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UT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J1780" i="4"/>
  <c r="J1781" i="4"/>
  <c r="J1782" i="4"/>
  <c r="J1783" i="4"/>
  <c r="J1784" i="4"/>
  <c r="J1785" i="4"/>
  <c r="J1786" i="4"/>
  <c r="J1787" i="4"/>
  <c r="J1788" i="4"/>
  <c r="J1789" i="4"/>
  <c r="J1790" i="4"/>
  <c r="J1791" i="4"/>
  <c r="J1792" i="4"/>
  <c r="J1793" i="4"/>
  <c r="J1794" i="4"/>
  <c r="J1795" i="4"/>
  <c r="J1796" i="4"/>
  <c r="J1797" i="4"/>
  <c r="J1798" i="4"/>
  <c r="J1799" i="4"/>
  <c r="J1800" i="4"/>
  <c r="J1801" i="4"/>
  <c r="J1802" i="4"/>
  <c r="J1803" i="4"/>
  <c r="J1804" i="4"/>
  <c r="J1805" i="4"/>
  <c r="J1806" i="4"/>
  <c r="J1807" i="4"/>
  <c r="J1808" i="4"/>
  <c r="J1809" i="4"/>
  <c r="J1810" i="4"/>
  <c r="J1811" i="4"/>
  <c r="J1812" i="4"/>
  <c r="J1813" i="4"/>
  <c r="J1814" i="4"/>
  <c r="J1815" i="4"/>
  <c r="J1816" i="4"/>
  <c r="J1817" i="4"/>
  <c r="J1818" i="4"/>
  <c r="J1819" i="4"/>
  <c r="J1820" i="4"/>
  <c r="J1821" i="4"/>
  <c r="J1822" i="4"/>
  <c r="J1823" i="4"/>
  <c r="J1824" i="4"/>
  <c r="J1825" i="4"/>
  <c r="J1826" i="4"/>
  <c r="J1827" i="4"/>
  <c r="J1828" i="4"/>
  <c r="J1829" i="4"/>
  <c r="J1830" i="4"/>
  <c r="J1831" i="4"/>
  <c r="J1832" i="4"/>
  <c r="J1833" i="4"/>
  <c r="J1834" i="4"/>
  <c r="J1835" i="4"/>
  <c r="J1836" i="4"/>
  <c r="J1837" i="4"/>
  <c r="J1838" i="4"/>
  <c r="J1839" i="4"/>
  <c r="J1840" i="4"/>
  <c r="J1841" i="4"/>
  <c r="J1842" i="4"/>
  <c r="J1843" i="4"/>
  <c r="J1844" i="4"/>
  <c r="J1845" i="4"/>
  <c r="J1846" i="4"/>
  <c r="J1847" i="4"/>
  <c r="J1848" i="4"/>
  <c r="J1849" i="4"/>
  <c r="J1850" i="4"/>
  <c r="J1851" i="4"/>
  <c r="J1852" i="4"/>
  <c r="J1853" i="4"/>
  <c r="J1854" i="4"/>
  <c r="J1855" i="4"/>
  <c r="J1856" i="4"/>
  <c r="J1857" i="4"/>
  <c r="J1858" i="4"/>
  <c r="J1859" i="4"/>
  <c r="J1860" i="4"/>
  <c r="J1861" i="4"/>
  <c r="J1862" i="4"/>
  <c r="J1863" i="4"/>
  <c r="J1864" i="4"/>
  <c r="J1865" i="4"/>
  <c r="J1866" i="4"/>
  <c r="J1867" i="4"/>
  <c r="J1868" i="4"/>
  <c r="J1869" i="4"/>
  <c r="J1870" i="4"/>
  <c r="J1871" i="4"/>
  <c r="J1872" i="4"/>
  <c r="J1873" i="4"/>
  <c r="J1874" i="4"/>
  <c r="J1875" i="4"/>
  <c r="J1876" i="4"/>
  <c r="J1877" i="4"/>
  <c r="J1878" i="4"/>
  <c r="J1879" i="4"/>
  <c r="J1880" i="4"/>
  <c r="J1881" i="4"/>
  <c r="J1882" i="4"/>
  <c r="J1883" i="4"/>
  <c r="J1884" i="4"/>
  <c r="J1885" i="4"/>
  <c r="J1886" i="4"/>
  <c r="J1887" i="4"/>
  <c r="J1888" i="4"/>
  <c r="J1889" i="4"/>
  <c r="J1890" i="4"/>
  <c r="J1891" i="4"/>
  <c r="J1892" i="4"/>
  <c r="J1893" i="4"/>
  <c r="J1894" i="4"/>
  <c r="J1895" i="4"/>
  <c r="J1896" i="4"/>
  <c r="J1897" i="4"/>
  <c r="J1898" i="4"/>
  <c r="J1899" i="4"/>
  <c r="J1900" i="4"/>
  <c r="J1901" i="4"/>
  <c r="J1902" i="4"/>
  <c r="J1903" i="4"/>
  <c r="J1904" i="4"/>
  <c r="J1905" i="4"/>
  <c r="J1906" i="4"/>
  <c r="J1907" i="4"/>
  <c r="J1908" i="4"/>
  <c r="J1909" i="4"/>
  <c r="J1910" i="4"/>
  <c r="J1911" i="4"/>
  <c r="J1912" i="4"/>
  <c r="J1913" i="4"/>
  <c r="J1914" i="4"/>
  <c r="J1915" i="4"/>
  <c r="J1916" i="4"/>
  <c r="J1917" i="4"/>
  <c r="J1918" i="4"/>
  <c r="J1919" i="4"/>
  <c r="J1920" i="4"/>
  <c r="J1921" i="4"/>
  <c r="J1922" i="4"/>
  <c r="J1923" i="4"/>
  <c r="J1924" i="4"/>
  <c r="J1925" i="4"/>
  <c r="J1926" i="4"/>
  <c r="J1927" i="4"/>
  <c r="J1928" i="4"/>
  <c r="J1929" i="4"/>
  <c r="J1930" i="4"/>
  <c r="J1931" i="4"/>
  <c r="J1932" i="4"/>
  <c r="J1933" i="4"/>
  <c r="J1934" i="4"/>
  <c r="J1935" i="4"/>
  <c r="J1936" i="4"/>
  <c r="J1937" i="4"/>
  <c r="J1938" i="4"/>
  <c r="J1939" i="4"/>
  <c r="J1940" i="4"/>
  <c r="J1941" i="4"/>
  <c r="J1942" i="4"/>
  <c r="J1943" i="4"/>
  <c r="J1944" i="4"/>
  <c r="J1945" i="4"/>
  <c r="J1946" i="4"/>
  <c r="J1947" i="4"/>
  <c r="J1948" i="4"/>
  <c r="J1949" i="4"/>
  <c r="J1950" i="4"/>
  <c r="J1951" i="4"/>
  <c r="J1952" i="4"/>
  <c r="J1953" i="4"/>
  <c r="J1954" i="4"/>
  <c r="J1955" i="4"/>
  <c r="J1956" i="4"/>
  <c r="J1957" i="4"/>
  <c r="J1958" i="4"/>
  <c r="J1959" i="4"/>
  <c r="J1960" i="4"/>
  <c r="J1961" i="4"/>
  <c r="J1962" i="4"/>
  <c r="J1963" i="4"/>
  <c r="J1964" i="4"/>
  <c r="J1965" i="4"/>
  <c r="J1966" i="4"/>
  <c r="J1967" i="4"/>
  <c r="J1968" i="4"/>
  <c r="J1969" i="4"/>
  <c r="J1970" i="4"/>
  <c r="J1971" i="4"/>
  <c r="J1972" i="4"/>
  <c r="J1973" i="4"/>
  <c r="J1974" i="4"/>
  <c r="J1975" i="4"/>
  <c r="J1976" i="4"/>
  <c r="J1977" i="4"/>
  <c r="J1978" i="4"/>
  <c r="J1979" i="4"/>
  <c r="J1980" i="4"/>
  <c r="J1981" i="4"/>
  <c r="J1982" i="4"/>
  <c r="J1983" i="4"/>
  <c r="J1984" i="4"/>
  <c r="J1985" i="4"/>
  <c r="J1986" i="4"/>
  <c r="J1987" i="4"/>
  <c r="J1988" i="4"/>
  <c r="J1989" i="4"/>
  <c r="J1990" i="4"/>
  <c r="J1991" i="4"/>
  <c r="J1992" i="4"/>
  <c r="J1993" i="4"/>
  <c r="J1994" i="4"/>
  <c r="J1995" i="4"/>
  <c r="J1996" i="4"/>
  <c r="J1997" i="4"/>
  <c r="J1998" i="4"/>
  <c r="J1999" i="4"/>
  <c r="J2000" i="4"/>
  <c r="J2001" i="4"/>
  <c r="J2002" i="4"/>
  <c r="J2003" i="4"/>
  <c r="J2004" i="4"/>
  <c r="J2005" i="4"/>
  <c r="J2006" i="4"/>
  <c r="J2007" i="4"/>
  <c r="J2008" i="4"/>
  <c r="J2009" i="4"/>
  <c r="J2010" i="4"/>
  <c r="J2011" i="4"/>
  <c r="J2012" i="4"/>
  <c r="J2013" i="4"/>
  <c r="J2014" i="4"/>
  <c r="J2015" i="4"/>
  <c r="J2016" i="4"/>
  <c r="J2017" i="4"/>
  <c r="J2018" i="4"/>
  <c r="J2019" i="4"/>
  <c r="J2020" i="4"/>
  <c r="J2021" i="4"/>
  <c r="J2022" i="4"/>
  <c r="J2023" i="4"/>
  <c r="J2024" i="4"/>
  <c r="J2025" i="4"/>
  <c r="J2026" i="4"/>
  <c r="J2027" i="4"/>
  <c r="J2028" i="4"/>
  <c r="J2029" i="4"/>
  <c r="J2030" i="4"/>
  <c r="J2031" i="4"/>
  <c r="J2032" i="4"/>
  <c r="J2033" i="4"/>
  <c r="J2034" i="4"/>
  <c r="J2035" i="4"/>
  <c r="J2036" i="4"/>
  <c r="J2037" i="4"/>
  <c r="J2038" i="4"/>
  <c r="J2039" i="4"/>
  <c r="J2040" i="4"/>
  <c r="J2041" i="4"/>
  <c r="J2042" i="4"/>
  <c r="J2043" i="4"/>
  <c r="J2044" i="4"/>
  <c r="J2045" i="4"/>
  <c r="J2046" i="4"/>
  <c r="J2047" i="4"/>
  <c r="J2048" i="4"/>
  <c r="J2049" i="4"/>
  <c r="J2050" i="4"/>
  <c r="J2051" i="4"/>
  <c r="J2052" i="4"/>
  <c r="J2053" i="4"/>
  <c r="J2054" i="4"/>
  <c r="J2055" i="4"/>
  <c r="J2056" i="4"/>
  <c r="J2057" i="4"/>
  <c r="J2058" i="4"/>
  <c r="J2059" i="4"/>
  <c r="J2060" i="4"/>
  <c r="J2061" i="4"/>
  <c r="J2062" i="4"/>
  <c r="J2063" i="4"/>
  <c r="J2064" i="4"/>
  <c r="J2065" i="4"/>
  <c r="J2066" i="4"/>
  <c r="J2067" i="4"/>
  <c r="J2068" i="4"/>
  <c r="J2069" i="4"/>
  <c r="J2070" i="4"/>
  <c r="J2071" i="4"/>
  <c r="J2072" i="4"/>
  <c r="J2073" i="4"/>
  <c r="J2074" i="4"/>
  <c r="J2075" i="4"/>
  <c r="J2076" i="4"/>
  <c r="J2077" i="4"/>
  <c r="J2078" i="4"/>
  <c r="J2079" i="4"/>
  <c r="J2080" i="4"/>
  <c r="J2081" i="4"/>
  <c r="J2082" i="4"/>
  <c r="J2083" i="4"/>
  <c r="J2084" i="4"/>
  <c r="J2085" i="4"/>
  <c r="J2086" i="4"/>
  <c r="J2087" i="4"/>
  <c r="J2088" i="4"/>
  <c r="J2089" i="4"/>
  <c r="J2090" i="4"/>
  <c r="J2091" i="4"/>
  <c r="J2092" i="4"/>
  <c r="J2093" i="4"/>
  <c r="J2094" i="4"/>
  <c r="J2095" i="4"/>
  <c r="J2096" i="4"/>
  <c r="J2097" i="4"/>
  <c r="J2098" i="4"/>
  <c r="J2099" i="4"/>
  <c r="J2100" i="4"/>
  <c r="J2101" i="4"/>
  <c r="J2102" i="4"/>
  <c r="J2103" i="4"/>
  <c r="J2104" i="4"/>
  <c r="J2105" i="4"/>
  <c r="J2106" i="4"/>
  <c r="J2107" i="4"/>
  <c r="J2108" i="4"/>
  <c r="J2109" i="4"/>
  <c r="J2110" i="4"/>
  <c r="J2111" i="4"/>
  <c r="J2112" i="4"/>
  <c r="J2113" i="4"/>
  <c r="J2114" i="4"/>
  <c r="J2115" i="4"/>
  <c r="J2116" i="4"/>
  <c r="J2117" i="4"/>
  <c r="J2118" i="4"/>
  <c r="J2119" i="4"/>
  <c r="J2120" i="4"/>
  <c r="J2121" i="4"/>
  <c r="J2122" i="4"/>
  <c r="J2123" i="4"/>
  <c r="J2124" i="4"/>
  <c r="J2125" i="4"/>
  <c r="J2126" i="4"/>
  <c r="J2127" i="4"/>
  <c r="J2128" i="4"/>
  <c r="J2129" i="4"/>
  <c r="J2130" i="4"/>
  <c r="J2131" i="4"/>
  <c r="J2132" i="4"/>
  <c r="J2133" i="4"/>
  <c r="J2134" i="4"/>
  <c r="J2135" i="4"/>
  <c r="J2136" i="4"/>
  <c r="J2137" i="4"/>
  <c r="J2138" i="4"/>
  <c r="J2139" i="4"/>
  <c r="J2140" i="4"/>
  <c r="J2141" i="4"/>
  <c r="J2142" i="4"/>
  <c r="J2143" i="4"/>
  <c r="J2144" i="4"/>
  <c r="J2145" i="4"/>
  <c r="J2146" i="4"/>
  <c r="J2147" i="4"/>
  <c r="J2148" i="4"/>
  <c r="J2149" i="4"/>
  <c r="J2150" i="4"/>
  <c r="J2151" i="4"/>
  <c r="J2152" i="4"/>
  <c r="J2153" i="4"/>
  <c r="J2154" i="4"/>
  <c r="J2155" i="4"/>
  <c r="J2156" i="4"/>
  <c r="J2157" i="4"/>
  <c r="J2158" i="4"/>
  <c r="J2159" i="4"/>
  <c r="J2160" i="4"/>
  <c r="J2161" i="4"/>
  <c r="J2162" i="4"/>
  <c r="J2163" i="4"/>
  <c r="J2164" i="4"/>
  <c r="J2165" i="4"/>
  <c r="J2166" i="4"/>
  <c r="J2167" i="4"/>
  <c r="J2168" i="4"/>
  <c r="J2169" i="4"/>
  <c r="J2170" i="4"/>
  <c r="J2171" i="4"/>
  <c r="J2172" i="4"/>
  <c r="J2173" i="4"/>
  <c r="J2174" i="4"/>
  <c r="J2175" i="4"/>
  <c r="J2176" i="4"/>
  <c r="J2177" i="4"/>
  <c r="J2178" i="4"/>
  <c r="J2179" i="4"/>
  <c r="J2180" i="4"/>
  <c r="J2181" i="4"/>
  <c r="J2182" i="4"/>
  <c r="J2183" i="4"/>
  <c r="J2184" i="4"/>
  <c r="J2185" i="4"/>
  <c r="J2186" i="4"/>
  <c r="J2187" i="4"/>
  <c r="J2188" i="4"/>
  <c r="J2189" i="4"/>
  <c r="J2190" i="4"/>
  <c r="J2191" i="4"/>
  <c r="J2192" i="4"/>
  <c r="J2193" i="4"/>
  <c r="J2194" i="4"/>
  <c r="J2195" i="4"/>
  <c r="J2196" i="4"/>
  <c r="J2197" i="4"/>
  <c r="J2198" i="4"/>
  <c r="J2199" i="4"/>
  <c r="J2200" i="4"/>
  <c r="J2201" i="4"/>
  <c r="J2202" i="4"/>
  <c r="J2203" i="4"/>
  <c r="J2204" i="4"/>
  <c r="J2205" i="4"/>
  <c r="J2206" i="4"/>
  <c r="J2207" i="4"/>
  <c r="J2208" i="4"/>
  <c r="J2209" i="4"/>
  <c r="J2210" i="4"/>
  <c r="J2211" i="4"/>
  <c r="J2212" i="4"/>
  <c r="J2213" i="4"/>
  <c r="J2214" i="4"/>
  <c r="J2215" i="4"/>
  <c r="J2216" i="4"/>
  <c r="J2217" i="4"/>
  <c r="J2218" i="4"/>
  <c r="J2219" i="4"/>
  <c r="J2220" i="4"/>
  <c r="J2221" i="4"/>
  <c r="J2222" i="4"/>
  <c r="J2223" i="4"/>
  <c r="J2224" i="4"/>
  <c r="J2225" i="4"/>
  <c r="J2226" i="4"/>
  <c r="J2227" i="4"/>
  <c r="J2228" i="4"/>
  <c r="J2229" i="4"/>
  <c r="J2230" i="4"/>
  <c r="J2231" i="4"/>
  <c r="J2232" i="4"/>
  <c r="J2233" i="4"/>
  <c r="J2234" i="4"/>
  <c r="J2235" i="4"/>
  <c r="J2236" i="4"/>
  <c r="J2237" i="4"/>
  <c r="J2238" i="4"/>
  <c r="J2239" i="4"/>
  <c r="J2240" i="4"/>
  <c r="J2241" i="4"/>
  <c r="J2242" i="4"/>
  <c r="J2243" i="4"/>
  <c r="J2244" i="4"/>
  <c r="J2245" i="4"/>
  <c r="J2246" i="4"/>
  <c r="J2247" i="4"/>
  <c r="J2248" i="4"/>
  <c r="J2249" i="4"/>
  <c r="J2250" i="4"/>
  <c r="J2251" i="4"/>
  <c r="J2252" i="4"/>
  <c r="J2253" i="4"/>
  <c r="J2254" i="4"/>
  <c r="J2255" i="4"/>
  <c r="J2256" i="4"/>
  <c r="J2257" i="4"/>
  <c r="J2258" i="4"/>
  <c r="J2259" i="4"/>
  <c r="J2260" i="4"/>
  <c r="J2261" i="4"/>
  <c r="J2262" i="4"/>
  <c r="J2263" i="4"/>
  <c r="J2264" i="4"/>
  <c r="J2265" i="4"/>
  <c r="J2266" i="4"/>
  <c r="J2267" i="4"/>
  <c r="J2268" i="4"/>
  <c r="J2269" i="4"/>
  <c r="J2270" i="4"/>
  <c r="J2271" i="4"/>
  <c r="J2272" i="4"/>
  <c r="J2273" i="4"/>
  <c r="J2274" i="4"/>
  <c r="J2275" i="4"/>
  <c r="J2276" i="4"/>
  <c r="J2277" i="4"/>
  <c r="J2278" i="4"/>
  <c r="J2279" i="4"/>
  <c r="J2280" i="4"/>
  <c r="J2281" i="4"/>
  <c r="J2282" i="4"/>
  <c r="J2283" i="4"/>
  <c r="J2284" i="4"/>
  <c r="J2285" i="4"/>
  <c r="J2286" i="4"/>
  <c r="J2287" i="4"/>
  <c r="J2288" i="4"/>
  <c r="J2289" i="4"/>
  <c r="J2290" i="4"/>
  <c r="J2291" i="4"/>
  <c r="J2292" i="4"/>
  <c r="J2293" i="4"/>
  <c r="J2294" i="4"/>
  <c r="J2295" i="4"/>
  <c r="J2296" i="4"/>
  <c r="J2297" i="4"/>
  <c r="J2298" i="4"/>
  <c r="J2299" i="4"/>
  <c r="J2300" i="4"/>
  <c r="J2301" i="4"/>
  <c r="J2302" i="4"/>
  <c r="J2303" i="4"/>
  <c r="J2304" i="4"/>
  <c r="J2305" i="4"/>
  <c r="J2306" i="4"/>
  <c r="J2307" i="4"/>
  <c r="J2308" i="4"/>
  <c r="J2309" i="4"/>
  <c r="J2310" i="4"/>
  <c r="J2311" i="4"/>
  <c r="J2312" i="4"/>
  <c r="J2313" i="4"/>
  <c r="J2314" i="4"/>
  <c r="J2315" i="4"/>
  <c r="J2316" i="4"/>
  <c r="J2317" i="4"/>
  <c r="J2318" i="4"/>
  <c r="J2319" i="4"/>
  <c r="J2320" i="4"/>
  <c r="J2321" i="4"/>
  <c r="J2322" i="4"/>
  <c r="J2323" i="4"/>
  <c r="J2324" i="4"/>
  <c r="J2325" i="4"/>
  <c r="J2326" i="4"/>
  <c r="J2327" i="4"/>
  <c r="J2328" i="4"/>
  <c r="J2329" i="4"/>
  <c r="J2330" i="4"/>
  <c r="J2331" i="4"/>
  <c r="J2332" i="4"/>
  <c r="J2333" i="4"/>
  <c r="J2334" i="4"/>
  <c r="J2335" i="4"/>
  <c r="J2336" i="4"/>
  <c r="J2337" i="4"/>
  <c r="J2338" i="4"/>
  <c r="J2339" i="4"/>
  <c r="J2340" i="4"/>
  <c r="J2341" i="4"/>
  <c r="J2342" i="4"/>
  <c r="J2343" i="4"/>
  <c r="J2344" i="4"/>
  <c r="J2345" i="4"/>
  <c r="J2346" i="4"/>
  <c r="J2347" i="4"/>
  <c r="J2348" i="4"/>
  <c r="J2349" i="4"/>
  <c r="J2350" i="4"/>
  <c r="J2351" i="4"/>
  <c r="J2352" i="4"/>
  <c r="J2353" i="4"/>
  <c r="J2354" i="4"/>
  <c r="J2355" i="4"/>
  <c r="J2356" i="4"/>
  <c r="J2357" i="4"/>
  <c r="J2358" i="4"/>
  <c r="J2359" i="4"/>
  <c r="J2360" i="4"/>
  <c r="J2361" i="4"/>
  <c r="J2362" i="4"/>
  <c r="J2363" i="4"/>
  <c r="J2364" i="4"/>
  <c r="J2365" i="4"/>
  <c r="J2366" i="4"/>
  <c r="J2367" i="4"/>
  <c r="J2368" i="4"/>
  <c r="J2369" i="4"/>
  <c r="J2370" i="4"/>
  <c r="J2371" i="4"/>
  <c r="J2372" i="4"/>
  <c r="J2373" i="4"/>
  <c r="J2374" i="4"/>
  <c r="J2375" i="4"/>
  <c r="J2376" i="4"/>
  <c r="J2377" i="4"/>
  <c r="J2378" i="4"/>
  <c r="J2379" i="4"/>
  <c r="J2380" i="4"/>
  <c r="J2381" i="4"/>
  <c r="J2382" i="4"/>
  <c r="J2383" i="4"/>
  <c r="J2384" i="4"/>
  <c r="J2385"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I1782" i="4"/>
  <c r="I1783" i="4"/>
  <c r="I1784" i="4"/>
  <c r="I1785" i="4"/>
  <c r="I1786" i="4"/>
  <c r="I1787" i="4"/>
  <c r="I1788" i="4"/>
  <c r="I1789" i="4"/>
  <c r="I1790" i="4"/>
  <c r="I1791" i="4"/>
  <c r="I1792" i="4"/>
  <c r="I1793" i="4"/>
  <c r="I1794" i="4"/>
  <c r="I1795" i="4"/>
  <c r="I1796" i="4"/>
  <c r="I1797" i="4"/>
  <c r="I1798" i="4"/>
  <c r="I1799" i="4"/>
  <c r="I1800" i="4"/>
  <c r="I1801" i="4"/>
  <c r="I1802" i="4"/>
  <c r="I1803" i="4"/>
  <c r="I1804" i="4"/>
  <c r="I1805" i="4"/>
  <c r="I1806" i="4"/>
  <c r="I1807" i="4"/>
  <c r="I1808" i="4"/>
  <c r="I1809" i="4"/>
  <c r="I1810" i="4"/>
  <c r="I1811" i="4"/>
  <c r="I1812" i="4"/>
  <c r="I1813" i="4"/>
  <c r="I1814" i="4"/>
  <c r="I1815" i="4"/>
  <c r="I1816" i="4"/>
  <c r="I1817" i="4"/>
  <c r="I1818" i="4"/>
  <c r="I1819" i="4"/>
  <c r="I1820" i="4"/>
  <c r="I1821" i="4"/>
  <c r="I1822" i="4"/>
  <c r="I1823" i="4"/>
  <c r="I1824" i="4"/>
  <c r="I1825" i="4"/>
  <c r="I1826" i="4"/>
  <c r="I1827" i="4"/>
  <c r="I1828" i="4"/>
  <c r="I1829" i="4"/>
  <c r="I1830" i="4"/>
  <c r="I1831" i="4"/>
  <c r="I1832" i="4"/>
  <c r="I1833" i="4"/>
  <c r="I1834" i="4"/>
  <c r="I1835" i="4"/>
  <c r="I1836" i="4"/>
  <c r="I1837" i="4"/>
  <c r="I1838" i="4"/>
  <c r="I1839" i="4"/>
  <c r="I1840" i="4"/>
  <c r="I1841" i="4"/>
  <c r="I1842" i="4"/>
  <c r="I1843" i="4"/>
  <c r="I1844" i="4"/>
  <c r="I1845" i="4"/>
  <c r="I1846" i="4"/>
  <c r="I1847" i="4"/>
  <c r="I1848" i="4"/>
  <c r="I1849" i="4"/>
  <c r="I1850" i="4"/>
  <c r="I1851" i="4"/>
  <c r="I1852" i="4"/>
  <c r="I1853" i="4"/>
  <c r="I1854" i="4"/>
  <c r="I1855" i="4"/>
  <c r="I1856" i="4"/>
  <c r="I1857" i="4"/>
  <c r="I1858" i="4"/>
  <c r="I1859" i="4"/>
  <c r="I1860" i="4"/>
  <c r="I1861" i="4"/>
  <c r="I1862" i="4"/>
  <c r="I1863" i="4"/>
  <c r="I1864" i="4"/>
  <c r="I1865" i="4"/>
  <c r="I1866" i="4"/>
  <c r="I1867" i="4"/>
  <c r="I1868" i="4"/>
  <c r="I1869" i="4"/>
  <c r="I1870" i="4"/>
  <c r="I1871" i="4"/>
  <c r="I1872" i="4"/>
  <c r="I1873" i="4"/>
  <c r="I1874" i="4"/>
  <c r="I1875" i="4"/>
  <c r="I1876" i="4"/>
  <c r="I1877" i="4"/>
  <c r="I1878" i="4"/>
  <c r="I1879" i="4"/>
  <c r="I1880" i="4"/>
  <c r="I1881" i="4"/>
  <c r="I1882" i="4"/>
  <c r="I1883" i="4"/>
  <c r="I1884" i="4"/>
  <c r="I1885" i="4"/>
  <c r="I1886" i="4"/>
  <c r="I1887" i="4"/>
  <c r="I1888" i="4"/>
  <c r="I1889" i="4"/>
  <c r="I1890" i="4"/>
  <c r="I1891" i="4"/>
  <c r="I1892" i="4"/>
  <c r="I1893" i="4"/>
  <c r="I1894" i="4"/>
  <c r="I1895" i="4"/>
  <c r="I1896" i="4"/>
  <c r="I1897" i="4"/>
  <c r="I1898" i="4"/>
  <c r="I1899" i="4"/>
  <c r="I1900" i="4"/>
  <c r="I1901" i="4"/>
  <c r="I1902" i="4"/>
  <c r="I1903" i="4"/>
  <c r="I1904" i="4"/>
  <c r="I1905" i="4"/>
  <c r="I1906" i="4"/>
  <c r="I1907" i="4"/>
  <c r="I1908" i="4"/>
  <c r="I1909" i="4"/>
  <c r="I1910" i="4"/>
  <c r="I1911" i="4"/>
  <c r="I1912" i="4"/>
  <c r="I1913" i="4"/>
  <c r="I1914" i="4"/>
  <c r="I1915" i="4"/>
  <c r="I1916" i="4"/>
  <c r="I1917" i="4"/>
  <c r="I1918" i="4"/>
  <c r="I1919" i="4"/>
  <c r="I1920" i="4"/>
  <c r="I1921" i="4"/>
  <c r="I1922" i="4"/>
  <c r="I1923" i="4"/>
  <c r="I1924" i="4"/>
  <c r="I1925" i="4"/>
  <c r="I1926" i="4"/>
  <c r="I1927" i="4"/>
  <c r="I1928" i="4"/>
  <c r="I1929" i="4"/>
  <c r="I1930" i="4"/>
  <c r="I1931" i="4"/>
  <c r="I1932" i="4"/>
  <c r="I1933" i="4"/>
  <c r="I1934" i="4"/>
  <c r="I1935" i="4"/>
  <c r="I1936" i="4"/>
  <c r="I1937" i="4"/>
  <c r="I1938" i="4"/>
  <c r="I1939" i="4"/>
  <c r="I1940" i="4"/>
  <c r="I1941" i="4"/>
  <c r="I1942" i="4"/>
  <c r="I1943" i="4"/>
  <c r="I1944" i="4"/>
  <c r="I1945" i="4"/>
  <c r="I1946" i="4"/>
  <c r="I1947" i="4"/>
  <c r="I1948" i="4"/>
  <c r="I1949" i="4"/>
  <c r="I1950" i="4"/>
  <c r="I1951" i="4"/>
  <c r="I1952" i="4"/>
  <c r="I1953" i="4"/>
  <c r="I1954" i="4"/>
  <c r="I1955" i="4"/>
  <c r="I1956" i="4"/>
  <c r="I1957" i="4"/>
  <c r="I1958" i="4"/>
  <c r="I1959" i="4"/>
  <c r="I1960" i="4"/>
  <c r="I1961" i="4"/>
  <c r="I1962" i="4"/>
  <c r="I1963" i="4"/>
  <c r="I1964" i="4"/>
  <c r="I1965" i="4"/>
  <c r="I1966" i="4"/>
  <c r="I1967" i="4"/>
  <c r="I1968" i="4"/>
  <c r="I1969" i="4"/>
  <c r="I1970" i="4"/>
  <c r="I1971" i="4"/>
  <c r="I1972" i="4"/>
  <c r="I1973" i="4"/>
  <c r="I1974" i="4"/>
  <c r="I1975" i="4"/>
  <c r="I1976" i="4"/>
  <c r="I1977" i="4"/>
  <c r="I1978" i="4"/>
  <c r="I1979" i="4"/>
  <c r="I1980" i="4"/>
  <c r="I1981" i="4"/>
  <c r="I1982" i="4"/>
  <c r="I1983" i="4"/>
  <c r="I1984" i="4"/>
  <c r="I1985" i="4"/>
  <c r="I1986" i="4"/>
  <c r="I1987" i="4"/>
  <c r="I1988" i="4"/>
  <c r="I1989" i="4"/>
  <c r="I1990" i="4"/>
  <c r="I1991" i="4"/>
  <c r="I1992" i="4"/>
  <c r="I1993" i="4"/>
  <c r="I1994" i="4"/>
  <c r="I1995" i="4"/>
  <c r="I1996" i="4"/>
  <c r="I1997" i="4"/>
  <c r="I1998" i="4"/>
  <c r="I1999" i="4"/>
  <c r="I2000" i="4"/>
  <c r="I2001" i="4"/>
  <c r="I2002" i="4"/>
  <c r="I2003" i="4"/>
  <c r="I2004" i="4"/>
  <c r="I2005" i="4"/>
  <c r="I2006" i="4"/>
  <c r="I2007" i="4"/>
  <c r="I2008" i="4"/>
  <c r="I2009" i="4"/>
  <c r="I2010" i="4"/>
  <c r="I2011" i="4"/>
  <c r="I2012" i="4"/>
  <c r="I2013" i="4"/>
  <c r="I2014" i="4"/>
  <c r="I2015" i="4"/>
  <c r="I2016" i="4"/>
  <c r="I2017" i="4"/>
  <c r="I2018" i="4"/>
  <c r="I2019" i="4"/>
  <c r="I2020" i="4"/>
  <c r="I2021" i="4"/>
  <c r="I2022" i="4"/>
  <c r="I2023" i="4"/>
  <c r="I2024" i="4"/>
  <c r="I2025" i="4"/>
  <c r="I2026" i="4"/>
  <c r="I2027" i="4"/>
  <c r="I2028" i="4"/>
  <c r="I2029" i="4"/>
  <c r="I2030" i="4"/>
  <c r="I2031" i="4"/>
  <c r="I2032" i="4"/>
  <c r="I2033" i="4"/>
  <c r="I2034" i="4"/>
  <c r="I2035" i="4"/>
  <c r="I2036" i="4"/>
  <c r="I2037" i="4"/>
  <c r="I2038" i="4"/>
  <c r="I2039" i="4"/>
  <c r="I2040" i="4"/>
  <c r="I2041" i="4"/>
  <c r="I2042" i="4"/>
  <c r="I2043" i="4"/>
  <c r="I2044" i="4"/>
  <c r="I2045" i="4"/>
  <c r="I2046" i="4"/>
  <c r="I2047" i="4"/>
  <c r="I2048" i="4"/>
  <c r="I2049" i="4"/>
  <c r="I2050" i="4"/>
  <c r="I2051" i="4"/>
  <c r="I2052" i="4"/>
  <c r="I2053" i="4"/>
  <c r="I2054" i="4"/>
  <c r="I2055" i="4"/>
  <c r="I2056" i="4"/>
  <c r="I2057" i="4"/>
  <c r="I2058" i="4"/>
  <c r="I2059" i="4"/>
  <c r="I2060" i="4"/>
  <c r="I2061" i="4"/>
  <c r="I2062" i="4"/>
  <c r="I2063" i="4"/>
  <c r="I2064" i="4"/>
  <c r="I2065" i="4"/>
  <c r="I2066" i="4"/>
  <c r="I2067" i="4"/>
  <c r="I2068" i="4"/>
  <c r="I2069" i="4"/>
  <c r="I2070" i="4"/>
  <c r="I2071" i="4"/>
  <c r="I2072" i="4"/>
  <c r="I2073" i="4"/>
  <c r="I2074" i="4"/>
  <c r="I2075" i="4"/>
  <c r="I2076" i="4"/>
  <c r="I2077" i="4"/>
  <c r="I2078" i="4"/>
  <c r="I2079" i="4"/>
  <c r="I2080" i="4"/>
  <c r="I2081" i="4"/>
  <c r="I2082" i="4"/>
  <c r="I2083" i="4"/>
  <c r="I2084" i="4"/>
  <c r="I2085" i="4"/>
  <c r="I2086" i="4"/>
  <c r="I2087" i="4"/>
  <c r="I2088" i="4"/>
  <c r="I2089" i="4"/>
  <c r="I2090" i="4"/>
  <c r="I2091" i="4"/>
  <c r="I2092" i="4"/>
  <c r="I2093" i="4"/>
  <c r="I2094" i="4"/>
  <c r="I2095" i="4"/>
  <c r="I2096" i="4"/>
  <c r="I2097" i="4"/>
  <c r="I2098" i="4"/>
  <c r="I2099" i="4"/>
  <c r="I2100" i="4"/>
  <c r="I2101" i="4"/>
  <c r="I2102" i="4"/>
  <c r="I2103" i="4"/>
  <c r="I2104" i="4"/>
  <c r="I2105" i="4"/>
  <c r="I2106" i="4"/>
  <c r="I2107" i="4"/>
  <c r="I2108" i="4"/>
  <c r="I2109" i="4"/>
  <c r="I2110" i="4"/>
  <c r="I2111" i="4"/>
  <c r="I2112" i="4"/>
  <c r="I2113" i="4"/>
  <c r="I2114" i="4"/>
  <c r="I2115" i="4"/>
  <c r="I2116" i="4"/>
  <c r="I2117" i="4"/>
  <c r="I2118" i="4"/>
  <c r="I2119" i="4"/>
  <c r="I2120" i="4"/>
  <c r="I2121" i="4"/>
  <c r="I2122" i="4"/>
  <c r="I2123" i="4"/>
  <c r="I2124" i="4"/>
  <c r="I2125" i="4"/>
  <c r="I2126" i="4"/>
  <c r="I2127" i="4"/>
  <c r="I2128" i="4"/>
  <c r="I2129" i="4"/>
  <c r="I2130" i="4"/>
  <c r="I2131" i="4"/>
  <c r="I2132" i="4"/>
  <c r="I2133" i="4"/>
  <c r="I2134" i="4"/>
  <c r="I2135" i="4"/>
  <c r="I2136" i="4"/>
  <c r="I2137" i="4"/>
  <c r="I2138" i="4"/>
  <c r="I2139" i="4"/>
  <c r="I2140" i="4"/>
  <c r="I2141" i="4"/>
  <c r="I2142" i="4"/>
  <c r="I2143" i="4"/>
  <c r="I2144" i="4"/>
  <c r="I2145" i="4"/>
  <c r="I2146" i="4"/>
  <c r="I2147" i="4"/>
  <c r="I2148" i="4"/>
  <c r="I2149" i="4"/>
  <c r="I2150" i="4"/>
  <c r="I2151" i="4"/>
  <c r="I2152" i="4"/>
  <c r="I2153" i="4"/>
  <c r="I2154" i="4"/>
  <c r="I2155" i="4"/>
  <c r="I2156" i="4"/>
  <c r="I2157" i="4"/>
  <c r="I2158" i="4"/>
  <c r="I2159" i="4"/>
  <c r="I2160" i="4"/>
  <c r="I2161" i="4"/>
  <c r="I2162" i="4"/>
  <c r="I2163" i="4"/>
  <c r="I2164" i="4"/>
  <c r="I2165" i="4"/>
  <c r="I2166" i="4"/>
  <c r="I2167" i="4"/>
  <c r="I2168" i="4"/>
  <c r="I2169" i="4"/>
  <c r="I2170" i="4"/>
  <c r="I2171" i="4"/>
  <c r="I2172" i="4"/>
  <c r="I2173" i="4"/>
  <c r="I2174" i="4"/>
  <c r="I2175" i="4"/>
  <c r="I2176" i="4"/>
  <c r="I2177" i="4"/>
  <c r="I2178" i="4"/>
  <c r="I2179" i="4"/>
  <c r="I2180" i="4"/>
  <c r="I2181" i="4"/>
  <c r="I2182" i="4"/>
  <c r="I2183" i="4"/>
  <c r="I2184" i="4"/>
  <c r="I2185" i="4"/>
  <c r="I2186" i="4"/>
  <c r="I2187" i="4"/>
  <c r="I2188" i="4"/>
  <c r="I2189" i="4"/>
  <c r="I2190" i="4"/>
  <c r="I2191" i="4"/>
  <c r="I2192" i="4"/>
  <c r="I2193" i="4"/>
  <c r="I2194" i="4"/>
  <c r="I2195" i="4"/>
  <c r="I2196" i="4"/>
  <c r="I2197" i="4"/>
  <c r="I2198" i="4"/>
  <c r="I2199" i="4"/>
  <c r="I2200" i="4"/>
  <c r="I2201" i="4"/>
  <c r="I2202" i="4"/>
  <c r="I2203" i="4"/>
  <c r="I2204" i="4"/>
  <c r="I2205" i="4"/>
  <c r="I2206" i="4"/>
  <c r="I2207" i="4"/>
  <c r="I2208" i="4"/>
  <c r="I2209" i="4"/>
  <c r="I2210" i="4"/>
  <c r="I2211" i="4"/>
  <c r="I2212" i="4"/>
  <c r="I2213" i="4"/>
  <c r="I2214" i="4"/>
  <c r="I2215" i="4"/>
  <c r="I2216" i="4"/>
  <c r="I2217" i="4"/>
  <c r="I2218" i="4"/>
  <c r="I2219" i="4"/>
  <c r="I2220" i="4"/>
  <c r="I2221" i="4"/>
  <c r="I2222" i="4"/>
  <c r="I2223" i="4"/>
  <c r="I2224" i="4"/>
  <c r="I2225" i="4"/>
  <c r="I2226" i="4"/>
  <c r="I2227" i="4"/>
  <c r="I2228" i="4"/>
  <c r="I2229" i="4"/>
  <c r="I2230" i="4"/>
  <c r="I2231" i="4"/>
  <c r="I2232" i="4"/>
  <c r="I2233" i="4"/>
  <c r="I2234" i="4"/>
  <c r="I2235" i="4"/>
  <c r="I2236" i="4"/>
  <c r="I2237" i="4"/>
  <c r="I2238" i="4"/>
  <c r="I2239" i="4"/>
  <c r="I2240" i="4"/>
  <c r="I2241" i="4"/>
  <c r="I2242" i="4"/>
  <c r="I2243" i="4"/>
  <c r="I2244" i="4"/>
  <c r="I2245" i="4"/>
  <c r="I2246" i="4"/>
  <c r="I2247" i="4"/>
  <c r="I2248" i="4"/>
  <c r="I2249" i="4"/>
  <c r="I2250" i="4"/>
  <c r="I2251" i="4"/>
  <c r="I2252" i="4"/>
  <c r="I2253" i="4"/>
  <c r="I2254" i="4"/>
  <c r="I2255" i="4"/>
  <c r="I2256" i="4"/>
  <c r="I2257" i="4"/>
  <c r="I2258" i="4"/>
  <c r="I2259" i="4"/>
  <c r="I2260" i="4"/>
  <c r="I2261" i="4"/>
  <c r="I2262" i="4"/>
  <c r="I2263" i="4"/>
  <c r="I2264" i="4"/>
  <c r="I2265" i="4"/>
  <c r="I2266" i="4"/>
  <c r="I2267" i="4"/>
  <c r="I2268" i="4"/>
  <c r="I2269" i="4"/>
  <c r="I2270" i="4"/>
  <c r="I2271" i="4"/>
  <c r="I2272" i="4"/>
  <c r="I2273" i="4"/>
  <c r="I2274" i="4"/>
  <c r="I2275" i="4"/>
  <c r="I2276" i="4"/>
  <c r="I2277" i="4"/>
  <c r="I2278" i="4"/>
  <c r="I2279" i="4"/>
  <c r="I2280" i="4"/>
  <c r="I2281" i="4"/>
  <c r="I2282" i="4"/>
  <c r="I2283" i="4"/>
  <c r="I2284" i="4"/>
  <c r="I2285" i="4"/>
  <c r="I2286" i="4"/>
  <c r="I2287" i="4"/>
  <c r="I2288" i="4"/>
  <c r="I2289" i="4"/>
  <c r="I2290" i="4"/>
  <c r="I2291" i="4"/>
  <c r="I2292" i="4"/>
  <c r="I2293" i="4"/>
  <c r="I2294" i="4"/>
  <c r="I2295" i="4"/>
  <c r="I2296" i="4"/>
  <c r="I2297" i="4"/>
  <c r="I2298" i="4"/>
  <c r="I2299" i="4"/>
  <c r="I2300" i="4"/>
  <c r="I2301" i="4"/>
  <c r="I2302" i="4"/>
  <c r="I2303" i="4"/>
  <c r="I2304" i="4"/>
  <c r="I2305" i="4"/>
  <c r="I2306" i="4"/>
  <c r="I2307" i="4"/>
  <c r="I2308" i="4"/>
  <c r="I2309" i="4"/>
  <c r="I2310" i="4"/>
  <c r="I2311" i="4"/>
  <c r="I2312" i="4"/>
  <c r="I2313" i="4"/>
  <c r="I2314" i="4"/>
  <c r="I2315" i="4"/>
  <c r="I2316" i="4"/>
  <c r="I2317" i="4"/>
  <c r="I2318" i="4"/>
  <c r="I2319" i="4"/>
  <c r="I2320" i="4"/>
  <c r="I2321" i="4"/>
  <c r="I2322" i="4"/>
  <c r="I2323" i="4"/>
  <c r="I2324" i="4"/>
  <c r="I2325" i="4"/>
  <c r="I2326" i="4"/>
  <c r="I2327" i="4"/>
  <c r="I2328" i="4"/>
  <c r="I2329" i="4"/>
  <c r="I2330" i="4"/>
  <c r="I2331" i="4"/>
  <c r="I2332" i="4"/>
  <c r="I2333" i="4"/>
  <c r="I2334" i="4"/>
  <c r="I2335" i="4"/>
  <c r="I2336" i="4"/>
  <c r="I2337" i="4"/>
  <c r="I2338" i="4"/>
  <c r="I2339" i="4"/>
  <c r="I2340" i="4"/>
  <c r="I2341" i="4"/>
  <c r="I2342" i="4"/>
  <c r="I2343" i="4"/>
  <c r="I2344" i="4"/>
  <c r="I2345" i="4"/>
  <c r="I2346" i="4"/>
  <c r="I2347" i="4"/>
  <c r="I2348" i="4"/>
  <c r="I2349" i="4"/>
  <c r="I2350" i="4"/>
  <c r="I2351" i="4"/>
  <c r="I2352" i="4"/>
  <c r="I2353" i="4"/>
  <c r="I2354" i="4"/>
  <c r="I2355" i="4"/>
  <c r="I2356" i="4"/>
  <c r="I2357" i="4"/>
  <c r="I2358" i="4"/>
  <c r="I2359" i="4"/>
  <c r="I2360" i="4"/>
  <c r="I2361" i="4"/>
  <c r="I2362" i="4"/>
  <c r="I2363" i="4"/>
  <c r="I2364" i="4"/>
  <c r="I2365" i="4"/>
  <c r="I2366" i="4"/>
  <c r="I2367" i="4"/>
  <c r="I2368" i="4"/>
  <c r="I2369" i="4"/>
  <c r="I2370" i="4"/>
  <c r="I2371" i="4"/>
  <c r="I2372" i="4"/>
  <c r="I2373" i="4"/>
  <c r="I2374" i="4"/>
  <c r="I2375" i="4"/>
  <c r="I2376" i="4"/>
  <c r="I2377" i="4"/>
  <c r="I2378" i="4"/>
  <c r="I2379" i="4"/>
  <c r="I2380" i="4"/>
  <c r="I2381" i="4"/>
  <c r="I2382" i="4"/>
  <c r="I2383" i="4"/>
  <c r="I2384" i="4"/>
  <c r="I2385" i="4"/>
  <c r="F34" i="12" l="1"/>
  <c r="M34" i="12"/>
  <c r="G34" i="12"/>
  <c r="H34" i="12"/>
  <c r="I34" i="12"/>
  <c r="J34" i="12"/>
  <c r="K34" i="12"/>
  <c r="L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<sst xmlns="http://schemas.openxmlformats.org/spreadsheetml/2006/main" count="43466" uniqueCount="4911">
  <si>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</si>
  <si>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</si>
  <si>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</si>
  <si>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</si>
  <si>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</si>
  <si>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</si>
  <si>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</si>
  <si>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</si>
  <si>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</si>
  <si>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</si>
  <si>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</si>
  <si>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</si>
  <si>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</si>
  <si>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</si>
  <si>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</si>
  <si>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</si>
  <si>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</si>
  <si>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</si>
  <si>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</si>
  <si>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</si>
  <si>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</si>
  <si>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</si>
  <si>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</si>
  <si>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</si>
  <si>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</si>
  <si>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</si>
  <si>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</si>
  <si>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</si>
  <si>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</si>
  <si>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</si>
  <si>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</si>
  <si>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</si>
  <si>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</si>
  <si>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</si>
  <si>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</si>
  <si>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</si>
  <si>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</si>
  <si>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</si>
  <si>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</si>
  <si>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</si>
  <si>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</si>
  <si>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</si>
  <si>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</si>
  <si>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</si>
  <si>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</si>
  <si>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</si>
  <si>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</si>
  <si>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</si>
  <si>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</si>
  <si>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Wyoming Basin</t>
  </si>
  <si>
    <t>This ecoregion is a broad intermontane basin interrupted by hills and low mountains and dominated by arid grasslands and shrublands. Nearly surrounded by forest covered mountains, the region is somewhat drier than the Northwestern Great Plains (43) to the northeast and does not have the extensive cover of pinyon-juniper woodland found in the Colorado Plateaus (20) to the south. Much of the region is used for livestock grazing, although many areas lack sufficient vegetation to support this activity. The region contains major producing natural gas and petroleum fields. The Wyoming Basin also has extensive coal deposits along with areas of trona, bentonite, clay, and uranium mining.</t>
  </si>
  <si>
    <t>Colorado Plateaus</t>
  </si>
  <si>
    <t>Ecoregion 20 is an uplifted, eroded, and deeply dissected tableland. Its benches, mesas, buttes, salt valleys, cliffs, and canyons are formed in and underlain by thick layers of sedimentary rock. Precipitous side-walls mark abrupt changes in local relief, often of 1000 to 2000 feet or more. The region contains a greater extent of pinyon-juniper and Gambel oak woodlands than the Wyoming Basin (18) to the north. There are also large low lying areas containing saltbrush-greasewood (typical of hotter, drier areas), which are generally not found in the higher Arizona/New Mexico Plateau (22) to the south where grasslands were typically more common. Summer moisture from thunderstorms supports warm season grasses not found in the Central Basin and Range (13) to the west. Many endemic plants occur and species diversity is greater than in Ecoregion 13. Several national parks are located in this ecoregion and attract many visitors to view their arches, spires, and canyons.</t>
  </si>
  <si>
    <t>Southern Rockies</t>
  </si>
  <si>
    <t>The Southern Rockies are composed of steep, rugged mountains with high elevations. Although coniferous forests cover much of the region, as in most of the mountainous regions in the western United States, vegetation, as well as soil and land use, follows a pattern of elevational banding. The lowest elevations are generally grass or shrub covered and heavily grazed. Low to middle elevations are also grazed and covered by a variety of vegetation types including Douglas-fir, ponderosa pine, aspen, and juniper-oak woodlands. Middle to high elevations are largely covered by coniferous forests and have little grazing activity. The highest elevations have alpine characteristics.</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</si>
  <si>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</si>
  <si>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</si>
  <si>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</si>
  <si>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</si>
  <si>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</si>
  <si>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</si>
  <si>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</si>
  <si>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</si>
  <si>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</si>
  <si>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</si>
  <si>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</si>
  <si>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</si>
  <si>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</si>
  <si>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</si>
  <si>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</si>
  <si>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</si>
  <si>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</si>
  <si>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</si>
  <si>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</si>
  <si>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</si>
  <si>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</si>
  <si>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</si>
  <si>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</si>
  <si>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</si>
  <si>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</si>
  <si>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</si>
  <si>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</si>
  <si>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</si>
  <si>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</si>
  <si>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</si>
  <si>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</si>
  <si>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</si>
  <si>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</si>
  <si>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</si>
  <si>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</si>
  <si>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</si>
  <si>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</si>
  <si>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</si>
  <si>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</si>
  <si>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</si>
  <si>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</si>
  <si>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</si>
  <si>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</si>
  <si>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</si>
  <si>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</si>
  <si>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</si>
  <si>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</si>
  <si>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</si>
  <si>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</si>
  <si>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</si>
  <si>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</si>
  <si>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</si>
  <si>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</si>
  <si>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</si>
  <si>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</si>
  <si>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</si>
  <si>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</si>
  <si>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</si>
  <si>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</si>
  <si>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</si>
  <si>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</si>
  <si>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</si>
  <si>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</si>
  <si>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</si>
  <si>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</si>
  <si>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</si>
  <si>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</si>
  <si>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</si>
  <si>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</si>
  <si>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</si>
  <si>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</si>
  <si>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</si>
  <si>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</si>
  <si>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</si>
  <si>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</si>
  <si>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</si>
  <si>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</si>
  <si>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</si>
  <si>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</si>
  <si>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</si>
  <si>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</si>
  <si>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</si>
  <si>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</si>
  <si>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</si>
  <si>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</si>
  <si>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</si>
  <si>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</si>
  <si>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</si>
  <si>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</si>
  <si>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</si>
  <si>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</si>
  <si>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</si>
  <si>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</si>
  <si>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</si>
  <si>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</si>
  <si>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</si>
  <si>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</si>
  <si>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</si>
  <si>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</si>
  <si>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</si>
  <si>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</si>
  <si>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</si>
  <si>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</si>
  <si>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</si>
  <si>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</si>
  <si>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</si>
  <si>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</si>
  <si>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</si>
  <si>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</si>
  <si>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</si>
  <si>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</si>
  <si>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</si>
  <si>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</si>
  <si>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</si>
  <si>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</si>
  <si>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</si>
  <si>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</si>
  <si>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</si>
  <si>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</si>
  <si>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</si>
  <si>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</si>
  <si>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</si>
  <si>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</si>
  <si>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</si>
  <si>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</si>
  <si>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</si>
  <si>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</si>
  <si>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</si>
  <si>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</si>
  <si>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</si>
  <si>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</si>
  <si>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</si>
  <si>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</si>
  <si>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</si>
  <si>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</si>
  <si>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</si>
  <si>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</si>
  <si>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</si>
  <si>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</si>
  <si>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</si>
  <si>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</si>
  <si>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</si>
  <si>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</si>
  <si>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</si>
  <si>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</si>
  <si>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</si>
  <si>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</si>
  <si>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</si>
  <si>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</si>
  <si>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</si>
  <si>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</si>
  <si>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</si>
  <si>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</si>
  <si>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</si>
  <si>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</si>
  <si>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</si>
  <si>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</si>
  <si>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</si>
  <si>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</si>
  <si>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</si>
  <si>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</si>
  <si>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</si>
  <si>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</si>
  <si>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</si>
  <si>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</si>
  <si>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</si>
  <si>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</si>
  <si>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</si>
  <si>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</si>
  <si>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</si>
  <si>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</si>
  <si>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</si>
  <si>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</si>
  <si>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</si>
  <si>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</si>
  <si>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</si>
  <si>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</si>
  <si>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</si>
  <si>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</si>
  <si>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</si>
  <si>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</si>
  <si>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</si>
  <si>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</si>
  <si>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</si>
  <si>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</si>
  <si>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</si>
  <si>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</si>
  <si>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</si>
  <si>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</si>
  <si>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</si>
  <si>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</si>
  <si>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</si>
  <si>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</si>
  <si>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</si>
  <si>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</si>
  <si>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</si>
  <si>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</si>
  <si>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</si>
  <si>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</si>
  <si>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</si>
  <si>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</si>
  <si>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</si>
  <si>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</si>
  <si>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</si>
  <si>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</si>
  <si>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</si>
  <si>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</si>
  <si>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</si>
  <si>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</si>
  <si>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</si>
  <si>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</si>
  <si>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</si>
  <si>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</si>
  <si>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</si>
  <si>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</si>
  <si>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</si>
  <si>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</si>
  <si>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</si>
  <si>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</si>
  <si>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</si>
  <si>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</si>
  <si>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</si>
  <si>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</si>
  <si>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</si>
  <si>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</si>
  <si>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</si>
  <si>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</si>
  <si>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</si>
  <si>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</si>
  <si>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</si>
  <si>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</si>
  <si>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</si>
  <si>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</si>
  <si>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</si>
  <si>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</si>
  <si>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</si>
  <si>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</si>
  <si>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</si>
  <si>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</si>
  <si>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</si>
  <si>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</si>
  <si>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</si>
  <si>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</si>
  <si>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</si>
  <si>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</si>
  <si>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</si>
  <si>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</si>
  <si>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</si>
  <si>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</si>
  <si>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</si>
  <si>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</si>
  <si>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</si>
  <si>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</si>
  <si>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</si>
  <si>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</si>
  <si>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</si>
  <si>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</si>
  <si>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</si>
  <si>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t>X (U1)</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</si>
  <si>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</si>
  <si>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</si>
  <si>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</si>
  <si>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Utah</t>
  </si>
  <si>
    <t xml:space="preserve">ER 13 </t>
  </si>
  <si>
    <t xml:space="preserve">ER 14 </t>
  </si>
  <si>
    <t xml:space="preserve">ER 18 </t>
  </si>
  <si>
    <t xml:space="preserve">ER 19 </t>
  </si>
  <si>
    <t xml:space="preserve">ER 20 </t>
  </si>
  <si>
    <t xml:space="preserve">ER 21 </t>
  </si>
  <si>
    <t xml:space="preserve">ER 80 </t>
  </si>
  <si>
    <t>Central Basin and Range</t>
  </si>
  <si>
    <t>The Central Basin and Range ecoregion is composed of northerly trending, fault-block ranges and intervening, drier basins. In the higher mountains, woodland, mountain brush, and scattered open forest are found. Lower elevation basins, slopes, and alluvial fans are either shrub- and grass-covered, shrub-covered, or barren. The potential natural vegetation, in order of decreasing elevation and ruggedness, is scattered western spruce-fir forest, juniper woodland, Great Basin sagebrush, and saltbush-greasewood. The Central Basin and Range is internally-drained by ephemeral streams and once contained ancient Lake Lahontan. In general, Ecoregion 13 is warmer and drier than the Northern Basin and Range (80) and has more shrubland and less grassland than the Snake River Plain (12). Soils grade upslope from mesic Aridisols to frigid Mollisols. The land is primarily used for grazing. In addition, some irrigated cropland is found in valleys near mountain water sources. The region is not as hot as the Mojave Basin and Range (14) and Sonoran Basin and Range (81) ecoregions and it has a greater percent of land that is grazed.</t>
  </si>
  <si>
    <t>Mojave Basin and Range</t>
  </si>
  <si>
    <t>Stretching across southeastern California, southern Nevada, southwest Utah, and northwest Arizona, Ecoregion 14 is composed of broad basins and scattered mountains that are generally lower, warmer, and drier than those of the Central Basin and Range (13). Its creosotebush-dominated shrub community is distinct from the saltbush–greasewood and sagebrush–grass associations that occur to the north in the Central Basin and Range (13) and Northern Basin and Range (80); it is also differs from the palo verde–cactus shrub and saguaro cactus that occur in the Sonoran Basin and Range (81) to the south. In the Mojave, creosotebush, white bursage, Joshua-tree and other yuccas, and blackbrush are typical. On alkali flats, saltbush, saltgrass, alkali sacaton, and iodinebush are found. On mountains, sagebrush, juniper, and singleleaf pinyon occur. At high elevations, some ponderosa pine, white fir, limber pine, and bristlecone pine can be found. The basin soils are mostly Entisols and Aridisols that typically have a thermic temperature regime; they are warmer than those of Ecoregion 13 to the north. Heavy use of off-road vehicles and motorcycles in some areas has made the soils susceptible to wind and water erosion. Most of Ecoregion 14 is federally owned and grazing is constrained by the lack of water and forage for livestock.</t>
  </si>
  <si>
    <t>Wasatch and Uinta Mountains</t>
  </si>
  <si>
    <t>This ecoregion is composed of a core area of high, precipitous mountains with narrow crests and valleys flanked in some areas by dissected plateaus and open high mountains. The elevational banding pattern of vegetation is similar to that of the Southern Rockies (21) except that areas of aspen, interior chaparral, and juniper-pinyon and scrub oak are more common at middle elevations. This characteristic, along with a far lesser extent of lodgepole pine and greater use of the region for grazing livestock in the summer months, distinguish the Wasatch and Uinta Mountains ecoregion from the more northerly Middle Rockies (17).</t>
  </si>
  <si>
    <t>Northern Basin and Range</t>
  </si>
  <si>
    <t>The Northern Basin and Range consists of dissected lava plains, rocky uplands, valleys, alluvial fans, and scattered mountain ranges. Overall, it is cooler and has more available moisture than the Central Basin and Range (13) to the south. Ecoregion 80 is higher and cooler than the Snake River Plain (12) to the northeast in Idaho. Valleys support sagebrush steppe or saltbush vegetation. Cool season grasses, such as Idaho fescue and bluebunch wheatgrass are more common than in Ecoregion 13 to the south. Mollisols are also more common than in the hotter and drier basins of the Central Basin and Range (13) where Aridisols support sagebrush, shadscale, and greasewood. Juniper woodlands occur on rugged, stony uplands. Ranges are covered by mountain brush and grasses (e.g. Idaho fescue) at lower and mid-elevations; at higher elevations aspen groves or forest dominated by subalpine fir can be found. Most of Ecoregion 80 is used as rangeland. The western part of the ecoregion is internally drained; its eastern stream network drains to the Snake River system.</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</si>
  <si>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</si>
  <si>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</si>
  <si>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</si>
  <si>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</si>
  <si>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</si>
  <si>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(N1)</t>
  </si>
  <si>
    <t>State of Utah Results</t>
  </si>
  <si>
    <r>
      <t>Utah's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Utah's 2,380</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</si>
  <si>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Upper Bitter Creek</t>
  </si>
  <si>
    <t>140300010101</t>
  </si>
  <si>
    <t>UT</t>
  </si>
  <si>
    <t>San Arroyo Wash</t>
  </si>
  <si>
    <t>140300010102</t>
  </si>
  <si>
    <t>Bryson Wash</t>
  </si>
  <si>
    <t>140300010104</t>
  </si>
  <si>
    <t>Lower Bitter Creek</t>
  </si>
  <si>
    <t>140300010105</t>
  </si>
  <si>
    <t>Hay Canyon</t>
  </si>
  <si>
    <t>140300010201</t>
  </si>
  <si>
    <t>Middle Canyon</t>
  </si>
  <si>
    <t>140300010202</t>
  </si>
  <si>
    <t>East Canyon</t>
  </si>
  <si>
    <t>140300010203</t>
  </si>
  <si>
    <t>Upper Westwater Creek</t>
  </si>
  <si>
    <t>140300010204</t>
  </si>
  <si>
    <t>Sulphur Creek</t>
  </si>
  <si>
    <t>140300010205</t>
  </si>
  <si>
    <t>Middle Westwater Creek</t>
  </si>
  <si>
    <t>140300010206</t>
  </si>
  <si>
    <t>Lower Westwater Creek</t>
  </si>
  <si>
    <t>140300010207</t>
  </si>
  <si>
    <t>Diamond Canyon</t>
  </si>
  <si>
    <t>140300010401</t>
  </si>
  <si>
    <t>Upper Cottonwood Canyon</t>
  </si>
  <si>
    <t>140300010402</t>
  </si>
  <si>
    <t>Spring Canyon</t>
  </si>
  <si>
    <t>140300010403</t>
  </si>
  <si>
    <t>Middle Cottonwood Canyon</t>
  </si>
  <si>
    <t>140300010404</t>
  </si>
  <si>
    <t>Lower Cottonwood Canyon</t>
  </si>
  <si>
    <t>140300010405</t>
  </si>
  <si>
    <t>Ryan Creek</t>
  </si>
  <si>
    <t>140300010502</t>
  </si>
  <si>
    <t>Renegade Creek</t>
  </si>
  <si>
    <t>140300010503</t>
  </si>
  <si>
    <t>Outlet Coates Creek</t>
  </si>
  <si>
    <t>140300010504</t>
  </si>
  <si>
    <t>Strychnine Wash</t>
  </si>
  <si>
    <t>140300010601</t>
  </si>
  <si>
    <t>Headwaters Cisco Wash</t>
  </si>
  <si>
    <t>140300010602</t>
  </si>
  <si>
    <t>Outlet Cisco Wash</t>
  </si>
  <si>
    <t>140300010603</t>
  </si>
  <si>
    <t>Headwaters Nash Wash</t>
  </si>
  <si>
    <t>140300010701</t>
  </si>
  <si>
    <t>Upper Sagers Wash</t>
  </si>
  <si>
    <t>140300010702</t>
  </si>
  <si>
    <t>Outlet Nash Wash</t>
  </si>
  <si>
    <t>140300010703</t>
  </si>
  <si>
    <t>Pinto Wash</t>
  </si>
  <si>
    <t>140300010704</t>
  </si>
  <si>
    <t>Middle Sagers Wash</t>
  </si>
  <si>
    <t>140300010705</t>
  </si>
  <si>
    <t>Lower Sagers Wash</t>
  </si>
  <si>
    <t>140300010706</t>
  </si>
  <si>
    <t>Little Hole-Colorado River</t>
  </si>
  <si>
    <t>140300010802</t>
  </si>
  <si>
    <t>Star Canyon-Colorado River</t>
  </si>
  <si>
    <t>140300010803</t>
  </si>
  <si>
    <t>Danish Wash</t>
  </si>
  <si>
    <t>140300010804</t>
  </si>
  <si>
    <t>Agate Wash-Colorado River</t>
  </si>
  <si>
    <t>140300010805</t>
  </si>
  <si>
    <t>Cow Canyon-Colorado River</t>
  </si>
  <si>
    <t>140300010806</t>
  </si>
  <si>
    <t>Headwaters McIntyre Canyon</t>
  </si>
  <si>
    <t>140300020703</t>
  </si>
  <si>
    <t>Lisbon Canyon</t>
  </si>
  <si>
    <t>140300020801</t>
  </si>
  <si>
    <t>East Coyote Wash</t>
  </si>
  <si>
    <t>140300020802</t>
  </si>
  <si>
    <t>Island Canyon-Coyote Wash</t>
  </si>
  <si>
    <t>140300020803</t>
  </si>
  <si>
    <t>Hop Creek</t>
  </si>
  <si>
    <t>140300020901</t>
  </si>
  <si>
    <t>Deer Creek-La Sal Creek</t>
  </si>
  <si>
    <t>140300020902</t>
  </si>
  <si>
    <t>Willow Basin Creek</t>
  </si>
  <si>
    <t>140300021102</t>
  </si>
  <si>
    <t>Taylor Creek</t>
  </si>
  <si>
    <t>140300040201</t>
  </si>
  <si>
    <t>Geyser Creek</t>
  </si>
  <si>
    <t>140300040202</t>
  </si>
  <si>
    <t>John Brown Creek</t>
  </si>
  <si>
    <t>140300040407</t>
  </si>
  <si>
    <t>Headwaters Beaver Creek</t>
  </si>
  <si>
    <t>140300040501</t>
  </si>
  <si>
    <t>Outlet Beaver Creek</t>
  </si>
  <si>
    <t>140300040502</t>
  </si>
  <si>
    <t>Fisher Creek</t>
  </si>
  <si>
    <t>140300040601</t>
  </si>
  <si>
    <t>Steamboat Mesa-Dolores River</t>
  </si>
  <si>
    <t>140300040603</t>
  </si>
  <si>
    <t>Buckhorn Draw</t>
  </si>
  <si>
    <t>140300040604</t>
  </si>
  <si>
    <t>Bridge Canyon-Dolores River</t>
  </si>
  <si>
    <t>140300040605</t>
  </si>
  <si>
    <t>Waring Canyon-Dolores River</t>
  </si>
  <si>
    <t>140300040606</t>
  </si>
  <si>
    <t>Little Valley</t>
  </si>
  <si>
    <t>140300050101</t>
  </si>
  <si>
    <t>Headwaters Salt Wash</t>
  </si>
  <si>
    <t>140300050102</t>
  </si>
  <si>
    <t>Yellow Cot Wash-Salt Wash</t>
  </si>
  <si>
    <t>140300050103</t>
  </si>
  <si>
    <t>Winter Camp Wash</t>
  </si>
  <si>
    <t>140300050104</t>
  </si>
  <si>
    <t>Lost Spring Canyon-Salt Wash</t>
  </si>
  <si>
    <t>140300050105</t>
  </si>
  <si>
    <t>Salt Valley Wash</t>
  </si>
  <si>
    <t>140300050106</t>
  </si>
  <si>
    <t>Cache Valley Wash-Salt Wash</t>
  </si>
  <si>
    <t>140300050107</t>
  </si>
  <si>
    <t>Bartlett Wash</t>
  </si>
  <si>
    <t>140300050201</t>
  </si>
  <si>
    <t>Headwaters Klondike Wash</t>
  </si>
  <si>
    <t>140300050202</t>
  </si>
  <si>
    <t>Sevenmile Canyon</t>
  </si>
  <si>
    <t>140300050203</t>
  </si>
  <si>
    <t>Klondike Wash-Courthouse Wash</t>
  </si>
  <si>
    <t>140300050204</t>
  </si>
  <si>
    <t>Outlet Courthouse Wash</t>
  </si>
  <si>
    <t>140300050205</t>
  </si>
  <si>
    <t>Onion Creek</t>
  </si>
  <si>
    <t>140300050301</t>
  </si>
  <si>
    <t>Yellow Jacket Canyoner-Colorado River</t>
  </si>
  <si>
    <t>140300050302</t>
  </si>
  <si>
    <t>Professor Creek</t>
  </si>
  <si>
    <t>140300050303</t>
  </si>
  <si>
    <t>Castle Creek</t>
  </si>
  <si>
    <t>140300050304</t>
  </si>
  <si>
    <t>Placer Creek</t>
  </si>
  <si>
    <t>140300050305</t>
  </si>
  <si>
    <t>Mat Martin Point-Colorado River</t>
  </si>
  <si>
    <t>140300050306</t>
  </si>
  <si>
    <t>Negro Bill Canyon-Colorado River</t>
  </si>
  <si>
    <t>140300050307</t>
  </si>
  <si>
    <t>Upper Pack Creek</t>
  </si>
  <si>
    <t>140300050401</t>
  </si>
  <si>
    <t>North Fork Mill Creek</t>
  </si>
  <si>
    <t>140300050402</t>
  </si>
  <si>
    <t>Lower Pack Creek</t>
  </si>
  <si>
    <t>140300050403</t>
  </si>
  <si>
    <t>Horse Creek-Mill Creek</t>
  </si>
  <si>
    <t>140300050404</t>
  </si>
  <si>
    <t>Headwaters East Canyon</t>
  </si>
  <si>
    <t>140300050501</t>
  </si>
  <si>
    <t>South Canyon</t>
  </si>
  <si>
    <t>140300050502</t>
  </si>
  <si>
    <t>Iron Spring Canyon-East Canyon</t>
  </si>
  <si>
    <t>140300050503</t>
  </si>
  <si>
    <t>Peters Canyon</t>
  </si>
  <si>
    <t>140300050504</t>
  </si>
  <si>
    <t>Big Indian Wash</t>
  </si>
  <si>
    <t>140300050505</t>
  </si>
  <si>
    <t>East Canyon-Hatch Wash</t>
  </si>
  <si>
    <t>140300050506</t>
  </si>
  <si>
    <t>Sandstone Draw-Hatch Wash</t>
  </si>
  <si>
    <t>140300050601</t>
  </si>
  <si>
    <t>Hook and Ladder Gulch-Hatch Wash</t>
  </si>
  <si>
    <t>140300050602</t>
  </si>
  <si>
    <t>West Coyote Creek</t>
  </si>
  <si>
    <t>140300050603</t>
  </si>
  <si>
    <t>Threemile Creek-Hatch Wash</t>
  </si>
  <si>
    <t>140300050604</t>
  </si>
  <si>
    <t>Muleshoe Canyon</t>
  </si>
  <si>
    <t>140300050605</t>
  </si>
  <si>
    <t>Trout Water Canyon-Hatch Wash</t>
  </si>
  <si>
    <t>140300050606</t>
  </si>
  <si>
    <t>Kane Springs Creek</t>
  </si>
  <si>
    <t>140300050607</t>
  </si>
  <si>
    <t>Hunters Canyon</t>
  </si>
  <si>
    <t>140300050608</t>
  </si>
  <si>
    <t>Trough Springs Canyon-Kane Springs Creek</t>
  </si>
  <si>
    <t>140300050609</t>
  </si>
  <si>
    <t>Headwaters Harts Draw</t>
  </si>
  <si>
    <t>140300050701</t>
  </si>
  <si>
    <t>Turner Water Canyon-Harts Draw</t>
  </si>
  <si>
    <t>140300050702</t>
  </si>
  <si>
    <t>Bobbys Hole Canyon-Harts Draw</t>
  </si>
  <si>
    <t>140300050703</t>
  </si>
  <si>
    <t>140300050704-Harts Draw</t>
  </si>
  <si>
    <t>140300050704</t>
  </si>
  <si>
    <t>Outlet Harts Draw</t>
  </si>
  <si>
    <t>140300050705</t>
  </si>
  <si>
    <t>Stevens Canyon</t>
  </si>
  <si>
    <t>140300050801</t>
  </si>
  <si>
    <t>Upper North Cottonwood Creek</t>
  </si>
  <si>
    <t>140300050802</t>
  </si>
  <si>
    <t>Headwaters Indian Creek</t>
  </si>
  <si>
    <t>140300050803</t>
  </si>
  <si>
    <t>Lower North Cottonwood Creek</t>
  </si>
  <si>
    <t>140300050804</t>
  </si>
  <si>
    <t>Titus Canyon-Indian Creek</t>
  </si>
  <si>
    <t>140300050805</t>
  </si>
  <si>
    <t>Lavender Creek</t>
  </si>
  <si>
    <t>140300050806</t>
  </si>
  <si>
    <t>Davis Canyon</t>
  </si>
  <si>
    <t>140300050807</t>
  </si>
  <si>
    <t>The Island-Indian Creek</t>
  </si>
  <si>
    <t>140300050808</t>
  </si>
  <si>
    <t>Corral Pocket-Indian Creek</t>
  </si>
  <si>
    <t>140300050809</t>
  </si>
  <si>
    <t>Rustler Canyon-Indian Creek</t>
  </si>
  <si>
    <t>140300050810</t>
  </si>
  <si>
    <t>Upper Salt Creek</t>
  </si>
  <si>
    <t>140300050901</t>
  </si>
  <si>
    <t>Middle Salt Creek</t>
  </si>
  <si>
    <t>140300050902</t>
  </si>
  <si>
    <t>Lower Salt Creek</t>
  </si>
  <si>
    <t>140300050903</t>
  </si>
  <si>
    <t>Little Canyon-Colorado River</t>
  </si>
  <si>
    <t>140300051001</t>
  </si>
  <si>
    <t>Bull Canyon-Colorado River</t>
  </si>
  <si>
    <t>140300051002</t>
  </si>
  <si>
    <t>Shafer Canyon</t>
  </si>
  <si>
    <t>140300051003</t>
  </si>
  <si>
    <t>Dripping Spring-Colorado River</t>
  </si>
  <si>
    <t>140300051004</t>
  </si>
  <si>
    <t>Musselman Canyon-Colorado River</t>
  </si>
  <si>
    <t>140300051005</t>
  </si>
  <si>
    <t>Lockhart Canyon</t>
  </si>
  <si>
    <t>140300051006</t>
  </si>
  <si>
    <t>Buck Canyon-Colorado River</t>
  </si>
  <si>
    <t>140300051007</t>
  </si>
  <si>
    <t>White Rim-Colorado River</t>
  </si>
  <si>
    <t>140300051008</t>
  </si>
  <si>
    <t>Elephant Canyon-Colorado River</t>
  </si>
  <si>
    <t>140300051009</t>
  </si>
  <si>
    <t>Dahlgreen Creek-Henrys Fork</t>
  </si>
  <si>
    <t>140401060301</t>
  </si>
  <si>
    <t>Beaver Creek-Henrys Fork</t>
  </si>
  <si>
    <t>140401060304</t>
  </si>
  <si>
    <t>West Fork Beaver Creek</t>
  </si>
  <si>
    <t>140401060305</t>
  </si>
  <si>
    <t>Gregory Basin</t>
  </si>
  <si>
    <t>140401060306</t>
  </si>
  <si>
    <t>Burnt Fork</t>
  </si>
  <si>
    <t>140401060308</t>
  </si>
  <si>
    <t>Birch Creek</t>
  </si>
  <si>
    <t>140401060309</t>
  </si>
  <si>
    <t>Flaming Gorge Reservoir-Henrys Fork</t>
  </si>
  <si>
    <t>140401060404</t>
  </si>
  <si>
    <t>Horseshoe Canyon-Green River</t>
  </si>
  <si>
    <t>140401060501</t>
  </si>
  <si>
    <t>Skull Creek-Green River</t>
  </si>
  <si>
    <t>140401060502</t>
  </si>
  <si>
    <t>Cart Creek</t>
  </si>
  <si>
    <t>140401060503</t>
  </si>
  <si>
    <t>Dutch John Draw-Green River</t>
  </si>
  <si>
    <t>140401060504</t>
  </si>
  <si>
    <t>Pine Creek-Green River</t>
  </si>
  <si>
    <t>140401060505</t>
  </si>
  <si>
    <t>Jackson Creek</t>
  </si>
  <si>
    <t>140401060506</t>
  </si>
  <si>
    <t>Goslin Creek-Green River</t>
  </si>
  <si>
    <t>140401060507</t>
  </si>
  <si>
    <t>Upper Sheep Creek</t>
  </si>
  <si>
    <t>140401060601</t>
  </si>
  <si>
    <t>Lodgepole Creek</t>
  </si>
  <si>
    <t>140401060602</t>
  </si>
  <si>
    <t>Middle Sheep Creek</t>
  </si>
  <si>
    <t>140401060603</t>
  </si>
  <si>
    <t>Lower Sheep Creek</t>
  </si>
  <si>
    <t>140401060604</t>
  </si>
  <si>
    <t>Beaver Creek</t>
  </si>
  <si>
    <t>140401060701</t>
  </si>
  <si>
    <t>Upper Carter Creek</t>
  </si>
  <si>
    <t>140401060702</t>
  </si>
  <si>
    <t>Middle Carter Creek</t>
  </si>
  <si>
    <t>140401060703</t>
  </si>
  <si>
    <t>Lower Carter Creek</t>
  </si>
  <si>
    <t>140401060704</t>
  </si>
  <si>
    <t>Clay Basin Creek</t>
  </si>
  <si>
    <t>140401060803</t>
  </si>
  <si>
    <t>Lower Red Creek</t>
  </si>
  <si>
    <t>140401060804</t>
  </si>
  <si>
    <t>Tolivers Creek-Green River</t>
  </si>
  <si>
    <t>140401060901</t>
  </si>
  <si>
    <t>Willow Creek</t>
  </si>
  <si>
    <t>140401060902</t>
  </si>
  <si>
    <t>Matt Warner Reservoir</t>
  </si>
  <si>
    <t>140401060903</t>
  </si>
  <si>
    <t>Crouse Reservoir</t>
  </si>
  <si>
    <t>140401060904</t>
  </si>
  <si>
    <t>Crouse Creek</t>
  </si>
  <si>
    <t>140401060905</t>
  </si>
  <si>
    <t>Sears Canyon-Green River</t>
  </si>
  <si>
    <t>140401060906</t>
  </si>
  <si>
    <t>Pot Creek</t>
  </si>
  <si>
    <t>140401061006</t>
  </si>
  <si>
    <t>West Fork Blacks Fork</t>
  </si>
  <si>
    <t>140401070101</t>
  </si>
  <si>
    <t>East Fork Blacks Fork</t>
  </si>
  <si>
    <t>140401070102</t>
  </si>
  <si>
    <t>East Fork Smiths Fork</t>
  </si>
  <si>
    <t>140401070201</t>
  </si>
  <si>
    <t>Gilbert Creek</t>
  </si>
  <si>
    <t>140401070202</t>
  </si>
  <si>
    <t>West Fork Smiths Fork</t>
  </si>
  <si>
    <t>140401070203</t>
  </si>
  <si>
    <t>Hells Hole Canyon</t>
  </si>
  <si>
    <t>140500070509</t>
  </si>
  <si>
    <t>Weaver Canyon-White River</t>
  </si>
  <si>
    <t>140500070510</t>
  </si>
  <si>
    <t>Dragon Canyon-Evacuation Creek</t>
  </si>
  <si>
    <t>140500070605</t>
  </si>
  <si>
    <t>Threemile Canyon-Evacuation Creek</t>
  </si>
  <si>
    <t>140500070607</t>
  </si>
  <si>
    <t>Outlet Evacuation Creek</t>
  </si>
  <si>
    <t>140500070609</t>
  </si>
  <si>
    <t>Long Draw</t>
  </si>
  <si>
    <t>140500070701</t>
  </si>
  <si>
    <t>Upper Center Fork Asphalt Wash</t>
  </si>
  <si>
    <t>140500070702</t>
  </si>
  <si>
    <t>West Fork Asphalt Wash</t>
  </si>
  <si>
    <t>140500070703</t>
  </si>
  <si>
    <t>Lower Center Fork Asphalt Wash-Asphalt Wash</t>
  </si>
  <si>
    <t>140500070704</t>
  </si>
  <si>
    <t>Southman Canyon-White River</t>
  </si>
  <si>
    <t>140500070705</t>
  </si>
  <si>
    <t>Saddle Tree Draw-White River</t>
  </si>
  <si>
    <t>140500070706</t>
  </si>
  <si>
    <t>PR Canyon</t>
  </si>
  <si>
    <t>140500070801</t>
  </si>
  <si>
    <t>Upper Sweet Water Canyon</t>
  </si>
  <si>
    <t>140500070802</t>
  </si>
  <si>
    <t>Tom Patterson Canyon</t>
  </si>
  <si>
    <t>140500070803</t>
  </si>
  <si>
    <t>Seep Canyon</t>
  </si>
  <si>
    <t>140500070804</t>
  </si>
  <si>
    <t>Middle Sweet Water Canyon</t>
  </si>
  <si>
    <t>140500070805</t>
  </si>
  <si>
    <t>Lower Sweet Water Canyon</t>
  </si>
  <si>
    <t>140500070806</t>
  </si>
  <si>
    <t>Chipeta Canyon</t>
  </si>
  <si>
    <t>140500070901</t>
  </si>
  <si>
    <t>Dick Canyon-Bitter Creek</t>
  </si>
  <si>
    <t>140500070902</t>
  </si>
  <si>
    <t>Rat Hole Canyon</t>
  </si>
  <si>
    <t>140500070903</t>
  </si>
  <si>
    <t>Augusi Canyon-Bitter Creek</t>
  </si>
  <si>
    <t>140500070904</t>
  </si>
  <si>
    <t>Burnt Timber Canyon-Bitter Creek</t>
  </si>
  <si>
    <t>140500070905</t>
  </si>
  <si>
    <t>Bates Knoll-Bitter Creek</t>
  </si>
  <si>
    <t>140500070906</t>
  </si>
  <si>
    <t>Buck Camp Canyon-Bitter Creek</t>
  </si>
  <si>
    <t>140500070907</t>
  </si>
  <si>
    <t>Headwaters Coyote Wash</t>
  </si>
  <si>
    <t>140500071001</t>
  </si>
  <si>
    <t>Sand Ridge</t>
  </si>
  <si>
    <t>140500071002</t>
  </si>
  <si>
    <t>Upper Coyote Wash</t>
  </si>
  <si>
    <t>140500071003</t>
  </si>
  <si>
    <t>Kennedy Wash</t>
  </si>
  <si>
    <t>140500071004</t>
  </si>
  <si>
    <t>Middle Coyote Wash</t>
  </si>
  <si>
    <t>140500071005</t>
  </si>
  <si>
    <t>Red Wash</t>
  </si>
  <si>
    <t>140500071006</t>
  </si>
  <si>
    <t>Lower Coyote Wash</t>
  </si>
  <si>
    <t>140500071007</t>
  </si>
  <si>
    <t>Upper Sand Wash</t>
  </si>
  <si>
    <t>140500071101</t>
  </si>
  <si>
    <t>Lower Sand Wash</t>
  </si>
  <si>
    <t>140500071102</t>
  </si>
  <si>
    <t>140500071103-White River</t>
  </si>
  <si>
    <t>140500071103</t>
  </si>
  <si>
    <t>Glen Bench</t>
  </si>
  <si>
    <t>140500071104</t>
  </si>
  <si>
    <t>Antelope Draw</t>
  </si>
  <si>
    <t>140500071105</t>
  </si>
  <si>
    <t>Upper Cottonwood Wash</t>
  </si>
  <si>
    <t>140500071106</t>
  </si>
  <si>
    <t>Lower Cottonwood Wash-White River</t>
  </si>
  <si>
    <t>140500071107</t>
  </si>
  <si>
    <t>Outlet White River</t>
  </si>
  <si>
    <t>140500071108</t>
  </si>
  <si>
    <t>Willow Spring Draw-Diamond Gulch</t>
  </si>
  <si>
    <t>140600010101</t>
  </si>
  <si>
    <t>Diamond Spring-Diamond Gulch</t>
  </si>
  <si>
    <t>140600010102</t>
  </si>
  <si>
    <t>Diamond Mountain-Diamond Gulch</t>
  </si>
  <si>
    <t>140600010103</t>
  </si>
  <si>
    <t>Diamond Gulch-Jones Hole Creek</t>
  </si>
  <si>
    <t>140600010104</t>
  </si>
  <si>
    <t>Snake John Wash</t>
  </si>
  <si>
    <t>140600010202</t>
  </si>
  <si>
    <t>Trail Creek-Cliff Creek</t>
  </si>
  <si>
    <t>140600010203</t>
  </si>
  <si>
    <t>Powder Springs Wash</t>
  </si>
  <si>
    <t>140600010204</t>
  </si>
  <si>
    <t>Cow Wash-Cliff Creek</t>
  </si>
  <si>
    <t>140600010205</t>
  </si>
  <si>
    <t>Bourdette Draw-Cliff Creek</t>
  </si>
  <si>
    <t>140600010206</t>
  </si>
  <si>
    <t>Garden Creek</t>
  </si>
  <si>
    <t>140600010302</t>
  </si>
  <si>
    <t>Sage Creek-Green River</t>
  </si>
  <si>
    <t>140600010303</t>
  </si>
  <si>
    <t>Stone Bridge Draw</t>
  </si>
  <si>
    <t>140600010304</t>
  </si>
  <si>
    <t>Cub Creek</t>
  </si>
  <si>
    <t>140600010305</t>
  </si>
  <si>
    <t>Moonshine Draw-Green River</t>
  </si>
  <si>
    <t>140600010306</t>
  </si>
  <si>
    <t>Red Wash-Green River</t>
  </si>
  <si>
    <t>140600010307</t>
  </si>
  <si>
    <t>Upper Twelvemile Wash</t>
  </si>
  <si>
    <t>140600010401</t>
  </si>
  <si>
    <t>Halfway Hollow</t>
  </si>
  <si>
    <t>140600010402</t>
  </si>
  <si>
    <t>Middle Twelvemile Wash</t>
  </si>
  <si>
    <t>140600010403</t>
  </si>
  <si>
    <t>Lower Twelvemile Wash</t>
  </si>
  <si>
    <t>140600010404</t>
  </si>
  <si>
    <t>Kane Hollow</t>
  </si>
  <si>
    <t>140600010501</t>
  </si>
  <si>
    <t>Jensen-Green River</t>
  </si>
  <si>
    <t>140600010502</t>
  </si>
  <si>
    <t>Walker Hollow</t>
  </si>
  <si>
    <t>140600010503</t>
  </si>
  <si>
    <t>Rasmussen Hollow-Green River</t>
  </si>
  <si>
    <t>140600010504</t>
  </si>
  <si>
    <t>Baser Wash</t>
  </si>
  <si>
    <t>140600010505</t>
  </si>
  <si>
    <t>Collier Draw-Green River</t>
  </si>
  <si>
    <t>140600010506</t>
  </si>
  <si>
    <t>140600010603</t>
  </si>
  <si>
    <t>140600010601</t>
  </si>
  <si>
    <t>Hemacker Bottoms-Green River</t>
  </si>
  <si>
    <t>140600010602</t>
  </si>
  <si>
    <t>Johnson Bottom-Green River</t>
  </si>
  <si>
    <t>140600010604</t>
  </si>
  <si>
    <t>Pelican Lake</t>
  </si>
  <si>
    <t>140600010605</t>
  </si>
  <si>
    <t>Old Charley Wash-Green River</t>
  </si>
  <si>
    <t>140600010606</t>
  </si>
  <si>
    <t>Twin Lakes</t>
  </si>
  <si>
    <t>140600020101</t>
  </si>
  <si>
    <t>Dry Fork-Twin Creek</t>
  </si>
  <si>
    <t>140600020102</t>
  </si>
  <si>
    <t>Brownie Creek</t>
  </si>
  <si>
    <t>140600020103</t>
  </si>
  <si>
    <t>Dry Fork-North Fork</t>
  </si>
  <si>
    <t>140600020104</t>
  </si>
  <si>
    <t>Dry Fork Canyon</t>
  </si>
  <si>
    <t>140600020105</t>
  </si>
  <si>
    <t>Lower Dry Fork</t>
  </si>
  <si>
    <t>140600020106</t>
  </si>
  <si>
    <t>South Fork Ashley Creek</t>
  </si>
  <si>
    <t>140600020201</t>
  </si>
  <si>
    <t>North Fork Ashley Creek</t>
  </si>
  <si>
    <t>140600020202</t>
  </si>
  <si>
    <t>Black Canyon</t>
  </si>
  <si>
    <t>140600020203</t>
  </si>
  <si>
    <t>Ashley Gorge</t>
  </si>
  <si>
    <t>140600020204</t>
  </si>
  <si>
    <t>Sprling Creek-Ashley Creek</t>
  </si>
  <si>
    <t>140600020205</t>
  </si>
  <si>
    <t>Steinaker Reservoir</t>
  </si>
  <si>
    <t>140600020301</t>
  </si>
  <si>
    <t>Coal Mine Basin-Ashley Creek</t>
  </si>
  <si>
    <t>140600020302</t>
  </si>
  <si>
    <t>City of Vernal-Ashley Creek</t>
  </si>
  <si>
    <t>140600020303</t>
  </si>
  <si>
    <t>Mantle Gulch-Ashley Creek</t>
  </si>
  <si>
    <t>140600020304</t>
  </si>
  <si>
    <t>Headwaters Big Brush Creek</t>
  </si>
  <si>
    <t>140600020401</t>
  </si>
  <si>
    <t>Davis Hollow-Big Brush Creek</t>
  </si>
  <si>
    <t>140600020402</t>
  </si>
  <si>
    <t>Big Brush Gorge-Big Brush Creek</t>
  </si>
  <si>
    <t>140600020403</t>
  </si>
  <si>
    <t>Cottonwood Canyon-Big Brush Creek</t>
  </si>
  <si>
    <t>140600020404</t>
  </si>
  <si>
    <t>Cottonwood Wash-Big Brush Creek</t>
  </si>
  <si>
    <t>140600020405</t>
  </si>
  <si>
    <t>Upper Little Brush Creek</t>
  </si>
  <si>
    <t>140600020501</t>
  </si>
  <si>
    <t>Reader Creek</t>
  </si>
  <si>
    <t>140600020502</t>
  </si>
  <si>
    <t>Middle Little Brush Creek</t>
  </si>
  <si>
    <t>140600020503</t>
  </si>
  <si>
    <t>Lower Little Brush Creek</t>
  </si>
  <si>
    <t>140600020504</t>
  </si>
  <si>
    <t>Headwaters Brush Creek</t>
  </si>
  <si>
    <t>140600020601</t>
  </si>
  <si>
    <t>Jensen Wash</t>
  </si>
  <si>
    <t>140600020602</t>
  </si>
  <si>
    <t>Brush Creek</t>
  </si>
  <si>
    <t>140600020603</t>
  </si>
  <si>
    <t>Headwaters West Fork Duchesne River</t>
  </si>
  <si>
    <t>140600030101</t>
  </si>
  <si>
    <t>Wolf Creek</t>
  </si>
  <si>
    <t>140600030102</t>
  </si>
  <si>
    <t>West Fork Duchesne River</t>
  </si>
  <si>
    <t>140600030103</t>
  </si>
  <si>
    <t>East Fork Duchesne River</t>
  </si>
  <si>
    <t>140600030104</t>
  </si>
  <si>
    <t>Little Deer Creek-Duchesne River</t>
  </si>
  <si>
    <t>140600030105</t>
  </si>
  <si>
    <t>Hades Creek-Duchesne River</t>
  </si>
  <si>
    <t>140600030106</t>
  </si>
  <si>
    <t>Swift Creek-Duchesne River</t>
  </si>
  <si>
    <t>140600030107</t>
  </si>
  <si>
    <t>Blind Stream</t>
  </si>
  <si>
    <t>140600030201</t>
  </si>
  <si>
    <t>Sand Creek-Duchesne River</t>
  </si>
  <si>
    <t>140600030202</t>
  </si>
  <si>
    <t>Rudy Hollow-Duchesne River</t>
  </si>
  <si>
    <t>140600030203</t>
  </si>
  <si>
    <t>Farm Creek</t>
  </si>
  <si>
    <t>140600030204</t>
  </si>
  <si>
    <t>Hicken Hollow-Duchesne River</t>
  </si>
  <si>
    <t>140600030205</t>
  </si>
  <si>
    <t>Wagstaff Hollow-Duchesne River</t>
  </si>
  <si>
    <t>140600030206</t>
  </si>
  <si>
    <t>Fall Creek-Rock Creek</t>
  </si>
  <si>
    <t>140600030301</t>
  </si>
  <si>
    <t>East Fork Rock Creek</t>
  </si>
  <si>
    <t>140600030302</t>
  </si>
  <si>
    <t>West Fork Rock Creek</t>
  </si>
  <si>
    <t>140600030303</t>
  </si>
  <si>
    <t>South Fork Rock Creek</t>
  </si>
  <si>
    <t>140600030304</t>
  </si>
  <si>
    <t>Cabin Creek-Rock Creek</t>
  </si>
  <si>
    <t>140600030305</t>
  </si>
  <si>
    <t>Corral Creek-Rock Creek</t>
  </si>
  <si>
    <t>140600030306</t>
  </si>
  <si>
    <t>Carter Creek-Rock Creek</t>
  </si>
  <si>
    <t>140600030307</t>
  </si>
  <si>
    <t>Dry Mountain Hollow-Rock Creek</t>
  </si>
  <si>
    <t>140600030308</t>
  </si>
  <si>
    <t>Sand Wash</t>
  </si>
  <si>
    <t>140600030401</t>
  </si>
  <si>
    <t>Benson Draw-Duchesne River</t>
  </si>
  <si>
    <t>140600030402</t>
  </si>
  <si>
    <t>Murray Springs-Duchesne River</t>
  </si>
  <si>
    <t>140600030403</t>
  </si>
  <si>
    <t>Coyote Canyon</t>
  </si>
  <si>
    <t>140600030404</t>
  </si>
  <si>
    <t>Cottonwood Canyon</t>
  </si>
  <si>
    <t>140600030405</t>
  </si>
  <si>
    <t>Rocky Point-Duchesne River</t>
  </si>
  <si>
    <t>140600030406</t>
  </si>
  <si>
    <t>Lance Canyon-Sowers Canyon</t>
  </si>
  <si>
    <t>140600030501</t>
  </si>
  <si>
    <t>Tabby Canyon-Sowers Canyon</t>
  </si>
  <si>
    <t>140600030502</t>
  </si>
  <si>
    <t>Nuttars Canyon</t>
  </si>
  <si>
    <t>140600030503</t>
  </si>
  <si>
    <t>Sowers Creek</t>
  </si>
  <si>
    <t>140600030504</t>
  </si>
  <si>
    <t>Right Fork Antelope Canyon</t>
  </si>
  <si>
    <t>140600030505</t>
  </si>
  <si>
    <t>Left Fork Antelope Canyon</t>
  </si>
  <si>
    <t>140600030506</t>
  </si>
  <si>
    <t>Antelope Creek</t>
  </si>
  <si>
    <t>140600030507</t>
  </si>
  <si>
    <t>Ottoson Creek-Lake Fork Creek</t>
  </si>
  <si>
    <t>140600030601</t>
  </si>
  <si>
    <t>Oweep Creek</t>
  </si>
  <si>
    <t>140600030602</t>
  </si>
  <si>
    <t>East Basin Creek-Lake Fork River</t>
  </si>
  <si>
    <t>140600030603</t>
  </si>
  <si>
    <t>Brown Duck Creek-Lake Fork River</t>
  </si>
  <si>
    <t>140600030604</t>
  </si>
  <si>
    <t>Petty Creek-Lake Fork River</t>
  </si>
  <si>
    <t>140600030605</t>
  </si>
  <si>
    <t>Garfield Creek</t>
  </si>
  <si>
    <t>140600030701</t>
  </si>
  <si>
    <t>Milk Creek-Yellowstone Creek</t>
  </si>
  <si>
    <t>140600030702</t>
  </si>
  <si>
    <t>Swasey Lakes-Yellowstone Creek</t>
  </si>
  <si>
    <t>140600030703</t>
  </si>
  <si>
    <t>Swift Creek</t>
  </si>
  <si>
    <t>140600030704</t>
  </si>
  <si>
    <t>Crystal Creek-Yellowstone River</t>
  </si>
  <si>
    <t>140600030705</t>
  </si>
  <si>
    <t>Upper Pigeon Water Creek</t>
  </si>
  <si>
    <t>140600030801</t>
  </si>
  <si>
    <t>Middle Pigeon Water Creek</t>
  </si>
  <si>
    <t>140600030802</t>
  </si>
  <si>
    <t>Lower Pigeon Water Creek</t>
  </si>
  <si>
    <t>140600030803</t>
  </si>
  <si>
    <t>Lake Fork River</t>
  </si>
  <si>
    <t>140600030804</t>
  </si>
  <si>
    <t>Zimmerman Wash</t>
  </si>
  <si>
    <t>140600030805</t>
  </si>
  <si>
    <t>Flattop Butte-Lake Fork River</t>
  </si>
  <si>
    <t>140600030806</t>
  </si>
  <si>
    <t>West Fork Dry Gulch Creek</t>
  </si>
  <si>
    <t>140600030901</t>
  </si>
  <si>
    <t>Timothy Creek</t>
  </si>
  <si>
    <t>140600030902</t>
  </si>
  <si>
    <t>Headwaters Dry Gulch Creek</t>
  </si>
  <si>
    <t>140600030903</t>
  </si>
  <si>
    <t>Spring Hollow-Cottonwood Wash</t>
  </si>
  <si>
    <t>140600030904</t>
  </si>
  <si>
    <t>Water Hollow</t>
  </si>
  <si>
    <t>140600030905</t>
  </si>
  <si>
    <t>Big Sand Wash</t>
  </si>
  <si>
    <t>140600030906</t>
  </si>
  <si>
    <t>Big Sand Wash Reservoir-Big Sand Wash</t>
  </si>
  <si>
    <t>140600030907</t>
  </si>
  <si>
    <t>Dry Gulch Creek</t>
  </si>
  <si>
    <t>140600030908</t>
  </si>
  <si>
    <t>Upper Cottonwood Creek</t>
  </si>
  <si>
    <t>140600031001</t>
  </si>
  <si>
    <t>Middle Cottonwood Creek</t>
  </si>
  <si>
    <t>140600031002</t>
  </si>
  <si>
    <t>Lower Cottonwood Creek</t>
  </si>
  <si>
    <t>140600031003</t>
  </si>
  <si>
    <t>Upper Montes Creek</t>
  </si>
  <si>
    <t>140600031004</t>
  </si>
  <si>
    <t>Lower Montes Creek</t>
  </si>
  <si>
    <t>140600031005</t>
  </si>
  <si>
    <t>Cobble Hollow-Dry Gulch Creek</t>
  </si>
  <si>
    <t>140600031006</t>
  </si>
  <si>
    <t>Shale Creek-North Fork Uinta River</t>
  </si>
  <si>
    <t>140600031101</t>
  </si>
  <si>
    <t>Atwood Creek-Uinta River</t>
  </si>
  <si>
    <t>140600031102</t>
  </si>
  <si>
    <t>Pole Creek</t>
  </si>
  <si>
    <t>140600031103</t>
  </si>
  <si>
    <t>Clover Creek-Uinta River</t>
  </si>
  <si>
    <t>140600031104</t>
  </si>
  <si>
    <t>West Fork Whiterocks River</t>
  </si>
  <si>
    <t>140600031201</t>
  </si>
  <si>
    <t>East Fork Whiterocks River</t>
  </si>
  <si>
    <t>140600031202</t>
  </si>
  <si>
    <t>Paradise Creek-Whiterocks River</t>
  </si>
  <si>
    <t>140600031203</t>
  </si>
  <si>
    <t>Whiterocks River</t>
  </si>
  <si>
    <t>140600031204</t>
  </si>
  <si>
    <t>Mosby Creek</t>
  </si>
  <si>
    <t>140600031301</t>
  </si>
  <si>
    <t>Upper Deep Creek</t>
  </si>
  <si>
    <t>140600031302</t>
  </si>
  <si>
    <t>Middle Deep Creek</t>
  </si>
  <si>
    <t>140600031303</t>
  </si>
  <si>
    <t>Lower Deep Creek</t>
  </si>
  <si>
    <t>140600031304</t>
  </si>
  <si>
    <t>Cart Hollow-Uinta River</t>
  </si>
  <si>
    <t>140600031401</t>
  </si>
  <si>
    <t>Hominy Creek-Farm Creek</t>
  </si>
  <si>
    <t>140600031402</t>
  </si>
  <si>
    <t>Uriah Heap Springs</t>
  </si>
  <si>
    <t>140600031403</t>
  </si>
  <si>
    <t>Town of Tridell</t>
  </si>
  <si>
    <t>140600031404</t>
  </si>
  <si>
    <t>West Channel Uinta River-East Channel Uinta River</t>
  </si>
  <si>
    <t>140600031405</t>
  </si>
  <si>
    <t>Bottle Hollow-Uinta River</t>
  </si>
  <si>
    <t>140600031406</t>
  </si>
  <si>
    <t>Randlett Butte-Uinta River</t>
  </si>
  <si>
    <t>140600031407</t>
  </si>
  <si>
    <t>Upper South Myton Bench-Duchesne River</t>
  </si>
  <si>
    <t>140600031501</t>
  </si>
  <si>
    <t>Lower South Myton Bench-Duchesne River</t>
  </si>
  <si>
    <t>140600031502</t>
  </si>
  <si>
    <t>Sand Pass-Duchesne River</t>
  </si>
  <si>
    <t>140600031503</t>
  </si>
  <si>
    <t>Ouray Park Canal-Duchesne River</t>
  </si>
  <si>
    <t>140600031504</t>
  </si>
  <si>
    <t>Leland Bench-Duchesne River</t>
  </si>
  <si>
    <t>140600031505</t>
  </si>
  <si>
    <t>Willow Creek-Strawberry River</t>
  </si>
  <si>
    <t>140600040101</t>
  </si>
  <si>
    <t>Clyde Creek-Strawberry River</t>
  </si>
  <si>
    <t>140600040102</t>
  </si>
  <si>
    <t>Mud Creek</t>
  </si>
  <si>
    <t>140600040103</t>
  </si>
  <si>
    <t>Indian Creek</t>
  </si>
  <si>
    <t>140600040104</t>
  </si>
  <si>
    <t>Trout Creek-Strawberry River</t>
  </si>
  <si>
    <t>140600040105</t>
  </si>
  <si>
    <t>Soldier Creek-Strawberry River</t>
  </si>
  <si>
    <t>140600040106</t>
  </si>
  <si>
    <t>Mill Hollow-West Fork Avintaquin Creek</t>
  </si>
  <si>
    <t>140600040201</t>
  </si>
  <si>
    <t>South Fork Avintaquin Creek</t>
  </si>
  <si>
    <t>140600040202</t>
  </si>
  <si>
    <t>Minnie Creek-West Fork Avintaquin Creek</t>
  </si>
  <si>
    <t>140600040203</t>
  </si>
  <si>
    <t>Finger Canyon-Avintaquin Creek</t>
  </si>
  <si>
    <t>140600040204</t>
  </si>
  <si>
    <t>140600040301</t>
  </si>
  <si>
    <t>Beaver Canyon-Strawberry River</t>
  </si>
  <si>
    <t>140600040302</t>
  </si>
  <si>
    <t>Timber Canyon</t>
  </si>
  <si>
    <t>140600040303</t>
  </si>
  <si>
    <t>Simmons Canyon-Strawberry River</t>
  </si>
  <si>
    <t>140600040304</t>
  </si>
  <si>
    <t>Current Creek Reservoir</t>
  </si>
  <si>
    <t>140600040401</t>
  </si>
  <si>
    <t>Little Red Creek-Current Creek</t>
  </si>
  <si>
    <t>140600040402</t>
  </si>
  <si>
    <t>Deep Creek Canyon</t>
  </si>
  <si>
    <t>140600040403</t>
  </si>
  <si>
    <t>Water Hollow-Current Creek</t>
  </si>
  <si>
    <t>140600040404</t>
  </si>
  <si>
    <t>Outlet Current Creek</t>
  </si>
  <si>
    <t>140600040405</t>
  </si>
  <si>
    <t>Tabby Swale-Red Creek</t>
  </si>
  <si>
    <t>140600040501</t>
  </si>
  <si>
    <t>Red Creek Reservoir-Red Creek</t>
  </si>
  <si>
    <t>140600040502</t>
  </si>
  <si>
    <t>Coyote Draw</t>
  </si>
  <si>
    <t>140600040503</t>
  </si>
  <si>
    <t>140600040504</t>
  </si>
  <si>
    <t>Grass Hollow-Red Creek</t>
  </si>
  <si>
    <t>140600040505</t>
  </si>
  <si>
    <t>Outlet Red Creek</t>
  </si>
  <si>
    <t>140600040506</t>
  </si>
  <si>
    <t>Santaquin Draw</t>
  </si>
  <si>
    <t>140600040601</t>
  </si>
  <si>
    <t>Upper Rabbit Gulch</t>
  </si>
  <si>
    <t>140600040602</t>
  </si>
  <si>
    <t>Sink Draw</t>
  </si>
  <si>
    <t>140600040603</t>
  </si>
  <si>
    <t>Middle Rabbit Gulch</t>
  </si>
  <si>
    <t>140600040604</t>
  </si>
  <si>
    <t>Lower Rabbit Gulch</t>
  </si>
  <si>
    <t>140600040605</t>
  </si>
  <si>
    <t>Left Fork Indian Canyon</t>
  </si>
  <si>
    <t>140600040701</t>
  </si>
  <si>
    <t>Right Fork Indian Canyon</t>
  </si>
  <si>
    <t>140600040702</t>
  </si>
  <si>
    <t>Indian Canyon</t>
  </si>
  <si>
    <t>140600040703</t>
  </si>
  <si>
    <t>Sams Canyon</t>
  </si>
  <si>
    <t>140600040801</t>
  </si>
  <si>
    <t>Sams Wash-Strawberry River</t>
  </si>
  <si>
    <t>140600040802</t>
  </si>
  <si>
    <t>Lake Canyon</t>
  </si>
  <si>
    <t>140600040803</t>
  </si>
  <si>
    <t>Ethlen Wash-Strawberry River</t>
  </si>
  <si>
    <t>140600040804</t>
  </si>
  <si>
    <t>Skitzy Canyon-Strawberry River</t>
  </si>
  <si>
    <t>140600040805</t>
  </si>
  <si>
    <t>Starvation Reservoir-Strawberry River</t>
  </si>
  <si>
    <t>140600040806</t>
  </si>
  <si>
    <t>Gilsonite Draw</t>
  </si>
  <si>
    <t>140600050101</t>
  </si>
  <si>
    <t>Upper Wells Draw</t>
  </si>
  <si>
    <t>140600050102</t>
  </si>
  <si>
    <t>Lower Wells Draw</t>
  </si>
  <si>
    <t>140600050103</t>
  </si>
  <si>
    <t>Upper Pleasant Valley Wash</t>
  </si>
  <si>
    <t>140600050104</t>
  </si>
  <si>
    <t>Pariette Bench</t>
  </si>
  <si>
    <t>140600050105</t>
  </si>
  <si>
    <t>Lower Pleasant Valley Wash-Pariette Draw</t>
  </si>
  <si>
    <t>140600050106</t>
  </si>
  <si>
    <t>Leland Bench</t>
  </si>
  <si>
    <t>140600050201</t>
  </si>
  <si>
    <t>Upper Big Wash</t>
  </si>
  <si>
    <t>140600050202</t>
  </si>
  <si>
    <t>Lower Big Wash</t>
  </si>
  <si>
    <t>140600050203</t>
  </si>
  <si>
    <t>Castle Peak Draw</t>
  </si>
  <si>
    <t>140600050204</t>
  </si>
  <si>
    <t>Outlet Pariette Draw</t>
  </si>
  <si>
    <t>140600050205</t>
  </si>
  <si>
    <t>Uteland Butte Wash-Green River</t>
  </si>
  <si>
    <t>140600050206</t>
  </si>
  <si>
    <t>Upper Argyle Creek</t>
  </si>
  <si>
    <t>140600050301</t>
  </si>
  <si>
    <t>Minnie Maud Creek</t>
  </si>
  <si>
    <t>140600050302</t>
  </si>
  <si>
    <t>Cow Canyon</t>
  </si>
  <si>
    <t>140600050303</t>
  </si>
  <si>
    <t>Sheep Canyon</t>
  </si>
  <si>
    <t>140600050304</t>
  </si>
  <si>
    <t>Lower Argyle Creek</t>
  </si>
  <si>
    <t>140600050305</t>
  </si>
  <si>
    <t>Big Sulphur Canyon-Ninemile Creek</t>
  </si>
  <si>
    <t>140600050306</t>
  </si>
  <si>
    <t>Gate Canyon-Ninemile Creek</t>
  </si>
  <si>
    <t>140600050401</t>
  </si>
  <si>
    <t>Dry Creek</t>
  </si>
  <si>
    <t>140600050402</t>
  </si>
  <si>
    <t>140600050403</t>
  </si>
  <si>
    <t>Prickly Pear Canyon-Ninemile Creek</t>
  </si>
  <si>
    <t>140600050404</t>
  </si>
  <si>
    <t>Devils Canyon-Ninemile Creek</t>
  </si>
  <si>
    <t>140600050405</t>
  </si>
  <si>
    <t>Butts Canyon-Ninemile Creek</t>
  </si>
  <si>
    <t>140600050406</t>
  </si>
  <si>
    <t>Sheep Wash</t>
  </si>
  <si>
    <t>140600050501</t>
  </si>
  <si>
    <t>Desert Spring Wash</t>
  </si>
  <si>
    <t>140600050502</t>
  </si>
  <si>
    <t>Fourmile Wash</t>
  </si>
  <si>
    <t>140600050503</t>
  </si>
  <si>
    <t>Kings Canyon-Green River</t>
  </si>
  <si>
    <t>140600050504</t>
  </si>
  <si>
    <t>Sand Wash-Green River</t>
  </si>
  <si>
    <t>140600050505</t>
  </si>
  <si>
    <t>Upper Tabyago Canyon</t>
  </si>
  <si>
    <t>140600050601</t>
  </si>
  <si>
    <t>West Tabyago Canyon</t>
  </si>
  <si>
    <t>140600050602</t>
  </si>
  <si>
    <t>Lower Tabyago Canyon</t>
  </si>
  <si>
    <t>140600050603</t>
  </si>
  <si>
    <t>Jack Creek</t>
  </si>
  <si>
    <t>140600050604</t>
  </si>
  <si>
    <t>Desolation Canyon-Green River</t>
  </si>
  <si>
    <t>140600050605</t>
  </si>
  <si>
    <t>Big Canyon</t>
  </si>
  <si>
    <t>140600050606</t>
  </si>
  <si>
    <t>Firewater Canyon</t>
  </si>
  <si>
    <t>140600050607</t>
  </si>
  <si>
    <t>Cedar Ridge Canyon-Green River</t>
  </si>
  <si>
    <t>140600050608</t>
  </si>
  <si>
    <t>Flat Canyon</t>
  </si>
  <si>
    <t>140600050701</t>
  </si>
  <si>
    <t>Rock Creek</t>
  </si>
  <si>
    <t>140600050702</t>
  </si>
  <si>
    <t>Wild Horse Canyon-Green River</t>
  </si>
  <si>
    <t>140600050703</t>
  </si>
  <si>
    <t>Upper Chandler Canyon</t>
  </si>
  <si>
    <t>140600050704</t>
  </si>
  <si>
    <t>Lower Chandler Canyon</t>
  </si>
  <si>
    <t>140600050705</t>
  </si>
  <si>
    <t>Three Canyon-Green River</t>
  </si>
  <si>
    <t>140600050706</t>
  </si>
  <si>
    <t>Joe Hutch Creek-Green River</t>
  </si>
  <si>
    <t>140600050707</t>
  </si>
  <si>
    <t>Headwaters Range Creek Canyon</t>
  </si>
  <si>
    <t>140600050801</t>
  </si>
  <si>
    <t>Barton Canyon-Range Creek Canyon</t>
  </si>
  <si>
    <t>140600050802</t>
  </si>
  <si>
    <t>Lighthouse Canyon-Range Creek Canyon</t>
  </si>
  <si>
    <t>140600050803</t>
  </si>
  <si>
    <t>Turtle Canyon</t>
  </si>
  <si>
    <t>140600050804</t>
  </si>
  <si>
    <t>Mitchs Canyon-Range Creek Canyon</t>
  </si>
  <si>
    <t>140600050805</t>
  </si>
  <si>
    <t>Florence Creek</t>
  </si>
  <si>
    <t>140600050901</t>
  </si>
  <si>
    <t>Three Fords Canyon-Green River</t>
  </si>
  <si>
    <t>140600050902</t>
  </si>
  <si>
    <t>Coal Creek</t>
  </si>
  <si>
    <t>140600050903</t>
  </si>
  <si>
    <t>Saleratus Canyon-Green River</t>
  </si>
  <si>
    <t>140600050904</t>
  </si>
  <si>
    <t>Upper Rattlesnake Canyon</t>
  </si>
  <si>
    <t>140600050905</t>
  </si>
  <si>
    <t>Lower Rattlesnake Canyon-Green River</t>
  </si>
  <si>
    <t>140600050906</t>
  </si>
  <si>
    <t>Horse Canyon-Main Canyon</t>
  </si>
  <si>
    <t>140600060101</t>
  </si>
  <si>
    <t>Wire Fence Canyon-Main Canyon</t>
  </si>
  <si>
    <t>140600060102</t>
  </si>
  <si>
    <t>Trail Canyon</t>
  </si>
  <si>
    <t>140600060103</t>
  </si>
  <si>
    <t>Big Asphant Canyon-Main Canyon</t>
  </si>
  <si>
    <t>140600060104</t>
  </si>
  <si>
    <t>Crow Roost Canyon-Main Canyon</t>
  </si>
  <si>
    <t>140600060105</t>
  </si>
  <si>
    <t>She Canyon</t>
  </si>
  <si>
    <t>140600060201</t>
  </si>
  <si>
    <t>East Willow Creek</t>
  </si>
  <si>
    <t>140600060202</t>
  </si>
  <si>
    <t>West Willow Creek</t>
  </si>
  <si>
    <t>140600060203</t>
  </si>
  <si>
    <t>Pioche Creek</t>
  </si>
  <si>
    <t>140600060204</t>
  </si>
  <si>
    <t>Tenmmile Canyon</t>
  </si>
  <si>
    <t>140600060205</t>
  </si>
  <si>
    <t>Billie Brown Canyon-Willow Creek</t>
  </si>
  <si>
    <t>140600060206</t>
  </si>
  <si>
    <t>Kelly Canyon</t>
  </si>
  <si>
    <t>140600060207</t>
  </si>
  <si>
    <t>Meadow Creek</t>
  </si>
  <si>
    <t>140600060208</t>
  </si>
  <si>
    <t>Upper Dry Gulch Canyon</t>
  </si>
  <si>
    <t>140600060209</t>
  </si>
  <si>
    <t>Big Canyon-Willow Creek</t>
  </si>
  <si>
    <t>140600060210</t>
  </si>
  <si>
    <t>Main Bottom Canyon-Willow Creek</t>
  </si>
  <si>
    <t>140600060211</t>
  </si>
  <si>
    <t>Corral Creek-Hill Creek</t>
  </si>
  <si>
    <t>140600060301</t>
  </si>
  <si>
    <t>Post Canyon-Hill Creek</t>
  </si>
  <si>
    <t>140600060302</t>
  </si>
  <si>
    <t>Big Dogie Canyon</t>
  </si>
  <si>
    <t>140600060303</t>
  </si>
  <si>
    <t>Horsecorn Canyon</t>
  </si>
  <si>
    <t>140600060304</t>
  </si>
  <si>
    <t>Lower Wagon Canyon-Hill Creek</t>
  </si>
  <si>
    <t>140600060305</t>
  </si>
  <si>
    <t>East Squaw Canyon</t>
  </si>
  <si>
    <t>140600060306</t>
  </si>
  <si>
    <t>Johnson Draw-Hill Creek</t>
  </si>
  <si>
    <t>140600060307</t>
  </si>
  <si>
    <t>Outlet Hill Creek</t>
  </si>
  <si>
    <t>140600060308</t>
  </si>
  <si>
    <t>Sunday School Canyon</t>
  </si>
  <si>
    <t>140600060401</t>
  </si>
  <si>
    <t>Agency Draw</t>
  </si>
  <si>
    <t>140600060402</t>
  </si>
  <si>
    <t>Buck Canyon-Willow Creek</t>
  </si>
  <si>
    <t>140600060403</t>
  </si>
  <si>
    <t>Jim Little Canyon-Willow Creek</t>
  </si>
  <si>
    <t>140600060404</t>
  </si>
  <si>
    <t>140600060405-Willow Creek</t>
  </si>
  <si>
    <t>140600060405</t>
  </si>
  <si>
    <t>Outlet Willow Creek</t>
  </si>
  <si>
    <t>140600060406</t>
  </si>
  <si>
    <t>Left Fork White River</t>
  </si>
  <si>
    <t>140600070101</t>
  </si>
  <si>
    <t>Right Fork White River</t>
  </si>
  <si>
    <t>140600070102</t>
  </si>
  <si>
    <t>Tabbyune Creek-White River</t>
  </si>
  <si>
    <t>140600070103</t>
  </si>
  <si>
    <t>Gooseberry Creek</t>
  </si>
  <si>
    <t>140600070201</t>
  </si>
  <si>
    <t>Fish Creek</t>
  </si>
  <si>
    <t>140600070202</t>
  </si>
  <si>
    <t>140600070203</t>
  </si>
  <si>
    <t>Dry Valley-Lost Creek</t>
  </si>
  <si>
    <t>140600070204</t>
  </si>
  <si>
    <t>Pontown Creek-Fish Creek</t>
  </si>
  <si>
    <t>140600070205</t>
  </si>
  <si>
    <t>Scofield Reservoir-Price River</t>
  </si>
  <si>
    <t>140600070206</t>
  </si>
  <si>
    <t>Little Summit Creek</t>
  </si>
  <si>
    <t>140600070301</t>
  </si>
  <si>
    <t>Headwaters Willow Creek</t>
  </si>
  <si>
    <t>140600070302</t>
  </si>
  <si>
    <t>140600070303</t>
  </si>
  <si>
    <t>Mud Water Canyon</t>
  </si>
  <si>
    <t>140600070401</t>
  </si>
  <si>
    <t>North Fork Gordon Creek</t>
  </si>
  <si>
    <t>140600070402</t>
  </si>
  <si>
    <t>South Fork Gordon Creek</t>
  </si>
  <si>
    <t>140600070403</t>
  </si>
  <si>
    <t>Gordon Creek</t>
  </si>
  <si>
    <t>140600070404</t>
  </si>
  <si>
    <t>140600070501</t>
  </si>
  <si>
    <t>Horse Creek</t>
  </si>
  <si>
    <t>140600070502</t>
  </si>
  <si>
    <t>Kyune Creek-Price River</t>
  </si>
  <si>
    <t>140600070503</t>
  </si>
  <si>
    <t>Ford Creek-Price River</t>
  </si>
  <si>
    <t>140600070504</t>
  </si>
  <si>
    <t>140600070505</t>
  </si>
  <si>
    <t>Kenilworth Wash-Price River</t>
  </si>
  <si>
    <t>140600070506</t>
  </si>
  <si>
    <t>Consumers Wash-Price River</t>
  </si>
  <si>
    <t>140600070507</t>
  </si>
  <si>
    <t>Serviceberry Creek</t>
  </si>
  <si>
    <t>140600070601</t>
  </si>
  <si>
    <t>Clawson Spring-Miller Creek</t>
  </si>
  <si>
    <t>140600070602</t>
  </si>
  <si>
    <t>Outlet Miller Creek</t>
  </si>
  <si>
    <t>140600070603</t>
  </si>
  <si>
    <t>Timothy Wash</t>
  </si>
  <si>
    <t>140600070701</t>
  </si>
  <si>
    <t>Desert Lake Wash</t>
  </si>
  <si>
    <t>140600070702</t>
  </si>
  <si>
    <t>Dry Wash</t>
  </si>
  <si>
    <t>140600070703</t>
  </si>
  <si>
    <t>Marsing Wash</t>
  </si>
  <si>
    <t>140600070704</t>
  </si>
  <si>
    <t>Washboard Wash</t>
  </si>
  <si>
    <t>140600070705</t>
  </si>
  <si>
    <t>Desert Lake-Desert Seep Wash</t>
  </si>
  <si>
    <t>140600070706</t>
  </si>
  <si>
    <t>Pinnacle Wash</t>
  </si>
  <si>
    <t>140600070801</t>
  </si>
  <si>
    <t>Drunkards Wash</t>
  </si>
  <si>
    <t>140600070802</t>
  </si>
  <si>
    <t>Cardinal Wash-Price River</t>
  </si>
  <si>
    <t>140600070803</t>
  </si>
  <si>
    <t>Hayes Wash</t>
  </si>
  <si>
    <t>140600070804</t>
  </si>
  <si>
    <t>Headwaters Coal Creek</t>
  </si>
  <si>
    <t>140600070805</t>
  </si>
  <si>
    <t>Outlet Coal Creek</t>
  </si>
  <si>
    <t>140600070806</t>
  </si>
  <si>
    <t>Town of Wellington-Price River</t>
  </si>
  <si>
    <t>140600070807</t>
  </si>
  <si>
    <t>Soldier Creek</t>
  </si>
  <si>
    <t>140600070808</t>
  </si>
  <si>
    <t>Mounds Reservoir-Price River</t>
  </si>
  <si>
    <t>140600070809</t>
  </si>
  <si>
    <t>Dugout Creek</t>
  </si>
  <si>
    <t>140600070901</t>
  </si>
  <si>
    <t>140600070902</t>
  </si>
  <si>
    <t>Grassy Trail Reservoir-Grassy Trail Creek</t>
  </si>
  <si>
    <t>140600070903</t>
  </si>
  <si>
    <t>Bear Creek</t>
  </si>
  <si>
    <t>140600070904</t>
  </si>
  <si>
    <t>Slaughter House Canyon-Grassy Trail Creek</t>
  </si>
  <si>
    <t>140600070905</t>
  </si>
  <si>
    <t>Horse Canyon-Icelander Creek</t>
  </si>
  <si>
    <t>140600070906</t>
  </si>
  <si>
    <t>Good Water Spring-Icelander Creek</t>
  </si>
  <si>
    <t>140600070907</t>
  </si>
  <si>
    <t>Cottonwood Creek-Grassy Trail Creek</t>
  </si>
  <si>
    <t>140600070908</t>
  </si>
  <si>
    <t>Outlet Grassy Trail Creek</t>
  </si>
  <si>
    <t>140600070909</t>
  </si>
  <si>
    <t>Cottonwood Wash</t>
  </si>
  <si>
    <t>140600071001</t>
  </si>
  <si>
    <t>Humbug Wash</t>
  </si>
  <si>
    <t>140600071002</t>
  </si>
  <si>
    <t>Lucky Flats Wash-Price River</t>
  </si>
  <si>
    <t>140600071003</t>
  </si>
  <si>
    <t>Marsh Flat Wash</t>
  </si>
  <si>
    <t>140600071101</t>
  </si>
  <si>
    <t>Coleman Wash-Price River</t>
  </si>
  <si>
    <t>140600071102</t>
  </si>
  <si>
    <t>Neversweat Wash</t>
  </si>
  <si>
    <t>140600071103</t>
  </si>
  <si>
    <t>Summerville Wash</t>
  </si>
  <si>
    <t>140600071104</t>
  </si>
  <si>
    <t>Little Park Wash</t>
  </si>
  <si>
    <t>140600071105</t>
  </si>
  <si>
    <t>Book Cliffs-Price River</t>
  </si>
  <si>
    <t>140600071106</t>
  </si>
  <si>
    <t>Outlet Price River</t>
  </si>
  <si>
    <t>140600071107</t>
  </si>
  <si>
    <t>Joe Hole Wash</t>
  </si>
  <si>
    <t>140600080101</t>
  </si>
  <si>
    <t>Big Hole Wash</t>
  </si>
  <si>
    <t>140600080102</t>
  </si>
  <si>
    <t>Desert Reservoir No 2</t>
  </si>
  <si>
    <t>140600080103</t>
  </si>
  <si>
    <t>Upper Lost Spring Wash</t>
  </si>
  <si>
    <t>140600080104</t>
  </si>
  <si>
    <t>Lower Lost Spring Wash</t>
  </si>
  <si>
    <t>140600080105</t>
  </si>
  <si>
    <t>140600080106</t>
  </si>
  <si>
    <t>Saleratus Wash</t>
  </si>
  <si>
    <t>140600080107</t>
  </si>
  <si>
    <t>Long Canyon</t>
  </si>
  <si>
    <t>140600080201</t>
  </si>
  <si>
    <t>Right Hand Tusher Wash</t>
  </si>
  <si>
    <t>140600080202</t>
  </si>
  <si>
    <t>Left Hand Tusher Wash</t>
  </si>
  <si>
    <t>140600080203</t>
  </si>
  <si>
    <t>Tusher Wash</t>
  </si>
  <si>
    <t>140600080204</t>
  </si>
  <si>
    <t>Butler Wash-Green River</t>
  </si>
  <si>
    <t>140600080205</t>
  </si>
  <si>
    <t>Upper Browns Wash</t>
  </si>
  <si>
    <t>140600080206</t>
  </si>
  <si>
    <t>Lower Browns Wash</t>
  </si>
  <si>
    <t>140600080207</t>
  </si>
  <si>
    <t>Gunnison Valley-Green River</t>
  </si>
  <si>
    <t>140600080208</t>
  </si>
  <si>
    <t>Dry Fork</t>
  </si>
  <si>
    <t>140600080301</t>
  </si>
  <si>
    <t>Upper Little Grand Wash</t>
  </si>
  <si>
    <t>140600080302</t>
  </si>
  <si>
    <t>Solitude Wash</t>
  </si>
  <si>
    <t>140600080303</t>
  </si>
  <si>
    <t>Lower LIttle Grand Wash</t>
  </si>
  <si>
    <t>140600080304</t>
  </si>
  <si>
    <t>Fivemile Wash</t>
  </si>
  <si>
    <t>140600080401</t>
  </si>
  <si>
    <t>Ninemile Wash</t>
  </si>
  <si>
    <t>140600080402</t>
  </si>
  <si>
    <t>Salt Wash</t>
  </si>
  <si>
    <t>140600080403</t>
  </si>
  <si>
    <t>Crystal Geyser-Green River</t>
  </si>
  <si>
    <t>140600080404</t>
  </si>
  <si>
    <t>Dry Lake Wash</t>
  </si>
  <si>
    <t>140600080405</t>
  </si>
  <si>
    <t>Dry Lake Outlet-Green River</t>
  </si>
  <si>
    <t>140600080406</t>
  </si>
  <si>
    <t>White Wash-Green River</t>
  </si>
  <si>
    <t>140600080407</t>
  </si>
  <si>
    <t>Bull Hollow-Green River</t>
  </si>
  <si>
    <t>140600080408</t>
  </si>
  <si>
    <t>Blaze Canyon</t>
  </si>
  <si>
    <t>140600080501</t>
  </si>
  <si>
    <t>Salt Valley</t>
  </si>
  <si>
    <t>140600080502</t>
  </si>
  <si>
    <t>Crescent Wash</t>
  </si>
  <si>
    <t>140600080503</t>
  </si>
  <si>
    <t>Upper Thompson Wash</t>
  </si>
  <si>
    <t>140600080504</t>
  </si>
  <si>
    <t>Blue Hills-Tenmile Canyon</t>
  </si>
  <si>
    <t>140600080505</t>
  </si>
  <si>
    <t>Lower Thompson Wash</t>
  </si>
  <si>
    <t>140600080506</t>
  </si>
  <si>
    <t>Tenmile Wash</t>
  </si>
  <si>
    <t>140600080507</t>
  </si>
  <si>
    <t>Dripping Spring-Tenmile Canyon</t>
  </si>
  <si>
    <t>140600080508</t>
  </si>
  <si>
    <t>Bluejohn Canyon</t>
  </si>
  <si>
    <t>140600080601</t>
  </si>
  <si>
    <t>Spur Fork</t>
  </si>
  <si>
    <t>140600080602</t>
  </si>
  <si>
    <t>Upper Barrier Creek</t>
  </si>
  <si>
    <t>140600080603</t>
  </si>
  <si>
    <t>Middle Barrier Creek</t>
  </si>
  <si>
    <t>140600080604</t>
  </si>
  <si>
    <t>Lower Barrier Creek</t>
  </si>
  <si>
    <t>140600080605</t>
  </si>
  <si>
    <t>140600080701</t>
  </si>
  <si>
    <t>Keg Spring Canyon-Green River</t>
  </si>
  <si>
    <t>140600080702</t>
  </si>
  <si>
    <t>Hell Roaring Canyon</t>
  </si>
  <si>
    <t>140600080703</t>
  </si>
  <si>
    <t>Deadman Point-Green River</t>
  </si>
  <si>
    <t>140600080704</t>
  </si>
  <si>
    <t>Mineral Canyon</t>
  </si>
  <si>
    <t>140600080705</t>
  </si>
  <si>
    <t>Horsethief Canyon</t>
  </si>
  <si>
    <t>140600080706</t>
  </si>
  <si>
    <t>Taylor Canyon</t>
  </si>
  <si>
    <t>140600080707</t>
  </si>
  <si>
    <t>Upheaval Canyon-Green River</t>
  </si>
  <si>
    <t>140600080708</t>
  </si>
  <si>
    <t>Millard Canyon</t>
  </si>
  <si>
    <t>140600080801</t>
  </si>
  <si>
    <t>Holeman Spring Mesa-Green River</t>
  </si>
  <si>
    <t>140600080802</t>
  </si>
  <si>
    <t>Big Water Canyon</t>
  </si>
  <si>
    <t>140600080803</t>
  </si>
  <si>
    <t>Horse Canyon</t>
  </si>
  <si>
    <t>140600080804</t>
  </si>
  <si>
    <t>Soda Springs Basin-Green River</t>
  </si>
  <si>
    <t>140600080805</t>
  </si>
  <si>
    <t>Jasper Canyon-Green River</t>
  </si>
  <si>
    <t>140600080806</t>
  </si>
  <si>
    <t>Left Fork Huntington Creek</t>
  </si>
  <si>
    <t>140600090101</t>
  </si>
  <si>
    <t>Right Fork Huntington Creek</t>
  </si>
  <si>
    <t>140600090102</t>
  </si>
  <si>
    <t>Miller Fork Canyon-Huntington Creek</t>
  </si>
  <si>
    <t>140600090103</t>
  </si>
  <si>
    <t>Cedar Creek</t>
  </si>
  <si>
    <t>140600090104</t>
  </si>
  <si>
    <t>Huntington Lake-Huntington Creek</t>
  </si>
  <si>
    <t>140600090105</t>
  </si>
  <si>
    <t>Wilberg Wash</t>
  </si>
  <si>
    <t>140600090106</t>
  </si>
  <si>
    <t>Fivemile Wash-Huntington Creek</t>
  </si>
  <si>
    <t>140600090107</t>
  </si>
  <si>
    <t>Cedar Hollow-Huntington Creek</t>
  </si>
  <si>
    <t>140600090108</t>
  </si>
  <si>
    <t>140600090201</t>
  </si>
  <si>
    <t>Lowry Water</t>
  </si>
  <si>
    <t>140600090202</t>
  </si>
  <si>
    <t>Seely Creek</t>
  </si>
  <si>
    <t>140600090203</t>
  </si>
  <si>
    <t>140600090204</t>
  </si>
  <si>
    <t>Straight Canyon</t>
  </si>
  <si>
    <t>140600090205</t>
  </si>
  <si>
    <t>Grimes Wash</t>
  </si>
  <si>
    <t>140600090206</t>
  </si>
  <si>
    <t>Upper Rock Canyon Creek</t>
  </si>
  <si>
    <t>140600090207</t>
  </si>
  <si>
    <t>Lower Rock Canyon Creek</t>
  </si>
  <si>
    <t>140600090208</t>
  </si>
  <si>
    <t>140600090209</t>
  </si>
  <si>
    <t>Big Bear Creek</t>
  </si>
  <si>
    <t>140600090301</t>
  </si>
  <si>
    <t>Ferron Reservoir-Ferron Creek</t>
  </si>
  <si>
    <t>140600090302</t>
  </si>
  <si>
    <t>Millsite Reservoir-Ferron Creek</t>
  </si>
  <si>
    <t>140600090303</t>
  </si>
  <si>
    <t>Swahlen Wash-Ferron Creek</t>
  </si>
  <si>
    <t>140600090304</t>
  </si>
  <si>
    <t>Peavine Wash</t>
  </si>
  <si>
    <t>140600090305</t>
  </si>
  <si>
    <t>Eagle Canyon</t>
  </si>
  <si>
    <t>140600090401</t>
  </si>
  <si>
    <t>Upper North Salt Wash</t>
  </si>
  <si>
    <t>140600090402</t>
  </si>
  <si>
    <t>Coal Wash</t>
  </si>
  <si>
    <t>140600090403</t>
  </si>
  <si>
    <t>Horn Silver Gulch</t>
  </si>
  <si>
    <t>140600090404</t>
  </si>
  <si>
    <t>Middle North Salt Wash</t>
  </si>
  <si>
    <t>140600090405</t>
  </si>
  <si>
    <t>Lower North Salt Wash</t>
  </si>
  <si>
    <t>140600090406</t>
  </si>
  <si>
    <t>Red Seep Wash-San Rafael River</t>
  </si>
  <si>
    <t>140600090501</t>
  </si>
  <si>
    <t>Buckhorn Flat-Buckhorn Wash</t>
  </si>
  <si>
    <t>140600090502</t>
  </si>
  <si>
    <t>Fuller Bottom Draw-San Rafael River</t>
  </si>
  <si>
    <t>140600090503</t>
  </si>
  <si>
    <t>Cane Wash</t>
  </si>
  <si>
    <t>140600090504</t>
  </si>
  <si>
    <t>Little Grand Canyon-San Rafael River</t>
  </si>
  <si>
    <t>140600090505</t>
  </si>
  <si>
    <t>Calf Canyon-Buckhorn Wash</t>
  </si>
  <si>
    <t>140600090506</t>
  </si>
  <si>
    <t>Road Draw-San Rafael River</t>
  </si>
  <si>
    <t>140600090507</t>
  </si>
  <si>
    <t>Georges Draw</t>
  </si>
  <si>
    <t>140600090601</t>
  </si>
  <si>
    <t>Upper Iron Wash</t>
  </si>
  <si>
    <t>140600090602</t>
  </si>
  <si>
    <t>Straight Wash</t>
  </si>
  <si>
    <t>140600090603</t>
  </si>
  <si>
    <t>Middle Iron Wash</t>
  </si>
  <si>
    <t>140600090604</t>
  </si>
  <si>
    <t>Lower Iron Wash</t>
  </si>
  <si>
    <t>140600090605</t>
  </si>
  <si>
    <t>Upper Temple Wash</t>
  </si>
  <si>
    <t>140600090701</t>
  </si>
  <si>
    <t>Old Woman Wash</t>
  </si>
  <si>
    <t>140600090702</t>
  </si>
  <si>
    <t>Lower Temple Wash</t>
  </si>
  <si>
    <t>140600090703</t>
  </si>
  <si>
    <t>San Rafael Desert</t>
  </si>
  <si>
    <t>140600090704</t>
  </si>
  <si>
    <t>Wildcat Butte</t>
  </si>
  <si>
    <t>140600090705</t>
  </si>
  <si>
    <t>Outlet Cottonwood Wash</t>
  </si>
  <si>
    <t>140600090706</t>
  </si>
  <si>
    <t>Rattlesnake Butte</t>
  </si>
  <si>
    <t>140600090801</t>
  </si>
  <si>
    <t>Upper Dugout Wash</t>
  </si>
  <si>
    <t>140600090802</t>
  </si>
  <si>
    <t>Lower Dugout Wash</t>
  </si>
  <si>
    <t>140600090803</t>
  </si>
  <si>
    <t>Antelope Valley Wash</t>
  </si>
  <si>
    <t>140600090901</t>
  </si>
  <si>
    <t>North Spring Wash</t>
  </si>
  <si>
    <t>140600090902</t>
  </si>
  <si>
    <t>North Spring Wash-Moonshine Wash</t>
  </si>
  <si>
    <t>140600090903</t>
  </si>
  <si>
    <t>Oil Well Draw</t>
  </si>
  <si>
    <t>140600091001</t>
  </si>
  <si>
    <t>Red Canyon-San Rafael River</t>
  </si>
  <si>
    <t>140600091002</t>
  </si>
  <si>
    <t>Spring Canyon-San Rafael River</t>
  </si>
  <si>
    <t>140600091003</t>
  </si>
  <si>
    <t>Black Dragon Wash</t>
  </si>
  <si>
    <t>140600091004</t>
  </si>
  <si>
    <t>Tidwell Draw-San Rafael River</t>
  </si>
  <si>
    <t>140600091005</t>
  </si>
  <si>
    <t>Greasewood Draw</t>
  </si>
  <si>
    <t>140600091006</t>
  </si>
  <si>
    <t>Shadescale Mesa-San Rafael River</t>
  </si>
  <si>
    <t>140600091007</t>
  </si>
  <si>
    <t>The Frenchmans-San Rafael River</t>
  </si>
  <si>
    <t>140600091008</t>
  </si>
  <si>
    <t>Horse Bench-San Rafael River</t>
  </si>
  <si>
    <t>140600091009</t>
  </si>
  <si>
    <t>Upper Beef Basin Wash</t>
  </si>
  <si>
    <t>140700010101</t>
  </si>
  <si>
    <t>Lower Beef Basin Wash</t>
  </si>
  <si>
    <t>140700010102</t>
  </si>
  <si>
    <t>Fable Valley</t>
  </si>
  <si>
    <t>140700010103</t>
  </si>
  <si>
    <t>Upper Gypsum Canyon</t>
  </si>
  <si>
    <t>140700010104</t>
  </si>
  <si>
    <t>Lower Gypsum Canyon</t>
  </si>
  <si>
    <t>140700010105</t>
  </si>
  <si>
    <t>Poison Canyon</t>
  </si>
  <si>
    <t>140700010201</t>
  </si>
  <si>
    <t>Horse Pasture Canyon-Dark Canyon</t>
  </si>
  <si>
    <t>140700010202</t>
  </si>
  <si>
    <t>Peavine Canyon</t>
  </si>
  <si>
    <t>140700010203</t>
  </si>
  <si>
    <t>Woodenshoe Canyon</t>
  </si>
  <si>
    <t>140700010204</t>
  </si>
  <si>
    <t>Trail Canyon-Dark Canyon</t>
  </si>
  <si>
    <t>140700010205</t>
  </si>
  <si>
    <t>Lost Canyon</t>
  </si>
  <si>
    <t>140700010206</t>
  </si>
  <si>
    <t>Black Steer Canyon-Dark Canyon</t>
  </si>
  <si>
    <t>140700010207</t>
  </si>
  <si>
    <t>Lean To Canyon-Dark Canyon</t>
  </si>
  <si>
    <t>140700010208</t>
  </si>
  <si>
    <t>Headwaters North Wash</t>
  </si>
  <si>
    <t>140700010301</t>
  </si>
  <si>
    <t>Seep Wash-North Wash</t>
  </si>
  <si>
    <t>140700010302</t>
  </si>
  <si>
    <t>Butler Canyon-North Wash</t>
  </si>
  <si>
    <t>140700010303</t>
  </si>
  <si>
    <t>Marinas Canyon-North Wash</t>
  </si>
  <si>
    <t>140700010304</t>
  </si>
  <si>
    <t>Butler Wash</t>
  </si>
  <si>
    <t>140700010401</t>
  </si>
  <si>
    <t>Cross Canyon</t>
  </si>
  <si>
    <t>140700010402</t>
  </si>
  <si>
    <t>Green River-Colorado River</t>
  </si>
  <si>
    <t>140700010403</t>
  </si>
  <si>
    <t>Range Canyon-Colorado River</t>
  </si>
  <si>
    <t>140700010404</t>
  </si>
  <si>
    <t>Clearwater Canyon</t>
  </si>
  <si>
    <t>140700010405</t>
  </si>
  <si>
    <t>Calf Canyon-Colorado River</t>
  </si>
  <si>
    <t>140700010406</t>
  </si>
  <si>
    <t>Bowdie Canyon</t>
  </si>
  <si>
    <t>140700010407</t>
  </si>
  <si>
    <t>Cove Canyon</t>
  </si>
  <si>
    <t>140700010408</t>
  </si>
  <si>
    <t>Middle Point-Colorado River</t>
  </si>
  <si>
    <t>140700010409</t>
  </si>
  <si>
    <t>Rock Canyon</t>
  </si>
  <si>
    <t>140700010410</t>
  </si>
  <si>
    <t>Dirty Devil River-Colorado River</t>
  </si>
  <si>
    <t>140700010411</t>
  </si>
  <si>
    <t>Straight Creek</t>
  </si>
  <si>
    <t>140700010501</t>
  </si>
  <si>
    <t>State Creek</t>
  </si>
  <si>
    <t>140700010502</t>
  </si>
  <si>
    <t>Maidenwater-Trachyte Creek</t>
  </si>
  <si>
    <t>140700010503</t>
  </si>
  <si>
    <t>Swett Creek</t>
  </si>
  <si>
    <t>140700010504</t>
  </si>
  <si>
    <t>Woodruff Canyon-Trachyte Creek</t>
  </si>
  <si>
    <t>140700010505</t>
  </si>
  <si>
    <t>Armstrong Canyon</t>
  </si>
  <si>
    <t>140700010601</t>
  </si>
  <si>
    <t>Cedar Canyon</t>
  </si>
  <si>
    <t>140700010602</t>
  </si>
  <si>
    <t>Fry Canyon</t>
  </si>
  <si>
    <t>140700010603</t>
  </si>
  <si>
    <t>Cheesebox Canyon-White Canyon</t>
  </si>
  <si>
    <t>140700010604</t>
  </si>
  <si>
    <t>Gravel Canyon</t>
  </si>
  <si>
    <t>140700010605</t>
  </si>
  <si>
    <t>140700010606</t>
  </si>
  <si>
    <t>Fortknocker Canyon-White Canyon</t>
  </si>
  <si>
    <t>140700010607</t>
  </si>
  <si>
    <t>Farley Canyon-White Canyon</t>
  </si>
  <si>
    <t>140700010608</t>
  </si>
  <si>
    <t>North Fork Red Canyon</t>
  </si>
  <si>
    <t>140700010701</t>
  </si>
  <si>
    <t>South Fork Red Canyon</t>
  </si>
  <si>
    <t>140700010702</t>
  </si>
  <si>
    <t>Blue Canyon</t>
  </si>
  <si>
    <t>140700010703</t>
  </si>
  <si>
    <t>Lower Canyon-Red Canyon</t>
  </si>
  <si>
    <t>140700010704</t>
  </si>
  <si>
    <t>Blue Notch Canyon</t>
  </si>
  <si>
    <t>140700010705</t>
  </si>
  <si>
    <t>Rainbow Canyon-Red Canyon</t>
  </si>
  <si>
    <t>140700010706</t>
  </si>
  <si>
    <t>Shitamaring Creek</t>
  </si>
  <si>
    <t>140700010801</t>
  </si>
  <si>
    <t>Upper Hansen Creek</t>
  </si>
  <si>
    <t>140700010802</t>
  </si>
  <si>
    <t>Highway Reservoir</t>
  </si>
  <si>
    <t>140700010803</t>
  </si>
  <si>
    <t>Lower Hansen Creek</t>
  </si>
  <si>
    <t>140700010804</t>
  </si>
  <si>
    <t>Headwaters Moqui Canyon</t>
  </si>
  <si>
    <t>140700010901</t>
  </si>
  <si>
    <t>Upper Moqui Canyon</t>
  </si>
  <si>
    <t>140700010902</t>
  </si>
  <si>
    <t>North Gulch</t>
  </si>
  <si>
    <t>140700010903</t>
  </si>
  <si>
    <t>Middle Moqui Canyon</t>
  </si>
  <si>
    <t>140700010904</t>
  </si>
  <si>
    <t>Lower Moqui Canyon</t>
  </si>
  <si>
    <t>140700010905</t>
  </si>
  <si>
    <t>Fourmile Canyon-Colorado River</t>
  </si>
  <si>
    <t>140700011001</t>
  </si>
  <si>
    <t>Ticaboo Creek</t>
  </si>
  <si>
    <t>140700011002</t>
  </si>
  <si>
    <t>140700011003</t>
  </si>
  <si>
    <t>Trail Canyon-Cedar Canyon</t>
  </si>
  <si>
    <t>140700011004</t>
  </si>
  <si>
    <t>Sevenmile Creek-Colorado River</t>
  </si>
  <si>
    <t>140700011005</t>
  </si>
  <si>
    <t>Smith Fork</t>
  </si>
  <si>
    <t>140700011006</t>
  </si>
  <si>
    <t>Forgotten Canyon</t>
  </si>
  <si>
    <t>140700011007</t>
  </si>
  <si>
    <t>Warm Springs Creek-Colorado River</t>
  </si>
  <si>
    <t>140700011008</t>
  </si>
  <si>
    <t>Crystal Springs Canyon-Colorado River</t>
  </si>
  <si>
    <t>140700011009</t>
  </si>
  <si>
    <t>Headwaters Bullfrog Creek</t>
  </si>
  <si>
    <t>140700011101</t>
  </si>
  <si>
    <t>Muley Creek</t>
  </si>
  <si>
    <t>140700011102</t>
  </si>
  <si>
    <t>Pennell Creek-Bullfrog Creek</t>
  </si>
  <si>
    <t>140700011103</t>
  </si>
  <si>
    <t>Saleratus Wash-Bullfrog Creek</t>
  </si>
  <si>
    <t>140700011104</t>
  </si>
  <si>
    <t>140700011105</t>
  </si>
  <si>
    <t>Clay Canyon-Bullfrog Creek</t>
  </si>
  <si>
    <t>140700011106</t>
  </si>
  <si>
    <t>Bullfrog Bay</t>
  </si>
  <si>
    <t>140700011107</t>
  </si>
  <si>
    <t>Muley Twist Canyon</t>
  </si>
  <si>
    <t>140700011201</t>
  </si>
  <si>
    <t>Headwaters Halls Creek</t>
  </si>
  <si>
    <t>140700011202</t>
  </si>
  <si>
    <t>Grand Gulch-Halls Creek</t>
  </si>
  <si>
    <t>140700011203</t>
  </si>
  <si>
    <t>Millers Creek-Halls Creek</t>
  </si>
  <si>
    <t>140700011204</t>
  </si>
  <si>
    <t>Halls Creek Bay</t>
  </si>
  <si>
    <t>140700011205</t>
  </si>
  <si>
    <t>Bullfrog Bay-Colorado River</t>
  </si>
  <si>
    <t>140700011301</t>
  </si>
  <si>
    <t>Emigration Trail-Lake Canyon</t>
  </si>
  <si>
    <t>140700011302</t>
  </si>
  <si>
    <t>140700011303</t>
  </si>
  <si>
    <t>Lost Eden Canyon</t>
  </si>
  <si>
    <t>140700011304</t>
  </si>
  <si>
    <t>Iceberg Canyon</t>
  </si>
  <si>
    <t>140700011305</t>
  </si>
  <si>
    <t>Slick Rock Canyon-Colorado River</t>
  </si>
  <si>
    <t>140700011306</t>
  </si>
  <si>
    <t>Navajo Creek-Colorado River</t>
  </si>
  <si>
    <t>140700011307</t>
  </si>
  <si>
    <t>Llewellyn Gulch-Colorado River</t>
  </si>
  <si>
    <t>140700011308</t>
  </si>
  <si>
    <t>Clear Creek-Meadow Draw Creek</t>
  </si>
  <si>
    <t>140700020101</t>
  </si>
  <si>
    <t>North Fork Quitchupah Creek</t>
  </si>
  <si>
    <t>140700020102</t>
  </si>
  <si>
    <t>Convulsion Canyon-Quitchupah Creek</t>
  </si>
  <si>
    <t>140700020103</t>
  </si>
  <si>
    <t>Saleratus Creek</t>
  </si>
  <si>
    <t>140700020104</t>
  </si>
  <si>
    <t>Post Hollow-Ivie Creek</t>
  </si>
  <si>
    <t>140700020105</t>
  </si>
  <si>
    <t>Christiansen Wash-Quitchupah Creek</t>
  </si>
  <si>
    <t>140700020106</t>
  </si>
  <si>
    <t>Blue Trail Canyon-Ivie Creek</t>
  </si>
  <si>
    <t>140700020107</t>
  </si>
  <si>
    <t>140700020201</t>
  </si>
  <si>
    <t>140700020202</t>
  </si>
  <si>
    <t>Box Canyon-Muddy Creek</t>
  </si>
  <si>
    <t>140700020203</t>
  </si>
  <si>
    <t>Wash Rock Canyon-Muddy Creek</t>
  </si>
  <si>
    <t>140700020204</t>
  </si>
  <si>
    <t>Miller Canyon-Muddy Creek</t>
  </si>
  <si>
    <t>140700020205</t>
  </si>
  <si>
    <t>Upper Willow Springs Wash</t>
  </si>
  <si>
    <t>140700020301</t>
  </si>
  <si>
    <t>Mussentuchit</t>
  </si>
  <si>
    <t>140700020302</t>
  </si>
  <si>
    <t>Middle Willow Springs Wash</t>
  </si>
  <si>
    <t>140700020303</t>
  </si>
  <si>
    <t>Lower Willow Springs Wash</t>
  </si>
  <si>
    <t>140700020304</t>
  </si>
  <si>
    <t>Bitter Seep Wash</t>
  </si>
  <si>
    <t>140700020401</t>
  </si>
  <si>
    <t>Upper South Salt Wash</t>
  </si>
  <si>
    <t>140700020402</t>
  </si>
  <si>
    <t>Devils Canyon</t>
  </si>
  <si>
    <t>140700020403</t>
  </si>
  <si>
    <t>Lower South Salt Wash</t>
  </si>
  <si>
    <t>140700020404</t>
  </si>
  <si>
    <t>Red Valley-Muddy Creek</t>
  </si>
  <si>
    <t>140700020405</t>
  </si>
  <si>
    <t>Cat Canyon</t>
  </si>
  <si>
    <t>140700020406</t>
  </si>
  <si>
    <t>Big Bend Draw-Muddy Creek</t>
  </si>
  <si>
    <t>140700020407</t>
  </si>
  <si>
    <t>Last Chance Creek</t>
  </si>
  <si>
    <t>140700020501</t>
  </si>
  <si>
    <t>Solomon Creek</t>
  </si>
  <si>
    <t>140700020502</t>
  </si>
  <si>
    <t>Upper Middle Desert Wash</t>
  </si>
  <si>
    <t>140700020503</t>
  </si>
  <si>
    <t>Temple Wash</t>
  </si>
  <si>
    <t>140700020504</t>
  </si>
  <si>
    <t>Headwaters Last Chance wash</t>
  </si>
  <si>
    <t>140700020505</t>
  </si>
  <si>
    <t>Carlyle Wash-Last Chance Wash</t>
  </si>
  <si>
    <t>140700020506</t>
  </si>
  <si>
    <t>Corral Canyon-Last Chance Wash</t>
  </si>
  <si>
    <t>140700020507</t>
  </si>
  <si>
    <t>Lower Middle Desert Wash</t>
  </si>
  <si>
    <t>140700020508</t>
  </si>
  <si>
    <t>140700020509</t>
  </si>
  <si>
    <t>Red Canyon</t>
  </si>
  <si>
    <t>140700020601</t>
  </si>
  <si>
    <t>Poor Canyon-Muddy Creek</t>
  </si>
  <si>
    <t>140700020602</t>
  </si>
  <si>
    <t>Chimney Canyon</t>
  </si>
  <si>
    <t>140700020603</t>
  </si>
  <si>
    <t>Penitentiary Canyon-Muddy Creek</t>
  </si>
  <si>
    <t>140700020604</t>
  </si>
  <si>
    <t>Segers Hole-Muddy Creek</t>
  </si>
  <si>
    <t>140700020605</t>
  </si>
  <si>
    <t>Little Ocean Draw</t>
  </si>
  <si>
    <t>140700020701</t>
  </si>
  <si>
    <t>Chute Canyon</t>
  </si>
  <si>
    <t>140700020702</t>
  </si>
  <si>
    <t>Upper Wild Horse Creek</t>
  </si>
  <si>
    <t>140700020703</t>
  </si>
  <si>
    <t>Lower Wild Horse Creek</t>
  </si>
  <si>
    <t>140700020704</t>
  </si>
  <si>
    <t>Cistsern Canyon</t>
  </si>
  <si>
    <t>140700020801</t>
  </si>
  <si>
    <t>Little Wild Horse Canyon</t>
  </si>
  <si>
    <t>140700020802</t>
  </si>
  <si>
    <t>Coal Mine Wash</t>
  </si>
  <si>
    <t>140700020803</t>
  </si>
  <si>
    <t>Middle Wild Horse Mesa-Muddy Creek</t>
  </si>
  <si>
    <t>140700020804</t>
  </si>
  <si>
    <t>Well Draw</t>
  </si>
  <si>
    <t>140700020805</t>
  </si>
  <si>
    <t>Red Canyon-Muddy Creek</t>
  </si>
  <si>
    <t>140700020806</t>
  </si>
  <si>
    <t>U M Creek</t>
  </si>
  <si>
    <t>140700030101</t>
  </si>
  <si>
    <t>Fish Lake</t>
  </si>
  <si>
    <t>140700030102</t>
  </si>
  <si>
    <t>Sevenmile Creek</t>
  </si>
  <si>
    <t>140700030103</t>
  </si>
  <si>
    <t>Short Creek</t>
  </si>
  <si>
    <t>140700030104</t>
  </si>
  <si>
    <t>Mill Meadow Reservoir</t>
  </si>
  <si>
    <t>140700030105</t>
  </si>
  <si>
    <t>Reese Creek-Fremont River</t>
  </si>
  <si>
    <t>140700030106</t>
  </si>
  <si>
    <t>Parker Hollow</t>
  </si>
  <si>
    <t>140700030107</t>
  </si>
  <si>
    <t>Deadman Hollow</t>
  </si>
  <si>
    <t>140700030108</t>
  </si>
  <si>
    <t>Riley Canyon-Fremont River</t>
  </si>
  <si>
    <t>140700030109</t>
  </si>
  <si>
    <t>Elias Wells Hollow-Fremont River</t>
  </si>
  <si>
    <t>140700030110</t>
  </si>
  <si>
    <t>West Fork Cedar Peak Draw</t>
  </si>
  <si>
    <t>140700030201</t>
  </si>
  <si>
    <t>Antelope Spring Draw</t>
  </si>
  <si>
    <t>140700030202</t>
  </si>
  <si>
    <t>Cedar Peak Draw</t>
  </si>
  <si>
    <t>140700030203</t>
  </si>
  <si>
    <t>Balsam Hollow</t>
  </si>
  <si>
    <t>140700030204</t>
  </si>
  <si>
    <t>Big Hollow</t>
  </si>
  <si>
    <t>140700030205</t>
  </si>
  <si>
    <t>Tammy Hollow</t>
  </si>
  <si>
    <t>140700030206</t>
  </si>
  <si>
    <t>Rock Spring Draw</t>
  </si>
  <si>
    <t>140700030207</t>
  </si>
  <si>
    <t>Upper Pine Creek</t>
  </si>
  <si>
    <t>140700030208</t>
  </si>
  <si>
    <t>Lower Pine Creek</t>
  </si>
  <si>
    <t>140700030209</t>
  </si>
  <si>
    <t>Shingle Mill Creek-Fremont River</t>
  </si>
  <si>
    <t>140700030210</t>
  </si>
  <si>
    <t>Boulder Creek-Fremont River</t>
  </si>
  <si>
    <t>140700030301</t>
  </si>
  <si>
    <t>140700030302</t>
  </si>
  <si>
    <t>Carcass Creek</t>
  </si>
  <si>
    <t>140700030303</t>
  </si>
  <si>
    <t>140700030304</t>
  </si>
  <si>
    <t>Donkey Creek-Fremont River</t>
  </si>
  <si>
    <t>140700030305</t>
  </si>
  <si>
    <t>140700030306</t>
  </si>
  <si>
    <t>Polk Creek</t>
  </si>
  <si>
    <t>140700030307</t>
  </si>
  <si>
    <t>140700030308</t>
  </si>
  <si>
    <t>140700030309</t>
  </si>
  <si>
    <t>Grand Wash-Fremont River</t>
  </si>
  <si>
    <t>140700030310</t>
  </si>
  <si>
    <t>Upper Pleasant Creek</t>
  </si>
  <si>
    <t>140700030401</t>
  </si>
  <si>
    <t>Lower Pleasant Creek</t>
  </si>
  <si>
    <t>140700030402</t>
  </si>
  <si>
    <t>140700030403</t>
  </si>
  <si>
    <t>Sandy Draw</t>
  </si>
  <si>
    <t>140700030404</t>
  </si>
  <si>
    <t>Upper Sandy Creek</t>
  </si>
  <si>
    <t>140700030405</t>
  </si>
  <si>
    <t>Oak Creek</t>
  </si>
  <si>
    <t>140700030406</t>
  </si>
  <si>
    <t>Sheets Gulch-Sandy Creek</t>
  </si>
  <si>
    <t>140700030407</t>
  </si>
  <si>
    <t>Middle Sandy Creek</t>
  </si>
  <si>
    <t>140700030408</t>
  </si>
  <si>
    <t>Lower Sandy Creek-Fremont River</t>
  </si>
  <si>
    <t>140700030409</t>
  </si>
  <si>
    <t>Caineville Reef-Fremont River</t>
  </si>
  <si>
    <t>140700030410</t>
  </si>
  <si>
    <t>Hartnet Draw</t>
  </si>
  <si>
    <t>140700030501</t>
  </si>
  <si>
    <t>Cainville Wash</t>
  </si>
  <si>
    <t>140700030502</t>
  </si>
  <si>
    <t>Headwaters Sweetwater Creek</t>
  </si>
  <si>
    <t>140700030503</t>
  </si>
  <si>
    <t>Dugout Creek-Sweetwater Creek</t>
  </si>
  <si>
    <t>140700030504</t>
  </si>
  <si>
    <t>Cedar Creek-Sweetwater Creek</t>
  </si>
  <si>
    <t>140700030505</t>
  </si>
  <si>
    <t>Thompson Mesa-Sweetwater Creek</t>
  </si>
  <si>
    <t>140700030506</t>
  </si>
  <si>
    <t>Trail Wash-Sandy Creek</t>
  </si>
  <si>
    <t>140700030507</t>
  </si>
  <si>
    <t>Caineville-Fremont River</t>
  </si>
  <si>
    <t>140700030508</t>
  </si>
  <si>
    <t>Town Wash</t>
  </si>
  <si>
    <t>140700030601</t>
  </si>
  <si>
    <t>Nielson Wash-Fremont River</t>
  </si>
  <si>
    <t>140700030602</t>
  </si>
  <si>
    <t>140700030603</t>
  </si>
  <si>
    <t>Upper Bull Creek</t>
  </si>
  <si>
    <t>140700030604</t>
  </si>
  <si>
    <t>Lower Bull Creek</t>
  </si>
  <si>
    <t>140700030605</t>
  </si>
  <si>
    <t>Sand Wash-Fremont River</t>
  </si>
  <si>
    <t>140700030606</t>
  </si>
  <si>
    <t>Collie Wash</t>
  </si>
  <si>
    <t>140700040101</t>
  </si>
  <si>
    <t>Meadow Gulch</t>
  </si>
  <si>
    <t>140700040102</t>
  </si>
  <si>
    <t>Lower Dry Valley Wash</t>
  </si>
  <si>
    <t>140700040103</t>
  </si>
  <si>
    <t>Middle Fork Robbers Roost Canyon</t>
  </si>
  <si>
    <t>140700040201</t>
  </si>
  <si>
    <t>South Fork Robbers Roost Canyon</t>
  </si>
  <si>
    <t>140700040202</t>
  </si>
  <si>
    <t>White Roost Canyon</t>
  </si>
  <si>
    <t>140700040203</t>
  </si>
  <si>
    <t>Blackburn Draw</t>
  </si>
  <si>
    <t>140700040301</t>
  </si>
  <si>
    <t>Little Antelope Valley-Dirty Devil River</t>
  </si>
  <si>
    <t>140700040302</t>
  </si>
  <si>
    <t>The Big Flat Tops Area</t>
  </si>
  <si>
    <t>140700040303</t>
  </si>
  <si>
    <t>Buck Canyon</t>
  </si>
  <si>
    <t>140700040304</t>
  </si>
  <si>
    <t>Pasture Canyon</t>
  </si>
  <si>
    <t>140700040305</t>
  </si>
  <si>
    <t>Hells Hole Canyon-Dirty Devil River</t>
  </si>
  <si>
    <t>140700040306</t>
  </si>
  <si>
    <t>Granite Creek</t>
  </si>
  <si>
    <t>140700040401</t>
  </si>
  <si>
    <t>Granite Wash</t>
  </si>
  <si>
    <t>140700040402</t>
  </si>
  <si>
    <t>Beaver Canyon</t>
  </si>
  <si>
    <t>140700040403</t>
  </si>
  <si>
    <t>South Fork Happy Canyon</t>
  </si>
  <si>
    <t>140700040501</t>
  </si>
  <si>
    <t>French Spring Fork</t>
  </si>
  <si>
    <t>140700040502</t>
  </si>
  <si>
    <t>Main Fork-Happy Canyon</t>
  </si>
  <si>
    <t>140700040503</t>
  </si>
  <si>
    <t>Happy Canyon Outlet</t>
  </si>
  <si>
    <t>140700040504</t>
  </si>
  <si>
    <t>Larry Canyon</t>
  </si>
  <si>
    <t>140700040601</t>
  </si>
  <si>
    <t>No Mans Canyon-Dirty Devil River</t>
  </si>
  <si>
    <t>140700040602</t>
  </si>
  <si>
    <t>Twin Corral Box Canyon</t>
  </si>
  <si>
    <t>140700040603</t>
  </si>
  <si>
    <t>Sams Mesa Box Canyon</t>
  </si>
  <si>
    <t>140700040604</t>
  </si>
  <si>
    <t>Bull Pasture-Dirty Devil River</t>
  </si>
  <si>
    <t>140700040605</t>
  </si>
  <si>
    <t>Sams Mesa-Dirty Devil River</t>
  </si>
  <si>
    <t>140700040606</t>
  </si>
  <si>
    <t>Upper Poison Spring Canyon</t>
  </si>
  <si>
    <t>140700040701</t>
  </si>
  <si>
    <t>Middle Poison Spring Canyon</t>
  </si>
  <si>
    <t>140700040702</t>
  </si>
  <si>
    <t>Lower Poison Spring Canyon</t>
  </si>
  <si>
    <t>140700040703</t>
  </si>
  <si>
    <t>South Hatch Canyon</t>
  </si>
  <si>
    <t>140700040801</t>
  </si>
  <si>
    <t>Fiddler Cove Canyon</t>
  </si>
  <si>
    <t>140700040802</t>
  </si>
  <si>
    <t>Hatch Canyon-Dirty Devil River</t>
  </si>
  <si>
    <t>140700040803</t>
  </si>
  <si>
    <t>Buckare Point-Dirty Devil River</t>
  </si>
  <si>
    <t>140700040804</t>
  </si>
  <si>
    <t>Dirty Devil River</t>
  </si>
  <si>
    <t>140700040805</t>
  </si>
  <si>
    <t>Upper Valley Creek</t>
  </si>
  <si>
    <t>140700050101</t>
  </si>
  <si>
    <t>140700050102</t>
  </si>
  <si>
    <t>Upper North Creek</t>
  </si>
  <si>
    <t>140700050103</t>
  </si>
  <si>
    <t>Lower North Creek</t>
  </si>
  <si>
    <t>140700050104</t>
  </si>
  <si>
    <t>140700050105</t>
  </si>
  <si>
    <t>140700050106</t>
  </si>
  <si>
    <t>Wide Hollow Reservoir-Escalante River</t>
  </si>
  <si>
    <t>140700050107</t>
  </si>
  <si>
    <t>Mamie Creek</t>
  </si>
  <si>
    <t>140700050201</t>
  </si>
  <si>
    <t>Sweetwater Creek</t>
  </si>
  <si>
    <t>140700050202</t>
  </si>
  <si>
    <t>Upper Sand Creek</t>
  </si>
  <si>
    <t>140700050203</t>
  </si>
  <si>
    <t>Lower Sand Creek</t>
  </si>
  <si>
    <t>140700050204</t>
  </si>
  <si>
    <t>Big Flat-Escalante River</t>
  </si>
  <si>
    <t>140700050205</t>
  </si>
  <si>
    <t>Headwaters Boulder Creek</t>
  </si>
  <si>
    <t>140700050206</t>
  </si>
  <si>
    <t>Deer Creek</t>
  </si>
  <si>
    <t>140700050207</t>
  </si>
  <si>
    <t>Deer Creek-Boulder Creek</t>
  </si>
  <si>
    <t>140700050208</t>
  </si>
  <si>
    <t>Bear Creek-Boulder Creek</t>
  </si>
  <si>
    <t>140700050209</t>
  </si>
  <si>
    <t>Calf Creek-Escalante River</t>
  </si>
  <si>
    <t>140700050210</t>
  </si>
  <si>
    <t>140700050301</t>
  </si>
  <si>
    <t>Little Alvey Wash</t>
  </si>
  <si>
    <t>140700050302</t>
  </si>
  <si>
    <t>Alvey Wash</t>
  </si>
  <si>
    <t>140700050303</t>
  </si>
  <si>
    <t>Upper Harris Wash</t>
  </si>
  <si>
    <t>140700050304</t>
  </si>
  <si>
    <t>Lower Harris Wash</t>
  </si>
  <si>
    <t>140700050305</t>
  </si>
  <si>
    <t>Upper the Gulch</t>
  </si>
  <si>
    <t>140700050401</t>
  </si>
  <si>
    <t>Lower The Gulch</t>
  </si>
  <si>
    <t>140700050402</t>
  </si>
  <si>
    <t>White Canyon</t>
  </si>
  <si>
    <t>140700050403</t>
  </si>
  <si>
    <t>Upper Horse Canyon</t>
  </si>
  <si>
    <t>140700050404</t>
  </si>
  <si>
    <t>Death Hollow</t>
  </si>
  <si>
    <t>140700050405</t>
  </si>
  <si>
    <t>Lower Horse Canyon</t>
  </si>
  <si>
    <t>140700050406</t>
  </si>
  <si>
    <t>North Fork Silver Falls Creek</t>
  </si>
  <si>
    <t>140700050407</t>
  </si>
  <si>
    <t>Big Bown Bench-Escalante River</t>
  </si>
  <si>
    <t>140700050408</t>
  </si>
  <si>
    <t>Upper Right Hand Collet Canyon</t>
  </si>
  <si>
    <t>140700050501</t>
  </si>
  <si>
    <t>Left Hand Collet Canyon</t>
  </si>
  <si>
    <t>140700050502</t>
  </si>
  <si>
    <t>Lower Right Hand Collet Canyon</t>
  </si>
  <si>
    <t>140700050503</t>
  </si>
  <si>
    <t>Twentymile Wash</t>
  </si>
  <si>
    <t>140700050504</t>
  </si>
  <si>
    <t>Twentyfive Mile Wash</t>
  </si>
  <si>
    <t>140700050505</t>
  </si>
  <si>
    <t>Chiprock Bench-Escalante River</t>
  </si>
  <si>
    <t>140700050601</t>
  </si>
  <si>
    <t>Upper Moody Creek</t>
  </si>
  <si>
    <t>140700050602</t>
  </si>
  <si>
    <t>Lower Moody Creek</t>
  </si>
  <si>
    <t>140700050603</t>
  </si>
  <si>
    <t>Scorpion Gulch-Escalante River</t>
  </si>
  <si>
    <t>140700050604</t>
  </si>
  <si>
    <t>140700050605</t>
  </si>
  <si>
    <t>Fools Canyon-Escalante River</t>
  </si>
  <si>
    <t>140700050606</t>
  </si>
  <si>
    <t>Dry Fork Coyote Gulch</t>
  </si>
  <si>
    <t>140700050701</t>
  </si>
  <si>
    <t>Big Hollow Wash</t>
  </si>
  <si>
    <t>140700050702</t>
  </si>
  <si>
    <t>Coyote Gulch</t>
  </si>
  <si>
    <t>140700050703</t>
  </si>
  <si>
    <t>Willow Gulch</t>
  </si>
  <si>
    <t>140700050704</t>
  </si>
  <si>
    <t>Cow Canyon-Escalante River</t>
  </si>
  <si>
    <t>140700050705</t>
  </si>
  <si>
    <t>Davis Gulch-Escalante River</t>
  </si>
  <si>
    <t>140700050706</t>
  </si>
  <si>
    <t>Lower Aztec Creek</t>
  </si>
  <si>
    <t>140700060103</t>
  </si>
  <si>
    <t>Twilight Canyon-Lake Powell</t>
  </si>
  <si>
    <t>140700060104</t>
  </si>
  <si>
    <t>Mountain Sheep Canyon-Lake Powell</t>
  </si>
  <si>
    <t>140700060105</t>
  </si>
  <si>
    <t>140700060106</t>
  </si>
  <si>
    <t>Dry Rock Creek</t>
  </si>
  <si>
    <t>140700060107</t>
  </si>
  <si>
    <t>Wetherill Canyon</t>
  </si>
  <si>
    <t>140700060108</t>
  </si>
  <si>
    <t>Rock Creek Bay-Lake Powell</t>
  </si>
  <si>
    <t>140700060109</t>
  </si>
  <si>
    <t>Willow Gulch-Rogers Canyon</t>
  </si>
  <si>
    <t>140700060201</t>
  </si>
  <si>
    <t>Basin Canyon-Rogers Canyon</t>
  </si>
  <si>
    <t>140700060202</t>
  </si>
  <si>
    <t>Rogers Canyon-Croton Canyon</t>
  </si>
  <si>
    <t>140700060203</t>
  </si>
  <si>
    <t>Little Valley Canyon</t>
  </si>
  <si>
    <t>140700060204</t>
  </si>
  <si>
    <t>Navajo Canyon-Croton Canyon</t>
  </si>
  <si>
    <t>140700060205</t>
  </si>
  <si>
    <t>Escalante Canyon</t>
  </si>
  <si>
    <t>140700060301</t>
  </si>
  <si>
    <t>Paradise Canyon</t>
  </si>
  <si>
    <t>140700060302</t>
  </si>
  <si>
    <t>140700060303</t>
  </si>
  <si>
    <t>Reese Canyon</t>
  </si>
  <si>
    <t>140700060304</t>
  </si>
  <si>
    <t>Whities Canyon-Last Chance Creek</t>
  </si>
  <si>
    <t>140700060305</t>
  </si>
  <si>
    <t>Smokey Hollow-Last Chance Creek</t>
  </si>
  <si>
    <t>140700060306</t>
  </si>
  <si>
    <t>Last Chance Bay</t>
  </si>
  <si>
    <t>140700060307</t>
  </si>
  <si>
    <t>John Henry Canyon</t>
  </si>
  <si>
    <t>140700060501</t>
  </si>
  <si>
    <t>Wesses Canyon</t>
  </si>
  <si>
    <t>140700060502</t>
  </si>
  <si>
    <t>Tibbet Canyon-Warm Creek</t>
  </si>
  <si>
    <t>140700060503</t>
  </si>
  <si>
    <t>Crosby Canyon-Warm Creek</t>
  </si>
  <si>
    <t>140700060504</t>
  </si>
  <si>
    <t>Warm Creek Bay-Lake Powell</t>
  </si>
  <si>
    <t>140700060505</t>
  </si>
  <si>
    <t>Wahweap Creek Headwaters</t>
  </si>
  <si>
    <t>140700060801</t>
  </si>
  <si>
    <t>Tommy Smith Creek</t>
  </si>
  <si>
    <t>140700060802</t>
  </si>
  <si>
    <t>Lorig Canyon-Wahwap Creek</t>
  </si>
  <si>
    <t>140700060803</t>
  </si>
  <si>
    <t>Smith Run-Wahweap Creek</t>
  </si>
  <si>
    <t>140700060804</t>
  </si>
  <si>
    <t>Nipple Creek-Wahweap Creek</t>
  </si>
  <si>
    <t>140700060805</t>
  </si>
  <si>
    <t>Headwaters Coyote Creek</t>
  </si>
  <si>
    <t>140700060901</t>
  </si>
  <si>
    <t>Little White Rock Canyon-Coyote Creek</t>
  </si>
  <si>
    <t>140700060902</t>
  </si>
  <si>
    <t>Shittum Creek-Coyote Creek</t>
  </si>
  <si>
    <t>140700060903</t>
  </si>
  <si>
    <t>Blue Pool Wash-Wahweap Creek</t>
  </si>
  <si>
    <t>140700060904</t>
  </si>
  <si>
    <t>Wahweap Bay-Lake Powell</t>
  </si>
  <si>
    <t>140700060905</t>
  </si>
  <si>
    <t>Padre Creek-Lake Powell</t>
  </si>
  <si>
    <t>140700061004</t>
  </si>
  <si>
    <t>Gunsight Canyon-Gunsight Bay</t>
  </si>
  <si>
    <t>140700061006</t>
  </si>
  <si>
    <t>Cummings Mesa-Colorado River</t>
  </si>
  <si>
    <t>140700061007</t>
  </si>
  <si>
    <t>North Creek</t>
  </si>
  <si>
    <t>140700070101</t>
  </si>
  <si>
    <t>Bryce Creek</t>
  </si>
  <si>
    <t>140700070102</t>
  </si>
  <si>
    <t>Henderson Canyon</t>
  </si>
  <si>
    <t>140700070103</t>
  </si>
  <si>
    <t>140700070104</t>
  </si>
  <si>
    <t>Henrieville Creek</t>
  </si>
  <si>
    <t>140700070105</t>
  </si>
  <si>
    <t>Coal Bench-Paria River</t>
  </si>
  <si>
    <t>140700070106</t>
  </si>
  <si>
    <t>Yellow Creek</t>
  </si>
  <si>
    <t>140700070107</t>
  </si>
  <si>
    <t>Dry Valley Creek</t>
  </si>
  <si>
    <t>140700070108</t>
  </si>
  <si>
    <t>Little Dry Valley-Paria River</t>
  </si>
  <si>
    <t>140700070109</t>
  </si>
  <si>
    <t>140700070201</t>
  </si>
  <si>
    <t>Willis Creek</t>
  </si>
  <si>
    <t>140700070202</t>
  </si>
  <si>
    <t>Bull Valley Gorge</t>
  </si>
  <si>
    <t>140700070203</t>
  </si>
  <si>
    <t>140700070204</t>
  </si>
  <si>
    <t>Round Valley Draw</t>
  </si>
  <si>
    <t>140700070301</t>
  </si>
  <si>
    <t>Hackberry Canyon</t>
  </si>
  <si>
    <t>140700070302</t>
  </si>
  <si>
    <t>Cottonwood Creek</t>
  </si>
  <si>
    <t>140700070303</t>
  </si>
  <si>
    <t>Lick Wash</t>
  </si>
  <si>
    <t>140700070401</t>
  </si>
  <si>
    <t>Bullrush Gorge</t>
  </si>
  <si>
    <t>140700070402</t>
  </si>
  <si>
    <t>Adams Wash</t>
  </si>
  <si>
    <t>140700070403</t>
  </si>
  <si>
    <t>Upper Deer Spring Wash</t>
  </si>
  <si>
    <t>140700070404</t>
  </si>
  <si>
    <t>Lower Deer Spring Wash</t>
  </si>
  <si>
    <t>140700070405</t>
  </si>
  <si>
    <t>Park Wash</t>
  </si>
  <si>
    <t>140700070406</t>
  </si>
  <si>
    <t>Kitchen Corral Wash</t>
  </si>
  <si>
    <t>140700070407</t>
  </si>
  <si>
    <t>Telegraph Wash</t>
  </si>
  <si>
    <t>140700070408</t>
  </si>
  <si>
    <t>The Cockscomb-Buckskin Gulch</t>
  </si>
  <si>
    <t>140700070409</t>
  </si>
  <si>
    <t>Kitchen Canyon</t>
  </si>
  <si>
    <t>140700070601</t>
  </si>
  <si>
    <t>Snake Creek-Paria River</t>
  </si>
  <si>
    <t>140700070602</t>
  </si>
  <si>
    <t>Pilot Ridge-Paria River</t>
  </si>
  <si>
    <t>140700070603</t>
  </si>
  <si>
    <t>Sand Gulch</t>
  </si>
  <si>
    <t>140700070604</t>
  </si>
  <si>
    <t>Rock House Cove-Paria River</t>
  </si>
  <si>
    <t>140700070605</t>
  </si>
  <si>
    <t>West Clark Bench-Paria River</t>
  </si>
  <si>
    <t>140700070606</t>
  </si>
  <si>
    <t>Middle Tsitah Wash</t>
  </si>
  <si>
    <t>140802010103</t>
  </si>
  <si>
    <t>Lower Tsitah Wash</t>
  </si>
  <si>
    <t>140802010104</t>
  </si>
  <si>
    <t>Yellow Rock Point-Lower San Juan River</t>
  </si>
  <si>
    <t>140802010206</t>
  </si>
  <si>
    <t>Outlet Marble Wash</t>
  </si>
  <si>
    <t>140802010210</t>
  </si>
  <si>
    <t>140802010211-San Juan River</t>
  </si>
  <si>
    <t>140802010211</t>
  </si>
  <si>
    <t>Johnson Creek</t>
  </si>
  <si>
    <t>140802010301</t>
  </si>
  <si>
    <t>Bulldog Canyon-Recapture Creek</t>
  </si>
  <si>
    <t>140802010302</t>
  </si>
  <si>
    <t>Jennys Canyon-Recapture Creek</t>
  </si>
  <si>
    <t>140802010303</t>
  </si>
  <si>
    <t>Corral Creek-Recapture Creek</t>
  </si>
  <si>
    <t>140802010304</t>
  </si>
  <si>
    <t>140802010305</t>
  </si>
  <si>
    <t>Road Canyon-Recapture Creek</t>
  </si>
  <si>
    <t>140802010306</t>
  </si>
  <si>
    <t>Chimney Rock Draw-Recapture Creek</t>
  </si>
  <si>
    <t>140802010307</t>
  </si>
  <si>
    <t>Allen Canyon</t>
  </si>
  <si>
    <t>140802010401</t>
  </si>
  <si>
    <t>140802010402</t>
  </si>
  <si>
    <t>140802010403</t>
  </si>
  <si>
    <t>Hammond Canyon</t>
  </si>
  <si>
    <t>140802010404</t>
  </si>
  <si>
    <t>Brashy Basin Wash</t>
  </si>
  <si>
    <t>140802010405</t>
  </si>
  <si>
    <t>Whiskers Draw-Cottonwood Wash</t>
  </si>
  <si>
    <t>140802010406</t>
  </si>
  <si>
    <t>West Water Creek</t>
  </si>
  <si>
    <t>140802010407</t>
  </si>
  <si>
    <t>Jekes Hole-Cottonwood Wash</t>
  </si>
  <si>
    <t>140802010408</t>
  </si>
  <si>
    <t>Right Hand Fork Cottonwood Wash-Cottonwood Wash</t>
  </si>
  <si>
    <t>140802010409</t>
  </si>
  <si>
    <t>Black Rock Canyon-Cottonwood Wash</t>
  </si>
  <si>
    <t>140802010410</t>
  </si>
  <si>
    <t>Spring Canyon-Cottonwood Wash</t>
  </si>
  <si>
    <t>140802010411</t>
  </si>
  <si>
    <t>Lone Mountain Creek</t>
  </si>
  <si>
    <t>140802010501</t>
  </si>
  <si>
    <t>Rough Canyon Creek-San Juan River</t>
  </si>
  <si>
    <t>140802010502</t>
  </si>
  <si>
    <t>Sahgzie Creek</t>
  </si>
  <si>
    <t>140802010503</t>
  </si>
  <si>
    <t>Allen Canyon-San Juan River</t>
  </si>
  <si>
    <t>140802010504</t>
  </si>
  <si>
    <t>Salt Water Creek</t>
  </si>
  <si>
    <t>140802010505</t>
  </si>
  <si>
    <t>Desert Creek</t>
  </si>
  <si>
    <t>140802010506</t>
  </si>
  <si>
    <t>Bucket Canyon-San Juan River</t>
  </si>
  <si>
    <t>140802010507</t>
  </si>
  <si>
    <t>McCracken Canyon</t>
  </si>
  <si>
    <t>140802010508</t>
  </si>
  <si>
    <t>Little Water Spring-San Juan River</t>
  </si>
  <si>
    <t>140802010509</t>
  </si>
  <si>
    <t>Cow Canyon-San Juan River</t>
  </si>
  <si>
    <t>140802010510</t>
  </si>
  <si>
    <t>Red Lake</t>
  </si>
  <si>
    <t>140802010601</t>
  </si>
  <si>
    <t>Salt Spring</t>
  </si>
  <si>
    <t>140802010603</t>
  </si>
  <si>
    <t>Middle Gothic Creek</t>
  </si>
  <si>
    <t>140802010604</t>
  </si>
  <si>
    <t>Lower Gothic Creek</t>
  </si>
  <si>
    <t>140802010605</t>
  </si>
  <si>
    <t>Arch Canyon</t>
  </si>
  <si>
    <t>140802010701</t>
  </si>
  <si>
    <t>Mule Canyon</t>
  </si>
  <si>
    <t>140802010702</t>
  </si>
  <si>
    <t>140802010703</t>
  </si>
  <si>
    <t>Dog Tanks Draw-Comb Wash</t>
  </si>
  <si>
    <t>140802010704</t>
  </si>
  <si>
    <t>Headwaters Fish Creek</t>
  </si>
  <si>
    <t>140802010705</t>
  </si>
  <si>
    <t>Outlet Fish Creek</t>
  </si>
  <si>
    <t>140802010706</t>
  </si>
  <si>
    <t>Road Canyon</t>
  </si>
  <si>
    <t>140802010707</t>
  </si>
  <si>
    <t>140802010708</t>
  </si>
  <si>
    <t>Sweet Springs-Comb Wash</t>
  </si>
  <si>
    <t>140802010709</t>
  </si>
  <si>
    <t>Buck Creek-San Juan River</t>
  </si>
  <si>
    <t>140802010710</t>
  </si>
  <si>
    <t>Little Ruin Canyon</t>
  </si>
  <si>
    <t>140802020401</t>
  </si>
  <si>
    <t>Cajon Mesa</t>
  </si>
  <si>
    <t>140802020402</t>
  </si>
  <si>
    <t>Lower McElmo Creek</t>
  </si>
  <si>
    <t>140802020405</t>
  </si>
  <si>
    <t>Spring Creek-Vega Creek</t>
  </si>
  <si>
    <t>140802030101</t>
  </si>
  <si>
    <t>Seep Creek-Vega Creek</t>
  </si>
  <si>
    <t>140802030102</t>
  </si>
  <si>
    <t>North Creek-Montezuma Creek</t>
  </si>
  <si>
    <t>140802030103</t>
  </si>
  <si>
    <t>Verdure Creek</t>
  </si>
  <si>
    <t>140802030104</t>
  </si>
  <si>
    <t>Halfway Hollow-Montezuma Creek</t>
  </si>
  <si>
    <t>140802030105</t>
  </si>
  <si>
    <t>Boulder Canyon</t>
  </si>
  <si>
    <t>140802030106</t>
  </si>
  <si>
    <t>Pearson Canyon</t>
  </si>
  <si>
    <t>140802030107</t>
  </si>
  <si>
    <t>Dodge Canyon</t>
  </si>
  <si>
    <t>140802030108</t>
  </si>
  <si>
    <t>Horsehead Canyon</t>
  </si>
  <si>
    <t>140802030109</t>
  </si>
  <si>
    <t>Boulder Point-Montezuma Creek</t>
  </si>
  <si>
    <t>140802030110</t>
  </si>
  <si>
    <t>White Flats Draw</t>
  </si>
  <si>
    <t>140802030203</t>
  </si>
  <si>
    <t>Lower Coal Bed Canyon</t>
  </si>
  <si>
    <t>140802030205</t>
  </si>
  <si>
    <t>Oak Creek Canyon-Monument Canyon</t>
  </si>
  <si>
    <t>140802030303</t>
  </si>
  <si>
    <t>Bull Canyon-Monument Canyon</t>
  </si>
  <si>
    <t>140802030304</t>
  </si>
  <si>
    <t>Lower Squaw Canyon</t>
  </si>
  <si>
    <t>140802030408</t>
  </si>
  <si>
    <t>Nancy Patterson Canyon</t>
  </si>
  <si>
    <t>140802030409</t>
  </si>
  <si>
    <t>Lower Cross Canyon</t>
  </si>
  <si>
    <t>140802030410</t>
  </si>
  <si>
    <t>Upper Alkali Canyon</t>
  </si>
  <si>
    <t>140802030501</t>
  </si>
  <si>
    <t>Middle Alkali Canyon</t>
  </si>
  <si>
    <t>140802030502</t>
  </si>
  <si>
    <t>Lower Alkali Canyon</t>
  </si>
  <si>
    <t>140802030503</t>
  </si>
  <si>
    <t>Devil Canyon</t>
  </si>
  <si>
    <t>140802030601</t>
  </si>
  <si>
    <t>Deadman Canyon-Montezuma Creek</t>
  </si>
  <si>
    <t>140802030602</t>
  </si>
  <si>
    <t>Cave Canyon-Montezuma Creek</t>
  </si>
  <si>
    <t>140802030603</t>
  </si>
  <si>
    <t>Navajo Canyon-Montezuma Creek</t>
  </si>
  <si>
    <t>140802030604</t>
  </si>
  <si>
    <t>Black Rock Canyon-Montezuma Creek</t>
  </si>
  <si>
    <t>140802030605</t>
  </si>
  <si>
    <t>Nokaito Bench</t>
  </si>
  <si>
    <t>140802041701</t>
  </si>
  <si>
    <t>Garnet Ridge-Chinle Creek</t>
  </si>
  <si>
    <t>140802041704</t>
  </si>
  <si>
    <t>Moss Rock-Chinle Creek</t>
  </si>
  <si>
    <t>140802041705</t>
  </si>
  <si>
    <t>Nokaito Bench-Chinle Creek</t>
  </si>
  <si>
    <t>140802041706</t>
  </si>
  <si>
    <t>Outlet Chinle Creek</t>
  </si>
  <si>
    <t>140802041707</t>
  </si>
  <si>
    <t>Stagecoach Wash</t>
  </si>
  <si>
    <t>140802050104</t>
  </si>
  <si>
    <t>Cane Valley Wash</t>
  </si>
  <si>
    <t>140802050107</t>
  </si>
  <si>
    <t>Eagle Rock Wash-Gypsum Creek</t>
  </si>
  <si>
    <t>140802050108</t>
  </si>
  <si>
    <t>Halgaitoh Wash</t>
  </si>
  <si>
    <t>140802050109</t>
  </si>
  <si>
    <t>Outlet Gypsum Creek</t>
  </si>
  <si>
    <t>140802050110</t>
  </si>
  <si>
    <t>Kane Gulch-Grand Gulch</t>
  </si>
  <si>
    <t>140802050201</t>
  </si>
  <si>
    <t>Bullet Canyon-Grand Gulch</t>
  </si>
  <si>
    <t>140802050202</t>
  </si>
  <si>
    <t>Step Canyon-Grand Gulch</t>
  </si>
  <si>
    <t>140802050203</t>
  </si>
  <si>
    <t>Collins Canyon-Grand Gulch</t>
  </si>
  <si>
    <t>140802050204</t>
  </si>
  <si>
    <t>Outlet Grand Gulch</t>
  </si>
  <si>
    <t>140802050205</t>
  </si>
  <si>
    <t>Mitchell Butte Wash</t>
  </si>
  <si>
    <t>140802050306</t>
  </si>
  <si>
    <t>Holiday Mesa-Oljeto Wash</t>
  </si>
  <si>
    <t>140802050307</t>
  </si>
  <si>
    <t>140802050308</t>
  </si>
  <si>
    <t>Train Rock Wash-Oljeto Wash</t>
  </si>
  <si>
    <t>140802050309</t>
  </si>
  <si>
    <t>Water Tank Canyon</t>
  </si>
  <si>
    <t>140802050310</t>
  </si>
  <si>
    <t>Outlet Oljeto Wash</t>
  </si>
  <si>
    <t>140802050311</t>
  </si>
  <si>
    <t>The Narrows-San Juan River</t>
  </si>
  <si>
    <t>140802050401</t>
  </si>
  <si>
    <t>West Fork Lime Creek</t>
  </si>
  <si>
    <t>140802050402</t>
  </si>
  <si>
    <t>Upper Lime Creek</t>
  </si>
  <si>
    <t>140802050403</t>
  </si>
  <si>
    <t>Lower Lime Creek</t>
  </si>
  <si>
    <t>140802050404</t>
  </si>
  <si>
    <t>Cedar Point-San Juan River</t>
  </si>
  <si>
    <t>140802050405</t>
  </si>
  <si>
    <t>The Goose Necks-San Juan River</t>
  </si>
  <si>
    <t>140802050406</t>
  </si>
  <si>
    <t>Johns Canyon</t>
  </si>
  <si>
    <t>140802050407</t>
  </si>
  <si>
    <t>Cedar Mesa-San Juan River</t>
  </si>
  <si>
    <t>140802050408</t>
  </si>
  <si>
    <t>Slickhorn Canyon</t>
  </si>
  <si>
    <t>140802050409</t>
  </si>
  <si>
    <t>Government Bird Rock-San Juan River</t>
  </si>
  <si>
    <t>140802050410</t>
  </si>
  <si>
    <t>Slickhorn Pasture-San Juan River</t>
  </si>
  <si>
    <t>140802050411</t>
  </si>
  <si>
    <t>Middle Nokai Canyon</t>
  </si>
  <si>
    <t>140802050503</t>
  </si>
  <si>
    <t>Outlet Nokai Creek</t>
  </si>
  <si>
    <t>140802050504</t>
  </si>
  <si>
    <t>Clay Hills Divide</t>
  </si>
  <si>
    <t>140802050601</t>
  </si>
  <si>
    <t>Steer Gulch</t>
  </si>
  <si>
    <t>140802050602</t>
  </si>
  <si>
    <t>Whirlwind Draw-San Juan River</t>
  </si>
  <si>
    <t>140802050603</t>
  </si>
  <si>
    <t>Rockhouse Gulch</t>
  </si>
  <si>
    <t>140802050604</t>
  </si>
  <si>
    <t>Piute Farms Wash</t>
  </si>
  <si>
    <t>140802050605</t>
  </si>
  <si>
    <t>Upper Castle Creek</t>
  </si>
  <si>
    <t>140802050606</t>
  </si>
  <si>
    <t>Mikes Canyon</t>
  </si>
  <si>
    <t>140802050607</t>
  </si>
  <si>
    <t>East Fork Copper Canyon</t>
  </si>
  <si>
    <t>140802050608</t>
  </si>
  <si>
    <t>Middle Copper Canyon</t>
  </si>
  <si>
    <t>140802050610</t>
  </si>
  <si>
    <t>Lower Copper Canyon</t>
  </si>
  <si>
    <t>140802050611</t>
  </si>
  <si>
    <t>Lower Castle Creek</t>
  </si>
  <si>
    <t>140802050612</t>
  </si>
  <si>
    <t>Monitor Mesa-San Juan River</t>
  </si>
  <si>
    <t>140802050613</t>
  </si>
  <si>
    <t>Navajo Mountain</t>
  </si>
  <si>
    <t>140802050704</t>
  </si>
  <si>
    <t>Lower Piute Creek</t>
  </si>
  <si>
    <t>140802050706</t>
  </si>
  <si>
    <t>Lake Powell-San Juan River</t>
  </si>
  <si>
    <t>140802050801</t>
  </si>
  <si>
    <t>Neskahi Wash</t>
  </si>
  <si>
    <t>140802050802</t>
  </si>
  <si>
    <t>San Juan Canyon-San Juan River</t>
  </si>
  <si>
    <t>140802050803</t>
  </si>
  <si>
    <t>Desha Canyon Creek</t>
  </si>
  <si>
    <t>140802050804</t>
  </si>
  <si>
    <t>Deep Canyon-San Juan River</t>
  </si>
  <si>
    <t>140802050805</t>
  </si>
  <si>
    <t>Cha Canyon-San Juan River</t>
  </si>
  <si>
    <t>140802050806</t>
  </si>
  <si>
    <t>Nasia Creek-San Juan River</t>
  </si>
  <si>
    <t>140802050807</t>
  </si>
  <si>
    <t>Reservoir Canyon-Kanab Creek</t>
  </si>
  <si>
    <t>150100030101</t>
  </si>
  <si>
    <t>Skull Valley Wash</t>
  </si>
  <si>
    <t>150100030102</t>
  </si>
  <si>
    <t>Lower Robinson Creek-Kanab Creek</t>
  </si>
  <si>
    <t>150100030103</t>
  </si>
  <si>
    <t>Fourmile Hollow-Kanab Creek</t>
  </si>
  <si>
    <t>150100030104</t>
  </si>
  <si>
    <t>Brown Canyon-Kanab Creek</t>
  </si>
  <si>
    <t>150100030105</t>
  </si>
  <si>
    <t>Red Canyon-Kanab Creek</t>
  </si>
  <si>
    <t>150100030106</t>
  </si>
  <si>
    <t>Three Lakes Canyon-Kanab Creek</t>
  </si>
  <si>
    <t>150100030107</t>
  </si>
  <si>
    <t>Upper White Sage Wash</t>
  </si>
  <si>
    <t>150100030201</t>
  </si>
  <si>
    <t>Seaman Wash</t>
  </si>
  <si>
    <t>150100030202</t>
  </si>
  <si>
    <t>Thompson Creek</t>
  </si>
  <si>
    <t>150100030301</t>
  </si>
  <si>
    <t>Skutumpah Creek</t>
  </si>
  <si>
    <t>150100030302</t>
  </si>
  <si>
    <t>Johnson Wash Headwaters</t>
  </si>
  <si>
    <t>150100030303</t>
  </si>
  <si>
    <t>Cottonwood Canyon-Johnson Wash</t>
  </si>
  <si>
    <t>150100030304</t>
  </si>
  <si>
    <t>Red Wash-Johnson Wash</t>
  </si>
  <si>
    <t>150100030305</t>
  </si>
  <si>
    <t>Dry Lake Canyon-Johnson Wash</t>
  </si>
  <si>
    <t>150100030306</t>
  </si>
  <si>
    <t>Johnson Lakes</t>
  </si>
  <si>
    <t>150100030307</t>
  </si>
  <si>
    <t>Glass Eye Canyon-Johnson Wash</t>
  </si>
  <si>
    <t>150100030308</t>
  </si>
  <si>
    <t>Long Canyon-Johnson Wash</t>
  </si>
  <si>
    <t>150100030309</t>
  </si>
  <si>
    <t>Seeps Wash</t>
  </si>
  <si>
    <t>150100030310</t>
  </si>
  <si>
    <t>Willis Canyon-Johnson Wash</t>
  </si>
  <si>
    <t>150100030311</t>
  </si>
  <si>
    <t>Hog Canyon</t>
  </si>
  <si>
    <t>150100030501</t>
  </si>
  <si>
    <t>150100030503</t>
  </si>
  <si>
    <t>Johnson Run-Kanab Creek</t>
  </si>
  <si>
    <t>150100030505</t>
  </si>
  <si>
    <t>150100080101</t>
  </si>
  <si>
    <t>Crystal Creek</t>
  </si>
  <si>
    <t>150100080102</t>
  </si>
  <si>
    <t>Upper North Fork Virgin River</t>
  </si>
  <si>
    <t>150100080103</t>
  </si>
  <si>
    <t>Middle North Fork Virgin River</t>
  </si>
  <si>
    <t>150100080104</t>
  </si>
  <si>
    <t>150100080105</t>
  </si>
  <si>
    <t>Kolob Creek</t>
  </si>
  <si>
    <t>150100080106</t>
  </si>
  <si>
    <t>Orderville Canyon</t>
  </si>
  <si>
    <t>150100080107</t>
  </si>
  <si>
    <t>Pine Creek</t>
  </si>
  <si>
    <t>150100080108</t>
  </si>
  <si>
    <t>Lower North Fork Virgin River</t>
  </si>
  <si>
    <t>150100080109</t>
  </si>
  <si>
    <t>Headwaters East Fork Virgin River</t>
  </si>
  <si>
    <t>150100080201</t>
  </si>
  <si>
    <t>Muddy Creek</t>
  </si>
  <si>
    <t>150100080202</t>
  </si>
  <si>
    <t>Lydias Canyon-East Fork Virgin River</t>
  </si>
  <si>
    <t>150100080203</t>
  </si>
  <si>
    <t>Yellowjacket Canyon</t>
  </si>
  <si>
    <t>150100080204</t>
  </si>
  <si>
    <t>150100080205</t>
  </si>
  <si>
    <t>Sand Wash-East Fork Virgin River</t>
  </si>
  <si>
    <t>150100080206</t>
  </si>
  <si>
    <t>150100080207</t>
  </si>
  <si>
    <t>Shunes Creek</t>
  </si>
  <si>
    <t>150100080208</t>
  </si>
  <si>
    <t>South Creek</t>
  </si>
  <si>
    <t>150100080209</t>
  </si>
  <si>
    <t>Poverty Wash-East Fork Virgin River</t>
  </si>
  <si>
    <t>150100080210</t>
  </si>
  <si>
    <t>Upper La Verkin Creek</t>
  </si>
  <si>
    <t>150100080301</t>
  </si>
  <si>
    <t>Lower La Verkin Creek</t>
  </si>
  <si>
    <t>150100080302</t>
  </si>
  <si>
    <t>Pinto Creek</t>
  </si>
  <si>
    <t>150100080401</t>
  </si>
  <si>
    <t>Kanarra Creek</t>
  </si>
  <si>
    <t>150100080402</t>
  </si>
  <si>
    <t>North Ash Creek</t>
  </si>
  <si>
    <t>150100080403</t>
  </si>
  <si>
    <t>Ash Creek Reservoir-Ash Creek</t>
  </si>
  <si>
    <t>150100080404</t>
  </si>
  <si>
    <t>Wet Sandy-Ash Creek</t>
  </si>
  <si>
    <t>150100080405</t>
  </si>
  <si>
    <t>Right Fork North Creek</t>
  </si>
  <si>
    <t>150100080501</t>
  </si>
  <si>
    <t>Little Creek</t>
  </si>
  <si>
    <t>150100080502</t>
  </si>
  <si>
    <t>150100080503</t>
  </si>
  <si>
    <t>Coalpits Wash</t>
  </si>
  <si>
    <t>150100080504</t>
  </si>
  <si>
    <t>Horse Valley Wash-Virgin River</t>
  </si>
  <si>
    <t>150100080505</t>
  </si>
  <si>
    <t>150100080506</t>
  </si>
  <si>
    <t>Dalton Wash-Virgin River</t>
  </si>
  <si>
    <t>150100080507</t>
  </si>
  <si>
    <t>Chinatown Wash-Virgin River</t>
  </si>
  <si>
    <t>150100080508</t>
  </si>
  <si>
    <t>Magotsu Creek</t>
  </si>
  <si>
    <t>150100080601</t>
  </si>
  <si>
    <t>Upper Moody Wash</t>
  </si>
  <si>
    <t>150100080602</t>
  </si>
  <si>
    <t>Lower Moody Wash</t>
  </si>
  <si>
    <t>150100080603</t>
  </si>
  <si>
    <t>Grass Valley Creek</t>
  </si>
  <si>
    <t>150100080701</t>
  </si>
  <si>
    <t>Headwaters Santa Clara River</t>
  </si>
  <si>
    <t>150100080702</t>
  </si>
  <si>
    <t>Mahogany Creek-Santa Clara River</t>
  </si>
  <si>
    <t>150100080703</t>
  </si>
  <si>
    <t>Baker Dam Reservoir-Santa Clara River</t>
  </si>
  <si>
    <t>150100080704</t>
  </si>
  <si>
    <t>Sand Cove Wash</t>
  </si>
  <si>
    <t>150100080801</t>
  </si>
  <si>
    <t>Tobin Wash-Santa Clara River</t>
  </si>
  <si>
    <t>150100080802</t>
  </si>
  <si>
    <t>Pahcoon Spring Wash</t>
  </si>
  <si>
    <t>150100080803</t>
  </si>
  <si>
    <t>Manganese Wash-Santa Clara River</t>
  </si>
  <si>
    <t>150100080804</t>
  </si>
  <si>
    <t>Camp Spring</t>
  </si>
  <si>
    <t>150100080805</t>
  </si>
  <si>
    <t>Halfway Wash</t>
  </si>
  <si>
    <t>150100080806</t>
  </si>
  <si>
    <t>Snow Canyon</t>
  </si>
  <si>
    <t>150100080807</t>
  </si>
  <si>
    <t>Wittwer Canyon-Santa Clara River</t>
  </si>
  <si>
    <t>150100080808</t>
  </si>
  <si>
    <t>Cove Wash-Santa Clara River</t>
  </si>
  <si>
    <t>150100080809</t>
  </si>
  <si>
    <t>Upper Gould Wash</t>
  </si>
  <si>
    <t>150100080901</t>
  </si>
  <si>
    <t>Lower Gould Wash</t>
  </si>
  <si>
    <t>150100080902</t>
  </si>
  <si>
    <t>Grapevine Wash-Virgin River</t>
  </si>
  <si>
    <t>150100080903</t>
  </si>
  <si>
    <t>Heath Wash</t>
  </si>
  <si>
    <t>150100080904</t>
  </si>
  <si>
    <t>150100080905</t>
  </si>
  <si>
    <t>Quail Creek</t>
  </si>
  <si>
    <t>150100080906</t>
  </si>
  <si>
    <t>Workman Wash</t>
  </si>
  <si>
    <t>150100080907</t>
  </si>
  <si>
    <t>Mill Creek</t>
  </si>
  <si>
    <t>150100080908</t>
  </si>
  <si>
    <t>Cottonwood Wash-Virgin River</t>
  </si>
  <si>
    <t>150100080909</t>
  </si>
  <si>
    <t>Middleton Wash-Virgin River</t>
  </si>
  <si>
    <t>150100080910</t>
  </si>
  <si>
    <t>Rosy Canyon</t>
  </si>
  <si>
    <t>150100090301</t>
  </si>
  <si>
    <t>Upper Short Creek</t>
  </si>
  <si>
    <t>150100090303</t>
  </si>
  <si>
    <t>Middle Short Creek</t>
  </si>
  <si>
    <t>150100090305</t>
  </si>
  <si>
    <t>Swett Spring</t>
  </si>
  <si>
    <t>150100090603</t>
  </si>
  <si>
    <t>Lower Fort Pearce Wash</t>
  </si>
  <si>
    <t>150100090605</t>
  </si>
  <si>
    <t>Pine Park Canyon</t>
  </si>
  <si>
    <t>150100100101</t>
  </si>
  <si>
    <t>Slaughter Creek</t>
  </si>
  <si>
    <t>150100100103</t>
  </si>
  <si>
    <t>Deep Canyon-Beaver Dam Wash</t>
  </si>
  <si>
    <t>150100100104</t>
  </si>
  <si>
    <t>East Fork Beaver Dam Wash</t>
  </si>
  <si>
    <t>150100100106</t>
  </si>
  <si>
    <t>Jackson Wash</t>
  </si>
  <si>
    <t>150100100107</t>
  </si>
  <si>
    <t>Bentley Wash-Beaver Dam Wash</t>
  </si>
  <si>
    <t>150100100108</t>
  </si>
  <si>
    <t>Dodge Spring</t>
  </si>
  <si>
    <t>150100100109</t>
  </si>
  <si>
    <t>Indian Canyon-Beaver Dam Wash</t>
  </si>
  <si>
    <t>150100100110</t>
  </si>
  <si>
    <t>Reber Wash-Beaver Dam Wash</t>
  </si>
  <si>
    <t>150100100205</t>
  </si>
  <si>
    <t>Burgess Wash-Beaver Dam Wash</t>
  </si>
  <si>
    <t>150100100206</t>
  </si>
  <si>
    <t>Welcome Creek</t>
  </si>
  <si>
    <t>150100100207</t>
  </si>
  <si>
    <t>Curley Hollow Wash</t>
  </si>
  <si>
    <t>150100100304</t>
  </si>
  <si>
    <t>West Mountain Valley Wash-Virgin River</t>
  </si>
  <si>
    <t>150100100307</t>
  </si>
  <si>
    <t>Bulldog Canyon</t>
  </si>
  <si>
    <t>150100100310</t>
  </si>
  <si>
    <t>Castle Cliff Wash</t>
  </si>
  <si>
    <t>150100100311</t>
  </si>
  <si>
    <t>Hayden Fork</t>
  </si>
  <si>
    <t>160101010101</t>
  </si>
  <si>
    <t>Stillwater Fork</t>
  </si>
  <si>
    <t>160101010102</t>
  </si>
  <si>
    <t>Willow Creek-Bear River</t>
  </si>
  <si>
    <t>160101010103</t>
  </si>
  <si>
    <t>East Fork Bear River</t>
  </si>
  <si>
    <t>160101010104</t>
  </si>
  <si>
    <t>West Fork Bear River</t>
  </si>
  <si>
    <t>160101010105</t>
  </si>
  <si>
    <t>Cottonwood Creek-Mill Creek</t>
  </si>
  <si>
    <t>160101010106</t>
  </si>
  <si>
    <t>Cottonwood Creek-Bear River</t>
  </si>
  <si>
    <t>160101010305</t>
  </si>
  <si>
    <t>Lower Wasatch Creek</t>
  </si>
  <si>
    <t>160101010404</t>
  </si>
  <si>
    <t>Upper Wasatch Creek</t>
  </si>
  <si>
    <t>160101010405</t>
  </si>
  <si>
    <t>Upper Saleratus Creek</t>
  </si>
  <si>
    <t>160101010501</t>
  </si>
  <si>
    <t>Middle Saleratus Creek</t>
  </si>
  <si>
    <t>160101010502</t>
  </si>
  <si>
    <t>Lower Saleratus Creek</t>
  </si>
  <si>
    <t>160101010503</t>
  </si>
  <si>
    <t>Neponset Reservoir</t>
  </si>
  <si>
    <t>160101010504</t>
  </si>
  <si>
    <t>Bear River-Sage Hollow</t>
  </si>
  <si>
    <t>160101010601</t>
  </si>
  <si>
    <t>Upper Big Creek</t>
  </si>
  <si>
    <t>160101010602</t>
  </si>
  <si>
    <t>Lower Big Creek</t>
  </si>
  <si>
    <t>160101010603</t>
  </si>
  <si>
    <t>Brazier Canyon-Bear River</t>
  </si>
  <si>
    <t>160101010604</t>
  </si>
  <si>
    <t>160101010605</t>
  </si>
  <si>
    <t>Otter Creek</t>
  </si>
  <si>
    <t>160101010606</t>
  </si>
  <si>
    <t>Upper Woodruff Creek</t>
  </si>
  <si>
    <t>160101010701</t>
  </si>
  <si>
    <t>Sugar Pine Canyon</t>
  </si>
  <si>
    <t>160101010702</t>
  </si>
  <si>
    <t>Lower Woodruff Creek</t>
  </si>
  <si>
    <t>160101010703</t>
  </si>
  <si>
    <t>Birch Creek-Walton Canyon</t>
  </si>
  <si>
    <t>160101010704</t>
  </si>
  <si>
    <t>Sage Creek-Bear River</t>
  </si>
  <si>
    <t>160101010802</t>
  </si>
  <si>
    <t>Rabbitt Creek-Bear River</t>
  </si>
  <si>
    <t>160101010803</t>
  </si>
  <si>
    <t>Sixmile Creek</t>
  </si>
  <si>
    <t>160101010804</t>
  </si>
  <si>
    <t>160102010101</t>
  </si>
  <si>
    <t>Laketown Canyon</t>
  </si>
  <si>
    <t>160102010102</t>
  </si>
  <si>
    <t>Big Creek</t>
  </si>
  <si>
    <t>160102010103</t>
  </si>
  <si>
    <t>South Eden Canyon-Frontal Bear River</t>
  </si>
  <si>
    <t>160102010104</t>
  </si>
  <si>
    <t>Hodges Canyon-Frontal Bear River</t>
  </si>
  <si>
    <t>160102010105</t>
  </si>
  <si>
    <t>Garden City Canyon-Frontal Bear River</t>
  </si>
  <si>
    <t>160102010106</t>
  </si>
  <si>
    <t>North Eden Canyon</t>
  </si>
  <si>
    <t>160102010107</t>
  </si>
  <si>
    <t>Bear Lake</t>
  </si>
  <si>
    <t>160102010200</t>
  </si>
  <si>
    <t>High Creek</t>
  </si>
  <si>
    <t>160102020506</t>
  </si>
  <si>
    <t>Lower Cub River</t>
  </si>
  <si>
    <t>160102020507</t>
  </si>
  <si>
    <t>Pullum Hollow-Bear River</t>
  </si>
  <si>
    <t>160102020604</t>
  </si>
  <si>
    <t>Summit Creek</t>
  </si>
  <si>
    <t>160102020701</t>
  </si>
  <si>
    <t>Hopkins Slough</t>
  </si>
  <si>
    <t>160102020702</t>
  </si>
  <si>
    <t>Nebo Creek-Bear River</t>
  </si>
  <si>
    <t>160102020703</t>
  </si>
  <si>
    <t>Clay Slough</t>
  </si>
  <si>
    <t>160102020704</t>
  </si>
  <si>
    <t>Newton Creek</t>
  </si>
  <si>
    <t>160102020705</t>
  </si>
  <si>
    <t>Cutler Reservoir-Bear River</t>
  </si>
  <si>
    <t>160102020706</t>
  </si>
  <si>
    <t>Headwaters East Fork Little Bear River Canyon</t>
  </si>
  <si>
    <t>160102030101</t>
  </si>
  <si>
    <t>Davenport Creek</t>
  </si>
  <si>
    <t>160102030102</t>
  </si>
  <si>
    <t>South Fork Little Bear River</t>
  </si>
  <si>
    <t>160102030103</t>
  </si>
  <si>
    <t>Outlet East Fork Little Bear River Canyon</t>
  </si>
  <si>
    <t>160102030104</t>
  </si>
  <si>
    <t>Hyrum Reservoir-Little Bear River</t>
  </si>
  <si>
    <t>160102030105</t>
  </si>
  <si>
    <t>Sheep Creek</t>
  </si>
  <si>
    <t>160102030201</t>
  </si>
  <si>
    <t>Mollens Hollow-Blacksmith Creek</t>
  </si>
  <si>
    <t>160102030202</t>
  </si>
  <si>
    <t>Curtis Creek</t>
  </si>
  <si>
    <t>160102030203</t>
  </si>
  <si>
    <t>Mill Creek-Blacksmith Creek</t>
  </si>
  <si>
    <t>160102030204</t>
  </si>
  <si>
    <t>160102030205</t>
  </si>
  <si>
    <t>Saddle Creek</t>
  </si>
  <si>
    <t>160102030206</t>
  </si>
  <si>
    <t>Left Hand Fork Blacksmith Fork Canyon</t>
  </si>
  <si>
    <t>160102030207</t>
  </si>
  <si>
    <t>South Cottonwood Canyon-Blacksmith Fork</t>
  </si>
  <si>
    <t>160102030208</t>
  </si>
  <si>
    <t>Millville Canyon-Blacksmith Fork</t>
  </si>
  <si>
    <t>160102030209</t>
  </si>
  <si>
    <t>160102030301</t>
  </si>
  <si>
    <t>Hells Kitchen Canyon-Logan River</t>
  </si>
  <si>
    <t>160102030302</t>
  </si>
  <si>
    <t>Temple Fork</t>
  </si>
  <si>
    <t>160102030303</t>
  </si>
  <si>
    <t>Tony Grove Creek</t>
  </si>
  <si>
    <t>160102030304</t>
  </si>
  <si>
    <t>Right Fork Logan Canyon</t>
  </si>
  <si>
    <t>160102030305</t>
  </si>
  <si>
    <t>Cottonwood Canyon-Logan River</t>
  </si>
  <si>
    <t>160102030306</t>
  </si>
  <si>
    <t>Card Canyon-Logan River</t>
  </si>
  <si>
    <t>160102030307</t>
  </si>
  <si>
    <t>Little Logan River-Logan River</t>
  </si>
  <si>
    <t>160102030308</t>
  </si>
  <si>
    <t>Wellsville Canyon</t>
  </si>
  <si>
    <t>160102030401</t>
  </si>
  <si>
    <t>Spring Creek</t>
  </si>
  <si>
    <t>160102030402</t>
  </si>
  <si>
    <t>Deep Canyon-Little Bear River</t>
  </si>
  <si>
    <t>160102030403</t>
  </si>
  <si>
    <t>Blue Spring Creek</t>
  </si>
  <si>
    <t>160102030404</t>
  </si>
  <si>
    <t>Fourmile Creek-Little Bear River</t>
  </si>
  <si>
    <t>160102030405</t>
  </si>
  <si>
    <t>Brood Canyon</t>
  </si>
  <si>
    <t>160102040303</t>
  </si>
  <si>
    <t>Portage Canyon-Malad River</t>
  </si>
  <si>
    <t>160102040304</t>
  </si>
  <si>
    <t>Johnson Canyon-Malad River</t>
  </si>
  <si>
    <t>160102040305</t>
  </si>
  <si>
    <t>Water Canyon-Malad River</t>
  </si>
  <si>
    <t>160102040306</t>
  </si>
  <si>
    <t>Outlet Malad River</t>
  </si>
  <si>
    <t>160102040307</t>
  </si>
  <si>
    <t>160102040308</t>
  </si>
  <si>
    <t>Blind Springs Canyon</t>
  </si>
  <si>
    <t>160102040401</t>
  </si>
  <si>
    <t>Blind Spring</t>
  </si>
  <si>
    <t>160102040402</t>
  </si>
  <si>
    <t>Salt Creek Waterfowl Management Area</t>
  </si>
  <si>
    <t>160102040403</t>
  </si>
  <si>
    <t>160102040404</t>
  </si>
  <si>
    <t>Jim May Canyon-Salt Creek</t>
  </si>
  <si>
    <t>160102040501</t>
  </si>
  <si>
    <t>Mantua Reservoir-Box Elder Creek</t>
  </si>
  <si>
    <t>160102040502</t>
  </si>
  <si>
    <t>Box Elder Creek-Black Slough</t>
  </si>
  <si>
    <t>160102040503</t>
  </si>
  <si>
    <t>Bear River-Frontal Great Salt Lake</t>
  </si>
  <si>
    <t>160102040504</t>
  </si>
  <si>
    <t>Left Fork Beaver Creek-Beaver Creek</t>
  </si>
  <si>
    <t>160201010101</t>
  </si>
  <si>
    <t>City Creek</t>
  </si>
  <si>
    <t>160201010102</t>
  </si>
  <si>
    <t>Thorn Creek-Beaver Creek</t>
  </si>
  <si>
    <t>160201010103</t>
  </si>
  <si>
    <t>Dry Fork-Weber River</t>
  </si>
  <si>
    <t>160201010201</t>
  </si>
  <si>
    <t>Smith and Morehouse Creek</t>
  </si>
  <si>
    <t>160201010202</t>
  </si>
  <si>
    <t>Moffit Creek-Weber River</t>
  </si>
  <si>
    <t>160201010203</t>
  </si>
  <si>
    <t>South Fork Weber River</t>
  </si>
  <si>
    <t>160201010204</t>
  </si>
  <si>
    <t>Neil Creek-Weber River</t>
  </si>
  <si>
    <t>160201010205</t>
  </si>
  <si>
    <t>Whites Creek-Weber River</t>
  </si>
  <si>
    <t>160201010206</t>
  </si>
  <si>
    <t>East Fork Chalk Creek</t>
  </si>
  <si>
    <t>160201010301</t>
  </si>
  <si>
    <t>Upper Chalk Creek</t>
  </si>
  <si>
    <t>160201010302</t>
  </si>
  <si>
    <t>Huff Creek</t>
  </si>
  <si>
    <t>160201010303</t>
  </si>
  <si>
    <t>Middle Chalk Creek</t>
  </si>
  <si>
    <t>160201010304</t>
  </si>
  <si>
    <t>Fish Creek-South Fork Chalk Creek</t>
  </si>
  <si>
    <t>160201010305</t>
  </si>
  <si>
    <t>Elkhorn Canyon-South Fork Chalk Creek</t>
  </si>
  <si>
    <t>160201010306</t>
  </si>
  <si>
    <t>Lower Chalk Creek</t>
  </si>
  <si>
    <t>160201010307</t>
  </si>
  <si>
    <t>Browns Canyon-Weber River</t>
  </si>
  <si>
    <t>160201010401</t>
  </si>
  <si>
    <t>Crandall Canyon</t>
  </si>
  <si>
    <t>160201010402</t>
  </si>
  <si>
    <t>Silver Creek</t>
  </si>
  <si>
    <t>160201010403</t>
  </si>
  <si>
    <t>Rockport Lake-Weber River</t>
  </si>
  <si>
    <t>160201010404</t>
  </si>
  <si>
    <t>Spring Canyon-Weber River</t>
  </si>
  <si>
    <t>160201010405</t>
  </si>
  <si>
    <t>Rees Creek</t>
  </si>
  <si>
    <t>160201010501</t>
  </si>
  <si>
    <t>Upper Echo Creek</t>
  </si>
  <si>
    <t>160201010502</t>
  </si>
  <si>
    <t>Heiners Creek</t>
  </si>
  <si>
    <t>160201010503</t>
  </si>
  <si>
    <t>Middle Echo Creek</t>
  </si>
  <si>
    <t>160201010504</t>
  </si>
  <si>
    <t>Lower Echo Creek</t>
  </si>
  <si>
    <t>160201010505</t>
  </si>
  <si>
    <t>Blue Fork Creek</t>
  </si>
  <si>
    <t>160201010601</t>
  </si>
  <si>
    <t>Francis Canyon</t>
  </si>
  <si>
    <t>160201010602</t>
  </si>
  <si>
    <t>Upper Lost Creek</t>
  </si>
  <si>
    <t>160201010603</t>
  </si>
  <si>
    <t>Hell Canyon</t>
  </si>
  <si>
    <t>160201010604</t>
  </si>
  <si>
    <t>Guilder Sleeve Canyon</t>
  </si>
  <si>
    <t>160201010605</t>
  </si>
  <si>
    <t>Middle Lost Creek</t>
  </si>
  <si>
    <t>160201010606</t>
  </si>
  <si>
    <t>Lower Lost Creek</t>
  </si>
  <si>
    <t>160201010607</t>
  </si>
  <si>
    <t>Grass Creek</t>
  </si>
  <si>
    <t>160201010701</t>
  </si>
  <si>
    <t>Echo Reservoir-Weber River</t>
  </si>
  <si>
    <t>160201010702</t>
  </si>
  <si>
    <t>Franklin Canyon</t>
  </si>
  <si>
    <t>160201010703</t>
  </si>
  <si>
    <t>Main Canyon Creek</t>
  </si>
  <si>
    <t>160201010704</t>
  </si>
  <si>
    <t>Owens Canyon-Weber River</t>
  </si>
  <si>
    <t>160201010705</t>
  </si>
  <si>
    <t>Harris Canyon-Weber River</t>
  </si>
  <si>
    <t>160201010706</t>
  </si>
  <si>
    <t>Kimball Creek</t>
  </si>
  <si>
    <t>160201020101</t>
  </si>
  <si>
    <t>Toll Canyon-East Canyon Creek</t>
  </si>
  <si>
    <t>160201020102</t>
  </si>
  <si>
    <t>Big Dutch Hollow-East Canyon Creek</t>
  </si>
  <si>
    <t>160201020103</t>
  </si>
  <si>
    <t>East Canyon Reservoir-East Canyon Creek</t>
  </si>
  <si>
    <t>160201020104</t>
  </si>
  <si>
    <t>Hardscrabble Creek</t>
  </si>
  <si>
    <t>160201020105</t>
  </si>
  <si>
    <t>Outlet East Canyon Creek</t>
  </si>
  <si>
    <t>160201020106</t>
  </si>
  <si>
    <t>Left Fork South Fork Ogden River</t>
  </si>
  <si>
    <t>160201020201</t>
  </si>
  <si>
    <t>Right Fork South Fork Ogden River</t>
  </si>
  <si>
    <t>160201020202</t>
  </si>
  <si>
    <t>Dry Bread Hollow</t>
  </si>
  <si>
    <t>160201020203</t>
  </si>
  <si>
    <t>160201020204</t>
  </si>
  <si>
    <t>North Branch South Fork Ogden River</t>
  </si>
  <si>
    <t>160201020205</t>
  </si>
  <si>
    <t>Right Fork Middle Fork Ogden River</t>
  </si>
  <si>
    <t>160201020301</t>
  </si>
  <si>
    <t>Cutler Creek-North Fork Ogden River</t>
  </si>
  <si>
    <t>160201020302</t>
  </si>
  <si>
    <t>Pineview Reservoir-Middle Fork Ogden River</t>
  </si>
  <si>
    <t>160201020303</t>
  </si>
  <si>
    <t>Pineview Reservoir-North Fork Ogden River</t>
  </si>
  <si>
    <t>160201020304</t>
  </si>
  <si>
    <t>Pineview Reservoir-South Branch South Fork Ogden River</t>
  </si>
  <si>
    <t>160201020305</t>
  </si>
  <si>
    <t>Wheeler Creek-Ogden River</t>
  </si>
  <si>
    <t>160201020306</t>
  </si>
  <si>
    <t>Dry Creek-Weber River</t>
  </si>
  <si>
    <t>160201020401</t>
  </si>
  <si>
    <t>Deep Creek</t>
  </si>
  <si>
    <t>160201020402</t>
  </si>
  <si>
    <t>Line Creek-Weber River</t>
  </si>
  <si>
    <t>160201020403</t>
  </si>
  <si>
    <t>160201020404</t>
  </si>
  <si>
    <t>Dalton Creek-Weber River</t>
  </si>
  <si>
    <t>160201020405</t>
  </si>
  <si>
    <t>Strawberry Creek-Weber River</t>
  </si>
  <si>
    <t>160201020406</t>
  </si>
  <si>
    <t>Corbett Creek-Weber River</t>
  </si>
  <si>
    <t>160201020407</t>
  </si>
  <si>
    <t>Holbrook Creek-Frontal Farmington Bay</t>
  </si>
  <si>
    <t>160201020501</t>
  </si>
  <si>
    <t>Farmington Creek-Frontal Farmington Bay</t>
  </si>
  <si>
    <t>160201020502</t>
  </si>
  <si>
    <t>Holmes Creek-Frontal Farmington Bay</t>
  </si>
  <si>
    <t>160201020503</t>
  </si>
  <si>
    <t>Kays Creek-Frontal Farmington Bay</t>
  </si>
  <si>
    <t>160201020504</t>
  </si>
  <si>
    <t>West Layton Marshes-Frontal Farmington Bay</t>
  </si>
  <si>
    <t>160201020505</t>
  </si>
  <si>
    <t>Howard Slough-Frontal Farmington Bay</t>
  </si>
  <si>
    <t>160201020506</t>
  </si>
  <si>
    <t>MIll Creek</t>
  </si>
  <si>
    <t>160201020601</t>
  </si>
  <si>
    <t>Fourmile Creek</t>
  </si>
  <si>
    <t>160201020602</t>
  </si>
  <si>
    <t>West Weber-Weber River</t>
  </si>
  <si>
    <t>160201020603</t>
  </si>
  <si>
    <t>Outlet Weber River-Frontal Great Salt Lake</t>
  </si>
  <si>
    <t>160201020604</t>
  </si>
  <si>
    <t>Second Salt Creek-Frontal Willard Bay</t>
  </si>
  <si>
    <t>160201020701</t>
  </si>
  <si>
    <t>First Salt Creek-Frontal Willard Bay</t>
  </si>
  <si>
    <t>160201020702</t>
  </si>
  <si>
    <t>Little Weber Creek-Frontal Great Salt Lake</t>
  </si>
  <si>
    <t>160201020703</t>
  </si>
  <si>
    <t>160202010101</t>
  </si>
  <si>
    <t>Old Pinery</t>
  </si>
  <si>
    <t>160202010102</t>
  </si>
  <si>
    <t>160202010103</t>
  </si>
  <si>
    <t>Pole Creek-Salt Creek</t>
  </si>
  <si>
    <t>160202010104</t>
  </si>
  <si>
    <t>Footes Canyon-Salt Creek</t>
  </si>
  <si>
    <t>160202010105</t>
  </si>
  <si>
    <t>Big Hollow-West Creek</t>
  </si>
  <si>
    <t>160202010106</t>
  </si>
  <si>
    <t>West Creek-Current Creek</t>
  </si>
  <si>
    <t>160202010107</t>
  </si>
  <si>
    <t>Wash Spring Valley</t>
  </si>
  <si>
    <t>160202010108</t>
  </si>
  <si>
    <t>Mona Reservoir-Current Creek</t>
  </si>
  <si>
    <t>160202010109</t>
  </si>
  <si>
    <t>Headwaters Kimball Dreek</t>
  </si>
  <si>
    <t>160202010201</t>
  </si>
  <si>
    <t>Outlet Kimball Creek</t>
  </si>
  <si>
    <t>160202010202</t>
  </si>
  <si>
    <t>Silver Pass Canyon-Current Creek</t>
  </si>
  <si>
    <t>160202010203</t>
  </si>
  <si>
    <t>Current Creek-Frontal Utah Lake</t>
  </si>
  <si>
    <t>160202010204</t>
  </si>
  <si>
    <t>160202010301</t>
  </si>
  <si>
    <t>White Lake-Frontal Utah Lake</t>
  </si>
  <si>
    <t>160202010302</t>
  </si>
  <si>
    <t>Threemile Canyon</t>
  </si>
  <si>
    <t>160202010401</t>
  </si>
  <si>
    <t>Fremont Canyon</t>
  </si>
  <si>
    <t>160202010402</t>
  </si>
  <si>
    <t>Broad Canyon</t>
  </si>
  <si>
    <t>160202010403</t>
  </si>
  <si>
    <t>Tenmile Pass</t>
  </si>
  <si>
    <t>160202010404</t>
  </si>
  <si>
    <t>Mercer Canyon</t>
  </si>
  <si>
    <t>160202010405</t>
  </si>
  <si>
    <t>Manning Canyon</t>
  </si>
  <si>
    <t>160202010406</t>
  </si>
  <si>
    <t>Big Dry Creek</t>
  </si>
  <si>
    <t>160202010500</t>
  </si>
  <si>
    <t>Clyde Knoll-Frontal Utah Lake</t>
  </si>
  <si>
    <t>160202010601</t>
  </si>
  <si>
    <t>Enoch Canyon-Frontal Utah Lake</t>
  </si>
  <si>
    <t>160202010602</t>
  </si>
  <si>
    <t>West Canyon Wash</t>
  </si>
  <si>
    <t>160202010701</t>
  </si>
  <si>
    <t>West Canyon Wash-Tickville Gulch</t>
  </si>
  <si>
    <t>160202010702</t>
  </si>
  <si>
    <t>Upper American Fork Canyon</t>
  </si>
  <si>
    <t>160202010801</t>
  </si>
  <si>
    <t>Middle American Fork Canyon</t>
  </si>
  <si>
    <t>160202010802</t>
  </si>
  <si>
    <t>Lower American Fork Canyon-Frontal Utah Lake</t>
  </si>
  <si>
    <t>160202010803</t>
  </si>
  <si>
    <t>Dry Canyon-Frontal Utah Lake</t>
  </si>
  <si>
    <t>160202010804</t>
  </si>
  <si>
    <t>Utah Lake</t>
  </si>
  <si>
    <t>160202010900</t>
  </si>
  <si>
    <t>Headwaters Dry Creek</t>
  </si>
  <si>
    <t>160202011001</t>
  </si>
  <si>
    <t>Outlet Dry Creek-Jordan River</t>
  </si>
  <si>
    <t>160202011002</t>
  </si>
  <si>
    <t>Starvation Creek</t>
  </si>
  <si>
    <t>160202020101</t>
  </si>
  <si>
    <t>Upper Soldier Creek</t>
  </si>
  <si>
    <t>160202020102</t>
  </si>
  <si>
    <t>Tie Fork</t>
  </si>
  <si>
    <t>160202020103</t>
  </si>
  <si>
    <t>Mill Fork</t>
  </si>
  <si>
    <t>160202020104</t>
  </si>
  <si>
    <t>Middle Soldier Creek</t>
  </si>
  <si>
    <t>160202020105</t>
  </si>
  <si>
    <t>Lake Fork</t>
  </si>
  <si>
    <t>160202020106</t>
  </si>
  <si>
    <t>Lower Soldier Creek</t>
  </si>
  <si>
    <t>160202020107</t>
  </si>
  <si>
    <t>Uinta Gulch</t>
  </si>
  <si>
    <t>160202020201</t>
  </si>
  <si>
    <t>Upper Thistle Creek</t>
  </si>
  <si>
    <t>160202020202</t>
  </si>
  <si>
    <t>Nebo Creek</t>
  </si>
  <si>
    <t>160202020203</t>
  </si>
  <si>
    <t>Middle Thistle Creek</t>
  </si>
  <si>
    <t>160202020204</t>
  </si>
  <si>
    <t>Lower Thistsle Creek</t>
  </si>
  <si>
    <t>160202020205</t>
  </si>
  <si>
    <t>Sixth Water Creek</t>
  </si>
  <si>
    <t>160202020301</t>
  </si>
  <si>
    <t>160202020302</t>
  </si>
  <si>
    <t>Fifth Water Creek</t>
  </si>
  <si>
    <t>160202020303</t>
  </si>
  <si>
    <t>Upper Diamond Fork</t>
  </si>
  <si>
    <t>160202020304</t>
  </si>
  <si>
    <t>Wanrhodes Canyon</t>
  </si>
  <si>
    <t>160202020305</t>
  </si>
  <si>
    <t>Middle Diamond Fork</t>
  </si>
  <si>
    <t>160202020306</t>
  </si>
  <si>
    <t>Lower Diamond Fork</t>
  </si>
  <si>
    <t>160202020307</t>
  </si>
  <si>
    <t>Headwaters Left Fork Hobble Creek</t>
  </si>
  <si>
    <t>160202020401</t>
  </si>
  <si>
    <t>Headwaters Right Fork Hobble Creek</t>
  </si>
  <si>
    <t>160202020402</t>
  </si>
  <si>
    <t>Outlet Left Fork Hobble Creek</t>
  </si>
  <si>
    <t>160202020403</t>
  </si>
  <si>
    <t>Outlet Right Fork Hobble Creek</t>
  </si>
  <si>
    <t>160202020404</t>
  </si>
  <si>
    <t>Outlet Hobble Creek</t>
  </si>
  <si>
    <t>160202020405</t>
  </si>
  <si>
    <t>Upper Spanish Fork Creek</t>
  </si>
  <si>
    <t>160202020501</t>
  </si>
  <si>
    <t>Middle Spanish Fork Creek</t>
  </si>
  <si>
    <t>160202020502</t>
  </si>
  <si>
    <t>Dog Creek-Frontal Utah Lake</t>
  </si>
  <si>
    <t>160202020503</t>
  </si>
  <si>
    <t>Lower Spanish Fork Creek-Frontal Utah Lake</t>
  </si>
  <si>
    <t>160202020504</t>
  </si>
  <si>
    <t>Peteetneet Creek</t>
  </si>
  <si>
    <t>160202020601</t>
  </si>
  <si>
    <t>160202020602</t>
  </si>
  <si>
    <t>Beer Creek</t>
  </si>
  <si>
    <t>160202020603</t>
  </si>
  <si>
    <t>Benjamin Slough-Frontal Utah Lake</t>
  </si>
  <si>
    <t>160202020604</t>
  </si>
  <si>
    <t>Soapstone Creek</t>
  </si>
  <si>
    <t>160202030101</t>
  </si>
  <si>
    <t>Spring Canyon-Provo River</t>
  </si>
  <si>
    <t>160202030102</t>
  </si>
  <si>
    <t>North Fork Provo River</t>
  </si>
  <si>
    <t>160202030103</t>
  </si>
  <si>
    <t>Mill Hollow-South Fork Provo River</t>
  </si>
  <si>
    <t>160202030104</t>
  </si>
  <si>
    <t>Shingle Creek-Provo River</t>
  </si>
  <si>
    <t>160202030105</t>
  </si>
  <si>
    <t>Little South Fork Provo River</t>
  </si>
  <si>
    <t>160202030201</t>
  </si>
  <si>
    <t>Bench Creek-Provo River</t>
  </si>
  <si>
    <t>160202030202</t>
  </si>
  <si>
    <t>Lady Long Hollow-Provo River</t>
  </si>
  <si>
    <t>160202030203</t>
  </si>
  <si>
    <t>Charcoal Canyon-Provo River</t>
  </si>
  <si>
    <t>160202030204</t>
  </si>
  <si>
    <t>Drain Tunnel Creek</t>
  </si>
  <si>
    <t>160202030301</t>
  </si>
  <si>
    <t>Lake Creek</t>
  </si>
  <si>
    <t>160202030302</t>
  </si>
  <si>
    <t>Center Creek</t>
  </si>
  <si>
    <t>160202030303</t>
  </si>
  <si>
    <t>Cottonwood Canyon-Provo River</t>
  </si>
  <si>
    <t>160202030304</t>
  </si>
  <si>
    <t>Snake Creek</t>
  </si>
  <si>
    <t>160202030305</t>
  </si>
  <si>
    <t>Spring Creek-Provo River</t>
  </si>
  <si>
    <t>160202030306</t>
  </si>
  <si>
    <t>Daniels Creek</t>
  </si>
  <si>
    <t>160202030401</t>
  </si>
  <si>
    <t>Little Hobble Creek</t>
  </si>
  <si>
    <t>160202030402</t>
  </si>
  <si>
    <t>Upper Main Creek</t>
  </si>
  <si>
    <t>160202030403</t>
  </si>
  <si>
    <t>Lower Main Creek</t>
  </si>
  <si>
    <t>160202030404</t>
  </si>
  <si>
    <t>Deer Creek Reservoir-Provo River</t>
  </si>
  <si>
    <t>160202030405</t>
  </si>
  <si>
    <t>Provo Deer Creek</t>
  </si>
  <si>
    <t>160202030501</t>
  </si>
  <si>
    <t>Big Spring Hollow-South Fork Provo River</t>
  </si>
  <si>
    <t>160202030502</t>
  </si>
  <si>
    <t>North Fork Provo River-Provo River</t>
  </si>
  <si>
    <t>160202030503</t>
  </si>
  <si>
    <t>Pole Canyon-Provo River</t>
  </si>
  <si>
    <t>160202030504</t>
  </si>
  <si>
    <t>Rock Canyon-Provo RIver</t>
  </si>
  <si>
    <t>160202030505</t>
  </si>
  <si>
    <t>Rose Creek</t>
  </si>
  <si>
    <t>160202040101</t>
  </si>
  <si>
    <t>Wood Hollow-Jordan River</t>
  </si>
  <si>
    <t>160202040102</t>
  </si>
  <si>
    <t>Butterfield Creek</t>
  </si>
  <si>
    <t>160202040103</t>
  </si>
  <si>
    <t>Midas Creek</t>
  </si>
  <si>
    <t>160202040104</t>
  </si>
  <si>
    <t>Corner Canyon-Jordan River</t>
  </si>
  <si>
    <t>160202040105</t>
  </si>
  <si>
    <t>Bingham Creek</t>
  </si>
  <si>
    <t>160202040106</t>
  </si>
  <si>
    <t>Dry Creek-Jordan River</t>
  </si>
  <si>
    <t>160202040107</t>
  </si>
  <si>
    <t>Headwaters Big Cottonwood Canyon</t>
  </si>
  <si>
    <t>160202040201</t>
  </si>
  <si>
    <t>Headwaters Little Cottonwood Canyon</t>
  </si>
  <si>
    <t>160202040202</t>
  </si>
  <si>
    <t>Headwaters Barneys Creek</t>
  </si>
  <si>
    <t>160202040203</t>
  </si>
  <si>
    <t>Outlet Little Cottonwood Creek</t>
  </si>
  <si>
    <t>160202040204</t>
  </si>
  <si>
    <t>Outlet Big Cottonwood Creek</t>
  </si>
  <si>
    <t>160202040205</t>
  </si>
  <si>
    <t>Barneys Creek-Jordan River</t>
  </si>
  <si>
    <t>160202040206</t>
  </si>
  <si>
    <t>Headwaters Mill Creek</t>
  </si>
  <si>
    <t>160202040301</t>
  </si>
  <si>
    <t>Parleys Creek</t>
  </si>
  <si>
    <t>160202040302</t>
  </si>
  <si>
    <t>Emigration Creek</t>
  </si>
  <si>
    <t>160202040303</t>
  </si>
  <si>
    <t>160202040304</t>
  </si>
  <si>
    <t>Outlet Mill Creek</t>
  </si>
  <si>
    <t>160202040305</t>
  </si>
  <si>
    <t>Red Butte Creek-Emigration Creek</t>
  </si>
  <si>
    <t>160202040306</t>
  </si>
  <si>
    <t>Parleys Creek-Jordan River</t>
  </si>
  <si>
    <t>160202040307</t>
  </si>
  <si>
    <t>Coon Creek</t>
  </si>
  <si>
    <t>160202040401</t>
  </si>
  <si>
    <t>Lee Creek</t>
  </si>
  <si>
    <t>160202040402</t>
  </si>
  <si>
    <t>Little Valley Wash-Frontal Great Salt Lake</t>
  </si>
  <si>
    <t>160202040403</t>
  </si>
  <si>
    <t>Crystal Creek-Frontal Great Salt Lake</t>
  </si>
  <si>
    <t>160202040404</t>
  </si>
  <si>
    <t>Outlet Jordan River-Frontal Great Salt Lake</t>
  </si>
  <si>
    <t>160202040405</t>
  </si>
  <si>
    <t>Pine Creek-Hamlin Valley Wash</t>
  </si>
  <si>
    <t>160203010101</t>
  </si>
  <si>
    <t>Johnny Canyon-Hamlin Valley Wash</t>
  </si>
  <si>
    <t>160203010102</t>
  </si>
  <si>
    <t>Chokecherry Creek-Hamlin Valley Wash</t>
  </si>
  <si>
    <t>160203010103</t>
  </si>
  <si>
    <t>Atchison Creek-Hamlin Valley Wash</t>
  </si>
  <si>
    <t>160203010104</t>
  </si>
  <si>
    <t>Salt Cabin Spring Wash-Hamlin Valley Wash</t>
  </si>
  <si>
    <t>160203010105</t>
  </si>
  <si>
    <t>Miners Cabin Wash-Hamlin Valley Wash</t>
  </si>
  <si>
    <t>160203010301</t>
  </si>
  <si>
    <t>Sulphur Spring</t>
  </si>
  <si>
    <t>160203010302</t>
  </si>
  <si>
    <t>Greens Canyon-Hamlin Valley Wash</t>
  </si>
  <si>
    <t>160203010303</t>
  </si>
  <si>
    <t>Cobb Spring</t>
  </si>
  <si>
    <t>160203010309</t>
  </si>
  <si>
    <t>Miller Wash-Hamlin Valley Wash</t>
  </si>
  <si>
    <t>160203010310</t>
  </si>
  <si>
    <t>Upper Antelope Valley Wash</t>
  </si>
  <si>
    <t>160203010501</t>
  </si>
  <si>
    <t>Middle Antelope Valley Wash</t>
  </si>
  <si>
    <t>160203010502</t>
  </si>
  <si>
    <t>Lower Antelope Valley Wash</t>
  </si>
  <si>
    <t>160203010503</t>
  </si>
  <si>
    <t>South Juniper Wash</t>
  </si>
  <si>
    <t>160203010504</t>
  </si>
  <si>
    <t>Pine Pass Reservoir</t>
  </si>
  <si>
    <t>160203010601</t>
  </si>
  <si>
    <t>160203010602</t>
  </si>
  <si>
    <t>Noddy Canyon</t>
  </si>
  <si>
    <t>160203010603</t>
  </si>
  <si>
    <t>Ecks Knoll Reservoir</t>
  </si>
  <si>
    <t>160203010604</t>
  </si>
  <si>
    <t>Jackson Canyon</t>
  </si>
  <si>
    <t>160203010605</t>
  </si>
  <si>
    <t>Shotgun Knoll</t>
  </si>
  <si>
    <t>160203010606</t>
  </si>
  <si>
    <t>Sheepmens Little Valley</t>
  </si>
  <si>
    <t>160203010607</t>
  </si>
  <si>
    <t>Deadman Wash</t>
  </si>
  <si>
    <t>160203010608</t>
  </si>
  <si>
    <t>160203010701</t>
  </si>
  <si>
    <t>Conger Spring</t>
  </si>
  <si>
    <t>160203010702</t>
  </si>
  <si>
    <t>Red Pass</t>
  </si>
  <si>
    <t>160203010703</t>
  </si>
  <si>
    <t>Long Point of the Buckskins</t>
  </si>
  <si>
    <t>160203010704</t>
  </si>
  <si>
    <t>Silver Creek-Baker Creek</t>
  </si>
  <si>
    <t>160203010807</t>
  </si>
  <si>
    <t>Needle Point Spring</t>
  </si>
  <si>
    <t>160203010901</t>
  </si>
  <si>
    <t>South Cedar Wash-Lake Creek</t>
  </si>
  <si>
    <t>160203010905</t>
  </si>
  <si>
    <t>Snake Creek-Lake Creek</t>
  </si>
  <si>
    <t>160203010906</t>
  </si>
  <si>
    <t>Livingston Canyon</t>
  </si>
  <si>
    <t>160203010907</t>
  </si>
  <si>
    <t>Outlet Old Mans Canyon</t>
  </si>
  <si>
    <t>160203011003</t>
  </si>
  <si>
    <t>Outlet Baker Creek</t>
  </si>
  <si>
    <t>160203011004</t>
  </si>
  <si>
    <t>Browns Wash</t>
  </si>
  <si>
    <t>160203011101</t>
  </si>
  <si>
    <t>Red Gulch</t>
  </si>
  <si>
    <t>160203011102</t>
  </si>
  <si>
    <t>Knoll Springs</t>
  </si>
  <si>
    <t>160203011103</t>
  </si>
  <si>
    <t>Hampton Creek</t>
  </si>
  <si>
    <t>160203011105</t>
  </si>
  <si>
    <t>160203011106</t>
  </si>
  <si>
    <t>Indian Pass</t>
  </si>
  <si>
    <t>160203011107</t>
  </si>
  <si>
    <t>Chevron Ridge</t>
  </si>
  <si>
    <t>160203011111</t>
  </si>
  <si>
    <t>Headwaters Bishop Springs</t>
  </si>
  <si>
    <t>160203011202</t>
  </si>
  <si>
    <t>Outlet Bishop Springs</t>
  </si>
  <si>
    <t>160203011203</t>
  </si>
  <si>
    <t>Sulphur Wash</t>
  </si>
  <si>
    <t>160203011303</t>
  </si>
  <si>
    <t>Salt Marsh Lake</t>
  </si>
  <si>
    <t>160203011304</t>
  </si>
  <si>
    <t>Lower Pleasant Valley Draw</t>
  </si>
  <si>
    <t>160203011403</t>
  </si>
  <si>
    <t>Cookscomb Ridge</t>
  </si>
  <si>
    <t>160203011501</t>
  </si>
  <si>
    <t>Outlet Salt Marsh Lake</t>
  </si>
  <si>
    <t>160203011502</t>
  </si>
  <si>
    <t>Deep Creek Range</t>
  </si>
  <si>
    <t>160203011503</t>
  </si>
  <si>
    <t>Snake Valley</t>
  </si>
  <si>
    <t>160203011504</t>
  </si>
  <si>
    <t>Little Red Cedar Wash</t>
  </si>
  <si>
    <t>160203011505</t>
  </si>
  <si>
    <t>Pinto Creek-Pine Valley Wash</t>
  </si>
  <si>
    <t>160203020101</t>
  </si>
  <si>
    <t>160203020102</t>
  </si>
  <si>
    <t>Sawmill Canyon-Pine Valley Wash</t>
  </si>
  <si>
    <t>160203020103</t>
  </si>
  <si>
    <t>160203020104</t>
  </si>
  <si>
    <t>Rose Spring Canyon-Pine Valley Wash</t>
  </si>
  <si>
    <t>160203020105</t>
  </si>
  <si>
    <t>Woods Reservoir-Pine Valley Wash</t>
  </si>
  <si>
    <t>160203020201</t>
  </si>
  <si>
    <t>Antelope Wash</t>
  </si>
  <si>
    <t>160203020202</t>
  </si>
  <si>
    <t>Turkey Wash</t>
  </si>
  <si>
    <t>160203020203</t>
  </si>
  <si>
    <t>Head of Pines Grove Springs</t>
  </si>
  <si>
    <t>160203020204</t>
  </si>
  <si>
    <t>Red Cove Reservoir</t>
  </si>
  <si>
    <t>160203020205</t>
  </si>
  <si>
    <t>Corral Canyon</t>
  </si>
  <si>
    <t>160203020206</t>
  </si>
  <si>
    <t>Centra Pines Reservoir-Pine Valley Wash</t>
  </si>
  <si>
    <t>160203020207</t>
  </si>
  <si>
    <t>160203020301</t>
  </si>
  <si>
    <t>Pine Spring</t>
  </si>
  <si>
    <t>160203020302</t>
  </si>
  <si>
    <t>Cottonwood Wash-Frontal Pine Valley Hardpan</t>
  </si>
  <si>
    <t>160203020303</t>
  </si>
  <si>
    <t>Willow Spring-Frontal Pine Valley Hardpan</t>
  </si>
  <si>
    <t>160203020304</t>
  </si>
  <si>
    <t>Pine Valley Wash-Frontal Pine Valley Hardpan</t>
  </si>
  <si>
    <t>160203020401</t>
  </si>
  <si>
    <t>Warm Cove-Frontal Pine Valley Hardpan</t>
  </si>
  <si>
    <t>160203020402</t>
  </si>
  <si>
    <t>Wah Wah Mountains-Frontal Pine Valley Hardpan</t>
  </si>
  <si>
    <t>160203020403</t>
  </si>
  <si>
    <t>Pine Valley Hard Pan</t>
  </si>
  <si>
    <t>160203020404</t>
  </si>
  <si>
    <t>Mile and a Half Canyon</t>
  </si>
  <si>
    <t>160203030101</t>
  </si>
  <si>
    <t>160203030102</t>
  </si>
  <si>
    <t>Marjum Canyon</t>
  </si>
  <si>
    <t>160203030103</t>
  </si>
  <si>
    <t>Middle Range-Tule Valley Depression</t>
  </si>
  <si>
    <t>160203030104</t>
  </si>
  <si>
    <t>Cattlemans Little Valley</t>
  </si>
  <si>
    <t>160203030105</t>
  </si>
  <si>
    <t>Disappointment Hills</t>
  </si>
  <si>
    <t>160203030201</t>
  </si>
  <si>
    <t>Confusion Range</t>
  </si>
  <si>
    <t>160203030202</t>
  </si>
  <si>
    <t>Granite Mountain</t>
  </si>
  <si>
    <t>160203030203</t>
  </si>
  <si>
    <t>160203030204</t>
  </si>
  <si>
    <t>The Honeycombs</t>
  </si>
  <si>
    <t>160203030205</t>
  </si>
  <si>
    <t>Roadside Reservoir</t>
  </si>
  <si>
    <t>160203030206</t>
  </si>
  <si>
    <t>Middle Range</t>
  </si>
  <si>
    <t>160203030207</t>
  </si>
  <si>
    <t>House Range</t>
  </si>
  <si>
    <t>160203030208</t>
  </si>
  <si>
    <t>Coyote Knolls</t>
  </si>
  <si>
    <t>160203030209</t>
  </si>
  <si>
    <t>160203030210</t>
  </si>
  <si>
    <t>Sinbad Canyon</t>
  </si>
  <si>
    <t>160203030211</t>
  </si>
  <si>
    <t>Camp Canyon-Frontal 160203030304</t>
  </si>
  <si>
    <t>160203030301</t>
  </si>
  <si>
    <t>Conger Mountain-Frontal 160203030304</t>
  </si>
  <si>
    <t>160203030302</t>
  </si>
  <si>
    <t>Confusion Hills Reservoir-Frontal 1602030304</t>
  </si>
  <si>
    <t>160203030303</t>
  </si>
  <si>
    <t>Willow Spring-Tule Valley Depression</t>
  </si>
  <si>
    <t>160203030304</t>
  </si>
  <si>
    <t>Bonny Stairs Canyon</t>
  </si>
  <si>
    <t>160203030401</t>
  </si>
  <si>
    <t>Kings Canyon</t>
  </si>
  <si>
    <t>160203030402</t>
  </si>
  <si>
    <t>Hell'n Moriah Canyon-Frontal 160203030405</t>
  </si>
  <si>
    <t>160203030403</t>
  </si>
  <si>
    <t>Payson Canyon-Frontal 160203030405</t>
  </si>
  <si>
    <t>160203030404</t>
  </si>
  <si>
    <t>160203030405</t>
  </si>
  <si>
    <t>Blind Valley</t>
  </si>
  <si>
    <t>160203030501</t>
  </si>
  <si>
    <t>160203030502</t>
  </si>
  <si>
    <t>Tule Valley Hardpan</t>
  </si>
  <si>
    <t>160203030503</t>
  </si>
  <si>
    <t>East Government Creek</t>
  </si>
  <si>
    <t>160203040101</t>
  </si>
  <si>
    <t>Vernon Creek</t>
  </si>
  <si>
    <t>160203040102</t>
  </si>
  <si>
    <t>Vernon Hills</t>
  </si>
  <si>
    <t>160203040103</t>
  </si>
  <si>
    <t>East Faust Creek</t>
  </si>
  <si>
    <t>160203040104</t>
  </si>
  <si>
    <t>Faust Creek</t>
  </si>
  <si>
    <t>160203040105</t>
  </si>
  <si>
    <t>Headwaters Boulter Creek</t>
  </si>
  <si>
    <t>160203040201</t>
  </si>
  <si>
    <t>Black Rock Canyon</t>
  </si>
  <si>
    <t>160203040202</t>
  </si>
  <si>
    <t>Sabie Creek</t>
  </si>
  <si>
    <t>160203040203</t>
  </si>
  <si>
    <t>Rush Valley</t>
  </si>
  <si>
    <t>160203040204</t>
  </si>
  <si>
    <t>Mitchell Canyon</t>
  </si>
  <si>
    <t>160203040205</t>
  </si>
  <si>
    <t>Faust</t>
  </si>
  <si>
    <t>160203040206</t>
  </si>
  <si>
    <t>Mercur Creek</t>
  </si>
  <si>
    <t>160203040207</t>
  </si>
  <si>
    <t>Burridge Canyon</t>
  </si>
  <si>
    <t>160203040301</t>
  </si>
  <si>
    <t>Ophir Creek</t>
  </si>
  <si>
    <t>160203040302</t>
  </si>
  <si>
    <t>Clover Creek</t>
  </si>
  <si>
    <t>160203040303</t>
  </si>
  <si>
    <t>Serviceberry Canyon</t>
  </si>
  <si>
    <t>160203040304</t>
  </si>
  <si>
    <t>Clover Creek- Frontal Rush Valey</t>
  </si>
  <si>
    <t>160203040305</t>
  </si>
  <si>
    <t>Hickman Creek</t>
  </si>
  <si>
    <t>160203040306</t>
  </si>
  <si>
    <t>Dry Canyon-Frontal Rush Valley</t>
  </si>
  <si>
    <t>160203040307</t>
  </si>
  <si>
    <t>Soldier Creek-Frontal Rush Lake</t>
  </si>
  <si>
    <t>160203040308</t>
  </si>
  <si>
    <t>Southport Gulch-Frontal Rush Lake</t>
  </si>
  <si>
    <t>160203040309</t>
  </si>
  <si>
    <t>Rush Lake</t>
  </si>
  <si>
    <t>160203040310</t>
  </si>
  <si>
    <t>Settlement Canyon</t>
  </si>
  <si>
    <t>160203040401</t>
  </si>
  <si>
    <t>160203040402</t>
  </si>
  <si>
    <t>Bates Canyon-Frontal Great Salt Lake</t>
  </si>
  <si>
    <t>160203040403</t>
  </si>
  <si>
    <t>Sixmile Creek-Frontal Great Salt Lake</t>
  </si>
  <si>
    <t>160203040404</t>
  </si>
  <si>
    <t>Adobe Rock-Frontal Great Salt Lake</t>
  </si>
  <si>
    <t>160203040405</t>
  </si>
  <si>
    <t>Box Elder Wash</t>
  </si>
  <si>
    <t>160203040501</t>
  </si>
  <si>
    <t>Silcox Canyon</t>
  </si>
  <si>
    <t>160203040502</t>
  </si>
  <si>
    <t>South Willow Creek-Frontal Great Salt Lake</t>
  </si>
  <si>
    <t>160203040503</t>
  </si>
  <si>
    <t>North Willow Creek-Frontal Great Salt Lake</t>
  </si>
  <si>
    <t>160203040504</t>
  </si>
  <si>
    <t>Warm Springs Slough</t>
  </si>
  <si>
    <t>160203040505</t>
  </si>
  <si>
    <t>Miners Canyon-Frontal Great Salt Lake</t>
  </si>
  <si>
    <t>160203040506</t>
  </si>
  <si>
    <t>Tabbys Canyon-Frontal Great Salt Lake</t>
  </si>
  <si>
    <t>160203040507</t>
  </si>
  <si>
    <t>Timpie Springs-Frontal Great Salt Lake</t>
  </si>
  <si>
    <t>160203040508</t>
  </si>
  <si>
    <t>Valley Reservoir</t>
  </si>
  <si>
    <t>160203050101</t>
  </si>
  <si>
    <t>160203050102</t>
  </si>
  <si>
    <t>Burnt Canyon</t>
  </si>
  <si>
    <t>160203050103</t>
  </si>
  <si>
    <t>Barlow Creek</t>
  </si>
  <si>
    <t>160203050104</t>
  </si>
  <si>
    <t>160203050201</t>
  </si>
  <si>
    <t>Antelope Canyon</t>
  </si>
  <si>
    <t>160203050202</t>
  </si>
  <si>
    <t>Indian Hickman Canyon</t>
  </si>
  <si>
    <t>160203050203</t>
  </si>
  <si>
    <t>Wide Hollow</t>
  </si>
  <si>
    <t>160203050301</t>
  </si>
  <si>
    <t>Rydalch Canyon</t>
  </si>
  <si>
    <t>160203050302</t>
  </si>
  <si>
    <t>Wildcat Canyon</t>
  </si>
  <si>
    <t>160203050303</t>
  </si>
  <si>
    <t>Cedar Mountains</t>
  </si>
  <si>
    <t>160203050304</t>
  </si>
  <si>
    <t>Henry Spring</t>
  </si>
  <si>
    <t>160203050401</t>
  </si>
  <si>
    <t>Delle</t>
  </si>
  <si>
    <t>160203050402</t>
  </si>
  <si>
    <t>Redlam Spring</t>
  </si>
  <si>
    <t>160203050403</t>
  </si>
  <si>
    <t>Poverty Point</t>
  </si>
  <si>
    <t>160203050404</t>
  </si>
  <si>
    <t>Chokecherry Canyon</t>
  </si>
  <si>
    <t>160203050501</t>
  </si>
  <si>
    <t>Muskrat Canyon</t>
  </si>
  <si>
    <t>160203050502</t>
  </si>
  <si>
    <t>Horseshoe Springs</t>
  </si>
  <si>
    <t>160203050503</t>
  </si>
  <si>
    <t>Kanaka Lake</t>
  </si>
  <si>
    <t>160203050504</t>
  </si>
  <si>
    <t>Outlet Skull Valley-Frontal Great Salt Lake</t>
  </si>
  <si>
    <t>160203050505</t>
  </si>
  <si>
    <t>Trout Creek</t>
  </si>
  <si>
    <t>160203060101</t>
  </si>
  <si>
    <t>Hole in the Wall Reservoir</t>
  </si>
  <si>
    <t>160203060102</t>
  </si>
  <si>
    <t>160203060103</t>
  </si>
  <si>
    <t>160203060104</t>
  </si>
  <si>
    <t>Smelter Knolls</t>
  </si>
  <si>
    <t>160203060105</t>
  </si>
  <si>
    <t>Mud Lake Reservoir</t>
  </si>
  <si>
    <t>160203060106</t>
  </si>
  <si>
    <t>Outlet Mud Lake Reservoir</t>
  </si>
  <si>
    <t>160203060107</t>
  </si>
  <si>
    <t>Toms Creek</t>
  </si>
  <si>
    <t>160203060201</t>
  </si>
  <si>
    <t>Goshute Canyon</t>
  </si>
  <si>
    <t>160203060202</t>
  </si>
  <si>
    <t>Eightmile Wash</t>
  </si>
  <si>
    <t>160203060203</t>
  </si>
  <si>
    <t>Indian Farm Creek</t>
  </si>
  <si>
    <t>160203060204</t>
  </si>
  <si>
    <t>Willow Spring Wash</t>
  </si>
  <si>
    <t>160203060205</t>
  </si>
  <si>
    <t>Overland Canyon</t>
  </si>
  <si>
    <t>160203060206</t>
  </si>
  <si>
    <t>160203060207</t>
  </si>
  <si>
    <t>Goshute Wash</t>
  </si>
  <si>
    <t>160203060208</t>
  </si>
  <si>
    <t>Rodenhouse Wash</t>
  </si>
  <si>
    <t>160203060209</t>
  </si>
  <si>
    <t>Dry Lake Creek</t>
  </si>
  <si>
    <t>160203060301</t>
  </si>
  <si>
    <t>Upper Fish Springs Wash</t>
  </si>
  <si>
    <t>160203060302</t>
  </si>
  <si>
    <t>Swasey Knolls Wash</t>
  </si>
  <si>
    <t>160203060303</t>
  </si>
  <si>
    <t>Horse Valley</t>
  </si>
  <si>
    <t>160203060304</t>
  </si>
  <si>
    <t>Starvation Canyon</t>
  </si>
  <si>
    <t>160203060305</t>
  </si>
  <si>
    <t>Swasey Point Reservoir</t>
  </si>
  <si>
    <t>160203060306</t>
  </si>
  <si>
    <t>Cane Springs</t>
  </si>
  <si>
    <t>160203060307</t>
  </si>
  <si>
    <t>Fish Springs Range</t>
  </si>
  <si>
    <t>160203060308</t>
  </si>
  <si>
    <t>Middle Fish Springs Wash</t>
  </si>
  <si>
    <t>160203060309</t>
  </si>
  <si>
    <t>Green Grass Valley</t>
  </si>
  <si>
    <t>160203060401</t>
  </si>
  <si>
    <t>Goshoot Canyon</t>
  </si>
  <si>
    <t>160203060402</t>
  </si>
  <si>
    <t>Lower Fish Springs Wash</t>
  </si>
  <si>
    <t>160203060403</t>
  </si>
  <si>
    <t>Cannon Canyon</t>
  </si>
  <si>
    <t>160203060404</t>
  </si>
  <si>
    <t>Fish Springs</t>
  </si>
  <si>
    <t>160203060405</t>
  </si>
  <si>
    <t>Emma Mine</t>
  </si>
  <si>
    <t>160203060406</t>
  </si>
  <si>
    <t>Wilson Health Springs</t>
  </si>
  <si>
    <t>160203060407</t>
  </si>
  <si>
    <t>Fish Wash</t>
  </si>
  <si>
    <t>160203060501</t>
  </si>
  <si>
    <t>160203060502</t>
  </si>
  <si>
    <t>160203060503</t>
  </si>
  <si>
    <t>Sapphire Mountain</t>
  </si>
  <si>
    <t>160203060504</t>
  </si>
  <si>
    <t>160203060505</t>
  </si>
  <si>
    <t>160203060506</t>
  </si>
  <si>
    <t>East Topaz Reservoir</t>
  </si>
  <si>
    <t>160203060601</t>
  </si>
  <si>
    <t>Headwaters Pismire Wash</t>
  </si>
  <si>
    <t>160203060602</t>
  </si>
  <si>
    <t>Flint Spring</t>
  </si>
  <si>
    <t>160203060603</t>
  </si>
  <si>
    <t>160203060604</t>
  </si>
  <si>
    <t>Trailer Wash</t>
  </si>
  <si>
    <t>160203060605</t>
  </si>
  <si>
    <t>Outlet Pismire Wash</t>
  </si>
  <si>
    <t>160203060606</t>
  </si>
  <si>
    <t>Fandangle Canyon</t>
  </si>
  <si>
    <t>160203060607</t>
  </si>
  <si>
    <t>160203060608</t>
  </si>
  <si>
    <t>Dry Lake</t>
  </si>
  <si>
    <t>160203060609</t>
  </si>
  <si>
    <t>160203060701</t>
  </si>
  <si>
    <t>160203060702</t>
  </si>
  <si>
    <t>160203060703</t>
  </si>
  <si>
    <t>160203060704</t>
  </si>
  <si>
    <t>160203060705</t>
  </si>
  <si>
    <t>160203060706</t>
  </si>
  <si>
    <t>Fifteenmile Creek</t>
  </si>
  <si>
    <t>160203060804</t>
  </si>
  <si>
    <t>Fifteenmile Creek-East Creek</t>
  </si>
  <si>
    <t>160203060805</t>
  </si>
  <si>
    <t>East Creek-East Deep Creek</t>
  </si>
  <si>
    <t>160203060806</t>
  </si>
  <si>
    <t>East Deep Creek</t>
  </si>
  <si>
    <t>160203060807</t>
  </si>
  <si>
    <t>Gullmette Gulch-Deep Creek</t>
  </si>
  <si>
    <t>160203060902</t>
  </si>
  <si>
    <t>Pony Express Canyon-Deep Creek</t>
  </si>
  <si>
    <t>160203060904</t>
  </si>
  <si>
    <t>White Sage Flat-Deep Creek</t>
  </si>
  <si>
    <t>160203060907</t>
  </si>
  <si>
    <t>Bar Creek-Deep Creek</t>
  </si>
  <si>
    <t>160203060908</t>
  </si>
  <si>
    <t>Outlet Deep Creek</t>
  </si>
  <si>
    <t>160203060909</t>
  </si>
  <si>
    <t>Indian Wash</t>
  </si>
  <si>
    <t>160203061001</t>
  </si>
  <si>
    <t>Grassy Mountain</t>
  </si>
  <si>
    <t>160203061002</t>
  </si>
  <si>
    <t>Upper Government Creek</t>
  </si>
  <si>
    <t>160203061003</t>
  </si>
  <si>
    <t>Simpson Springs</t>
  </si>
  <si>
    <t>160203061004</t>
  </si>
  <si>
    <t>Davis Mountain</t>
  </si>
  <si>
    <t>160203061005</t>
  </si>
  <si>
    <t>Middle Government Creek</t>
  </si>
  <si>
    <t>160203061006</t>
  </si>
  <si>
    <t>Lower Government Creek</t>
  </si>
  <si>
    <t>160203061007</t>
  </si>
  <si>
    <t>160203061008</t>
  </si>
  <si>
    <t>Camels Back Ridge</t>
  </si>
  <si>
    <t>160203061009</t>
  </si>
  <si>
    <t>North Table Mountain Reservoir</t>
  </si>
  <si>
    <t>160203061101</t>
  </si>
  <si>
    <t>Old River Bed</t>
  </si>
  <si>
    <t>160203061102</t>
  </si>
  <si>
    <t>Bitter Springs</t>
  </si>
  <si>
    <t>160203061103</t>
  </si>
  <si>
    <t>160203061104</t>
  </si>
  <si>
    <t>Wig Mountain</t>
  </si>
  <si>
    <t>160203061105</t>
  </si>
  <si>
    <t>160203061106</t>
  </si>
  <si>
    <t>160203061107</t>
  </si>
  <si>
    <t>160203061108</t>
  </si>
  <si>
    <t>160203061109</t>
  </si>
  <si>
    <t>Quincy Spring</t>
  </si>
  <si>
    <t>160203061201</t>
  </si>
  <si>
    <t>Tabbys Spring</t>
  </si>
  <si>
    <t>160203061202</t>
  </si>
  <si>
    <t>160203061203</t>
  </si>
  <si>
    <t>Wildcat Mountain South</t>
  </si>
  <si>
    <t>160203061204</t>
  </si>
  <si>
    <t>Cedar Spring</t>
  </si>
  <si>
    <t>160203061205</t>
  </si>
  <si>
    <t>160203061206</t>
  </si>
  <si>
    <t>160203061207</t>
  </si>
  <si>
    <t>160203061208</t>
  </si>
  <si>
    <t>Gold Hill Wash</t>
  </si>
  <si>
    <t>160203061301</t>
  </si>
  <si>
    <t>Spotted Fawn Canyon</t>
  </si>
  <si>
    <t>160203061302</t>
  </si>
  <si>
    <t>160203061303</t>
  </si>
  <si>
    <t>160203061304</t>
  </si>
  <si>
    <t>160203061305</t>
  </si>
  <si>
    <t>160203061306</t>
  </si>
  <si>
    <t>160203061307</t>
  </si>
  <si>
    <t>Tank Wash</t>
  </si>
  <si>
    <t>160203061308</t>
  </si>
  <si>
    <t>160203061309</t>
  </si>
  <si>
    <t>160203061310</t>
  </si>
  <si>
    <t>160203061311</t>
  </si>
  <si>
    <t>160203061312</t>
  </si>
  <si>
    <t>Rocky Point</t>
  </si>
  <si>
    <t>160203061404</t>
  </si>
  <si>
    <t>JB Reservoir</t>
  </si>
  <si>
    <t>160203061405</t>
  </si>
  <si>
    <t>Ferguson</t>
  </si>
  <si>
    <t>160203061406</t>
  </si>
  <si>
    <t>Dead Cedar Wash-Ferber Wash</t>
  </si>
  <si>
    <t>160203061407</t>
  </si>
  <si>
    <t>160203061408</t>
  </si>
  <si>
    <t>160203061409-Frontal Bonneville Salt Flats</t>
  </si>
  <si>
    <t>160203061409</t>
  </si>
  <si>
    <t>Blue Lake-Frontal Bonneville Salt Flats</t>
  </si>
  <si>
    <t>160203061508</t>
  </si>
  <si>
    <t>Jukebox Cave-Frontal Bonneville Salt Flats</t>
  </si>
  <si>
    <t>160203061602</t>
  </si>
  <si>
    <t>Jenkins Canyon-Frontal Bonneville Salt Flats</t>
  </si>
  <si>
    <t>160203061603</t>
  </si>
  <si>
    <t>Silver Island Canyon-Frontal Bonneville Salt Flats</t>
  </si>
  <si>
    <t>160203061604</t>
  </si>
  <si>
    <t>Floating Island-Frontal Bonneville Salt Flats</t>
  </si>
  <si>
    <t>160203061605</t>
  </si>
  <si>
    <t>160203061701</t>
  </si>
  <si>
    <t>160203061702</t>
  </si>
  <si>
    <t>160203061703</t>
  </si>
  <si>
    <t>160203061704-Frontal Bonneville Salt Flats</t>
  </si>
  <si>
    <t>160203061704</t>
  </si>
  <si>
    <t>160203061705-Frontal Bonneville Salt Flats</t>
  </si>
  <si>
    <t>160203061705</t>
  </si>
  <si>
    <t>Bonneville Salt Flats</t>
  </si>
  <si>
    <t>160203061800</t>
  </si>
  <si>
    <t>Monte Springs</t>
  </si>
  <si>
    <t>160203070805</t>
  </si>
  <si>
    <t>Rhyolite Butte-Thousand Springs Creek</t>
  </si>
  <si>
    <t>160203070806</t>
  </si>
  <si>
    <t>Joe Dahar Creek</t>
  </si>
  <si>
    <t>160203080101</t>
  </si>
  <si>
    <t>Cotton Creek</t>
  </si>
  <si>
    <t>160203080102</t>
  </si>
  <si>
    <t>Kimbell Creek-Grouse Creek</t>
  </si>
  <si>
    <t>160203080103</t>
  </si>
  <si>
    <t>160203080104</t>
  </si>
  <si>
    <t>Red Butte Creek</t>
  </si>
  <si>
    <t>160203080105</t>
  </si>
  <si>
    <t>Straight Fork Creek</t>
  </si>
  <si>
    <t>160203080106</t>
  </si>
  <si>
    <t>Warm Creek</t>
  </si>
  <si>
    <t>160203080107</t>
  </si>
  <si>
    <t>Dairy Valley Creek</t>
  </si>
  <si>
    <t>160203080108</t>
  </si>
  <si>
    <t>Etna Creek</t>
  </si>
  <si>
    <t>160203080109</t>
  </si>
  <si>
    <t>Dry Canyon-Grouse Creek</t>
  </si>
  <si>
    <t>160203080110</t>
  </si>
  <si>
    <t>Outlet Pilot Creek</t>
  </si>
  <si>
    <t>160203080301</t>
  </si>
  <si>
    <t>Campbell Canyon</t>
  </si>
  <si>
    <t>160203080303</t>
  </si>
  <si>
    <t>Willow Canyon</t>
  </si>
  <si>
    <t>160203080304</t>
  </si>
  <si>
    <t>Silver Island Mountains</t>
  </si>
  <si>
    <t>160203080305</t>
  </si>
  <si>
    <t>Bettridge Creek</t>
  </si>
  <si>
    <t>160203080306</t>
  </si>
  <si>
    <t>Keg Springs Canyon</t>
  </si>
  <si>
    <t>160203080401</t>
  </si>
  <si>
    <t>Toms Cabin Creek</t>
  </si>
  <si>
    <t>160203080402</t>
  </si>
  <si>
    <t>Cluster Springs</t>
  </si>
  <si>
    <t>160203080403</t>
  </si>
  <si>
    <t>160203080404-Grouse Creek</t>
  </si>
  <si>
    <t>160203080404</t>
  </si>
  <si>
    <t>The Buttes-Grouse Creek</t>
  </si>
  <si>
    <t>160203080405</t>
  </si>
  <si>
    <t>Coal Bank Springs-Grouse Creek</t>
  </si>
  <si>
    <t>160203080406</t>
  </si>
  <si>
    <t>McGinty Canyon</t>
  </si>
  <si>
    <t>160203080407</t>
  </si>
  <si>
    <t>Headwaters Miry Wash</t>
  </si>
  <si>
    <t>160203080408</t>
  </si>
  <si>
    <t>Indian Spring-Grouse Creek</t>
  </si>
  <si>
    <t>160203080409</t>
  </si>
  <si>
    <t>Outlet Miry Wash</t>
  </si>
  <si>
    <t>160203080410</t>
  </si>
  <si>
    <t>160203080501-Frontal Newfoundland Evaporation Basin</t>
  </si>
  <si>
    <t>160203080501</t>
  </si>
  <si>
    <t>East Little Pigeon Mountain-Frontal Newfoundland Evaporation Basin</t>
  </si>
  <si>
    <t>160203080502</t>
  </si>
  <si>
    <t>West Little Pigeon Mountain-Frontal Newfoundland Evaporation Basin</t>
  </si>
  <si>
    <t>160203080503</t>
  </si>
  <si>
    <t>Rabbit Spring</t>
  </si>
  <si>
    <t>160203080601</t>
  </si>
  <si>
    <t>Bovine</t>
  </si>
  <si>
    <t>160203080602</t>
  </si>
  <si>
    <t>Bull Springs</t>
  </si>
  <si>
    <t>160203080603</t>
  </si>
  <si>
    <t>160203080604</t>
  </si>
  <si>
    <t>Pigeon Mountain</t>
  </si>
  <si>
    <t>160203080605</t>
  </si>
  <si>
    <t>Birch Creek-Muddy Creek</t>
  </si>
  <si>
    <t>160203080701</t>
  </si>
  <si>
    <t>Dry Basin</t>
  </si>
  <si>
    <t>160203080702</t>
  </si>
  <si>
    <t>Sheep Spring-Muddy Creek</t>
  </si>
  <si>
    <t>160203080703</t>
  </si>
  <si>
    <t>Pugsley Reservoir-Muddy Creek</t>
  </si>
  <si>
    <t>160203080704</t>
  </si>
  <si>
    <t>Rosebud Creek</t>
  </si>
  <si>
    <t>160203080705</t>
  </si>
  <si>
    <t>Prohibition Spring</t>
  </si>
  <si>
    <t>160203080706</t>
  </si>
  <si>
    <t>160203080707-Frontal Newfoundland Evaporation Basin</t>
  </si>
  <si>
    <t>160203080707</t>
  </si>
  <si>
    <t>Outlet Muddy Creek</t>
  </si>
  <si>
    <t>160203080708</t>
  </si>
  <si>
    <t>160203080801-Frontal Newfoundland Evaporation Basin</t>
  </si>
  <si>
    <t>160203080801</t>
  </si>
  <si>
    <t>160203080802-Frontal Newfoundland Evaporation Basin</t>
  </si>
  <si>
    <t>160203080802</t>
  </si>
  <si>
    <t>Miners Basin-Frontal Newfoundland Evaporation Basin</t>
  </si>
  <si>
    <t>160203080803</t>
  </si>
  <si>
    <t>South Newfoundland-Frontal Newfoundland Evaporation Basin</t>
  </si>
  <si>
    <t>160203080804</t>
  </si>
  <si>
    <t>Upper Ripple Valley</t>
  </si>
  <si>
    <t>160203080901</t>
  </si>
  <si>
    <t>Middle Ripple Valley</t>
  </si>
  <si>
    <t>160203080902</t>
  </si>
  <si>
    <t>Lower Ripple Valley</t>
  </si>
  <si>
    <t>160203080903</t>
  </si>
  <si>
    <t>Grayback Hills</t>
  </si>
  <si>
    <t>160203081001</t>
  </si>
  <si>
    <t>160203081002</t>
  </si>
  <si>
    <t>Hickman</t>
  </si>
  <si>
    <t>160203081003</t>
  </si>
  <si>
    <t>160203081101</t>
  </si>
  <si>
    <t>Byram Well-Frontal Newfoundland Evaporation Basin</t>
  </si>
  <si>
    <t>160203081102</t>
  </si>
  <si>
    <t>160203081103-Frontal Newfoundland Evaporation Basin</t>
  </si>
  <si>
    <t>160203081103</t>
  </si>
  <si>
    <t>160203081104-Frontal Newfoundland Evaporation Basin</t>
  </si>
  <si>
    <t>160203081104</t>
  </si>
  <si>
    <t>160203081105-Frontal Newfoundland Evaporation Basin</t>
  </si>
  <si>
    <t>160203081105</t>
  </si>
  <si>
    <t>Crater Island-Frontal Newfoundland Evaporation Basin</t>
  </si>
  <si>
    <t>160203081201</t>
  </si>
  <si>
    <t>Donner Canyon-Frontal Newfoundland Evaporation Basin</t>
  </si>
  <si>
    <t>160203081202</t>
  </si>
  <si>
    <t>Floating Island-Frontal Newfoundland Evaporation Basin</t>
  </si>
  <si>
    <t>160203081203</t>
  </si>
  <si>
    <t>160203081204-Frontal Newfoundland Evaporation Basin</t>
  </si>
  <si>
    <t>160203081204</t>
  </si>
  <si>
    <t>Newfoundland Evaporation Basin</t>
  </si>
  <si>
    <t>160203081300</t>
  </si>
  <si>
    <t>Headwaters Dove Creek</t>
  </si>
  <si>
    <t>160203081401</t>
  </si>
  <si>
    <t>Corner Creek Canyon</t>
  </si>
  <si>
    <t>160203081402</t>
  </si>
  <si>
    <t>Warm Spring Wash</t>
  </si>
  <si>
    <t>160203081403</t>
  </si>
  <si>
    <t>Runswick Wash</t>
  </si>
  <si>
    <t>160203081404</t>
  </si>
  <si>
    <t>Pine Creek-Dove Creek</t>
  </si>
  <si>
    <t>160203081405</t>
  </si>
  <si>
    <t>Fisher Creek Canyon</t>
  </si>
  <si>
    <t>160203081406</t>
  </si>
  <si>
    <t>160203081407</t>
  </si>
  <si>
    <t>Park Valley-Dove Creek</t>
  </si>
  <si>
    <t>160203081408</t>
  </si>
  <si>
    <t>Outlet Dove Creek</t>
  </si>
  <si>
    <t>160203081409</t>
  </si>
  <si>
    <t>Puddle Valley Knoll-Frontal Puddle Valley</t>
  </si>
  <si>
    <t>160203081501</t>
  </si>
  <si>
    <t>Beards Hollow-Frontal Puddle Valley</t>
  </si>
  <si>
    <t>160203081502</t>
  </si>
  <si>
    <t>Wrathall Pass-Frontal Puddle Valley</t>
  </si>
  <si>
    <t>160203081503</t>
  </si>
  <si>
    <t>Puddle Valley</t>
  </si>
  <si>
    <t>160203081504</t>
  </si>
  <si>
    <t>Finger Ridge</t>
  </si>
  <si>
    <t>160203081601</t>
  </si>
  <si>
    <t>Sleigh Canyon</t>
  </si>
  <si>
    <t>160203081602</t>
  </si>
  <si>
    <t>Grassy Mountains</t>
  </si>
  <si>
    <t>160203081603</t>
  </si>
  <si>
    <t>Dells Canyon</t>
  </si>
  <si>
    <t>160203081604</t>
  </si>
  <si>
    <t>German Valley</t>
  </si>
  <si>
    <t>160203081605</t>
  </si>
  <si>
    <t>Tangent Peak</t>
  </si>
  <si>
    <t>160203081701</t>
  </si>
  <si>
    <t>Horse Mountain Reservoir</t>
  </si>
  <si>
    <t>160203081702</t>
  </si>
  <si>
    <t>Sheep Mountain</t>
  </si>
  <si>
    <t>160203081703</t>
  </si>
  <si>
    <t>Terrace Mountain</t>
  </si>
  <si>
    <t>160203081704</t>
  </si>
  <si>
    <t>Shelter Mountain</t>
  </si>
  <si>
    <t>160203081705</t>
  </si>
  <si>
    <t>160203081706</t>
  </si>
  <si>
    <t>Meadow Spring</t>
  </si>
  <si>
    <t>160203081707</t>
  </si>
  <si>
    <t>Broom Mountain</t>
  </si>
  <si>
    <t>160203081708</t>
  </si>
  <si>
    <t>Sedal Pass</t>
  </si>
  <si>
    <t>160203081801</t>
  </si>
  <si>
    <t>Clyman Bay-Frontal Great Salt Lake</t>
  </si>
  <si>
    <t>160203081802</t>
  </si>
  <si>
    <t>Big Wash</t>
  </si>
  <si>
    <t>160203081803</t>
  </si>
  <si>
    <t>Deadman Knoll</t>
  </si>
  <si>
    <t>160203081804</t>
  </si>
  <si>
    <t>The Fingerpoint-Frontal Great Salt Lake</t>
  </si>
  <si>
    <t>160203081805</t>
  </si>
  <si>
    <t>Gunnison Bay-Frontal Great Salt Lake</t>
  </si>
  <si>
    <t>160203081806</t>
  </si>
  <si>
    <t>160203081807</t>
  </si>
  <si>
    <t>Gilbert Bay-Frontal Great Salt Lake</t>
  </si>
  <si>
    <t>160203081901</t>
  </si>
  <si>
    <t>Carrington Bay-Frontal Great Salt Lake</t>
  </si>
  <si>
    <t>160203081902</t>
  </si>
  <si>
    <t>Peepstone Canyon-Frontal Great Salt Lake</t>
  </si>
  <si>
    <t>160203081903</t>
  </si>
  <si>
    <t>Right Fork Carter Canyon-Frontal Great Salt Lake</t>
  </si>
  <si>
    <t>160203081904</t>
  </si>
  <si>
    <t>North Hansel Mountains</t>
  </si>
  <si>
    <t>160203090305</t>
  </si>
  <si>
    <t>Rose Ranch Reservoir-Deep Creek</t>
  </si>
  <si>
    <t>160203090307</t>
  </si>
  <si>
    <t>Stone Hills</t>
  </si>
  <si>
    <t>160203090308</t>
  </si>
  <si>
    <t>160203090310</t>
  </si>
  <si>
    <t>Duffy Creek</t>
  </si>
  <si>
    <t>160203090401</t>
  </si>
  <si>
    <t>Pilot Spring-Deep Creek</t>
  </si>
  <si>
    <t>160203090402</t>
  </si>
  <si>
    <t>Sage Valley</t>
  </si>
  <si>
    <t>160203090403</t>
  </si>
  <si>
    <t>Cedar Hill</t>
  </si>
  <si>
    <t>160203090404</t>
  </si>
  <si>
    <t>Wildcat Hills-Deep Creek</t>
  </si>
  <si>
    <t>160203090405</t>
  </si>
  <si>
    <t>West Locomotive Slough-Frontal Great Salt Lake</t>
  </si>
  <si>
    <t>160203090406</t>
  </si>
  <si>
    <t>Outlet Deep Creek-Frontal Great Salt Lake</t>
  </si>
  <si>
    <t>160203090407</t>
  </si>
  <si>
    <t>Headwaters Hansel Valley Wash</t>
  </si>
  <si>
    <t>160203090501</t>
  </si>
  <si>
    <t>Outlet Hansel Valley Wash</t>
  </si>
  <si>
    <t>160203090502</t>
  </si>
  <si>
    <t>Hansel Mountains</t>
  </si>
  <si>
    <t>160203090503</t>
  </si>
  <si>
    <t>Bulls Pass</t>
  </si>
  <si>
    <t>160203090504</t>
  </si>
  <si>
    <t>Sunset Pass</t>
  </si>
  <si>
    <t>160203090505</t>
  </si>
  <si>
    <t>Monument Peak-Frontal Great Salt Lake</t>
  </si>
  <si>
    <t>160203090506</t>
  </si>
  <si>
    <t>Black Mountain-Frontal Great Salt Lake</t>
  </si>
  <si>
    <t>160203090507</t>
  </si>
  <si>
    <t>Black Butte</t>
  </si>
  <si>
    <t>160203090601</t>
  </si>
  <si>
    <t>160203090602</t>
  </si>
  <si>
    <t>Crystal Hollow</t>
  </si>
  <si>
    <t>160203090603</t>
  </si>
  <si>
    <t>Kelton</t>
  </si>
  <si>
    <t>160203090604</t>
  </si>
  <si>
    <t>Table Mountain</t>
  </si>
  <si>
    <t>160203090605</t>
  </si>
  <si>
    <t>Peplin Pond-Frontal Great Salt Lake</t>
  </si>
  <si>
    <t>160203090606</t>
  </si>
  <si>
    <t>Hogup Mountains-Frontal Great Salt Lake</t>
  </si>
  <si>
    <t>160203090607</t>
  </si>
  <si>
    <t>Rozel Spring</t>
  </si>
  <si>
    <t>160203090701</t>
  </si>
  <si>
    <t>Promontory Hollow</t>
  </si>
  <si>
    <t>160203090702</t>
  </si>
  <si>
    <t>Rozel Point-Frontal Great Salt Lake</t>
  </si>
  <si>
    <t>160203090703</t>
  </si>
  <si>
    <t>Maple Canyon-Frontal Great Salt Lake</t>
  </si>
  <si>
    <t>160203090704</t>
  </si>
  <si>
    <t>Miller Canyon-Frontal Great Salt Lake</t>
  </si>
  <si>
    <t>160203090705</t>
  </si>
  <si>
    <t>Headwaters Blue Creek</t>
  </si>
  <si>
    <t>160203090802</t>
  </si>
  <si>
    <t>Blue Creek Reservoir-Blue Creek</t>
  </si>
  <si>
    <t>160203090803</t>
  </si>
  <si>
    <t>Sand Hollow</t>
  </si>
  <si>
    <t>160203090804</t>
  </si>
  <si>
    <t>Wheatley Spring-Blue Creek</t>
  </si>
  <si>
    <t>160203090805</t>
  </si>
  <si>
    <t>Engineer Spring-Blue Creek</t>
  </si>
  <si>
    <t>160203090806</t>
  </si>
  <si>
    <t>Promontory-Blue Creek</t>
  </si>
  <si>
    <t>160203090807</t>
  </si>
  <si>
    <t>Lampo Junction-Frontal Great Salt Lake</t>
  </si>
  <si>
    <t>160203090808</t>
  </si>
  <si>
    <t>Outlet Blue Creek</t>
  </si>
  <si>
    <t>160203090809</t>
  </si>
  <si>
    <t>Chokecherry Canyon-Frontal Great Salt Lake</t>
  </si>
  <si>
    <t>160203090810</t>
  </si>
  <si>
    <t>Antelope Island</t>
  </si>
  <si>
    <t>160203100100</t>
  </si>
  <si>
    <t>Great Salt Lake</t>
  </si>
  <si>
    <t>160203100200</t>
  </si>
  <si>
    <t>Midway Valley-Midway Creek</t>
  </si>
  <si>
    <t>160300010101</t>
  </si>
  <si>
    <t>Deer Valley-Midway Creek</t>
  </si>
  <si>
    <t>160300010102</t>
  </si>
  <si>
    <t>Strawberry Creek</t>
  </si>
  <si>
    <t>160300010103</t>
  </si>
  <si>
    <t>Swains Creek</t>
  </si>
  <si>
    <t>160300010104</t>
  </si>
  <si>
    <t>West Fork Asay Creek-Asay Creek</t>
  </si>
  <si>
    <t>160300010105</t>
  </si>
  <si>
    <t>Upper Mammoth Creek</t>
  </si>
  <si>
    <t>160300010201</t>
  </si>
  <si>
    <t>Tommy Creek</t>
  </si>
  <si>
    <t>160300010202</t>
  </si>
  <si>
    <t>Middle Mammoth Creek</t>
  </si>
  <si>
    <t>160300010203</t>
  </si>
  <si>
    <t>Lower Mammoth Creek</t>
  </si>
  <si>
    <t>160300010204</t>
  </si>
  <si>
    <t>Castle Creek-Sevier River</t>
  </si>
  <si>
    <t>160300010301</t>
  </si>
  <si>
    <t>Pole Canyon-Sevier River</t>
  </si>
  <si>
    <t>160300010302</t>
  </si>
  <si>
    <t>Big Hollow-Sevier River</t>
  </si>
  <si>
    <t>160300010303</t>
  </si>
  <si>
    <t>Proctor Canyon-Sevier River</t>
  </si>
  <si>
    <t>160300010304</t>
  </si>
  <si>
    <t>Pass Creek</t>
  </si>
  <si>
    <t>160300010305</t>
  </si>
  <si>
    <t>160300010306</t>
  </si>
  <si>
    <t>Hillsdale-Sevier River</t>
  </si>
  <si>
    <t>160300010307</t>
  </si>
  <si>
    <t>Casto Wash</t>
  </si>
  <si>
    <t>160300010308</t>
  </si>
  <si>
    <t>Graveyard Hollow</t>
  </si>
  <si>
    <t>160300010309</t>
  </si>
  <si>
    <t>Peterson Wash-Sevier River</t>
  </si>
  <si>
    <t>160300010310</t>
  </si>
  <si>
    <t>160300010401</t>
  </si>
  <si>
    <t>Ipson Creek</t>
  </si>
  <si>
    <t>160300010402</t>
  </si>
  <si>
    <t>Haycock Creek</t>
  </si>
  <si>
    <t>160300010403</t>
  </si>
  <si>
    <t>Butler Creek</t>
  </si>
  <si>
    <t>160300010404</t>
  </si>
  <si>
    <t>Fivemile Hollow-Panquitch Creek</t>
  </si>
  <si>
    <t>160300010405</t>
  </si>
  <si>
    <t>South Canyon-Panguitch Creek</t>
  </si>
  <si>
    <t>160300010406</t>
  </si>
  <si>
    <t>Threemile Creek</t>
  </si>
  <si>
    <t>160300010501</t>
  </si>
  <si>
    <t>East Bench-Sevier River</t>
  </si>
  <si>
    <t>160300010502</t>
  </si>
  <si>
    <t>Limekiln Creek</t>
  </si>
  <si>
    <t>160300010503</t>
  </si>
  <si>
    <t>West Ditch-Sevier River</t>
  </si>
  <si>
    <t>160300010504</t>
  </si>
  <si>
    <t>Sandy Creek</t>
  </si>
  <si>
    <t>160300010505</t>
  </si>
  <si>
    <t>Tebbs Hollow-Sevier River</t>
  </si>
  <si>
    <t>160300010506</t>
  </si>
  <si>
    <t>Sanford Creek</t>
  </si>
  <si>
    <t>160300010507</t>
  </si>
  <si>
    <t>160300010508</t>
  </si>
  <si>
    <t>Smith Canyon-Sevier River</t>
  </si>
  <si>
    <t>160300010509</t>
  </si>
  <si>
    <t>Horse Valley Creek-Sevier River</t>
  </si>
  <si>
    <t>160300010510</t>
  </si>
  <si>
    <t>Eehard Creek</t>
  </si>
  <si>
    <t>160300010601</t>
  </si>
  <si>
    <t>Chokecherry Creek-Sevier River</t>
  </si>
  <si>
    <t>160300010602</t>
  </si>
  <si>
    <t>Birch Creek-Sevier River</t>
  </si>
  <si>
    <t>160300010603</t>
  </si>
  <si>
    <t>Lost Creek</t>
  </si>
  <si>
    <t>160300010604</t>
  </si>
  <si>
    <t>160300010605</t>
  </si>
  <si>
    <t>Burnt Hollow-Sevier River</t>
  </si>
  <si>
    <t>160300010606</t>
  </si>
  <si>
    <t>160300010607</t>
  </si>
  <si>
    <t>Piute Reservoir</t>
  </si>
  <si>
    <t>160300010608</t>
  </si>
  <si>
    <t>Boobe Hole Creek</t>
  </si>
  <si>
    <t>160300020101</t>
  </si>
  <si>
    <t>Daniels Canyon-Otter Creek</t>
  </si>
  <si>
    <t>160300020102</t>
  </si>
  <si>
    <t>Koosharem Reservoir</t>
  </si>
  <si>
    <t>160300020103</t>
  </si>
  <si>
    <t>160300020104</t>
  </si>
  <si>
    <t>Koosharem Creek-Otter Creek</t>
  </si>
  <si>
    <t>160300020105</t>
  </si>
  <si>
    <t>Greenwich Creek</t>
  </si>
  <si>
    <t>160300020106</t>
  </si>
  <si>
    <t>Box Creek</t>
  </si>
  <si>
    <t>160300020107</t>
  </si>
  <si>
    <t>Hatch Canyon-Otter Creek</t>
  </si>
  <si>
    <t>160300020108</t>
  </si>
  <si>
    <t>Browns Canyon-Otter Creek</t>
  </si>
  <si>
    <t>160300020201</t>
  </si>
  <si>
    <t>Pine Canyon-Otter Creek</t>
  </si>
  <si>
    <t>160300020202</t>
  </si>
  <si>
    <t>Pole Canyon-Otter Creek</t>
  </si>
  <si>
    <t>160300020203</t>
  </si>
  <si>
    <t>Otter Creek Reservoir</t>
  </si>
  <si>
    <t>160300020204</t>
  </si>
  <si>
    <t>East Fork Sevier River Headwaters</t>
  </si>
  <si>
    <t>160300020301</t>
  </si>
  <si>
    <t>Tropic Reservoir</t>
  </si>
  <si>
    <t>160300020302</t>
  </si>
  <si>
    <t>Mud Spring Creek-East Fork Sevier River</t>
  </si>
  <si>
    <t>160300020303</t>
  </si>
  <si>
    <t>Showalter Creek-East Fork Sevier River</t>
  </si>
  <si>
    <t>160300020304</t>
  </si>
  <si>
    <t>Cameron Wash-East Fork Sevier River</t>
  </si>
  <si>
    <t>160300020305</t>
  </si>
  <si>
    <t>Hunt Creek</t>
  </si>
  <si>
    <t>160300020306</t>
  </si>
  <si>
    <t>Clay Creek</t>
  </si>
  <si>
    <t>160300020401</t>
  </si>
  <si>
    <t>160300020402</t>
  </si>
  <si>
    <t>160300020403</t>
  </si>
  <si>
    <t>Prospect Creek</t>
  </si>
  <si>
    <t>160300020404</t>
  </si>
  <si>
    <t>Ranch Creek-Sevier River</t>
  </si>
  <si>
    <t>160300020405</t>
  </si>
  <si>
    <t>160300020406</t>
  </si>
  <si>
    <t>Cow Creek-Sevier River</t>
  </si>
  <si>
    <t>160300020407</t>
  </si>
  <si>
    <t>160300020408</t>
  </si>
  <si>
    <t>160300020409</t>
  </si>
  <si>
    <t>160300020410</t>
  </si>
  <si>
    <t>Forest Creek</t>
  </si>
  <si>
    <t>160300020411</t>
  </si>
  <si>
    <t>Pacer Lake</t>
  </si>
  <si>
    <t>160300020412</t>
  </si>
  <si>
    <t>Coyote Hollow-Antimony Creek</t>
  </si>
  <si>
    <t>160300020501</t>
  </si>
  <si>
    <t>Lost Spring Draw</t>
  </si>
  <si>
    <t>160300020502</t>
  </si>
  <si>
    <t>Antimony Creek</t>
  </si>
  <si>
    <t>160300020503</t>
  </si>
  <si>
    <t>Hoodle Creek</t>
  </si>
  <si>
    <t>160300020504</t>
  </si>
  <si>
    <t>160300020505</t>
  </si>
  <si>
    <t>Antimony-East Fork Sevier River</t>
  </si>
  <si>
    <t>160300020506</t>
  </si>
  <si>
    <t>East Fork Sevier River Outlet</t>
  </si>
  <si>
    <t>160300020507</t>
  </si>
  <si>
    <t>160300030101</t>
  </si>
  <si>
    <t>Headwaters Clear Creek</t>
  </si>
  <si>
    <t>160300030102</t>
  </si>
  <si>
    <t>160300030103</t>
  </si>
  <si>
    <t>160300030104</t>
  </si>
  <si>
    <t>Outlet Clear Creek</t>
  </si>
  <si>
    <t>160300030105</t>
  </si>
  <si>
    <t>Swift Spring Creek</t>
  </si>
  <si>
    <t>160300030201</t>
  </si>
  <si>
    <t>160300030202</t>
  </si>
  <si>
    <t>Manning Creek</t>
  </si>
  <si>
    <t>160300030203</t>
  </si>
  <si>
    <t>Tenmile Creek-Sevier River</t>
  </si>
  <si>
    <t>160300030204</t>
  </si>
  <si>
    <t>160300030205</t>
  </si>
  <si>
    <t>Gold Creek-Sevier River</t>
  </si>
  <si>
    <t>160300030206</t>
  </si>
  <si>
    <t>160300030207</t>
  </si>
  <si>
    <t>Deer Creek-Sevier River</t>
  </si>
  <si>
    <t>160300030208</t>
  </si>
  <si>
    <t>Indian Creek-Sevier River</t>
  </si>
  <si>
    <t>160300030301</t>
  </si>
  <si>
    <t>Dry Canyon</t>
  </si>
  <si>
    <t>160300030302</t>
  </si>
  <si>
    <t>Monroe Creek</t>
  </si>
  <si>
    <t>160300030303</t>
  </si>
  <si>
    <t>Mortensen Creek-Sevier River</t>
  </si>
  <si>
    <t>160300030304</t>
  </si>
  <si>
    <t>160300030305</t>
  </si>
  <si>
    <t>160300030306</t>
  </si>
  <si>
    <t>Thompson Creek-Sevier River</t>
  </si>
  <si>
    <t>160300030307</t>
  </si>
  <si>
    <t>Water Creek</t>
  </si>
  <si>
    <t>160300030308</t>
  </si>
  <si>
    <t>Maple Creek-Sevier River</t>
  </si>
  <si>
    <t>160300030309</t>
  </si>
  <si>
    <t>160300030310</t>
  </si>
  <si>
    <t>Black Knoll-Sevier River</t>
  </si>
  <si>
    <t>160300030311</t>
  </si>
  <si>
    <t>160300030401</t>
  </si>
  <si>
    <t>Skumpah Creek-Salina Creek</t>
  </si>
  <si>
    <t>160300030402</t>
  </si>
  <si>
    <t>Niotche Creek</t>
  </si>
  <si>
    <t>160300030403</t>
  </si>
  <si>
    <t>Water Hollow-Salina Creek</t>
  </si>
  <si>
    <t>160300030404</t>
  </si>
  <si>
    <t>160300030405</t>
  </si>
  <si>
    <t>Cottonwood Creek-Salina Creek</t>
  </si>
  <si>
    <t>160300030406</t>
  </si>
  <si>
    <t>Soldier Canyon</t>
  </si>
  <si>
    <t>160300030407</t>
  </si>
  <si>
    <t>Steves Wash-Salina Creek</t>
  </si>
  <si>
    <t>160300030408</t>
  </si>
  <si>
    <t>Peterson Creek</t>
  </si>
  <si>
    <t>160300030501</t>
  </si>
  <si>
    <t>South Cedar Ridge Canyon</t>
  </si>
  <si>
    <t>160300030502</t>
  </si>
  <si>
    <t>North Cedar Ridge Canyon</t>
  </si>
  <si>
    <t>160300030503</t>
  </si>
  <si>
    <t>Little Lost Creek</t>
  </si>
  <si>
    <t>160300030504</t>
  </si>
  <si>
    <t>Headwaters Lost Creek</t>
  </si>
  <si>
    <t>160300030505</t>
  </si>
  <si>
    <t>Outlet Lost Creek</t>
  </si>
  <si>
    <t>160300030506</t>
  </si>
  <si>
    <t>Denmark Wash</t>
  </si>
  <si>
    <t>160300030507</t>
  </si>
  <si>
    <t>Dry Red Canyon-Sevier River</t>
  </si>
  <si>
    <t>160300030508</t>
  </si>
  <si>
    <t>Twist Canyon-Wililow Creek</t>
  </si>
  <si>
    <t>160300030601</t>
  </si>
  <si>
    <t>Willow Creek Reservoir-Willow Creek</t>
  </si>
  <si>
    <t>160300030602</t>
  </si>
  <si>
    <t>May Hollow-Sevier River</t>
  </si>
  <si>
    <t>160300030603</t>
  </si>
  <si>
    <t>Redmond Canyon-Sevier River</t>
  </si>
  <si>
    <t>160300030604</t>
  </si>
  <si>
    <t>Lone Cedar Canyon-Sevier River</t>
  </si>
  <si>
    <t>160300030605</t>
  </si>
  <si>
    <t>Pickett Canyon-Sevier River</t>
  </si>
  <si>
    <t>160300030606</t>
  </si>
  <si>
    <t>Hayes Canyon</t>
  </si>
  <si>
    <t>160300030701</t>
  </si>
  <si>
    <t>Mellow Canyon</t>
  </si>
  <si>
    <t>160300030702</t>
  </si>
  <si>
    <t>Hells Kitchen Canyon</t>
  </si>
  <si>
    <t>160300030703</t>
  </si>
  <si>
    <t>160300030704</t>
  </si>
  <si>
    <t>Axhandle Canyon-Sevier River</t>
  </si>
  <si>
    <t>160300030705</t>
  </si>
  <si>
    <t>Painted Rock Canyon-Sevier River</t>
  </si>
  <si>
    <t>160300030706</t>
  </si>
  <si>
    <t>160300040101</t>
  </si>
  <si>
    <t>Serviceberry Hollow</t>
  </si>
  <si>
    <t>160300040102</t>
  </si>
  <si>
    <t>Wood Hollow</t>
  </si>
  <si>
    <t>160300040103</t>
  </si>
  <si>
    <t>Birch Creek-Silver Creek</t>
  </si>
  <si>
    <t>160300040104</t>
  </si>
  <si>
    <t>Kern Canyon-Silver Creek</t>
  </si>
  <si>
    <t>160300040105</t>
  </si>
  <si>
    <t>Dry Creek-San Pitch River</t>
  </si>
  <si>
    <t>160300040201</t>
  </si>
  <si>
    <t>Oak Creek-San Pitch River</t>
  </si>
  <si>
    <t>160300040202</t>
  </si>
  <si>
    <t>Cottonwood Canyon-San Pitch River</t>
  </si>
  <si>
    <t>160300040203</t>
  </si>
  <si>
    <t>Birch Creek-San Pitch River</t>
  </si>
  <si>
    <t>160300040204</t>
  </si>
  <si>
    <t>Pleasant Creek</t>
  </si>
  <si>
    <t>160300040205</t>
  </si>
  <si>
    <t>Dublin Wash-San Pitch River</t>
  </si>
  <si>
    <t>160300040206</t>
  </si>
  <si>
    <t>160300040207</t>
  </si>
  <si>
    <t>Spring Hollow-San Pitch River</t>
  </si>
  <si>
    <t>160300040208</t>
  </si>
  <si>
    <t>Canal Creek</t>
  </si>
  <si>
    <t>160300040301</t>
  </si>
  <si>
    <t>Upper Oak Creek</t>
  </si>
  <si>
    <t>160300040302</t>
  </si>
  <si>
    <t>Pigeon Creek</t>
  </si>
  <si>
    <t>160300040303</t>
  </si>
  <si>
    <t>160300040304</t>
  </si>
  <si>
    <t>Axhandle Canyon</t>
  </si>
  <si>
    <t>160300040305</t>
  </si>
  <si>
    <t>Petes Canyon-San Pitch River</t>
  </si>
  <si>
    <t>160300040306</t>
  </si>
  <si>
    <t>Ephraim Creek</t>
  </si>
  <si>
    <t>160300040307</t>
  </si>
  <si>
    <t>Dry Canyon-San Pitch River</t>
  </si>
  <si>
    <t>160300040308</t>
  </si>
  <si>
    <t>Maple Canyon-San Pitch River</t>
  </si>
  <si>
    <t>160300040309</t>
  </si>
  <si>
    <t>South Fork</t>
  </si>
  <si>
    <t>160300040401</t>
  </si>
  <si>
    <t>Headwaters Twelvemile Creek</t>
  </si>
  <si>
    <t>160300040402</t>
  </si>
  <si>
    <t>Clear Creek-Twelvemile Creek</t>
  </si>
  <si>
    <t>160300040403</t>
  </si>
  <si>
    <t>North Hollow-Twelvemile Creek</t>
  </si>
  <si>
    <t>160300040404</t>
  </si>
  <si>
    <t>Outlet Twelvemile Creek</t>
  </si>
  <si>
    <t>160300040405</t>
  </si>
  <si>
    <t>Manti Canyon</t>
  </si>
  <si>
    <t>160300040501</t>
  </si>
  <si>
    <t>160300040502</t>
  </si>
  <si>
    <t>Gunnison Reservoir-San Pitch River</t>
  </si>
  <si>
    <t>160300040503</t>
  </si>
  <si>
    <t>Ninemile Reservoir-San Pitch River</t>
  </si>
  <si>
    <t>160300040504</t>
  </si>
  <si>
    <t>Outlet San Pitch River</t>
  </si>
  <si>
    <t>160300040505</t>
  </si>
  <si>
    <t>Pharo Creek-Ivie Creek</t>
  </si>
  <si>
    <t>160300050101</t>
  </si>
  <si>
    <t>Scipio Lake-Ivie Creek</t>
  </si>
  <si>
    <t>160300050102</t>
  </si>
  <si>
    <t>Round Valley Creek</t>
  </si>
  <si>
    <t>160300050103</t>
  </si>
  <si>
    <t>Scipio Valley-Devils Canyon</t>
  </si>
  <si>
    <t>160300050104</t>
  </si>
  <si>
    <t>160300050201</t>
  </si>
  <si>
    <t>Quaking Aspen Creek-Chicken Creek</t>
  </si>
  <si>
    <t>160300050202</t>
  </si>
  <si>
    <t>160300050203</t>
  </si>
  <si>
    <t>Little Salt Creek</t>
  </si>
  <si>
    <t>160300050204</t>
  </si>
  <si>
    <t>Lampson Canyon-Chicken Creek</t>
  </si>
  <si>
    <t>160300050205</t>
  </si>
  <si>
    <t>Outlet Chicken Creek</t>
  </si>
  <si>
    <t>160300050206</t>
  </si>
  <si>
    <t>Brough Reservoir</t>
  </si>
  <si>
    <t>160300050301</t>
  </si>
  <si>
    <t>Furner Creek</t>
  </si>
  <si>
    <t>160300050302</t>
  </si>
  <si>
    <t>Riley Canyon</t>
  </si>
  <si>
    <t>160300050303</t>
  </si>
  <si>
    <t>Dog Valley Reservoir-Dog Valley Wash</t>
  </si>
  <si>
    <t>160300050304</t>
  </si>
  <si>
    <t>Sevier Bridge Reservoir at Sevier River</t>
  </si>
  <si>
    <t>160300050401</t>
  </si>
  <si>
    <t>Chriss Creek</t>
  </si>
  <si>
    <t>160300050402</t>
  </si>
  <si>
    <t>Little Valley-Sevier River</t>
  </si>
  <si>
    <t>160300050403</t>
  </si>
  <si>
    <t>Wide Canyon</t>
  </si>
  <si>
    <t>160300050404</t>
  </si>
  <si>
    <t>160300050405</t>
  </si>
  <si>
    <t>Wringer Canyon-Sevier River</t>
  </si>
  <si>
    <t>160300050406</t>
  </si>
  <si>
    <t>Headwaters Tanner Creek</t>
  </si>
  <si>
    <t>160300050501</t>
  </si>
  <si>
    <t>Death Creek</t>
  </si>
  <si>
    <t>160300050502</t>
  </si>
  <si>
    <t>Diamond Gulch-Tanner Creek</t>
  </si>
  <si>
    <t>160300050503</t>
  </si>
  <si>
    <t>Maple Peak</t>
  </si>
  <si>
    <t>160300050504</t>
  </si>
  <si>
    <t>Copperopolis Creek</t>
  </si>
  <si>
    <t>160300050505</t>
  </si>
  <si>
    <t>Wash Canyon</t>
  </si>
  <si>
    <t>160300050506</t>
  </si>
  <si>
    <t>Hop Creek-Tanner Creek</t>
  </si>
  <si>
    <t>160300050507</t>
  </si>
  <si>
    <t>Gilson Mountain-Tanner Creek</t>
  </si>
  <si>
    <t>160300050508</t>
  </si>
  <si>
    <t>Long Canyon-Tanner Creek</t>
  </si>
  <si>
    <t>160300050509</t>
  </si>
  <si>
    <t>Headwaters South Pine Wash</t>
  </si>
  <si>
    <t>160300050601</t>
  </si>
  <si>
    <t>Joes Canyon</t>
  </si>
  <si>
    <t>160300050602</t>
  </si>
  <si>
    <t>Outlet South Pine Wash</t>
  </si>
  <si>
    <t>160300050603</t>
  </si>
  <si>
    <t>Erickson Wash</t>
  </si>
  <si>
    <t>160300050604</t>
  </si>
  <si>
    <t>Judd Creek</t>
  </si>
  <si>
    <t>160300050605</t>
  </si>
  <si>
    <t>Crater Bench Reservoir-Old River Bed</t>
  </si>
  <si>
    <t>160300050606</t>
  </si>
  <si>
    <t>Death Canyon Wash-Old River Bed</t>
  </si>
  <si>
    <t>160300050607</t>
  </si>
  <si>
    <t>Dead Ox Wash-Old River Bed</t>
  </si>
  <si>
    <t>160300050608</t>
  </si>
  <si>
    <t>Coyote Knoll Reservoir</t>
  </si>
  <si>
    <t>160300050701</t>
  </si>
  <si>
    <t>Headwaters Cherry Creek Wash</t>
  </si>
  <si>
    <t>160300050702</t>
  </si>
  <si>
    <t>Jericho Wash</t>
  </si>
  <si>
    <t>160300050703</t>
  </si>
  <si>
    <t>Cherry Creek-Cherry Creek Wash</t>
  </si>
  <si>
    <t>160300050704</t>
  </si>
  <si>
    <t>Sand Mountain</t>
  </si>
  <si>
    <t>160300050705</t>
  </si>
  <si>
    <t>Indian Hollow</t>
  </si>
  <si>
    <t>160300050706</t>
  </si>
  <si>
    <t>Great Eastern Hollow-Cherry Creek Wash</t>
  </si>
  <si>
    <t>160300050707</t>
  </si>
  <si>
    <t>Rain Lake</t>
  </si>
  <si>
    <t>160300050708</t>
  </si>
  <si>
    <t>Dessert Mountain</t>
  </si>
  <si>
    <t>160300050709</t>
  </si>
  <si>
    <t>Outlet Cherry Creek Wash</t>
  </si>
  <si>
    <t>160300050710</t>
  </si>
  <si>
    <t>160300050801</t>
  </si>
  <si>
    <t>160300050802</t>
  </si>
  <si>
    <t>160300050803</t>
  </si>
  <si>
    <t>North Sugarville Reservoir</t>
  </si>
  <si>
    <t>160300050804</t>
  </si>
  <si>
    <t>Sugarville</t>
  </si>
  <si>
    <t>160300050805</t>
  </si>
  <si>
    <t>Upper Picture Rock Wash</t>
  </si>
  <si>
    <t>160300050901</t>
  </si>
  <si>
    <t>Middle Picture Rock Wash</t>
  </si>
  <si>
    <t>160300050902</t>
  </si>
  <si>
    <t>Big Drum Reservoir</t>
  </si>
  <si>
    <t>160300050903</t>
  </si>
  <si>
    <t>Greener Reservoir</t>
  </si>
  <si>
    <t>160300050904</t>
  </si>
  <si>
    <t>Lower Picture Rock Wash</t>
  </si>
  <si>
    <t>160300050905</t>
  </si>
  <si>
    <t>Topaz Slough-Old River Bed</t>
  </si>
  <si>
    <t>160300050906</t>
  </si>
  <si>
    <t>Coyote Bench Reservoir-Old River Bed</t>
  </si>
  <si>
    <t>160300051001</t>
  </si>
  <si>
    <t>Keg Mountain</t>
  </si>
  <si>
    <t>160300051002</t>
  </si>
  <si>
    <t>Hog Back Reservoir</t>
  </si>
  <si>
    <t>160300051003</t>
  </si>
  <si>
    <t>North Sugarville Reservoir-Old River Bed</t>
  </si>
  <si>
    <t>160300051004</t>
  </si>
  <si>
    <t>Baker Hot Springs-Old River Bed</t>
  </si>
  <si>
    <t>160300051005</t>
  </si>
  <si>
    <t>Sutherland</t>
  </si>
  <si>
    <t>160300051006</t>
  </si>
  <si>
    <t>Robbers Roost Canyon-Swasey Wash</t>
  </si>
  <si>
    <t>160300051101</t>
  </si>
  <si>
    <t>Sawhill Basin Canyon-Swasey Wash</t>
  </si>
  <si>
    <t>160300051102</t>
  </si>
  <si>
    <t>Corral Canyon-Swasey Wash</t>
  </si>
  <si>
    <t>160300051103</t>
  </si>
  <si>
    <t>Dennison Canyon-Swasey Wash</t>
  </si>
  <si>
    <t>160300051104</t>
  </si>
  <si>
    <t>Clay Knoll Reservoir-Swasey Wash</t>
  </si>
  <si>
    <t>160300051105</t>
  </si>
  <si>
    <t>Fool Creek Reservoir-Fool Creek</t>
  </si>
  <si>
    <t>160300051201</t>
  </si>
  <si>
    <t>Lemington Canyon-Sevier River</t>
  </si>
  <si>
    <t>160300051202</t>
  </si>
  <si>
    <t>Dmad Reservoir-Sevier River</t>
  </si>
  <si>
    <t>160300051203</t>
  </si>
  <si>
    <t>Gunnison Bend Reservoir-Sevier River</t>
  </si>
  <si>
    <t>160300051204</t>
  </si>
  <si>
    <t>Deep Lake</t>
  </si>
  <si>
    <t>160300051205</t>
  </si>
  <si>
    <t>Crafts Lake-Sevier River</t>
  </si>
  <si>
    <t>160300051206</t>
  </si>
  <si>
    <t>Second Creek</t>
  </si>
  <si>
    <t>160300051301</t>
  </si>
  <si>
    <t>Cherry Creek-Corn Creek</t>
  </si>
  <si>
    <t>160300051302</t>
  </si>
  <si>
    <t>Huncup Creek-Corn Creek</t>
  </si>
  <si>
    <t>160300051303</t>
  </si>
  <si>
    <t>Sunset Canyon</t>
  </si>
  <si>
    <t>160300051304</t>
  </si>
  <si>
    <t>160300051305</t>
  </si>
  <si>
    <t>Mud Lake</t>
  </si>
  <si>
    <t>160300051306</t>
  </si>
  <si>
    <t>160300051307</t>
  </si>
  <si>
    <t>North Fork Chalk Creek</t>
  </si>
  <si>
    <t>160300051401</t>
  </si>
  <si>
    <t>South Fork Chalk Creek</t>
  </si>
  <si>
    <t>160300051402</t>
  </si>
  <si>
    <t>Dry Creek-Chalk Creek</t>
  </si>
  <si>
    <t>160300051403</t>
  </si>
  <si>
    <t>North Canyon</t>
  </si>
  <si>
    <t>160300051404</t>
  </si>
  <si>
    <t>Pioneer Creek</t>
  </si>
  <si>
    <t>160300051405</t>
  </si>
  <si>
    <t>Maple Hollow</t>
  </si>
  <si>
    <t>160300051406</t>
  </si>
  <si>
    <t>Ebbs Canyon</t>
  </si>
  <si>
    <t>160300051407</t>
  </si>
  <si>
    <t>Oak Spring</t>
  </si>
  <si>
    <t>160300051408</t>
  </si>
  <si>
    <t>Upper Eightmile Creek</t>
  </si>
  <si>
    <t>160300051409</t>
  </si>
  <si>
    <t>Lower Eightmile Creek</t>
  </si>
  <si>
    <t>160300051410</t>
  </si>
  <si>
    <t>Pioneer Wash-Chalk Creek</t>
  </si>
  <si>
    <t>160300051411</t>
  </si>
  <si>
    <t>Antelope Spring</t>
  </si>
  <si>
    <t>160300051501</t>
  </si>
  <si>
    <t>Whiskey Creek</t>
  </si>
  <si>
    <t>160300051502</t>
  </si>
  <si>
    <t>160300051503</t>
  </si>
  <si>
    <t>Lower Oak Creek</t>
  </si>
  <si>
    <t>160300051504</t>
  </si>
  <si>
    <t>Oak Creek Sinks</t>
  </si>
  <si>
    <t>160300051505</t>
  </si>
  <si>
    <t>Pahvant Valley</t>
  </si>
  <si>
    <t>160300051506</t>
  </si>
  <si>
    <t>Clay Spring Wash</t>
  </si>
  <si>
    <t>160300051507</t>
  </si>
  <si>
    <t>Delta</t>
  </si>
  <si>
    <t>160300051508</t>
  </si>
  <si>
    <t>Oasis</t>
  </si>
  <si>
    <t>160300051509</t>
  </si>
  <si>
    <t>Upper Soap Hollow</t>
  </si>
  <si>
    <t>160300051601</t>
  </si>
  <si>
    <t>Tin Well Wash</t>
  </si>
  <si>
    <t>160300051602</t>
  </si>
  <si>
    <t>Lower Soap Hollow</t>
  </si>
  <si>
    <t>160300051603</t>
  </si>
  <si>
    <t>Soap Wash Reservoir</t>
  </si>
  <si>
    <t>160300051604</t>
  </si>
  <si>
    <t>West Marshall Tract Reservoir</t>
  </si>
  <si>
    <t>160300051701</t>
  </si>
  <si>
    <t>Abraham Reservoir-Old River Bed</t>
  </si>
  <si>
    <t>160300051702</t>
  </si>
  <si>
    <t>Little Drum Spring</t>
  </si>
  <si>
    <t>160300051703</t>
  </si>
  <si>
    <t>Hickory Trail Reservoir</t>
  </si>
  <si>
    <t>160300051704</t>
  </si>
  <si>
    <t>North Clay Knoll Reservoir-Old River Bed</t>
  </si>
  <si>
    <t>160300051705</t>
  </si>
  <si>
    <t>Black Rock-Old Channel Sevier River</t>
  </si>
  <si>
    <t>160300051706</t>
  </si>
  <si>
    <t>Swan Lake-Sevier River</t>
  </si>
  <si>
    <t>160300051707</t>
  </si>
  <si>
    <t>Pot Mountain-Old Channel Sevier River</t>
  </si>
  <si>
    <t>160300051708</t>
  </si>
  <si>
    <t>Bitterweed Lake-Sevier River</t>
  </si>
  <si>
    <t>160300051709</t>
  </si>
  <si>
    <t>Lees Spring Wash</t>
  </si>
  <si>
    <t>160300060101</t>
  </si>
  <si>
    <t>Buckskin Wash</t>
  </si>
  <si>
    <t>160300060102</t>
  </si>
  <si>
    <t>Coyote Creek-Fremont Wash</t>
  </si>
  <si>
    <t>160300060103</t>
  </si>
  <si>
    <t>Little Valley Hollow-Fremont Wash</t>
  </si>
  <si>
    <t>160300060104</t>
  </si>
  <si>
    <t>Cottonwood Canyon-Fremont Wash</t>
  </si>
  <si>
    <t>160300060105</t>
  </si>
  <si>
    <t>Kane Spring Wash-Fremont Wash</t>
  </si>
  <si>
    <t>160300060106</t>
  </si>
  <si>
    <t>160300060107</t>
  </si>
  <si>
    <t>160300060108</t>
  </si>
  <si>
    <t>Red Creek</t>
  </si>
  <si>
    <t>160300060109</t>
  </si>
  <si>
    <t>Stringies Canyon-Fremont Wash</t>
  </si>
  <si>
    <t>160300060110</t>
  </si>
  <si>
    <t>Dry Lakes Creek</t>
  </si>
  <si>
    <t>160300060201</t>
  </si>
  <si>
    <t>Center Creek-Parowan Creek</t>
  </si>
  <si>
    <t>160300060202</t>
  </si>
  <si>
    <t>Outlet Parowan Creek</t>
  </si>
  <si>
    <t>160300060203</t>
  </si>
  <si>
    <t>160300060204</t>
  </si>
  <si>
    <t>Slough Wash-Little Salt Lake</t>
  </si>
  <si>
    <t>160300060205</t>
  </si>
  <si>
    <t>Tebbs Pond</t>
  </si>
  <si>
    <t>160300060301</t>
  </si>
  <si>
    <t>Long Hollow</t>
  </si>
  <si>
    <t>160300060302</t>
  </si>
  <si>
    <t>Jack Rabbit Wash</t>
  </si>
  <si>
    <t>160300060303</t>
  </si>
  <si>
    <t>Ashdown Creek</t>
  </si>
  <si>
    <t>160300060304</t>
  </si>
  <si>
    <t>Right Hand Creek</t>
  </si>
  <si>
    <t>160300060305</t>
  </si>
  <si>
    <t>Crow Creek-Coal Creek</t>
  </si>
  <si>
    <t>160300060306</t>
  </si>
  <si>
    <t>160300060307</t>
  </si>
  <si>
    <t>Braffits Creek</t>
  </si>
  <si>
    <t>160300060308</t>
  </si>
  <si>
    <t>Saslt Creek Canyon-Coal Creek</t>
  </si>
  <si>
    <t>160300060309</t>
  </si>
  <si>
    <t>160300060310</t>
  </si>
  <si>
    <t>Groves Creek</t>
  </si>
  <si>
    <t>160300060401</t>
  </si>
  <si>
    <t>Quichapa Creek</t>
  </si>
  <si>
    <t>160300060402</t>
  </si>
  <si>
    <t>Duncan Creek</t>
  </si>
  <si>
    <t>160300060403</t>
  </si>
  <si>
    <t>Shurtz Creek</t>
  </si>
  <si>
    <t>160300060404</t>
  </si>
  <si>
    <t>Cross Hollow</t>
  </si>
  <si>
    <t>160300060405</t>
  </si>
  <si>
    <t>Quichapa Lake</t>
  </si>
  <si>
    <t>160300060406</t>
  </si>
  <si>
    <t>Green Lake Spring</t>
  </si>
  <si>
    <t>160300060407</t>
  </si>
  <si>
    <t>160300060501</t>
  </si>
  <si>
    <t>Upper Iron Springs Creek</t>
  </si>
  <si>
    <t>160300060502</t>
  </si>
  <si>
    <t>Horse Hollow</t>
  </si>
  <si>
    <t>160300060503</t>
  </si>
  <si>
    <t>Middle Iron Springs Creek</t>
  </si>
  <si>
    <t>160300060504</t>
  </si>
  <si>
    <t>Dick Palmer Wash-Frontal Lund Flats</t>
  </si>
  <si>
    <t>160300060505</t>
  </si>
  <si>
    <t>Iron Springs Creek-Frontal Lund Flats</t>
  </si>
  <si>
    <t>160300060506</t>
  </si>
  <si>
    <t>Lower Iron Springs Creek-Frontal Lund Flats</t>
  </si>
  <si>
    <t>160300060507</t>
  </si>
  <si>
    <t>Headwaters Fourmile Wash</t>
  </si>
  <si>
    <t>160300060601</t>
  </si>
  <si>
    <t>Rosenberg Spring-Frontal Lund Flats</t>
  </si>
  <si>
    <t>160300060602</t>
  </si>
  <si>
    <t>Black Reef</t>
  </si>
  <si>
    <t>160300060603</t>
  </si>
  <si>
    <t>Blown Wash</t>
  </si>
  <si>
    <t>160300060701</t>
  </si>
  <si>
    <t>Upper Fishers Wash</t>
  </si>
  <si>
    <t>160300060702</t>
  </si>
  <si>
    <t>Burns Knoll Reservoir</t>
  </si>
  <si>
    <t>160300060703</t>
  </si>
  <si>
    <t>Lower Fishers Wash</t>
  </si>
  <si>
    <t>160300060704</t>
  </si>
  <si>
    <t>Mertons Spring</t>
  </si>
  <si>
    <t>160300060705</t>
  </si>
  <si>
    <t>Third Canyon</t>
  </si>
  <si>
    <t>160300060706</t>
  </si>
  <si>
    <t>Thermo Hot Springs</t>
  </si>
  <si>
    <t>160300060707</t>
  </si>
  <si>
    <t>Cedar Valley</t>
  </si>
  <si>
    <t>160300060801</t>
  </si>
  <si>
    <t>Upper Mud Spring Wash</t>
  </si>
  <si>
    <t>160300060802</t>
  </si>
  <si>
    <t>The Neck</t>
  </si>
  <si>
    <t>160300060803</t>
  </si>
  <si>
    <t>Middle Mud Spring Wash</t>
  </si>
  <si>
    <t>160300060804</t>
  </si>
  <si>
    <t>Lower Mud Spring Wash-Fruntal Lund Flats</t>
  </si>
  <si>
    <t>160300060805</t>
  </si>
  <si>
    <t>Lund Flats</t>
  </si>
  <si>
    <t>160300060806</t>
  </si>
  <si>
    <t>Jackson Wash-Mountain Spring Wash</t>
  </si>
  <si>
    <t>160300060901</t>
  </si>
  <si>
    <t>Rustlers Draw-Mountain Spring Wash</t>
  </si>
  <si>
    <t>160300060902</t>
  </si>
  <si>
    <t>Typhoid Spring</t>
  </si>
  <si>
    <t>160300060903</t>
  </si>
  <si>
    <t>Sawmill Canyon-Mountain Spring Wash</t>
  </si>
  <si>
    <t>160300060904</t>
  </si>
  <si>
    <t>Mud Lake-Mountain Spring Wash</t>
  </si>
  <si>
    <t>160300060905</t>
  </si>
  <si>
    <t>Devils Gap</t>
  </si>
  <si>
    <t>160300061004</t>
  </si>
  <si>
    <t>Middle Gold Springs Wash</t>
  </si>
  <si>
    <t>160300061005</t>
  </si>
  <si>
    <t>Lower Gold Springs Wash</t>
  </si>
  <si>
    <t>160300061006</t>
  </si>
  <si>
    <t>Sevy Hollow</t>
  </si>
  <si>
    <t>160300061101</t>
  </si>
  <si>
    <t>Headwaters Pinon Park Wash</t>
  </si>
  <si>
    <t>160300061102</t>
  </si>
  <si>
    <t>Escalante Mine Canal</t>
  </si>
  <si>
    <t>160300061103</t>
  </si>
  <si>
    <t>McDonald Wash</t>
  </si>
  <si>
    <t>160300061201</t>
  </si>
  <si>
    <t>Eightmile Spring</t>
  </si>
  <si>
    <t>160300061202</t>
  </si>
  <si>
    <t>Upper Temple Spring</t>
  </si>
  <si>
    <t>160300061203</t>
  </si>
  <si>
    <t>Tillie Creek</t>
  </si>
  <si>
    <t>160300061204</t>
  </si>
  <si>
    <t>Negro Liza Wash</t>
  </si>
  <si>
    <t>160300061205</t>
  </si>
  <si>
    <t>Chicken Spring</t>
  </si>
  <si>
    <t>160300061206</t>
  </si>
  <si>
    <t>Beryl</t>
  </si>
  <si>
    <t>160300061207</t>
  </si>
  <si>
    <t>160300061208</t>
  </si>
  <si>
    <t>Nephi Draw</t>
  </si>
  <si>
    <t>160300061301</t>
  </si>
  <si>
    <t>Little Pine Creek</t>
  </si>
  <si>
    <t>160300061302</t>
  </si>
  <si>
    <t>Upper Shoal Creek</t>
  </si>
  <si>
    <t>160300061303</t>
  </si>
  <si>
    <t>Calf Springs Creek</t>
  </si>
  <si>
    <t>160300061304</t>
  </si>
  <si>
    <t>Holt Canyon</t>
  </si>
  <si>
    <t>160300061305</t>
  </si>
  <si>
    <t>Lower Shoal Creek</t>
  </si>
  <si>
    <t>160300061306</t>
  </si>
  <si>
    <t>Newcastle</t>
  </si>
  <si>
    <t>160300061307</t>
  </si>
  <si>
    <t>The Dry Wash</t>
  </si>
  <si>
    <t>160300061401</t>
  </si>
  <si>
    <t>Little Pinto Creek</t>
  </si>
  <si>
    <t>160300061402</t>
  </si>
  <si>
    <t>160300061403</t>
  </si>
  <si>
    <t>Three Peaks</t>
  </si>
  <si>
    <t>160300061404</t>
  </si>
  <si>
    <t>Chloride Canyon</t>
  </si>
  <si>
    <t>160300061405</t>
  </si>
  <si>
    <t>Escalante Valley</t>
  </si>
  <si>
    <t>160300061406</t>
  </si>
  <si>
    <t>Newcastle Reservoir</t>
  </si>
  <si>
    <t>160300061407</t>
  </si>
  <si>
    <t>Table Butte</t>
  </si>
  <si>
    <t>160300061408</t>
  </si>
  <si>
    <t>Upper Indian Creek</t>
  </si>
  <si>
    <t>160300070101</t>
  </si>
  <si>
    <t>Cunningham Wash</t>
  </si>
  <si>
    <t>160300070102</t>
  </si>
  <si>
    <t>Mud Spring Hollow-Wildcat Creek</t>
  </si>
  <si>
    <t>160300070103</t>
  </si>
  <si>
    <t>Porcupine Canyon-Wildcat Creek</t>
  </si>
  <si>
    <t>160300070104</t>
  </si>
  <si>
    <t>Middle Indian Creek</t>
  </si>
  <si>
    <t>160300070105</t>
  </si>
  <si>
    <t>Lower Indian Creek</t>
  </si>
  <si>
    <t>160300070106</t>
  </si>
  <si>
    <t>Merchant Creek</t>
  </si>
  <si>
    <t>160300070201</t>
  </si>
  <si>
    <t>Three Creeks</t>
  </si>
  <si>
    <t>160300070202</t>
  </si>
  <si>
    <t>South Fork Pine Creek</t>
  </si>
  <si>
    <t>160300070203</t>
  </si>
  <si>
    <t>East Fork Iant Creek-Beaver River</t>
  </si>
  <si>
    <t>160300070204</t>
  </si>
  <si>
    <t>Big Twist Creek-South Creek</t>
  </si>
  <si>
    <t>160300070205</t>
  </si>
  <si>
    <t>160300070206</t>
  </si>
  <si>
    <t>Johnson Hollow-Beaver River</t>
  </si>
  <si>
    <t>160300070207</t>
  </si>
  <si>
    <t>160300070208</t>
  </si>
  <si>
    <t>Devil Creek</t>
  </si>
  <si>
    <t>160300070209</t>
  </si>
  <si>
    <t>Doubleup Hollow</t>
  </si>
  <si>
    <t>160300070210</t>
  </si>
  <si>
    <t>Dry Creek-Beaver River</t>
  </si>
  <si>
    <t>160300070211</t>
  </si>
  <si>
    <t>Dead Horse Reservoir</t>
  </si>
  <si>
    <t>160300070301</t>
  </si>
  <si>
    <t>Long Lick Canyon</t>
  </si>
  <si>
    <t>160300070302</t>
  </si>
  <si>
    <t>Mound Mountain</t>
  </si>
  <si>
    <t>160300070303</t>
  </si>
  <si>
    <t>160300070304</t>
  </si>
  <si>
    <t>160300070305</t>
  </si>
  <si>
    <t>160300070306</t>
  </si>
  <si>
    <t>Parowan Canyon</t>
  </si>
  <si>
    <t>160300070307</t>
  </si>
  <si>
    <t>Moscow Wash</t>
  </si>
  <si>
    <t>160300070308</t>
  </si>
  <si>
    <t>Elephant Canyon</t>
  </si>
  <si>
    <t>160300070309</t>
  </si>
  <si>
    <t>West Point Reservoir</t>
  </si>
  <si>
    <t>160300070310</t>
  </si>
  <si>
    <t>Chalk Hollow</t>
  </si>
  <si>
    <t>160300070401</t>
  </si>
  <si>
    <t>Minersville Reservoir-Beaver River</t>
  </si>
  <si>
    <t>160300070402</t>
  </si>
  <si>
    <t>Warm Spring-Beaver River</t>
  </si>
  <si>
    <t>160300070403</t>
  </si>
  <si>
    <t>Lincoln Gulch-Beaver River</t>
  </si>
  <si>
    <t>160300070404</t>
  </si>
  <si>
    <t>Cave Canyon-Beaver River</t>
  </si>
  <si>
    <t>160300070405</t>
  </si>
  <si>
    <t>Pole Canyon-Beaver River</t>
  </si>
  <si>
    <t>160300070406</t>
  </si>
  <si>
    <t>160300070501</t>
  </si>
  <si>
    <t>Bear Canyon</t>
  </si>
  <si>
    <t>160300070502</t>
  </si>
  <si>
    <t>Horse Flat</t>
  </si>
  <si>
    <t>160300070503</t>
  </si>
  <si>
    <t>Antelope Valley-Cove Creek</t>
  </si>
  <si>
    <t>160300070504</t>
  </si>
  <si>
    <t>Water Canyon</t>
  </si>
  <si>
    <t>160300070505</t>
  </si>
  <si>
    <t>Pinnacle Pass</t>
  </si>
  <si>
    <t>160300070506</t>
  </si>
  <si>
    <t>Negro Mag Wash</t>
  </si>
  <si>
    <t>160300070507</t>
  </si>
  <si>
    <t>Antelope Mountains</t>
  </si>
  <si>
    <t>160300070508</t>
  </si>
  <si>
    <t>Antelope Spring-Cove Creek</t>
  </si>
  <si>
    <t>160300070509</t>
  </si>
  <si>
    <t>The Big Reservoir</t>
  </si>
  <si>
    <t>160300070601</t>
  </si>
  <si>
    <t>Carbonate Gulch-The Big Wash</t>
  </si>
  <si>
    <t>160300070602</t>
  </si>
  <si>
    <t>160300070603</t>
  </si>
  <si>
    <t>Cow Hollow-Beaver River</t>
  </si>
  <si>
    <t>160300070604</t>
  </si>
  <si>
    <t>Hickory Wash</t>
  </si>
  <si>
    <t>160300070605</t>
  </si>
  <si>
    <t>Milford Municipal Airport-Beaver River</t>
  </si>
  <si>
    <t>160300070606</t>
  </si>
  <si>
    <t>Beaver Lake Mountains</t>
  </si>
  <si>
    <t>160300070607</t>
  </si>
  <si>
    <t>Wild Horse Canyon</t>
  </si>
  <si>
    <t>160300070608</t>
  </si>
  <si>
    <t>Brownsfield Canyon</t>
  </si>
  <si>
    <t>160300070609</t>
  </si>
  <si>
    <t>Beaver Bottoms-Beaver River</t>
  </si>
  <si>
    <t>160300070610</t>
  </si>
  <si>
    <t>Morehouse Canyon</t>
  </si>
  <si>
    <t>160300070701</t>
  </si>
  <si>
    <t>Hot Rock Spring</t>
  </si>
  <si>
    <t>160300070702</t>
  </si>
  <si>
    <t>Sifting Sand</t>
  </si>
  <si>
    <t>160300070703</t>
  </si>
  <si>
    <t>Red Rock Knoll-Beaver River</t>
  </si>
  <si>
    <t>160300070704</t>
  </si>
  <si>
    <t>Big Spring-Beaver River</t>
  </si>
  <si>
    <t>160300070705</t>
  </si>
  <si>
    <t>Dog Valley Creek</t>
  </si>
  <si>
    <t>160300080101</t>
  </si>
  <si>
    <t>Dual Springs</t>
  </si>
  <si>
    <t>160300080102</t>
  </si>
  <si>
    <t>Widemouth Canyon</t>
  </si>
  <si>
    <t>160300080103</t>
  </si>
  <si>
    <t>160300080104</t>
  </si>
  <si>
    <t>South Twin Peak</t>
  </si>
  <si>
    <t>160300080201</t>
  </si>
  <si>
    <t>Twin Peak Springs</t>
  </si>
  <si>
    <t>160300080202</t>
  </si>
  <si>
    <t>Hole-in-the-Rock Reservoir</t>
  </si>
  <si>
    <t>160300080203</t>
  </si>
  <si>
    <t>Clear Spot Reservoirs</t>
  </si>
  <si>
    <t>160300080204</t>
  </si>
  <si>
    <t>Cat Canyon-Beaver River</t>
  </si>
  <si>
    <t>160300080301</t>
  </si>
  <si>
    <t>Halls Double Reservoir</t>
  </si>
  <si>
    <t>160300080302</t>
  </si>
  <si>
    <t>Bloom Trail Reservoir-Beaver River</t>
  </si>
  <si>
    <t>160300080303</t>
  </si>
  <si>
    <t>Broadmouth Canyon</t>
  </si>
  <si>
    <t>160300080304</t>
  </si>
  <si>
    <t>Candland Spring</t>
  </si>
  <si>
    <t>160300080305</t>
  </si>
  <si>
    <t>Beaver River Reservoir-Beaver River</t>
  </si>
  <si>
    <t>160300080306</t>
  </si>
  <si>
    <t>The Cinders</t>
  </si>
  <si>
    <t>160300080401</t>
  </si>
  <si>
    <t>160300080402</t>
  </si>
  <si>
    <t>Sand Dunes</t>
  </si>
  <si>
    <t>160300080403</t>
  </si>
  <si>
    <t>Devils Kitchen Reservoir</t>
  </si>
  <si>
    <t>160300080404</t>
  </si>
  <si>
    <t>Mud Flat</t>
  </si>
  <si>
    <t>160300080405</t>
  </si>
  <si>
    <t>Mud Springs</t>
  </si>
  <si>
    <t>160300080406</t>
  </si>
  <si>
    <t>Jensen Spring</t>
  </si>
  <si>
    <t>160300080501</t>
  </si>
  <si>
    <t>Outlet Beaver River</t>
  </si>
  <si>
    <t>160300080502</t>
  </si>
  <si>
    <t>160300090101</t>
  </si>
  <si>
    <t>Antelope Peak</t>
  </si>
  <si>
    <t>160300090102</t>
  </si>
  <si>
    <t>Newhouse Reservoir-Wah Wah Wash</t>
  </si>
  <si>
    <t>160300090103</t>
  </si>
  <si>
    <t>Quartz Creek</t>
  </si>
  <si>
    <t>160300090104</t>
  </si>
  <si>
    <t>Kiln Spring</t>
  </si>
  <si>
    <t>160300090105</t>
  </si>
  <si>
    <t>Kelleys Place</t>
  </si>
  <si>
    <t>160300090106</t>
  </si>
  <si>
    <t>Copper Gulch-Wah Wah Wash</t>
  </si>
  <si>
    <t>160300090107</t>
  </si>
  <si>
    <t>Long Valley-Dutchman Reservoir</t>
  </si>
  <si>
    <t>160300090108</t>
  </si>
  <si>
    <t>Wildhorse Corral</t>
  </si>
  <si>
    <t>160300090201</t>
  </si>
  <si>
    <t>Lawson Cove Canyon</t>
  </si>
  <si>
    <t>160300090202</t>
  </si>
  <si>
    <t>Lawson Cove Reservoir</t>
  </si>
  <si>
    <t>160300090203</t>
  </si>
  <si>
    <t>Grassy Cove</t>
  </si>
  <si>
    <t>160300090204</t>
  </si>
  <si>
    <t>160300090205</t>
  </si>
  <si>
    <t>Wah Wah Valley Hardpan</t>
  </si>
  <si>
    <t>160300090206</t>
  </si>
  <si>
    <t>Horsetrap Reservoir</t>
  </si>
  <si>
    <t>160300090301</t>
  </si>
  <si>
    <t>Lakeview Reservoir-Frontal Sevier Lake</t>
  </si>
  <si>
    <t>160300090302</t>
  </si>
  <si>
    <t>Cedar Wash-Frontal Sevier Lake</t>
  </si>
  <si>
    <t>160300090303</t>
  </si>
  <si>
    <t>Headlight Canyon-Frontal Sevier Lake</t>
  </si>
  <si>
    <t>160300090304</t>
  </si>
  <si>
    <t>Fillmore Wash-Frontal Sevier Lake</t>
  </si>
  <si>
    <t>160300090305</t>
  </si>
  <si>
    <t>Cricket Seeps-Frontal Sevier Lake</t>
  </si>
  <si>
    <t>160300090306</t>
  </si>
  <si>
    <t>Steamboat Wash-Frontal Sevier Lake</t>
  </si>
  <si>
    <t>160300090401</t>
  </si>
  <si>
    <t>Red Canyon-Frontal Sevier Lake</t>
  </si>
  <si>
    <t>160300090402</t>
  </si>
  <si>
    <t>Needle Reservoir-Frontal Sevier Lake</t>
  </si>
  <si>
    <t>160300090403</t>
  </si>
  <si>
    <t>Miller Canyon Reservoir-Frontal Sevier Lake</t>
  </si>
  <si>
    <t>160300090404</t>
  </si>
  <si>
    <t>Miller Canyon-Frontal Sevier Lake</t>
  </si>
  <si>
    <t>160300090405</t>
  </si>
  <si>
    <t>Long Ridge Reservoir</t>
  </si>
  <si>
    <t>160300090406</t>
  </si>
  <si>
    <t>Marjum Pass</t>
  </si>
  <si>
    <t>160300090407</t>
  </si>
  <si>
    <t>160300090408</t>
  </si>
  <si>
    <t>Poly Express Reservoir-Frontal Sevier Lake</t>
  </si>
  <si>
    <t>160300090409</t>
  </si>
  <si>
    <t>Seview Lake</t>
  </si>
  <si>
    <t>160300090500</t>
  </si>
  <si>
    <t>Basin Creek</t>
  </si>
  <si>
    <t>170402100101</t>
  </si>
  <si>
    <t>South Fork Junction Creek</t>
  </si>
  <si>
    <t>170402100102</t>
  </si>
  <si>
    <t>Buck Hollow-South Fork Junction Creek</t>
  </si>
  <si>
    <t>170402100104</t>
  </si>
  <si>
    <t>Granite Creek-Junction Creek</t>
  </si>
  <si>
    <t>170402100105</t>
  </si>
  <si>
    <t>Wildcat Creek</t>
  </si>
  <si>
    <t>170402100201</t>
  </si>
  <si>
    <t>Lynn Creek-Raft River</t>
  </si>
  <si>
    <t>170402100202</t>
  </si>
  <si>
    <t>170402100204</t>
  </si>
  <si>
    <t>170402100301</t>
  </si>
  <si>
    <t>George Creek</t>
  </si>
  <si>
    <t>170402100401</t>
  </si>
  <si>
    <t>Onemile Creek</t>
  </si>
  <si>
    <t>170402100402</t>
  </si>
  <si>
    <t>170402110111</t>
  </si>
  <si>
    <t>Hardesty Creek</t>
  </si>
  <si>
    <t>170402110201</t>
  </si>
  <si>
    <t>170402110203</t>
  </si>
  <si>
    <t>Mud Spring-Goose Creek</t>
  </si>
  <si>
    <t>170402110205</t>
  </si>
  <si>
    <t>170402110206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</si>
</sst>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5">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0" fillId="2" borderId="45" xfId="0" applyFill="1" applyBorder="1" applyAlignment="1">
      <alignment horizontal="left" vertical="center" wrapText="1"/>
    </xf>
    <xf numFmtId="0" fontId="0" fillId="0" borderId="47" xfId="0" applyBorder="1" applyAlignment="1">
      <alignment vertical="center" wrapText="1"/>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2" xfId="0"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0"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2"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0" fillId="2" borderId="1" xfId="1" applyFont="1"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238124</xdr:colOff>
      <xdr:row>1</xdr:row>
      <xdr:rowOff>0</xdr:rowOff>
    </xdr:from>
    <xdr:ext cx="1990726" cy="357662"/>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72749" y="1571625"/>
          <a:ext cx="1990726" cy="357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Utah includes parts of 7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56" t="s">
        <v>157</v>
      </c>
      <c r="B1" s="156"/>
      <c r="C1" s="156"/>
    </row>
    <row r="2" spans="1:3" ht="17.45" customHeight="1" x14ac:dyDescent="0.35">
      <c r="A2" s="156" t="s">
        <v>339</v>
      </c>
      <c r="B2" s="156"/>
      <c r="C2" s="156"/>
    </row>
    <row r="3" spans="1:3" ht="14.45" customHeight="1" x14ac:dyDescent="0.3">
      <c r="A3" s="157" t="s">
        <v>337</v>
      </c>
      <c r="B3" s="158"/>
      <c r="C3" s="158"/>
    </row>
    <row r="4" spans="1:3" ht="159.94999999999999" customHeight="1" x14ac:dyDescent="0.2">
      <c r="A4" s="159" t="s">
        <v>188</v>
      </c>
      <c r="B4" s="160"/>
      <c r="C4" s="160"/>
    </row>
    <row r="6" spans="1:3" x14ac:dyDescent="0.2">
      <c r="A6" s="154" t="s">
        <v>130</v>
      </c>
      <c r="B6" s="155"/>
      <c r="C6" s="33" t="s">
        <v>122</v>
      </c>
    </row>
    <row r="7" spans="1:3" x14ac:dyDescent="0.2">
      <c r="A7" s="152" t="s">
        <v>111</v>
      </c>
      <c r="B7" s="153"/>
      <c r="C7" s="41" t="s">
        <v>123</v>
      </c>
    </row>
    <row r="8" spans="1:3" x14ac:dyDescent="0.2">
      <c r="A8" s="152" t="s">
        <v>293</v>
      </c>
      <c r="B8" s="153"/>
      <c r="C8" s="94" t="s">
        <v>312</v>
      </c>
    </row>
    <row r="9" spans="1:3" ht="33.6" customHeight="1" x14ac:dyDescent="0.2">
      <c r="A9" s="152" t="s">
        <v>294</v>
      </c>
      <c r="B9" s="153"/>
      <c r="C9" s="41" t="s">
        <v>124</v>
      </c>
    </row>
    <row r="10" spans="1:3" ht="41.45" customHeight="1" x14ac:dyDescent="0.2">
      <c r="A10" s="152" t="s">
        <v>295</v>
      </c>
      <c r="B10" s="153"/>
      <c r="C10" s="41" t="s">
        <v>125</v>
      </c>
    </row>
    <row r="11" spans="1:3" ht="45.6" customHeight="1" x14ac:dyDescent="0.2">
      <c r="A11" s="152" t="s">
        <v>296</v>
      </c>
      <c r="B11" s="153"/>
      <c r="C11" s="41" t="s">
        <v>126</v>
      </c>
    </row>
    <row r="12" spans="1:3" ht="49.5" customHeight="1" x14ac:dyDescent="0.2">
      <c r="A12" s="152" t="s">
        <v>297</v>
      </c>
      <c r="B12" s="153"/>
      <c r="C12" s="41" t="s">
        <v>127</v>
      </c>
    </row>
    <row r="13" spans="1:3" ht="40.5" customHeight="1" x14ac:dyDescent="0.2">
      <c r="A13" s="152" t="s">
        <v>298</v>
      </c>
      <c r="B13" s="153"/>
      <c r="C13" s="41" t="s">
        <v>128</v>
      </c>
    </row>
    <row r="14" spans="1:3" ht="32.450000000000003" customHeight="1" x14ac:dyDescent="0.2">
      <c r="A14" s="152" t="s">
        <v>299</v>
      </c>
      <c r="B14" s="153"/>
      <c r="C14" s="41" t="s">
        <v>129</v>
      </c>
    </row>
    <row r="16" spans="1:3" x14ac:dyDescent="0.2">
      <c r="A16" s="170" t="s">
        <v>187</v>
      </c>
      <c r="B16" s="171"/>
      <c r="C16" s="172"/>
    </row>
    <row r="17" spans="1:3" x14ac:dyDescent="0.2">
      <c r="A17" s="161" t="s">
        <v>180</v>
      </c>
      <c r="B17" s="162"/>
      <c r="C17" s="163"/>
    </row>
    <row r="18" spans="1:3" x14ac:dyDescent="0.2">
      <c r="A18" s="161" t="s">
        <v>181</v>
      </c>
      <c r="B18" s="162"/>
      <c r="C18" s="163"/>
    </row>
    <row r="19" spans="1:3" x14ac:dyDescent="0.2">
      <c r="A19" s="161" t="s">
        <v>182</v>
      </c>
      <c r="B19" s="162"/>
      <c r="C19" s="163"/>
    </row>
    <row r="20" spans="1:3" s="43" customFormat="1" ht="27" customHeight="1" x14ac:dyDescent="0.2">
      <c r="A20" s="161" t="s">
        <v>183</v>
      </c>
      <c r="B20" s="162"/>
      <c r="C20" s="163"/>
    </row>
    <row r="21" spans="1:3" ht="27.75" customHeight="1" x14ac:dyDescent="0.2">
      <c r="A21" s="164" t="s">
        <v>184</v>
      </c>
      <c r="B21" s="165"/>
      <c r="C21" s="166"/>
    </row>
    <row r="22" spans="1:3" ht="27.75" customHeight="1" x14ac:dyDescent="0.2">
      <c r="A22" s="164" t="s">
        <v>185</v>
      </c>
      <c r="B22" s="165"/>
      <c r="C22" s="166"/>
    </row>
    <row r="23" spans="1:3" ht="27" customHeight="1" x14ac:dyDescent="0.2">
      <c r="A23" s="167" t="s">
        <v>186</v>
      </c>
      <c r="B23" s="168"/>
      <c r="C23" s="169"/>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20:C20"/>
    <mergeCell ref="A21:C21"/>
    <mergeCell ref="A22:C22"/>
    <mergeCell ref="A23:C23"/>
    <mergeCell ref="A16:C16"/>
    <mergeCell ref="A17:C17"/>
    <mergeCell ref="A18:C18"/>
    <mergeCell ref="A19:C19"/>
    <mergeCell ref="A13:B13"/>
    <mergeCell ref="A14:B14"/>
    <mergeCell ref="A6:B6"/>
    <mergeCell ref="A1:C1"/>
    <mergeCell ref="A2:C2"/>
    <mergeCell ref="A3:C3"/>
    <mergeCell ref="A4:C4"/>
    <mergeCell ref="A7:B7"/>
    <mergeCell ref="A9:B9"/>
    <mergeCell ref="A10:B10"/>
    <mergeCell ref="A11:B11"/>
    <mergeCell ref="A12:B12"/>
    <mergeCell ref="A8:B8"/>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5" width="8.42578125" style="59" customWidth="1"/>
    <col min="6" max="6" width="12.140625" style="59" customWidth="1"/>
    <col min="7" max="7" width="8.42578125" style="59" customWidth="1"/>
    <col min="8" max="8" width="12.140625" style="59" customWidth="1"/>
    <col min="9" max="9" width="11.28515625" style="59" customWidth="1"/>
    <col min="10" max="10" width="11" style="59" customWidth="1"/>
    <col min="11" max="11" width="8.42578125" style="59" customWidth="1"/>
    <col min="12" max="12" width="12.140625" style="59" customWidth="1"/>
    <col min="13" max="13" width="8.42578125" style="59" customWidth="1"/>
    <col min="14" max="14" width="12.140625" style="59" customWidth="1"/>
  </cols>
  <sheetData>
    <row r="1" spans="1:14" ht="123.75" customHeight="1" x14ac:dyDescent="0.2">
      <c r="A1" s="173" t="s">
        <v>340</v>
      </c>
      <c r="B1" s="174"/>
      <c r="C1" s="174"/>
      <c r="D1" s="174"/>
      <c r="E1" s="174"/>
      <c r="F1" s="174"/>
      <c r="G1" s="103"/>
      <c r="H1" s="103"/>
      <c r="I1" s="103"/>
      <c r="J1" s="103"/>
      <c r="K1" s="103"/>
      <c r="L1" s="103"/>
      <c r="M1" s="103"/>
      <c r="N1" s="104"/>
    </row>
    <row r="2" spans="1:14" ht="92.25" customHeight="1" thickBot="1" x14ac:dyDescent="0.25">
      <c r="A2" s="192" t="s">
        <v>316</v>
      </c>
      <c r="B2" s="193"/>
      <c r="C2" s="193"/>
      <c r="D2" s="193"/>
      <c r="E2" s="193"/>
      <c r="F2" s="193"/>
      <c r="G2" s="101"/>
      <c r="H2" s="101"/>
      <c r="I2" s="101"/>
      <c r="J2" s="101"/>
      <c r="K2" s="101"/>
      <c r="L2" s="101"/>
      <c r="M2" s="101"/>
      <c r="N2" s="102"/>
    </row>
    <row r="3" spans="1:14" ht="16.5" thickBot="1" x14ac:dyDescent="0.3">
      <c r="A3" s="175" t="s">
        <v>103</v>
      </c>
      <c r="B3" s="176"/>
      <c r="C3" s="176"/>
      <c r="D3" s="177"/>
      <c r="E3" s="189" t="s">
        <v>6</v>
      </c>
      <c r="F3" s="190"/>
      <c r="G3" s="190"/>
      <c r="H3" s="190"/>
      <c r="I3" s="190"/>
      <c r="J3" s="191"/>
      <c r="K3" s="183" t="s">
        <v>35</v>
      </c>
      <c r="L3" s="184"/>
      <c r="M3" s="184"/>
      <c r="N3" s="185"/>
    </row>
    <row r="4" spans="1:14" s="9" customFormat="1" ht="17.25" customHeight="1" thickBot="1" x14ac:dyDescent="0.25">
      <c r="A4" s="178"/>
      <c r="B4" s="179"/>
      <c r="C4" s="179"/>
      <c r="D4" s="180"/>
      <c r="E4" s="186" t="s">
        <v>56</v>
      </c>
      <c r="F4" s="187"/>
      <c r="G4" s="188" t="s">
        <v>57</v>
      </c>
      <c r="H4" s="187"/>
      <c r="I4" s="181" t="s">
        <v>104</v>
      </c>
      <c r="J4" s="182"/>
      <c r="K4" s="188" t="s">
        <v>56</v>
      </c>
      <c r="L4" s="187"/>
      <c r="M4" s="188" t="s">
        <v>57</v>
      </c>
      <c r="N4" s="187"/>
    </row>
    <row r="5" spans="1:14" s="3" customFormat="1" ht="13.5" thickBot="1" x14ac:dyDescent="0.25">
      <c r="A5" s="5" t="s">
        <v>55</v>
      </c>
      <c r="B5" s="6" t="s">
        <v>0</v>
      </c>
      <c r="C5" s="56" t="s">
        <v>190</v>
      </c>
      <c r="D5" s="52" t="s">
        <v>191</v>
      </c>
      <c r="E5" s="53" t="s">
        <v>192</v>
      </c>
      <c r="F5" s="54" t="s">
        <v>193</v>
      </c>
      <c r="G5" s="53" t="s">
        <v>192</v>
      </c>
      <c r="H5" s="54" t="s">
        <v>193</v>
      </c>
      <c r="I5" s="75" t="s">
        <v>194</v>
      </c>
      <c r="J5" s="55" t="s">
        <v>195</v>
      </c>
      <c r="K5" s="53" t="s">
        <v>192</v>
      </c>
      <c r="L5" s="54" t="s">
        <v>193</v>
      </c>
      <c r="M5" s="53" t="s">
        <v>192</v>
      </c>
      <c r="N5" s="54" t="s">
        <v>193</v>
      </c>
    </row>
    <row r="6" spans="1:14" x14ac:dyDescent="0.2">
      <c r="A6" s="57" t="s">
        <v>341</v>
      </c>
      <c r="B6" s="44" t="s">
        <v>342</v>
      </c>
      <c r="C6" s="45">
        <v>20</v>
      </c>
      <c r="D6" s="46" t="s">
        <v>343</v>
      </c>
      <c r="E6" s="47">
        <v>0.85952160484055296</v>
      </c>
      <c r="F6" s="48">
        <v>65.798319327731093</v>
      </c>
      <c r="G6" s="47">
        <v>0.84459756653901197</v>
      </c>
      <c r="H6" s="50">
        <v>59.961928934010203</v>
      </c>
      <c r="I6" s="76" t="str">
        <f>IF(AND(F6&gt;=90,H6&gt;=90),"Yes","No")</f>
        <v>No</v>
      </c>
      <c r="J6" s="49" t="str">
        <f>IF(AND(F6&gt;=75,H6&gt;=75),"Yes","No")</f>
        <v>No</v>
      </c>
      <c r="K6" s="47">
        <v>0.159622627654189</v>
      </c>
      <c r="L6" s="50">
        <v>50</v>
      </c>
      <c r="M6" s="47">
        <v>0.17809447565845299</v>
      </c>
      <c r="N6" s="50">
        <v>56.2817258883249</v>
      </c>
    </row>
    <row r="7" spans="1:14" x14ac:dyDescent="0.2">
      <c r="A7" s="57" t="s">
        <v>344</v>
      </c>
      <c r="B7" s="44" t="s">
        <v>345</v>
      </c>
      <c r="C7" s="45">
        <v>20</v>
      </c>
      <c r="D7" s="46" t="s">
        <v>343</v>
      </c>
      <c r="E7" s="47">
        <v>0.84690921324299795</v>
      </c>
      <c r="F7" s="48">
        <v>61.344537815126102</v>
      </c>
      <c r="G7" s="47">
        <v>0.81759389202532196</v>
      </c>
      <c r="H7" s="50">
        <v>48.667512690355302</v>
      </c>
      <c r="I7" s="76" t="str">
        <f t="shared" ref="I7:I70" si="0">IF(AND(F7&gt;=90,H7&gt;=90),"Yes","No")</f>
        <v>No</v>
      </c>
      <c r="J7" s="49" t="str">
        <f t="shared" ref="J7:J70" si="1">IF(AND(F7&gt;=75,H7&gt;=75),"Yes","No")</f>
        <v>No</v>
      </c>
      <c r="K7" s="47">
        <v>0.11621515763309501</v>
      </c>
      <c r="L7" s="50">
        <v>39.453781512604998</v>
      </c>
      <c r="M7" s="47">
        <v>0.129366867257563</v>
      </c>
      <c r="N7" s="50">
        <v>43.274111675126903</v>
      </c>
    </row>
    <row r="8" spans="1:14" x14ac:dyDescent="0.2">
      <c r="A8" s="147" t="s">
        <v>346</v>
      </c>
      <c r="B8" s="44" t="s">
        <v>347</v>
      </c>
      <c r="C8" s="45">
        <v>20</v>
      </c>
      <c r="D8" s="46" t="s">
        <v>343</v>
      </c>
      <c r="E8" s="47">
        <v>0.88751740358071196</v>
      </c>
      <c r="F8" s="48">
        <v>77.605042016806706</v>
      </c>
      <c r="G8" s="47">
        <v>0.892615747894836</v>
      </c>
      <c r="H8" s="50">
        <v>82.170050761421294</v>
      </c>
      <c r="I8" s="76" t="str">
        <f t="shared" si="0"/>
        <v>No</v>
      </c>
      <c r="J8" s="49" t="str">
        <f t="shared" si="1"/>
        <v>Yes</v>
      </c>
      <c r="K8" s="47">
        <v>7.3154347019506599E-2</v>
      </c>
      <c r="L8" s="50">
        <v>22.689075630252098</v>
      </c>
      <c r="M8" s="47">
        <v>8.0903398948764804E-2</v>
      </c>
      <c r="N8" s="50">
        <v>32.423857868020299</v>
      </c>
    </row>
    <row r="9" spans="1:14" x14ac:dyDescent="0.2">
      <c r="A9" s="57" t="s">
        <v>348</v>
      </c>
      <c r="B9" s="44" t="s">
        <v>349</v>
      </c>
      <c r="C9" s="45">
        <v>20</v>
      </c>
      <c r="D9" s="46" t="s">
        <v>343</v>
      </c>
      <c r="E9" s="47">
        <v>0.77420019696072795</v>
      </c>
      <c r="F9" s="48">
        <v>36.218487394957997</v>
      </c>
      <c r="G9" s="47">
        <v>0.69505752028813705</v>
      </c>
      <c r="H9" s="50">
        <v>13.642131979695399</v>
      </c>
      <c r="I9" s="76" t="str">
        <f t="shared" si="0"/>
        <v>No</v>
      </c>
      <c r="J9" s="49" t="str">
        <f t="shared" si="1"/>
        <v>No</v>
      </c>
      <c r="K9" s="47">
        <v>7.3611193556240906E-2</v>
      </c>
      <c r="L9" s="50">
        <v>22.9831932773109</v>
      </c>
      <c r="M9" s="47">
        <v>8.1118675475705407E-2</v>
      </c>
      <c r="N9" s="50">
        <v>32.487309644669999</v>
      </c>
    </row>
    <row r="10" spans="1:14" x14ac:dyDescent="0.2">
      <c r="A10" s="57" t="s">
        <v>350</v>
      </c>
      <c r="B10" s="44" t="s">
        <v>351</v>
      </c>
      <c r="C10" s="45">
        <v>20</v>
      </c>
      <c r="D10" s="46" t="s">
        <v>343</v>
      </c>
      <c r="E10" s="47">
        <v>0.701264855624806</v>
      </c>
      <c r="F10" s="48">
        <v>21.848739495798299</v>
      </c>
      <c r="G10" s="47">
        <v>0.86566634772429296</v>
      </c>
      <c r="H10" s="50">
        <v>69.796954314720793</v>
      </c>
      <c r="I10" s="76" t="str">
        <f t="shared" si="0"/>
        <v>No</v>
      </c>
      <c r="J10" s="49" t="str">
        <f t="shared" si="1"/>
        <v>No</v>
      </c>
      <c r="K10" s="47">
        <v>0.26229458716315701</v>
      </c>
      <c r="L10" s="50">
        <v>73.403361344537799</v>
      </c>
      <c r="M10" s="47">
        <v>0.29582111021514301</v>
      </c>
      <c r="N10" s="50">
        <v>86.294416243654794</v>
      </c>
    </row>
    <row r="11" spans="1:14" x14ac:dyDescent="0.2">
      <c r="A11" s="57" t="s">
        <v>352</v>
      </c>
      <c r="B11" s="44" t="s">
        <v>353</v>
      </c>
      <c r="C11" s="45">
        <v>20</v>
      </c>
      <c r="D11" s="46" t="s">
        <v>343</v>
      </c>
      <c r="E11" s="47">
        <v>0.67677647629480997</v>
      </c>
      <c r="F11" s="48">
        <v>18.403361344537799</v>
      </c>
      <c r="G11" s="47">
        <v>0.82963920150331205</v>
      </c>
      <c r="H11" s="50">
        <v>53.807106598984802</v>
      </c>
      <c r="I11" s="76" t="str">
        <f t="shared" si="0"/>
        <v>No</v>
      </c>
      <c r="J11" s="49" t="str">
        <f t="shared" si="1"/>
        <v>No</v>
      </c>
      <c r="K11" s="47">
        <v>0.25964284947268501</v>
      </c>
      <c r="L11" s="50">
        <v>72.983193277310903</v>
      </c>
      <c r="M11" s="47">
        <v>0.29272144139756501</v>
      </c>
      <c r="N11" s="50">
        <v>85.596446700507599</v>
      </c>
    </row>
    <row r="12" spans="1:14" x14ac:dyDescent="0.2">
      <c r="A12" s="57" t="s">
        <v>354</v>
      </c>
      <c r="B12" s="44" t="s">
        <v>355</v>
      </c>
      <c r="C12" s="45">
        <v>20</v>
      </c>
      <c r="D12" s="46" t="s">
        <v>343</v>
      </c>
      <c r="E12" s="47">
        <v>0.67610330161280996</v>
      </c>
      <c r="F12" s="48">
        <v>18.193277310924401</v>
      </c>
      <c r="G12" s="47">
        <v>0.82479399091198502</v>
      </c>
      <c r="H12" s="50">
        <v>51.649746192893403</v>
      </c>
      <c r="I12" s="76" t="str">
        <f t="shared" si="0"/>
        <v>No</v>
      </c>
      <c r="J12" s="49" t="str">
        <f t="shared" si="1"/>
        <v>No</v>
      </c>
      <c r="K12" s="47">
        <v>0.24775875372752901</v>
      </c>
      <c r="L12" s="50">
        <v>71.050420168067205</v>
      </c>
      <c r="M12" s="47">
        <v>0.27930377978066401</v>
      </c>
      <c r="N12" s="50">
        <v>83.121827411167502</v>
      </c>
    </row>
    <row r="13" spans="1:14" x14ac:dyDescent="0.2">
      <c r="A13" s="57" t="s">
        <v>356</v>
      </c>
      <c r="B13" s="44" t="s">
        <v>357</v>
      </c>
      <c r="C13" s="45">
        <v>20</v>
      </c>
      <c r="D13" s="46" t="s">
        <v>343</v>
      </c>
      <c r="E13" s="47">
        <v>0.70303201265098503</v>
      </c>
      <c r="F13" s="48">
        <v>22.394957983193301</v>
      </c>
      <c r="G13" s="47">
        <v>0.87329463313324296</v>
      </c>
      <c r="H13" s="50">
        <v>73.286802030456897</v>
      </c>
      <c r="I13" s="76" t="str">
        <f t="shared" si="0"/>
        <v>No</v>
      </c>
      <c r="J13" s="49" t="str">
        <f t="shared" si="1"/>
        <v>No</v>
      </c>
      <c r="K13" s="47">
        <v>0.22814327013022401</v>
      </c>
      <c r="L13" s="50">
        <v>67.352941176470594</v>
      </c>
      <c r="M13" s="47">
        <v>0.25132499709092398</v>
      </c>
      <c r="N13" s="50">
        <v>75.317258883248698</v>
      </c>
    </row>
    <row r="14" spans="1:14" x14ac:dyDescent="0.2">
      <c r="A14" s="57" t="s">
        <v>358</v>
      </c>
      <c r="B14" s="44" t="s">
        <v>359</v>
      </c>
      <c r="C14" s="45">
        <v>20</v>
      </c>
      <c r="D14" s="46" t="s">
        <v>343</v>
      </c>
      <c r="E14" s="47">
        <v>0.731835263167679</v>
      </c>
      <c r="F14" s="48">
        <v>26.806722689075599</v>
      </c>
      <c r="G14" s="47">
        <v>0.91800912319070205</v>
      </c>
      <c r="H14" s="50">
        <v>93.274111675126903</v>
      </c>
      <c r="I14" s="76" t="str">
        <f t="shared" si="0"/>
        <v>No</v>
      </c>
      <c r="J14" s="49" t="str">
        <f t="shared" si="1"/>
        <v>No</v>
      </c>
      <c r="K14" s="47">
        <v>0.16753625183312301</v>
      </c>
      <c r="L14" s="50">
        <v>52.310924369747902</v>
      </c>
      <c r="M14" s="47">
        <v>0.18221421298299101</v>
      </c>
      <c r="N14" s="50">
        <v>57.487309644669999</v>
      </c>
    </row>
    <row r="15" spans="1:14" x14ac:dyDescent="0.2">
      <c r="A15" s="57" t="s">
        <v>360</v>
      </c>
      <c r="B15" s="44" t="s">
        <v>361</v>
      </c>
      <c r="C15" s="45">
        <v>20</v>
      </c>
      <c r="D15" s="46" t="s">
        <v>343</v>
      </c>
      <c r="E15" s="47">
        <v>0.70427637978200397</v>
      </c>
      <c r="F15" s="48">
        <v>22.815126050420201</v>
      </c>
      <c r="G15" s="47">
        <v>0.87781295584571295</v>
      </c>
      <c r="H15" s="50">
        <v>75.317258883248698</v>
      </c>
      <c r="I15" s="76" t="str">
        <f t="shared" si="0"/>
        <v>No</v>
      </c>
      <c r="J15" s="49" t="str">
        <f t="shared" si="1"/>
        <v>No</v>
      </c>
      <c r="K15" s="47">
        <v>0.10567660855608001</v>
      </c>
      <c r="L15" s="50">
        <v>36.596638655462201</v>
      </c>
      <c r="M15" s="47">
        <v>0.116093334687383</v>
      </c>
      <c r="N15" s="50">
        <v>40.355329949238602</v>
      </c>
    </row>
    <row r="16" spans="1:14" x14ac:dyDescent="0.2">
      <c r="A16" s="57" t="s">
        <v>362</v>
      </c>
      <c r="B16" s="44" t="s">
        <v>363</v>
      </c>
      <c r="C16" s="45">
        <v>20</v>
      </c>
      <c r="D16" s="46" t="s">
        <v>343</v>
      </c>
      <c r="E16" s="47">
        <v>0.693692706102913</v>
      </c>
      <c r="F16" s="48">
        <v>20.504201680672299</v>
      </c>
      <c r="G16" s="47">
        <v>0.85759655527646605</v>
      </c>
      <c r="H16" s="50">
        <v>65.926395939086305</v>
      </c>
      <c r="I16" s="76" t="str">
        <f t="shared" si="0"/>
        <v>No</v>
      </c>
      <c r="J16" s="49" t="str">
        <f t="shared" si="1"/>
        <v>No</v>
      </c>
      <c r="K16" s="47">
        <v>7.9303440273562398E-2</v>
      </c>
      <c r="L16" s="50">
        <v>26.512605042016801</v>
      </c>
      <c r="M16" s="47">
        <v>9.6217862116551506E-2</v>
      </c>
      <c r="N16" s="50">
        <v>36.294416243654801</v>
      </c>
    </row>
    <row r="17" spans="1:14" x14ac:dyDescent="0.2">
      <c r="A17" s="57" t="s">
        <v>364</v>
      </c>
      <c r="B17" s="44" t="s">
        <v>365</v>
      </c>
      <c r="C17" s="45">
        <v>20</v>
      </c>
      <c r="D17" s="46" t="s">
        <v>343</v>
      </c>
      <c r="E17" s="47">
        <v>0.74867456434350199</v>
      </c>
      <c r="F17" s="48">
        <v>30.084033613445399</v>
      </c>
      <c r="G17" s="47">
        <v>0.88486203106815497</v>
      </c>
      <c r="H17" s="50">
        <v>78.616751269035504</v>
      </c>
      <c r="I17" s="76" t="str">
        <f t="shared" si="0"/>
        <v>No</v>
      </c>
      <c r="J17" s="49" t="str">
        <f t="shared" si="1"/>
        <v>No</v>
      </c>
      <c r="K17" s="47">
        <v>0.182844480791505</v>
      </c>
      <c r="L17" s="50">
        <v>56.6386554621849</v>
      </c>
      <c r="M17" s="47">
        <v>0.19614147443302499</v>
      </c>
      <c r="N17" s="50">
        <v>61.167512690355302</v>
      </c>
    </row>
    <row r="18" spans="1:14" x14ac:dyDescent="0.2">
      <c r="A18" s="57" t="s">
        <v>366</v>
      </c>
      <c r="B18" s="44" t="s">
        <v>367</v>
      </c>
      <c r="C18" s="45">
        <v>20</v>
      </c>
      <c r="D18" s="46" t="s">
        <v>343</v>
      </c>
      <c r="E18" s="47">
        <v>0.74598505104591095</v>
      </c>
      <c r="F18" s="48">
        <v>29.495798319327701</v>
      </c>
      <c r="G18" s="47">
        <v>0.88285125532393105</v>
      </c>
      <c r="H18" s="50">
        <v>77.664974619289296</v>
      </c>
      <c r="I18" s="76" t="str">
        <f t="shared" si="0"/>
        <v>No</v>
      </c>
      <c r="J18" s="49" t="str">
        <f t="shared" si="1"/>
        <v>No</v>
      </c>
      <c r="K18" s="47">
        <v>0.18076742289926501</v>
      </c>
      <c r="L18" s="50">
        <v>55.966386554621799</v>
      </c>
      <c r="M18" s="47">
        <v>0.19369335007087399</v>
      </c>
      <c r="N18" s="50">
        <v>60.4695431472081</v>
      </c>
    </row>
    <row r="19" spans="1:14" x14ac:dyDescent="0.2">
      <c r="A19" s="148" t="s">
        <v>368</v>
      </c>
      <c r="B19" s="44" t="s">
        <v>369</v>
      </c>
      <c r="C19" s="45">
        <v>20</v>
      </c>
      <c r="D19" s="46" t="s">
        <v>343</v>
      </c>
      <c r="E19" s="47">
        <v>0.91743732255465704</v>
      </c>
      <c r="F19" s="48">
        <v>90.462184873949596</v>
      </c>
      <c r="G19" s="47">
        <v>0.91747151341344402</v>
      </c>
      <c r="H19" s="50">
        <v>93.147208121827404</v>
      </c>
      <c r="I19" s="76" t="str">
        <f t="shared" si="0"/>
        <v>Yes</v>
      </c>
      <c r="J19" s="49" t="str">
        <f t="shared" si="1"/>
        <v>Yes</v>
      </c>
      <c r="K19" s="47">
        <v>0.27361764436906399</v>
      </c>
      <c r="L19" s="50">
        <v>75.504201680672296</v>
      </c>
      <c r="M19" s="47">
        <v>0.298169978975733</v>
      </c>
      <c r="N19" s="50">
        <v>86.548223350253807</v>
      </c>
    </row>
    <row r="20" spans="1:14" x14ac:dyDescent="0.2">
      <c r="A20" s="147" t="s">
        <v>370</v>
      </c>
      <c r="B20" s="44" t="s">
        <v>371</v>
      </c>
      <c r="C20" s="45">
        <v>20</v>
      </c>
      <c r="D20" s="46" t="s">
        <v>343</v>
      </c>
      <c r="E20" s="47">
        <v>0.90119610526025895</v>
      </c>
      <c r="F20" s="48">
        <v>83.655462184873997</v>
      </c>
      <c r="G20" s="47">
        <v>0.90933236661679295</v>
      </c>
      <c r="H20" s="50">
        <v>89.213197969543103</v>
      </c>
      <c r="I20" s="76" t="str">
        <f t="shared" si="0"/>
        <v>No</v>
      </c>
      <c r="J20" s="49" t="str">
        <f t="shared" si="1"/>
        <v>Yes</v>
      </c>
      <c r="K20" s="47">
        <v>9.3196334316713994E-2</v>
      </c>
      <c r="L20" s="50">
        <v>32.773109243697498</v>
      </c>
      <c r="M20" s="47">
        <v>0.100917527190978</v>
      </c>
      <c r="N20" s="50">
        <v>37.5</v>
      </c>
    </row>
    <row r="21" spans="1:14" x14ac:dyDescent="0.2">
      <c r="A21" s="147" t="s">
        <v>372</v>
      </c>
      <c r="B21" s="44" t="s">
        <v>373</v>
      </c>
      <c r="C21" s="45">
        <v>20</v>
      </c>
      <c r="D21" s="46" t="s">
        <v>343</v>
      </c>
      <c r="E21" s="47">
        <v>0.88395660943051801</v>
      </c>
      <c r="F21" s="48">
        <v>76.134453781512605</v>
      </c>
      <c r="G21" s="47">
        <v>0.88866926536351398</v>
      </c>
      <c r="H21" s="50">
        <v>80.456852791878205</v>
      </c>
      <c r="I21" s="76" t="str">
        <f t="shared" si="0"/>
        <v>No</v>
      </c>
      <c r="J21" s="49" t="str">
        <f t="shared" si="1"/>
        <v>Yes</v>
      </c>
      <c r="K21" s="47">
        <v>5.6129032375761001E-2</v>
      </c>
      <c r="L21" s="50">
        <v>18.571428571428601</v>
      </c>
      <c r="M21" s="47">
        <v>6.1395655980816803E-2</v>
      </c>
      <c r="N21" s="50">
        <v>27.347715736040598</v>
      </c>
    </row>
    <row r="22" spans="1:14" x14ac:dyDescent="0.2">
      <c r="A22" s="147" t="s">
        <v>374</v>
      </c>
      <c r="B22" s="44" t="s">
        <v>375</v>
      </c>
      <c r="C22" s="45">
        <v>20</v>
      </c>
      <c r="D22" s="46" t="s">
        <v>343</v>
      </c>
      <c r="E22" s="47">
        <v>0.92075639814236798</v>
      </c>
      <c r="F22" s="48">
        <v>91.806722689075599</v>
      </c>
      <c r="G22" s="47">
        <v>0.89449901566863099</v>
      </c>
      <c r="H22" s="50">
        <v>83.185279187817301</v>
      </c>
      <c r="I22" s="76" t="str">
        <f t="shared" si="0"/>
        <v>No</v>
      </c>
      <c r="J22" s="49" t="str">
        <f t="shared" si="1"/>
        <v>Yes</v>
      </c>
      <c r="K22" s="47">
        <v>0.18678475947473999</v>
      </c>
      <c r="L22" s="50">
        <v>57.857142857142897</v>
      </c>
      <c r="M22" s="47">
        <v>0.20933259993407199</v>
      </c>
      <c r="N22" s="50">
        <v>65.164974619289296</v>
      </c>
    </row>
    <row r="23" spans="1:14" x14ac:dyDescent="0.2">
      <c r="A23" s="147" t="s">
        <v>376</v>
      </c>
      <c r="B23" s="44" t="s">
        <v>377</v>
      </c>
      <c r="C23" s="45">
        <v>20</v>
      </c>
      <c r="D23" s="46" t="s">
        <v>343</v>
      </c>
      <c r="E23" s="47">
        <v>0.93948255601806296</v>
      </c>
      <c r="F23" s="48">
        <v>96.050420168067205</v>
      </c>
      <c r="G23" s="47">
        <v>0.92447519254854804</v>
      </c>
      <c r="H23" s="50">
        <v>95.431472081218303</v>
      </c>
      <c r="I23" s="76" t="str">
        <f t="shared" si="0"/>
        <v>Yes</v>
      </c>
      <c r="J23" s="49" t="str">
        <f t="shared" si="1"/>
        <v>Yes</v>
      </c>
      <c r="K23" s="47">
        <v>0.209136225173605</v>
      </c>
      <c r="L23" s="50">
        <v>62.773109243697498</v>
      </c>
      <c r="M23" s="47">
        <v>0.235075961459039</v>
      </c>
      <c r="N23" s="50">
        <v>71.510152284263995</v>
      </c>
    </row>
    <row r="24" spans="1:14" x14ac:dyDescent="0.2">
      <c r="A24" s="57" t="s">
        <v>378</v>
      </c>
      <c r="B24" s="44" t="s">
        <v>379</v>
      </c>
      <c r="C24" s="45">
        <v>20</v>
      </c>
      <c r="D24" s="46" t="s">
        <v>343</v>
      </c>
      <c r="E24" s="47">
        <v>0.90666136176188294</v>
      </c>
      <c r="F24" s="48">
        <v>85.924369747899107</v>
      </c>
      <c r="G24" s="47">
        <v>0.86068320521665198</v>
      </c>
      <c r="H24" s="50">
        <v>67.258883248730996</v>
      </c>
      <c r="I24" s="76" t="str">
        <f t="shared" si="0"/>
        <v>No</v>
      </c>
      <c r="J24" s="49" t="str">
        <f t="shared" si="1"/>
        <v>No</v>
      </c>
      <c r="K24" s="47">
        <v>0.15415078206669999</v>
      </c>
      <c r="L24" s="50">
        <v>48.907563025210102</v>
      </c>
      <c r="M24" s="47">
        <v>0.172063677130393</v>
      </c>
      <c r="N24" s="50">
        <v>54.251269035532999</v>
      </c>
    </row>
    <row r="25" spans="1:14" x14ac:dyDescent="0.2">
      <c r="A25" s="57" t="s">
        <v>380</v>
      </c>
      <c r="B25" s="44" t="s">
        <v>381</v>
      </c>
      <c r="C25" s="45">
        <v>20</v>
      </c>
      <c r="D25" s="46" t="s">
        <v>343</v>
      </c>
      <c r="E25" s="47">
        <v>0.88186684485835898</v>
      </c>
      <c r="F25" s="48">
        <v>74.915966386554601</v>
      </c>
      <c r="G25" s="47">
        <v>0.88733014616778105</v>
      </c>
      <c r="H25" s="50">
        <v>79.631979695431497</v>
      </c>
      <c r="I25" s="76" t="str">
        <f t="shared" si="0"/>
        <v>No</v>
      </c>
      <c r="J25" s="49" t="str">
        <f t="shared" si="1"/>
        <v>No</v>
      </c>
      <c r="K25" s="47">
        <v>4.5489732423564598E-2</v>
      </c>
      <c r="L25" s="50">
        <v>15.882352941176499</v>
      </c>
      <c r="M25" s="47">
        <v>4.9429452234872703E-2</v>
      </c>
      <c r="N25" s="50">
        <v>24.365482233502501</v>
      </c>
    </row>
    <row r="26" spans="1:14" x14ac:dyDescent="0.2">
      <c r="A26" s="147" t="s">
        <v>382</v>
      </c>
      <c r="B26" s="44" t="s">
        <v>383</v>
      </c>
      <c r="C26" s="45">
        <v>20</v>
      </c>
      <c r="D26" s="46" t="s">
        <v>343</v>
      </c>
      <c r="E26" s="47">
        <v>0.90025347024610003</v>
      </c>
      <c r="F26" s="48">
        <v>83.235294117647101</v>
      </c>
      <c r="G26" s="47">
        <v>0.90505840779618596</v>
      </c>
      <c r="H26" s="50">
        <v>87.880710659898497</v>
      </c>
      <c r="I26" s="76" t="str">
        <f t="shared" si="0"/>
        <v>No</v>
      </c>
      <c r="J26" s="49" t="str">
        <f t="shared" si="1"/>
        <v>Yes</v>
      </c>
      <c r="K26" s="47">
        <v>6.0051398149128701E-2</v>
      </c>
      <c r="L26" s="50">
        <v>19.369747899159702</v>
      </c>
      <c r="M26" s="47">
        <v>6.4343928539358206E-2</v>
      </c>
      <c r="N26" s="50">
        <v>27.982233502538101</v>
      </c>
    </row>
    <row r="27" spans="1:14" x14ac:dyDescent="0.2">
      <c r="A27" s="57" t="s">
        <v>384</v>
      </c>
      <c r="B27" s="44" t="s">
        <v>385</v>
      </c>
      <c r="C27" s="45">
        <v>20</v>
      </c>
      <c r="D27" s="46" t="s">
        <v>343</v>
      </c>
      <c r="E27" s="47">
        <v>0.79484445307739104</v>
      </c>
      <c r="F27" s="48">
        <v>42.268907563025202</v>
      </c>
      <c r="G27" s="47">
        <v>0.77859136220355596</v>
      </c>
      <c r="H27" s="50">
        <v>34.010152284264002</v>
      </c>
      <c r="I27" s="76" t="str">
        <f t="shared" si="0"/>
        <v>No</v>
      </c>
      <c r="J27" s="49" t="str">
        <f t="shared" si="1"/>
        <v>No</v>
      </c>
      <c r="K27" s="47">
        <v>1.7961864348471499E-2</v>
      </c>
      <c r="L27" s="50">
        <v>9.5798319327731107</v>
      </c>
      <c r="M27" s="47">
        <v>1.9604519333743398E-2</v>
      </c>
      <c r="N27" s="50">
        <v>14.5939086294416</v>
      </c>
    </row>
    <row r="28" spans="1:14" x14ac:dyDescent="0.2">
      <c r="A28" s="148" t="s">
        <v>386</v>
      </c>
      <c r="B28" s="44" t="s">
        <v>387</v>
      </c>
      <c r="C28" s="45">
        <v>20</v>
      </c>
      <c r="D28" s="46" t="s">
        <v>343</v>
      </c>
      <c r="E28" s="47">
        <v>0.90134126798286496</v>
      </c>
      <c r="F28" s="48">
        <v>83.781512605041996</v>
      </c>
      <c r="G28" s="47">
        <v>0.89931293565538395</v>
      </c>
      <c r="H28" s="50">
        <v>85.279187817258901</v>
      </c>
      <c r="I28" s="76" t="str">
        <f t="shared" si="0"/>
        <v>No</v>
      </c>
      <c r="J28" s="49" t="str">
        <f t="shared" si="1"/>
        <v>Yes</v>
      </c>
      <c r="K28" s="47">
        <v>0.24263835021718799</v>
      </c>
      <c r="L28" s="50">
        <v>70.126050420168099</v>
      </c>
      <c r="M28" s="47">
        <v>0.265470377747202</v>
      </c>
      <c r="N28" s="50">
        <v>79.758883248730996</v>
      </c>
    </row>
    <row r="29" spans="1:14" x14ac:dyDescent="0.2">
      <c r="A29" s="147" t="s">
        <v>388</v>
      </c>
      <c r="B29" s="44" t="s">
        <v>389</v>
      </c>
      <c r="C29" s="45">
        <v>20</v>
      </c>
      <c r="D29" s="46" t="s">
        <v>343</v>
      </c>
      <c r="E29" s="47">
        <v>0.89859568184175898</v>
      </c>
      <c r="F29" s="48">
        <v>82.563025210084007</v>
      </c>
      <c r="G29" s="47">
        <v>0.89983479823912704</v>
      </c>
      <c r="H29" s="50">
        <v>85.596446700507599</v>
      </c>
      <c r="I29" s="76" t="str">
        <f t="shared" si="0"/>
        <v>No</v>
      </c>
      <c r="J29" s="49" t="str">
        <f t="shared" si="1"/>
        <v>Yes</v>
      </c>
      <c r="K29" s="47">
        <v>0.16138293543316501</v>
      </c>
      <c r="L29" s="50">
        <v>50.588235294117602</v>
      </c>
      <c r="M29" s="47">
        <v>0.176798512113884</v>
      </c>
      <c r="N29" s="50">
        <v>55.837563451776703</v>
      </c>
    </row>
    <row r="30" spans="1:14" x14ac:dyDescent="0.2">
      <c r="A30" s="57" t="s">
        <v>390</v>
      </c>
      <c r="B30" s="44" t="s">
        <v>391</v>
      </c>
      <c r="C30" s="45">
        <v>20</v>
      </c>
      <c r="D30" s="46" t="s">
        <v>343</v>
      </c>
      <c r="E30" s="47">
        <v>0.80766314136175199</v>
      </c>
      <c r="F30" s="48">
        <v>46.974789915966397</v>
      </c>
      <c r="G30" s="47">
        <v>0.7732938111637</v>
      </c>
      <c r="H30" s="50">
        <v>32.423857868020299</v>
      </c>
      <c r="I30" s="76" t="str">
        <f t="shared" si="0"/>
        <v>No</v>
      </c>
      <c r="J30" s="49" t="str">
        <f t="shared" si="1"/>
        <v>No</v>
      </c>
      <c r="K30" s="47">
        <v>3.1479646264103898E-2</v>
      </c>
      <c r="L30" s="50">
        <v>12.7310924369748</v>
      </c>
      <c r="M30" s="47">
        <v>3.4468160596565801E-2</v>
      </c>
      <c r="N30" s="50">
        <v>19.479695431472098</v>
      </c>
    </row>
    <row r="31" spans="1:14" x14ac:dyDescent="0.2">
      <c r="A31" s="57" t="s">
        <v>392</v>
      </c>
      <c r="B31" s="44" t="s">
        <v>393</v>
      </c>
      <c r="C31" s="45">
        <v>20</v>
      </c>
      <c r="D31" s="46" t="s">
        <v>343</v>
      </c>
      <c r="E31" s="47">
        <v>0.76204999681904195</v>
      </c>
      <c r="F31" s="48">
        <v>33.109243697479002</v>
      </c>
      <c r="G31" s="47">
        <v>0.75034972761599805</v>
      </c>
      <c r="H31" s="50">
        <v>24.873096446700501</v>
      </c>
      <c r="I31" s="76" t="str">
        <f t="shared" si="0"/>
        <v>No</v>
      </c>
      <c r="J31" s="49" t="str">
        <f t="shared" si="1"/>
        <v>No</v>
      </c>
      <c r="K31" s="47">
        <v>1.71124074615094E-2</v>
      </c>
      <c r="L31" s="50">
        <v>9.3697478991596608</v>
      </c>
      <c r="M31" s="47">
        <v>1.8559104366093E-2</v>
      </c>
      <c r="N31" s="50">
        <v>13.895939086294399</v>
      </c>
    </row>
    <row r="32" spans="1:14" x14ac:dyDescent="0.2">
      <c r="A32" s="57" t="s">
        <v>394</v>
      </c>
      <c r="B32" s="44" t="s">
        <v>395</v>
      </c>
      <c r="C32" s="45">
        <v>20</v>
      </c>
      <c r="D32" s="46" t="s">
        <v>343</v>
      </c>
      <c r="E32" s="47">
        <v>0.848579160061533</v>
      </c>
      <c r="F32" s="48">
        <v>61.932773109243698</v>
      </c>
      <c r="G32" s="47">
        <v>0.83603277978799995</v>
      </c>
      <c r="H32" s="50">
        <v>56.472081218274099</v>
      </c>
      <c r="I32" s="76" t="str">
        <f t="shared" si="0"/>
        <v>No</v>
      </c>
      <c r="J32" s="49" t="str">
        <f t="shared" si="1"/>
        <v>No</v>
      </c>
      <c r="K32" s="47">
        <v>2.64449961935685E-2</v>
      </c>
      <c r="L32" s="50">
        <v>11.5126050420168</v>
      </c>
      <c r="M32" s="47">
        <v>2.9128353941915801E-2</v>
      </c>
      <c r="N32" s="50">
        <v>17.512690355329902</v>
      </c>
    </row>
    <row r="33" spans="1:14" x14ac:dyDescent="0.2">
      <c r="A33" s="57" t="s">
        <v>396</v>
      </c>
      <c r="B33" s="44" t="s">
        <v>397</v>
      </c>
      <c r="C33" s="45">
        <v>20</v>
      </c>
      <c r="D33" s="46" t="s">
        <v>343</v>
      </c>
      <c r="E33" s="47">
        <v>0.86041895480885899</v>
      </c>
      <c r="F33" s="48">
        <v>66.218487394958004</v>
      </c>
      <c r="G33" s="47">
        <v>0.85778215135003699</v>
      </c>
      <c r="H33" s="50">
        <v>65.989847715736005</v>
      </c>
      <c r="I33" s="76" t="str">
        <f t="shared" si="0"/>
        <v>No</v>
      </c>
      <c r="J33" s="49" t="str">
        <f t="shared" si="1"/>
        <v>No</v>
      </c>
      <c r="K33" s="47">
        <v>3.5163782572423002E-2</v>
      </c>
      <c r="L33" s="50">
        <v>13.865546218487401</v>
      </c>
      <c r="M33" s="47">
        <v>3.8727405286209299E-2</v>
      </c>
      <c r="N33" s="50">
        <v>20.8121827411168</v>
      </c>
    </row>
    <row r="34" spans="1:14" x14ac:dyDescent="0.2">
      <c r="A34" s="57" t="s">
        <v>398</v>
      </c>
      <c r="B34" s="44" t="s">
        <v>399</v>
      </c>
      <c r="C34" s="45">
        <v>20</v>
      </c>
      <c r="D34" s="46" t="s">
        <v>343</v>
      </c>
      <c r="E34" s="47">
        <v>0.72171013210101498</v>
      </c>
      <c r="F34" s="48">
        <v>25.294117647058801</v>
      </c>
      <c r="G34" s="47">
        <v>0.86467354743821301</v>
      </c>
      <c r="H34" s="50">
        <v>69.098984771573598</v>
      </c>
      <c r="I34" s="76" t="str">
        <f t="shared" si="0"/>
        <v>No</v>
      </c>
      <c r="J34" s="49" t="str">
        <f t="shared" si="1"/>
        <v>No</v>
      </c>
      <c r="K34" s="47">
        <v>0.168628332613488</v>
      </c>
      <c r="L34" s="50">
        <v>52.689075630252098</v>
      </c>
      <c r="M34" s="47">
        <v>0.179297687652933</v>
      </c>
      <c r="N34" s="50">
        <v>56.598984771573598</v>
      </c>
    </row>
    <row r="35" spans="1:14" x14ac:dyDescent="0.2">
      <c r="A35" s="57" t="s">
        <v>400</v>
      </c>
      <c r="B35" s="44" t="s">
        <v>401</v>
      </c>
      <c r="C35" s="45">
        <v>20</v>
      </c>
      <c r="D35" s="46" t="s">
        <v>343</v>
      </c>
      <c r="E35" s="47">
        <v>0.73590038734082397</v>
      </c>
      <c r="F35" s="48">
        <v>27.5210084033613</v>
      </c>
      <c r="G35" s="47">
        <v>0.87967556599142405</v>
      </c>
      <c r="H35" s="50">
        <v>76.332487309644705</v>
      </c>
      <c r="I35" s="76" t="str">
        <f t="shared" si="0"/>
        <v>No</v>
      </c>
      <c r="J35" s="49" t="str">
        <f t="shared" si="1"/>
        <v>No</v>
      </c>
      <c r="K35" s="47">
        <v>0.217843244613664</v>
      </c>
      <c r="L35" s="50">
        <v>65</v>
      </c>
      <c r="M35" s="47">
        <v>0.23407473832354</v>
      </c>
      <c r="N35" s="50">
        <v>71.192893401015198</v>
      </c>
    </row>
    <row r="36" spans="1:14" x14ac:dyDescent="0.2">
      <c r="A36" s="57" t="s">
        <v>402</v>
      </c>
      <c r="B36" s="44" t="s">
        <v>403</v>
      </c>
      <c r="C36" s="45">
        <v>20</v>
      </c>
      <c r="D36" s="46" t="s">
        <v>343</v>
      </c>
      <c r="E36" s="47">
        <v>0.87283152995024804</v>
      </c>
      <c r="F36" s="48">
        <v>71.008403361344506</v>
      </c>
      <c r="G36" s="47">
        <v>0.87718411087398696</v>
      </c>
      <c r="H36" s="50">
        <v>74.9365482233503</v>
      </c>
      <c r="I36" s="76" t="str">
        <f t="shared" si="0"/>
        <v>No</v>
      </c>
      <c r="J36" s="49" t="str">
        <f t="shared" si="1"/>
        <v>No</v>
      </c>
      <c r="K36" s="47">
        <v>3.7550556178107798E-2</v>
      </c>
      <c r="L36" s="50">
        <v>14.5378151260504</v>
      </c>
      <c r="M36" s="47">
        <v>4.0404360081557698E-2</v>
      </c>
      <c r="N36" s="50">
        <v>21.3197969543147</v>
      </c>
    </row>
    <row r="37" spans="1:14" x14ac:dyDescent="0.2">
      <c r="A37" s="57" t="s">
        <v>404</v>
      </c>
      <c r="B37" s="44" t="s">
        <v>405</v>
      </c>
      <c r="C37" s="45">
        <v>20</v>
      </c>
      <c r="D37" s="46" t="s">
        <v>343</v>
      </c>
      <c r="E37" s="47">
        <v>0.72055969647060403</v>
      </c>
      <c r="F37" s="48">
        <v>25.084033613445399</v>
      </c>
      <c r="G37" s="47">
        <v>0.860568087956182</v>
      </c>
      <c r="H37" s="50">
        <v>67.195431472081196</v>
      </c>
      <c r="I37" s="76" t="str">
        <f t="shared" si="0"/>
        <v>No</v>
      </c>
      <c r="J37" s="49" t="str">
        <f t="shared" si="1"/>
        <v>No</v>
      </c>
      <c r="K37" s="47">
        <v>0.10486022664839501</v>
      </c>
      <c r="L37" s="50">
        <v>36.302521008403403</v>
      </c>
      <c r="M37" s="47">
        <v>0.11825042191200399</v>
      </c>
      <c r="N37" s="50">
        <v>40.6725888324873</v>
      </c>
    </row>
    <row r="38" spans="1:14" x14ac:dyDescent="0.2">
      <c r="A38" s="57" t="s">
        <v>406</v>
      </c>
      <c r="B38" s="44" t="s">
        <v>407</v>
      </c>
      <c r="C38" s="45">
        <v>20</v>
      </c>
      <c r="D38" s="46" t="s">
        <v>343</v>
      </c>
      <c r="E38" s="47">
        <v>0.69603022545771498</v>
      </c>
      <c r="F38" s="48">
        <v>20.8403361344538</v>
      </c>
      <c r="G38" s="47">
        <v>0.82469448367776799</v>
      </c>
      <c r="H38" s="50">
        <v>51.332487309644698</v>
      </c>
      <c r="I38" s="76" t="str">
        <f t="shared" si="0"/>
        <v>No</v>
      </c>
      <c r="J38" s="49" t="str">
        <f t="shared" si="1"/>
        <v>No</v>
      </c>
      <c r="K38" s="47">
        <v>7.9546100081330701E-2</v>
      </c>
      <c r="L38" s="50">
        <v>26.6806722689076</v>
      </c>
      <c r="M38" s="47">
        <v>8.6933777324862696E-2</v>
      </c>
      <c r="N38" s="50">
        <v>33.946700507614203</v>
      </c>
    </row>
    <row r="39" spans="1:14" x14ac:dyDescent="0.2">
      <c r="A39" s="57" t="s">
        <v>408</v>
      </c>
      <c r="B39" s="44" t="s">
        <v>409</v>
      </c>
      <c r="C39" s="45">
        <v>20</v>
      </c>
      <c r="D39" s="46" t="s">
        <v>343</v>
      </c>
      <c r="E39" s="47">
        <v>0.88949673742478796</v>
      </c>
      <c r="F39" s="48">
        <v>78.445378151260499</v>
      </c>
      <c r="G39" s="47">
        <v>0.876106648071452</v>
      </c>
      <c r="H39" s="50">
        <v>74.492385786802004</v>
      </c>
      <c r="I39" s="76" t="str">
        <f t="shared" si="0"/>
        <v>No</v>
      </c>
      <c r="J39" s="49" t="str">
        <f t="shared" si="1"/>
        <v>No</v>
      </c>
      <c r="K39" s="47">
        <v>0.205759931398935</v>
      </c>
      <c r="L39" s="50">
        <v>61.974789915966397</v>
      </c>
      <c r="M39" s="47">
        <v>0.22965570150178999</v>
      </c>
      <c r="N39" s="50">
        <v>70.241116751269004</v>
      </c>
    </row>
    <row r="40" spans="1:14" x14ac:dyDescent="0.2">
      <c r="A40" s="147" t="s">
        <v>410</v>
      </c>
      <c r="B40" s="44" t="s">
        <v>411</v>
      </c>
      <c r="C40" s="45">
        <v>20</v>
      </c>
      <c r="D40" s="46" t="s">
        <v>343</v>
      </c>
      <c r="E40" s="47">
        <v>0.90093797363994399</v>
      </c>
      <c r="F40" s="48">
        <v>83.529411764705898</v>
      </c>
      <c r="G40" s="47">
        <v>0.89676807409165404</v>
      </c>
      <c r="H40" s="50">
        <v>84.137055837563494</v>
      </c>
      <c r="I40" s="76" t="str">
        <f t="shared" si="0"/>
        <v>No</v>
      </c>
      <c r="J40" s="49" t="str">
        <f t="shared" si="1"/>
        <v>Yes</v>
      </c>
      <c r="K40" s="47">
        <v>0.18843490049493</v>
      </c>
      <c r="L40" s="50">
        <v>58.2773109243698</v>
      </c>
      <c r="M40" s="47">
        <v>0.21192880336501699</v>
      </c>
      <c r="N40" s="50">
        <v>66.053299492385804</v>
      </c>
    </row>
    <row r="41" spans="1:14" x14ac:dyDescent="0.2">
      <c r="A41" s="57" t="s">
        <v>412</v>
      </c>
      <c r="B41" s="44" t="s">
        <v>413</v>
      </c>
      <c r="C41" s="45">
        <v>20</v>
      </c>
      <c r="D41" s="46" t="s">
        <v>343</v>
      </c>
      <c r="E41" s="47">
        <v>0.74587029354335999</v>
      </c>
      <c r="F41" s="48">
        <v>29.453781512605001</v>
      </c>
      <c r="G41" s="47">
        <v>0.72683341035267601</v>
      </c>
      <c r="H41" s="50">
        <v>18.845177664974599</v>
      </c>
      <c r="I41" s="76" t="str">
        <f t="shared" si="0"/>
        <v>No</v>
      </c>
      <c r="J41" s="49" t="str">
        <f t="shared" si="1"/>
        <v>No</v>
      </c>
      <c r="K41" s="47">
        <v>0.23111188433303201</v>
      </c>
      <c r="L41" s="50">
        <v>67.815126050420204</v>
      </c>
      <c r="M41" s="47">
        <v>0.26987475191448101</v>
      </c>
      <c r="N41" s="50">
        <v>80.964467005076102</v>
      </c>
    </row>
    <row r="42" spans="1:14" x14ac:dyDescent="0.2">
      <c r="A42" s="147" t="s">
        <v>414</v>
      </c>
      <c r="B42" s="44" t="s">
        <v>415</v>
      </c>
      <c r="C42" s="45">
        <v>20</v>
      </c>
      <c r="D42" s="46" t="s">
        <v>343</v>
      </c>
      <c r="E42" s="47">
        <v>0.91088537089524602</v>
      </c>
      <c r="F42" s="48">
        <v>87.857142857142904</v>
      </c>
      <c r="G42" s="47">
        <v>0.90988157820680704</v>
      </c>
      <c r="H42" s="50">
        <v>89.5939086294416</v>
      </c>
      <c r="I42" s="76" t="str">
        <f t="shared" si="0"/>
        <v>No</v>
      </c>
      <c r="J42" s="49" t="str">
        <f t="shared" si="1"/>
        <v>Yes</v>
      </c>
      <c r="K42" s="47">
        <v>0.181750140062273</v>
      </c>
      <c r="L42" s="50">
        <v>56.260504201680703</v>
      </c>
      <c r="M42" s="47">
        <v>0.20472903775484999</v>
      </c>
      <c r="N42" s="50">
        <v>63.895939086294398</v>
      </c>
    </row>
    <row r="43" spans="1:14" x14ac:dyDescent="0.2">
      <c r="A43" s="57" t="s">
        <v>416</v>
      </c>
      <c r="B43" s="44" t="s">
        <v>417</v>
      </c>
      <c r="C43" s="45">
        <v>21</v>
      </c>
      <c r="D43" s="46" t="s">
        <v>343</v>
      </c>
      <c r="E43" s="47">
        <v>0.81572217166931005</v>
      </c>
      <c r="F43" s="48">
        <v>50.084033613445399</v>
      </c>
      <c r="G43" s="47">
        <v>0.75780036767089798</v>
      </c>
      <c r="H43" s="50">
        <v>60.227954409118198</v>
      </c>
      <c r="I43" s="76" t="str">
        <f t="shared" si="0"/>
        <v>No</v>
      </c>
      <c r="J43" s="49" t="str">
        <f t="shared" si="1"/>
        <v>No</v>
      </c>
      <c r="K43" s="47">
        <v>0.19575994912053199</v>
      </c>
      <c r="L43" s="50">
        <v>59.873949579831901</v>
      </c>
      <c r="M43" s="47">
        <v>0.28263800947721002</v>
      </c>
      <c r="N43" s="50">
        <v>84.2231553689262</v>
      </c>
    </row>
    <row r="44" spans="1:14" x14ac:dyDescent="0.2">
      <c r="A44" s="57" t="s">
        <v>418</v>
      </c>
      <c r="B44" s="44" t="s">
        <v>419</v>
      </c>
      <c r="C44" s="45">
        <v>21</v>
      </c>
      <c r="D44" s="46" t="s">
        <v>343</v>
      </c>
      <c r="E44" s="47">
        <v>0.82354801127728405</v>
      </c>
      <c r="F44" s="48">
        <v>52.268907563025202</v>
      </c>
      <c r="G44" s="47">
        <v>0.760786935711531</v>
      </c>
      <c r="H44" s="50">
        <v>61.3677264547091</v>
      </c>
      <c r="I44" s="76" t="str">
        <f t="shared" si="0"/>
        <v>No</v>
      </c>
      <c r="J44" s="49" t="str">
        <f t="shared" si="1"/>
        <v>No</v>
      </c>
      <c r="K44" s="47">
        <v>0.182542448435774</v>
      </c>
      <c r="L44" s="50">
        <v>56.428571428571402</v>
      </c>
      <c r="M44" s="47">
        <v>0.258258044785384</v>
      </c>
      <c r="N44" s="50">
        <v>78.824235152969393</v>
      </c>
    </row>
    <row r="45" spans="1:14" x14ac:dyDescent="0.2">
      <c r="A45" s="57" t="s">
        <v>420</v>
      </c>
      <c r="B45" s="44" t="s">
        <v>421</v>
      </c>
      <c r="C45" s="45">
        <v>20</v>
      </c>
      <c r="D45" s="46" t="s">
        <v>343</v>
      </c>
      <c r="E45" s="47">
        <v>0.83495785314538595</v>
      </c>
      <c r="F45" s="48">
        <v>56.596638655462201</v>
      </c>
      <c r="G45" s="47">
        <v>0.79882775216454305</v>
      </c>
      <c r="H45" s="50">
        <v>41.5609137055838</v>
      </c>
      <c r="I45" s="76" t="str">
        <f t="shared" si="0"/>
        <v>No</v>
      </c>
      <c r="J45" s="49" t="str">
        <f t="shared" si="1"/>
        <v>No</v>
      </c>
      <c r="K45" s="47">
        <v>0.247261488116371</v>
      </c>
      <c r="L45" s="50">
        <v>70.924369747899206</v>
      </c>
      <c r="M45" s="47">
        <v>0.27559263330739903</v>
      </c>
      <c r="N45" s="50">
        <v>82.170050761421294</v>
      </c>
    </row>
    <row r="46" spans="1:14" x14ac:dyDescent="0.2">
      <c r="A46" s="147" t="s">
        <v>422</v>
      </c>
      <c r="B46" s="44" t="s">
        <v>423</v>
      </c>
      <c r="C46" s="45">
        <v>21</v>
      </c>
      <c r="D46" s="46" t="s">
        <v>343</v>
      </c>
      <c r="E46" s="47">
        <v>0.88450203268306804</v>
      </c>
      <c r="F46" s="48">
        <v>76.386554621848703</v>
      </c>
      <c r="G46" s="47">
        <v>0.86645481153441195</v>
      </c>
      <c r="H46" s="50">
        <v>94.721055788842193</v>
      </c>
      <c r="I46" s="76" t="str">
        <f t="shared" si="0"/>
        <v>No</v>
      </c>
      <c r="J46" s="49" t="str">
        <f t="shared" si="1"/>
        <v>Yes</v>
      </c>
      <c r="K46" s="47">
        <v>0.11839012675862</v>
      </c>
      <c r="L46" s="50">
        <v>40</v>
      </c>
      <c r="M46" s="47">
        <v>0.15568056028817601</v>
      </c>
      <c r="N46" s="50">
        <v>52.009598080383903</v>
      </c>
    </row>
    <row r="47" spans="1:14" x14ac:dyDescent="0.2">
      <c r="A47" s="57" t="s">
        <v>424</v>
      </c>
      <c r="B47" s="44" t="s">
        <v>425</v>
      </c>
      <c r="C47" s="45">
        <v>21</v>
      </c>
      <c r="D47" s="46" t="s">
        <v>343</v>
      </c>
      <c r="E47" s="47">
        <v>0.85266094611984999</v>
      </c>
      <c r="F47" s="48">
        <v>63.067226890756302</v>
      </c>
      <c r="G47" s="47">
        <v>0.79995390801385802</v>
      </c>
      <c r="H47" s="50">
        <v>76.784643071385702</v>
      </c>
      <c r="I47" s="76" t="str">
        <f t="shared" si="0"/>
        <v>No</v>
      </c>
      <c r="J47" s="49" t="str">
        <f t="shared" si="1"/>
        <v>No</v>
      </c>
      <c r="K47" s="47">
        <v>0.15134536445734201</v>
      </c>
      <c r="L47" s="50">
        <v>48.2773109243698</v>
      </c>
      <c r="M47" s="47">
        <v>0.19079289402288699</v>
      </c>
      <c r="N47" s="50">
        <v>62.447510497900403</v>
      </c>
    </row>
    <row r="48" spans="1:14" x14ac:dyDescent="0.2">
      <c r="A48" s="57" t="s">
        <v>426</v>
      </c>
      <c r="B48" s="44" t="s">
        <v>427</v>
      </c>
      <c r="C48" s="45">
        <v>20</v>
      </c>
      <c r="D48" s="46" t="s">
        <v>343</v>
      </c>
      <c r="E48" s="47">
        <v>0.87506420955084196</v>
      </c>
      <c r="F48" s="48">
        <v>71.890756302520998</v>
      </c>
      <c r="G48" s="47">
        <v>0.86150376375487403</v>
      </c>
      <c r="H48" s="50">
        <v>67.639593908629394</v>
      </c>
      <c r="I48" s="76" t="str">
        <f t="shared" si="0"/>
        <v>No</v>
      </c>
      <c r="J48" s="49" t="str">
        <f t="shared" si="1"/>
        <v>No</v>
      </c>
      <c r="K48" s="47">
        <v>0.250200528941319</v>
      </c>
      <c r="L48" s="50">
        <v>71.512605042016801</v>
      </c>
      <c r="M48" s="47">
        <v>0.276331543493961</v>
      </c>
      <c r="N48" s="50">
        <v>82.360406091370606</v>
      </c>
    </row>
    <row r="49" spans="1:14" x14ac:dyDescent="0.2">
      <c r="A49" s="57" t="s">
        <v>428</v>
      </c>
      <c r="B49" s="44" t="s">
        <v>429</v>
      </c>
      <c r="C49" s="45">
        <v>21</v>
      </c>
      <c r="D49" s="46" t="s">
        <v>343</v>
      </c>
      <c r="E49" s="47">
        <v>0.66297383012248001</v>
      </c>
      <c r="F49" s="48">
        <v>16.554621848739501</v>
      </c>
      <c r="G49" s="47">
        <v>0.77003689775994799</v>
      </c>
      <c r="H49" s="50">
        <v>65.566886622675497</v>
      </c>
      <c r="I49" s="76" t="str">
        <f t="shared" si="0"/>
        <v>No</v>
      </c>
      <c r="J49" s="49" t="str">
        <f t="shared" si="1"/>
        <v>No</v>
      </c>
      <c r="K49" s="47">
        <v>0.193472918323527</v>
      </c>
      <c r="L49" s="50">
        <v>59.2016806722689</v>
      </c>
      <c r="M49" s="47">
        <v>0.27415717406259699</v>
      </c>
      <c r="N49" s="50">
        <v>82.603479304139199</v>
      </c>
    </row>
    <row r="50" spans="1:14" x14ac:dyDescent="0.2">
      <c r="A50" s="57" t="s">
        <v>430</v>
      </c>
      <c r="B50" s="44" t="s">
        <v>431</v>
      </c>
      <c r="C50" s="45">
        <v>20</v>
      </c>
      <c r="D50" s="46" t="s">
        <v>343</v>
      </c>
      <c r="E50" s="47">
        <v>0.76384919228519399</v>
      </c>
      <c r="F50" s="48">
        <v>33.739495798319297</v>
      </c>
      <c r="G50" s="47">
        <v>0.92123140190210595</v>
      </c>
      <c r="H50" s="50">
        <v>94.543147208121795</v>
      </c>
      <c r="I50" s="76" t="str">
        <f t="shared" si="0"/>
        <v>No</v>
      </c>
      <c r="J50" s="49" t="str">
        <f t="shared" si="1"/>
        <v>No</v>
      </c>
      <c r="K50" s="47">
        <v>0.241834424383577</v>
      </c>
      <c r="L50" s="50">
        <v>69.9579831932773</v>
      </c>
      <c r="M50" s="47">
        <v>0.27261415498307701</v>
      </c>
      <c r="N50" s="50">
        <v>81.598984771573598</v>
      </c>
    </row>
    <row r="51" spans="1:14" x14ac:dyDescent="0.2">
      <c r="A51" s="57" t="s">
        <v>432</v>
      </c>
      <c r="B51" s="44" t="s">
        <v>433</v>
      </c>
      <c r="C51" s="45">
        <v>20</v>
      </c>
      <c r="D51" s="46" t="s">
        <v>343</v>
      </c>
      <c r="E51" s="47">
        <v>0.72354723412591304</v>
      </c>
      <c r="F51" s="48">
        <v>25.756302521008401</v>
      </c>
      <c r="G51" s="47">
        <v>0.86529815365013396</v>
      </c>
      <c r="H51" s="50">
        <v>69.479695431472095</v>
      </c>
      <c r="I51" s="76" t="str">
        <f t="shared" si="0"/>
        <v>No</v>
      </c>
      <c r="J51" s="49" t="str">
        <f t="shared" si="1"/>
        <v>No</v>
      </c>
      <c r="K51" s="47">
        <v>0.24519028183753899</v>
      </c>
      <c r="L51" s="50">
        <v>70.504201680672296</v>
      </c>
      <c r="M51" s="47">
        <v>0.28684715505391001</v>
      </c>
      <c r="N51" s="50">
        <v>84.708121827411205</v>
      </c>
    </row>
    <row r="52" spans="1:14" x14ac:dyDescent="0.2">
      <c r="A52" s="57" t="s">
        <v>434</v>
      </c>
      <c r="B52" s="44" t="s">
        <v>435</v>
      </c>
      <c r="C52" s="45">
        <v>20</v>
      </c>
      <c r="D52" s="46" t="s">
        <v>343</v>
      </c>
      <c r="E52" s="47">
        <v>0.69746609608096399</v>
      </c>
      <c r="F52" s="48">
        <v>21.134453781512601</v>
      </c>
      <c r="G52" s="47">
        <v>0.82735638017223001</v>
      </c>
      <c r="H52" s="50">
        <v>52.728426395939103</v>
      </c>
      <c r="I52" s="76" t="str">
        <f t="shared" si="0"/>
        <v>No</v>
      </c>
      <c r="J52" s="49" t="str">
        <f t="shared" si="1"/>
        <v>No</v>
      </c>
      <c r="K52" s="47">
        <v>9.99826045391492E-2</v>
      </c>
      <c r="L52" s="50">
        <v>35</v>
      </c>
      <c r="M52" s="47">
        <v>0.111305905127428</v>
      </c>
      <c r="N52" s="50">
        <v>39.5939086294416</v>
      </c>
    </row>
    <row r="53" spans="1:14" x14ac:dyDescent="0.2">
      <c r="A53" s="57" t="s">
        <v>436</v>
      </c>
      <c r="B53" s="44" t="s">
        <v>437</v>
      </c>
      <c r="C53" s="45">
        <v>20</v>
      </c>
      <c r="D53" s="46" t="s">
        <v>343</v>
      </c>
      <c r="E53" s="47">
        <v>0.83983411062795599</v>
      </c>
      <c r="F53" s="48">
        <v>58.445378151260499</v>
      </c>
      <c r="G53" s="47">
        <v>0.82581706792472998</v>
      </c>
      <c r="H53" s="50">
        <v>52.284263959390898</v>
      </c>
      <c r="I53" s="76" t="str">
        <f t="shared" si="0"/>
        <v>No</v>
      </c>
      <c r="J53" s="49" t="str">
        <f t="shared" si="1"/>
        <v>No</v>
      </c>
      <c r="K53" s="47">
        <v>0.120176849153992</v>
      </c>
      <c r="L53" s="50">
        <v>40.588235294117602</v>
      </c>
      <c r="M53" s="47">
        <v>0.134234453289198</v>
      </c>
      <c r="N53" s="50">
        <v>44.670050761421301</v>
      </c>
    </row>
    <row r="54" spans="1:14" x14ac:dyDescent="0.2">
      <c r="A54" s="57" t="s">
        <v>438</v>
      </c>
      <c r="B54" s="44" t="s">
        <v>439</v>
      </c>
      <c r="C54" s="45">
        <v>20</v>
      </c>
      <c r="D54" s="46" t="s">
        <v>343</v>
      </c>
      <c r="E54" s="47">
        <v>0.69644938023412195</v>
      </c>
      <c r="F54" s="48">
        <v>20.966386554621799</v>
      </c>
      <c r="G54" s="47">
        <v>0.82541763833024195</v>
      </c>
      <c r="H54" s="50">
        <v>51.967005076142101</v>
      </c>
      <c r="I54" s="76" t="str">
        <f t="shared" si="0"/>
        <v>No</v>
      </c>
      <c r="J54" s="49" t="str">
        <f t="shared" si="1"/>
        <v>No</v>
      </c>
      <c r="K54" s="47">
        <v>0.112415265570945</v>
      </c>
      <c r="L54" s="50">
        <v>38.697478991596597</v>
      </c>
      <c r="M54" s="47">
        <v>0.12541077855521399</v>
      </c>
      <c r="N54" s="50">
        <v>42.322335025380703</v>
      </c>
    </row>
    <row r="55" spans="1:14" x14ac:dyDescent="0.2">
      <c r="A55" s="57" t="s">
        <v>440</v>
      </c>
      <c r="B55" s="44" t="s">
        <v>441</v>
      </c>
      <c r="C55" s="45">
        <v>20</v>
      </c>
      <c r="D55" s="46" t="s">
        <v>343</v>
      </c>
      <c r="E55" s="47">
        <v>0.69762072891371496</v>
      </c>
      <c r="F55" s="48">
        <v>21.218487394958</v>
      </c>
      <c r="G55" s="47">
        <v>0.82602730774044797</v>
      </c>
      <c r="H55" s="50">
        <v>52.411167512690398</v>
      </c>
      <c r="I55" s="76" t="str">
        <f t="shared" si="0"/>
        <v>No</v>
      </c>
      <c r="J55" s="49" t="str">
        <f t="shared" si="1"/>
        <v>No</v>
      </c>
      <c r="K55" s="47">
        <v>9.5381205877632699E-2</v>
      </c>
      <c r="L55" s="50">
        <v>33.3613445378151</v>
      </c>
      <c r="M55" s="47">
        <v>0.10585657938576799</v>
      </c>
      <c r="N55" s="50">
        <v>38.705583756345199</v>
      </c>
    </row>
    <row r="56" spans="1:14" x14ac:dyDescent="0.2">
      <c r="A56" s="147" t="s">
        <v>442</v>
      </c>
      <c r="B56" s="44" t="s">
        <v>443</v>
      </c>
      <c r="C56" s="45">
        <v>20</v>
      </c>
      <c r="D56" s="46" t="s">
        <v>343</v>
      </c>
      <c r="E56" s="47">
        <v>0.89249626135186599</v>
      </c>
      <c r="F56" s="48">
        <v>80.168067226890798</v>
      </c>
      <c r="G56" s="47">
        <v>0.90652059891007597</v>
      </c>
      <c r="H56" s="50">
        <v>88.388324873096494</v>
      </c>
      <c r="I56" s="76" t="str">
        <f t="shared" si="0"/>
        <v>No</v>
      </c>
      <c r="J56" s="49" t="str">
        <f t="shared" si="1"/>
        <v>Yes</v>
      </c>
      <c r="K56" s="47">
        <v>1.6295142372515801E-2</v>
      </c>
      <c r="L56" s="50">
        <v>9.2436974789915993</v>
      </c>
      <c r="M56" s="47">
        <v>1.7626830067658601E-2</v>
      </c>
      <c r="N56" s="50">
        <v>13.7690355329949</v>
      </c>
    </row>
    <row r="57" spans="1:14" x14ac:dyDescent="0.2">
      <c r="A57" s="147" t="s">
        <v>444</v>
      </c>
      <c r="B57" s="44" t="s">
        <v>445</v>
      </c>
      <c r="C57" s="45">
        <v>20</v>
      </c>
      <c r="D57" s="46" t="s">
        <v>343</v>
      </c>
      <c r="E57" s="47">
        <v>0.89661462205321496</v>
      </c>
      <c r="F57" s="48">
        <v>81.890756302520998</v>
      </c>
      <c r="G57" s="47">
        <v>0.90155741565839498</v>
      </c>
      <c r="H57" s="50">
        <v>86.484771573604107</v>
      </c>
      <c r="I57" s="76" t="str">
        <f t="shared" si="0"/>
        <v>No</v>
      </c>
      <c r="J57" s="49" t="str">
        <f t="shared" si="1"/>
        <v>Yes</v>
      </c>
      <c r="K57" s="47">
        <v>2.4331708026917101E-2</v>
      </c>
      <c r="L57" s="50">
        <v>10.966386554621799</v>
      </c>
      <c r="M57" s="47">
        <v>2.6206447396960798E-2</v>
      </c>
      <c r="N57" s="50">
        <v>16.751269035532999</v>
      </c>
    </row>
    <row r="58" spans="1:14" x14ac:dyDescent="0.2">
      <c r="A58" s="57" t="s">
        <v>446</v>
      </c>
      <c r="B58" s="44" t="s">
        <v>447</v>
      </c>
      <c r="C58" s="45">
        <v>20</v>
      </c>
      <c r="D58" s="46" t="s">
        <v>343</v>
      </c>
      <c r="E58" s="47">
        <v>0.740702428644051</v>
      </c>
      <c r="F58" s="48">
        <v>28.697478991596601</v>
      </c>
      <c r="G58" s="47">
        <v>0.71630226987272305</v>
      </c>
      <c r="H58" s="50">
        <v>17.1319796954315</v>
      </c>
      <c r="I58" s="76" t="str">
        <f t="shared" si="0"/>
        <v>No</v>
      </c>
      <c r="J58" s="49" t="str">
        <f t="shared" si="1"/>
        <v>No</v>
      </c>
      <c r="K58" s="47">
        <v>6.6378435886829207E-2</v>
      </c>
      <c r="L58" s="50">
        <v>20.546218487394999</v>
      </c>
      <c r="M58" s="47">
        <v>7.0584003564126002E-2</v>
      </c>
      <c r="N58" s="50">
        <v>29.6319796954315</v>
      </c>
    </row>
    <row r="59" spans="1:14" x14ac:dyDescent="0.2">
      <c r="A59" s="147" t="s">
        <v>448</v>
      </c>
      <c r="B59" s="44" t="s">
        <v>449</v>
      </c>
      <c r="C59" s="45">
        <v>20</v>
      </c>
      <c r="D59" s="46" t="s">
        <v>343</v>
      </c>
      <c r="E59" s="47">
        <v>0.89736768950001</v>
      </c>
      <c r="F59" s="48">
        <v>82.142857142857096</v>
      </c>
      <c r="G59" s="47">
        <v>0.89721028750708898</v>
      </c>
      <c r="H59" s="50">
        <v>84.454314720812206</v>
      </c>
      <c r="I59" s="76" t="str">
        <f t="shared" si="0"/>
        <v>No</v>
      </c>
      <c r="J59" s="49" t="str">
        <f t="shared" si="1"/>
        <v>Yes</v>
      </c>
      <c r="K59" s="47">
        <v>6.2576220081866599E-2</v>
      </c>
      <c r="L59" s="50">
        <v>19.789915966386602</v>
      </c>
      <c r="M59" s="47">
        <v>6.7525206507624003E-2</v>
      </c>
      <c r="N59" s="50">
        <v>28.743654822334999</v>
      </c>
    </row>
    <row r="60" spans="1:14" x14ac:dyDescent="0.2">
      <c r="A60" s="57" t="s">
        <v>450</v>
      </c>
      <c r="B60" s="44" t="s">
        <v>451</v>
      </c>
      <c r="C60" s="45">
        <v>20</v>
      </c>
      <c r="D60" s="46" t="s">
        <v>343</v>
      </c>
      <c r="E60" s="47">
        <v>0.79230664951724705</v>
      </c>
      <c r="F60" s="48">
        <v>41.512605042016801</v>
      </c>
      <c r="G60" s="47">
        <v>0.78561331063024897</v>
      </c>
      <c r="H60" s="50">
        <v>36.802030456852798</v>
      </c>
      <c r="I60" s="76" t="str">
        <f t="shared" si="0"/>
        <v>No</v>
      </c>
      <c r="J60" s="49" t="str">
        <f t="shared" si="1"/>
        <v>No</v>
      </c>
      <c r="K60" s="47">
        <v>7.9690221111179502E-2</v>
      </c>
      <c r="L60" s="50">
        <v>26.848739495798299</v>
      </c>
      <c r="M60" s="47">
        <v>8.3946066972976602E-2</v>
      </c>
      <c r="N60" s="50">
        <v>33.3756345177665</v>
      </c>
    </row>
    <row r="61" spans="1:14" x14ac:dyDescent="0.2">
      <c r="A61" s="57" t="s">
        <v>452</v>
      </c>
      <c r="B61" s="44" t="s">
        <v>453</v>
      </c>
      <c r="C61" s="45">
        <v>20</v>
      </c>
      <c r="D61" s="46" t="s">
        <v>343</v>
      </c>
      <c r="E61" s="47">
        <v>0.75253346926293296</v>
      </c>
      <c r="F61" s="48">
        <v>31.134453781512601</v>
      </c>
      <c r="G61" s="47">
        <v>0.74257232818168195</v>
      </c>
      <c r="H61" s="50">
        <v>22.588832487309599</v>
      </c>
      <c r="I61" s="76" t="str">
        <f t="shared" si="0"/>
        <v>No</v>
      </c>
      <c r="J61" s="49" t="str">
        <f t="shared" si="1"/>
        <v>No</v>
      </c>
      <c r="K61" s="47">
        <v>0.138251343831226</v>
      </c>
      <c r="L61" s="50">
        <v>45.462184873949603</v>
      </c>
      <c r="M61" s="47">
        <v>0.14371970073152501</v>
      </c>
      <c r="N61" s="50">
        <v>47.271573604060897</v>
      </c>
    </row>
    <row r="62" spans="1:14" x14ac:dyDescent="0.2">
      <c r="A62" s="57" t="s">
        <v>454</v>
      </c>
      <c r="B62" s="44" t="s">
        <v>455</v>
      </c>
      <c r="C62" s="45">
        <v>20</v>
      </c>
      <c r="D62" s="46" t="s">
        <v>343</v>
      </c>
      <c r="E62" s="47">
        <v>0.79396064139881095</v>
      </c>
      <c r="F62" s="48">
        <v>42.016806722689097</v>
      </c>
      <c r="G62" s="47">
        <v>0.78239807417808604</v>
      </c>
      <c r="H62" s="50">
        <v>35.279187817258901</v>
      </c>
      <c r="I62" s="76" t="str">
        <f t="shared" si="0"/>
        <v>No</v>
      </c>
      <c r="J62" s="49" t="str">
        <f t="shared" si="1"/>
        <v>No</v>
      </c>
      <c r="K62" s="47">
        <v>0.13615647667192399</v>
      </c>
      <c r="L62" s="50">
        <v>44.747899159663902</v>
      </c>
      <c r="M62" s="47">
        <v>0.14213133403257799</v>
      </c>
      <c r="N62" s="50">
        <v>46.8274111675127</v>
      </c>
    </row>
    <row r="63" spans="1:14" x14ac:dyDescent="0.2">
      <c r="A63" s="57" t="s">
        <v>456</v>
      </c>
      <c r="B63" s="44" t="s">
        <v>457</v>
      </c>
      <c r="C63" s="45">
        <v>20</v>
      </c>
      <c r="D63" s="46" t="s">
        <v>343</v>
      </c>
      <c r="E63" s="47">
        <v>0.84459834195818095</v>
      </c>
      <c r="F63" s="48">
        <v>60.252100840336098</v>
      </c>
      <c r="G63" s="47">
        <v>0.84426977151757199</v>
      </c>
      <c r="H63" s="50">
        <v>59.708121827411198</v>
      </c>
      <c r="I63" s="76" t="str">
        <f t="shared" si="0"/>
        <v>No</v>
      </c>
      <c r="J63" s="49" t="str">
        <f t="shared" si="1"/>
        <v>No</v>
      </c>
      <c r="K63" s="47">
        <v>2.2282742706383901E-2</v>
      </c>
      <c r="L63" s="50">
        <v>10.4201680672269</v>
      </c>
      <c r="M63" s="47">
        <v>2.4422955058679401E-2</v>
      </c>
      <c r="N63" s="50">
        <v>15.799492385786801</v>
      </c>
    </row>
    <row r="64" spans="1:14" x14ac:dyDescent="0.2">
      <c r="A64" s="57" t="s">
        <v>458</v>
      </c>
      <c r="B64" s="44" t="s">
        <v>459</v>
      </c>
      <c r="C64" s="45">
        <v>20</v>
      </c>
      <c r="D64" s="46" t="s">
        <v>343</v>
      </c>
      <c r="E64" s="47">
        <v>0.85736813624534502</v>
      </c>
      <c r="F64" s="48">
        <v>65.168067226890798</v>
      </c>
      <c r="G64" s="47">
        <v>0.856155940608476</v>
      </c>
      <c r="H64" s="50">
        <v>65.038071065989797</v>
      </c>
      <c r="I64" s="76" t="str">
        <f t="shared" si="0"/>
        <v>No</v>
      </c>
      <c r="J64" s="49" t="str">
        <f t="shared" si="1"/>
        <v>No</v>
      </c>
      <c r="K64" s="47">
        <v>3.6729831573293098E-2</v>
      </c>
      <c r="L64" s="50">
        <v>14.3697478991597</v>
      </c>
      <c r="M64" s="47">
        <v>3.9127733956596397E-2</v>
      </c>
      <c r="N64" s="50">
        <v>20.9390862944162</v>
      </c>
    </row>
    <row r="65" spans="1:14" x14ac:dyDescent="0.2">
      <c r="A65" s="57" t="s">
        <v>460</v>
      </c>
      <c r="B65" s="44" t="s">
        <v>461</v>
      </c>
      <c r="C65" s="45">
        <v>20</v>
      </c>
      <c r="D65" s="46" t="s">
        <v>343</v>
      </c>
      <c r="E65" s="47">
        <v>0.84198131997109205</v>
      </c>
      <c r="F65" s="48">
        <v>59.495798319327697</v>
      </c>
      <c r="G65" s="47">
        <v>0.833174503558191</v>
      </c>
      <c r="H65" s="50">
        <v>54.949238578680202</v>
      </c>
      <c r="I65" s="76" t="str">
        <f t="shared" si="0"/>
        <v>No</v>
      </c>
      <c r="J65" s="49" t="str">
        <f t="shared" si="1"/>
        <v>No</v>
      </c>
      <c r="K65" s="47">
        <v>3.4053983902414903E-2</v>
      </c>
      <c r="L65" s="50">
        <v>13.4873949579832</v>
      </c>
      <c r="M65" s="47">
        <v>3.6684513200999601E-2</v>
      </c>
      <c r="N65" s="50">
        <v>20.241116751269001</v>
      </c>
    </row>
    <row r="66" spans="1:14" x14ac:dyDescent="0.2">
      <c r="A66" s="57" t="s">
        <v>462</v>
      </c>
      <c r="B66" s="44" t="s">
        <v>463</v>
      </c>
      <c r="C66" s="45">
        <v>20</v>
      </c>
      <c r="D66" s="46" t="s">
        <v>343</v>
      </c>
      <c r="E66" s="47">
        <v>0.81258677538276702</v>
      </c>
      <c r="F66" s="48">
        <v>48.529411764705898</v>
      </c>
      <c r="G66" s="47">
        <v>0.78783660923066101</v>
      </c>
      <c r="H66" s="50">
        <v>37.690355329949199</v>
      </c>
      <c r="I66" s="76" t="str">
        <f t="shared" si="0"/>
        <v>No</v>
      </c>
      <c r="J66" s="49" t="str">
        <f t="shared" si="1"/>
        <v>No</v>
      </c>
      <c r="K66" s="47">
        <v>5.8105655451778399E-2</v>
      </c>
      <c r="L66" s="50">
        <v>18.907563025210099</v>
      </c>
      <c r="M66" s="47">
        <v>6.1046338780653402E-2</v>
      </c>
      <c r="N66" s="50">
        <v>27.157360406091399</v>
      </c>
    </row>
    <row r="67" spans="1:14" x14ac:dyDescent="0.2">
      <c r="A67" s="57" t="s">
        <v>464</v>
      </c>
      <c r="B67" s="44" t="s">
        <v>465</v>
      </c>
      <c r="C67" s="45">
        <v>20</v>
      </c>
      <c r="D67" s="46" t="s">
        <v>343</v>
      </c>
      <c r="E67" s="47">
        <v>0.87766393400378795</v>
      </c>
      <c r="F67" s="48">
        <v>72.941176470588204</v>
      </c>
      <c r="G67" s="47">
        <v>0.87758101040362302</v>
      </c>
      <c r="H67" s="50">
        <v>75.190355329949199</v>
      </c>
      <c r="I67" s="76" t="str">
        <f t="shared" si="0"/>
        <v>No</v>
      </c>
      <c r="J67" s="49" t="str">
        <f t="shared" si="1"/>
        <v>No</v>
      </c>
      <c r="K67" s="47">
        <v>0.122560625323949</v>
      </c>
      <c r="L67" s="50">
        <v>41.092436974789898</v>
      </c>
      <c r="M67" s="47">
        <v>0.12660910936455999</v>
      </c>
      <c r="N67" s="50">
        <v>42.639593908629401</v>
      </c>
    </row>
    <row r="68" spans="1:14" x14ac:dyDescent="0.2">
      <c r="A68" s="57" t="s">
        <v>466</v>
      </c>
      <c r="B68" s="44" t="s">
        <v>467</v>
      </c>
      <c r="C68" s="45">
        <v>20</v>
      </c>
      <c r="D68" s="46" t="s">
        <v>343</v>
      </c>
      <c r="E68" s="47">
        <v>0.60370815618114304</v>
      </c>
      <c r="F68" s="48">
        <v>9.8739495798319297</v>
      </c>
      <c r="G68" s="47">
        <v>0.67114744902625301</v>
      </c>
      <c r="H68" s="50">
        <v>11.294416243654799</v>
      </c>
      <c r="I68" s="76" t="str">
        <f t="shared" si="0"/>
        <v>No</v>
      </c>
      <c r="J68" s="49" t="str">
        <f t="shared" si="1"/>
        <v>No</v>
      </c>
      <c r="K68" s="47">
        <v>0.165652437607021</v>
      </c>
      <c r="L68" s="50">
        <v>51.722689075630299</v>
      </c>
      <c r="M68" s="47">
        <v>0.21139624621184</v>
      </c>
      <c r="N68" s="50">
        <v>65.862944162436506</v>
      </c>
    </row>
    <row r="69" spans="1:14" x14ac:dyDescent="0.2">
      <c r="A69" s="57" t="s">
        <v>468</v>
      </c>
      <c r="B69" s="44" t="s">
        <v>469</v>
      </c>
      <c r="C69" s="45">
        <v>20</v>
      </c>
      <c r="D69" s="46" t="s">
        <v>343</v>
      </c>
      <c r="E69" s="47">
        <v>0.70891083334983096</v>
      </c>
      <c r="F69" s="48">
        <v>23.529411764705898</v>
      </c>
      <c r="G69" s="47">
        <v>0.840504978404087</v>
      </c>
      <c r="H69" s="50">
        <v>58.502538071065999</v>
      </c>
      <c r="I69" s="76" t="str">
        <f t="shared" si="0"/>
        <v>No</v>
      </c>
      <c r="J69" s="49" t="str">
        <f t="shared" si="1"/>
        <v>No</v>
      </c>
      <c r="K69" s="47">
        <v>5.8712859964554297E-2</v>
      </c>
      <c r="L69" s="50">
        <v>19.075630252100801</v>
      </c>
      <c r="M69" s="47">
        <v>6.4104153558198707E-2</v>
      </c>
      <c r="N69" s="50">
        <v>27.918781725888302</v>
      </c>
    </row>
    <row r="70" spans="1:14" x14ac:dyDescent="0.2">
      <c r="A70" s="147" t="s">
        <v>470</v>
      </c>
      <c r="B70" s="44" t="s">
        <v>471</v>
      </c>
      <c r="C70" s="45">
        <v>20</v>
      </c>
      <c r="D70" s="46" t="s">
        <v>343</v>
      </c>
      <c r="E70" s="47">
        <v>0.89133265214429402</v>
      </c>
      <c r="F70" s="48">
        <v>79.411764705882305</v>
      </c>
      <c r="G70" s="47">
        <v>0.88354801710355502</v>
      </c>
      <c r="H70" s="50">
        <v>78.045685279187794</v>
      </c>
      <c r="I70" s="76" t="str">
        <f t="shared" si="0"/>
        <v>No</v>
      </c>
      <c r="J70" s="49" t="str">
        <f t="shared" si="1"/>
        <v>Yes</v>
      </c>
      <c r="K70" s="47">
        <v>0.145123017024683</v>
      </c>
      <c r="L70" s="50">
        <v>47.100840336134503</v>
      </c>
      <c r="M70" s="47">
        <v>0.161350787039788</v>
      </c>
      <c r="N70" s="50">
        <v>51.713197969543103</v>
      </c>
    </row>
    <row r="71" spans="1:14" x14ac:dyDescent="0.2">
      <c r="A71" s="57" t="s">
        <v>472</v>
      </c>
      <c r="B71" s="44" t="s">
        <v>473</v>
      </c>
      <c r="C71" s="45">
        <v>21</v>
      </c>
      <c r="D71" s="46" t="s">
        <v>343</v>
      </c>
      <c r="E71" s="47">
        <v>0.79799332483871199</v>
      </c>
      <c r="F71" s="48">
        <v>43.193277310924401</v>
      </c>
      <c r="G71" s="47">
        <v>0.798120011398466</v>
      </c>
      <c r="H71" s="50">
        <v>76.364727054589096</v>
      </c>
      <c r="I71" s="76" t="str">
        <f t="shared" ref="I71:I134" si="2">IF(AND(F71&gt;=90,H71&gt;=90),"Yes","No")</f>
        <v>No</v>
      </c>
      <c r="J71" s="49" t="str">
        <f t="shared" ref="J71:J134" si="3">IF(AND(F71&gt;=75,H71&gt;=75),"Yes","No")</f>
        <v>No</v>
      </c>
      <c r="K71" s="47">
        <v>0.16204350973401899</v>
      </c>
      <c r="L71" s="50">
        <v>50.672268907563002</v>
      </c>
      <c r="M71" s="47">
        <v>0.229130959056913</v>
      </c>
      <c r="N71" s="50">
        <v>72.405518896220798</v>
      </c>
    </row>
    <row r="72" spans="1:14" x14ac:dyDescent="0.2">
      <c r="A72" s="57" t="s">
        <v>474</v>
      </c>
      <c r="B72" s="44" t="s">
        <v>475</v>
      </c>
      <c r="C72" s="45">
        <v>20</v>
      </c>
      <c r="D72" s="46" t="s">
        <v>343</v>
      </c>
      <c r="E72" s="47">
        <v>0.65131721545711496</v>
      </c>
      <c r="F72" s="48">
        <v>14.663865546218499</v>
      </c>
      <c r="G72" s="47">
        <v>0.72987154996118198</v>
      </c>
      <c r="H72" s="50">
        <v>19.7335025380711</v>
      </c>
      <c r="I72" s="76" t="str">
        <f t="shared" si="2"/>
        <v>No</v>
      </c>
      <c r="J72" s="49" t="str">
        <f t="shared" si="3"/>
        <v>No</v>
      </c>
      <c r="K72" s="47">
        <v>0.14252319114783901</v>
      </c>
      <c r="L72" s="50">
        <v>46.6386554621849</v>
      </c>
      <c r="M72" s="47">
        <v>0.1641284470611</v>
      </c>
      <c r="N72" s="50">
        <v>52.220812182741099</v>
      </c>
    </row>
    <row r="73" spans="1:14" x14ac:dyDescent="0.2">
      <c r="A73" s="57" t="s">
        <v>476</v>
      </c>
      <c r="B73" s="44" t="s">
        <v>477</v>
      </c>
      <c r="C73" s="45">
        <v>20</v>
      </c>
      <c r="D73" s="46" t="s">
        <v>343</v>
      </c>
      <c r="E73" s="47">
        <v>0.69310952663720304</v>
      </c>
      <c r="F73" s="48">
        <v>20.4201680672269</v>
      </c>
      <c r="G73" s="47">
        <v>0.81675939819910404</v>
      </c>
      <c r="H73" s="50">
        <v>48.350253807106597</v>
      </c>
      <c r="I73" s="76" t="str">
        <f t="shared" si="2"/>
        <v>No</v>
      </c>
      <c r="J73" s="49" t="str">
        <f t="shared" si="3"/>
        <v>No</v>
      </c>
      <c r="K73" s="47">
        <v>7.6634951100971696E-2</v>
      </c>
      <c r="L73" s="50">
        <v>24.789915966386602</v>
      </c>
      <c r="M73" s="47">
        <v>8.1620361786876899E-2</v>
      </c>
      <c r="N73" s="50">
        <v>32.741116751268997</v>
      </c>
    </row>
    <row r="74" spans="1:14" x14ac:dyDescent="0.2">
      <c r="A74" s="57" t="s">
        <v>478</v>
      </c>
      <c r="B74" s="44" t="s">
        <v>479</v>
      </c>
      <c r="C74" s="45">
        <v>20</v>
      </c>
      <c r="D74" s="46" t="s">
        <v>343</v>
      </c>
      <c r="E74" s="47">
        <v>0.69058103969412998</v>
      </c>
      <c r="F74" s="48">
        <v>19.9579831932773</v>
      </c>
      <c r="G74" s="47">
        <v>0.81616248699156002</v>
      </c>
      <c r="H74" s="50">
        <v>48.096446700507599</v>
      </c>
      <c r="I74" s="76" t="str">
        <f t="shared" si="2"/>
        <v>No</v>
      </c>
      <c r="J74" s="49" t="str">
        <f t="shared" si="3"/>
        <v>No</v>
      </c>
      <c r="K74" s="47">
        <v>0.119399423845134</v>
      </c>
      <c r="L74" s="50">
        <v>40.252100840336098</v>
      </c>
      <c r="M74" s="47">
        <v>0.12767208349353101</v>
      </c>
      <c r="N74" s="50">
        <v>42.7030456852792</v>
      </c>
    </row>
    <row r="75" spans="1:14" x14ac:dyDescent="0.2">
      <c r="A75" s="57" t="s">
        <v>480</v>
      </c>
      <c r="B75" s="44" t="s">
        <v>481</v>
      </c>
      <c r="C75" s="45">
        <v>21</v>
      </c>
      <c r="D75" s="46" t="s">
        <v>343</v>
      </c>
      <c r="E75" s="47">
        <v>0.82090317464949802</v>
      </c>
      <c r="F75" s="48">
        <v>51.554621848739501</v>
      </c>
      <c r="G75" s="47">
        <v>0.79224692433202304</v>
      </c>
      <c r="H75" s="50">
        <v>73.6652669466107</v>
      </c>
      <c r="I75" s="76" t="str">
        <f t="shared" si="2"/>
        <v>No</v>
      </c>
      <c r="J75" s="49" t="str">
        <f t="shared" si="3"/>
        <v>No</v>
      </c>
      <c r="K75" s="47">
        <v>0.165344683102402</v>
      </c>
      <c r="L75" s="50">
        <v>51.512605042016801</v>
      </c>
      <c r="M75" s="47">
        <v>0.23947684733928701</v>
      </c>
      <c r="N75" s="50">
        <v>74.625074985002996</v>
      </c>
    </row>
    <row r="76" spans="1:14" x14ac:dyDescent="0.2">
      <c r="A76" s="57" t="s">
        <v>482</v>
      </c>
      <c r="B76" s="44" t="s">
        <v>483</v>
      </c>
      <c r="C76" s="45">
        <v>20</v>
      </c>
      <c r="D76" s="46" t="s">
        <v>343</v>
      </c>
      <c r="E76" s="47">
        <v>0.70807454190528596</v>
      </c>
      <c r="F76" s="48">
        <v>23.3193277310924</v>
      </c>
      <c r="G76" s="47">
        <v>0.83109430590140199</v>
      </c>
      <c r="H76" s="50">
        <v>54.314720812182699</v>
      </c>
      <c r="I76" s="76" t="str">
        <f t="shared" si="2"/>
        <v>No</v>
      </c>
      <c r="J76" s="49" t="str">
        <f t="shared" si="3"/>
        <v>No</v>
      </c>
      <c r="K76" s="47">
        <v>0.202384578173786</v>
      </c>
      <c r="L76" s="50">
        <v>61.218487394957997</v>
      </c>
      <c r="M76" s="47">
        <v>0.22123079622668099</v>
      </c>
      <c r="N76" s="50">
        <v>67.956852791878205</v>
      </c>
    </row>
    <row r="77" spans="1:14" x14ac:dyDescent="0.2">
      <c r="A77" s="57" t="s">
        <v>484</v>
      </c>
      <c r="B77" s="44" t="s">
        <v>485</v>
      </c>
      <c r="C77" s="45">
        <v>20</v>
      </c>
      <c r="D77" s="46" t="s">
        <v>343</v>
      </c>
      <c r="E77" s="47">
        <v>0.43941599983761198</v>
      </c>
      <c r="F77" s="48">
        <v>2.01680672268908</v>
      </c>
      <c r="G77" s="47">
        <v>0.402831132368137</v>
      </c>
      <c r="H77" s="50">
        <v>1.2055837563451799</v>
      </c>
      <c r="I77" s="76" t="str">
        <f t="shared" si="2"/>
        <v>No</v>
      </c>
      <c r="J77" s="49" t="str">
        <f t="shared" si="3"/>
        <v>No</v>
      </c>
      <c r="K77" s="47">
        <v>0.162367861190885</v>
      </c>
      <c r="L77" s="50">
        <v>50.7983193277311</v>
      </c>
      <c r="M77" s="47">
        <v>0.320783536880066</v>
      </c>
      <c r="N77" s="50">
        <v>89.403553299492401</v>
      </c>
    </row>
    <row r="78" spans="1:14" x14ac:dyDescent="0.2">
      <c r="A78" s="57" t="s">
        <v>486</v>
      </c>
      <c r="B78" s="44" t="s">
        <v>487</v>
      </c>
      <c r="C78" s="45">
        <v>20</v>
      </c>
      <c r="D78" s="46" t="s">
        <v>343</v>
      </c>
      <c r="E78" s="47">
        <v>0.67788703848583698</v>
      </c>
      <c r="F78" s="48">
        <v>18.529411764705898</v>
      </c>
      <c r="G78" s="47">
        <v>0.64988181103630005</v>
      </c>
      <c r="H78" s="50">
        <v>9.5177664974619294</v>
      </c>
      <c r="I78" s="76" t="str">
        <f t="shared" si="2"/>
        <v>No</v>
      </c>
      <c r="J78" s="49" t="str">
        <f t="shared" si="3"/>
        <v>No</v>
      </c>
      <c r="K78" s="47">
        <v>0.16719525888307099</v>
      </c>
      <c r="L78" s="50">
        <v>52.184873949579803</v>
      </c>
      <c r="M78" s="47">
        <v>0.26220093598932698</v>
      </c>
      <c r="N78" s="50">
        <v>78.426395939086305</v>
      </c>
    </row>
    <row r="79" spans="1:14" x14ac:dyDescent="0.2">
      <c r="A79" s="57" t="s">
        <v>488</v>
      </c>
      <c r="B79" s="44" t="s">
        <v>489</v>
      </c>
      <c r="C79" s="45">
        <v>20</v>
      </c>
      <c r="D79" s="46" t="s">
        <v>343</v>
      </c>
      <c r="E79" s="47">
        <v>0.806996705193049</v>
      </c>
      <c r="F79" s="48">
        <v>46.764705882352899</v>
      </c>
      <c r="G79" s="47">
        <v>0.75339808867178404</v>
      </c>
      <c r="H79" s="50">
        <v>25.5710659898477</v>
      </c>
      <c r="I79" s="76" t="str">
        <f t="shared" si="2"/>
        <v>No</v>
      </c>
      <c r="J79" s="49" t="str">
        <f t="shared" si="3"/>
        <v>No</v>
      </c>
      <c r="K79" s="47">
        <v>0.15009977189292201</v>
      </c>
      <c r="L79" s="50">
        <v>48.025210084033603</v>
      </c>
      <c r="M79" s="47">
        <v>0.16330579384086</v>
      </c>
      <c r="N79" s="50">
        <v>52.0939086294416</v>
      </c>
    </row>
    <row r="80" spans="1:14" x14ac:dyDescent="0.2">
      <c r="A80" s="57" t="s">
        <v>490</v>
      </c>
      <c r="B80" s="44" t="s">
        <v>491</v>
      </c>
      <c r="C80" s="45">
        <v>20</v>
      </c>
      <c r="D80" s="46" t="s">
        <v>343</v>
      </c>
      <c r="E80" s="47">
        <v>0.86520162761284602</v>
      </c>
      <c r="F80" s="48">
        <v>68.235294117647101</v>
      </c>
      <c r="G80" s="47">
        <v>0.84413095401122595</v>
      </c>
      <c r="H80" s="50">
        <v>59.644670050761398</v>
      </c>
      <c r="I80" s="76" t="str">
        <f t="shared" si="2"/>
        <v>No</v>
      </c>
      <c r="J80" s="49" t="str">
        <f t="shared" si="3"/>
        <v>No</v>
      </c>
      <c r="K80" s="47">
        <v>0.19071705461996599</v>
      </c>
      <c r="L80" s="50">
        <v>58.865546218487403</v>
      </c>
      <c r="M80" s="47">
        <v>0.207138530288135</v>
      </c>
      <c r="N80" s="50">
        <v>64.467005076142101</v>
      </c>
    </row>
    <row r="81" spans="1:14" x14ac:dyDescent="0.2">
      <c r="A81" s="57" t="s">
        <v>492</v>
      </c>
      <c r="B81" s="44" t="s">
        <v>493</v>
      </c>
      <c r="C81" s="45">
        <v>20</v>
      </c>
      <c r="D81" s="46" t="s">
        <v>343</v>
      </c>
      <c r="E81" s="47">
        <v>0.79317322380319299</v>
      </c>
      <c r="F81" s="48">
        <v>41.932773109243698</v>
      </c>
      <c r="G81" s="47">
        <v>0.74125948261513397</v>
      </c>
      <c r="H81" s="50">
        <v>22.081218274111698</v>
      </c>
      <c r="I81" s="76" t="str">
        <f t="shared" si="2"/>
        <v>No</v>
      </c>
      <c r="J81" s="49" t="str">
        <f t="shared" si="3"/>
        <v>No</v>
      </c>
      <c r="K81" s="47">
        <v>0.17988250421905699</v>
      </c>
      <c r="L81" s="50">
        <v>55.714285714285701</v>
      </c>
      <c r="M81" s="47">
        <v>0.194068260530597</v>
      </c>
      <c r="N81" s="50">
        <v>60.659898477157398</v>
      </c>
    </row>
    <row r="82" spans="1:14" x14ac:dyDescent="0.2">
      <c r="A82" s="147" t="s">
        <v>494</v>
      </c>
      <c r="B82" s="44" t="s">
        <v>495</v>
      </c>
      <c r="C82" s="45">
        <v>20</v>
      </c>
      <c r="D82" s="46" t="s">
        <v>343</v>
      </c>
      <c r="E82" s="47">
        <v>0.89368765337604805</v>
      </c>
      <c r="F82" s="48">
        <v>80.546218487394995</v>
      </c>
      <c r="G82" s="47">
        <v>0.88403261974415903</v>
      </c>
      <c r="H82" s="50">
        <v>78.172588832487307</v>
      </c>
      <c r="I82" s="76" t="str">
        <f t="shared" si="2"/>
        <v>No</v>
      </c>
      <c r="J82" s="49" t="str">
        <f t="shared" si="3"/>
        <v>Yes</v>
      </c>
      <c r="K82" s="47">
        <v>0.181796461003987</v>
      </c>
      <c r="L82" s="50">
        <v>56.302521008403403</v>
      </c>
      <c r="M82" s="47">
        <v>0.203126081664501</v>
      </c>
      <c r="N82" s="50">
        <v>63.324873096446701</v>
      </c>
    </row>
    <row r="83" spans="1:14" x14ac:dyDescent="0.2">
      <c r="A83" s="57" t="s">
        <v>496</v>
      </c>
      <c r="B83" s="44" t="s">
        <v>497</v>
      </c>
      <c r="C83" s="45">
        <v>20</v>
      </c>
      <c r="D83" s="46" t="s">
        <v>343</v>
      </c>
      <c r="E83" s="47">
        <v>0.88317518862973399</v>
      </c>
      <c r="F83" s="48">
        <v>75.756302521008394</v>
      </c>
      <c r="G83" s="47">
        <v>0.87208564418616596</v>
      </c>
      <c r="H83" s="50">
        <v>72.842639593908601</v>
      </c>
      <c r="I83" s="76" t="str">
        <f t="shared" si="2"/>
        <v>No</v>
      </c>
      <c r="J83" s="49" t="str">
        <f t="shared" si="3"/>
        <v>No</v>
      </c>
      <c r="K83" s="47">
        <v>0.17479468999221501</v>
      </c>
      <c r="L83" s="50">
        <v>54.285714285714299</v>
      </c>
      <c r="M83" s="47">
        <v>0.19569226723424701</v>
      </c>
      <c r="N83" s="50">
        <v>60.977157360406103</v>
      </c>
    </row>
    <row r="84" spans="1:14" x14ac:dyDescent="0.2">
      <c r="A84" s="57" t="s">
        <v>498</v>
      </c>
      <c r="B84" s="44" t="s">
        <v>499</v>
      </c>
      <c r="C84" s="45">
        <v>20</v>
      </c>
      <c r="D84" s="46" t="s">
        <v>343</v>
      </c>
      <c r="E84" s="47">
        <v>0.87306710291302403</v>
      </c>
      <c r="F84" s="48">
        <v>71.092436974789905</v>
      </c>
      <c r="G84" s="47">
        <v>0.85647609356191801</v>
      </c>
      <c r="H84" s="50">
        <v>65.355329949238595</v>
      </c>
      <c r="I84" s="76" t="str">
        <f t="shared" si="2"/>
        <v>No</v>
      </c>
      <c r="J84" s="49" t="str">
        <f t="shared" si="3"/>
        <v>No</v>
      </c>
      <c r="K84" s="47">
        <v>0.152966751859201</v>
      </c>
      <c r="L84" s="50">
        <v>48.571428571428598</v>
      </c>
      <c r="M84" s="47">
        <v>0.170123224645953</v>
      </c>
      <c r="N84" s="50">
        <v>53.680203045685303</v>
      </c>
    </row>
    <row r="85" spans="1:14" x14ac:dyDescent="0.2">
      <c r="A85" s="57" t="s">
        <v>500</v>
      </c>
      <c r="B85" s="44" t="s">
        <v>501</v>
      </c>
      <c r="C85" s="45">
        <v>20</v>
      </c>
      <c r="D85" s="46" t="s">
        <v>343</v>
      </c>
      <c r="E85" s="47">
        <v>0.76830861796029704</v>
      </c>
      <c r="F85" s="48">
        <v>35</v>
      </c>
      <c r="G85" s="47">
        <v>0.76095053218171005</v>
      </c>
      <c r="H85" s="50">
        <v>28.362944162436499</v>
      </c>
      <c r="I85" s="76" t="str">
        <f t="shared" si="2"/>
        <v>No</v>
      </c>
      <c r="J85" s="49" t="str">
        <f t="shared" si="3"/>
        <v>No</v>
      </c>
      <c r="K85" s="47">
        <v>9.5344378975870406E-2</v>
      </c>
      <c r="L85" s="50">
        <v>33.3193277310924</v>
      </c>
      <c r="M85" s="47">
        <v>0.106019662526986</v>
      </c>
      <c r="N85" s="50">
        <v>38.769035532994899</v>
      </c>
    </row>
    <row r="86" spans="1:14" x14ac:dyDescent="0.2">
      <c r="A86" s="57" t="s">
        <v>502</v>
      </c>
      <c r="B86" s="44" t="s">
        <v>503</v>
      </c>
      <c r="C86" s="45">
        <v>20</v>
      </c>
      <c r="D86" s="46" t="s">
        <v>343</v>
      </c>
      <c r="E86" s="47">
        <v>0.82361904272916697</v>
      </c>
      <c r="F86" s="48">
        <v>52.310924369747902</v>
      </c>
      <c r="G86" s="47">
        <v>0.81739655753019202</v>
      </c>
      <c r="H86" s="50">
        <v>48.604060913705602</v>
      </c>
      <c r="I86" s="76" t="str">
        <f t="shared" si="2"/>
        <v>No</v>
      </c>
      <c r="J86" s="49" t="str">
        <f t="shared" si="3"/>
        <v>No</v>
      </c>
      <c r="K86" s="47">
        <v>7.7494354049040898E-2</v>
      </c>
      <c r="L86" s="50">
        <v>25.294117647058801</v>
      </c>
      <c r="M86" s="47">
        <v>8.7008381163518098E-2</v>
      </c>
      <c r="N86" s="50">
        <v>34.073604060913702</v>
      </c>
    </row>
    <row r="87" spans="1:14" x14ac:dyDescent="0.2">
      <c r="A87" s="57" t="s">
        <v>504</v>
      </c>
      <c r="B87" s="44" t="s">
        <v>505</v>
      </c>
      <c r="C87" s="45">
        <v>20</v>
      </c>
      <c r="D87" s="46" t="s">
        <v>343</v>
      </c>
      <c r="E87" s="47">
        <v>0.73140127306868896</v>
      </c>
      <c r="F87" s="48">
        <v>26.764705882352899</v>
      </c>
      <c r="G87" s="47">
        <v>0.69523397900987405</v>
      </c>
      <c r="H87" s="50">
        <v>13.705583756345201</v>
      </c>
      <c r="I87" s="76" t="str">
        <f t="shared" si="2"/>
        <v>No</v>
      </c>
      <c r="J87" s="49" t="str">
        <f t="shared" si="3"/>
        <v>No</v>
      </c>
      <c r="K87" s="47">
        <v>0.150500648443299</v>
      </c>
      <c r="L87" s="50">
        <v>48.067226890756302</v>
      </c>
      <c r="M87" s="47">
        <v>0.16894429850633499</v>
      </c>
      <c r="N87" s="50">
        <v>53.489847715735998</v>
      </c>
    </row>
    <row r="88" spans="1:14" x14ac:dyDescent="0.2">
      <c r="A88" s="57" t="s">
        <v>506</v>
      </c>
      <c r="B88" s="44" t="s">
        <v>507</v>
      </c>
      <c r="C88" s="45">
        <v>20</v>
      </c>
      <c r="D88" s="46" t="s">
        <v>343</v>
      </c>
      <c r="E88" s="47">
        <v>0.80986917556293003</v>
      </c>
      <c r="F88" s="48">
        <v>47.899159663865497</v>
      </c>
      <c r="G88" s="47">
        <v>0.80390734414472098</v>
      </c>
      <c r="H88" s="50">
        <v>43.527918781725901</v>
      </c>
      <c r="I88" s="76" t="str">
        <f t="shared" si="2"/>
        <v>No</v>
      </c>
      <c r="J88" s="49" t="str">
        <f t="shared" si="3"/>
        <v>No</v>
      </c>
      <c r="K88" s="47">
        <v>5.9716608664208998E-2</v>
      </c>
      <c r="L88" s="50">
        <v>19.285714285714299</v>
      </c>
      <c r="M88" s="47">
        <v>6.5604599263822103E-2</v>
      </c>
      <c r="N88" s="50">
        <v>28.236040609137099</v>
      </c>
    </row>
    <row r="89" spans="1:14" x14ac:dyDescent="0.2">
      <c r="A89" s="147" t="s">
        <v>508</v>
      </c>
      <c r="B89" s="44" t="s">
        <v>509</v>
      </c>
      <c r="C89" s="45">
        <v>20</v>
      </c>
      <c r="D89" s="46" t="s">
        <v>343</v>
      </c>
      <c r="E89" s="47">
        <v>0.89313399804833504</v>
      </c>
      <c r="F89" s="48">
        <v>80.378151260504197</v>
      </c>
      <c r="G89" s="47">
        <v>0.88345012453210403</v>
      </c>
      <c r="H89" s="50">
        <v>77.982233502538094</v>
      </c>
      <c r="I89" s="76" t="str">
        <f t="shared" si="2"/>
        <v>No</v>
      </c>
      <c r="J89" s="49" t="str">
        <f t="shared" si="3"/>
        <v>Yes</v>
      </c>
      <c r="K89" s="47">
        <v>0.157205654873423</v>
      </c>
      <c r="L89" s="50">
        <v>49.369747899159698</v>
      </c>
      <c r="M89" s="47">
        <v>0.17646391820812399</v>
      </c>
      <c r="N89" s="50">
        <v>55.774111675126903</v>
      </c>
    </row>
    <row r="90" spans="1:14" x14ac:dyDescent="0.2">
      <c r="A90" s="57" t="s">
        <v>510</v>
      </c>
      <c r="B90" s="44" t="s">
        <v>511</v>
      </c>
      <c r="C90" s="45">
        <v>20</v>
      </c>
      <c r="D90" s="46" t="s">
        <v>343</v>
      </c>
      <c r="E90" s="47">
        <v>0.81893325419776897</v>
      </c>
      <c r="F90" s="48">
        <v>50.882352941176499</v>
      </c>
      <c r="G90" s="47">
        <v>0.81313587428103395</v>
      </c>
      <c r="H90" s="50">
        <v>46.763959390862901</v>
      </c>
      <c r="I90" s="76" t="str">
        <f t="shared" si="2"/>
        <v>No</v>
      </c>
      <c r="J90" s="49" t="str">
        <f t="shared" si="3"/>
        <v>No</v>
      </c>
      <c r="K90" s="47">
        <v>5.9839021326975703E-2</v>
      </c>
      <c r="L90" s="50">
        <v>19.327731092436998</v>
      </c>
      <c r="M90" s="47">
        <v>7.6667025280099194E-2</v>
      </c>
      <c r="N90" s="50">
        <v>31.2182741116751</v>
      </c>
    </row>
    <row r="91" spans="1:14" x14ac:dyDescent="0.2">
      <c r="A91" s="57" t="s">
        <v>512</v>
      </c>
      <c r="B91" s="44" t="s">
        <v>513</v>
      </c>
      <c r="C91" s="45">
        <v>20</v>
      </c>
      <c r="D91" s="46" t="s">
        <v>343</v>
      </c>
      <c r="E91" s="47">
        <v>0.76284675897176002</v>
      </c>
      <c r="F91" s="48">
        <v>33.445378151260499</v>
      </c>
      <c r="G91" s="47">
        <v>0.73802495702478299</v>
      </c>
      <c r="H91" s="50">
        <v>21.637055837563501</v>
      </c>
      <c r="I91" s="76" t="str">
        <f t="shared" si="2"/>
        <v>No</v>
      </c>
      <c r="J91" s="49" t="str">
        <f t="shared" si="3"/>
        <v>No</v>
      </c>
      <c r="K91" s="47">
        <v>0.12633053148314299</v>
      </c>
      <c r="L91" s="50">
        <v>42.5210084033613</v>
      </c>
      <c r="M91" s="47">
        <v>0.14033749819993399</v>
      </c>
      <c r="N91" s="50">
        <v>46.256345177664997</v>
      </c>
    </row>
    <row r="92" spans="1:14" x14ac:dyDescent="0.2">
      <c r="A92" s="57" t="s">
        <v>514</v>
      </c>
      <c r="B92" s="44" t="s">
        <v>515</v>
      </c>
      <c r="C92" s="45">
        <v>20</v>
      </c>
      <c r="D92" s="46" t="s">
        <v>343</v>
      </c>
      <c r="E92" s="47">
        <v>0.84554007554148203</v>
      </c>
      <c r="F92" s="48">
        <v>60.7983193277311</v>
      </c>
      <c r="G92" s="47">
        <v>0.84153560289268603</v>
      </c>
      <c r="H92" s="50">
        <v>59.010152284264002</v>
      </c>
      <c r="I92" s="76" t="str">
        <f t="shared" si="2"/>
        <v>No</v>
      </c>
      <c r="J92" s="49" t="str">
        <f t="shared" si="3"/>
        <v>No</v>
      </c>
      <c r="K92" s="47">
        <v>7.3290683625960501E-2</v>
      </c>
      <c r="L92" s="50">
        <v>22.773109243697501</v>
      </c>
      <c r="M92" s="47">
        <v>7.7059054504058797E-2</v>
      </c>
      <c r="N92" s="50">
        <v>31.2817258883249</v>
      </c>
    </row>
    <row r="93" spans="1:14" x14ac:dyDescent="0.2">
      <c r="A93" s="57" t="s">
        <v>516</v>
      </c>
      <c r="B93" s="44" t="s">
        <v>517</v>
      </c>
      <c r="C93" s="45">
        <v>20</v>
      </c>
      <c r="D93" s="46" t="s">
        <v>343</v>
      </c>
      <c r="E93" s="47">
        <v>0.782114074341001</v>
      </c>
      <c r="F93" s="48">
        <v>38.109243697479002</v>
      </c>
      <c r="G93" s="47">
        <v>0.77016434087359598</v>
      </c>
      <c r="H93" s="50">
        <v>31.2182741116751</v>
      </c>
      <c r="I93" s="76" t="str">
        <f t="shared" si="2"/>
        <v>No</v>
      </c>
      <c r="J93" s="49" t="str">
        <f t="shared" si="3"/>
        <v>No</v>
      </c>
      <c r="K93" s="47">
        <v>3.63941899791441E-2</v>
      </c>
      <c r="L93" s="50">
        <v>14.285714285714301</v>
      </c>
      <c r="M93" s="47">
        <v>4.0065665840876299E-2</v>
      </c>
      <c r="N93" s="50">
        <v>21.129441624365501</v>
      </c>
    </row>
    <row r="94" spans="1:14" x14ac:dyDescent="0.2">
      <c r="A94" s="147" t="s">
        <v>518</v>
      </c>
      <c r="B94" s="44" t="s">
        <v>519</v>
      </c>
      <c r="C94" s="45">
        <v>20</v>
      </c>
      <c r="D94" s="46" t="s">
        <v>343</v>
      </c>
      <c r="E94" s="47">
        <v>0.89182047113603602</v>
      </c>
      <c r="F94" s="48">
        <v>79.747899159663902</v>
      </c>
      <c r="G94" s="47">
        <v>0.88175732842444299</v>
      </c>
      <c r="H94" s="50">
        <v>77.220812182741099</v>
      </c>
      <c r="I94" s="76" t="str">
        <f t="shared" si="2"/>
        <v>No</v>
      </c>
      <c r="J94" s="49" t="str">
        <f t="shared" si="3"/>
        <v>Yes</v>
      </c>
      <c r="K94" s="47">
        <v>0.13449057769147699</v>
      </c>
      <c r="L94" s="50">
        <v>44.369747899159698</v>
      </c>
      <c r="M94" s="47">
        <v>0.149732775370228</v>
      </c>
      <c r="N94" s="50">
        <v>48.730964467005101</v>
      </c>
    </row>
    <row r="95" spans="1:14" x14ac:dyDescent="0.2">
      <c r="A95" s="57" t="s">
        <v>520</v>
      </c>
      <c r="B95" s="44" t="s">
        <v>521</v>
      </c>
      <c r="C95" s="45">
        <v>20</v>
      </c>
      <c r="D95" s="46" t="s">
        <v>343</v>
      </c>
      <c r="E95" s="47">
        <v>0.81602171740988805</v>
      </c>
      <c r="F95" s="48">
        <v>50.294117647058798</v>
      </c>
      <c r="G95" s="47">
        <v>0.80109007788448305</v>
      </c>
      <c r="H95" s="50">
        <v>42.449238578680202</v>
      </c>
      <c r="I95" s="76" t="str">
        <f t="shared" si="2"/>
        <v>No</v>
      </c>
      <c r="J95" s="49" t="str">
        <f t="shared" si="3"/>
        <v>No</v>
      </c>
      <c r="K95" s="47">
        <v>6.7884218649246195E-2</v>
      </c>
      <c r="L95" s="50">
        <v>20.7983193277311</v>
      </c>
      <c r="M95" s="47">
        <v>7.4436708330579193E-2</v>
      </c>
      <c r="N95" s="50">
        <v>30.393401015228399</v>
      </c>
    </row>
    <row r="96" spans="1:14" x14ac:dyDescent="0.2">
      <c r="A96" s="57" t="s">
        <v>522</v>
      </c>
      <c r="B96" s="44" t="s">
        <v>523</v>
      </c>
      <c r="C96" s="45">
        <v>20</v>
      </c>
      <c r="D96" s="46" t="s">
        <v>343</v>
      </c>
      <c r="E96" s="47">
        <v>0.81144696545259898</v>
      </c>
      <c r="F96" s="48">
        <v>48.3193277310924</v>
      </c>
      <c r="G96" s="47">
        <v>0.79566339548764498</v>
      </c>
      <c r="H96" s="50">
        <v>40.418781725888302</v>
      </c>
      <c r="I96" s="76" t="str">
        <f t="shared" si="2"/>
        <v>No</v>
      </c>
      <c r="J96" s="49" t="str">
        <f t="shared" si="3"/>
        <v>No</v>
      </c>
      <c r="K96" s="47">
        <v>4.9797046296698899E-2</v>
      </c>
      <c r="L96" s="50">
        <v>17.1428571428571</v>
      </c>
      <c r="M96" s="47">
        <v>5.4812638143990303E-2</v>
      </c>
      <c r="N96" s="50">
        <v>25.380710659898501</v>
      </c>
    </row>
    <row r="97" spans="1:14" x14ac:dyDescent="0.2">
      <c r="A97" s="57" t="s">
        <v>524</v>
      </c>
      <c r="B97" s="44" t="s">
        <v>525</v>
      </c>
      <c r="C97" s="45">
        <v>20</v>
      </c>
      <c r="D97" s="46" t="s">
        <v>343</v>
      </c>
      <c r="E97" s="47">
        <v>0.88283774631334599</v>
      </c>
      <c r="F97" s="48">
        <v>75.462184873949596</v>
      </c>
      <c r="G97" s="47">
        <v>0.87563051176477102</v>
      </c>
      <c r="H97" s="50">
        <v>74.302030456852805</v>
      </c>
      <c r="I97" s="76" t="str">
        <f t="shared" si="2"/>
        <v>No</v>
      </c>
      <c r="J97" s="49" t="str">
        <f t="shared" si="3"/>
        <v>No</v>
      </c>
      <c r="K97" s="47">
        <v>4.4574906559934999E-2</v>
      </c>
      <c r="L97" s="50">
        <v>15.672268907563</v>
      </c>
      <c r="M97" s="47">
        <v>4.8955981306027803E-2</v>
      </c>
      <c r="N97" s="50">
        <v>24.048223350253799</v>
      </c>
    </row>
    <row r="98" spans="1:14" x14ac:dyDescent="0.2">
      <c r="A98" s="147" t="s">
        <v>526</v>
      </c>
      <c r="B98" s="44" t="s">
        <v>527</v>
      </c>
      <c r="C98" s="45">
        <v>20</v>
      </c>
      <c r="D98" s="46" t="s">
        <v>343</v>
      </c>
      <c r="E98" s="47">
        <v>0.88216075627617696</v>
      </c>
      <c r="F98" s="48">
        <v>75.168067226890798</v>
      </c>
      <c r="G98" s="47">
        <v>0.88147444426397004</v>
      </c>
      <c r="H98" s="50">
        <v>77.157360406091399</v>
      </c>
      <c r="I98" s="76" t="str">
        <f t="shared" si="2"/>
        <v>No</v>
      </c>
      <c r="J98" s="49" t="str">
        <f t="shared" si="3"/>
        <v>Yes</v>
      </c>
      <c r="K98" s="47">
        <v>3.1502310574614702E-2</v>
      </c>
      <c r="L98" s="50">
        <v>12.773109243697499</v>
      </c>
      <c r="M98" s="47">
        <v>3.4637777305721602E-2</v>
      </c>
      <c r="N98" s="50">
        <v>19.543147208121798</v>
      </c>
    </row>
    <row r="99" spans="1:14" x14ac:dyDescent="0.2">
      <c r="A99" s="147" t="s">
        <v>528</v>
      </c>
      <c r="B99" s="44" t="s">
        <v>529</v>
      </c>
      <c r="C99" s="45">
        <v>20</v>
      </c>
      <c r="D99" s="46" t="s">
        <v>343</v>
      </c>
      <c r="E99" s="47">
        <v>0.89521765477108795</v>
      </c>
      <c r="F99" s="48">
        <v>81.302521008403403</v>
      </c>
      <c r="G99" s="47">
        <v>0.87981270679442303</v>
      </c>
      <c r="H99" s="50">
        <v>76.459390862944204</v>
      </c>
      <c r="I99" s="76" t="str">
        <f t="shared" si="2"/>
        <v>No</v>
      </c>
      <c r="J99" s="49" t="str">
        <f t="shared" si="3"/>
        <v>Yes</v>
      </c>
      <c r="K99" s="47">
        <v>0.18778678994136</v>
      </c>
      <c r="L99" s="50">
        <v>58.067226890756302</v>
      </c>
      <c r="M99" s="47">
        <v>0.21102736806722799</v>
      </c>
      <c r="N99" s="50">
        <v>65.736040609137106</v>
      </c>
    </row>
    <row r="100" spans="1:14" x14ac:dyDescent="0.2">
      <c r="A100" s="57" t="s">
        <v>530</v>
      </c>
      <c r="B100" s="44" t="s">
        <v>531</v>
      </c>
      <c r="C100" s="45">
        <v>20</v>
      </c>
      <c r="D100" s="46" t="s">
        <v>343</v>
      </c>
      <c r="E100" s="47">
        <v>0.85734775324201995</v>
      </c>
      <c r="F100" s="48">
        <v>65.126050420168099</v>
      </c>
      <c r="G100" s="47">
        <v>0.85499501785418197</v>
      </c>
      <c r="H100" s="50">
        <v>64.213197969543103</v>
      </c>
      <c r="I100" s="76" t="str">
        <f t="shared" si="2"/>
        <v>No</v>
      </c>
      <c r="J100" s="49" t="str">
        <f t="shared" si="3"/>
        <v>No</v>
      </c>
      <c r="K100" s="47">
        <v>0.16774858060258099</v>
      </c>
      <c r="L100" s="50">
        <v>52.352941176470601</v>
      </c>
      <c r="M100" s="47">
        <v>0.18832802425124401</v>
      </c>
      <c r="N100" s="50">
        <v>59.200507614213201</v>
      </c>
    </row>
    <row r="101" spans="1:14" x14ac:dyDescent="0.2">
      <c r="A101" s="57" t="s">
        <v>532</v>
      </c>
      <c r="B101" s="44" t="s">
        <v>533</v>
      </c>
      <c r="C101" s="45">
        <v>21</v>
      </c>
      <c r="D101" s="46" t="s">
        <v>343</v>
      </c>
      <c r="E101" s="47">
        <v>0.83350466985188998</v>
      </c>
      <c r="F101" s="48">
        <v>56.008403361344499</v>
      </c>
      <c r="G101" s="47">
        <v>0.78881258948260902</v>
      </c>
      <c r="H101" s="50">
        <v>72.345530893821206</v>
      </c>
      <c r="I101" s="76" t="str">
        <f t="shared" si="2"/>
        <v>No</v>
      </c>
      <c r="J101" s="49" t="str">
        <f t="shared" si="3"/>
        <v>No</v>
      </c>
      <c r="K101" s="47">
        <v>0.12814257911930499</v>
      </c>
      <c r="L101" s="50">
        <v>42.899159663865497</v>
      </c>
      <c r="M101" s="47">
        <v>0.17389695393746901</v>
      </c>
      <c r="N101" s="50">
        <v>56.748650269945998</v>
      </c>
    </row>
    <row r="102" spans="1:14" x14ac:dyDescent="0.2">
      <c r="A102" s="57" t="s">
        <v>534</v>
      </c>
      <c r="B102" s="44" t="s">
        <v>535</v>
      </c>
      <c r="C102" s="45">
        <v>20</v>
      </c>
      <c r="D102" s="46" t="s">
        <v>343</v>
      </c>
      <c r="E102" s="47">
        <v>0.87687844682205596</v>
      </c>
      <c r="F102" s="48">
        <v>72.521008403361293</v>
      </c>
      <c r="G102" s="47">
        <v>0.85606187666256905</v>
      </c>
      <c r="H102" s="50">
        <v>64.974619289340097</v>
      </c>
      <c r="I102" s="76" t="str">
        <f t="shared" si="2"/>
        <v>No</v>
      </c>
      <c r="J102" s="49" t="str">
        <f t="shared" si="3"/>
        <v>No</v>
      </c>
      <c r="K102" s="47">
        <v>0.146050261501633</v>
      </c>
      <c r="L102" s="50">
        <v>47.310924369747902</v>
      </c>
      <c r="M102" s="47">
        <v>0.16059891478420599</v>
      </c>
      <c r="N102" s="50">
        <v>51.332487309644698</v>
      </c>
    </row>
    <row r="103" spans="1:14" x14ac:dyDescent="0.2">
      <c r="A103" s="147" t="s">
        <v>536</v>
      </c>
      <c r="B103" s="44" t="s">
        <v>537</v>
      </c>
      <c r="C103" s="45">
        <v>20</v>
      </c>
      <c r="D103" s="46" t="s">
        <v>343</v>
      </c>
      <c r="E103" s="47">
        <v>0.90864931043264396</v>
      </c>
      <c r="F103" s="48">
        <v>86.596638655462201</v>
      </c>
      <c r="G103" s="47">
        <v>0.90045925773837598</v>
      </c>
      <c r="H103" s="50">
        <v>85.913705583756396</v>
      </c>
      <c r="I103" s="76" t="str">
        <f t="shared" si="2"/>
        <v>No</v>
      </c>
      <c r="J103" s="49" t="str">
        <f t="shared" si="3"/>
        <v>Yes</v>
      </c>
      <c r="K103" s="47">
        <v>0.131467366676289</v>
      </c>
      <c r="L103" s="50">
        <v>43.571428571428598</v>
      </c>
      <c r="M103" s="47">
        <v>0.143969869408587</v>
      </c>
      <c r="N103" s="50">
        <v>47.335025380710697</v>
      </c>
    </row>
    <row r="104" spans="1:14" x14ac:dyDescent="0.2">
      <c r="A104" s="57" t="s">
        <v>538</v>
      </c>
      <c r="B104" s="44" t="s">
        <v>539</v>
      </c>
      <c r="C104" s="45">
        <v>20</v>
      </c>
      <c r="D104" s="46" t="s">
        <v>343</v>
      </c>
      <c r="E104" s="47">
        <v>0.84808883959909498</v>
      </c>
      <c r="F104" s="48">
        <v>61.6806722689076</v>
      </c>
      <c r="G104" s="47">
        <v>0.83347114536952904</v>
      </c>
      <c r="H104" s="50">
        <v>55.329949238578699</v>
      </c>
      <c r="I104" s="76" t="str">
        <f t="shared" si="2"/>
        <v>No</v>
      </c>
      <c r="J104" s="49" t="str">
        <f t="shared" si="3"/>
        <v>No</v>
      </c>
      <c r="K104" s="47">
        <v>0.1050300467008</v>
      </c>
      <c r="L104" s="50">
        <v>36.428571428571402</v>
      </c>
      <c r="M104" s="47">
        <v>0.11245727012996599</v>
      </c>
      <c r="N104" s="50">
        <v>39.720812182741099</v>
      </c>
    </row>
    <row r="105" spans="1:14" x14ac:dyDescent="0.2">
      <c r="A105" s="57" t="s">
        <v>540</v>
      </c>
      <c r="B105" s="44" t="s">
        <v>541</v>
      </c>
      <c r="C105" s="45">
        <v>20</v>
      </c>
      <c r="D105" s="46" t="s">
        <v>343</v>
      </c>
      <c r="E105" s="47">
        <v>0.86477037791591904</v>
      </c>
      <c r="F105" s="48">
        <v>68.025210084033603</v>
      </c>
      <c r="G105" s="47">
        <v>0.85888142715682103</v>
      </c>
      <c r="H105" s="50">
        <v>66.307106598984802</v>
      </c>
      <c r="I105" s="76" t="str">
        <f t="shared" si="2"/>
        <v>No</v>
      </c>
      <c r="J105" s="49" t="str">
        <f t="shared" si="3"/>
        <v>No</v>
      </c>
      <c r="K105" s="47">
        <v>8.5732980002767301E-2</v>
      </c>
      <c r="L105" s="50">
        <v>29.9579831932773</v>
      </c>
      <c r="M105" s="47">
        <v>9.0114948272811801E-2</v>
      </c>
      <c r="N105" s="50">
        <v>34.898477157360396</v>
      </c>
    </row>
    <row r="106" spans="1:14" x14ac:dyDescent="0.2">
      <c r="A106" s="57" t="s">
        <v>542</v>
      </c>
      <c r="B106" s="44" t="s">
        <v>543</v>
      </c>
      <c r="C106" s="45">
        <v>20</v>
      </c>
      <c r="D106" s="46" t="s">
        <v>343</v>
      </c>
      <c r="E106" s="47">
        <v>0.86419901853292502</v>
      </c>
      <c r="F106" s="48">
        <v>67.689075630252105</v>
      </c>
      <c r="G106" s="47">
        <v>0.85314610627689802</v>
      </c>
      <c r="H106" s="50">
        <v>63.705583756345199</v>
      </c>
      <c r="I106" s="76" t="str">
        <f t="shared" si="2"/>
        <v>No</v>
      </c>
      <c r="J106" s="49" t="str">
        <f t="shared" si="3"/>
        <v>No</v>
      </c>
      <c r="K106" s="47">
        <v>5.80415300208552E-2</v>
      </c>
      <c r="L106" s="50">
        <v>18.823529411764699</v>
      </c>
      <c r="M106" s="47">
        <v>6.1612959467441199E-2</v>
      </c>
      <c r="N106" s="50">
        <v>27.474619289340101</v>
      </c>
    </row>
    <row r="107" spans="1:14" x14ac:dyDescent="0.2">
      <c r="A107" s="147" t="s">
        <v>544</v>
      </c>
      <c r="B107" s="44" t="s">
        <v>545</v>
      </c>
      <c r="C107" s="45">
        <v>20</v>
      </c>
      <c r="D107" s="46" t="s">
        <v>343</v>
      </c>
      <c r="E107" s="47">
        <v>0.88479709212478397</v>
      </c>
      <c r="F107" s="48">
        <v>76.428571428571402</v>
      </c>
      <c r="G107" s="47">
        <v>0.88530776748397499</v>
      </c>
      <c r="H107" s="50">
        <v>78.807106598984802</v>
      </c>
      <c r="I107" s="76" t="str">
        <f t="shared" si="2"/>
        <v>No</v>
      </c>
      <c r="J107" s="49" t="str">
        <f t="shared" si="3"/>
        <v>Yes</v>
      </c>
      <c r="K107" s="47">
        <v>3.6692353673012497E-2</v>
      </c>
      <c r="L107" s="50">
        <v>14.327731092437</v>
      </c>
      <c r="M107" s="47">
        <v>4.0181193294645999E-2</v>
      </c>
      <c r="N107" s="50">
        <v>21.192893401015201</v>
      </c>
    </row>
    <row r="108" spans="1:14" x14ac:dyDescent="0.2">
      <c r="A108" s="147" t="s">
        <v>546</v>
      </c>
      <c r="B108" s="44" t="s">
        <v>547</v>
      </c>
      <c r="C108" s="45">
        <v>20</v>
      </c>
      <c r="D108" s="46" t="s">
        <v>343</v>
      </c>
      <c r="E108" s="47">
        <v>0.89405255225806202</v>
      </c>
      <c r="F108" s="48">
        <v>80.756302521008394</v>
      </c>
      <c r="G108" s="47">
        <v>0.89545051353652405</v>
      </c>
      <c r="H108" s="50">
        <v>83.629441624365498</v>
      </c>
      <c r="I108" s="76" t="str">
        <f t="shared" si="2"/>
        <v>No</v>
      </c>
      <c r="J108" s="49" t="str">
        <f t="shared" si="3"/>
        <v>Yes</v>
      </c>
      <c r="K108" s="47">
        <v>5.8639985152234599E-2</v>
      </c>
      <c r="L108" s="50">
        <v>19.033613445378201</v>
      </c>
      <c r="M108" s="47">
        <v>6.1529590501476002E-2</v>
      </c>
      <c r="N108" s="50">
        <v>27.411167512690401</v>
      </c>
    </row>
    <row r="109" spans="1:14" x14ac:dyDescent="0.2">
      <c r="A109" s="57" t="s">
        <v>548</v>
      </c>
      <c r="B109" s="44" t="s">
        <v>549</v>
      </c>
      <c r="C109" s="45">
        <v>20</v>
      </c>
      <c r="D109" s="46" t="s">
        <v>343</v>
      </c>
      <c r="E109" s="47">
        <v>0.852818336842605</v>
      </c>
      <c r="F109" s="48">
        <v>63.193277310924401</v>
      </c>
      <c r="G109" s="47">
        <v>0.84023834084911797</v>
      </c>
      <c r="H109" s="50">
        <v>58.248730964467001</v>
      </c>
      <c r="I109" s="76" t="str">
        <f t="shared" si="2"/>
        <v>No</v>
      </c>
      <c r="J109" s="49" t="str">
        <f t="shared" si="3"/>
        <v>No</v>
      </c>
      <c r="K109" s="47">
        <v>0.15640394390517001</v>
      </c>
      <c r="L109" s="50">
        <v>49.2016806722689</v>
      </c>
      <c r="M109" s="47">
        <v>0.16675003458366799</v>
      </c>
      <c r="N109" s="50">
        <v>52.664974619289303</v>
      </c>
    </row>
    <row r="110" spans="1:14" x14ac:dyDescent="0.2">
      <c r="A110" s="57" t="s">
        <v>550</v>
      </c>
      <c r="B110" s="44" t="s">
        <v>551</v>
      </c>
      <c r="C110" s="45">
        <v>20</v>
      </c>
      <c r="D110" s="46" t="s">
        <v>343</v>
      </c>
      <c r="E110" s="47">
        <v>0.84510100151942502</v>
      </c>
      <c r="F110" s="48">
        <v>60.588235294117602</v>
      </c>
      <c r="G110" s="47">
        <v>0.82826555358415899</v>
      </c>
      <c r="H110" s="50">
        <v>53.236040609137099</v>
      </c>
      <c r="I110" s="76" t="str">
        <f t="shared" si="2"/>
        <v>No</v>
      </c>
      <c r="J110" s="49" t="str">
        <f t="shared" si="3"/>
        <v>No</v>
      </c>
      <c r="K110" s="47">
        <v>0.113917637641182</v>
      </c>
      <c r="L110" s="50">
        <v>39.117647058823501</v>
      </c>
      <c r="M110" s="47">
        <v>0.11710028976013399</v>
      </c>
      <c r="N110" s="50">
        <v>40.545685279187801</v>
      </c>
    </row>
    <row r="111" spans="1:14" x14ac:dyDescent="0.2">
      <c r="A111" s="147" t="s">
        <v>552</v>
      </c>
      <c r="B111" s="44" t="s">
        <v>553</v>
      </c>
      <c r="C111" s="45">
        <v>20</v>
      </c>
      <c r="D111" s="46" t="s">
        <v>343</v>
      </c>
      <c r="E111" s="47">
        <v>0.89165399474048901</v>
      </c>
      <c r="F111" s="48">
        <v>79.621848739495803</v>
      </c>
      <c r="G111" s="47">
        <v>0.89286929406108895</v>
      </c>
      <c r="H111" s="50">
        <v>82.233502538071093</v>
      </c>
      <c r="I111" s="76" t="str">
        <f t="shared" si="2"/>
        <v>No</v>
      </c>
      <c r="J111" s="49" t="str">
        <f t="shared" si="3"/>
        <v>Yes</v>
      </c>
      <c r="K111" s="47">
        <v>9.2092444690597602E-2</v>
      </c>
      <c r="L111" s="50">
        <v>32.352941176470601</v>
      </c>
      <c r="M111" s="47">
        <v>9.4062565974145099E-2</v>
      </c>
      <c r="N111" s="50">
        <v>35.786802030456897</v>
      </c>
    </row>
    <row r="112" spans="1:14" x14ac:dyDescent="0.2">
      <c r="A112" s="57" t="s">
        <v>554</v>
      </c>
      <c r="B112" s="44" t="s">
        <v>555</v>
      </c>
      <c r="C112" s="45">
        <v>20</v>
      </c>
      <c r="D112" s="46" t="s">
        <v>343</v>
      </c>
      <c r="E112" s="47">
        <v>0.64916383840464897</v>
      </c>
      <c r="F112" s="48">
        <v>14.2016806722689</v>
      </c>
      <c r="G112" s="47">
        <v>0.74879292603023495</v>
      </c>
      <c r="H112" s="50">
        <v>24.238578680202998</v>
      </c>
      <c r="I112" s="76" t="str">
        <f t="shared" si="2"/>
        <v>No</v>
      </c>
      <c r="J112" s="49" t="str">
        <f t="shared" si="3"/>
        <v>No</v>
      </c>
      <c r="K112" s="47">
        <v>6.9745285450143496E-2</v>
      </c>
      <c r="L112" s="50">
        <v>21.386554621848699</v>
      </c>
      <c r="M112" s="47">
        <v>0.12405570488593599</v>
      </c>
      <c r="N112" s="50">
        <v>42.005076142131998</v>
      </c>
    </row>
    <row r="113" spans="1:14" x14ac:dyDescent="0.2">
      <c r="A113" s="57" t="s">
        <v>556</v>
      </c>
      <c r="B113" s="44" t="s">
        <v>557</v>
      </c>
      <c r="C113" s="45">
        <v>20</v>
      </c>
      <c r="D113" s="46" t="s">
        <v>343</v>
      </c>
      <c r="E113" s="47">
        <v>0.64859200766681402</v>
      </c>
      <c r="F113" s="48">
        <v>14.033613445378201</v>
      </c>
      <c r="G113" s="47">
        <v>0.76177403077106598</v>
      </c>
      <c r="H113" s="50">
        <v>28.6802030456853</v>
      </c>
      <c r="I113" s="76" t="str">
        <f t="shared" si="2"/>
        <v>No</v>
      </c>
      <c r="J113" s="49" t="str">
        <f t="shared" si="3"/>
        <v>No</v>
      </c>
      <c r="K113" s="47">
        <v>4.0623267924783803E-2</v>
      </c>
      <c r="L113" s="50">
        <v>14.9579831932773</v>
      </c>
      <c r="M113" s="47">
        <v>4.3500220930855399E-2</v>
      </c>
      <c r="N113" s="50">
        <v>22.461928934010199</v>
      </c>
    </row>
    <row r="114" spans="1:14" x14ac:dyDescent="0.2">
      <c r="A114" s="57" t="s">
        <v>558</v>
      </c>
      <c r="B114" s="44" t="s">
        <v>559</v>
      </c>
      <c r="C114" s="45">
        <v>20</v>
      </c>
      <c r="D114" s="46" t="s">
        <v>343</v>
      </c>
      <c r="E114" s="47">
        <v>0.81542036776040305</v>
      </c>
      <c r="F114" s="48">
        <v>49.9579831932773</v>
      </c>
      <c r="G114" s="47">
        <v>0.80642785048865795</v>
      </c>
      <c r="H114" s="50">
        <v>44.035532994923898</v>
      </c>
      <c r="I114" s="76" t="str">
        <f t="shared" si="2"/>
        <v>No</v>
      </c>
      <c r="J114" s="49" t="str">
        <f t="shared" si="3"/>
        <v>No</v>
      </c>
      <c r="K114" s="47">
        <v>5.5538165353229599E-2</v>
      </c>
      <c r="L114" s="50">
        <v>18.445378151260499</v>
      </c>
      <c r="M114" s="47">
        <v>5.85393861576377E-2</v>
      </c>
      <c r="N114" s="50">
        <v>26.5228426395939</v>
      </c>
    </row>
    <row r="115" spans="1:14" x14ac:dyDescent="0.2">
      <c r="A115" s="57" t="s">
        <v>560</v>
      </c>
      <c r="B115" s="44" t="s">
        <v>561</v>
      </c>
      <c r="C115" s="45">
        <v>20</v>
      </c>
      <c r="D115" s="46" t="s">
        <v>343</v>
      </c>
      <c r="E115" s="47">
        <v>0.64921832975987404</v>
      </c>
      <c r="F115" s="48">
        <v>14.243697478991599</v>
      </c>
      <c r="G115" s="47">
        <v>0.76333100793696096</v>
      </c>
      <c r="H115" s="50">
        <v>29.314720812182699</v>
      </c>
      <c r="I115" s="76" t="str">
        <f t="shared" si="2"/>
        <v>No</v>
      </c>
      <c r="J115" s="49" t="str">
        <f t="shared" si="3"/>
        <v>No</v>
      </c>
      <c r="K115" s="47">
        <v>2.7565221387015299E-2</v>
      </c>
      <c r="L115" s="50">
        <v>11.596638655462201</v>
      </c>
      <c r="M115" s="47">
        <v>3.03505278563782E-2</v>
      </c>
      <c r="N115" s="50">
        <v>17.893401015228399</v>
      </c>
    </row>
    <row r="116" spans="1:14" x14ac:dyDescent="0.2">
      <c r="A116" s="57" t="s">
        <v>562</v>
      </c>
      <c r="B116" s="44" t="s">
        <v>563</v>
      </c>
      <c r="C116" s="45">
        <v>20</v>
      </c>
      <c r="D116" s="46" t="s">
        <v>343</v>
      </c>
      <c r="E116" s="47">
        <v>0.66085683101280401</v>
      </c>
      <c r="F116" s="48">
        <v>16.134453781512601</v>
      </c>
      <c r="G116" s="47">
        <v>0.78323330875008101</v>
      </c>
      <c r="H116" s="50">
        <v>35.532994923857899</v>
      </c>
      <c r="I116" s="76" t="str">
        <f t="shared" si="2"/>
        <v>No</v>
      </c>
      <c r="J116" s="49" t="str">
        <f t="shared" si="3"/>
        <v>No</v>
      </c>
      <c r="K116" s="47">
        <v>8.70623557419197E-2</v>
      </c>
      <c r="L116" s="50">
        <v>30.3781512605042</v>
      </c>
      <c r="M116" s="47">
        <v>8.9362212427127302E-2</v>
      </c>
      <c r="N116" s="50">
        <v>34.644670050761398</v>
      </c>
    </row>
    <row r="117" spans="1:14" x14ac:dyDescent="0.2">
      <c r="A117" s="57" t="s">
        <v>564</v>
      </c>
      <c r="B117" s="44" t="s">
        <v>565</v>
      </c>
      <c r="C117" s="45">
        <v>20</v>
      </c>
      <c r="D117" s="46" t="s">
        <v>343</v>
      </c>
      <c r="E117" s="47">
        <v>0.79759347165109995</v>
      </c>
      <c r="F117" s="48">
        <v>42.983193277310903</v>
      </c>
      <c r="G117" s="47">
        <v>0.78375306316776705</v>
      </c>
      <c r="H117" s="50">
        <v>35.850253807106597</v>
      </c>
      <c r="I117" s="76" t="str">
        <f t="shared" si="2"/>
        <v>No</v>
      </c>
      <c r="J117" s="49" t="str">
        <f t="shared" si="3"/>
        <v>No</v>
      </c>
      <c r="K117" s="47">
        <v>3.2353945580751699E-2</v>
      </c>
      <c r="L117" s="50">
        <v>13.109243697479</v>
      </c>
      <c r="M117" s="47">
        <v>3.5688238382328402E-2</v>
      </c>
      <c r="N117" s="50">
        <v>19.7969543147208</v>
      </c>
    </row>
    <row r="118" spans="1:14" x14ac:dyDescent="0.2">
      <c r="A118" s="57" t="s">
        <v>566</v>
      </c>
      <c r="B118" s="44" t="s">
        <v>567</v>
      </c>
      <c r="C118" s="45">
        <v>20</v>
      </c>
      <c r="D118" s="46" t="s">
        <v>343</v>
      </c>
      <c r="E118" s="47">
        <v>0.65060326732598495</v>
      </c>
      <c r="F118" s="48">
        <v>14.495798319327699</v>
      </c>
      <c r="G118" s="47">
        <v>0.77145559874542802</v>
      </c>
      <c r="H118" s="50">
        <v>31.7258883248731</v>
      </c>
      <c r="I118" s="76" t="str">
        <f t="shared" si="2"/>
        <v>No</v>
      </c>
      <c r="J118" s="49" t="str">
        <f t="shared" si="3"/>
        <v>No</v>
      </c>
      <c r="K118" s="47">
        <v>8.7704030053685503E-2</v>
      </c>
      <c r="L118" s="50">
        <v>30.630252100840298</v>
      </c>
      <c r="M118" s="47">
        <v>8.9316162200913304E-2</v>
      </c>
      <c r="N118" s="50">
        <v>34.581218274111698</v>
      </c>
    </row>
    <row r="119" spans="1:14" x14ac:dyDescent="0.2">
      <c r="A119" s="57" t="s">
        <v>568</v>
      </c>
      <c r="B119" s="44" t="s">
        <v>569</v>
      </c>
      <c r="C119" s="45">
        <v>20</v>
      </c>
      <c r="D119" s="46" t="s">
        <v>343</v>
      </c>
      <c r="E119" s="47">
        <v>0.68534598449457895</v>
      </c>
      <c r="F119" s="48">
        <v>19.411764705882401</v>
      </c>
      <c r="G119" s="47">
        <v>0.81589233565853603</v>
      </c>
      <c r="H119" s="50">
        <v>47.9060913705584</v>
      </c>
      <c r="I119" s="76" t="str">
        <f t="shared" si="2"/>
        <v>No</v>
      </c>
      <c r="J119" s="49" t="str">
        <f t="shared" si="3"/>
        <v>No</v>
      </c>
      <c r="K119" s="47">
        <v>9.0788028792669895E-2</v>
      </c>
      <c r="L119" s="50">
        <v>31.6386554621849</v>
      </c>
      <c r="M119" s="47">
        <v>9.1570549043247199E-2</v>
      </c>
      <c r="N119" s="50">
        <v>35.279187817258901</v>
      </c>
    </row>
    <row r="120" spans="1:14" x14ac:dyDescent="0.2">
      <c r="A120" s="57" t="s">
        <v>570</v>
      </c>
      <c r="B120" s="44" t="s">
        <v>571</v>
      </c>
      <c r="C120" s="45">
        <v>20</v>
      </c>
      <c r="D120" s="46" t="s">
        <v>343</v>
      </c>
      <c r="E120" s="47">
        <v>0.66260453542939002</v>
      </c>
      <c r="F120" s="48">
        <v>16.470588235294102</v>
      </c>
      <c r="G120" s="47">
        <v>0.78419810366552301</v>
      </c>
      <c r="H120" s="50">
        <v>36.104060913705602</v>
      </c>
      <c r="I120" s="76" t="str">
        <f t="shared" si="2"/>
        <v>No</v>
      </c>
      <c r="J120" s="49" t="str">
        <f t="shared" si="3"/>
        <v>No</v>
      </c>
      <c r="K120" s="47">
        <v>8.7210287021282404E-2</v>
      </c>
      <c r="L120" s="50">
        <v>30.4201680672269</v>
      </c>
      <c r="M120" s="47">
        <v>8.7595080404586703E-2</v>
      </c>
      <c r="N120" s="50">
        <v>34.263959390862901</v>
      </c>
    </row>
    <row r="121" spans="1:14" x14ac:dyDescent="0.2">
      <c r="A121" s="57" t="s">
        <v>572</v>
      </c>
      <c r="B121" s="44" t="s">
        <v>573</v>
      </c>
      <c r="C121" s="45">
        <v>19</v>
      </c>
      <c r="D121" s="46" t="s">
        <v>343</v>
      </c>
      <c r="E121" s="47">
        <v>0.84617966676083101</v>
      </c>
      <c r="F121" s="48">
        <v>61.050420168067198</v>
      </c>
      <c r="G121" s="47">
        <v>0.86007507524387306</v>
      </c>
      <c r="H121" s="50">
        <v>90.111940298507506</v>
      </c>
      <c r="I121" s="76" t="str">
        <f t="shared" si="2"/>
        <v>No</v>
      </c>
      <c r="J121" s="49" t="str">
        <f t="shared" si="3"/>
        <v>No</v>
      </c>
      <c r="K121" s="47">
        <v>6.3595142790654702E-2</v>
      </c>
      <c r="L121" s="50">
        <v>20</v>
      </c>
      <c r="M121" s="47">
        <v>4.8197749450678298E-2</v>
      </c>
      <c r="N121" s="50">
        <v>4.2910447761194002</v>
      </c>
    </row>
    <row r="122" spans="1:14" x14ac:dyDescent="0.2">
      <c r="A122" s="147" t="s">
        <v>574</v>
      </c>
      <c r="B122" s="44" t="s">
        <v>575</v>
      </c>
      <c r="C122" s="45">
        <v>19</v>
      </c>
      <c r="D122" s="46" t="s">
        <v>343</v>
      </c>
      <c r="E122" s="47">
        <v>0.89001617261042598</v>
      </c>
      <c r="F122" s="48">
        <v>78.655462184873997</v>
      </c>
      <c r="G122" s="47">
        <v>0.90681481023959898</v>
      </c>
      <c r="H122" s="50">
        <v>96.082089552238799</v>
      </c>
      <c r="I122" s="76" t="str">
        <f t="shared" si="2"/>
        <v>No</v>
      </c>
      <c r="J122" s="49" t="str">
        <f t="shared" si="3"/>
        <v>Yes</v>
      </c>
      <c r="K122" s="47">
        <v>0.100721746069354</v>
      </c>
      <c r="L122" s="50">
        <v>35.168067226890798</v>
      </c>
      <c r="M122" s="47">
        <v>8.3450864031951205E-2</v>
      </c>
      <c r="N122" s="50">
        <v>12.8731343283582</v>
      </c>
    </row>
    <row r="123" spans="1:14" x14ac:dyDescent="0.2">
      <c r="A123" s="147" t="s">
        <v>576</v>
      </c>
      <c r="B123" s="44" t="s">
        <v>577</v>
      </c>
      <c r="C123" s="45">
        <v>19</v>
      </c>
      <c r="D123" s="46" t="s">
        <v>343</v>
      </c>
      <c r="E123" s="47">
        <v>0.91563069582761203</v>
      </c>
      <c r="F123" s="48">
        <v>89.831932773109202</v>
      </c>
      <c r="G123" s="47">
        <v>0.93502196991306497</v>
      </c>
      <c r="H123" s="50">
        <v>98.880597014925399</v>
      </c>
      <c r="I123" s="76" t="str">
        <f t="shared" si="2"/>
        <v>No</v>
      </c>
      <c r="J123" s="49" t="str">
        <f t="shared" si="3"/>
        <v>Yes</v>
      </c>
      <c r="K123" s="47">
        <v>8.2551661927036404E-2</v>
      </c>
      <c r="L123" s="50">
        <v>28.529411764705898</v>
      </c>
      <c r="M123" s="47">
        <v>6.4922199971149994E-2</v>
      </c>
      <c r="N123" s="50">
        <v>7.64925373134328</v>
      </c>
    </row>
    <row r="124" spans="1:14" x14ac:dyDescent="0.2">
      <c r="A124" s="57" t="s">
        <v>578</v>
      </c>
      <c r="B124" s="44" t="s">
        <v>579</v>
      </c>
      <c r="C124" s="45">
        <v>18</v>
      </c>
      <c r="D124" s="46" t="s">
        <v>343</v>
      </c>
      <c r="E124" s="47">
        <v>0.89324862393188698</v>
      </c>
      <c r="F124" s="48">
        <v>80.420168067226896</v>
      </c>
      <c r="G124" s="47">
        <v>0.84017747011976196</v>
      </c>
      <c r="H124" s="50">
        <v>68.394648829431404</v>
      </c>
      <c r="I124" s="76" t="str">
        <f t="shared" si="2"/>
        <v>No</v>
      </c>
      <c r="J124" s="49" t="str">
        <f t="shared" si="3"/>
        <v>No</v>
      </c>
      <c r="K124" s="47">
        <v>9.2657180059222799E-2</v>
      </c>
      <c r="L124" s="50">
        <v>32.5210084033613</v>
      </c>
      <c r="M124" s="47">
        <v>0.18420598490092799</v>
      </c>
      <c r="N124" s="50">
        <v>67.391304347826093</v>
      </c>
    </row>
    <row r="125" spans="1:14" x14ac:dyDescent="0.2">
      <c r="A125" s="57" t="s">
        <v>580</v>
      </c>
      <c r="B125" s="44" t="s">
        <v>581</v>
      </c>
      <c r="C125" s="45">
        <v>19</v>
      </c>
      <c r="D125" s="46" t="s">
        <v>343</v>
      </c>
      <c r="E125" s="47">
        <v>0.85490531108816903</v>
      </c>
      <c r="F125" s="48">
        <v>64.033613445378194</v>
      </c>
      <c r="G125" s="47">
        <v>0.86892423192630097</v>
      </c>
      <c r="H125" s="50">
        <v>90.671641791044806</v>
      </c>
      <c r="I125" s="76" t="str">
        <f t="shared" si="2"/>
        <v>No</v>
      </c>
      <c r="J125" s="49" t="str">
        <f t="shared" si="3"/>
        <v>No</v>
      </c>
      <c r="K125" s="47">
        <v>8.8243660995822898E-2</v>
      </c>
      <c r="L125" s="50">
        <v>30.924369747899199</v>
      </c>
      <c r="M125" s="47">
        <v>7.1594932700705494E-2</v>
      </c>
      <c r="N125" s="50">
        <v>9.5149253731343304</v>
      </c>
    </row>
    <row r="126" spans="1:14" x14ac:dyDescent="0.2">
      <c r="A126" s="57" t="s">
        <v>582</v>
      </c>
      <c r="B126" s="44" t="s">
        <v>583</v>
      </c>
      <c r="C126" s="45">
        <v>19</v>
      </c>
      <c r="D126" s="46" t="s">
        <v>343</v>
      </c>
      <c r="E126" s="47">
        <v>0.77613389736201099</v>
      </c>
      <c r="F126" s="48">
        <v>36.6386554621849</v>
      </c>
      <c r="G126" s="47">
        <v>0.77927195264664295</v>
      </c>
      <c r="H126" s="50">
        <v>62.686567164179102</v>
      </c>
      <c r="I126" s="76" t="str">
        <f t="shared" si="2"/>
        <v>No</v>
      </c>
      <c r="J126" s="49" t="str">
        <f t="shared" si="3"/>
        <v>No</v>
      </c>
      <c r="K126" s="47">
        <v>0.14058992493094899</v>
      </c>
      <c r="L126" s="50">
        <v>46.176470588235297</v>
      </c>
      <c r="M126" s="47">
        <v>0.13866186660173399</v>
      </c>
      <c r="N126" s="50">
        <v>23.880597014925399</v>
      </c>
    </row>
    <row r="127" spans="1:14" x14ac:dyDescent="0.2">
      <c r="A127" s="57" t="s">
        <v>584</v>
      </c>
      <c r="B127" s="44" t="s">
        <v>585</v>
      </c>
      <c r="C127" s="45">
        <v>18</v>
      </c>
      <c r="D127" s="46" t="s">
        <v>343</v>
      </c>
      <c r="E127" s="47">
        <v>0.88374077948318996</v>
      </c>
      <c r="F127" s="48">
        <v>76.008403361344506</v>
      </c>
      <c r="G127" s="47">
        <v>0.78411645389181095</v>
      </c>
      <c r="H127" s="50">
        <v>45.735785953177299</v>
      </c>
      <c r="I127" s="76" t="str">
        <f t="shared" si="2"/>
        <v>No</v>
      </c>
      <c r="J127" s="49" t="str">
        <f t="shared" si="3"/>
        <v>No</v>
      </c>
      <c r="K127" s="47">
        <v>0.166296347849203</v>
      </c>
      <c r="L127" s="50">
        <v>51.932773109243698</v>
      </c>
      <c r="M127" s="47">
        <v>0.27215546401906998</v>
      </c>
      <c r="N127" s="50">
        <v>85.702341137123796</v>
      </c>
    </row>
    <row r="128" spans="1:14" x14ac:dyDescent="0.2">
      <c r="A128" s="147" t="s">
        <v>586</v>
      </c>
      <c r="B128" s="44" t="s">
        <v>587</v>
      </c>
      <c r="C128" s="45">
        <v>19</v>
      </c>
      <c r="D128" s="46" t="s">
        <v>343</v>
      </c>
      <c r="E128" s="47">
        <v>0.91719266686626399</v>
      </c>
      <c r="F128" s="48">
        <v>90.294117647058798</v>
      </c>
      <c r="G128" s="47">
        <v>0.92248978825391004</v>
      </c>
      <c r="H128" s="50">
        <v>97.014925373134304</v>
      </c>
      <c r="I128" s="76" t="str">
        <f t="shared" si="2"/>
        <v>Yes</v>
      </c>
      <c r="J128" s="49" t="str">
        <f t="shared" si="3"/>
        <v>Yes</v>
      </c>
      <c r="K128" s="47">
        <v>0.116706752938577</v>
      </c>
      <c r="L128" s="50">
        <v>39.621848739495803</v>
      </c>
      <c r="M128" s="47">
        <v>0.107043554707538</v>
      </c>
      <c r="N128" s="50">
        <v>17.3507462686567</v>
      </c>
    </row>
    <row r="129" spans="1:14" x14ac:dyDescent="0.2">
      <c r="A129" s="57" t="s">
        <v>588</v>
      </c>
      <c r="B129" s="44" t="s">
        <v>589</v>
      </c>
      <c r="C129" s="45">
        <v>19</v>
      </c>
      <c r="D129" s="46" t="s">
        <v>343</v>
      </c>
      <c r="E129" s="47">
        <v>0.75607340941331402</v>
      </c>
      <c r="F129" s="48">
        <v>31.6386554621849</v>
      </c>
      <c r="G129" s="47">
        <v>0.76887537391356697</v>
      </c>
      <c r="H129" s="50">
        <v>58.955223880597003</v>
      </c>
      <c r="I129" s="76" t="str">
        <f t="shared" si="2"/>
        <v>No</v>
      </c>
      <c r="J129" s="49" t="str">
        <f t="shared" si="3"/>
        <v>No</v>
      </c>
      <c r="K129" s="47">
        <v>0.111788237298148</v>
      </c>
      <c r="L129" s="50">
        <v>38.3613445378151</v>
      </c>
      <c r="M129" s="47">
        <v>0.10282989753045201</v>
      </c>
      <c r="N129" s="50">
        <v>16.417910447761201</v>
      </c>
    </row>
    <row r="130" spans="1:14" x14ac:dyDescent="0.2">
      <c r="A130" s="57" t="s">
        <v>590</v>
      </c>
      <c r="B130" s="44" t="s">
        <v>591</v>
      </c>
      <c r="C130" s="45">
        <v>19</v>
      </c>
      <c r="D130" s="46" t="s">
        <v>343</v>
      </c>
      <c r="E130" s="47">
        <v>0.76424327058691599</v>
      </c>
      <c r="F130" s="48">
        <v>33.823529411764703</v>
      </c>
      <c r="G130" s="47">
        <v>0.77588425699066399</v>
      </c>
      <c r="H130" s="50">
        <v>61.753731343283597</v>
      </c>
      <c r="I130" s="76" t="str">
        <f t="shared" si="2"/>
        <v>No</v>
      </c>
      <c r="J130" s="49" t="str">
        <f t="shared" si="3"/>
        <v>No</v>
      </c>
      <c r="K130" s="47">
        <v>0.105204541188774</v>
      </c>
      <c r="L130" s="50">
        <v>36.470588235294102</v>
      </c>
      <c r="M130" s="47">
        <v>9.62493529290218E-2</v>
      </c>
      <c r="N130" s="50">
        <v>15.298507462686601</v>
      </c>
    </row>
    <row r="131" spans="1:14" x14ac:dyDescent="0.2">
      <c r="A131" s="57" t="s">
        <v>592</v>
      </c>
      <c r="B131" s="44" t="s">
        <v>593</v>
      </c>
      <c r="C131" s="45">
        <v>19</v>
      </c>
      <c r="D131" s="46" t="s">
        <v>343</v>
      </c>
      <c r="E131" s="47">
        <v>0.73673891061618701</v>
      </c>
      <c r="F131" s="48">
        <v>27.689075630252098</v>
      </c>
      <c r="G131" s="47">
        <v>0.74307598488184901</v>
      </c>
      <c r="H131" s="50">
        <v>49.253731343283597</v>
      </c>
      <c r="I131" s="76" t="str">
        <f t="shared" si="2"/>
        <v>No</v>
      </c>
      <c r="J131" s="49" t="str">
        <f t="shared" si="3"/>
        <v>No</v>
      </c>
      <c r="K131" s="47">
        <v>0.119549652918872</v>
      </c>
      <c r="L131" s="50">
        <v>40.336134453781497</v>
      </c>
      <c r="M131" s="47">
        <v>0.111573368372098</v>
      </c>
      <c r="N131" s="50">
        <v>19.0298507462687</v>
      </c>
    </row>
    <row r="132" spans="1:14" x14ac:dyDescent="0.2">
      <c r="A132" s="57" t="s">
        <v>594</v>
      </c>
      <c r="B132" s="44" t="s">
        <v>595</v>
      </c>
      <c r="C132" s="45">
        <v>19</v>
      </c>
      <c r="D132" s="46" t="s">
        <v>343</v>
      </c>
      <c r="E132" s="47">
        <v>0.79789596215775205</v>
      </c>
      <c r="F132" s="48">
        <v>43.109243697479002</v>
      </c>
      <c r="G132" s="47">
        <v>0.81058001245604805</v>
      </c>
      <c r="H132" s="50">
        <v>74.4402985074627</v>
      </c>
      <c r="I132" s="76" t="str">
        <f t="shared" si="2"/>
        <v>No</v>
      </c>
      <c r="J132" s="49" t="str">
        <f t="shared" si="3"/>
        <v>No</v>
      </c>
      <c r="K132" s="47">
        <v>0.11883496903297799</v>
      </c>
      <c r="L132" s="50">
        <v>40.210084033613398</v>
      </c>
      <c r="M132" s="47">
        <v>0.10982481235090601</v>
      </c>
      <c r="N132" s="50">
        <v>17.723880597014901</v>
      </c>
    </row>
    <row r="133" spans="1:14" x14ac:dyDescent="0.2">
      <c r="A133" s="57" t="s">
        <v>596</v>
      </c>
      <c r="B133" s="44" t="s">
        <v>597</v>
      </c>
      <c r="C133" s="45">
        <v>20</v>
      </c>
      <c r="D133" s="46" t="s">
        <v>343</v>
      </c>
      <c r="E133" s="47">
        <v>0.75592460105256198</v>
      </c>
      <c r="F133" s="48">
        <v>31.596638655462201</v>
      </c>
      <c r="G133" s="47">
        <v>0.72483644404594405</v>
      </c>
      <c r="H133" s="50">
        <v>18.7182741116751</v>
      </c>
      <c r="I133" s="76" t="str">
        <f t="shared" si="2"/>
        <v>No</v>
      </c>
      <c r="J133" s="49" t="str">
        <f t="shared" si="3"/>
        <v>No</v>
      </c>
      <c r="K133" s="47">
        <v>0.18117368425821001</v>
      </c>
      <c r="L133" s="50">
        <v>56.134453781512597</v>
      </c>
      <c r="M133" s="47">
        <v>0.19761061757051299</v>
      </c>
      <c r="N133" s="50">
        <v>61.802030456852798</v>
      </c>
    </row>
    <row r="134" spans="1:14" x14ac:dyDescent="0.2">
      <c r="A134" s="57" t="s">
        <v>598</v>
      </c>
      <c r="B134" s="44" t="s">
        <v>599</v>
      </c>
      <c r="C134" s="45">
        <v>18</v>
      </c>
      <c r="D134" s="46" t="s">
        <v>343</v>
      </c>
      <c r="E134" s="47">
        <v>0.82923282702443202</v>
      </c>
      <c r="F134" s="48">
        <v>54.915966386554601</v>
      </c>
      <c r="G134" s="47">
        <v>0.75278827507560397</v>
      </c>
      <c r="H134" s="50">
        <v>35.284280936454799</v>
      </c>
      <c r="I134" s="76" t="str">
        <f t="shared" si="2"/>
        <v>No</v>
      </c>
      <c r="J134" s="49" t="str">
        <f t="shared" si="3"/>
        <v>No</v>
      </c>
      <c r="K134" s="47">
        <v>0.16415967559986799</v>
      </c>
      <c r="L134" s="50">
        <v>51.092436974789898</v>
      </c>
      <c r="M134" s="47">
        <v>0.35048886985279099</v>
      </c>
      <c r="N134" s="50">
        <v>94.565217391304301</v>
      </c>
    </row>
    <row r="135" spans="1:14" x14ac:dyDescent="0.2">
      <c r="A135" s="57" t="s">
        <v>600</v>
      </c>
      <c r="B135" s="44" t="s">
        <v>601</v>
      </c>
      <c r="C135" s="45">
        <v>19</v>
      </c>
      <c r="D135" s="46" t="s">
        <v>343</v>
      </c>
      <c r="E135" s="47">
        <v>0.79259129794027605</v>
      </c>
      <c r="F135" s="48">
        <v>41.722689075630299</v>
      </c>
      <c r="G135" s="47">
        <v>0.80967055818558697</v>
      </c>
      <c r="H135" s="50">
        <v>74.253731343283604</v>
      </c>
      <c r="I135" s="76" t="str">
        <f t="shared" ref="I135:I198" si="4">IF(AND(F135&gt;=90,H135&gt;=90),"Yes","No")</f>
        <v>No</v>
      </c>
      <c r="J135" s="49" t="str">
        <f t="shared" ref="J135:J198" si="5">IF(AND(F135&gt;=75,H135&gt;=75),"Yes","No")</f>
        <v>No</v>
      </c>
      <c r="K135" s="47">
        <v>5.3391145764713099E-2</v>
      </c>
      <c r="L135" s="50">
        <v>18.025210084033599</v>
      </c>
      <c r="M135" s="47">
        <v>3.8805640794821197E-2</v>
      </c>
      <c r="N135" s="50">
        <v>2.98507462686567</v>
      </c>
    </row>
    <row r="136" spans="1:14" x14ac:dyDescent="0.2">
      <c r="A136" s="57" t="s">
        <v>602</v>
      </c>
      <c r="B136" s="44" t="s">
        <v>603</v>
      </c>
      <c r="C136" s="45">
        <v>19</v>
      </c>
      <c r="D136" s="46" t="s">
        <v>343</v>
      </c>
      <c r="E136" s="47">
        <v>0.76381294962924196</v>
      </c>
      <c r="F136" s="48">
        <v>33.697478991596597</v>
      </c>
      <c r="G136" s="47">
        <v>0.77028932428799701</v>
      </c>
      <c r="H136" s="50">
        <v>59.514925373134297</v>
      </c>
      <c r="I136" s="76" t="str">
        <f t="shared" si="4"/>
        <v>No</v>
      </c>
      <c r="J136" s="49" t="str">
        <f t="shared" si="5"/>
        <v>No</v>
      </c>
      <c r="K136" s="47">
        <v>0.117569116273264</v>
      </c>
      <c r="L136" s="50">
        <v>39.915966386554601</v>
      </c>
      <c r="M136" s="47">
        <v>0.10635010789804</v>
      </c>
      <c r="N136" s="50">
        <v>16.977611940298502</v>
      </c>
    </row>
    <row r="137" spans="1:14" x14ac:dyDescent="0.2">
      <c r="A137" s="57" t="s">
        <v>604</v>
      </c>
      <c r="B137" s="44" t="s">
        <v>605</v>
      </c>
      <c r="C137" s="45">
        <v>19</v>
      </c>
      <c r="D137" s="46" t="s">
        <v>343</v>
      </c>
      <c r="E137" s="47">
        <v>0.81911996000791298</v>
      </c>
      <c r="F137" s="48">
        <v>50.924369747899199</v>
      </c>
      <c r="G137" s="47">
        <v>0.82781168042162601</v>
      </c>
      <c r="H137" s="50">
        <v>80.223880597014897</v>
      </c>
      <c r="I137" s="76" t="str">
        <f t="shared" si="4"/>
        <v>No</v>
      </c>
      <c r="J137" s="49" t="str">
        <f t="shared" si="5"/>
        <v>No</v>
      </c>
      <c r="K137" s="47">
        <v>9.3595362720213598E-2</v>
      </c>
      <c r="L137" s="50">
        <v>32.857142857142897</v>
      </c>
      <c r="M137" s="47">
        <v>8.1785941108675403E-2</v>
      </c>
      <c r="N137" s="50">
        <v>12.1268656716418</v>
      </c>
    </row>
    <row r="138" spans="1:14" x14ac:dyDescent="0.2">
      <c r="A138" s="57" t="s">
        <v>606</v>
      </c>
      <c r="B138" s="44" t="s">
        <v>607</v>
      </c>
      <c r="C138" s="45">
        <v>19</v>
      </c>
      <c r="D138" s="46" t="s">
        <v>343</v>
      </c>
      <c r="E138" s="47">
        <v>0.79753901720322695</v>
      </c>
      <c r="F138" s="48">
        <v>42.899159663865497</v>
      </c>
      <c r="G138" s="47">
        <v>0.81214491485378204</v>
      </c>
      <c r="H138" s="50">
        <v>75.746268656716396</v>
      </c>
      <c r="I138" s="76" t="str">
        <f t="shared" si="4"/>
        <v>No</v>
      </c>
      <c r="J138" s="49" t="str">
        <f t="shared" si="5"/>
        <v>No</v>
      </c>
      <c r="K138" s="47">
        <v>0.12577348675351299</v>
      </c>
      <c r="L138" s="50">
        <v>42.184873949579803</v>
      </c>
      <c r="M138" s="47">
        <v>0.11803461438726801</v>
      </c>
      <c r="N138" s="50">
        <v>20.1492537313433</v>
      </c>
    </row>
    <row r="139" spans="1:14" x14ac:dyDescent="0.2">
      <c r="A139" s="57" t="s">
        <v>608</v>
      </c>
      <c r="B139" s="44" t="s">
        <v>609</v>
      </c>
      <c r="C139" s="45">
        <v>19</v>
      </c>
      <c r="D139" s="46" t="s">
        <v>343</v>
      </c>
      <c r="E139" s="47">
        <v>0.593865513519508</v>
      </c>
      <c r="F139" s="48">
        <v>8.7815126050420194</v>
      </c>
      <c r="G139" s="47">
        <v>0.605665882593729</v>
      </c>
      <c r="H139" s="50">
        <v>21.455223880597</v>
      </c>
      <c r="I139" s="76" t="str">
        <f t="shared" si="4"/>
        <v>No</v>
      </c>
      <c r="J139" s="49" t="str">
        <f t="shared" si="5"/>
        <v>No</v>
      </c>
      <c r="K139" s="47">
        <v>7.7863117092513201E-2</v>
      </c>
      <c r="L139" s="50">
        <v>25.588235294117599</v>
      </c>
      <c r="M139" s="47">
        <v>6.5901070286684807E-2</v>
      </c>
      <c r="N139" s="50">
        <v>8.0223880597014894</v>
      </c>
    </row>
    <row r="140" spans="1:14" x14ac:dyDescent="0.2">
      <c r="A140" s="57" t="s">
        <v>610</v>
      </c>
      <c r="B140" s="44" t="s">
        <v>611</v>
      </c>
      <c r="C140" s="45">
        <v>19</v>
      </c>
      <c r="D140" s="46" t="s">
        <v>343</v>
      </c>
      <c r="E140" s="47">
        <v>0.82488066640288205</v>
      </c>
      <c r="F140" s="48">
        <v>52.857142857142897</v>
      </c>
      <c r="G140" s="47">
        <v>0.84681637986828495</v>
      </c>
      <c r="H140" s="50">
        <v>88.246268656716396</v>
      </c>
      <c r="I140" s="76" t="str">
        <f t="shared" si="4"/>
        <v>No</v>
      </c>
      <c r="J140" s="49" t="str">
        <f t="shared" si="5"/>
        <v>No</v>
      </c>
      <c r="K140" s="47">
        <v>6.9712838605195698E-2</v>
      </c>
      <c r="L140" s="50">
        <v>21.344537815125999</v>
      </c>
      <c r="M140" s="47">
        <v>5.6464973702375201E-2</v>
      </c>
      <c r="N140" s="50">
        <v>5.5970149253731298</v>
      </c>
    </row>
    <row r="141" spans="1:14" x14ac:dyDescent="0.2">
      <c r="A141" s="57" t="s">
        <v>612</v>
      </c>
      <c r="B141" s="44" t="s">
        <v>613</v>
      </c>
      <c r="C141" s="45">
        <v>19</v>
      </c>
      <c r="D141" s="46" t="s">
        <v>343</v>
      </c>
      <c r="E141" s="47">
        <v>0.76804111164278999</v>
      </c>
      <c r="F141" s="48">
        <v>34.873949579831901</v>
      </c>
      <c r="G141" s="47">
        <v>0.79169805671160998</v>
      </c>
      <c r="H141" s="50">
        <v>67.350746268656707</v>
      </c>
      <c r="I141" s="76" t="str">
        <f t="shared" si="4"/>
        <v>No</v>
      </c>
      <c r="J141" s="49" t="str">
        <f t="shared" si="5"/>
        <v>No</v>
      </c>
      <c r="K141" s="47">
        <v>7.1828411315475502E-2</v>
      </c>
      <c r="L141" s="50">
        <v>22.310924369747902</v>
      </c>
      <c r="M141" s="47">
        <v>5.9323440884376501E-2</v>
      </c>
      <c r="N141" s="50">
        <v>6.7164179104477597</v>
      </c>
    </row>
    <row r="142" spans="1:14" x14ac:dyDescent="0.2">
      <c r="A142" s="57" t="s">
        <v>614</v>
      </c>
      <c r="B142" s="44" t="s">
        <v>615</v>
      </c>
      <c r="C142" s="45">
        <v>19</v>
      </c>
      <c r="D142" s="46" t="s">
        <v>343</v>
      </c>
      <c r="E142" s="47">
        <v>0.77918647148211695</v>
      </c>
      <c r="F142" s="48">
        <v>37.436974789916</v>
      </c>
      <c r="G142" s="47">
        <v>0.79853900877667405</v>
      </c>
      <c r="H142" s="50">
        <v>69.589552238805993</v>
      </c>
      <c r="I142" s="76" t="str">
        <f t="shared" si="4"/>
        <v>No</v>
      </c>
      <c r="J142" s="49" t="str">
        <f t="shared" si="5"/>
        <v>No</v>
      </c>
      <c r="K142" s="47">
        <v>9.1915748532289093E-2</v>
      </c>
      <c r="L142" s="50">
        <v>32.226890756302502</v>
      </c>
      <c r="M142" s="47">
        <v>8.1335888402979603E-2</v>
      </c>
      <c r="N142" s="50">
        <v>11.9402985074627</v>
      </c>
    </row>
    <row r="143" spans="1:14" x14ac:dyDescent="0.2">
      <c r="A143" s="57" t="s">
        <v>616</v>
      </c>
      <c r="B143" s="44" t="s">
        <v>617</v>
      </c>
      <c r="C143" s="45">
        <v>18</v>
      </c>
      <c r="D143" s="46" t="s">
        <v>343</v>
      </c>
      <c r="E143" s="47">
        <v>0.90025085021846296</v>
      </c>
      <c r="F143" s="48">
        <v>83.193277310924401</v>
      </c>
      <c r="G143" s="47">
        <v>0.84128969918460295</v>
      </c>
      <c r="H143" s="50">
        <v>68.979933110367895</v>
      </c>
      <c r="I143" s="76" t="str">
        <f t="shared" si="4"/>
        <v>No</v>
      </c>
      <c r="J143" s="49" t="str">
        <f t="shared" si="5"/>
        <v>No</v>
      </c>
      <c r="K143" s="47">
        <v>0.16728813055903999</v>
      </c>
      <c r="L143" s="50">
        <v>52.268907563025202</v>
      </c>
      <c r="M143" s="47">
        <v>0.31561241214706298</v>
      </c>
      <c r="N143" s="50">
        <v>91.471571906354498</v>
      </c>
    </row>
    <row r="144" spans="1:14" x14ac:dyDescent="0.2">
      <c r="A144" s="57" t="s">
        <v>618</v>
      </c>
      <c r="B144" s="44" t="s">
        <v>619</v>
      </c>
      <c r="C144" s="45">
        <v>18</v>
      </c>
      <c r="D144" s="46" t="s">
        <v>343</v>
      </c>
      <c r="E144" s="47">
        <v>0.89008854522457204</v>
      </c>
      <c r="F144" s="48">
        <v>78.697478991596597</v>
      </c>
      <c r="G144" s="47">
        <v>0.82905276576840004</v>
      </c>
      <c r="H144" s="50">
        <v>63.963210702341101</v>
      </c>
      <c r="I144" s="76" t="str">
        <f t="shared" si="4"/>
        <v>No</v>
      </c>
      <c r="J144" s="49" t="str">
        <f t="shared" si="5"/>
        <v>No</v>
      </c>
      <c r="K144" s="47">
        <v>0.19705879693155601</v>
      </c>
      <c r="L144" s="50">
        <v>60.252100840336098</v>
      </c>
      <c r="M144" s="47">
        <v>0.39455482390020202</v>
      </c>
      <c r="N144" s="50">
        <v>96.739130434782595</v>
      </c>
    </row>
    <row r="145" spans="1:14" x14ac:dyDescent="0.2">
      <c r="A145" s="57" t="s">
        <v>620</v>
      </c>
      <c r="B145" s="44" t="s">
        <v>621</v>
      </c>
      <c r="C145" s="45">
        <v>18</v>
      </c>
      <c r="D145" s="46" t="s">
        <v>343</v>
      </c>
      <c r="E145" s="47">
        <v>0.854363661500395</v>
      </c>
      <c r="F145" s="48">
        <v>63.865546218487403</v>
      </c>
      <c r="G145" s="47">
        <v>0.78823210100848895</v>
      </c>
      <c r="H145" s="50">
        <v>47.157190635451499</v>
      </c>
      <c r="I145" s="76" t="str">
        <f t="shared" si="4"/>
        <v>No</v>
      </c>
      <c r="J145" s="49" t="str">
        <f t="shared" si="5"/>
        <v>No</v>
      </c>
      <c r="K145" s="47">
        <v>0.23375375186438899</v>
      </c>
      <c r="L145" s="50">
        <v>68.487394957983199</v>
      </c>
      <c r="M145" s="47">
        <v>0.42706706091671898</v>
      </c>
      <c r="N145" s="50">
        <v>97.658862876254204</v>
      </c>
    </row>
    <row r="146" spans="1:14" x14ac:dyDescent="0.2">
      <c r="A146" s="57" t="s">
        <v>622</v>
      </c>
      <c r="B146" s="44" t="s">
        <v>623</v>
      </c>
      <c r="C146" s="45">
        <v>18</v>
      </c>
      <c r="D146" s="46" t="s">
        <v>343</v>
      </c>
      <c r="E146" s="47">
        <v>0.85664453808612595</v>
      </c>
      <c r="F146" s="48">
        <v>64.789915966386602</v>
      </c>
      <c r="G146" s="47">
        <v>0.82349966775577499</v>
      </c>
      <c r="H146" s="50">
        <v>61.538461538461497</v>
      </c>
      <c r="I146" s="76" t="str">
        <f t="shared" si="4"/>
        <v>No</v>
      </c>
      <c r="J146" s="49" t="str">
        <f t="shared" si="5"/>
        <v>No</v>
      </c>
      <c r="K146" s="47">
        <v>0.13594249445084799</v>
      </c>
      <c r="L146" s="50">
        <v>44.705882352941202</v>
      </c>
      <c r="M146" s="47">
        <v>0.24939261227766099</v>
      </c>
      <c r="N146" s="50">
        <v>81.270903010033507</v>
      </c>
    </row>
    <row r="147" spans="1:14" x14ac:dyDescent="0.2">
      <c r="A147" s="57" t="s">
        <v>624</v>
      </c>
      <c r="B147" s="44" t="s">
        <v>625</v>
      </c>
      <c r="C147" s="45">
        <v>20</v>
      </c>
      <c r="D147" s="46" t="s">
        <v>343</v>
      </c>
      <c r="E147" s="47">
        <v>0.61729124246150702</v>
      </c>
      <c r="F147" s="48">
        <v>11.0084033613445</v>
      </c>
      <c r="G147" s="47">
        <v>0.71711266176086197</v>
      </c>
      <c r="H147" s="50">
        <v>17.385786802030498</v>
      </c>
      <c r="I147" s="76" t="str">
        <f t="shared" si="4"/>
        <v>No</v>
      </c>
      <c r="J147" s="49" t="str">
        <f t="shared" si="5"/>
        <v>No</v>
      </c>
      <c r="K147" s="47">
        <v>0.225534368653172</v>
      </c>
      <c r="L147" s="50">
        <v>66.470588235294102</v>
      </c>
      <c r="M147" s="47">
        <v>0.26405217593407299</v>
      </c>
      <c r="N147" s="50">
        <v>79.0609137055838</v>
      </c>
    </row>
    <row r="148" spans="1:14" x14ac:dyDescent="0.2">
      <c r="A148" s="57" t="s">
        <v>626</v>
      </c>
      <c r="B148" s="44" t="s">
        <v>627</v>
      </c>
      <c r="C148" s="45">
        <v>20</v>
      </c>
      <c r="D148" s="46" t="s">
        <v>343</v>
      </c>
      <c r="E148" s="47">
        <v>0.64188900500381796</v>
      </c>
      <c r="F148" s="48">
        <v>13.403361344537799</v>
      </c>
      <c r="G148" s="47">
        <v>0.73040819640431298</v>
      </c>
      <c r="H148" s="50">
        <v>19.923857868020299</v>
      </c>
      <c r="I148" s="76" t="str">
        <f t="shared" si="4"/>
        <v>No</v>
      </c>
      <c r="J148" s="49" t="str">
        <f t="shared" si="5"/>
        <v>No</v>
      </c>
      <c r="K148" s="47">
        <v>0.209367603112946</v>
      </c>
      <c r="L148" s="50">
        <v>62.815126050420197</v>
      </c>
      <c r="M148" s="47">
        <v>0.23483324759535701</v>
      </c>
      <c r="N148" s="50">
        <v>71.446700507614196</v>
      </c>
    </row>
    <row r="149" spans="1:14" x14ac:dyDescent="0.2">
      <c r="A149" s="57" t="s">
        <v>628</v>
      </c>
      <c r="B149" s="44" t="s">
        <v>629</v>
      </c>
      <c r="C149" s="45">
        <v>20</v>
      </c>
      <c r="D149" s="46" t="s">
        <v>343</v>
      </c>
      <c r="E149" s="47">
        <v>0.82623030480807402</v>
      </c>
      <c r="F149" s="48">
        <v>53.403361344537799</v>
      </c>
      <c r="G149" s="47">
        <v>0.80137864512421497</v>
      </c>
      <c r="H149" s="50">
        <v>42.576142131979701</v>
      </c>
      <c r="I149" s="76" t="str">
        <f t="shared" si="4"/>
        <v>No</v>
      </c>
      <c r="J149" s="49" t="str">
        <f t="shared" si="5"/>
        <v>No</v>
      </c>
      <c r="K149" s="47">
        <v>0.20612775348184501</v>
      </c>
      <c r="L149" s="50">
        <v>62.016806722689097</v>
      </c>
      <c r="M149" s="47">
        <v>0.22675161144433001</v>
      </c>
      <c r="N149" s="50">
        <v>69.416243654822296</v>
      </c>
    </row>
    <row r="150" spans="1:14" x14ac:dyDescent="0.2">
      <c r="A150" s="57" t="s">
        <v>630</v>
      </c>
      <c r="B150" s="44" t="s">
        <v>631</v>
      </c>
      <c r="C150" s="45">
        <v>20</v>
      </c>
      <c r="D150" s="46" t="s">
        <v>343</v>
      </c>
      <c r="E150" s="47">
        <v>0.857092965143188</v>
      </c>
      <c r="F150" s="48">
        <v>64.915966386554601</v>
      </c>
      <c r="G150" s="47">
        <v>0.816292365151432</v>
      </c>
      <c r="H150" s="50">
        <v>48.223350253807098</v>
      </c>
      <c r="I150" s="76" t="str">
        <f t="shared" si="4"/>
        <v>No</v>
      </c>
      <c r="J150" s="49" t="str">
        <f t="shared" si="5"/>
        <v>No</v>
      </c>
      <c r="K150" s="47">
        <v>0.23518385218124099</v>
      </c>
      <c r="L150" s="50">
        <v>68.907563025210095</v>
      </c>
      <c r="M150" s="47">
        <v>0.25682624819056699</v>
      </c>
      <c r="N150" s="50">
        <v>76.903553299492401</v>
      </c>
    </row>
    <row r="151" spans="1:14" x14ac:dyDescent="0.2">
      <c r="A151" s="147" t="s">
        <v>632</v>
      </c>
      <c r="B151" s="44" t="s">
        <v>633</v>
      </c>
      <c r="C151" s="45">
        <v>20</v>
      </c>
      <c r="D151" s="46" t="s">
        <v>343</v>
      </c>
      <c r="E151" s="47">
        <v>0.89421345007308295</v>
      </c>
      <c r="F151" s="48">
        <v>80.924369747899206</v>
      </c>
      <c r="G151" s="47">
        <v>0.88291023183361905</v>
      </c>
      <c r="H151" s="50">
        <v>77.728426395939096</v>
      </c>
      <c r="I151" s="76" t="str">
        <f t="shared" si="4"/>
        <v>No</v>
      </c>
      <c r="J151" s="49" t="str">
        <f t="shared" si="5"/>
        <v>Yes</v>
      </c>
      <c r="K151" s="47">
        <v>0.19140034797602201</v>
      </c>
      <c r="L151" s="50">
        <v>59.033613445378201</v>
      </c>
      <c r="M151" s="47">
        <v>0.210783503498257</v>
      </c>
      <c r="N151" s="50">
        <v>65.545685279187794</v>
      </c>
    </row>
    <row r="152" spans="1:14" x14ac:dyDescent="0.2">
      <c r="A152" s="57" t="s">
        <v>634</v>
      </c>
      <c r="B152" s="44" t="s">
        <v>635</v>
      </c>
      <c r="C152" s="45">
        <v>19</v>
      </c>
      <c r="D152" s="46" t="s">
        <v>343</v>
      </c>
      <c r="E152" s="47">
        <v>0.81462712234022605</v>
      </c>
      <c r="F152" s="48">
        <v>49.537815126050397</v>
      </c>
      <c r="G152" s="47">
        <v>0.82651373744155598</v>
      </c>
      <c r="H152" s="50">
        <v>79.477611940298502</v>
      </c>
      <c r="I152" s="76" t="str">
        <f t="shared" si="4"/>
        <v>No</v>
      </c>
      <c r="J152" s="49" t="str">
        <f t="shared" si="5"/>
        <v>No</v>
      </c>
      <c r="K152" s="47">
        <v>9.1207262643418399E-2</v>
      </c>
      <c r="L152" s="50">
        <v>31.890756302521002</v>
      </c>
      <c r="M152" s="47">
        <v>7.4992837704284804E-2</v>
      </c>
      <c r="N152" s="50">
        <v>10.0746268656716</v>
      </c>
    </row>
    <row r="153" spans="1:14" x14ac:dyDescent="0.2">
      <c r="A153" s="147" t="s">
        <v>636</v>
      </c>
      <c r="B153" s="44" t="s">
        <v>637</v>
      </c>
      <c r="C153" s="45">
        <v>19</v>
      </c>
      <c r="D153" s="46" t="s">
        <v>343</v>
      </c>
      <c r="E153" s="47">
        <v>0.91125191283184603</v>
      </c>
      <c r="F153" s="48">
        <v>88.109243697479002</v>
      </c>
      <c r="G153" s="47">
        <v>0.92528687869211002</v>
      </c>
      <c r="H153" s="50">
        <v>97.388059701492494</v>
      </c>
      <c r="I153" s="76" t="str">
        <f t="shared" si="4"/>
        <v>No</v>
      </c>
      <c r="J153" s="49" t="str">
        <f t="shared" si="5"/>
        <v>Yes</v>
      </c>
      <c r="K153" s="47">
        <v>9.6450816643396303E-2</v>
      </c>
      <c r="L153" s="50">
        <v>33.487394957983199</v>
      </c>
      <c r="M153" s="47">
        <v>7.9448496007935299E-2</v>
      </c>
      <c r="N153" s="50">
        <v>11.194029850746301</v>
      </c>
    </row>
    <row r="154" spans="1:14" x14ac:dyDescent="0.2">
      <c r="A154" s="57" t="s">
        <v>638</v>
      </c>
      <c r="B154" s="44" t="s">
        <v>639</v>
      </c>
      <c r="C154" s="45">
        <v>19</v>
      </c>
      <c r="D154" s="46" t="s">
        <v>343</v>
      </c>
      <c r="E154" s="47">
        <v>0.760997321310661</v>
      </c>
      <c r="F154" s="48">
        <v>32.857142857142897</v>
      </c>
      <c r="G154" s="47">
        <v>0.77760147832320803</v>
      </c>
      <c r="H154" s="50">
        <v>62.126865671641802</v>
      </c>
      <c r="I154" s="76" t="str">
        <f t="shared" si="4"/>
        <v>No</v>
      </c>
      <c r="J154" s="49" t="str">
        <f t="shared" si="5"/>
        <v>No</v>
      </c>
      <c r="K154" s="47">
        <v>6.7800712589853304E-2</v>
      </c>
      <c r="L154" s="50">
        <v>20.714285714285701</v>
      </c>
      <c r="M154" s="47">
        <v>5.5806568185992902E-2</v>
      </c>
      <c r="N154" s="50">
        <v>5.2238805970149196</v>
      </c>
    </row>
    <row r="155" spans="1:14" x14ac:dyDescent="0.2">
      <c r="A155" s="57" t="s">
        <v>640</v>
      </c>
      <c r="B155" s="44" t="s">
        <v>641</v>
      </c>
      <c r="C155" s="45">
        <v>19</v>
      </c>
      <c r="D155" s="46" t="s">
        <v>343</v>
      </c>
      <c r="E155" s="47">
        <v>0.75176745068901596</v>
      </c>
      <c r="F155" s="48">
        <v>30.924369747899199</v>
      </c>
      <c r="G155" s="47">
        <v>0.77037497911537101</v>
      </c>
      <c r="H155" s="50">
        <v>59.888059701492502</v>
      </c>
      <c r="I155" s="76" t="str">
        <f t="shared" si="4"/>
        <v>No</v>
      </c>
      <c r="J155" s="49" t="str">
        <f t="shared" si="5"/>
        <v>No</v>
      </c>
      <c r="K155" s="47">
        <v>5.32112795442558E-2</v>
      </c>
      <c r="L155" s="50">
        <v>17.9831932773109</v>
      </c>
      <c r="M155" s="47">
        <v>3.4879681544782201E-2</v>
      </c>
      <c r="N155" s="50">
        <v>2.0522388059701502</v>
      </c>
    </row>
    <row r="156" spans="1:14" x14ac:dyDescent="0.2">
      <c r="A156" s="147" t="s">
        <v>642</v>
      </c>
      <c r="B156" s="44" t="s">
        <v>643</v>
      </c>
      <c r="C156" s="45">
        <v>19</v>
      </c>
      <c r="D156" s="46" t="s">
        <v>343</v>
      </c>
      <c r="E156" s="47">
        <v>0.88983205875069205</v>
      </c>
      <c r="F156" s="48">
        <v>78.613445378151297</v>
      </c>
      <c r="G156" s="47">
        <v>0.91494105986628105</v>
      </c>
      <c r="H156" s="50">
        <v>96.268656716417894</v>
      </c>
      <c r="I156" s="76" t="str">
        <f t="shared" si="4"/>
        <v>No</v>
      </c>
      <c r="J156" s="49" t="str">
        <f t="shared" si="5"/>
        <v>Yes</v>
      </c>
      <c r="K156" s="47">
        <v>6.2082720625822103E-2</v>
      </c>
      <c r="L156" s="50">
        <v>19.705882352941199</v>
      </c>
      <c r="M156" s="47">
        <v>4.4893242970608198E-2</v>
      </c>
      <c r="N156" s="50">
        <v>4.1044776119403004</v>
      </c>
    </row>
    <row r="157" spans="1:14" x14ac:dyDescent="0.2">
      <c r="A157" s="147" t="s">
        <v>644</v>
      </c>
      <c r="B157" s="44" t="s">
        <v>645</v>
      </c>
      <c r="C157" s="45">
        <v>20</v>
      </c>
      <c r="D157" s="46" t="s">
        <v>343</v>
      </c>
      <c r="E157" s="47">
        <v>0.90579544261060096</v>
      </c>
      <c r="F157" s="48">
        <v>85.588235294117595</v>
      </c>
      <c r="G157" s="47">
        <v>0.87990163079892303</v>
      </c>
      <c r="H157" s="50">
        <v>76.649746192893403</v>
      </c>
      <c r="I157" s="76" t="str">
        <f t="shared" si="4"/>
        <v>No</v>
      </c>
      <c r="J157" s="49" t="str">
        <f t="shared" si="5"/>
        <v>Yes</v>
      </c>
      <c r="K157" s="47">
        <v>0.19963369175246201</v>
      </c>
      <c r="L157" s="50">
        <v>60.672268907563002</v>
      </c>
      <c r="M157" s="47">
        <v>0.22352223279790601</v>
      </c>
      <c r="N157" s="50">
        <v>68.337563451776603</v>
      </c>
    </row>
    <row r="158" spans="1:14" x14ac:dyDescent="0.2">
      <c r="A158" s="57" t="s">
        <v>646</v>
      </c>
      <c r="B158" s="44" t="s">
        <v>647</v>
      </c>
      <c r="C158" s="45">
        <v>20</v>
      </c>
      <c r="D158" s="46" t="s">
        <v>343</v>
      </c>
      <c r="E158" s="47">
        <v>0.84816832747102799</v>
      </c>
      <c r="F158" s="48">
        <v>61.764705882352899</v>
      </c>
      <c r="G158" s="47">
        <v>0.80623814714411601</v>
      </c>
      <c r="H158" s="50">
        <v>43.908629441624399</v>
      </c>
      <c r="I158" s="76" t="str">
        <f t="shared" si="4"/>
        <v>No</v>
      </c>
      <c r="J158" s="49" t="str">
        <f t="shared" si="5"/>
        <v>No</v>
      </c>
      <c r="K158" s="47">
        <v>0.169127254432553</v>
      </c>
      <c r="L158" s="50">
        <v>52.857142857142897</v>
      </c>
      <c r="M158" s="47">
        <v>0.199268772816663</v>
      </c>
      <c r="N158" s="50">
        <v>62.5</v>
      </c>
    </row>
    <row r="159" spans="1:14" x14ac:dyDescent="0.2">
      <c r="A159" s="57" t="s">
        <v>648</v>
      </c>
      <c r="B159" s="44" t="s">
        <v>649</v>
      </c>
      <c r="C159" s="45">
        <v>20</v>
      </c>
      <c r="D159" s="46" t="s">
        <v>343</v>
      </c>
      <c r="E159" s="47">
        <v>0.659683258149384</v>
      </c>
      <c r="F159" s="48">
        <v>15.966386554621799</v>
      </c>
      <c r="G159" s="47">
        <v>0.762060042414196</v>
      </c>
      <c r="H159" s="50">
        <v>28.870558375634499</v>
      </c>
      <c r="I159" s="76" t="str">
        <f t="shared" si="4"/>
        <v>No</v>
      </c>
      <c r="J159" s="49" t="str">
        <f t="shared" si="5"/>
        <v>No</v>
      </c>
      <c r="K159" s="47">
        <v>0.21898553415444499</v>
      </c>
      <c r="L159" s="50">
        <v>65.378151260504197</v>
      </c>
      <c r="M159" s="47">
        <v>0.24451674585386499</v>
      </c>
      <c r="N159" s="50">
        <v>73.604060913705595</v>
      </c>
    </row>
    <row r="160" spans="1:14" x14ac:dyDescent="0.2">
      <c r="A160" s="57" t="s">
        <v>650</v>
      </c>
      <c r="B160" s="44" t="s">
        <v>651</v>
      </c>
      <c r="C160" s="45">
        <v>20</v>
      </c>
      <c r="D160" s="46" t="s">
        <v>343</v>
      </c>
      <c r="E160" s="47">
        <v>0.65030504089569796</v>
      </c>
      <c r="F160" s="48">
        <v>14.3697478991597</v>
      </c>
      <c r="G160" s="47">
        <v>0.76525108765336902</v>
      </c>
      <c r="H160" s="50">
        <v>29.949238578680198</v>
      </c>
      <c r="I160" s="76" t="str">
        <f t="shared" si="4"/>
        <v>No</v>
      </c>
      <c r="J160" s="49" t="str">
        <f t="shared" si="5"/>
        <v>No</v>
      </c>
      <c r="K160" s="47">
        <v>0.232143901548645</v>
      </c>
      <c r="L160" s="50">
        <v>68.067226890756302</v>
      </c>
      <c r="M160" s="47">
        <v>0.26484020852914197</v>
      </c>
      <c r="N160" s="50">
        <v>79.441624365482198</v>
      </c>
    </row>
    <row r="161" spans="1:14" x14ac:dyDescent="0.2">
      <c r="A161" s="57" t="s">
        <v>652</v>
      </c>
      <c r="B161" s="44" t="s">
        <v>653</v>
      </c>
      <c r="C161" s="45">
        <v>20</v>
      </c>
      <c r="D161" s="46" t="s">
        <v>343</v>
      </c>
      <c r="E161" s="47">
        <v>0.71476590349062696</v>
      </c>
      <c r="F161" s="48">
        <v>24.2016806722689</v>
      </c>
      <c r="G161" s="47">
        <v>0.89489895091564597</v>
      </c>
      <c r="H161" s="50">
        <v>83.248730964467001</v>
      </c>
      <c r="I161" s="76" t="str">
        <f t="shared" si="4"/>
        <v>No</v>
      </c>
      <c r="J161" s="49" t="str">
        <f t="shared" si="5"/>
        <v>No</v>
      </c>
      <c r="K161" s="47">
        <v>0.131538887084067</v>
      </c>
      <c r="L161" s="50">
        <v>43.613445378151297</v>
      </c>
      <c r="M161" s="47">
        <v>0.14199266103615299</v>
      </c>
      <c r="N161" s="50">
        <v>46.763959390862901</v>
      </c>
    </row>
    <row r="162" spans="1:14" x14ac:dyDescent="0.2">
      <c r="A162" s="57" t="s">
        <v>654</v>
      </c>
      <c r="B162" s="44" t="s">
        <v>655</v>
      </c>
      <c r="C162" s="45">
        <v>20</v>
      </c>
      <c r="D162" s="46" t="s">
        <v>343</v>
      </c>
      <c r="E162" s="47">
        <v>0.86129994899867901</v>
      </c>
      <c r="F162" s="48">
        <v>66.6386554621849</v>
      </c>
      <c r="G162" s="47">
        <v>0.85959753562228203</v>
      </c>
      <c r="H162" s="50">
        <v>66.941624365482198</v>
      </c>
      <c r="I162" s="76" t="str">
        <f t="shared" si="4"/>
        <v>No</v>
      </c>
      <c r="J162" s="49" t="str">
        <f t="shared" si="5"/>
        <v>No</v>
      </c>
      <c r="K162" s="47">
        <v>0.17220998782951</v>
      </c>
      <c r="L162" s="50">
        <v>53.529411764705898</v>
      </c>
      <c r="M162" s="47">
        <v>0.193729708047092</v>
      </c>
      <c r="N162" s="50">
        <v>60.532994923857899</v>
      </c>
    </row>
    <row r="163" spans="1:14" x14ac:dyDescent="0.2">
      <c r="A163" s="57" t="s">
        <v>656</v>
      </c>
      <c r="B163" s="44" t="s">
        <v>657</v>
      </c>
      <c r="C163" s="45">
        <v>20</v>
      </c>
      <c r="D163" s="46" t="s">
        <v>343</v>
      </c>
      <c r="E163" s="47">
        <v>0.88076065956462501</v>
      </c>
      <c r="F163" s="48">
        <v>74.117647058823493</v>
      </c>
      <c r="G163" s="47">
        <v>0.88054130170037603</v>
      </c>
      <c r="H163" s="50">
        <v>76.713197969543103</v>
      </c>
      <c r="I163" s="76" t="str">
        <f t="shared" si="4"/>
        <v>No</v>
      </c>
      <c r="J163" s="49" t="str">
        <f t="shared" si="5"/>
        <v>No</v>
      </c>
      <c r="K163" s="47">
        <v>0.15658425882146801</v>
      </c>
      <c r="L163" s="50">
        <v>49.243697478991599</v>
      </c>
      <c r="M163" s="47">
        <v>0.17584443474202999</v>
      </c>
      <c r="N163" s="50">
        <v>55.710659898477203</v>
      </c>
    </row>
    <row r="164" spans="1:14" x14ac:dyDescent="0.2">
      <c r="A164" s="57" t="s">
        <v>658</v>
      </c>
      <c r="B164" s="44" t="s">
        <v>659</v>
      </c>
      <c r="C164" s="45">
        <v>20</v>
      </c>
      <c r="D164" s="46" t="s">
        <v>343</v>
      </c>
      <c r="E164" s="47">
        <v>0.86910155170819903</v>
      </c>
      <c r="F164" s="48">
        <v>69.621848739495803</v>
      </c>
      <c r="G164" s="47">
        <v>0.86660057105128097</v>
      </c>
      <c r="H164" s="50">
        <v>70.050761421319805</v>
      </c>
      <c r="I164" s="76" t="str">
        <f t="shared" si="4"/>
        <v>No</v>
      </c>
      <c r="J164" s="49" t="str">
        <f t="shared" si="5"/>
        <v>No</v>
      </c>
      <c r="K164" s="47">
        <v>0.14386336898059701</v>
      </c>
      <c r="L164" s="50">
        <v>46.974789915966397</v>
      </c>
      <c r="M164" s="47">
        <v>0.16116962579361899</v>
      </c>
      <c r="N164" s="50">
        <v>51.522842639593897</v>
      </c>
    </row>
    <row r="165" spans="1:14" x14ac:dyDescent="0.2">
      <c r="A165" s="57" t="s">
        <v>660</v>
      </c>
      <c r="B165" s="44" t="s">
        <v>661</v>
      </c>
      <c r="C165" s="45">
        <v>20</v>
      </c>
      <c r="D165" s="46" t="s">
        <v>343</v>
      </c>
      <c r="E165" s="47">
        <v>0.76823870787485404</v>
      </c>
      <c r="F165" s="48">
        <v>34.9579831932773</v>
      </c>
      <c r="G165" s="47">
        <v>0.74980906859854002</v>
      </c>
      <c r="H165" s="50">
        <v>24.619289340101499</v>
      </c>
      <c r="I165" s="76" t="str">
        <f t="shared" si="4"/>
        <v>No</v>
      </c>
      <c r="J165" s="49" t="str">
        <f t="shared" si="5"/>
        <v>No</v>
      </c>
      <c r="K165" s="47">
        <v>0.124212770361666</v>
      </c>
      <c r="L165" s="50">
        <v>41.512605042016801</v>
      </c>
      <c r="M165" s="47">
        <v>0.13833810459547199</v>
      </c>
      <c r="N165" s="50">
        <v>45.748730964467001</v>
      </c>
    </row>
    <row r="166" spans="1:14" x14ac:dyDescent="0.2">
      <c r="A166" s="57" t="s">
        <v>662</v>
      </c>
      <c r="B166" s="44" t="s">
        <v>663</v>
      </c>
      <c r="C166" s="45">
        <v>20</v>
      </c>
      <c r="D166" s="46" t="s">
        <v>343</v>
      </c>
      <c r="E166" s="47">
        <v>0.823720240148899</v>
      </c>
      <c r="F166" s="48">
        <v>52.436974789916</v>
      </c>
      <c r="G166" s="47">
        <v>0.77747239747241403</v>
      </c>
      <c r="H166" s="50">
        <v>33.692893401015198</v>
      </c>
      <c r="I166" s="76" t="str">
        <f t="shared" si="4"/>
        <v>No</v>
      </c>
      <c r="J166" s="49" t="str">
        <f t="shared" si="5"/>
        <v>No</v>
      </c>
      <c r="K166" s="47">
        <v>9.2532712401970099E-2</v>
      </c>
      <c r="L166" s="50">
        <v>32.4789915966387</v>
      </c>
      <c r="M166" s="47">
        <v>0.10238778447989801</v>
      </c>
      <c r="N166" s="50">
        <v>37.944162436548197</v>
      </c>
    </row>
    <row r="167" spans="1:14" x14ac:dyDescent="0.2">
      <c r="A167" s="57" t="s">
        <v>664</v>
      </c>
      <c r="B167" s="44" t="s">
        <v>665</v>
      </c>
      <c r="C167" s="45">
        <v>20</v>
      </c>
      <c r="D167" s="46" t="s">
        <v>343</v>
      </c>
      <c r="E167" s="47">
        <v>0.82638045194118603</v>
      </c>
      <c r="F167" s="48">
        <v>53.571428571428598</v>
      </c>
      <c r="G167" s="47">
        <v>0.78737297603619205</v>
      </c>
      <c r="H167" s="50">
        <v>37.4365482233503</v>
      </c>
      <c r="I167" s="76" t="str">
        <f t="shared" si="4"/>
        <v>No</v>
      </c>
      <c r="J167" s="49" t="str">
        <f t="shared" si="5"/>
        <v>No</v>
      </c>
      <c r="K167" s="47">
        <v>9.8601794513757404E-2</v>
      </c>
      <c r="L167" s="50">
        <v>34.537815126050397</v>
      </c>
      <c r="M167" s="47">
        <v>0.1122581038687</v>
      </c>
      <c r="N167" s="50">
        <v>39.657360406091399</v>
      </c>
    </row>
    <row r="168" spans="1:14" x14ac:dyDescent="0.2">
      <c r="A168" s="57" t="s">
        <v>666</v>
      </c>
      <c r="B168" s="44" t="s">
        <v>667</v>
      </c>
      <c r="C168" s="45">
        <v>20</v>
      </c>
      <c r="D168" s="46" t="s">
        <v>343</v>
      </c>
      <c r="E168" s="47">
        <v>0.77127329209363704</v>
      </c>
      <c r="F168" s="48">
        <v>35.588235294117602</v>
      </c>
      <c r="G168" s="47">
        <v>0.75929589702114897</v>
      </c>
      <c r="H168" s="50">
        <v>27.728426395939099</v>
      </c>
      <c r="I168" s="76" t="str">
        <f t="shared" si="4"/>
        <v>No</v>
      </c>
      <c r="J168" s="49" t="str">
        <f t="shared" si="5"/>
        <v>No</v>
      </c>
      <c r="K168" s="47">
        <v>0.16969706781691801</v>
      </c>
      <c r="L168" s="50">
        <v>52.983193277310903</v>
      </c>
      <c r="M168" s="47">
        <v>0.19055872715001501</v>
      </c>
      <c r="N168" s="50">
        <v>59.708121827411198</v>
      </c>
    </row>
    <row r="169" spans="1:14" x14ac:dyDescent="0.2">
      <c r="A169" s="57" t="s">
        <v>668</v>
      </c>
      <c r="B169" s="44" t="s">
        <v>669</v>
      </c>
      <c r="C169" s="45">
        <v>20</v>
      </c>
      <c r="D169" s="46" t="s">
        <v>343</v>
      </c>
      <c r="E169" s="47">
        <v>0.79757483398457496</v>
      </c>
      <c r="F169" s="48">
        <v>42.941176470588204</v>
      </c>
      <c r="G169" s="47">
        <v>0.78169023447348396</v>
      </c>
      <c r="H169" s="50">
        <v>35.152284263959402</v>
      </c>
      <c r="I169" s="76" t="str">
        <f t="shared" si="4"/>
        <v>No</v>
      </c>
      <c r="J169" s="49" t="str">
        <f t="shared" si="5"/>
        <v>No</v>
      </c>
      <c r="K169" s="47">
        <v>0.21481157422314801</v>
      </c>
      <c r="L169" s="50">
        <v>64.159663865546193</v>
      </c>
      <c r="M169" s="47">
        <v>0.24129683881581401</v>
      </c>
      <c r="N169" s="50">
        <v>72.842639593908601</v>
      </c>
    </row>
    <row r="170" spans="1:14" x14ac:dyDescent="0.2">
      <c r="A170" s="57" t="s">
        <v>670</v>
      </c>
      <c r="B170" s="44" t="s">
        <v>671</v>
      </c>
      <c r="C170" s="45">
        <v>20</v>
      </c>
      <c r="D170" s="46" t="s">
        <v>343</v>
      </c>
      <c r="E170" s="47">
        <v>0.88007578197083602</v>
      </c>
      <c r="F170" s="48">
        <v>73.781512605041996</v>
      </c>
      <c r="G170" s="47">
        <v>0.87444805355317201</v>
      </c>
      <c r="H170" s="50">
        <v>73.540609137055796</v>
      </c>
      <c r="I170" s="76" t="str">
        <f t="shared" si="4"/>
        <v>No</v>
      </c>
      <c r="J170" s="49" t="str">
        <f t="shared" si="5"/>
        <v>No</v>
      </c>
      <c r="K170" s="47">
        <v>0.22398579872389399</v>
      </c>
      <c r="L170" s="50">
        <v>66.218487394958004</v>
      </c>
      <c r="M170" s="47">
        <v>0.25234727800812801</v>
      </c>
      <c r="N170" s="50">
        <v>75.824873096446694</v>
      </c>
    </row>
    <row r="171" spans="1:14" x14ac:dyDescent="0.2">
      <c r="A171" s="147" t="s">
        <v>672</v>
      </c>
      <c r="B171" s="44" t="s">
        <v>673</v>
      </c>
      <c r="C171" s="45">
        <v>20</v>
      </c>
      <c r="D171" s="46" t="s">
        <v>343</v>
      </c>
      <c r="E171" s="47">
        <v>0.93747663958563598</v>
      </c>
      <c r="F171" s="48">
        <v>95.714285714285694</v>
      </c>
      <c r="G171" s="47">
        <v>0.94462154731811998</v>
      </c>
      <c r="H171" s="50">
        <v>98.857868020304593</v>
      </c>
      <c r="I171" s="76" t="str">
        <f t="shared" si="4"/>
        <v>Yes</v>
      </c>
      <c r="J171" s="49" t="str">
        <f t="shared" si="5"/>
        <v>Yes</v>
      </c>
      <c r="K171" s="47">
        <v>0.19616786364955599</v>
      </c>
      <c r="L171" s="50">
        <v>60</v>
      </c>
      <c r="M171" s="47">
        <v>0.22119655076606001</v>
      </c>
      <c r="N171" s="50">
        <v>67.893401015228406</v>
      </c>
    </row>
    <row r="172" spans="1:14" x14ac:dyDescent="0.2">
      <c r="A172" s="147" t="s">
        <v>674</v>
      </c>
      <c r="B172" s="44" t="s">
        <v>675</v>
      </c>
      <c r="C172" s="45">
        <v>20</v>
      </c>
      <c r="D172" s="46" t="s">
        <v>343</v>
      </c>
      <c r="E172" s="47">
        <v>0.92005073497485901</v>
      </c>
      <c r="F172" s="48">
        <v>91.470588235294102</v>
      </c>
      <c r="G172" s="47">
        <v>0.92594234184242497</v>
      </c>
      <c r="H172" s="50">
        <v>96.065989847715699</v>
      </c>
      <c r="I172" s="76" t="str">
        <f t="shared" si="4"/>
        <v>Yes</v>
      </c>
      <c r="J172" s="49" t="str">
        <f t="shared" si="5"/>
        <v>Yes</v>
      </c>
      <c r="K172" s="47">
        <v>0.198137409073399</v>
      </c>
      <c r="L172" s="50">
        <v>60.420168067226903</v>
      </c>
      <c r="M172" s="47">
        <v>0.22288776772847399</v>
      </c>
      <c r="N172" s="50">
        <v>68.147208121827404</v>
      </c>
    </row>
    <row r="173" spans="1:14" x14ac:dyDescent="0.2">
      <c r="A173" s="148" t="s">
        <v>676</v>
      </c>
      <c r="B173" s="44" t="s">
        <v>677</v>
      </c>
      <c r="C173" s="45">
        <v>20</v>
      </c>
      <c r="D173" s="46" t="s">
        <v>343</v>
      </c>
      <c r="E173" s="47">
        <v>0.91108497546016298</v>
      </c>
      <c r="F173" s="48">
        <v>88.025210084033603</v>
      </c>
      <c r="G173" s="47">
        <v>0.91508976108329099</v>
      </c>
      <c r="H173" s="50">
        <v>92.131979695431497</v>
      </c>
      <c r="I173" s="76" t="str">
        <f t="shared" si="4"/>
        <v>No</v>
      </c>
      <c r="J173" s="49" t="str">
        <f t="shared" si="5"/>
        <v>Yes</v>
      </c>
      <c r="K173" s="47">
        <v>0.20987522249920801</v>
      </c>
      <c r="L173" s="50">
        <v>63.067226890756302</v>
      </c>
      <c r="M173" s="47">
        <v>0.25073172815043199</v>
      </c>
      <c r="N173" s="50">
        <v>75.190355329949199</v>
      </c>
    </row>
    <row r="174" spans="1:14" x14ac:dyDescent="0.2">
      <c r="A174" s="57" t="s">
        <v>678</v>
      </c>
      <c r="B174" s="44" t="s">
        <v>679</v>
      </c>
      <c r="C174" s="45">
        <v>20</v>
      </c>
      <c r="D174" s="46" t="s">
        <v>343</v>
      </c>
      <c r="E174" s="47">
        <v>0.86168025111323499</v>
      </c>
      <c r="F174" s="48">
        <v>66.932773109243698</v>
      </c>
      <c r="G174" s="47">
        <v>0.85290570749512795</v>
      </c>
      <c r="H174" s="50">
        <v>63.5786802030457</v>
      </c>
      <c r="I174" s="76" t="str">
        <f t="shared" si="4"/>
        <v>No</v>
      </c>
      <c r="J174" s="49" t="str">
        <f t="shared" si="5"/>
        <v>No</v>
      </c>
      <c r="K174" s="47">
        <v>0.23411638263704701</v>
      </c>
      <c r="L174" s="50">
        <v>68.571428571428598</v>
      </c>
      <c r="M174" s="47">
        <v>0.263536293656362</v>
      </c>
      <c r="N174" s="50">
        <v>78.807106598984802</v>
      </c>
    </row>
    <row r="175" spans="1:14" x14ac:dyDescent="0.2">
      <c r="A175" s="57" t="s">
        <v>680</v>
      </c>
      <c r="B175" s="44" t="s">
        <v>681</v>
      </c>
      <c r="C175" s="45">
        <v>20</v>
      </c>
      <c r="D175" s="46" t="s">
        <v>343</v>
      </c>
      <c r="E175" s="47">
        <v>0.85711415142212</v>
      </c>
      <c r="F175" s="48">
        <v>65</v>
      </c>
      <c r="G175" s="47">
        <v>0.81840612808833701</v>
      </c>
      <c r="H175" s="50">
        <v>48.9213197969543</v>
      </c>
      <c r="I175" s="76" t="str">
        <f t="shared" si="4"/>
        <v>No</v>
      </c>
      <c r="J175" s="49" t="str">
        <f t="shared" si="5"/>
        <v>No</v>
      </c>
      <c r="K175" s="47">
        <v>0.24561743469872399</v>
      </c>
      <c r="L175" s="50">
        <v>70.630252100840295</v>
      </c>
      <c r="M175" s="47">
        <v>0.27541782791064401</v>
      </c>
      <c r="N175" s="50">
        <v>82.106598984771594</v>
      </c>
    </row>
    <row r="176" spans="1:14" x14ac:dyDescent="0.2">
      <c r="A176" s="57" t="s">
        <v>682</v>
      </c>
      <c r="B176" s="44" t="s">
        <v>683</v>
      </c>
      <c r="C176" s="45">
        <v>20</v>
      </c>
      <c r="D176" s="46" t="s">
        <v>343</v>
      </c>
      <c r="E176" s="47">
        <v>0.89257958721792596</v>
      </c>
      <c r="F176" s="48">
        <v>80.294117647058798</v>
      </c>
      <c r="G176" s="47">
        <v>0.86289947152437696</v>
      </c>
      <c r="H176" s="50">
        <v>68.274111675126903</v>
      </c>
      <c r="I176" s="76" t="str">
        <f t="shared" si="4"/>
        <v>No</v>
      </c>
      <c r="J176" s="49" t="str">
        <f t="shared" si="5"/>
        <v>No</v>
      </c>
      <c r="K176" s="47">
        <v>0.16454081422178199</v>
      </c>
      <c r="L176" s="50">
        <v>51.218487394957997</v>
      </c>
      <c r="M176" s="47">
        <v>0.184640041900866</v>
      </c>
      <c r="N176" s="50">
        <v>58.3756345177665</v>
      </c>
    </row>
    <row r="177" spans="1:14" x14ac:dyDescent="0.2">
      <c r="A177" s="57" t="s">
        <v>684</v>
      </c>
      <c r="B177" s="44" t="s">
        <v>685</v>
      </c>
      <c r="C177" s="45">
        <v>20</v>
      </c>
      <c r="D177" s="46" t="s">
        <v>343</v>
      </c>
      <c r="E177" s="47">
        <v>0.82586061431472602</v>
      </c>
      <c r="F177" s="48">
        <v>53.2773109243698</v>
      </c>
      <c r="G177" s="47">
        <v>0.81504556781771198</v>
      </c>
      <c r="H177" s="50">
        <v>47.652284263959402</v>
      </c>
      <c r="I177" s="76" t="str">
        <f t="shared" si="4"/>
        <v>No</v>
      </c>
      <c r="J177" s="49" t="str">
        <f t="shared" si="5"/>
        <v>No</v>
      </c>
      <c r="K177" s="47">
        <v>0.204560706517663</v>
      </c>
      <c r="L177" s="50">
        <v>61.6806722689076</v>
      </c>
      <c r="M177" s="47">
        <v>0.23696709498225199</v>
      </c>
      <c r="N177" s="50">
        <v>71.954314720812206</v>
      </c>
    </row>
    <row r="178" spans="1:14" x14ac:dyDescent="0.2">
      <c r="A178" s="57" t="s">
        <v>686</v>
      </c>
      <c r="B178" s="44" t="s">
        <v>687</v>
      </c>
      <c r="C178" s="45">
        <v>20</v>
      </c>
      <c r="D178" s="46" t="s">
        <v>343</v>
      </c>
      <c r="E178" s="47">
        <v>0.80672769597988703</v>
      </c>
      <c r="F178" s="48">
        <v>46.6386554621849</v>
      </c>
      <c r="G178" s="47">
        <v>0.79722935077035695</v>
      </c>
      <c r="H178" s="50">
        <v>40.989847715735998</v>
      </c>
      <c r="I178" s="76" t="str">
        <f t="shared" si="4"/>
        <v>No</v>
      </c>
      <c r="J178" s="49" t="str">
        <f t="shared" si="5"/>
        <v>No</v>
      </c>
      <c r="K178" s="47">
        <v>0.247765852409771</v>
      </c>
      <c r="L178" s="50">
        <v>71.092436974789905</v>
      </c>
      <c r="M178" s="47">
        <v>0.294686297397451</v>
      </c>
      <c r="N178" s="50">
        <v>86.167512690355295</v>
      </c>
    </row>
    <row r="179" spans="1:14" x14ac:dyDescent="0.2">
      <c r="A179" s="57" t="s">
        <v>688</v>
      </c>
      <c r="B179" s="44" t="s">
        <v>689</v>
      </c>
      <c r="C179" s="45">
        <v>20</v>
      </c>
      <c r="D179" s="46" t="s">
        <v>343</v>
      </c>
      <c r="E179" s="47">
        <v>0.79188040658708903</v>
      </c>
      <c r="F179" s="48">
        <v>41.344537815126003</v>
      </c>
      <c r="G179" s="47">
        <v>0.78385175289231901</v>
      </c>
      <c r="H179" s="50">
        <v>35.977157360406103</v>
      </c>
      <c r="I179" s="76" t="str">
        <f t="shared" si="4"/>
        <v>No</v>
      </c>
      <c r="J179" s="49" t="str">
        <f t="shared" si="5"/>
        <v>No</v>
      </c>
      <c r="K179" s="47">
        <v>0.149830841933144</v>
      </c>
      <c r="L179" s="50">
        <v>47.815126050420197</v>
      </c>
      <c r="M179" s="47">
        <v>0.17169336950807601</v>
      </c>
      <c r="N179" s="50">
        <v>54.1878172588832</v>
      </c>
    </row>
    <row r="180" spans="1:14" x14ac:dyDescent="0.2">
      <c r="A180" s="57" t="s">
        <v>690</v>
      </c>
      <c r="B180" s="44" t="s">
        <v>691</v>
      </c>
      <c r="C180" s="45">
        <v>20</v>
      </c>
      <c r="D180" s="46" t="s">
        <v>343</v>
      </c>
      <c r="E180" s="47">
        <v>0.86340994488613498</v>
      </c>
      <c r="F180" s="48">
        <v>67.394957983193294</v>
      </c>
      <c r="G180" s="47">
        <v>0.86226415422403402</v>
      </c>
      <c r="H180" s="50">
        <v>67.893401015228406</v>
      </c>
      <c r="I180" s="76" t="str">
        <f t="shared" si="4"/>
        <v>No</v>
      </c>
      <c r="J180" s="49" t="str">
        <f t="shared" si="5"/>
        <v>No</v>
      </c>
      <c r="K180" s="47">
        <v>8.9088375042089996E-2</v>
      </c>
      <c r="L180" s="50">
        <v>31.176470588235301</v>
      </c>
      <c r="M180" s="47">
        <v>0.10057907795599</v>
      </c>
      <c r="N180" s="50">
        <v>37.373096446700501</v>
      </c>
    </row>
    <row r="181" spans="1:14" x14ac:dyDescent="0.2">
      <c r="A181" s="57" t="s">
        <v>692</v>
      </c>
      <c r="B181" s="44" t="s">
        <v>693</v>
      </c>
      <c r="C181" s="45">
        <v>20</v>
      </c>
      <c r="D181" s="46" t="s">
        <v>343</v>
      </c>
      <c r="E181" s="47">
        <v>0.88202672720578001</v>
      </c>
      <c r="F181" s="48">
        <v>74.9579831932773</v>
      </c>
      <c r="G181" s="47">
        <v>0.89329035794913703</v>
      </c>
      <c r="H181" s="50">
        <v>82.423857868020306</v>
      </c>
      <c r="I181" s="76" t="str">
        <f t="shared" si="4"/>
        <v>No</v>
      </c>
      <c r="J181" s="49" t="str">
        <f t="shared" si="5"/>
        <v>No</v>
      </c>
      <c r="K181" s="47">
        <v>8.0159353552212306E-2</v>
      </c>
      <c r="L181" s="50">
        <v>27.268907563025198</v>
      </c>
      <c r="M181" s="47">
        <v>8.8371715068095699E-2</v>
      </c>
      <c r="N181" s="50">
        <v>34.517766497461899</v>
      </c>
    </row>
    <row r="182" spans="1:14" x14ac:dyDescent="0.2">
      <c r="A182" s="57" t="s">
        <v>694</v>
      </c>
      <c r="B182" s="44" t="s">
        <v>695</v>
      </c>
      <c r="C182" s="45">
        <v>20</v>
      </c>
      <c r="D182" s="46" t="s">
        <v>343</v>
      </c>
      <c r="E182" s="47">
        <v>0.85923812298581104</v>
      </c>
      <c r="F182" s="48">
        <v>65.714285714285694</v>
      </c>
      <c r="G182" s="47">
        <v>0.86648886140361403</v>
      </c>
      <c r="H182" s="50">
        <v>69.987309644670006</v>
      </c>
      <c r="I182" s="76" t="str">
        <f t="shared" si="4"/>
        <v>No</v>
      </c>
      <c r="J182" s="49" t="str">
        <f t="shared" si="5"/>
        <v>No</v>
      </c>
      <c r="K182" s="47">
        <v>5.5624103331141199E-2</v>
      </c>
      <c r="L182" s="50">
        <v>18.487394957983199</v>
      </c>
      <c r="M182" s="47">
        <v>6.24326647098511E-2</v>
      </c>
      <c r="N182" s="50">
        <v>27.728426395939099</v>
      </c>
    </row>
    <row r="183" spans="1:14" x14ac:dyDescent="0.2">
      <c r="A183" s="57" t="s">
        <v>696</v>
      </c>
      <c r="B183" s="44" t="s">
        <v>697</v>
      </c>
      <c r="C183" s="45">
        <v>20</v>
      </c>
      <c r="D183" s="46" t="s">
        <v>343</v>
      </c>
      <c r="E183" s="47">
        <v>0.86998814317427298</v>
      </c>
      <c r="F183" s="48">
        <v>69.915966386554601</v>
      </c>
      <c r="G183" s="47">
        <v>0.86537759070711695</v>
      </c>
      <c r="H183" s="50">
        <v>69.543147208121795</v>
      </c>
      <c r="I183" s="76" t="str">
        <f t="shared" si="4"/>
        <v>No</v>
      </c>
      <c r="J183" s="49" t="str">
        <f t="shared" si="5"/>
        <v>No</v>
      </c>
      <c r="K183" s="47">
        <v>8.45962399639799E-2</v>
      </c>
      <c r="L183" s="50">
        <v>29.495798319327701</v>
      </c>
      <c r="M183" s="47">
        <v>9.3628733891941707E-2</v>
      </c>
      <c r="N183" s="50">
        <v>35.659898477157398</v>
      </c>
    </row>
    <row r="184" spans="1:14" x14ac:dyDescent="0.2">
      <c r="A184" s="57" t="s">
        <v>698</v>
      </c>
      <c r="B184" s="44" t="s">
        <v>699</v>
      </c>
      <c r="C184" s="45">
        <v>20</v>
      </c>
      <c r="D184" s="46" t="s">
        <v>343</v>
      </c>
      <c r="E184" s="47">
        <v>0.81844648822232202</v>
      </c>
      <c r="F184" s="48">
        <v>50.714285714285701</v>
      </c>
      <c r="G184" s="47">
        <v>0.81934869495536899</v>
      </c>
      <c r="H184" s="50">
        <v>49.111675126903599</v>
      </c>
      <c r="I184" s="76" t="str">
        <f t="shared" si="4"/>
        <v>No</v>
      </c>
      <c r="J184" s="49" t="str">
        <f t="shared" si="5"/>
        <v>No</v>
      </c>
      <c r="K184" s="47">
        <v>4.30234320815331E-2</v>
      </c>
      <c r="L184" s="50">
        <v>15.504201680672301</v>
      </c>
      <c r="M184" s="47">
        <v>4.6875814295852601E-2</v>
      </c>
      <c r="N184" s="50">
        <v>23.032994923857899</v>
      </c>
    </row>
    <row r="185" spans="1:14" x14ac:dyDescent="0.2">
      <c r="A185" s="57" t="s">
        <v>700</v>
      </c>
      <c r="B185" s="44" t="s">
        <v>701</v>
      </c>
      <c r="C185" s="45">
        <v>20</v>
      </c>
      <c r="D185" s="46" t="s">
        <v>343</v>
      </c>
      <c r="E185" s="47">
        <v>0.85185019290109798</v>
      </c>
      <c r="F185" s="48">
        <v>62.857142857142897</v>
      </c>
      <c r="G185" s="47">
        <v>0.84930717593578797</v>
      </c>
      <c r="H185" s="50">
        <v>62.119289340101503</v>
      </c>
      <c r="I185" s="76" t="str">
        <f t="shared" si="4"/>
        <v>No</v>
      </c>
      <c r="J185" s="49" t="str">
        <f t="shared" si="5"/>
        <v>No</v>
      </c>
      <c r="K185" s="47">
        <v>9.8264391152885697E-2</v>
      </c>
      <c r="L185" s="50">
        <v>34.243697478991599</v>
      </c>
      <c r="M185" s="47">
        <v>0.120715777503464</v>
      </c>
      <c r="N185" s="50">
        <v>41.307106598984802</v>
      </c>
    </row>
    <row r="186" spans="1:14" x14ac:dyDescent="0.2">
      <c r="A186" s="57" t="s">
        <v>702</v>
      </c>
      <c r="B186" s="44" t="s">
        <v>703</v>
      </c>
      <c r="C186" s="45">
        <v>20</v>
      </c>
      <c r="D186" s="46" t="s">
        <v>343</v>
      </c>
      <c r="E186" s="47">
        <v>0.85674462105135496</v>
      </c>
      <c r="F186" s="48">
        <v>64.831932773109202</v>
      </c>
      <c r="G186" s="47">
        <v>0.85927962131762303</v>
      </c>
      <c r="H186" s="50">
        <v>66.6878172588833</v>
      </c>
      <c r="I186" s="76" t="str">
        <f t="shared" si="4"/>
        <v>No</v>
      </c>
      <c r="J186" s="49" t="str">
        <f t="shared" si="5"/>
        <v>No</v>
      </c>
      <c r="K186" s="47">
        <v>3.7320627270880397E-2</v>
      </c>
      <c r="L186" s="50">
        <v>14.495798319327699</v>
      </c>
      <c r="M186" s="47">
        <v>4.4761480658465698E-2</v>
      </c>
      <c r="N186" s="50">
        <v>22.652284263959402</v>
      </c>
    </row>
    <row r="187" spans="1:14" x14ac:dyDescent="0.2">
      <c r="A187" s="57" t="s">
        <v>704</v>
      </c>
      <c r="B187" s="44" t="s">
        <v>705</v>
      </c>
      <c r="C187" s="45">
        <v>20</v>
      </c>
      <c r="D187" s="46" t="s">
        <v>343</v>
      </c>
      <c r="E187" s="47">
        <v>0.85897241792101198</v>
      </c>
      <c r="F187" s="48">
        <v>65.630252100840295</v>
      </c>
      <c r="G187" s="47">
        <v>0.85635374571925804</v>
      </c>
      <c r="H187" s="50">
        <v>65.291878172588795</v>
      </c>
      <c r="I187" s="76" t="str">
        <f t="shared" si="4"/>
        <v>No</v>
      </c>
      <c r="J187" s="49" t="str">
        <f t="shared" si="5"/>
        <v>No</v>
      </c>
      <c r="K187" s="47">
        <v>0.101890724514968</v>
      </c>
      <c r="L187" s="50">
        <v>35.336134453781497</v>
      </c>
      <c r="M187" s="47">
        <v>0.13882917415304699</v>
      </c>
      <c r="N187" s="50">
        <v>45.9390862944162</v>
      </c>
    </row>
    <row r="188" spans="1:14" x14ac:dyDescent="0.2">
      <c r="A188" s="147" t="s">
        <v>706</v>
      </c>
      <c r="B188" s="44" t="s">
        <v>707</v>
      </c>
      <c r="C188" s="45">
        <v>20</v>
      </c>
      <c r="D188" s="46" t="s">
        <v>343</v>
      </c>
      <c r="E188" s="47">
        <v>0.89623228161811697</v>
      </c>
      <c r="F188" s="48">
        <v>81.722689075630299</v>
      </c>
      <c r="G188" s="47">
        <v>0.90016153350207095</v>
      </c>
      <c r="H188" s="50">
        <v>85.723350253807098</v>
      </c>
      <c r="I188" s="76" t="str">
        <f t="shared" si="4"/>
        <v>No</v>
      </c>
      <c r="J188" s="49" t="str">
        <f t="shared" si="5"/>
        <v>Yes</v>
      </c>
      <c r="K188" s="47">
        <v>8.5302170816117906E-2</v>
      </c>
      <c r="L188" s="50">
        <v>29.789915966386602</v>
      </c>
      <c r="M188" s="47">
        <v>9.4269183386824495E-2</v>
      </c>
      <c r="N188" s="50">
        <v>35.913705583756297</v>
      </c>
    </row>
    <row r="189" spans="1:14" x14ac:dyDescent="0.2">
      <c r="A189" s="57" t="s">
        <v>708</v>
      </c>
      <c r="B189" s="44" t="s">
        <v>709</v>
      </c>
      <c r="C189" s="45">
        <v>20</v>
      </c>
      <c r="D189" s="46" t="s">
        <v>343</v>
      </c>
      <c r="E189" s="47">
        <v>0.75182370408026</v>
      </c>
      <c r="F189" s="48">
        <v>30.966386554621799</v>
      </c>
      <c r="G189" s="47">
        <v>0.74295115166014503</v>
      </c>
      <c r="H189" s="50">
        <v>22.842639593908601</v>
      </c>
      <c r="I189" s="76" t="str">
        <f t="shared" si="4"/>
        <v>No</v>
      </c>
      <c r="J189" s="49" t="str">
        <f t="shared" si="5"/>
        <v>No</v>
      </c>
      <c r="K189" s="47">
        <v>6.9303826420200096E-2</v>
      </c>
      <c r="L189" s="50">
        <v>21.176470588235301</v>
      </c>
      <c r="M189" s="47">
        <v>7.9669804729833996E-2</v>
      </c>
      <c r="N189" s="50">
        <v>32.043147208121802</v>
      </c>
    </row>
    <row r="190" spans="1:14" x14ac:dyDescent="0.2">
      <c r="A190" s="57" t="s">
        <v>710</v>
      </c>
      <c r="B190" s="44" t="s">
        <v>711</v>
      </c>
      <c r="C190" s="45">
        <v>20</v>
      </c>
      <c r="D190" s="46" t="s">
        <v>343</v>
      </c>
      <c r="E190" s="47">
        <v>0.80002859378983304</v>
      </c>
      <c r="F190" s="48">
        <v>43.949579831932802</v>
      </c>
      <c r="G190" s="47">
        <v>0.74287956364143704</v>
      </c>
      <c r="H190" s="50">
        <v>22.779187817258901</v>
      </c>
      <c r="I190" s="76" t="str">
        <f t="shared" si="4"/>
        <v>No</v>
      </c>
      <c r="J190" s="49" t="str">
        <f t="shared" si="5"/>
        <v>No</v>
      </c>
      <c r="K190" s="47">
        <v>9.8327140098869004E-2</v>
      </c>
      <c r="L190" s="50">
        <v>34.369747899159698</v>
      </c>
      <c r="M190" s="47">
        <v>0.130925461004369</v>
      </c>
      <c r="N190" s="50">
        <v>43.908629441624399</v>
      </c>
    </row>
    <row r="191" spans="1:14" x14ac:dyDescent="0.2">
      <c r="A191" s="57" t="s">
        <v>712</v>
      </c>
      <c r="B191" s="44" t="s">
        <v>713</v>
      </c>
      <c r="C191" s="45">
        <v>20</v>
      </c>
      <c r="D191" s="46" t="s">
        <v>343</v>
      </c>
      <c r="E191" s="47">
        <v>0.87488386950672004</v>
      </c>
      <c r="F191" s="48">
        <v>71.764705882352899</v>
      </c>
      <c r="G191" s="47">
        <v>0.88247411075141002</v>
      </c>
      <c r="H191" s="50">
        <v>77.474619289340097</v>
      </c>
      <c r="I191" s="76" t="str">
        <f t="shared" si="4"/>
        <v>No</v>
      </c>
      <c r="J191" s="49" t="str">
        <f t="shared" si="5"/>
        <v>No</v>
      </c>
      <c r="K191" s="47">
        <v>3.6304877476789801E-2</v>
      </c>
      <c r="L191" s="50">
        <v>14.243697478991599</v>
      </c>
      <c r="M191" s="47">
        <v>4.9344960145873397E-2</v>
      </c>
      <c r="N191" s="50">
        <v>24.302030456852801</v>
      </c>
    </row>
    <row r="192" spans="1:14" x14ac:dyDescent="0.2">
      <c r="A192" s="57" t="s">
        <v>714</v>
      </c>
      <c r="B192" s="44" t="s">
        <v>715</v>
      </c>
      <c r="C192" s="45">
        <v>20</v>
      </c>
      <c r="D192" s="46" t="s">
        <v>343</v>
      </c>
      <c r="E192" s="47">
        <v>0.86370919169430205</v>
      </c>
      <c r="F192" s="48">
        <v>67.478991596638707</v>
      </c>
      <c r="G192" s="47">
        <v>0.86908032315696204</v>
      </c>
      <c r="H192" s="50">
        <v>71.192893401015198</v>
      </c>
      <c r="I192" s="76" t="str">
        <f t="shared" si="4"/>
        <v>No</v>
      </c>
      <c r="J192" s="49" t="str">
        <f t="shared" si="5"/>
        <v>No</v>
      </c>
      <c r="K192" s="47">
        <v>2.7611163987803701E-2</v>
      </c>
      <c r="L192" s="50">
        <v>11.6386554621849</v>
      </c>
      <c r="M192" s="47">
        <v>3.4677347116831597E-2</v>
      </c>
      <c r="N192" s="50">
        <v>19.606598984771601</v>
      </c>
    </row>
    <row r="193" spans="1:14" x14ac:dyDescent="0.2">
      <c r="A193" s="147" t="s">
        <v>716</v>
      </c>
      <c r="B193" s="44" t="s">
        <v>717</v>
      </c>
      <c r="C193" s="45">
        <v>20</v>
      </c>
      <c r="D193" s="46" t="s">
        <v>343</v>
      </c>
      <c r="E193" s="47">
        <v>0.88297303125464599</v>
      </c>
      <c r="F193" s="48">
        <v>75.588235294117695</v>
      </c>
      <c r="G193" s="47">
        <v>0.89036813758390398</v>
      </c>
      <c r="H193" s="50">
        <v>80.964467005076102</v>
      </c>
      <c r="I193" s="76" t="str">
        <f t="shared" si="4"/>
        <v>No</v>
      </c>
      <c r="J193" s="49" t="str">
        <f t="shared" si="5"/>
        <v>Yes</v>
      </c>
      <c r="K193" s="47">
        <v>4.96336940978237E-2</v>
      </c>
      <c r="L193" s="50">
        <v>17.1008403361345</v>
      </c>
      <c r="M193" s="47">
        <v>5.5556247465853303E-2</v>
      </c>
      <c r="N193" s="50">
        <v>25.634517766497499</v>
      </c>
    </row>
    <row r="194" spans="1:14" x14ac:dyDescent="0.2">
      <c r="A194" s="57" t="s">
        <v>718</v>
      </c>
      <c r="B194" s="44" t="s">
        <v>719</v>
      </c>
      <c r="C194" s="45">
        <v>20</v>
      </c>
      <c r="D194" s="46" t="s">
        <v>343</v>
      </c>
      <c r="E194" s="47">
        <v>0.78108139664398102</v>
      </c>
      <c r="F194" s="48">
        <v>37.773109243697498</v>
      </c>
      <c r="G194" s="47">
        <v>0.77250716135086295</v>
      </c>
      <c r="H194" s="50">
        <v>31.979695431472098</v>
      </c>
      <c r="I194" s="76" t="str">
        <f t="shared" si="4"/>
        <v>No</v>
      </c>
      <c r="J194" s="49" t="str">
        <f t="shared" si="5"/>
        <v>No</v>
      </c>
      <c r="K194" s="47">
        <v>3.8275258154125101E-2</v>
      </c>
      <c r="L194" s="50">
        <v>14.663865546218499</v>
      </c>
      <c r="M194" s="47">
        <v>4.2032800979993602E-2</v>
      </c>
      <c r="N194" s="50">
        <v>22.208121827411201</v>
      </c>
    </row>
    <row r="195" spans="1:14" x14ac:dyDescent="0.2">
      <c r="A195" s="57" t="s">
        <v>720</v>
      </c>
      <c r="B195" s="44" t="s">
        <v>721</v>
      </c>
      <c r="C195" s="45">
        <v>20</v>
      </c>
      <c r="D195" s="46" t="s">
        <v>343</v>
      </c>
      <c r="E195" s="47">
        <v>0.81235015932295296</v>
      </c>
      <c r="F195" s="48">
        <v>48.487394957983199</v>
      </c>
      <c r="G195" s="47">
        <v>0.76867069538379795</v>
      </c>
      <c r="H195" s="50">
        <v>30.647208121827401</v>
      </c>
      <c r="I195" s="76" t="str">
        <f t="shared" si="4"/>
        <v>No</v>
      </c>
      <c r="J195" s="49" t="str">
        <f t="shared" si="5"/>
        <v>No</v>
      </c>
      <c r="K195" s="47">
        <v>4.4784039712974399E-2</v>
      </c>
      <c r="L195" s="50">
        <v>15.7983193277311</v>
      </c>
      <c r="M195" s="47">
        <v>4.9331040290564003E-2</v>
      </c>
      <c r="N195" s="50">
        <v>24.238578680202998</v>
      </c>
    </row>
    <row r="196" spans="1:14" x14ac:dyDescent="0.2">
      <c r="A196" s="57" t="s">
        <v>722</v>
      </c>
      <c r="B196" s="44" t="s">
        <v>723</v>
      </c>
      <c r="C196" s="45">
        <v>20</v>
      </c>
      <c r="D196" s="46" t="s">
        <v>343</v>
      </c>
      <c r="E196" s="47">
        <v>0.87334333038400802</v>
      </c>
      <c r="F196" s="48">
        <v>71.218487394958004</v>
      </c>
      <c r="G196" s="47">
        <v>0.86603794395050604</v>
      </c>
      <c r="H196" s="50">
        <v>69.860406091370606</v>
      </c>
      <c r="I196" s="76" t="str">
        <f t="shared" si="4"/>
        <v>No</v>
      </c>
      <c r="J196" s="49" t="str">
        <f t="shared" si="5"/>
        <v>No</v>
      </c>
      <c r="K196" s="47">
        <v>0.14559884641007201</v>
      </c>
      <c r="L196" s="50">
        <v>47.226890756302502</v>
      </c>
      <c r="M196" s="47">
        <v>0.15631708631102301</v>
      </c>
      <c r="N196" s="50">
        <v>50.126903553299499</v>
      </c>
    </row>
    <row r="197" spans="1:14" x14ac:dyDescent="0.2">
      <c r="A197" s="57" t="s">
        <v>724</v>
      </c>
      <c r="B197" s="44" t="s">
        <v>725</v>
      </c>
      <c r="C197" s="45">
        <v>20</v>
      </c>
      <c r="D197" s="46" t="s">
        <v>343</v>
      </c>
      <c r="E197" s="47">
        <v>0.80092235510804699</v>
      </c>
      <c r="F197" s="48">
        <v>44.243697478991599</v>
      </c>
      <c r="G197" s="47">
        <v>0.78062815132396601</v>
      </c>
      <c r="H197" s="50">
        <v>34.898477157360396</v>
      </c>
      <c r="I197" s="76" t="str">
        <f t="shared" si="4"/>
        <v>No</v>
      </c>
      <c r="J197" s="49" t="str">
        <f t="shared" si="5"/>
        <v>No</v>
      </c>
      <c r="K197" s="47">
        <v>0.168736531234989</v>
      </c>
      <c r="L197" s="50">
        <v>52.773109243697498</v>
      </c>
      <c r="M197" s="47">
        <v>0.17984022054345</v>
      </c>
      <c r="N197" s="50">
        <v>56.789340101522797</v>
      </c>
    </row>
    <row r="198" spans="1:14" x14ac:dyDescent="0.2">
      <c r="A198" s="57" t="s">
        <v>726</v>
      </c>
      <c r="B198" s="44" t="s">
        <v>727</v>
      </c>
      <c r="C198" s="45">
        <v>20</v>
      </c>
      <c r="D198" s="46" t="s">
        <v>343</v>
      </c>
      <c r="E198" s="47">
        <v>0.83936845973966701</v>
      </c>
      <c r="F198" s="48">
        <v>58.109243697479002</v>
      </c>
      <c r="G198" s="47">
        <v>0.82236411335324999</v>
      </c>
      <c r="H198" s="50">
        <v>50.126903553299499</v>
      </c>
      <c r="I198" s="76" t="str">
        <f t="shared" si="4"/>
        <v>No</v>
      </c>
      <c r="J198" s="49" t="str">
        <f t="shared" si="5"/>
        <v>No</v>
      </c>
      <c r="K198" s="47">
        <v>0.15920540211642101</v>
      </c>
      <c r="L198" s="50">
        <v>49.915966386554601</v>
      </c>
      <c r="M198" s="47">
        <v>0.174348605506042</v>
      </c>
      <c r="N198" s="50">
        <v>55.139593908629401</v>
      </c>
    </row>
    <row r="199" spans="1:14" x14ac:dyDescent="0.2">
      <c r="A199" s="57" t="s">
        <v>728</v>
      </c>
      <c r="B199" s="44" t="s">
        <v>729</v>
      </c>
      <c r="C199" s="45">
        <v>20</v>
      </c>
      <c r="D199" s="46" t="s">
        <v>343</v>
      </c>
      <c r="E199" s="47">
        <v>0.84198030216186204</v>
      </c>
      <c r="F199" s="48">
        <v>59.453781512604998</v>
      </c>
      <c r="G199" s="47">
        <v>0.83208140289811205</v>
      </c>
      <c r="H199" s="50">
        <v>54.631979695431497</v>
      </c>
      <c r="I199" s="76" t="str">
        <f t="shared" ref="I199:I262" si="6">IF(AND(F199&gt;=90,H199&gt;=90),"Yes","No")</f>
        <v>No</v>
      </c>
      <c r="J199" s="49" t="str">
        <f t="shared" ref="J199:J262" si="7">IF(AND(F199&gt;=75,H199&gt;=75),"Yes","No")</f>
        <v>No</v>
      </c>
      <c r="K199" s="47">
        <v>0.18525474337043801</v>
      </c>
      <c r="L199" s="50">
        <v>57.5210084033613</v>
      </c>
      <c r="M199" s="47">
        <v>0.20777189632135301</v>
      </c>
      <c r="N199" s="50">
        <v>64.5939086294416</v>
      </c>
    </row>
    <row r="200" spans="1:14" x14ac:dyDescent="0.2">
      <c r="A200" s="57" t="s">
        <v>730</v>
      </c>
      <c r="B200" s="44" t="s">
        <v>731</v>
      </c>
      <c r="C200" s="45">
        <v>20</v>
      </c>
      <c r="D200" s="46" t="s">
        <v>343</v>
      </c>
      <c r="E200" s="47">
        <v>0.86514018920163205</v>
      </c>
      <c r="F200" s="48">
        <v>68.151260504201701</v>
      </c>
      <c r="G200" s="47">
        <v>0.868099683214822</v>
      </c>
      <c r="H200" s="50">
        <v>70.748730964467001</v>
      </c>
      <c r="I200" s="76" t="str">
        <f t="shared" si="6"/>
        <v>No</v>
      </c>
      <c r="J200" s="49" t="str">
        <f t="shared" si="7"/>
        <v>No</v>
      </c>
      <c r="K200" s="47">
        <v>7.6793708257786406E-2</v>
      </c>
      <c r="L200" s="50">
        <v>25</v>
      </c>
      <c r="M200" s="47">
        <v>8.4768268403955099E-2</v>
      </c>
      <c r="N200" s="50">
        <v>33.565989847715699</v>
      </c>
    </row>
    <row r="201" spans="1:14" x14ac:dyDescent="0.2">
      <c r="A201" s="57" t="s">
        <v>732</v>
      </c>
      <c r="B201" s="44" t="s">
        <v>733</v>
      </c>
      <c r="C201" s="45">
        <v>20</v>
      </c>
      <c r="D201" s="46" t="s">
        <v>343</v>
      </c>
      <c r="E201" s="47">
        <v>0.76787311517906598</v>
      </c>
      <c r="F201" s="48">
        <v>34.705882352941202</v>
      </c>
      <c r="G201" s="47">
        <v>0.75750114663645296</v>
      </c>
      <c r="H201" s="50">
        <v>27.347715736040598</v>
      </c>
      <c r="I201" s="76" t="str">
        <f t="shared" si="6"/>
        <v>No</v>
      </c>
      <c r="J201" s="49" t="str">
        <f t="shared" si="7"/>
        <v>No</v>
      </c>
      <c r="K201" s="47">
        <v>0.187832511112797</v>
      </c>
      <c r="L201" s="50">
        <v>58.109243697479002</v>
      </c>
      <c r="M201" s="47">
        <v>0.207780383569345</v>
      </c>
      <c r="N201" s="50">
        <v>64.657360406091399</v>
      </c>
    </row>
    <row r="202" spans="1:14" x14ac:dyDescent="0.2">
      <c r="A202" s="57" t="s">
        <v>734</v>
      </c>
      <c r="B202" s="44" t="s">
        <v>735</v>
      </c>
      <c r="C202" s="45">
        <v>20</v>
      </c>
      <c r="D202" s="46" t="s">
        <v>343</v>
      </c>
      <c r="E202" s="47">
        <v>0.77582619391921104</v>
      </c>
      <c r="F202" s="48">
        <v>36.554621848739501</v>
      </c>
      <c r="G202" s="47">
        <v>0.76994964307437297</v>
      </c>
      <c r="H202" s="50">
        <v>31.027918781725901</v>
      </c>
      <c r="I202" s="76" t="str">
        <f t="shared" si="6"/>
        <v>No</v>
      </c>
      <c r="J202" s="49" t="str">
        <f t="shared" si="7"/>
        <v>No</v>
      </c>
      <c r="K202" s="47">
        <v>7.9108022228666197E-2</v>
      </c>
      <c r="L202" s="50">
        <v>26.428571428571399</v>
      </c>
      <c r="M202" s="47">
        <v>8.7866869081871607E-2</v>
      </c>
      <c r="N202" s="50">
        <v>34.3274111675127</v>
      </c>
    </row>
    <row r="203" spans="1:14" x14ac:dyDescent="0.2">
      <c r="A203" s="147" t="s">
        <v>736</v>
      </c>
      <c r="B203" s="44" t="s">
        <v>737</v>
      </c>
      <c r="C203" s="45">
        <v>20</v>
      </c>
      <c r="D203" s="46" t="s">
        <v>343</v>
      </c>
      <c r="E203" s="47">
        <v>0.89090596646213305</v>
      </c>
      <c r="F203" s="48">
        <v>79.033613445378194</v>
      </c>
      <c r="G203" s="47">
        <v>0.89727465971028098</v>
      </c>
      <c r="H203" s="50">
        <v>84.581218274111706</v>
      </c>
      <c r="I203" s="76" t="str">
        <f t="shared" si="6"/>
        <v>No</v>
      </c>
      <c r="J203" s="49" t="str">
        <f t="shared" si="7"/>
        <v>Yes</v>
      </c>
      <c r="K203" s="47">
        <v>7.3542477523433694E-2</v>
      </c>
      <c r="L203" s="50">
        <v>22.9411764705882</v>
      </c>
      <c r="M203" s="47">
        <v>8.1797637461608799E-2</v>
      </c>
      <c r="N203" s="50">
        <v>32.804568527918804</v>
      </c>
    </row>
    <row r="204" spans="1:14" x14ac:dyDescent="0.2">
      <c r="A204" s="57" t="s">
        <v>738</v>
      </c>
      <c r="B204" s="44" t="s">
        <v>739</v>
      </c>
      <c r="C204" s="45">
        <v>20</v>
      </c>
      <c r="D204" s="46" t="s">
        <v>343</v>
      </c>
      <c r="E204" s="47">
        <v>0.82601131862883703</v>
      </c>
      <c r="F204" s="48">
        <v>53.3193277310924</v>
      </c>
      <c r="G204" s="47">
        <v>0.81951185431560902</v>
      </c>
      <c r="H204" s="50">
        <v>49.175126903553299</v>
      </c>
      <c r="I204" s="76" t="str">
        <f t="shared" si="6"/>
        <v>No</v>
      </c>
      <c r="J204" s="49" t="str">
        <f t="shared" si="7"/>
        <v>No</v>
      </c>
      <c r="K204" s="47">
        <v>9.0796202904668097E-2</v>
      </c>
      <c r="L204" s="50">
        <v>31.6806722689076</v>
      </c>
      <c r="M204" s="47">
        <v>0.10116333302627301</v>
      </c>
      <c r="N204" s="50">
        <v>37.5634517766497</v>
      </c>
    </row>
    <row r="205" spans="1:14" x14ac:dyDescent="0.2">
      <c r="A205" s="57" t="s">
        <v>740</v>
      </c>
      <c r="B205" s="44" t="s">
        <v>741</v>
      </c>
      <c r="C205" s="45">
        <v>20</v>
      </c>
      <c r="D205" s="46" t="s">
        <v>343</v>
      </c>
      <c r="E205" s="47">
        <v>0.85616170522104795</v>
      </c>
      <c r="F205" s="48">
        <v>64.537815126050404</v>
      </c>
      <c r="G205" s="47">
        <v>0.85501308210778004</v>
      </c>
      <c r="H205" s="50">
        <v>64.340101522842602</v>
      </c>
      <c r="I205" s="76" t="str">
        <f t="shared" si="6"/>
        <v>No</v>
      </c>
      <c r="J205" s="49" t="str">
        <f t="shared" si="7"/>
        <v>No</v>
      </c>
      <c r="K205" s="47">
        <v>0.22766053827534</v>
      </c>
      <c r="L205" s="50">
        <v>67.268907563025195</v>
      </c>
      <c r="M205" s="47">
        <v>0.256105765754847</v>
      </c>
      <c r="N205" s="50">
        <v>76.713197969543103</v>
      </c>
    </row>
    <row r="206" spans="1:14" x14ac:dyDescent="0.2">
      <c r="A206" s="57" t="s">
        <v>742</v>
      </c>
      <c r="B206" s="44" t="s">
        <v>743</v>
      </c>
      <c r="C206" s="45">
        <v>20</v>
      </c>
      <c r="D206" s="46" t="s">
        <v>343</v>
      </c>
      <c r="E206" s="47">
        <v>0.86733407175472499</v>
      </c>
      <c r="F206" s="48">
        <v>68.865546218487395</v>
      </c>
      <c r="G206" s="47">
        <v>0.833457647661621</v>
      </c>
      <c r="H206" s="50">
        <v>55.2664974619289</v>
      </c>
      <c r="I206" s="76" t="str">
        <f t="shared" si="6"/>
        <v>No</v>
      </c>
      <c r="J206" s="49" t="str">
        <f t="shared" si="7"/>
        <v>No</v>
      </c>
      <c r="K206" s="47">
        <v>0.239404167273679</v>
      </c>
      <c r="L206" s="50">
        <v>69.579831932773104</v>
      </c>
      <c r="M206" s="47">
        <v>0.266892515543936</v>
      </c>
      <c r="N206" s="50">
        <v>80.203045685279207</v>
      </c>
    </row>
    <row r="207" spans="1:14" x14ac:dyDescent="0.2">
      <c r="A207" s="57" t="s">
        <v>744</v>
      </c>
      <c r="B207" s="44" t="s">
        <v>745</v>
      </c>
      <c r="C207" s="45">
        <v>20</v>
      </c>
      <c r="D207" s="46" t="s">
        <v>343</v>
      </c>
      <c r="E207" s="47">
        <v>0.84684089685552799</v>
      </c>
      <c r="F207" s="48">
        <v>61.260504201680703</v>
      </c>
      <c r="G207" s="47">
        <v>0.83923982467952896</v>
      </c>
      <c r="H207" s="50">
        <v>57.804568527918804</v>
      </c>
      <c r="I207" s="76" t="str">
        <f t="shared" si="6"/>
        <v>No</v>
      </c>
      <c r="J207" s="49" t="str">
        <f t="shared" si="7"/>
        <v>No</v>
      </c>
      <c r="K207" s="47">
        <v>0.12350898935211101</v>
      </c>
      <c r="L207" s="50">
        <v>41.428571428571402</v>
      </c>
      <c r="M207" s="47">
        <v>0.13755021022356301</v>
      </c>
      <c r="N207" s="50">
        <v>45.494923857868002</v>
      </c>
    </row>
    <row r="208" spans="1:14" x14ac:dyDescent="0.2">
      <c r="A208" s="57" t="s">
        <v>746</v>
      </c>
      <c r="B208" s="44" t="s">
        <v>747</v>
      </c>
      <c r="C208" s="45">
        <v>20</v>
      </c>
      <c r="D208" s="46" t="s">
        <v>343</v>
      </c>
      <c r="E208" s="47">
        <v>0.79603127264214801</v>
      </c>
      <c r="F208" s="48">
        <v>42.605042016806699</v>
      </c>
      <c r="G208" s="47">
        <v>0.78474425017489202</v>
      </c>
      <c r="H208" s="50">
        <v>36.294416243654801</v>
      </c>
      <c r="I208" s="76" t="str">
        <f t="shared" si="6"/>
        <v>No</v>
      </c>
      <c r="J208" s="49" t="str">
        <f t="shared" si="7"/>
        <v>No</v>
      </c>
      <c r="K208" s="47">
        <v>0.18083699288327601</v>
      </c>
      <c r="L208" s="50">
        <v>56.008403361344499</v>
      </c>
      <c r="M208" s="47">
        <v>0.19875192333625799</v>
      </c>
      <c r="N208" s="50">
        <v>62.373096446700501</v>
      </c>
    </row>
    <row r="209" spans="1:14" x14ac:dyDescent="0.2">
      <c r="A209" s="57" t="s">
        <v>748</v>
      </c>
      <c r="B209" s="44" t="s">
        <v>749</v>
      </c>
      <c r="C209" s="45">
        <v>20</v>
      </c>
      <c r="D209" s="46" t="s">
        <v>343</v>
      </c>
      <c r="E209" s="47">
        <v>0.85835465032192604</v>
      </c>
      <c r="F209" s="48">
        <v>65.420168067226896</v>
      </c>
      <c r="G209" s="47">
        <v>0.82238070633461002</v>
      </c>
      <c r="H209" s="50">
        <v>50.190355329949199</v>
      </c>
      <c r="I209" s="76" t="str">
        <f t="shared" si="6"/>
        <v>No</v>
      </c>
      <c r="J209" s="49" t="str">
        <f t="shared" si="7"/>
        <v>No</v>
      </c>
      <c r="K209" s="47">
        <v>0.16670660193647499</v>
      </c>
      <c r="L209" s="50">
        <v>52.100840336134503</v>
      </c>
      <c r="M209" s="47">
        <v>0.179056900339919</v>
      </c>
      <c r="N209" s="50">
        <v>56.472081218274099</v>
      </c>
    </row>
    <row r="210" spans="1:14" x14ac:dyDescent="0.2">
      <c r="A210" s="57" t="s">
        <v>750</v>
      </c>
      <c r="B210" s="44" t="s">
        <v>751</v>
      </c>
      <c r="C210" s="45">
        <v>20</v>
      </c>
      <c r="D210" s="46" t="s">
        <v>343</v>
      </c>
      <c r="E210" s="47">
        <v>0.76839816608678602</v>
      </c>
      <c r="F210" s="48">
        <v>35.084033613445399</v>
      </c>
      <c r="G210" s="47">
        <v>0.66328521958671205</v>
      </c>
      <c r="H210" s="50">
        <v>10.532994923857901</v>
      </c>
      <c r="I210" s="76" t="str">
        <f t="shared" si="6"/>
        <v>No</v>
      </c>
      <c r="J210" s="49" t="str">
        <f t="shared" si="7"/>
        <v>No</v>
      </c>
      <c r="K210" s="47">
        <v>0.26270933400681401</v>
      </c>
      <c r="L210" s="50">
        <v>73.529411764705898</v>
      </c>
      <c r="M210" s="47">
        <v>0.26910212291798302</v>
      </c>
      <c r="N210" s="50">
        <v>80.774111675126903</v>
      </c>
    </row>
    <row r="211" spans="1:14" x14ac:dyDescent="0.2">
      <c r="A211" s="57" t="s">
        <v>752</v>
      </c>
      <c r="B211" s="44" t="s">
        <v>753</v>
      </c>
      <c r="C211" s="45">
        <v>20</v>
      </c>
      <c r="D211" s="46" t="s">
        <v>343</v>
      </c>
      <c r="E211" s="47">
        <v>0.85358408028199995</v>
      </c>
      <c r="F211" s="48">
        <v>63.403361344537799</v>
      </c>
      <c r="G211" s="47">
        <v>0.85107134666115702</v>
      </c>
      <c r="H211" s="50">
        <v>62.880710659898497</v>
      </c>
      <c r="I211" s="76" t="str">
        <f t="shared" si="6"/>
        <v>No</v>
      </c>
      <c r="J211" s="49" t="str">
        <f t="shared" si="7"/>
        <v>No</v>
      </c>
      <c r="K211" s="47">
        <v>0.107558667930095</v>
      </c>
      <c r="L211" s="50">
        <v>37.058823529411796</v>
      </c>
      <c r="M211" s="47">
        <v>0.120070217393449</v>
      </c>
      <c r="N211" s="50">
        <v>40.989847715735998</v>
      </c>
    </row>
    <row r="212" spans="1:14" x14ac:dyDescent="0.2">
      <c r="A212" s="57" t="s">
        <v>754</v>
      </c>
      <c r="B212" s="44" t="s">
        <v>755</v>
      </c>
      <c r="C212" s="45">
        <v>20</v>
      </c>
      <c r="D212" s="46" t="s">
        <v>343</v>
      </c>
      <c r="E212" s="47">
        <v>0.78315472508914397</v>
      </c>
      <c r="F212" s="48">
        <v>38.655462184873997</v>
      </c>
      <c r="G212" s="47">
        <v>0.77905050664417197</v>
      </c>
      <c r="H212" s="50">
        <v>34.3908629441624</v>
      </c>
      <c r="I212" s="76" t="str">
        <f t="shared" si="6"/>
        <v>No</v>
      </c>
      <c r="J212" s="49" t="str">
        <f t="shared" si="7"/>
        <v>No</v>
      </c>
      <c r="K212" s="47">
        <v>8.8857456922073599E-2</v>
      </c>
      <c r="L212" s="50">
        <v>31.050420168067198</v>
      </c>
      <c r="M212" s="47">
        <v>9.8448334536476806E-2</v>
      </c>
      <c r="N212" s="50">
        <v>36.992385786801997</v>
      </c>
    </row>
    <row r="213" spans="1:14" x14ac:dyDescent="0.2">
      <c r="A213" s="57" t="s">
        <v>756</v>
      </c>
      <c r="B213" s="44" t="s">
        <v>757</v>
      </c>
      <c r="C213" s="45">
        <v>20</v>
      </c>
      <c r="D213" s="46" t="s">
        <v>343</v>
      </c>
      <c r="E213" s="47">
        <v>0.72840527439220304</v>
      </c>
      <c r="F213" s="48">
        <v>26.302521008403399</v>
      </c>
      <c r="G213" s="47">
        <v>0.69305513783634798</v>
      </c>
      <c r="H213" s="50">
        <v>13.5786802030457</v>
      </c>
      <c r="I213" s="76" t="str">
        <f t="shared" si="6"/>
        <v>No</v>
      </c>
      <c r="J213" s="49" t="str">
        <f t="shared" si="7"/>
        <v>No</v>
      </c>
      <c r="K213" s="47">
        <v>9.1408705343597602E-2</v>
      </c>
      <c r="L213" s="50">
        <v>32.058823529411796</v>
      </c>
      <c r="M213" s="47">
        <v>0.10186532891787101</v>
      </c>
      <c r="N213" s="50">
        <v>37.753807106598998</v>
      </c>
    </row>
    <row r="214" spans="1:14" x14ac:dyDescent="0.2">
      <c r="A214" s="57" t="s">
        <v>758</v>
      </c>
      <c r="B214" s="44" t="s">
        <v>759</v>
      </c>
      <c r="C214" s="45">
        <v>20</v>
      </c>
      <c r="D214" s="46" t="s">
        <v>343</v>
      </c>
      <c r="E214" s="47">
        <v>0.74954386692063202</v>
      </c>
      <c r="F214" s="48">
        <v>30.3781512605042</v>
      </c>
      <c r="G214" s="47">
        <v>0.74554989294951002</v>
      </c>
      <c r="H214" s="50">
        <v>23.4771573604061</v>
      </c>
      <c r="I214" s="76" t="str">
        <f t="shared" si="6"/>
        <v>No</v>
      </c>
      <c r="J214" s="49" t="str">
        <f t="shared" si="7"/>
        <v>No</v>
      </c>
      <c r="K214" s="47">
        <v>6.4770197198248003E-2</v>
      </c>
      <c r="L214" s="50">
        <v>20.336134453781501</v>
      </c>
      <c r="M214" s="47">
        <v>7.4486783285582406E-2</v>
      </c>
      <c r="N214" s="50">
        <v>30.456852791878202</v>
      </c>
    </row>
    <row r="215" spans="1:14" x14ac:dyDescent="0.2">
      <c r="A215" s="57" t="s">
        <v>760</v>
      </c>
      <c r="B215" s="44" t="s">
        <v>761</v>
      </c>
      <c r="C215" s="45">
        <v>20</v>
      </c>
      <c r="D215" s="46" t="s">
        <v>343</v>
      </c>
      <c r="E215" s="47">
        <v>0.74826793455750196</v>
      </c>
      <c r="F215" s="48">
        <v>30.0420168067227</v>
      </c>
      <c r="G215" s="47">
        <v>0.73921614192285401</v>
      </c>
      <c r="H215" s="50">
        <v>21.8274111675127</v>
      </c>
      <c r="I215" s="76" t="str">
        <f t="shared" si="6"/>
        <v>No</v>
      </c>
      <c r="J215" s="49" t="str">
        <f t="shared" si="7"/>
        <v>No</v>
      </c>
      <c r="K215" s="47">
        <v>1.16831429618811E-2</v>
      </c>
      <c r="L215" s="50">
        <v>7.8151260504201696</v>
      </c>
      <c r="M215" s="47">
        <v>1.27968544580544E-2</v>
      </c>
      <c r="N215" s="50">
        <v>11.865482233502499</v>
      </c>
    </row>
    <row r="216" spans="1:14" x14ac:dyDescent="0.2">
      <c r="A216" s="57" t="s">
        <v>762</v>
      </c>
      <c r="B216" s="44" t="s">
        <v>763</v>
      </c>
      <c r="C216" s="45">
        <v>20</v>
      </c>
      <c r="D216" s="46" t="s">
        <v>343</v>
      </c>
      <c r="E216" s="47">
        <v>0.652433335290173</v>
      </c>
      <c r="F216" s="48">
        <v>15</v>
      </c>
      <c r="G216" s="47">
        <v>0.45346109450000099</v>
      </c>
      <c r="H216" s="50">
        <v>1.8401015228426401</v>
      </c>
      <c r="I216" s="76" t="str">
        <f t="shared" si="6"/>
        <v>No</v>
      </c>
      <c r="J216" s="49" t="str">
        <f t="shared" si="7"/>
        <v>No</v>
      </c>
      <c r="K216" s="47">
        <v>0.13767712073556401</v>
      </c>
      <c r="L216" s="50">
        <v>45.294117647058798</v>
      </c>
      <c r="M216" s="47">
        <v>0.13142645060111</v>
      </c>
      <c r="N216" s="50">
        <v>44.098984771573598</v>
      </c>
    </row>
    <row r="217" spans="1:14" x14ac:dyDescent="0.2">
      <c r="A217" s="57" t="s">
        <v>764</v>
      </c>
      <c r="B217" s="44" t="s">
        <v>765</v>
      </c>
      <c r="C217" s="45">
        <v>20</v>
      </c>
      <c r="D217" s="46" t="s">
        <v>343</v>
      </c>
      <c r="E217" s="47">
        <v>0.70069507413906595</v>
      </c>
      <c r="F217" s="48">
        <v>21.764705882352899</v>
      </c>
      <c r="G217" s="47">
        <v>0.68438388831809105</v>
      </c>
      <c r="H217" s="50">
        <v>12.4365482233503</v>
      </c>
      <c r="I217" s="76" t="str">
        <f t="shared" si="6"/>
        <v>No</v>
      </c>
      <c r="J217" s="49" t="str">
        <f t="shared" si="7"/>
        <v>No</v>
      </c>
      <c r="K217" s="47">
        <v>1.9879704832646301E-2</v>
      </c>
      <c r="L217" s="50">
        <v>10.0420168067227</v>
      </c>
      <c r="M217" s="47">
        <v>2.2222425937393799E-2</v>
      </c>
      <c r="N217" s="50">
        <v>15.3553299492386</v>
      </c>
    </row>
    <row r="218" spans="1:14" x14ac:dyDescent="0.2">
      <c r="A218" s="57" t="s">
        <v>766</v>
      </c>
      <c r="B218" s="44" t="s">
        <v>767</v>
      </c>
      <c r="C218" s="45">
        <v>20</v>
      </c>
      <c r="D218" s="46" t="s">
        <v>343</v>
      </c>
      <c r="E218" s="47">
        <v>0.69511356184219597</v>
      </c>
      <c r="F218" s="48">
        <v>20.714285714285701</v>
      </c>
      <c r="G218" s="47">
        <v>0.63571308671286197</v>
      </c>
      <c r="H218" s="50">
        <v>8.3121827411167502</v>
      </c>
      <c r="I218" s="76" t="str">
        <f t="shared" si="6"/>
        <v>No</v>
      </c>
      <c r="J218" s="49" t="str">
        <f t="shared" si="7"/>
        <v>No</v>
      </c>
      <c r="K218" s="47">
        <v>6.1290735326733702E-2</v>
      </c>
      <c r="L218" s="50">
        <v>19.5798319327731</v>
      </c>
      <c r="M218" s="47">
        <v>5.6516131409344202E-2</v>
      </c>
      <c r="N218" s="50">
        <v>26.0152284263959</v>
      </c>
    </row>
    <row r="219" spans="1:14" x14ac:dyDescent="0.2">
      <c r="A219" s="147" t="s">
        <v>768</v>
      </c>
      <c r="B219" s="44" t="s">
        <v>769</v>
      </c>
      <c r="C219" s="45">
        <v>20</v>
      </c>
      <c r="D219" s="46" t="s">
        <v>343</v>
      </c>
      <c r="E219" s="47">
        <v>0.88634390123697204</v>
      </c>
      <c r="F219" s="48">
        <v>77.058823529411796</v>
      </c>
      <c r="G219" s="47">
        <v>0.88820886471002303</v>
      </c>
      <c r="H219" s="50">
        <v>80.139593908629394</v>
      </c>
      <c r="I219" s="76" t="str">
        <f t="shared" si="6"/>
        <v>No</v>
      </c>
      <c r="J219" s="49" t="str">
        <f t="shared" si="7"/>
        <v>Yes</v>
      </c>
      <c r="K219" s="47">
        <v>3.0762897471846299E-2</v>
      </c>
      <c r="L219" s="50">
        <v>12.4789915966387</v>
      </c>
      <c r="M219" s="47">
        <v>3.7882639611706397E-2</v>
      </c>
      <c r="N219" s="50">
        <v>20.558375634517802</v>
      </c>
    </row>
    <row r="220" spans="1:14" x14ac:dyDescent="0.2">
      <c r="A220" s="57" t="s">
        <v>770</v>
      </c>
      <c r="B220" s="44" t="s">
        <v>771</v>
      </c>
      <c r="C220" s="45">
        <v>20</v>
      </c>
      <c r="D220" s="46" t="s">
        <v>343</v>
      </c>
      <c r="E220" s="47">
        <v>0.79814142188864401</v>
      </c>
      <c r="F220" s="48">
        <v>43.2773109243698</v>
      </c>
      <c r="G220" s="47">
        <v>0.73722490955172704</v>
      </c>
      <c r="H220" s="50">
        <v>21.3197969543147</v>
      </c>
      <c r="I220" s="76" t="str">
        <f t="shared" si="6"/>
        <v>No</v>
      </c>
      <c r="J220" s="49" t="str">
        <f t="shared" si="7"/>
        <v>No</v>
      </c>
      <c r="K220" s="47">
        <v>5.2866593588795599E-2</v>
      </c>
      <c r="L220" s="50">
        <v>17.8571428571429</v>
      </c>
      <c r="M220" s="47">
        <v>5.8426694515103302E-2</v>
      </c>
      <c r="N220" s="50">
        <v>26.459390862944201</v>
      </c>
    </row>
    <row r="221" spans="1:14" x14ac:dyDescent="0.2">
      <c r="A221" s="57" t="s">
        <v>772</v>
      </c>
      <c r="B221" s="44" t="s">
        <v>773</v>
      </c>
      <c r="C221" s="45">
        <v>20</v>
      </c>
      <c r="D221" s="46" t="s">
        <v>343</v>
      </c>
      <c r="E221" s="47">
        <v>0.75082333978512705</v>
      </c>
      <c r="F221" s="48">
        <v>30.756302521008401</v>
      </c>
      <c r="G221" s="47">
        <v>0.75457339986378602</v>
      </c>
      <c r="H221" s="50">
        <v>26.0152284263959</v>
      </c>
      <c r="I221" s="76" t="str">
        <f t="shared" si="6"/>
        <v>No</v>
      </c>
      <c r="J221" s="49" t="str">
        <f t="shared" si="7"/>
        <v>No</v>
      </c>
      <c r="K221" s="47">
        <v>3.0926799180815302E-2</v>
      </c>
      <c r="L221" s="50">
        <v>12.5210084033613</v>
      </c>
      <c r="M221" s="47">
        <v>3.4209927730391998E-2</v>
      </c>
      <c r="N221" s="50">
        <v>19.352791878172599</v>
      </c>
    </row>
    <row r="222" spans="1:14" x14ac:dyDescent="0.2">
      <c r="A222" s="57" t="s">
        <v>774</v>
      </c>
      <c r="B222" s="44" t="s">
        <v>775</v>
      </c>
      <c r="C222" s="45">
        <v>20</v>
      </c>
      <c r="D222" s="46" t="s">
        <v>343</v>
      </c>
      <c r="E222" s="47">
        <v>0.80634203259766202</v>
      </c>
      <c r="F222" s="48">
        <v>46.386554621848703</v>
      </c>
      <c r="G222" s="47">
        <v>0.75397358932470504</v>
      </c>
      <c r="H222" s="50">
        <v>25.761421319797002</v>
      </c>
      <c r="I222" s="76" t="str">
        <f t="shared" si="6"/>
        <v>No</v>
      </c>
      <c r="J222" s="49" t="str">
        <f t="shared" si="7"/>
        <v>No</v>
      </c>
      <c r="K222" s="47">
        <v>4.8317222903944398E-2</v>
      </c>
      <c r="L222" s="50">
        <v>16.7226890756302</v>
      </c>
      <c r="M222" s="47">
        <v>5.6962465895401902E-2</v>
      </c>
      <c r="N222" s="50">
        <v>26.205583756345199</v>
      </c>
    </row>
    <row r="223" spans="1:14" x14ac:dyDescent="0.2">
      <c r="A223" s="57" t="s">
        <v>772</v>
      </c>
      <c r="B223" s="44" t="s">
        <v>772</v>
      </c>
      <c r="C223" s="45">
        <v>20</v>
      </c>
      <c r="D223" s="46" t="s">
        <v>343</v>
      </c>
      <c r="E223" s="47">
        <v>0.54183298384251299</v>
      </c>
      <c r="F223" s="48">
        <v>5.4201680672268902</v>
      </c>
      <c r="G223" s="47">
        <v>0.60805256446561196</v>
      </c>
      <c r="H223" s="50">
        <v>6.8527918781725896</v>
      </c>
      <c r="I223" s="76" t="str">
        <f t="shared" si="6"/>
        <v>No</v>
      </c>
      <c r="J223" s="49" t="str">
        <f t="shared" si="7"/>
        <v>No</v>
      </c>
      <c r="K223" s="47">
        <v>0.16341929110419601</v>
      </c>
      <c r="L223" s="50">
        <v>50.882352941176499</v>
      </c>
      <c r="M223" s="47">
        <v>0.19758369480962801</v>
      </c>
      <c r="N223" s="50">
        <v>61.738578680202998</v>
      </c>
    </row>
    <row r="224" spans="1:14" x14ac:dyDescent="0.2">
      <c r="A224" s="57" t="s">
        <v>776</v>
      </c>
      <c r="B224" s="44" t="s">
        <v>777</v>
      </c>
      <c r="C224" s="45">
        <v>20</v>
      </c>
      <c r="D224" s="46" t="s">
        <v>343</v>
      </c>
      <c r="E224" s="47">
        <v>0.79060711835794895</v>
      </c>
      <c r="F224" s="48">
        <v>40.882352941176499</v>
      </c>
      <c r="G224" s="47">
        <v>0.73270895400784597</v>
      </c>
      <c r="H224" s="50">
        <v>20.3680203045685</v>
      </c>
      <c r="I224" s="76" t="str">
        <f t="shared" si="6"/>
        <v>No</v>
      </c>
      <c r="J224" s="49" t="str">
        <f t="shared" si="7"/>
        <v>No</v>
      </c>
      <c r="K224" s="47">
        <v>0.23477429459863</v>
      </c>
      <c r="L224" s="50">
        <v>68.781512605041996</v>
      </c>
      <c r="M224" s="47">
        <v>0.23669330889811999</v>
      </c>
      <c r="N224" s="50">
        <v>71.827411167512693</v>
      </c>
    </row>
    <row r="225" spans="1:14" x14ac:dyDescent="0.2">
      <c r="A225" s="57" t="s">
        <v>778</v>
      </c>
      <c r="B225" s="44" t="s">
        <v>779</v>
      </c>
      <c r="C225" s="45">
        <v>20</v>
      </c>
      <c r="D225" s="46" t="s">
        <v>343</v>
      </c>
      <c r="E225" s="47">
        <v>0.59521240213272297</v>
      </c>
      <c r="F225" s="48">
        <v>8.9495798319327697</v>
      </c>
      <c r="G225" s="47">
        <v>0.697448888211604</v>
      </c>
      <c r="H225" s="50">
        <v>14.213197969543099</v>
      </c>
      <c r="I225" s="76" t="str">
        <f t="shared" si="6"/>
        <v>No</v>
      </c>
      <c r="J225" s="49" t="str">
        <f t="shared" si="7"/>
        <v>No</v>
      </c>
      <c r="K225" s="47">
        <v>0.32936578627868102</v>
      </c>
      <c r="L225" s="50">
        <v>83.991596638655494</v>
      </c>
      <c r="M225" s="47">
        <v>0.30855887944008598</v>
      </c>
      <c r="N225" s="50">
        <v>88.071065989847696</v>
      </c>
    </row>
    <row r="226" spans="1:14" x14ac:dyDescent="0.2">
      <c r="A226" s="57" t="s">
        <v>780</v>
      </c>
      <c r="B226" s="44" t="s">
        <v>781</v>
      </c>
      <c r="C226" s="45">
        <v>20</v>
      </c>
      <c r="D226" s="46" t="s">
        <v>343</v>
      </c>
      <c r="E226" s="47">
        <v>0.79630291912828099</v>
      </c>
      <c r="F226" s="48">
        <v>42.689075630252098</v>
      </c>
      <c r="G226" s="47">
        <v>0.73893921619682201</v>
      </c>
      <c r="H226" s="50">
        <v>21.763959390862901</v>
      </c>
      <c r="I226" s="76" t="str">
        <f t="shared" si="6"/>
        <v>No</v>
      </c>
      <c r="J226" s="49" t="str">
        <f t="shared" si="7"/>
        <v>No</v>
      </c>
      <c r="K226" s="47">
        <v>8.2410373879087895E-2</v>
      </c>
      <c r="L226" s="50">
        <v>28.445378151260499</v>
      </c>
      <c r="M226" s="47">
        <v>9.1666262680701494E-2</v>
      </c>
      <c r="N226" s="50">
        <v>35.342639593908601</v>
      </c>
    </row>
    <row r="227" spans="1:14" x14ac:dyDescent="0.2">
      <c r="A227" s="57" t="s">
        <v>782</v>
      </c>
      <c r="B227" s="44" t="s">
        <v>783</v>
      </c>
      <c r="C227" s="45">
        <v>19</v>
      </c>
      <c r="D227" s="46" t="s">
        <v>343</v>
      </c>
      <c r="E227" s="47">
        <v>0.82773792513933897</v>
      </c>
      <c r="F227" s="48">
        <v>54.033613445378201</v>
      </c>
      <c r="G227" s="47">
        <v>0.84015323417909604</v>
      </c>
      <c r="H227" s="50">
        <v>84.328358208955194</v>
      </c>
      <c r="I227" s="76" t="str">
        <f t="shared" si="6"/>
        <v>No</v>
      </c>
      <c r="J227" s="49" t="str">
        <f t="shared" si="7"/>
        <v>No</v>
      </c>
      <c r="K227" s="47">
        <v>5.1820961715438998E-2</v>
      </c>
      <c r="L227" s="50">
        <v>17.5210084033613</v>
      </c>
      <c r="M227" s="47">
        <v>3.7448630656186303E-2</v>
      </c>
      <c r="N227" s="50">
        <v>2.23880597014925</v>
      </c>
    </row>
    <row r="228" spans="1:14" x14ac:dyDescent="0.2">
      <c r="A228" s="57" t="s">
        <v>784</v>
      </c>
      <c r="B228" s="44" t="s">
        <v>785</v>
      </c>
      <c r="C228" s="45">
        <v>19</v>
      </c>
      <c r="D228" s="46" t="s">
        <v>343</v>
      </c>
      <c r="E228" s="47">
        <v>0.78657593368039103</v>
      </c>
      <c r="F228" s="48">
        <v>39.579831932773097</v>
      </c>
      <c r="G228" s="47">
        <v>0.80147596213319405</v>
      </c>
      <c r="H228" s="50">
        <v>71.268656716417894</v>
      </c>
      <c r="I228" s="76" t="str">
        <f t="shared" si="6"/>
        <v>No</v>
      </c>
      <c r="J228" s="49" t="str">
        <f t="shared" si="7"/>
        <v>No</v>
      </c>
      <c r="K228" s="47">
        <v>7.5198094088174405E-2</v>
      </c>
      <c r="L228" s="50">
        <v>23.823529411764699</v>
      </c>
      <c r="M228" s="47">
        <v>6.3236790417600497E-2</v>
      </c>
      <c r="N228" s="50">
        <v>7.2761194029850804</v>
      </c>
    </row>
    <row r="229" spans="1:14" x14ac:dyDescent="0.2">
      <c r="A229" s="57" t="s">
        <v>786</v>
      </c>
      <c r="B229" s="44" t="s">
        <v>787</v>
      </c>
      <c r="C229" s="45">
        <v>19</v>
      </c>
      <c r="D229" s="46" t="s">
        <v>343</v>
      </c>
      <c r="E229" s="47">
        <v>0.80839782206244704</v>
      </c>
      <c r="F229" s="48">
        <v>47.226890756302502</v>
      </c>
      <c r="G229" s="47">
        <v>0.822878146766166</v>
      </c>
      <c r="H229" s="50">
        <v>78.544776119402997</v>
      </c>
      <c r="I229" s="76" t="str">
        <f t="shared" si="6"/>
        <v>No</v>
      </c>
      <c r="J229" s="49" t="str">
        <f t="shared" si="7"/>
        <v>No</v>
      </c>
      <c r="K229" s="47">
        <v>8.00676051981144E-2</v>
      </c>
      <c r="L229" s="50">
        <v>27.1008403361345</v>
      </c>
      <c r="M229" s="47">
        <v>6.8559817531955405E-2</v>
      </c>
      <c r="N229" s="50">
        <v>8.9552238805970106</v>
      </c>
    </row>
    <row r="230" spans="1:14" x14ac:dyDescent="0.2">
      <c r="A230" s="57" t="s">
        <v>788</v>
      </c>
      <c r="B230" s="44" t="s">
        <v>789</v>
      </c>
      <c r="C230" s="45">
        <v>19</v>
      </c>
      <c r="D230" s="46" t="s">
        <v>343</v>
      </c>
      <c r="E230" s="47">
        <v>0.86208144649574203</v>
      </c>
      <c r="F230" s="48">
        <v>67.184873949579796</v>
      </c>
      <c r="G230" s="47">
        <v>0.88219455143684999</v>
      </c>
      <c r="H230" s="50">
        <v>93.097014925373102</v>
      </c>
      <c r="I230" s="76" t="str">
        <f t="shared" si="6"/>
        <v>No</v>
      </c>
      <c r="J230" s="49" t="str">
        <f t="shared" si="7"/>
        <v>No</v>
      </c>
      <c r="K230" s="47">
        <v>7.8921946098188797E-2</v>
      </c>
      <c r="L230" s="50">
        <v>26.344537815126099</v>
      </c>
      <c r="M230" s="47">
        <v>6.71921564050596E-2</v>
      </c>
      <c r="N230" s="50">
        <v>8.5820895522388092</v>
      </c>
    </row>
    <row r="231" spans="1:14" x14ac:dyDescent="0.2">
      <c r="A231" s="57" t="s">
        <v>790</v>
      </c>
      <c r="B231" s="44" t="s">
        <v>791</v>
      </c>
      <c r="C231" s="45">
        <v>19</v>
      </c>
      <c r="D231" s="46" t="s">
        <v>343</v>
      </c>
      <c r="E231" s="47">
        <v>0.839778719022655</v>
      </c>
      <c r="F231" s="48">
        <v>58.403361344537799</v>
      </c>
      <c r="G231" s="47">
        <v>0.84154280901582401</v>
      </c>
      <c r="H231" s="50">
        <v>85.074626865671604</v>
      </c>
      <c r="I231" s="76" t="str">
        <f t="shared" si="6"/>
        <v>No</v>
      </c>
      <c r="J231" s="49" t="str">
        <f t="shared" si="7"/>
        <v>No</v>
      </c>
      <c r="K231" s="47">
        <v>0.137140173575581</v>
      </c>
      <c r="L231" s="50">
        <v>45</v>
      </c>
      <c r="M231" s="47">
        <v>0.12877759375325701</v>
      </c>
      <c r="N231" s="50">
        <v>22.5746268656716</v>
      </c>
    </row>
    <row r="232" spans="1:14" x14ac:dyDescent="0.2">
      <c r="A232" s="57" t="s">
        <v>792</v>
      </c>
      <c r="B232" s="44" t="s">
        <v>793</v>
      </c>
      <c r="C232" s="45">
        <v>20</v>
      </c>
      <c r="D232" s="46" t="s">
        <v>343</v>
      </c>
      <c r="E232" s="47">
        <v>0.65115853647604005</v>
      </c>
      <c r="F232" s="48">
        <v>14.6218487394958</v>
      </c>
      <c r="G232" s="47">
        <v>0.72443868319626703</v>
      </c>
      <c r="H232" s="50">
        <v>18.591370558375601</v>
      </c>
      <c r="I232" s="76" t="str">
        <f t="shared" si="6"/>
        <v>No</v>
      </c>
      <c r="J232" s="49" t="str">
        <f t="shared" si="7"/>
        <v>No</v>
      </c>
      <c r="K232" s="47">
        <v>0.246442631814869</v>
      </c>
      <c r="L232" s="50">
        <v>70.756302521008394</v>
      </c>
      <c r="M232" s="47">
        <v>0.27688888068620399</v>
      </c>
      <c r="N232" s="50">
        <v>82.487309644670006</v>
      </c>
    </row>
    <row r="233" spans="1:14" x14ac:dyDescent="0.2">
      <c r="A233" s="57" t="s">
        <v>794</v>
      </c>
      <c r="B233" s="44" t="s">
        <v>795</v>
      </c>
      <c r="C233" s="45">
        <v>19</v>
      </c>
      <c r="D233" s="46" t="s">
        <v>343</v>
      </c>
      <c r="E233" s="47">
        <v>0.82485520093751996</v>
      </c>
      <c r="F233" s="48">
        <v>52.815126050420197</v>
      </c>
      <c r="G233" s="47">
        <v>0.84174352632036398</v>
      </c>
      <c r="H233" s="50">
        <v>85.261194029850799</v>
      </c>
      <c r="I233" s="76" t="str">
        <f t="shared" si="6"/>
        <v>No</v>
      </c>
      <c r="J233" s="49" t="str">
        <f t="shared" si="7"/>
        <v>No</v>
      </c>
      <c r="K233" s="47">
        <v>6.4081315204345707E-2</v>
      </c>
      <c r="L233" s="50">
        <v>20.168067226890798</v>
      </c>
      <c r="M233" s="47">
        <v>5.0706966226604602E-2</v>
      </c>
      <c r="N233" s="50">
        <v>4.6641791044776104</v>
      </c>
    </row>
    <row r="234" spans="1:14" x14ac:dyDescent="0.2">
      <c r="A234" s="57" t="s">
        <v>796</v>
      </c>
      <c r="B234" s="44" t="s">
        <v>797</v>
      </c>
      <c r="C234" s="45">
        <v>19</v>
      </c>
      <c r="D234" s="46" t="s">
        <v>343</v>
      </c>
      <c r="E234" s="47">
        <v>0.73719405326063103</v>
      </c>
      <c r="F234" s="48">
        <v>27.731092436974802</v>
      </c>
      <c r="G234" s="47">
        <v>0.75406482214761394</v>
      </c>
      <c r="H234" s="50">
        <v>53.731343283582099</v>
      </c>
      <c r="I234" s="76" t="str">
        <f t="shared" si="6"/>
        <v>No</v>
      </c>
      <c r="J234" s="49" t="str">
        <f t="shared" si="7"/>
        <v>No</v>
      </c>
      <c r="K234" s="47">
        <v>7.8058274339350697E-2</v>
      </c>
      <c r="L234" s="50">
        <v>25.924369747899199</v>
      </c>
      <c r="M234" s="47">
        <v>6.6409365027227996E-2</v>
      </c>
      <c r="N234" s="50">
        <v>8.3955223880596996</v>
      </c>
    </row>
    <row r="235" spans="1:14" x14ac:dyDescent="0.2">
      <c r="A235" s="57" t="s">
        <v>798</v>
      </c>
      <c r="B235" s="44" t="s">
        <v>799</v>
      </c>
      <c r="C235" s="45">
        <v>19</v>
      </c>
      <c r="D235" s="46" t="s">
        <v>343</v>
      </c>
      <c r="E235" s="47">
        <v>0.80447073176413697</v>
      </c>
      <c r="F235" s="48">
        <v>45.630252100840302</v>
      </c>
      <c r="G235" s="47">
        <v>0.82739561084686297</v>
      </c>
      <c r="H235" s="50">
        <v>79.850746268656707</v>
      </c>
      <c r="I235" s="76" t="str">
        <f t="shared" si="6"/>
        <v>No</v>
      </c>
      <c r="J235" s="49" t="str">
        <f t="shared" si="7"/>
        <v>No</v>
      </c>
      <c r="K235" s="47">
        <v>7.0145077678234399E-2</v>
      </c>
      <c r="L235" s="50">
        <v>21.554621848739501</v>
      </c>
      <c r="M235" s="47">
        <v>5.7605410232450999E-2</v>
      </c>
      <c r="N235" s="50">
        <v>5.9701492537313401</v>
      </c>
    </row>
    <row r="236" spans="1:14" x14ac:dyDescent="0.2">
      <c r="A236" s="57" t="s">
        <v>800</v>
      </c>
      <c r="B236" s="44" t="s">
        <v>801</v>
      </c>
      <c r="C236" s="45">
        <v>19</v>
      </c>
      <c r="D236" s="46" t="s">
        <v>343</v>
      </c>
      <c r="E236" s="47">
        <v>0.82631364831728704</v>
      </c>
      <c r="F236" s="48">
        <v>53.529411764705898</v>
      </c>
      <c r="G236" s="47">
        <v>0.84292362711897795</v>
      </c>
      <c r="H236" s="50">
        <v>86.380597014925399</v>
      </c>
      <c r="I236" s="76" t="str">
        <f t="shared" si="6"/>
        <v>No</v>
      </c>
      <c r="J236" s="49" t="str">
        <f t="shared" si="7"/>
        <v>No</v>
      </c>
      <c r="K236" s="47">
        <v>7.0558009604373501E-2</v>
      </c>
      <c r="L236" s="50">
        <v>21.722689075630299</v>
      </c>
      <c r="M236" s="47">
        <v>5.7119526290884702E-2</v>
      </c>
      <c r="N236" s="50">
        <v>5.7835820895522403</v>
      </c>
    </row>
    <row r="237" spans="1:14" x14ac:dyDescent="0.2">
      <c r="A237" s="57" t="s">
        <v>802</v>
      </c>
      <c r="B237" s="44" t="s">
        <v>803</v>
      </c>
      <c r="C237" s="45">
        <v>20</v>
      </c>
      <c r="D237" s="46" t="s">
        <v>343</v>
      </c>
      <c r="E237" s="47">
        <v>0.841800997909528</v>
      </c>
      <c r="F237" s="48">
        <v>59.327731092436998</v>
      </c>
      <c r="G237" s="47">
        <v>0.781936381772256</v>
      </c>
      <c r="H237" s="50">
        <v>35.215736040609102</v>
      </c>
      <c r="I237" s="76" t="str">
        <f t="shared" si="6"/>
        <v>No</v>
      </c>
      <c r="J237" s="49" t="str">
        <f t="shared" si="7"/>
        <v>No</v>
      </c>
      <c r="K237" s="47">
        <v>0.17805109084000401</v>
      </c>
      <c r="L237" s="50">
        <v>55.210084033613398</v>
      </c>
      <c r="M237" s="47">
        <v>0.19639220486109199</v>
      </c>
      <c r="N237" s="50">
        <v>61.230964467005101</v>
      </c>
    </row>
    <row r="238" spans="1:14" x14ac:dyDescent="0.2">
      <c r="A238" s="57" t="s">
        <v>804</v>
      </c>
      <c r="B238" s="44" t="s">
        <v>805</v>
      </c>
      <c r="C238" s="45">
        <v>20</v>
      </c>
      <c r="D238" s="46" t="s">
        <v>343</v>
      </c>
      <c r="E238" s="47">
        <v>0.54840151859165998</v>
      </c>
      <c r="F238" s="48">
        <v>6.0924369747899201</v>
      </c>
      <c r="G238" s="47">
        <v>0.58475246902216804</v>
      </c>
      <c r="H238" s="50">
        <v>5.9010152284263997</v>
      </c>
      <c r="I238" s="76" t="str">
        <f t="shared" si="6"/>
        <v>No</v>
      </c>
      <c r="J238" s="49" t="str">
        <f t="shared" si="7"/>
        <v>No</v>
      </c>
      <c r="K238" s="47">
        <v>0.18794778922779201</v>
      </c>
      <c r="L238" s="50">
        <v>58.151260504201701</v>
      </c>
      <c r="M238" s="47">
        <v>0.22619195065184</v>
      </c>
      <c r="N238" s="50">
        <v>69.225888324873097</v>
      </c>
    </row>
    <row r="239" spans="1:14" x14ac:dyDescent="0.2">
      <c r="A239" s="57" t="s">
        <v>806</v>
      </c>
      <c r="B239" s="44" t="s">
        <v>807</v>
      </c>
      <c r="C239" s="45">
        <v>20</v>
      </c>
      <c r="D239" s="46" t="s">
        <v>343</v>
      </c>
      <c r="E239" s="47">
        <v>0.49706494597550399</v>
      </c>
      <c r="F239" s="48">
        <v>3.27731092436975</v>
      </c>
      <c r="G239" s="47">
        <v>0.42673321845981699</v>
      </c>
      <c r="H239" s="50">
        <v>1.3324873096446701</v>
      </c>
      <c r="I239" s="76" t="str">
        <f t="shared" si="6"/>
        <v>No</v>
      </c>
      <c r="J239" s="49" t="str">
        <f t="shared" si="7"/>
        <v>No</v>
      </c>
      <c r="K239" s="47">
        <v>0.30769305070566</v>
      </c>
      <c r="L239" s="50">
        <v>80.756302521008394</v>
      </c>
      <c r="M239" s="47">
        <v>0.46833312789521298</v>
      </c>
      <c r="N239" s="50">
        <v>99.111675126903506</v>
      </c>
    </row>
    <row r="240" spans="1:14" x14ac:dyDescent="0.2">
      <c r="A240" s="57" t="s">
        <v>808</v>
      </c>
      <c r="B240" s="44" t="s">
        <v>809</v>
      </c>
      <c r="C240" s="45">
        <v>20</v>
      </c>
      <c r="D240" s="46" t="s">
        <v>343</v>
      </c>
      <c r="E240" s="47">
        <v>0.38403711721966799</v>
      </c>
      <c r="F240" s="48">
        <v>1.0924369747899201</v>
      </c>
      <c r="G240" s="47">
        <v>0.31831696019949002</v>
      </c>
      <c r="H240" s="50">
        <v>0.57106598984771595</v>
      </c>
      <c r="I240" s="76" t="str">
        <f t="shared" si="6"/>
        <v>No</v>
      </c>
      <c r="J240" s="49" t="str">
        <f t="shared" si="7"/>
        <v>No</v>
      </c>
      <c r="K240" s="47">
        <v>0.34356178709257401</v>
      </c>
      <c r="L240" s="50">
        <v>86.470588235294102</v>
      </c>
      <c r="M240" s="47">
        <v>0.44360827071906</v>
      </c>
      <c r="N240" s="50">
        <v>98.286802030456897</v>
      </c>
    </row>
    <row r="241" spans="1:14" x14ac:dyDescent="0.2">
      <c r="A241" s="57" t="s">
        <v>810</v>
      </c>
      <c r="B241" s="44" t="s">
        <v>811</v>
      </c>
      <c r="C241" s="45">
        <v>20</v>
      </c>
      <c r="D241" s="46" t="s">
        <v>343</v>
      </c>
      <c r="E241" s="47">
        <v>0.47480543835988098</v>
      </c>
      <c r="F241" s="48">
        <v>2.8571428571428599</v>
      </c>
      <c r="G241" s="47">
        <v>0.44023059470873699</v>
      </c>
      <c r="H241" s="50">
        <v>1.6497461928934001</v>
      </c>
      <c r="I241" s="76" t="str">
        <f t="shared" si="6"/>
        <v>No</v>
      </c>
      <c r="J241" s="49" t="str">
        <f t="shared" si="7"/>
        <v>No</v>
      </c>
      <c r="K241" s="47">
        <v>0.21265540326951299</v>
      </c>
      <c r="L241" s="50">
        <v>63.739495798319297</v>
      </c>
      <c r="M241" s="47">
        <v>0.26940483223568001</v>
      </c>
      <c r="N241" s="50">
        <v>80.901015228426402</v>
      </c>
    </row>
    <row r="242" spans="1:14" x14ac:dyDescent="0.2">
      <c r="A242" s="57" t="s">
        <v>812</v>
      </c>
      <c r="B242" s="44" t="s">
        <v>813</v>
      </c>
      <c r="C242" s="45">
        <v>19</v>
      </c>
      <c r="D242" s="46" t="s">
        <v>343</v>
      </c>
      <c r="E242" s="47">
        <v>0.738532493483257</v>
      </c>
      <c r="F242" s="48">
        <v>28.109243697478998</v>
      </c>
      <c r="G242" s="47">
        <v>0.754594557783276</v>
      </c>
      <c r="H242" s="50">
        <v>54.291044776119399</v>
      </c>
      <c r="I242" s="76" t="str">
        <f t="shared" si="6"/>
        <v>No</v>
      </c>
      <c r="J242" s="49" t="str">
        <f t="shared" si="7"/>
        <v>No</v>
      </c>
      <c r="K242" s="47">
        <v>7.1516985904946206E-2</v>
      </c>
      <c r="L242" s="50">
        <v>22.184873949579799</v>
      </c>
      <c r="M242" s="47">
        <v>5.9145692567698499E-2</v>
      </c>
      <c r="N242" s="50">
        <v>6.5298507462686599</v>
      </c>
    </row>
    <row r="243" spans="1:14" x14ac:dyDescent="0.2">
      <c r="A243" s="57" t="s">
        <v>814</v>
      </c>
      <c r="B243" s="44" t="s">
        <v>815</v>
      </c>
      <c r="C243" s="45">
        <v>19</v>
      </c>
      <c r="D243" s="46" t="s">
        <v>343</v>
      </c>
      <c r="E243" s="47">
        <v>0.78295350666840402</v>
      </c>
      <c r="F243" s="48">
        <v>38.529411764705898</v>
      </c>
      <c r="G243" s="47">
        <v>0.79205358032602402</v>
      </c>
      <c r="H243" s="50">
        <v>67.910447761194007</v>
      </c>
      <c r="I243" s="76" t="str">
        <f t="shared" si="6"/>
        <v>No</v>
      </c>
      <c r="J243" s="49" t="str">
        <f t="shared" si="7"/>
        <v>No</v>
      </c>
      <c r="K243" s="47">
        <v>8.7987006477960997E-2</v>
      </c>
      <c r="L243" s="50">
        <v>30.7983193277311</v>
      </c>
      <c r="M243" s="47">
        <v>7.6976664858649901E-2</v>
      </c>
      <c r="N243" s="50">
        <v>10.820895522388099</v>
      </c>
    </row>
    <row r="244" spans="1:14" x14ac:dyDescent="0.2">
      <c r="A244" s="57" t="s">
        <v>816</v>
      </c>
      <c r="B244" s="44" t="s">
        <v>817</v>
      </c>
      <c r="C244" s="45">
        <v>20</v>
      </c>
      <c r="D244" s="46" t="s">
        <v>343</v>
      </c>
      <c r="E244" s="47">
        <v>0.84160755557226696</v>
      </c>
      <c r="F244" s="48">
        <v>59.2016806722689</v>
      </c>
      <c r="G244" s="47">
        <v>0.79264714276348702</v>
      </c>
      <c r="H244" s="50">
        <v>39.276649746192902</v>
      </c>
      <c r="I244" s="76" t="str">
        <f t="shared" si="6"/>
        <v>No</v>
      </c>
      <c r="J244" s="49" t="str">
        <f t="shared" si="7"/>
        <v>No</v>
      </c>
      <c r="K244" s="47">
        <v>9.7158079292922306E-2</v>
      </c>
      <c r="L244" s="50">
        <v>33.739495798319297</v>
      </c>
      <c r="M244" s="47">
        <v>0.106282558627858</v>
      </c>
      <c r="N244" s="50">
        <v>38.832487309644698</v>
      </c>
    </row>
    <row r="245" spans="1:14" x14ac:dyDescent="0.2">
      <c r="A245" s="57" t="s">
        <v>818</v>
      </c>
      <c r="B245" s="44" t="s">
        <v>819</v>
      </c>
      <c r="C245" s="45">
        <v>20</v>
      </c>
      <c r="D245" s="46" t="s">
        <v>343</v>
      </c>
      <c r="E245" s="47">
        <v>0.78088724623331096</v>
      </c>
      <c r="F245" s="48">
        <v>37.647058823529399</v>
      </c>
      <c r="G245" s="47">
        <v>0.70573270050256998</v>
      </c>
      <c r="H245" s="50">
        <v>15.736040609137101</v>
      </c>
      <c r="I245" s="76" t="str">
        <f t="shared" si="6"/>
        <v>No</v>
      </c>
      <c r="J245" s="49" t="str">
        <f t="shared" si="7"/>
        <v>No</v>
      </c>
      <c r="K245" s="47">
        <v>0.16521419999421699</v>
      </c>
      <c r="L245" s="50">
        <v>51.470588235294102</v>
      </c>
      <c r="M245" s="47">
        <v>0.179496412853279</v>
      </c>
      <c r="N245" s="50">
        <v>56.662436548223297</v>
      </c>
    </row>
    <row r="246" spans="1:14" x14ac:dyDescent="0.2">
      <c r="A246" s="57" t="s">
        <v>820</v>
      </c>
      <c r="B246" s="44" t="s">
        <v>821</v>
      </c>
      <c r="C246" s="45">
        <v>20</v>
      </c>
      <c r="D246" s="46" t="s">
        <v>343</v>
      </c>
      <c r="E246" s="47">
        <v>0.65299342549023398</v>
      </c>
      <c r="F246" s="48">
        <v>15.126050420168101</v>
      </c>
      <c r="G246" s="47">
        <v>0.72100059093539903</v>
      </c>
      <c r="H246" s="50">
        <v>18.020304568527902</v>
      </c>
      <c r="I246" s="76" t="str">
        <f t="shared" si="6"/>
        <v>No</v>
      </c>
      <c r="J246" s="49" t="str">
        <f t="shared" si="7"/>
        <v>No</v>
      </c>
      <c r="K246" s="47">
        <v>0.17321292690666301</v>
      </c>
      <c r="L246" s="50">
        <v>53.781512605042003</v>
      </c>
      <c r="M246" s="47">
        <v>0.18760482834880601</v>
      </c>
      <c r="N246" s="50">
        <v>59.010152284264002</v>
      </c>
    </row>
    <row r="247" spans="1:14" x14ac:dyDescent="0.2">
      <c r="A247" s="57" t="s">
        <v>822</v>
      </c>
      <c r="B247" s="44" t="s">
        <v>823</v>
      </c>
      <c r="C247" s="45">
        <v>19</v>
      </c>
      <c r="D247" s="46" t="s">
        <v>343</v>
      </c>
      <c r="E247" s="47">
        <v>0.73128295419057598</v>
      </c>
      <c r="F247" s="48">
        <v>26.722689075630299</v>
      </c>
      <c r="G247" s="47">
        <v>0.75468123719730795</v>
      </c>
      <c r="H247" s="50">
        <v>54.664179104477597</v>
      </c>
      <c r="I247" s="76" t="str">
        <f t="shared" si="6"/>
        <v>No</v>
      </c>
      <c r="J247" s="49" t="str">
        <f t="shared" si="7"/>
        <v>No</v>
      </c>
      <c r="K247" s="47">
        <v>0.10325259488424</v>
      </c>
      <c r="L247" s="50">
        <v>35.8403361344538</v>
      </c>
      <c r="M247" s="47">
        <v>9.4144529946251707E-2</v>
      </c>
      <c r="N247" s="50">
        <v>14.5522388059702</v>
      </c>
    </row>
    <row r="248" spans="1:14" x14ac:dyDescent="0.2">
      <c r="A248" s="57" t="s">
        <v>824</v>
      </c>
      <c r="B248" s="44" t="s">
        <v>825</v>
      </c>
      <c r="C248" s="45">
        <v>20</v>
      </c>
      <c r="D248" s="46" t="s">
        <v>343</v>
      </c>
      <c r="E248" s="47">
        <v>0.89496545009614104</v>
      </c>
      <c r="F248" s="48">
        <v>81.218487394958004</v>
      </c>
      <c r="G248" s="47">
        <v>0.85167357559471302</v>
      </c>
      <c r="H248" s="50">
        <v>63.007614213198003</v>
      </c>
      <c r="I248" s="76" t="str">
        <f t="shared" si="6"/>
        <v>No</v>
      </c>
      <c r="J248" s="49" t="str">
        <f t="shared" si="7"/>
        <v>No</v>
      </c>
      <c r="K248" s="47">
        <v>8.5210888649248598E-2</v>
      </c>
      <c r="L248" s="50">
        <v>29.747899159663898</v>
      </c>
      <c r="M248" s="47">
        <v>9.4051104865829599E-2</v>
      </c>
      <c r="N248" s="50">
        <v>35.723350253807098</v>
      </c>
    </row>
    <row r="249" spans="1:14" x14ac:dyDescent="0.2">
      <c r="A249" s="57" t="s">
        <v>826</v>
      </c>
      <c r="B249" s="44" t="s">
        <v>827</v>
      </c>
      <c r="C249" s="45">
        <v>19</v>
      </c>
      <c r="D249" s="46" t="s">
        <v>343</v>
      </c>
      <c r="E249" s="47">
        <v>0.80089936486519897</v>
      </c>
      <c r="F249" s="48">
        <v>44.2016806722689</v>
      </c>
      <c r="G249" s="47">
        <v>0.80778702316137296</v>
      </c>
      <c r="H249" s="50">
        <v>73.507462686567195</v>
      </c>
      <c r="I249" s="76" t="str">
        <f t="shared" si="6"/>
        <v>No</v>
      </c>
      <c r="J249" s="49" t="str">
        <f t="shared" si="7"/>
        <v>No</v>
      </c>
      <c r="K249" s="47">
        <v>8.3903693437377996E-2</v>
      </c>
      <c r="L249" s="50">
        <v>29.1596638655462</v>
      </c>
      <c r="M249" s="47">
        <v>7.1835574532437704E-2</v>
      </c>
      <c r="N249" s="50">
        <v>9.7014925373134293</v>
      </c>
    </row>
    <row r="250" spans="1:14" x14ac:dyDescent="0.2">
      <c r="A250" s="57" t="s">
        <v>828</v>
      </c>
      <c r="B250" s="44" t="s">
        <v>829</v>
      </c>
      <c r="C250" s="45">
        <v>20</v>
      </c>
      <c r="D250" s="46" t="s">
        <v>343</v>
      </c>
      <c r="E250" s="47">
        <v>0.85384040378096804</v>
      </c>
      <c r="F250" s="48">
        <v>63.529411764705898</v>
      </c>
      <c r="G250" s="47">
        <v>0.84587188385912704</v>
      </c>
      <c r="H250" s="50">
        <v>60.532994923857899</v>
      </c>
      <c r="I250" s="76" t="str">
        <f t="shared" si="6"/>
        <v>No</v>
      </c>
      <c r="J250" s="49" t="str">
        <f t="shared" si="7"/>
        <v>No</v>
      </c>
      <c r="K250" s="47">
        <v>0.220928664489799</v>
      </c>
      <c r="L250" s="50">
        <v>65.882352941176507</v>
      </c>
      <c r="M250" s="47">
        <v>0.245521673237838</v>
      </c>
      <c r="N250" s="50">
        <v>73.984771573604107</v>
      </c>
    </row>
    <row r="251" spans="1:14" x14ac:dyDescent="0.2">
      <c r="A251" s="57" t="s">
        <v>830</v>
      </c>
      <c r="B251" s="44" t="s">
        <v>831</v>
      </c>
      <c r="C251" s="45">
        <v>20</v>
      </c>
      <c r="D251" s="46" t="s">
        <v>343</v>
      </c>
      <c r="E251" s="47">
        <v>0.62458825355530501</v>
      </c>
      <c r="F251" s="48">
        <v>11.974789915966401</v>
      </c>
      <c r="G251" s="47">
        <v>0.72469054920055798</v>
      </c>
      <c r="H251" s="50">
        <v>18.654822335025401</v>
      </c>
      <c r="I251" s="76" t="str">
        <f t="shared" si="6"/>
        <v>No</v>
      </c>
      <c r="J251" s="49" t="str">
        <f t="shared" si="7"/>
        <v>No</v>
      </c>
      <c r="K251" s="47">
        <v>0.103098386388047</v>
      </c>
      <c r="L251" s="50">
        <v>35.756302521008401</v>
      </c>
      <c r="M251" s="47">
        <v>0.113614451139468</v>
      </c>
      <c r="N251" s="50">
        <v>39.974619289340097</v>
      </c>
    </row>
    <row r="252" spans="1:14" x14ac:dyDescent="0.2">
      <c r="A252" s="57" t="s">
        <v>832</v>
      </c>
      <c r="B252" s="44" t="s">
        <v>833</v>
      </c>
      <c r="C252" s="45">
        <v>20</v>
      </c>
      <c r="D252" s="46" t="s">
        <v>343</v>
      </c>
      <c r="E252" s="47">
        <v>0.798510785165922</v>
      </c>
      <c r="F252" s="48">
        <v>43.487394957983199</v>
      </c>
      <c r="G252" s="47">
        <v>0.78600563001803103</v>
      </c>
      <c r="H252" s="50">
        <v>36.928934010152297</v>
      </c>
      <c r="I252" s="76" t="str">
        <f t="shared" si="6"/>
        <v>No</v>
      </c>
      <c r="J252" s="49" t="str">
        <f t="shared" si="7"/>
        <v>No</v>
      </c>
      <c r="K252" s="47">
        <v>9.4177598714889094E-2</v>
      </c>
      <c r="L252" s="50">
        <v>32.983193277310903</v>
      </c>
      <c r="M252" s="47">
        <v>0.10547717556642799</v>
      </c>
      <c r="N252" s="50">
        <v>38.5786802030457</v>
      </c>
    </row>
    <row r="253" spans="1:14" x14ac:dyDescent="0.2">
      <c r="A253" s="57" t="s">
        <v>834</v>
      </c>
      <c r="B253" s="44" t="s">
        <v>835</v>
      </c>
      <c r="C253" s="45">
        <v>20</v>
      </c>
      <c r="D253" s="46" t="s">
        <v>343</v>
      </c>
      <c r="E253" s="47">
        <v>0.57219609223827905</v>
      </c>
      <c r="F253" s="48">
        <v>7.3949579831932803</v>
      </c>
      <c r="G253" s="47">
        <v>0.63677975433581302</v>
      </c>
      <c r="H253" s="50">
        <v>8.4390862944162404</v>
      </c>
      <c r="I253" s="76" t="str">
        <f t="shared" si="6"/>
        <v>No</v>
      </c>
      <c r="J253" s="49" t="str">
        <f t="shared" si="7"/>
        <v>No</v>
      </c>
      <c r="K253" s="47">
        <v>8.4342806330390499E-2</v>
      </c>
      <c r="L253" s="50">
        <v>29.411764705882401</v>
      </c>
      <c r="M253" s="47">
        <v>9.7697506752643895E-2</v>
      </c>
      <c r="N253" s="50">
        <v>36.675126903553299</v>
      </c>
    </row>
    <row r="254" spans="1:14" x14ac:dyDescent="0.2">
      <c r="A254" s="57" t="s">
        <v>836</v>
      </c>
      <c r="B254" s="44" t="s">
        <v>837</v>
      </c>
      <c r="C254" s="45">
        <v>19</v>
      </c>
      <c r="D254" s="46" t="s">
        <v>343</v>
      </c>
      <c r="E254" s="47">
        <v>0.87287585295706205</v>
      </c>
      <c r="F254" s="48">
        <v>71.050420168067205</v>
      </c>
      <c r="G254" s="47">
        <v>0.87778926243705202</v>
      </c>
      <c r="H254" s="50">
        <v>91.977611940298502</v>
      </c>
      <c r="I254" s="76" t="str">
        <f t="shared" si="6"/>
        <v>No</v>
      </c>
      <c r="J254" s="49" t="str">
        <f t="shared" si="7"/>
        <v>No</v>
      </c>
      <c r="K254" s="47">
        <v>0.115337129362252</v>
      </c>
      <c r="L254" s="50">
        <v>39.411764705882398</v>
      </c>
      <c r="M254" s="47">
        <v>0.106975243075926</v>
      </c>
      <c r="N254" s="50">
        <v>17.164179104477601</v>
      </c>
    </row>
    <row r="255" spans="1:14" x14ac:dyDescent="0.2">
      <c r="A255" s="57" t="s">
        <v>838</v>
      </c>
      <c r="B255" s="44" t="s">
        <v>839</v>
      </c>
      <c r="C255" s="45">
        <v>19</v>
      </c>
      <c r="D255" s="46" t="s">
        <v>343</v>
      </c>
      <c r="E255" s="47">
        <v>0.83552826678283598</v>
      </c>
      <c r="F255" s="48">
        <v>56.890756302520998</v>
      </c>
      <c r="G255" s="47">
        <v>0.83095516644998701</v>
      </c>
      <c r="H255" s="50">
        <v>80.970149253731293</v>
      </c>
      <c r="I255" s="76" t="str">
        <f t="shared" si="6"/>
        <v>No</v>
      </c>
      <c r="J255" s="49" t="str">
        <f t="shared" si="7"/>
        <v>No</v>
      </c>
      <c r="K255" s="47">
        <v>0.11864054000654201</v>
      </c>
      <c r="L255" s="50">
        <v>40.168067226890798</v>
      </c>
      <c r="M255" s="47">
        <v>0.109984929172845</v>
      </c>
      <c r="N255" s="50">
        <v>18.283582089552201</v>
      </c>
    </row>
    <row r="256" spans="1:14" x14ac:dyDescent="0.2">
      <c r="A256" s="147" t="s">
        <v>840</v>
      </c>
      <c r="B256" s="44" t="s">
        <v>841</v>
      </c>
      <c r="C256" s="45">
        <v>19</v>
      </c>
      <c r="D256" s="46" t="s">
        <v>343</v>
      </c>
      <c r="E256" s="47">
        <v>0.91445846935116704</v>
      </c>
      <c r="F256" s="48">
        <v>89.327731092437006</v>
      </c>
      <c r="G256" s="47">
        <v>0.92549787876459</v>
      </c>
      <c r="H256" s="50">
        <v>97.574626865671604</v>
      </c>
      <c r="I256" s="76" t="str">
        <f t="shared" si="6"/>
        <v>No</v>
      </c>
      <c r="J256" s="49" t="str">
        <f t="shared" si="7"/>
        <v>Yes</v>
      </c>
      <c r="K256" s="47">
        <v>0.13079078103054501</v>
      </c>
      <c r="L256" s="50">
        <v>43.3193277310924</v>
      </c>
      <c r="M256" s="47">
        <v>0.120419610054494</v>
      </c>
      <c r="N256" s="50">
        <v>21.082089552238799</v>
      </c>
    </row>
    <row r="257" spans="1:14" x14ac:dyDescent="0.2">
      <c r="A257" s="57" t="s">
        <v>842</v>
      </c>
      <c r="B257" s="44" t="s">
        <v>843</v>
      </c>
      <c r="C257" s="45">
        <v>19</v>
      </c>
      <c r="D257" s="46" t="s">
        <v>343</v>
      </c>
      <c r="E257" s="47">
        <v>0.86758908218670405</v>
      </c>
      <c r="F257" s="48">
        <v>69.033613445378194</v>
      </c>
      <c r="G257" s="47">
        <v>0.87294953900941497</v>
      </c>
      <c r="H257" s="50">
        <v>91.231343283582106</v>
      </c>
      <c r="I257" s="76" t="str">
        <f t="shared" si="6"/>
        <v>No</v>
      </c>
      <c r="J257" s="49" t="str">
        <f t="shared" si="7"/>
        <v>No</v>
      </c>
      <c r="K257" s="47">
        <v>0.11274311298348701</v>
      </c>
      <c r="L257" s="50">
        <v>38.823529411764703</v>
      </c>
      <c r="M257" s="47">
        <v>9.8438316637017104E-2</v>
      </c>
      <c r="N257" s="50">
        <v>16.044776119403</v>
      </c>
    </row>
    <row r="258" spans="1:14" x14ac:dyDescent="0.2">
      <c r="A258" s="147" t="s">
        <v>844</v>
      </c>
      <c r="B258" s="44" t="s">
        <v>845</v>
      </c>
      <c r="C258" s="45">
        <v>19</v>
      </c>
      <c r="D258" s="46" t="s">
        <v>343</v>
      </c>
      <c r="E258" s="47">
        <v>0.88312504724980001</v>
      </c>
      <c r="F258" s="48">
        <v>75.714285714285694</v>
      </c>
      <c r="G258" s="47">
        <v>0.88648387148941599</v>
      </c>
      <c r="H258" s="50">
        <v>93.470149253731293</v>
      </c>
      <c r="I258" s="76" t="str">
        <f t="shared" si="6"/>
        <v>No</v>
      </c>
      <c r="J258" s="49" t="str">
        <f t="shared" si="7"/>
        <v>Yes</v>
      </c>
      <c r="K258" s="47">
        <v>0.12768479736654001</v>
      </c>
      <c r="L258" s="50">
        <v>42.773109243697498</v>
      </c>
      <c r="M258" s="47">
        <v>0.115588308623089</v>
      </c>
      <c r="N258" s="50">
        <v>19.402985074626901</v>
      </c>
    </row>
    <row r="259" spans="1:14" x14ac:dyDescent="0.2">
      <c r="A259" s="147" t="s">
        <v>846</v>
      </c>
      <c r="B259" s="44" t="s">
        <v>847</v>
      </c>
      <c r="C259" s="45">
        <v>19</v>
      </c>
      <c r="D259" s="46" t="s">
        <v>343</v>
      </c>
      <c r="E259" s="47">
        <v>0.88827535418755899</v>
      </c>
      <c r="F259" s="48">
        <v>77.857142857142904</v>
      </c>
      <c r="G259" s="47">
        <v>0.88880158089456196</v>
      </c>
      <c r="H259" s="50">
        <v>94.029850746268707</v>
      </c>
      <c r="I259" s="76" t="str">
        <f t="shared" si="6"/>
        <v>No</v>
      </c>
      <c r="J259" s="49" t="str">
        <f t="shared" si="7"/>
        <v>Yes</v>
      </c>
      <c r="K259" s="47">
        <v>0.13512541125214</v>
      </c>
      <c r="L259" s="50">
        <v>44.537815126050397</v>
      </c>
      <c r="M259" s="47">
        <v>0.12544741305436399</v>
      </c>
      <c r="N259" s="50">
        <v>21.641791044776099</v>
      </c>
    </row>
    <row r="260" spans="1:14" x14ac:dyDescent="0.2">
      <c r="A260" s="147" t="s">
        <v>848</v>
      </c>
      <c r="B260" s="44" t="s">
        <v>849</v>
      </c>
      <c r="C260" s="45">
        <v>19</v>
      </c>
      <c r="D260" s="46" t="s">
        <v>343</v>
      </c>
      <c r="E260" s="47">
        <v>0.92833086300586698</v>
      </c>
      <c r="F260" s="48">
        <v>93.907563025210095</v>
      </c>
      <c r="G260" s="47">
        <v>0.93891675565874799</v>
      </c>
      <c r="H260" s="50">
        <v>99.253731343283604</v>
      </c>
      <c r="I260" s="76" t="str">
        <f t="shared" si="6"/>
        <v>Yes</v>
      </c>
      <c r="J260" s="49" t="str">
        <f t="shared" si="7"/>
        <v>Yes</v>
      </c>
      <c r="K260" s="47">
        <v>0.13465264497490601</v>
      </c>
      <c r="L260" s="50">
        <v>44.411764705882298</v>
      </c>
      <c r="M260" s="47">
        <v>0.12771143702521301</v>
      </c>
      <c r="N260" s="50">
        <v>22.388059701492502</v>
      </c>
    </row>
    <row r="261" spans="1:14" x14ac:dyDescent="0.2">
      <c r="A261" s="57" t="s">
        <v>850</v>
      </c>
      <c r="B261" s="44" t="s">
        <v>851</v>
      </c>
      <c r="C261" s="45">
        <v>19</v>
      </c>
      <c r="D261" s="46" t="s">
        <v>343</v>
      </c>
      <c r="E261" s="47">
        <v>0.84329942951997905</v>
      </c>
      <c r="F261" s="48">
        <v>59.873949579831901</v>
      </c>
      <c r="G261" s="47">
        <v>0.84657027707909804</v>
      </c>
      <c r="H261" s="50">
        <v>87.873134328358205</v>
      </c>
      <c r="I261" s="76" t="str">
        <f t="shared" si="6"/>
        <v>No</v>
      </c>
      <c r="J261" s="49" t="str">
        <f t="shared" si="7"/>
        <v>No</v>
      </c>
      <c r="K261" s="47">
        <v>9.6743420747791395E-2</v>
      </c>
      <c r="L261" s="50">
        <v>33.571428571428598</v>
      </c>
      <c r="M261" s="47">
        <v>8.4898474932656398E-2</v>
      </c>
      <c r="N261" s="50">
        <v>13.246268656716399</v>
      </c>
    </row>
    <row r="262" spans="1:14" x14ac:dyDescent="0.2">
      <c r="A262" s="57" t="s">
        <v>852</v>
      </c>
      <c r="B262" s="44" t="s">
        <v>853</v>
      </c>
      <c r="C262" s="45">
        <v>20</v>
      </c>
      <c r="D262" s="46" t="s">
        <v>343</v>
      </c>
      <c r="E262" s="47">
        <v>0.83548230269445001</v>
      </c>
      <c r="F262" s="48">
        <v>56.848739495798299</v>
      </c>
      <c r="G262" s="47">
        <v>0.81375878020716796</v>
      </c>
      <c r="H262" s="50">
        <v>47.144670050761398</v>
      </c>
      <c r="I262" s="76" t="str">
        <f t="shared" si="6"/>
        <v>No</v>
      </c>
      <c r="J262" s="49" t="str">
        <f t="shared" si="7"/>
        <v>No</v>
      </c>
      <c r="K262" s="47">
        <v>0.13794434126176999</v>
      </c>
      <c r="L262" s="50">
        <v>45.336134453781497</v>
      </c>
      <c r="M262" s="47">
        <v>0.147059468285509</v>
      </c>
      <c r="N262" s="50">
        <v>48.159898477157398</v>
      </c>
    </row>
    <row r="263" spans="1:14" x14ac:dyDescent="0.2">
      <c r="A263" s="57" t="s">
        <v>854</v>
      </c>
      <c r="B263" s="44" t="s">
        <v>855</v>
      </c>
      <c r="C263" s="45">
        <v>20</v>
      </c>
      <c r="D263" s="46" t="s">
        <v>343</v>
      </c>
      <c r="E263" s="47">
        <v>0.84368122663000999</v>
      </c>
      <c r="F263" s="48">
        <v>60</v>
      </c>
      <c r="G263" s="47">
        <v>0.785418861030867</v>
      </c>
      <c r="H263" s="50">
        <v>36.611675126903599</v>
      </c>
      <c r="I263" s="76" t="str">
        <f t="shared" ref="I263:I326" si="8">IF(AND(F263&gt;=90,H263&gt;=90),"Yes","No")</f>
        <v>No</v>
      </c>
      <c r="J263" s="49" t="str">
        <f t="shared" ref="J263:J326" si="9">IF(AND(F263&gt;=75,H263&gt;=75),"Yes","No")</f>
        <v>No</v>
      </c>
      <c r="K263" s="47">
        <v>0.19362727726645601</v>
      </c>
      <c r="L263" s="50">
        <v>59.327731092436998</v>
      </c>
      <c r="M263" s="47">
        <v>0.22227275310856301</v>
      </c>
      <c r="N263" s="50">
        <v>68.083756345177704</v>
      </c>
    </row>
    <row r="264" spans="1:14" x14ac:dyDescent="0.2">
      <c r="A264" s="147" t="s">
        <v>856</v>
      </c>
      <c r="B264" s="44" t="s">
        <v>857</v>
      </c>
      <c r="C264" s="45">
        <v>19</v>
      </c>
      <c r="D264" s="46" t="s">
        <v>343</v>
      </c>
      <c r="E264" s="47">
        <v>0.88892194541577296</v>
      </c>
      <c r="F264" s="48">
        <v>78.193277310924401</v>
      </c>
      <c r="G264" s="47">
        <v>0.90106099577667198</v>
      </c>
      <c r="H264" s="50">
        <v>95.895522388059703</v>
      </c>
      <c r="I264" s="76" t="str">
        <f t="shared" si="8"/>
        <v>No</v>
      </c>
      <c r="J264" s="49" t="str">
        <f t="shared" si="9"/>
        <v>Yes</v>
      </c>
      <c r="K264" s="47">
        <v>0.14146103749560399</v>
      </c>
      <c r="L264" s="50">
        <v>46.386554621848703</v>
      </c>
      <c r="M264" s="47">
        <v>0.133805580190267</v>
      </c>
      <c r="N264" s="50">
        <v>23.507462686567202</v>
      </c>
    </row>
    <row r="265" spans="1:14" x14ac:dyDescent="0.2">
      <c r="A265" s="57" t="s">
        <v>858</v>
      </c>
      <c r="B265" s="44" t="s">
        <v>859</v>
      </c>
      <c r="C265" s="45">
        <v>20</v>
      </c>
      <c r="D265" s="46" t="s">
        <v>343</v>
      </c>
      <c r="E265" s="47">
        <v>0.77036916927410903</v>
      </c>
      <c r="F265" s="48">
        <v>35.504201680672303</v>
      </c>
      <c r="G265" s="47">
        <v>0.72438802750301201</v>
      </c>
      <c r="H265" s="50">
        <v>18.527918781725901</v>
      </c>
      <c r="I265" s="76" t="str">
        <f t="shared" si="8"/>
        <v>No</v>
      </c>
      <c r="J265" s="49" t="str">
        <f t="shared" si="9"/>
        <v>No</v>
      </c>
      <c r="K265" s="47">
        <v>0.26696265360293098</v>
      </c>
      <c r="L265" s="50">
        <v>74.327731092437006</v>
      </c>
      <c r="M265" s="47">
        <v>0.30724309973803898</v>
      </c>
      <c r="N265" s="50">
        <v>87.880710659898497</v>
      </c>
    </row>
    <row r="266" spans="1:14" x14ac:dyDescent="0.2">
      <c r="A266" s="57" t="s">
        <v>860</v>
      </c>
      <c r="B266" s="44" t="s">
        <v>861</v>
      </c>
      <c r="C266" s="45">
        <v>20</v>
      </c>
      <c r="D266" s="46" t="s">
        <v>343</v>
      </c>
      <c r="E266" s="47">
        <v>0.86821195215803004</v>
      </c>
      <c r="F266" s="48">
        <v>69.369747899159705</v>
      </c>
      <c r="G266" s="47">
        <v>0.82473372152862301</v>
      </c>
      <c r="H266" s="50">
        <v>51.395939086294398</v>
      </c>
      <c r="I266" s="76" t="str">
        <f t="shared" si="8"/>
        <v>No</v>
      </c>
      <c r="J266" s="49" t="str">
        <f t="shared" si="9"/>
        <v>No</v>
      </c>
      <c r="K266" s="47">
        <v>0.340484252784095</v>
      </c>
      <c r="L266" s="50">
        <v>85.882352941176507</v>
      </c>
      <c r="M266" s="47">
        <v>0.37774118147497598</v>
      </c>
      <c r="N266" s="50">
        <v>94.733502538071093</v>
      </c>
    </row>
    <row r="267" spans="1:14" x14ac:dyDescent="0.2">
      <c r="A267" s="147" t="s">
        <v>862</v>
      </c>
      <c r="B267" s="44" t="s">
        <v>863</v>
      </c>
      <c r="C267" s="45">
        <v>19</v>
      </c>
      <c r="D267" s="46" t="s">
        <v>343</v>
      </c>
      <c r="E267" s="47">
        <v>0.90906206447401505</v>
      </c>
      <c r="F267" s="48">
        <v>86.974789915966397</v>
      </c>
      <c r="G267" s="47">
        <v>0.92738755141145901</v>
      </c>
      <c r="H267" s="50">
        <v>97.761194029850799</v>
      </c>
      <c r="I267" s="76" t="str">
        <f t="shared" si="8"/>
        <v>No</v>
      </c>
      <c r="J267" s="49" t="str">
        <f t="shared" si="9"/>
        <v>Yes</v>
      </c>
      <c r="K267" s="47">
        <v>0.12731679009986799</v>
      </c>
      <c r="L267" s="50">
        <v>42.731092436974798</v>
      </c>
      <c r="M267" s="47">
        <v>0.11199597051100001</v>
      </c>
      <c r="N267" s="50">
        <v>19.216417910447799</v>
      </c>
    </row>
    <row r="268" spans="1:14" x14ac:dyDescent="0.2">
      <c r="A268" s="147" t="s">
        <v>864</v>
      </c>
      <c r="B268" s="44" t="s">
        <v>865</v>
      </c>
      <c r="C268" s="45">
        <v>19</v>
      </c>
      <c r="D268" s="46" t="s">
        <v>343</v>
      </c>
      <c r="E268" s="47">
        <v>0.92243681847320702</v>
      </c>
      <c r="F268" s="48">
        <v>92.268907563025195</v>
      </c>
      <c r="G268" s="47">
        <v>0.93519724670972104</v>
      </c>
      <c r="H268" s="50">
        <v>99.067164179104495</v>
      </c>
      <c r="I268" s="76" t="str">
        <f t="shared" si="8"/>
        <v>Yes</v>
      </c>
      <c r="J268" s="49" t="str">
        <f t="shared" si="9"/>
        <v>Yes</v>
      </c>
      <c r="K268" s="47">
        <v>0.13264545531987401</v>
      </c>
      <c r="L268" s="50">
        <v>43.949579831932802</v>
      </c>
      <c r="M268" s="47">
        <v>0.11794289422453</v>
      </c>
      <c r="N268" s="50">
        <v>19.776119402985099</v>
      </c>
    </row>
    <row r="269" spans="1:14" x14ac:dyDescent="0.2">
      <c r="A269" s="147" t="s">
        <v>866</v>
      </c>
      <c r="B269" s="44" t="s">
        <v>867</v>
      </c>
      <c r="C269" s="45">
        <v>19</v>
      </c>
      <c r="D269" s="46" t="s">
        <v>343</v>
      </c>
      <c r="E269" s="47">
        <v>0.91955917900097295</v>
      </c>
      <c r="F269" s="48">
        <v>91.134453781512605</v>
      </c>
      <c r="G269" s="47">
        <v>0.93191974896085505</v>
      </c>
      <c r="H269" s="50">
        <v>98.320895522388099</v>
      </c>
      <c r="I269" s="76" t="str">
        <f t="shared" si="8"/>
        <v>Yes</v>
      </c>
      <c r="J269" s="49" t="str">
        <f t="shared" si="9"/>
        <v>Yes</v>
      </c>
      <c r="K269" s="47">
        <v>0.13722953824877401</v>
      </c>
      <c r="L269" s="50">
        <v>45.084033613445399</v>
      </c>
      <c r="M269" s="47">
        <v>0.123020416515389</v>
      </c>
      <c r="N269" s="50">
        <v>21.268656716417901</v>
      </c>
    </row>
    <row r="270" spans="1:14" x14ac:dyDescent="0.2">
      <c r="A270" s="57" t="s">
        <v>868</v>
      </c>
      <c r="B270" s="44" t="s">
        <v>869</v>
      </c>
      <c r="C270" s="45">
        <v>19</v>
      </c>
      <c r="D270" s="46" t="s">
        <v>343</v>
      </c>
      <c r="E270" s="47">
        <v>0.87165625673122904</v>
      </c>
      <c r="F270" s="48">
        <v>70.462184873949596</v>
      </c>
      <c r="G270" s="47">
        <v>0.86839726951567497</v>
      </c>
      <c r="H270" s="50">
        <v>90.485074626865696</v>
      </c>
      <c r="I270" s="76" t="str">
        <f t="shared" si="8"/>
        <v>No</v>
      </c>
      <c r="J270" s="49" t="str">
        <f t="shared" si="9"/>
        <v>No</v>
      </c>
      <c r="K270" s="47">
        <v>7.5587888730527894E-2</v>
      </c>
      <c r="L270" s="50">
        <v>23.991596638655501</v>
      </c>
      <c r="M270" s="47">
        <v>6.3345383142899503E-2</v>
      </c>
      <c r="N270" s="50">
        <v>7.4626865671641802</v>
      </c>
    </row>
    <row r="271" spans="1:14" x14ac:dyDescent="0.2">
      <c r="A271" s="147" t="s">
        <v>870</v>
      </c>
      <c r="B271" s="44" t="s">
        <v>871</v>
      </c>
      <c r="C271" s="45">
        <v>19</v>
      </c>
      <c r="D271" s="46" t="s">
        <v>343</v>
      </c>
      <c r="E271" s="47">
        <v>0.88503718674371901</v>
      </c>
      <c r="F271" s="48">
        <v>76.554621848739501</v>
      </c>
      <c r="G271" s="47">
        <v>0.89293780649223398</v>
      </c>
      <c r="H271" s="50">
        <v>94.962686567164198</v>
      </c>
      <c r="I271" s="76" t="str">
        <f t="shared" si="8"/>
        <v>No</v>
      </c>
      <c r="J271" s="49" t="str">
        <f t="shared" si="9"/>
        <v>Yes</v>
      </c>
      <c r="K271" s="47">
        <v>0.11469680074331901</v>
      </c>
      <c r="L271" s="50">
        <v>39.243697478991599</v>
      </c>
      <c r="M271" s="47">
        <v>0.102397669938355</v>
      </c>
      <c r="N271" s="50">
        <v>16.231343283582099</v>
      </c>
    </row>
    <row r="272" spans="1:14" x14ac:dyDescent="0.2">
      <c r="A272" s="147" t="s">
        <v>872</v>
      </c>
      <c r="B272" s="44" t="s">
        <v>873</v>
      </c>
      <c r="C272" s="45">
        <v>19</v>
      </c>
      <c r="D272" s="46" t="s">
        <v>343</v>
      </c>
      <c r="E272" s="47">
        <v>0.91299331566310904</v>
      </c>
      <c r="F272" s="48">
        <v>88.823529411764696</v>
      </c>
      <c r="G272" s="47">
        <v>0.92075967036825601</v>
      </c>
      <c r="H272" s="50">
        <v>96.641791044776099</v>
      </c>
      <c r="I272" s="76" t="str">
        <f t="shared" si="8"/>
        <v>No</v>
      </c>
      <c r="J272" s="49" t="str">
        <f t="shared" si="9"/>
        <v>Yes</v>
      </c>
      <c r="K272" s="47">
        <v>9.1869455854458798E-2</v>
      </c>
      <c r="L272" s="50">
        <v>32.142857142857103</v>
      </c>
      <c r="M272" s="47">
        <v>8.1088341647014006E-2</v>
      </c>
      <c r="N272" s="50">
        <v>11.753731343283601</v>
      </c>
    </row>
    <row r="273" spans="1:14" x14ac:dyDescent="0.2">
      <c r="A273" s="147" t="s">
        <v>874</v>
      </c>
      <c r="B273" s="44" t="s">
        <v>875</v>
      </c>
      <c r="C273" s="45">
        <v>20</v>
      </c>
      <c r="D273" s="46" t="s">
        <v>343</v>
      </c>
      <c r="E273" s="47">
        <v>0.90879260981162602</v>
      </c>
      <c r="F273" s="48">
        <v>86.722689075630299</v>
      </c>
      <c r="G273" s="47">
        <v>0.88652400492098704</v>
      </c>
      <c r="H273" s="50">
        <v>79.378172588832498</v>
      </c>
      <c r="I273" s="76" t="str">
        <f t="shared" si="8"/>
        <v>No</v>
      </c>
      <c r="J273" s="49" t="str">
        <f t="shared" si="9"/>
        <v>Yes</v>
      </c>
      <c r="K273" s="47">
        <v>0.11111156176173501</v>
      </c>
      <c r="L273" s="50">
        <v>38.151260504201701</v>
      </c>
      <c r="M273" s="47">
        <v>0.124957654577818</v>
      </c>
      <c r="N273" s="50">
        <v>42.195431472081196</v>
      </c>
    </row>
    <row r="274" spans="1:14" x14ac:dyDescent="0.2">
      <c r="A274" s="57" t="s">
        <v>876</v>
      </c>
      <c r="B274" s="44" t="s">
        <v>877</v>
      </c>
      <c r="C274" s="45">
        <v>20</v>
      </c>
      <c r="D274" s="46" t="s">
        <v>343</v>
      </c>
      <c r="E274" s="47">
        <v>0.86371003205018304</v>
      </c>
      <c r="F274" s="48">
        <v>67.521008403361293</v>
      </c>
      <c r="G274" s="47">
        <v>0.83558707238022301</v>
      </c>
      <c r="H274" s="50">
        <v>56.2817258883249</v>
      </c>
      <c r="I274" s="76" t="str">
        <f t="shared" si="8"/>
        <v>No</v>
      </c>
      <c r="J274" s="49" t="str">
        <f t="shared" si="9"/>
        <v>No</v>
      </c>
      <c r="K274" s="47">
        <v>0.21623963731148299</v>
      </c>
      <c r="L274" s="50">
        <v>64.621848739495803</v>
      </c>
      <c r="M274" s="47">
        <v>0.24220488510735699</v>
      </c>
      <c r="N274" s="50">
        <v>73.032994923857899</v>
      </c>
    </row>
    <row r="275" spans="1:14" x14ac:dyDescent="0.2">
      <c r="A275" s="57" t="s">
        <v>878</v>
      </c>
      <c r="B275" s="44" t="s">
        <v>879</v>
      </c>
      <c r="C275" s="45">
        <v>20</v>
      </c>
      <c r="D275" s="46" t="s">
        <v>343</v>
      </c>
      <c r="E275" s="47">
        <v>0.79837375511791797</v>
      </c>
      <c r="F275" s="48">
        <v>43.3613445378151</v>
      </c>
      <c r="G275" s="47">
        <v>0.78906792489296496</v>
      </c>
      <c r="H275" s="50">
        <v>38.071065989847703</v>
      </c>
      <c r="I275" s="76" t="str">
        <f t="shared" si="8"/>
        <v>No</v>
      </c>
      <c r="J275" s="49" t="str">
        <f t="shared" si="9"/>
        <v>No</v>
      </c>
      <c r="K275" s="47">
        <v>0.24118573270723501</v>
      </c>
      <c r="L275" s="50">
        <v>69.789915966386502</v>
      </c>
      <c r="M275" s="47">
        <v>0.26604358342083201</v>
      </c>
      <c r="N275" s="50">
        <v>80.139593908629394</v>
      </c>
    </row>
    <row r="276" spans="1:14" x14ac:dyDescent="0.2">
      <c r="A276" s="57" t="s">
        <v>880</v>
      </c>
      <c r="B276" s="44" t="s">
        <v>881</v>
      </c>
      <c r="C276" s="45">
        <v>20</v>
      </c>
      <c r="D276" s="46" t="s">
        <v>343</v>
      </c>
      <c r="E276" s="47">
        <v>0.82057563871014805</v>
      </c>
      <c r="F276" s="48">
        <v>51.386554621848703</v>
      </c>
      <c r="G276" s="47">
        <v>0.74418426289602602</v>
      </c>
      <c r="H276" s="50">
        <v>23.223350253807101</v>
      </c>
      <c r="I276" s="76" t="str">
        <f t="shared" si="8"/>
        <v>No</v>
      </c>
      <c r="J276" s="49" t="str">
        <f t="shared" si="9"/>
        <v>No</v>
      </c>
      <c r="K276" s="47">
        <v>0.24746847427816901</v>
      </c>
      <c r="L276" s="50">
        <v>70.966386554621806</v>
      </c>
      <c r="M276" s="47">
        <v>0.27457132710667098</v>
      </c>
      <c r="N276" s="50">
        <v>81.916243654822296</v>
      </c>
    </row>
    <row r="277" spans="1:14" x14ac:dyDescent="0.2">
      <c r="A277" s="57" t="s">
        <v>882</v>
      </c>
      <c r="B277" s="44" t="s">
        <v>883</v>
      </c>
      <c r="C277" s="45">
        <v>20</v>
      </c>
      <c r="D277" s="46" t="s">
        <v>343</v>
      </c>
      <c r="E277" s="47">
        <v>0.67383783356770799</v>
      </c>
      <c r="F277" s="48">
        <v>17.9411764705882</v>
      </c>
      <c r="G277" s="47">
        <v>0.641369706723386</v>
      </c>
      <c r="H277" s="50">
        <v>8.6928934010152297</v>
      </c>
      <c r="I277" s="76" t="str">
        <f t="shared" si="8"/>
        <v>No</v>
      </c>
      <c r="J277" s="49" t="str">
        <f t="shared" si="9"/>
        <v>No</v>
      </c>
      <c r="K277" s="47">
        <v>0.17084853828375099</v>
      </c>
      <c r="L277" s="50">
        <v>53.235294117647101</v>
      </c>
      <c r="M277" s="47">
        <v>0.18126714192092</v>
      </c>
      <c r="N277" s="50">
        <v>57.106598984771601</v>
      </c>
    </row>
    <row r="278" spans="1:14" x14ac:dyDescent="0.2">
      <c r="A278" s="57" t="s">
        <v>884</v>
      </c>
      <c r="B278" s="44" t="s">
        <v>885</v>
      </c>
      <c r="C278" s="45">
        <v>20</v>
      </c>
      <c r="D278" s="46" t="s">
        <v>343</v>
      </c>
      <c r="E278" s="47">
        <v>0.85356252213850803</v>
      </c>
      <c r="F278" s="48">
        <v>63.3613445378151</v>
      </c>
      <c r="G278" s="47">
        <v>0.85177979983164698</v>
      </c>
      <c r="H278" s="50">
        <v>63.197969543147202</v>
      </c>
      <c r="I278" s="76" t="str">
        <f t="shared" si="8"/>
        <v>No</v>
      </c>
      <c r="J278" s="49" t="str">
        <f t="shared" si="9"/>
        <v>No</v>
      </c>
      <c r="K278" s="47">
        <v>0.17018917319537</v>
      </c>
      <c r="L278" s="50">
        <v>53.151260504201701</v>
      </c>
      <c r="M278" s="47">
        <v>0.18396803604370399</v>
      </c>
      <c r="N278" s="50">
        <v>58.248730964467001</v>
      </c>
    </row>
    <row r="279" spans="1:14" x14ac:dyDescent="0.2">
      <c r="A279" s="57" t="s">
        <v>886</v>
      </c>
      <c r="B279" s="44" t="s">
        <v>887</v>
      </c>
      <c r="C279" s="45">
        <v>20</v>
      </c>
      <c r="D279" s="46" t="s">
        <v>343</v>
      </c>
      <c r="E279" s="47">
        <v>0.81962714907743905</v>
      </c>
      <c r="F279" s="48">
        <v>51.134453781512597</v>
      </c>
      <c r="G279" s="47">
        <v>0.81107792592192096</v>
      </c>
      <c r="H279" s="50">
        <v>45.9390862944162</v>
      </c>
      <c r="I279" s="76" t="str">
        <f t="shared" si="8"/>
        <v>No</v>
      </c>
      <c r="J279" s="49" t="str">
        <f t="shared" si="9"/>
        <v>No</v>
      </c>
      <c r="K279" s="47">
        <v>0.16415424146288701</v>
      </c>
      <c r="L279" s="50">
        <v>51.050420168067198</v>
      </c>
      <c r="M279" s="47">
        <v>0.17987583373418201</v>
      </c>
      <c r="N279" s="50">
        <v>56.852791878172603</v>
      </c>
    </row>
    <row r="280" spans="1:14" x14ac:dyDescent="0.2">
      <c r="A280" s="57" t="s">
        <v>888</v>
      </c>
      <c r="B280" s="44" t="s">
        <v>889</v>
      </c>
      <c r="C280" s="45">
        <v>20</v>
      </c>
      <c r="D280" s="46" t="s">
        <v>343</v>
      </c>
      <c r="E280" s="47">
        <v>0.560017685040473</v>
      </c>
      <c r="F280" s="48">
        <v>6.6386554621848699</v>
      </c>
      <c r="G280" s="47">
        <v>0.61244411177118996</v>
      </c>
      <c r="H280" s="50">
        <v>7.23350253807107</v>
      </c>
      <c r="I280" s="76" t="str">
        <f t="shared" si="8"/>
        <v>No</v>
      </c>
      <c r="J280" s="49" t="str">
        <f t="shared" si="9"/>
        <v>No</v>
      </c>
      <c r="K280" s="47">
        <v>0.145287623889643</v>
      </c>
      <c r="L280" s="50">
        <v>47.184873949579803</v>
      </c>
      <c r="M280" s="47">
        <v>0.13299811022622601</v>
      </c>
      <c r="N280" s="50">
        <v>44.479695431472102</v>
      </c>
    </row>
    <row r="281" spans="1:14" x14ac:dyDescent="0.2">
      <c r="A281" s="57" t="s">
        <v>890</v>
      </c>
      <c r="B281" s="44" t="s">
        <v>891</v>
      </c>
      <c r="C281" s="45">
        <v>20</v>
      </c>
      <c r="D281" s="46" t="s">
        <v>343</v>
      </c>
      <c r="E281" s="47">
        <v>0.75775019804991794</v>
      </c>
      <c r="F281" s="48">
        <v>32.016806722689097</v>
      </c>
      <c r="G281" s="47">
        <v>0.90724484639973002</v>
      </c>
      <c r="H281" s="50">
        <v>88.578680203045707</v>
      </c>
      <c r="I281" s="76" t="str">
        <f t="shared" si="8"/>
        <v>No</v>
      </c>
      <c r="J281" s="49" t="str">
        <f t="shared" si="9"/>
        <v>No</v>
      </c>
      <c r="K281" s="47">
        <v>9.7711249170053194E-2</v>
      </c>
      <c r="L281" s="50">
        <v>34.033613445378201</v>
      </c>
      <c r="M281" s="47">
        <v>0.109158946767671</v>
      </c>
      <c r="N281" s="50">
        <v>39.213197969543103</v>
      </c>
    </row>
    <row r="282" spans="1:14" x14ac:dyDescent="0.2">
      <c r="A282" s="57" t="s">
        <v>892</v>
      </c>
      <c r="B282" s="44" t="s">
        <v>893</v>
      </c>
      <c r="C282" s="45">
        <v>20</v>
      </c>
      <c r="D282" s="46" t="s">
        <v>343</v>
      </c>
      <c r="E282" s="47">
        <v>0.75088614786869401</v>
      </c>
      <c r="F282" s="48">
        <v>30.7983193277311</v>
      </c>
      <c r="G282" s="47">
        <v>0.90035694871106597</v>
      </c>
      <c r="H282" s="50">
        <v>85.850253807106597</v>
      </c>
      <c r="I282" s="76" t="str">
        <f t="shared" si="8"/>
        <v>No</v>
      </c>
      <c r="J282" s="49" t="str">
        <f t="shared" si="9"/>
        <v>No</v>
      </c>
      <c r="K282" s="47">
        <v>0.188201917585789</v>
      </c>
      <c r="L282" s="50">
        <v>58.235294117647101</v>
      </c>
      <c r="M282" s="47">
        <v>0.22378132512861601</v>
      </c>
      <c r="N282" s="50">
        <v>68.464467005076102</v>
      </c>
    </row>
    <row r="283" spans="1:14" x14ac:dyDescent="0.2">
      <c r="A283" s="147" t="s">
        <v>894</v>
      </c>
      <c r="B283" s="44" t="s">
        <v>895</v>
      </c>
      <c r="C283" s="45">
        <v>20</v>
      </c>
      <c r="D283" s="46" t="s">
        <v>343</v>
      </c>
      <c r="E283" s="47">
        <v>0.90964520832443696</v>
      </c>
      <c r="F283" s="48">
        <v>87.436974789915993</v>
      </c>
      <c r="G283" s="47">
        <v>0.90814005704297796</v>
      </c>
      <c r="H283" s="50">
        <v>88.769035532994906</v>
      </c>
      <c r="I283" s="76" t="str">
        <f t="shared" si="8"/>
        <v>No</v>
      </c>
      <c r="J283" s="49" t="str">
        <f t="shared" si="9"/>
        <v>Yes</v>
      </c>
      <c r="K283" s="47">
        <v>0.186500822635214</v>
      </c>
      <c r="L283" s="50">
        <v>57.731092436974798</v>
      </c>
      <c r="M283" s="47">
        <v>0.21596710844448599</v>
      </c>
      <c r="N283" s="50">
        <v>67.195431472081196</v>
      </c>
    </row>
    <row r="284" spans="1:14" x14ac:dyDescent="0.2">
      <c r="A284" s="57" t="s">
        <v>896</v>
      </c>
      <c r="B284" s="44" t="s">
        <v>897</v>
      </c>
      <c r="C284" s="45">
        <v>20</v>
      </c>
      <c r="D284" s="46" t="s">
        <v>343</v>
      </c>
      <c r="E284" s="47">
        <v>0.70296723389654703</v>
      </c>
      <c r="F284" s="48">
        <v>22.310924369747902</v>
      </c>
      <c r="G284" s="47">
        <v>0.825345951690868</v>
      </c>
      <c r="H284" s="50">
        <v>51.903553299492401</v>
      </c>
      <c r="I284" s="76" t="str">
        <f t="shared" si="8"/>
        <v>No</v>
      </c>
      <c r="J284" s="49" t="str">
        <f t="shared" si="9"/>
        <v>No</v>
      </c>
      <c r="K284" s="47">
        <v>0.184917748748232</v>
      </c>
      <c r="L284" s="50">
        <v>57.394957983193301</v>
      </c>
      <c r="M284" s="47">
        <v>0.21514396208644199</v>
      </c>
      <c r="N284" s="50">
        <v>66.814720812182699</v>
      </c>
    </row>
    <row r="285" spans="1:14" x14ac:dyDescent="0.2">
      <c r="A285" s="147" t="s">
        <v>898</v>
      </c>
      <c r="B285" s="44" t="s">
        <v>899</v>
      </c>
      <c r="C285" s="45">
        <v>20</v>
      </c>
      <c r="D285" s="46" t="s">
        <v>343</v>
      </c>
      <c r="E285" s="47">
        <v>0.88954144750462805</v>
      </c>
      <c r="F285" s="48">
        <v>78.487394957983199</v>
      </c>
      <c r="G285" s="47">
        <v>0.88702499930391898</v>
      </c>
      <c r="H285" s="50">
        <v>79.505076142131998</v>
      </c>
      <c r="I285" s="76" t="str">
        <f t="shared" si="8"/>
        <v>No</v>
      </c>
      <c r="J285" s="49" t="str">
        <f t="shared" si="9"/>
        <v>Yes</v>
      </c>
      <c r="K285" s="47">
        <v>0.18476843728638201</v>
      </c>
      <c r="L285" s="50">
        <v>57.352941176470601</v>
      </c>
      <c r="M285" s="47">
        <v>0.211544091399409</v>
      </c>
      <c r="N285" s="50">
        <v>65.989847715736005</v>
      </c>
    </row>
    <row r="286" spans="1:14" x14ac:dyDescent="0.2">
      <c r="A286" s="57" t="s">
        <v>900</v>
      </c>
      <c r="B286" s="44" t="s">
        <v>901</v>
      </c>
      <c r="C286" s="45">
        <v>20</v>
      </c>
      <c r="D286" s="46" t="s">
        <v>343</v>
      </c>
      <c r="E286" s="47">
        <v>0.868093598072606</v>
      </c>
      <c r="F286" s="48">
        <v>69.243697478991606</v>
      </c>
      <c r="G286" s="47">
        <v>0.85345256951745796</v>
      </c>
      <c r="H286" s="50">
        <v>63.832487309644698</v>
      </c>
      <c r="I286" s="76" t="str">
        <f t="shared" si="8"/>
        <v>No</v>
      </c>
      <c r="J286" s="49" t="str">
        <f t="shared" si="9"/>
        <v>No</v>
      </c>
      <c r="K286" s="47">
        <v>0.18658424920385699</v>
      </c>
      <c r="L286" s="50">
        <v>57.773109243697498</v>
      </c>
      <c r="M286" s="47">
        <v>0.21054597186344801</v>
      </c>
      <c r="N286" s="50">
        <v>65.482233502538094</v>
      </c>
    </row>
    <row r="287" spans="1:14" x14ac:dyDescent="0.2">
      <c r="A287" s="57" t="s">
        <v>902</v>
      </c>
      <c r="B287" s="44" t="s">
        <v>903</v>
      </c>
      <c r="C287" s="45">
        <v>20</v>
      </c>
      <c r="D287" s="46" t="s">
        <v>343</v>
      </c>
      <c r="E287" s="47">
        <v>0.63050696940274698</v>
      </c>
      <c r="F287" s="48">
        <v>12.394957983193301</v>
      </c>
      <c r="G287" s="47">
        <v>0.72971006488558599</v>
      </c>
      <c r="H287" s="50">
        <v>19.606598984771601</v>
      </c>
      <c r="I287" s="76" t="str">
        <f t="shared" si="8"/>
        <v>No</v>
      </c>
      <c r="J287" s="49" t="str">
        <f t="shared" si="9"/>
        <v>No</v>
      </c>
      <c r="K287" s="47">
        <v>0.13532654593434501</v>
      </c>
      <c r="L287" s="50">
        <v>44.621848739495803</v>
      </c>
      <c r="M287" s="47">
        <v>0.142952146633711</v>
      </c>
      <c r="N287" s="50">
        <v>47.081218274111698</v>
      </c>
    </row>
    <row r="288" spans="1:14" x14ac:dyDescent="0.2">
      <c r="A288" s="147" t="s">
        <v>904</v>
      </c>
      <c r="B288" s="44" t="s">
        <v>905</v>
      </c>
      <c r="C288" s="45">
        <v>19</v>
      </c>
      <c r="D288" s="46" t="s">
        <v>343</v>
      </c>
      <c r="E288" s="47">
        <v>0.92755165749758794</v>
      </c>
      <c r="F288" s="48">
        <v>93.655462184873997</v>
      </c>
      <c r="G288" s="47">
        <v>0.94521126084650997</v>
      </c>
      <c r="H288" s="50">
        <v>99.626865671641795</v>
      </c>
      <c r="I288" s="76" t="str">
        <f t="shared" si="8"/>
        <v>Yes</v>
      </c>
      <c r="J288" s="49" t="str">
        <f t="shared" si="9"/>
        <v>Yes</v>
      </c>
      <c r="K288" s="47">
        <v>9.9806201550387594E-2</v>
      </c>
      <c r="L288" s="50">
        <v>34.9579831932773</v>
      </c>
      <c r="M288" s="47">
        <v>8.3333333333333301E-2</v>
      </c>
      <c r="N288" s="50">
        <v>12.686567164179101</v>
      </c>
    </row>
    <row r="289" spans="1:14" x14ac:dyDescent="0.2">
      <c r="A289" s="147" t="s">
        <v>906</v>
      </c>
      <c r="B289" s="44" t="s">
        <v>907</v>
      </c>
      <c r="C289" s="45">
        <v>19</v>
      </c>
      <c r="D289" s="46" t="s">
        <v>343</v>
      </c>
      <c r="E289" s="47">
        <v>0.93814200169668405</v>
      </c>
      <c r="F289" s="48">
        <v>95.798319327731093</v>
      </c>
      <c r="G289" s="47">
        <v>0.95663337358673595</v>
      </c>
      <c r="H289" s="50">
        <v>99.813432835820905</v>
      </c>
      <c r="I289" s="76" t="str">
        <f t="shared" si="8"/>
        <v>Yes</v>
      </c>
      <c r="J289" s="49" t="str">
        <f t="shared" si="9"/>
        <v>Yes</v>
      </c>
      <c r="K289" s="47">
        <v>0.11364362381804199</v>
      </c>
      <c r="L289" s="50">
        <v>38.991596638655501</v>
      </c>
      <c r="M289" s="47">
        <v>9.6673722484884095E-2</v>
      </c>
      <c r="N289" s="50">
        <v>15.6716417910448</v>
      </c>
    </row>
    <row r="290" spans="1:14" x14ac:dyDescent="0.2">
      <c r="A290" s="147" t="s">
        <v>908</v>
      </c>
      <c r="B290" s="44" t="s">
        <v>909</v>
      </c>
      <c r="C290" s="45">
        <v>19</v>
      </c>
      <c r="D290" s="46" t="s">
        <v>343</v>
      </c>
      <c r="E290" s="47">
        <v>0.909249874083774</v>
      </c>
      <c r="F290" s="48">
        <v>87.142857142857096</v>
      </c>
      <c r="G290" s="47">
        <v>0.92162461822532005</v>
      </c>
      <c r="H290" s="50">
        <v>96.828358208955194</v>
      </c>
      <c r="I290" s="76" t="str">
        <f t="shared" si="8"/>
        <v>No</v>
      </c>
      <c r="J290" s="49" t="str">
        <f t="shared" si="9"/>
        <v>Yes</v>
      </c>
      <c r="K290" s="47">
        <v>0.12575602691881799</v>
      </c>
      <c r="L290" s="50">
        <v>42.142857142857103</v>
      </c>
      <c r="M290" s="47">
        <v>0.110193082208008</v>
      </c>
      <c r="N290" s="50">
        <v>18.656716417910399</v>
      </c>
    </row>
    <row r="291" spans="1:14" x14ac:dyDescent="0.2">
      <c r="A291" s="57" t="s">
        <v>910</v>
      </c>
      <c r="B291" s="44" t="s">
        <v>911</v>
      </c>
      <c r="C291" s="45">
        <v>19</v>
      </c>
      <c r="D291" s="46" t="s">
        <v>343</v>
      </c>
      <c r="E291" s="47">
        <v>0.87824554744750705</v>
      </c>
      <c r="F291" s="48">
        <v>73.151260504201701</v>
      </c>
      <c r="G291" s="47">
        <v>0.88127032535741301</v>
      </c>
      <c r="H291" s="50">
        <v>92.723880597014897</v>
      </c>
      <c r="I291" s="76" t="str">
        <f t="shared" si="8"/>
        <v>No</v>
      </c>
      <c r="J291" s="49" t="str">
        <f t="shared" si="9"/>
        <v>No</v>
      </c>
      <c r="K291" s="47">
        <v>0.11716268953738</v>
      </c>
      <c r="L291" s="50">
        <v>39.789915966386602</v>
      </c>
      <c r="M291" s="47">
        <v>0.10401885587477901</v>
      </c>
      <c r="N291" s="50">
        <v>16.6044776119403</v>
      </c>
    </row>
    <row r="292" spans="1:14" x14ac:dyDescent="0.2">
      <c r="A292" s="57" t="s">
        <v>912</v>
      </c>
      <c r="B292" s="44" t="s">
        <v>913</v>
      </c>
      <c r="C292" s="45">
        <v>20</v>
      </c>
      <c r="D292" s="46" t="s">
        <v>343</v>
      </c>
      <c r="E292" s="47">
        <v>0.87166117995366899</v>
      </c>
      <c r="F292" s="48">
        <v>70.504201680672296</v>
      </c>
      <c r="G292" s="47">
        <v>0.82749589904196497</v>
      </c>
      <c r="H292" s="50">
        <v>52.855329949238602</v>
      </c>
      <c r="I292" s="76" t="str">
        <f t="shared" si="8"/>
        <v>No</v>
      </c>
      <c r="J292" s="49" t="str">
        <f t="shared" si="9"/>
        <v>No</v>
      </c>
      <c r="K292" s="47">
        <v>0.13979392461347001</v>
      </c>
      <c r="L292" s="50">
        <v>45.882352941176499</v>
      </c>
      <c r="M292" s="47">
        <v>0.17348623455724899</v>
      </c>
      <c r="N292" s="50">
        <v>54.695431472081196</v>
      </c>
    </row>
    <row r="293" spans="1:14" x14ac:dyDescent="0.2">
      <c r="A293" s="57" t="s">
        <v>914</v>
      </c>
      <c r="B293" s="44" t="s">
        <v>915</v>
      </c>
      <c r="C293" s="45">
        <v>19</v>
      </c>
      <c r="D293" s="46" t="s">
        <v>343</v>
      </c>
      <c r="E293" s="47">
        <v>0.87501383554147505</v>
      </c>
      <c r="F293" s="48">
        <v>71.848739495798299</v>
      </c>
      <c r="G293" s="47">
        <v>0.88916977944086595</v>
      </c>
      <c r="H293" s="50">
        <v>94.402985074626898</v>
      </c>
      <c r="I293" s="76" t="str">
        <f t="shared" si="8"/>
        <v>No</v>
      </c>
      <c r="J293" s="49" t="str">
        <f t="shared" si="9"/>
        <v>No</v>
      </c>
      <c r="K293" s="47">
        <v>9.4476744186046499E-2</v>
      </c>
      <c r="L293" s="50">
        <v>33.067226890756302</v>
      </c>
      <c r="M293" s="47">
        <v>8.3333333333333301E-2</v>
      </c>
      <c r="N293" s="50">
        <v>12.686567164179101</v>
      </c>
    </row>
    <row r="294" spans="1:14" x14ac:dyDescent="0.2">
      <c r="A294" s="147" t="s">
        <v>916</v>
      </c>
      <c r="B294" s="44" t="s">
        <v>917</v>
      </c>
      <c r="C294" s="45">
        <v>19</v>
      </c>
      <c r="D294" s="46" t="s">
        <v>343</v>
      </c>
      <c r="E294" s="47">
        <v>0.90438825958870805</v>
      </c>
      <c r="F294" s="48">
        <v>84.789915966386602</v>
      </c>
      <c r="G294" s="47">
        <v>0.92360398354148698</v>
      </c>
      <c r="H294" s="50">
        <v>97.201492537313399</v>
      </c>
      <c r="I294" s="76" t="str">
        <f t="shared" si="8"/>
        <v>No</v>
      </c>
      <c r="J294" s="49" t="str">
        <f t="shared" si="9"/>
        <v>Yes</v>
      </c>
      <c r="K294" s="47">
        <v>0.112568148905358</v>
      </c>
      <c r="L294" s="50">
        <v>38.781512605042003</v>
      </c>
      <c r="M294" s="47">
        <v>9.5413203135461394E-2</v>
      </c>
      <c r="N294" s="50">
        <v>14.738805970149301</v>
      </c>
    </row>
    <row r="295" spans="1:14" x14ac:dyDescent="0.2">
      <c r="A295" s="147" t="s">
        <v>918</v>
      </c>
      <c r="B295" s="44" t="s">
        <v>919</v>
      </c>
      <c r="C295" s="45">
        <v>19</v>
      </c>
      <c r="D295" s="46" t="s">
        <v>343</v>
      </c>
      <c r="E295" s="47">
        <v>0.92512752351319005</v>
      </c>
      <c r="F295" s="48">
        <v>93.151260504201701</v>
      </c>
      <c r="G295" s="47">
        <v>0.93450847024190997</v>
      </c>
      <c r="H295" s="50">
        <v>98.694029850746304</v>
      </c>
      <c r="I295" s="76" t="str">
        <f t="shared" si="8"/>
        <v>Yes</v>
      </c>
      <c r="J295" s="49" t="str">
        <f t="shared" si="9"/>
        <v>Yes</v>
      </c>
      <c r="K295" s="47">
        <v>0.12516535026782399</v>
      </c>
      <c r="L295" s="50">
        <v>41.848739495798299</v>
      </c>
      <c r="M295" s="47">
        <v>0.109923865500393</v>
      </c>
      <c r="N295" s="50">
        <v>18.097014925373099</v>
      </c>
    </row>
    <row r="296" spans="1:14" x14ac:dyDescent="0.2">
      <c r="A296" s="57" t="s">
        <v>920</v>
      </c>
      <c r="B296" s="44" t="s">
        <v>921</v>
      </c>
      <c r="C296" s="45">
        <v>19</v>
      </c>
      <c r="D296" s="46" t="s">
        <v>343</v>
      </c>
      <c r="E296" s="47">
        <v>0.88109718647077795</v>
      </c>
      <c r="F296" s="48">
        <v>74.453781512605005</v>
      </c>
      <c r="G296" s="47">
        <v>0.89026618806792701</v>
      </c>
      <c r="H296" s="50">
        <v>94.589552238805993</v>
      </c>
      <c r="I296" s="76" t="str">
        <f t="shared" si="8"/>
        <v>No</v>
      </c>
      <c r="J296" s="49" t="str">
        <f t="shared" si="9"/>
        <v>No</v>
      </c>
      <c r="K296" s="47">
        <v>0.107940804216494</v>
      </c>
      <c r="L296" s="50">
        <v>37.142857142857103</v>
      </c>
      <c r="M296" s="47">
        <v>9.0593164669175899E-2</v>
      </c>
      <c r="N296" s="50">
        <v>13.805970149253699</v>
      </c>
    </row>
    <row r="297" spans="1:14" x14ac:dyDescent="0.2">
      <c r="A297" s="57" t="s">
        <v>922</v>
      </c>
      <c r="B297" s="44" t="s">
        <v>923</v>
      </c>
      <c r="C297" s="45">
        <v>19</v>
      </c>
      <c r="D297" s="46" t="s">
        <v>343</v>
      </c>
      <c r="E297" s="47">
        <v>0.82983327870040002</v>
      </c>
      <c r="F297" s="48">
        <v>55.084033613445399</v>
      </c>
      <c r="G297" s="47">
        <v>0.84231626941864401</v>
      </c>
      <c r="H297" s="50">
        <v>86.007462686567195</v>
      </c>
      <c r="I297" s="76" t="str">
        <f t="shared" si="8"/>
        <v>No</v>
      </c>
      <c r="J297" s="49" t="str">
        <f t="shared" si="9"/>
        <v>No</v>
      </c>
      <c r="K297" s="47">
        <v>0.172056292416052</v>
      </c>
      <c r="L297" s="50">
        <v>53.445378151260499</v>
      </c>
      <c r="M297" s="47">
        <v>0.16355301082336399</v>
      </c>
      <c r="N297" s="50">
        <v>28.917910447761201</v>
      </c>
    </row>
    <row r="298" spans="1:14" x14ac:dyDescent="0.2">
      <c r="A298" s="57" t="s">
        <v>924</v>
      </c>
      <c r="B298" s="44" t="s">
        <v>925</v>
      </c>
      <c r="C298" s="45">
        <v>20</v>
      </c>
      <c r="D298" s="46" t="s">
        <v>343</v>
      </c>
      <c r="E298" s="47">
        <v>0.84122553900262198</v>
      </c>
      <c r="F298" s="48">
        <v>59.033613445378201</v>
      </c>
      <c r="G298" s="47">
        <v>0.82562671984015801</v>
      </c>
      <c r="H298" s="50">
        <v>52.157360406091399</v>
      </c>
      <c r="I298" s="76" t="str">
        <f t="shared" si="8"/>
        <v>No</v>
      </c>
      <c r="J298" s="49" t="str">
        <f t="shared" si="9"/>
        <v>No</v>
      </c>
      <c r="K298" s="47">
        <v>0.12526925973934899</v>
      </c>
      <c r="L298" s="50">
        <v>42.016806722689097</v>
      </c>
      <c r="M298" s="47">
        <v>0.14097564878284199</v>
      </c>
      <c r="N298" s="50">
        <v>46.573604060913702</v>
      </c>
    </row>
    <row r="299" spans="1:14" x14ac:dyDescent="0.2">
      <c r="A299" s="57" t="s">
        <v>926</v>
      </c>
      <c r="B299" s="44" t="s">
        <v>927</v>
      </c>
      <c r="C299" s="45">
        <v>20</v>
      </c>
      <c r="D299" s="46" t="s">
        <v>343</v>
      </c>
      <c r="E299" s="47">
        <v>0.65149720569353797</v>
      </c>
      <c r="F299" s="48">
        <v>14.7478991596639</v>
      </c>
      <c r="G299" s="47">
        <v>0.568171600954685</v>
      </c>
      <c r="H299" s="50">
        <v>5.3299492385786804</v>
      </c>
      <c r="I299" s="76" t="str">
        <f t="shared" si="8"/>
        <v>No</v>
      </c>
      <c r="J299" s="49" t="str">
        <f t="shared" si="9"/>
        <v>No</v>
      </c>
      <c r="K299" s="47">
        <v>0.17883822765858401</v>
      </c>
      <c r="L299" s="50">
        <v>55.546218487395002</v>
      </c>
      <c r="M299" s="47">
        <v>0.19332732517402501</v>
      </c>
      <c r="N299" s="50">
        <v>60.215736040609102</v>
      </c>
    </row>
    <row r="300" spans="1:14" x14ac:dyDescent="0.2">
      <c r="A300" s="57" t="s">
        <v>928</v>
      </c>
      <c r="B300" s="44" t="s">
        <v>929</v>
      </c>
      <c r="C300" s="45">
        <v>20</v>
      </c>
      <c r="D300" s="46" t="s">
        <v>343</v>
      </c>
      <c r="E300" s="47">
        <v>0.85828375267988699</v>
      </c>
      <c r="F300" s="48">
        <v>65.378151260504197</v>
      </c>
      <c r="G300" s="47">
        <v>0.83351744682375795</v>
      </c>
      <c r="H300" s="50">
        <v>55.393401015228399</v>
      </c>
      <c r="I300" s="76" t="str">
        <f t="shared" si="8"/>
        <v>No</v>
      </c>
      <c r="J300" s="49" t="str">
        <f t="shared" si="9"/>
        <v>No</v>
      </c>
      <c r="K300" s="47">
        <v>0.21182891903214701</v>
      </c>
      <c r="L300" s="50">
        <v>63.529411764705898</v>
      </c>
      <c r="M300" s="47">
        <v>0.22858565487820401</v>
      </c>
      <c r="N300" s="50">
        <v>69.923857868020306</v>
      </c>
    </row>
    <row r="301" spans="1:14" x14ac:dyDescent="0.2">
      <c r="A301" s="57" t="s">
        <v>930</v>
      </c>
      <c r="B301" s="44" t="s">
        <v>931</v>
      </c>
      <c r="C301" s="45">
        <v>20</v>
      </c>
      <c r="D301" s="46" t="s">
        <v>343</v>
      </c>
      <c r="E301" s="47">
        <v>0.74769579931775298</v>
      </c>
      <c r="F301" s="48">
        <v>29.789915966386602</v>
      </c>
      <c r="G301" s="47">
        <v>0.69256084068688695</v>
      </c>
      <c r="H301" s="50">
        <v>13.451776649746201</v>
      </c>
      <c r="I301" s="76" t="str">
        <f t="shared" si="8"/>
        <v>No</v>
      </c>
      <c r="J301" s="49" t="str">
        <f t="shared" si="9"/>
        <v>No</v>
      </c>
      <c r="K301" s="47">
        <v>0.13958283295337401</v>
      </c>
      <c r="L301" s="50">
        <v>45.7983193277311</v>
      </c>
      <c r="M301" s="47">
        <v>0.15519682485370501</v>
      </c>
      <c r="N301" s="50">
        <v>49.746192893401002</v>
      </c>
    </row>
    <row r="302" spans="1:14" x14ac:dyDescent="0.2">
      <c r="A302" s="57" t="s">
        <v>932</v>
      </c>
      <c r="B302" s="44" t="s">
        <v>933</v>
      </c>
      <c r="C302" s="45">
        <v>20</v>
      </c>
      <c r="D302" s="46" t="s">
        <v>343</v>
      </c>
      <c r="E302" s="47">
        <v>0.65678648406103102</v>
      </c>
      <c r="F302" s="48">
        <v>15.588235294117601</v>
      </c>
      <c r="G302" s="47">
        <v>0.62131155485184397</v>
      </c>
      <c r="H302" s="50">
        <v>7.6776649746192902</v>
      </c>
      <c r="I302" s="76" t="str">
        <f t="shared" si="8"/>
        <v>No</v>
      </c>
      <c r="J302" s="49" t="str">
        <f t="shared" si="9"/>
        <v>No</v>
      </c>
      <c r="K302" s="47">
        <v>0.19157990342950099</v>
      </c>
      <c r="L302" s="50">
        <v>59.075630252100801</v>
      </c>
      <c r="M302" s="47">
        <v>0.19803070851701399</v>
      </c>
      <c r="N302" s="50">
        <v>61.992385786801997</v>
      </c>
    </row>
    <row r="303" spans="1:14" x14ac:dyDescent="0.2">
      <c r="A303" s="57" t="s">
        <v>934</v>
      </c>
      <c r="B303" s="44" t="s">
        <v>935</v>
      </c>
      <c r="C303" s="45">
        <v>20</v>
      </c>
      <c r="D303" s="46" t="s">
        <v>343</v>
      </c>
      <c r="E303" s="47">
        <v>0.56372086496778195</v>
      </c>
      <c r="F303" s="48">
        <v>6.8067226890756301</v>
      </c>
      <c r="G303" s="47">
        <v>0.58187744414238995</v>
      </c>
      <c r="H303" s="50">
        <v>5.8375634517766501</v>
      </c>
      <c r="I303" s="76" t="str">
        <f t="shared" si="8"/>
        <v>No</v>
      </c>
      <c r="J303" s="49" t="str">
        <f t="shared" si="9"/>
        <v>No</v>
      </c>
      <c r="K303" s="47">
        <v>0.164432792839665</v>
      </c>
      <c r="L303" s="50">
        <v>51.176470588235297</v>
      </c>
      <c r="M303" s="47">
        <v>0.16130290788065399</v>
      </c>
      <c r="N303" s="50">
        <v>51.586294416243597</v>
      </c>
    </row>
    <row r="304" spans="1:14" x14ac:dyDescent="0.2">
      <c r="A304" s="57" t="s">
        <v>936</v>
      </c>
      <c r="B304" s="44" t="s">
        <v>937</v>
      </c>
      <c r="C304" s="45">
        <v>19</v>
      </c>
      <c r="D304" s="46" t="s">
        <v>343</v>
      </c>
      <c r="E304" s="47">
        <v>0.75061801553784102</v>
      </c>
      <c r="F304" s="48">
        <v>30.714285714285701</v>
      </c>
      <c r="G304" s="47">
        <v>0.77511836443270699</v>
      </c>
      <c r="H304" s="50">
        <v>61.567164179104502</v>
      </c>
      <c r="I304" s="76" t="str">
        <f t="shared" si="8"/>
        <v>No</v>
      </c>
      <c r="J304" s="49" t="str">
        <f t="shared" si="9"/>
        <v>No</v>
      </c>
      <c r="K304" s="47">
        <v>0.108393918769026</v>
      </c>
      <c r="L304" s="50">
        <v>37.268907563025202</v>
      </c>
      <c r="M304" s="47">
        <v>9.6520569543419796E-2</v>
      </c>
      <c r="N304" s="50">
        <v>15.4850746268657</v>
      </c>
    </row>
    <row r="305" spans="1:14" x14ac:dyDescent="0.2">
      <c r="A305" s="57" t="s">
        <v>938</v>
      </c>
      <c r="B305" s="44" t="s">
        <v>939</v>
      </c>
      <c r="C305" s="45">
        <v>19</v>
      </c>
      <c r="D305" s="46" t="s">
        <v>343</v>
      </c>
      <c r="E305" s="47">
        <v>0.69286593284587805</v>
      </c>
      <c r="F305" s="48">
        <v>20.3781512605042</v>
      </c>
      <c r="G305" s="47">
        <v>0.71736342612354997</v>
      </c>
      <c r="H305" s="50">
        <v>43.843283582089597</v>
      </c>
      <c r="I305" s="76" t="str">
        <f t="shared" si="8"/>
        <v>No</v>
      </c>
      <c r="J305" s="49" t="str">
        <f t="shared" si="9"/>
        <v>No</v>
      </c>
      <c r="K305" s="47">
        <v>5.7713604308340501E-2</v>
      </c>
      <c r="L305" s="50">
        <v>18.781512605042</v>
      </c>
      <c r="M305" s="47">
        <v>4.38065881771268E-2</v>
      </c>
      <c r="N305" s="50">
        <v>3.7313432835820901</v>
      </c>
    </row>
    <row r="306" spans="1:14" x14ac:dyDescent="0.2">
      <c r="A306" s="57" t="s">
        <v>940</v>
      </c>
      <c r="B306" s="44" t="s">
        <v>941</v>
      </c>
      <c r="C306" s="45">
        <v>19</v>
      </c>
      <c r="D306" s="46" t="s">
        <v>343</v>
      </c>
      <c r="E306" s="47">
        <v>0.70249562220702999</v>
      </c>
      <c r="F306" s="48">
        <v>22.1428571428571</v>
      </c>
      <c r="G306" s="47">
        <v>0.72323096014601396</v>
      </c>
      <c r="H306" s="50">
        <v>45.522388059701498</v>
      </c>
      <c r="I306" s="76" t="str">
        <f t="shared" si="8"/>
        <v>No</v>
      </c>
      <c r="J306" s="49" t="str">
        <f t="shared" si="9"/>
        <v>No</v>
      </c>
      <c r="K306" s="47">
        <v>8.6493767008401501E-2</v>
      </c>
      <c r="L306" s="50">
        <v>30.294117647058801</v>
      </c>
      <c r="M306" s="47">
        <v>7.5327265250044295E-2</v>
      </c>
      <c r="N306" s="50">
        <v>10.261194029850699</v>
      </c>
    </row>
    <row r="307" spans="1:14" x14ac:dyDescent="0.2">
      <c r="A307" s="57" t="s">
        <v>942</v>
      </c>
      <c r="B307" s="44" t="s">
        <v>943</v>
      </c>
      <c r="C307" s="45">
        <v>20</v>
      </c>
      <c r="D307" s="46" t="s">
        <v>343</v>
      </c>
      <c r="E307" s="47">
        <v>0.69665001814017902</v>
      </c>
      <c r="F307" s="48">
        <v>21.050420168067198</v>
      </c>
      <c r="G307" s="47">
        <v>0.86505396024969605</v>
      </c>
      <c r="H307" s="50">
        <v>69.225888324873097</v>
      </c>
      <c r="I307" s="76" t="str">
        <f t="shared" si="8"/>
        <v>No</v>
      </c>
      <c r="J307" s="49" t="str">
        <f t="shared" si="9"/>
        <v>No</v>
      </c>
      <c r="K307" s="47">
        <v>0.154403500230859</v>
      </c>
      <c r="L307" s="50">
        <v>48.949579831932802</v>
      </c>
      <c r="M307" s="47">
        <v>0.17339690150853601</v>
      </c>
      <c r="N307" s="50">
        <v>54.631979695431497</v>
      </c>
    </row>
    <row r="308" spans="1:14" x14ac:dyDescent="0.2">
      <c r="A308" s="57" t="s">
        <v>944</v>
      </c>
      <c r="B308" s="44" t="s">
        <v>945</v>
      </c>
      <c r="C308" s="45">
        <v>20</v>
      </c>
      <c r="D308" s="46" t="s">
        <v>343</v>
      </c>
      <c r="E308" s="47">
        <v>0.62947243654049401</v>
      </c>
      <c r="F308" s="48">
        <v>12.184873949579799</v>
      </c>
      <c r="G308" s="47">
        <v>0.72093777307500595</v>
      </c>
      <c r="H308" s="50">
        <v>17.956852791878202</v>
      </c>
      <c r="I308" s="76" t="str">
        <f t="shared" si="8"/>
        <v>No</v>
      </c>
      <c r="J308" s="49" t="str">
        <f t="shared" si="9"/>
        <v>No</v>
      </c>
      <c r="K308" s="47">
        <v>0.160524843314993</v>
      </c>
      <c r="L308" s="50">
        <v>50.210084033613398</v>
      </c>
      <c r="M308" s="47">
        <v>0.17503365717080699</v>
      </c>
      <c r="N308" s="50">
        <v>55.329949238578699</v>
      </c>
    </row>
    <row r="309" spans="1:14" x14ac:dyDescent="0.2">
      <c r="A309" s="57" t="s">
        <v>946</v>
      </c>
      <c r="B309" s="44" t="s">
        <v>947</v>
      </c>
      <c r="C309" s="45">
        <v>20</v>
      </c>
      <c r="D309" s="46" t="s">
        <v>343</v>
      </c>
      <c r="E309" s="47">
        <v>0.49648123916602199</v>
      </c>
      <c r="F309" s="48">
        <v>3.2352941176470602</v>
      </c>
      <c r="G309" s="47">
        <v>0.49306759499119501</v>
      </c>
      <c r="H309" s="50">
        <v>2.9822335025380702</v>
      </c>
      <c r="I309" s="76" t="str">
        <f t="shared" si="8"/>
        <v>No</v>
      </c>
      <c r="J309" s="49" t="str">
        <f t="shared" si="9"/>
        <v>No</v>
      </c>
      <c r="K309" s="47">
        <v>0.13075830504521199</v>
      </c>
      <c r="L309" s="50">
        <v>43.2773109243698</v>
      </c>
      <c r="M309" s="47">
        <v>0.14642468594786501</v>
      </c>
      <c r="N309" s="50">
        <v>47.842639593908601</v>
      </c>
    </row>
    <row r="310" spans="1:14" x14ac:dyDescent="0.2">
      <c r="A310" s="57" t="s">
        <v>948</v>
      </c>
      <c r="B310" s="44" t="s">
        <v>949</v>
      </c>
      <c r="C310" s="45">
        <v>20</v>
      </c>
      <c r="D310" s="46" t="s">
        <v>343</v>
      </c>
      <c r="E310" s="47">
        <v>0.38564403836560301</v>
      </c>
      <c r="F310" s="48">
        <v>1.1344537815126099</v>
      </c>
      <c r="G310" s="47">
        <v>0.35349761144721997</v>
      </c>
      <c r="H310" s="50">
        <v>0.76142131979695404</v>
      </c>
      <c r="I310" s="76" t="str">
        <f t="shared" si="8"/>
        <v>No</v>
      </c>
      <c r="J310" s="49" t="str">
        <f t="shared" si="9"/>
        <v>No</v>
      </c>
      <c r="K310" s="47">
        <v>0.125824587626712</v>
      </c>
      <c r="L310" s="50">
        <v>42.226890756302502</v>
      </c>
      <c r="M310" s="47">
        <v>0.120144623056677</v>
      </c>
      <c r="N310" s="50">
        <v>41.053299492385797</v>
      </c>
    </row>
    <row r="311" spans="1:14" x14ac:dyDescent="0.2">
      <c r="A311" s="57" t="s">
        <v>950</v>
      </c>
      <c r="B311" s="44" t="s">
        <v>951</v>
      </c>
      <c r="C311" s="45">
        <v>20</v>
      </c>
      <c r="D311" s="46" t="s">
        <v>343</v>
      </c>
      <c r="E311" s="47">
        <v>0.56972815122780396</v>
      </c>
      <c r="F311" s="48">
        <v>7.1428571428571397</v>
      </c>
      <c r="G311" s="47">
        <v>0.59541308151830097</v>
      </c>
      <c r="H311" s="50">
        <v>6.4086294416243597</v>
      </c>
      <c r="I311" s="76" t="str">
        <f t="shared" si="8"/>
        <v>No</v>
      </c>
      <c r="J311" s="49" t="str">
        <f t="shared" si="9"/>
        <v>No</v>
      </c>
      <c r="K311" s="47">
        <v>0.25912748288702198</v>
      </c>
      <c r="L311" s="50">
        <v>72.857142857142804</v>
      </c>
      <c r="M311" s="47">
        <v>0.33117908329826201</v>
      </c>
      <c r="N311" s="50">
        <v>90.418781725888294</v>
      </c>
    </row>
    <row r="312" spans="1:14" x14ac:dyDescent="0.2">
      <c r="A312" s="57" t="s">
        <v>952</v>
      </c>
      <c r="B312" s="44" t="s">
        <v>953</v>
      </c>
      <c r="C312" s="45">
        <v>20</v>
      </c>
      <c r="D312" s="46" t="s">
        <v>343</v>
      </c>
      <c r="E312" s="47">
        <v>0.86819075524670097</v>
      </c>
      <c r="F312" s="48">
        <v>69.285714285714306</v>
      </c>
      <c r="G312" s="47">
        <v>0.87038378508579495</v>
      </c>
      <c r="H312" s="50">
        <v>71.827411167512693</v>
      </c>
      <c r="I312" s="76" t="str">
        <f t="shared" si="8"/>
        <v>No</v>
      </c>
      <c r="J312" s="49" t="str">
        <f t="shared" si="9"/>
        <v>No</v>
      </c>
      <c r="K312" s="47">
        <v>0.15267549526653201</v>
      </c>
      <c r="L312" s="50">
        <v>48.487394957983199</v>
      </c>
      <c r="M312" s="47">
        <v>0.182150750434703</v>
      </c>
      <c r="N312" s="50">
        <v>57.360406091370599</v>
      </c>
    </row>
    <row r="313" spans="1:14" x14ac:dyDescent="0.2">
      <c r="A313" s="57" t="s">
        <v>954</v>
      </c>
      <c r="B313" s="44" t="s">
        <v>955</v>
      </c>
      <c r="C313" s="45">
        <v>20</v>
      </c>
      <c r="D313" s="46" t="s">
        <v>343</v>
      </c>
      <c r="E313" s="47">
        <v>0.70036475358524697</v>
      </c>
      <c r="F313" s="48">
        <v>21.722689075630299</v>
      </c>
      <c r="G313" s="47">
        <v>0.58519034937708403</v>
      </c>
      <c r="H313" s="50">
        <v>5.9644670050761404</v>
      </c>
      <c r="I313" s="76" t="str">
        <f t="shared" si="8"/>
        <v>No</v>
      </c>
      <c r="J313" s="49" t="str">
        <f t="shared" si="9"/>
        <v>No</v>
      </c>
      <c r="K313" s="47">
        <v>0.217475267658987</v>
      </c>
      <c r="L313" s="50">
        <v>64.873949579831901</v>
      </c>
      <c r="M313" s="47">
        <v>0.23725101962767201</v>
      </c>
      <c r="N313" s="50">
        <v>72.081218274111706</v>
      </c>
    </row>
    <row r="314" spans="1:14" x14ac:dyDescent="0.2">
      <c r="A314" s="57" t="s">
        <v>956</v>
      </c>
      <c r="B314" s="44" t="s">
        <v>957</v>
      </c>
      <c r="C314" s="45">
        <v>20</v>
      </c>
      <c r="D314" s="46" t="s">
        <v>343</v>
      </c>
      <c r="E314" s="47">
        <v>0.68485254364654502</v>
      </c>
      <c r="F314" s="48">
        <v>19.243697478991599</v>
      </c>
      <c r="G314" s="47">
        <v>0.46187682715232897</v>
      </c>
      <c r="H314" s="50">
        <v>2.0304568527918798</v>
      </c>
      <c r="I314" s="76" t="str">
        <f t="shared" si="8"/>
        <v>No</v>
      </c>
      <c r="J314" s="49" t="str">
        <f t="shared" si="9"/>
        <v>No</v>
      </c>
      <c r="K314" s="47">
        <v>0.18255022327484799</v>
      </c>
      <c r="L314" s="50">
        <v>56.512605042016801</v>
      </c>
      <c r="M314" s="47">
        <v>0.25195736936573798</v>
      </c>
      <c r="N314" s="50">
        <v>75.761421319796995</v>
      </c>
    </row>
    <row r="315" spans="1:14" x14ac:dyDescent="0.2">
      <c r="A315" s="57" t="s">
        <v>958</v>
      </c>
      <c r="B315" s="44" t="s">
        <v>959</v>
      </c>
      <c r="C315" s="45">
        <v>20</v>
      </c>
      <c r="D315" s="46" t="s">
        <v>343</v>
      </c>
      <c r="E315" s="47">
        <v>0.65183948593505803</v>
      </c>
      <c r="F315" s="48">
        <v>14.8319327731092</v>
      </c>
      <c r="G315" s="47">
        <v>0.56225207454542503</v>
      </c>
      <c r="H315" s="50">
        <v>4.8857868020304602</v>
      </c>
      <c r="I315" s="76" t="str">
        <f t="shared" si="8"/>
        <v>No</v>
      </c>
      <c r="J315" s="49" t="str">
        <f t="shared" si="9"/>
        <v>No</v>
      </c>
      <c r="K315" s="47">
        <v>0.15123909818489101</v>
      </c>
      <c r="L315" s="50">
        <v>48.235294117647101</v>
      </c>
      <c r="M315" s="47">
        <v>0.16726565450808101</v>
      </c>
      <c r="N315" s="50">
        <v>52.791878172588802</v>
      </c>
    </row>
    <row r="316" spans="1:14" x14ac:dyDescent="0.2">
      <c r="A316" s="57" t="s">
        <v>960</v>
      </c>
      <c r="B316" s="44" t="s">
        <v>961</v>
      </c>
      <c r="C316" s="45">
        <v>20</v>
      </c>
      <c r="D316" s="46" t="s">
        <v>343</v>
      </c>
      <c r="E316" s="47">
        <v>0.57149853210757695</v>
      </c>
      <c r="F316" s="48">
        <v>7.3109243697478998</v>
      </c>
      <c r="G316" s="47">
        <v>0.56950167594287304</v>
      </c>
      <c r="H316" s="50">
        <v>5.39340101522843</v>
      </c>
      <c r="I316" s="76" t="str">
        <f t="shared" si="8"/>
        <v>No</v>
      </c>
      <c r="J316" s="49" t="str">
        <f t="shared" si="9"/>
        <v>No</v>
      </c>
      <c r="K316" s="47">
        <v>0.224633342554525</v>
      </c>
      <c r="L316" s="50">
        <v>66.344537815126003</v>
      </c>
      <c r="M316" s="47">
        <v>0.26794213547767598</v>
      </c>
      <c r="N316" s="50">
        <v>80.393401015228406</v>
      </c>
    </row>
    <row r="317" spans="1:14" x14ac:dyDescent="0.2">
      <c r="A317" s="57" t="s">
        <v>962</v>
      </c>
      <c r="B317" s="44" t="s">
        <v>963</v>
      </c>
      <c r="C317" s="45">
        <v>20</v>
      </c>
      <c r="D317" s="46" t="s">
        <v>343</v>
      </c>
      <c r="E317" s="47">
        <v>0.52853988645044003</v>
      </c>
      <c r="F317" s="48">
        <v>4.53781512605042</v>
      </c>
      <c r="G317" s="47">
        <v>0.54789156566748698</v>
      </c>
      <c r="H317" s="50">
        <v>4.1878172588832498</v>
      </c>
      <c r="I317" s="76" t="str">
        <f t="shared" si="8"/>
        <v>No</v>
      </c>
      <c r="J317" s="49" t="str">
        <f t="shared" si="9"/>
        <v>No</v>
      </c>
      <c r="K317" s="47">
        <v>0.22233302735551899</v>
      </c>
      <c r="L317" s="50">
        <v>66.008403361344506</v>
      </c>
      <c r="M317" s="47">
        <v>0.21524535522017499</v>
      </c>
      <c r="N317" s="50">
        <v>66.878172588832498</v>
      </c>
    </row>
    <row r="318" spans="1:14" x14ac:dyDescent="0.2">
      <c r="A318" s="147" t="s">
        <v>964</v>
      </c>
      <c r="B318" s="44" t="s">
        <v>965</v>
      </c>
      <c r="C318" s="45">
        <v>19</v>
      </c>
      <c r="D318" s="46" t="s">
        <v>343</v>
      </c>
      <c r="E318" s="47">
        <v>0.90296973451651097</v>
      </c>
      <c r="F318" s="48">
        <v>84.369747899159705</v>
      </c>
      <c r="G318" s="47">
        <v>0.91848684921539003</v>
      </c>
      <c r="H318" s="50">
        <v>96.455223880597003</v>
      </c>
      <c r="I318" s="76" t="str">
        <f t="shared" si="8"/>
        <v>No</v>
      </c>
      <c r="J318" s="49" t="str">
        <f t="shared" si="9"/>
        <v>Yes</v>
      </c>
      <c r="K318" s="47">
        <v>0.102976275091703</v>
      </c>
      <c r="L318" s="50">
        <v>35.672268907563002</v>
      </c>
      <c r="M318" s="47">
        <v>8.4840739837712703E-2</v>
      </c>
      <c r="N318" s="50">
        <v>13.0597014925373</v>
      </c>
    </row>
    <row r="319" spans="1:14" x14ac:dyDescent="0.2">
      <c r="A319" s="57" t="s">
        <v>966</v>
      </c>
      <c r="B319" s="44" t="s">
        <v>967</v>
      </c>
      <c r="C319" s="45">
        <v>19</v>
      </c>
      <c r="D319" s="46" t="s">
        <v>343</v>
      </c>
      <c r="E319" s="47">
        <v>0.88108313060496901</v>
      </c>
      <c r="F319" s="48">
        <v>74.411764705882305</v>
      </c>
      <c r="G319" s="47">
        <v>0.88909974339220899</v>
      </c>
      <c r="H319" s="50">
        <v>94.216417910447802</v>
      </c>
      <c r="I319" s="76" t="str">
        <f t="shared" si="8"/>
        <v>No</v>
      </c>
      <c r="J319" s="49" t="str">
        <f t="shared" si="9"/>
        <v>No</v>
      </c>
      <c r="K319" s="47">
        <v>0.109183470805716</v>
      </c>
      <c r="L319" s="50">
        <v>37.5210084033613</v>
      </c>
      <c r="M319" s="47">
        <v>9.1835831259656803E-2</v>
      </c>
      <c r="N319" s="50">
        <v>14.179104477611901</v>
      </c>
    </row>
    <row r="320" spans="1:14" x14ac:dyDescent="0.2">
      <c r="A320" s="57" t="s">
        <v>968</v>
      </c>
      <c r="B320" s="44" t="s">
        <v>969</v>
      </c>
      <c r="C320" s="45">
        <v>19</v>
      </c>
      <c r="D320" s="46" t="s">
        <v>343</v>
      </c>
      <c r="E320" s="47">
        <v>0.881165864838244</v>
      </c>
      <c r="F320" s="48">
        <v>74.537815126050404</v>
      </c>
      <c r="G320" s="47">
        <v>0.87959032478810395</v>
      </c>
      <c r="H320" s="50">
        <v>92.164179104477597</v>
      </c>
      <c r="I320" s="76" t="str">
        <f t="shared" si="8"/>
        <v>No</v>
      </c>
      <c r="J320" s="49" t="str">
        <f t="shared" si="9"/>
        <v>No</v>
      </c>
      <c r="K320" s="47">
        <v>5.8292793666500101E-2</v>
      </c>
      <c r="L320" s="50">
        <v>18.949579831932802</v>
      </c>
      <c r="M320" s="47">
        <v>4.4469824430795002E-2</v>
      </c>
      <c r="N320" s="50">
        <v>3.9179104477611899</v>
      </c>
    </row>
    <row r="321" spans="1:14" x14ac:dyDescent="0.2">
      <c r="A321" s="147" t="s">
        <v>970</v>
      </c>
      <c r="B321" s="44" t="s">
        <v>971</v>
      </c>
      <c r="C321" s="45">
        <v>19</v>
      </c>
      <c r="D321" s="46" t="s">
        <v>343</v>
      </c>
      <c r="E321" s="47">
        <v>0.91795053730238096</v>
      </c>
      <c r="F321" s="48">
        <v>90.672268907562994</v>
      </c>
      <c r="G321" s="47">
        <v>0.930763668474622</v>
      </c>
      <c r="H321" s="50">
        <v>98.134328358209004</v>
      </c>
      <c r="I321" s="76" t="str">
        <f t="shared" si="8"/>
        <v>Yes</v>
      </c>
      <c r="J321" s="49" t="str">
        <f t="shared" si="9"/>
        <v>Yes</v>
      </c>
      <c r="K321" s="47">
        <v>8.3192821282245796E-2</v>
      </c>
      <c r="L321" s="50">
        <v>28.823529411764699</v>
      </c>
      <c r="M321" s="47">
        <v>7.0969823278054095E-2</v>
      </c>
      <c r="N321" s="50">
        <v>9.3283582089552208</v>
      </c>
    </row>
    <row r="322" spans="1:14" x14ac:dyDescent="0.2">
      <c r="A322" s="147" t="s">
        <v>972</v>
      </c>
      <c r="B322" s="44" t="s">
        <v>973</v>
      </c>
      <c r="C322" s="45">
        <v>19</v>
      </c>
      <c r="D322" s="46" t="s">
        <v>343</v>
      </c>
      <c r="E322" s="47">
        <v>0.89234086663296697</v>
      </c>
      <c r="F322" s="48">
        <v>80.126050420168099</v>
      </c>
      <c r="G322" s="47">
        <v>0.90086240827693598</v>
      </c>
      <c r="H322" s="50">
        <v>95.708955223880594</v>
      </c>
      <c r="I322" s="76" t="str">
        <f t="shared" si="8"/>
        <v>No</v>
      </c>
      <c r="J322" s="49" t="str">
        <f t="shared" si="9"/>
        <v>Yes</v>
      </c>
      <c r="K322" s="47">
        <v>4.1045274475489502E-2</v>
      </c>
      <c r="L322" s="50">
        <v>15.084033613445399</v>
      </c>
      <c r="M322" s="47">
        <v>2.71049280970194E-2</v>
      </c>
      <c r="N322" s="50">
        <v>1.3059701492537299</v>
      </c>
    </row>
    <row r="323" spans="1:14" x14ac:dyDescent="0.2">
      <c r="A323" s="57" t="s">
        <v>974</v>
      </c>
      <c r="B323" s="44" t="s">
        <v>975</v>
      </c>
      <c r="C323" s="45">
        <v>19</v>
      </c>
      <c r="D323" s="46" t="s">
        <v>343</v>
      </c>
      <c r="E323" s="47">
        <v>0.83474714471446299</v>
      </c>
      <c r="F323" s="48">
        <v>56.554621848739501</v>
      </c>
      <c r="G323" s="47">
        <v>0.83407686537686399</v>
      </c>
      <c r="H323" s="50">
        <v>82.276119402985103</v>
      </c>
      <c r="I323" s="76" t="str">
        <f t="shared" si="8"/>
        <v>No</v>
      </c>
      <c r="J323" s="49" t="str">
        <f t="shared" si="9"/>
        <v>No</v>
      </c>
      <c r="K323" s="47">
        <v>5.2569718918344603E-2</v>
      </c>
      <c r="L323" s="50">
        <v>17.689075630252098</v>
      </c>
      <c r="M323" s="47">
        <v>3.8020216633327698E-2</v>
      </c>
      <c r="N323" s="50">
        <v>2.42537313432836</v>
      </c>
    </row>
    <row r="324" spans="1:14" x14ac:dyDescent="0.2">
      <c r="A324" s="57" t="s">
        <v>976</v>
      </c>
      <c r="B324" s="44" t="s">
        <v>977</v>
      </c>
      <c r="C324" s="45">
        <v>19</v>
      </c>
      <c r="D324" s="46" t="s">
        <v>343</v>
      </c>
      <c r="E324" s="47">
        <v>0.83187977017450998</v>
      </c>
      <c r="F324" s="48">
        <v>55.546218487395002</v>
      </c>
      <c r="G324" s="47">
        <v>0.839959751742831</v>
      </c>
      <c r="H324" s="50">
        <v>84.141791044776099</v>
      </c>
      <c r="I324" s="76" t="str">
        <f t="shared" si="8"/>
        <v>No</v>
      </c>
      <c r="J324" s="49" t="str">
        <f t="shared" si="9"/>
        <v>No</v>
      </c>
      <c r="K324" s="47">
        <v>6.8734814796031704E-2</v>
      </c>
      <c r="L324" s="50">
        <v>21.008403361344499</v>
      </c>
      <c r="M324" s="47">
        <v>5.5863984688299402E-2</v>
      </c>
      <c r="N324" s="50">
        <v>5.41044776119403</v>
      </c>
    </row>
    <row r="325" spans="1:14" x14ac:dyDescent="0.2">
      <c r="A325" s="57" t="s">
        <v>978</v>
      </c>
      <c r="B325" s="44" t="s">
        <v>979</v>
      </c>
      <c r="C325" s="45">
        <v>20</v>
      </c>
      <c r="D325" s="46" t="s">
        <v>343</v>
      </c>
      <c r="E325" s="47">
        <v>0.89034082676593895</v>
      </c>
      <c r="F325" s="48">
        <v>78.823529411764696</v>
      </c>
      <c r="G325" s="47">
        <v>0.85505368760557898</v>
      </c>
      <c r="H325" s="50">
        <v>64.403553299492401</v>
      </c>
      <c r="I325" s="76" t="str">
        <f t="shared" si="8"/>
        <v>No</v>
      </c>
      <c r="J325" s="49" t="str">
        <f t="shared" si="9"/>
        <v>No</v>
      </c>
      <c r="K325" s="47">
        <v>0.116472159604307</v>
      </c>
      <c r="L325" s="50">
        <v>39.537815126050397</v>
      </c>
      <c r="M325" s="47">
        <v>0.12974570734164501</v>
      </c>
      <c r="N325" s="50">
        <v>43.527918781725901</v>
      </c>
    </row>
    <row r="326" spans="1:14" x14ac:dyDescent="0.2">
      <c r="A326" s="57" t="s">
        <v>980</v>
      </c>
      <c r="B326" s="44" t="s">
        <v>981</v>
      </c>
      <c r="C326" s="45">
        <v>20</v>
      </c>
      <c r="D326" s="46" t="s">
        <v>343</v>
      </c>
      <c r="E326" s="47">
        <v>0.67745691010882203</v>
      </c>
      <c r="F326" s="48">
        <v>18.487394957983199</v>
      </c>
      <c r="G326" s="47">
        <v>0.79244788825700996</v>
      </c>
      <c r="H326" s="50">
        <v>39.149746192893403</v>
      </c>
      <c r="I326" s="76" t="str">
        <f t="shared" si="8"/>
        <v>No</v>
      </c>
      <c r="J326" s="49" t="str">
        <f t="shared" si="9"/>
        <v>No</v>
      </c>
      <c r="K326" s="47">
        <v>0.224147824697919</v>
      </c>
      <c r="L326" s="50">
        <v>66.260504201680703</v>
      </c>
      <c r="M326" s="47">
        <v>0.26562865468137897</v>
      </c>
      <c r="N326" s="50">
        <v>79.885786802030495</v>
      </c>
    </row>
    <row r="327" spans="1:14" x14ac:dyDescent="0.2">
      <c r="A327" s="57" t="s">
        <v>982</v>
      </c>
      <c r="B327" s="44" t="s">
        <v>983</v>
      </c>
      <c r="C327" s="45">
        <v>20</v>
      </c>
      <c r="D327" s="46" t="s">
        <v>343</v>
      </c>
      <c r="E327" s="47">
        <v>0.70483203518992799</v>
      </c>
      <c r="F327" s="48">
        <v>22.8571428571429</v>
      </c>
      <c r="G327" s="47">
        <v>0.866658712807584</v>
      </c>
      <c r="H327" s="50">
        <v>70.177664974619304</v>
      </c>
      <c r="I327" s="76" t="str">
        <f t="shared" ref="I327:I390" si="10">IF(AND(F327&gt;=90,H327&gt;=90),"Yes","No")</f>
        <v>No</v>
      </c>
      <c r="J327" s="49" t="str">
        <f t="shared" ref="J327:J390" si="11">IF(AND(F327&gt;=75,H327&gt;=75),"Yes","No")</f>
        <v>No</v>
      </c>
      <c r="K327" s="47">
        <v>0.24208116496002899</v>
      </c>
      <c r="L327" s="50">
        <v>70.0420168067227</v>
      </c>
      <c r="M327" s="47">
        <v>0.27509218003043401</v>
      </c>
      <c r="N327" s="50">
        <v>81.979695431472095</v>
      </c>
    </row>
    <row r="328" spans="1:14" x14ac:dyDescent="0.2">
      <c r="A328" s="57" t="s">
        <v>984</v>
      </c>
      <c r="B328" s="44" t="s">
        <v>985</v>
      </c>
      <c r="C328" s="45">
        <v>20</v>
      </c>
      <c r="D328" s="46" t="s">
        <v>343</v>
      </c>
      <c r="E328" s="47">
        <v>0.67662028238586303</v>
      </c>
      <c r="F328" s="48">
        <v>18.3613445378151</v>
      </c>
      <c r="G328" s="47">
        <v>0.80205516977130298</v>
      </c>
      <c r="H328" s="50">
        <v>42.893401015228399</v>
      </c>
      <c r="I328" s="76" t="str">
        <f t="shared" si="10"/>
        <v>No</v>
      </c>
      <c r="J328" s="49" t="str">
        <f t="shared" si="11"/>
        <v>No</v>
      </c>
      <c r="K328" s="47">
        <v>0.17451551081692901</v>
      </c>
      <c r="L328" s="50">
        <v>54.1596638655462</v>
      </c>
      <c r="M328" s="47">
        <v>0.19600499503427599</v>
      </c>
      <c r="N328" s="50">
        <v>61.104060913705602</v>
      </c>
    </row>
    <row r="329" spans="1:14" x14ac:dyDescent="0.2">
      <c r="A329" s="57" t="s">
        <v>986</v>
      </c>
      <c r="B329" s="44" t="s">
        <v>987</v>
      </c>
      <c r="C329" s="45">
        <v>20</v>
      </c>
      <c r="D329" s="46" t="s">
        <v>343</v>
      </c>
      <c r="E329" s="47">
        <v>0.50423541585687404</v>
      </c>
      <c r="F329" s="48">
        <v>3.6134453781512601</v>
      </c>
      <c r="G329" s="47">
        <v>0.484334833849489</v>
      </c>
      <c r="H329" s="50">
        <v>2.79187817258883</v>
      </c>
      <c r="I329" s="76" t="str">
        <f t="shared" si="10"/>
        <v>No</v>
      </c>
      <c r="J329" s="49" t="str">
        <f t="shared" si="11"/>
        <v>No</v>
      </c>
      <c r="K329" s="47">
        <v>0.21432193796367199</v>
      </c>
      <c r="L329" s="50">
        <v>63.991596638655501</v>
      </c>
      <c r="M329" s="47">
        <v>0.215890780323579</v>
      </c>
      <c r="N329" s="50">
        <v>67.005076142131998</v>
      </c>
    </row>
    <row r="330" spans="1:14" x14ac:dyDescent="0.2">
      <c r="A330" s="147" t="s">
        <v>988</v>
      </c>
      <c r="B330" s="44" t="s">
        <v>989</v>
      </c>
      <c r="C330" s="45">
        <v>20</v>
      </c>
      <c r="D330" s="46" t="s">
        <v>343</v>
      </c>
      <c r="E330" s="47">
        <v>0.90183021935807195</v>
      </c>
      <c r="F330" s="48">
        <v>83.949579831932795</v>
      </c>
      <c r="G330" s="47">
        <v>0.88068606146847195</v>
      </c>
      <c r="H330" s="50">
        <v>76.776649746192902</v>
      </c>
      <c r="I330" s="76" t="str">
        <f t="shared" si="10"/>
        <v>No</v>
      </c>
      <c r="J330" s="49" t="str">
        <f t="shared" si="11"/>
        <v>Yes</v>
      </c>
      <c r="K330" s="47">
        <v>0.124003500680832</v>
      </c>
      <c r="L330" s="50">
        <v>41.470588235294102</v>
      </c>
      <c r="M330" s="47">
        <v>0.142789654797666</v>
      </c>
      <c r="N330" s="50">
        <v>47.017766497461899</v>
      </c>
    </row>
    <row r="331" spans="1:14" x14ac:dyDescent="0.2">
      <c r="A331" s="57" t="s">
        <v>990</v>
      </c>
      <c r="B331" s="44" t="s">
        <v>991</v>
      </c>
      <c r="C331" s="45">
        <v>20</v>
      </c>
      <c r="D331" s="46" t="s">
        <v>343</v>
      </c>
      <c r="E331" s="47">
        <v>0.83413640369903597</v>
      </c>
      <c r="F331" s="48">
        <v>56.218487394957997</v>
      </c>
      <c r="G331" s="47">
        <v>0.81483476987165404</v>
      </c>
      <c r="H331" s="50">
        <v>47.525380710659903</v>
      </c>
      <c r="I331" s="76" t="str">
        <f t="shared" si="10"/>
        <v>No</v>
      </c>
      <c r="J331" s="49" t="str">
        <f t="shared" si="11"/>
        <v>No</v>
      </c>
      <c r="K331" s="47">
        <v>8.9762399720499403E-2</v>
      </c>
      <c r="L331" s="50">
        <v>31.2605042016807</v>
      </c>
      <c r="M331" s="47">
        <v>0.10039734148407201</v>
      </c>
      <c r="N331" s="50">
        <v>37.309644670050801</v>
      </c>
    </row>
    <row r="332" spans="1:14" x14ac:dyDescent="0.2">
      <c r="A332" s="57" t="s">
        <v>992</v>
      </c>
      <c r="B332" s="44" t="s">
        <v>993</v>
      </c>
      <c r="C332" s="45">
        <v>20</v>
      </c>
      <c r="D332" s="46" t="s">
        <v>343</v>
      </c>
      <c r="E332" s="47">
        <v>0.59135840511099402</v>
      </c>
      <c r="F332" s="48">
        <v>8.6134453781512601</v>
      </c>
      <c r="G332" s="47">
        <v>0.65709710787165199</v>
      </c>
      <c r="H332" s="50">
        <v>10.1522842639594</v>
      </c>
      <c r="I332" s="76" t="str">
        <f t="shared" si="10"/>
        <v>No</v>
      </c>
      <c r="J332" s="49" t="str">
        <f t="shared" si="11"/>
        <v>No</v>
      </c>
      <c r="K332" s="47">
        <v>0.17308108167852199</v>
      </c>
      <c r="L332" s="50">
        <v>53.697478991596597</v>
      </c>
      <c r="M332" s="47">
        <v>0.175813223255923</v>
      </c>
      <c r="N332" s="50">
        <v>55.583756345177697</v>
      </c>
    </row>
    <row r="333" spans="1:14" x14ac:dyDescent="0.2">
      <c r="A333" s="57" t="s">
        <v>994</v>
      </c>
      <c r="B333" s="44" t="s">
        <v>995</v>
      </c>
      <c r="C333" s="45">
        <v>20</v>
      </c>
      <c r="D333" s="46" t="s">
        <v>343</v>
      </c>
      <c r="E333" s="47">
        <v>0.45499552532748799</v>
      </c>
      <c r="F333" s="48">
        <v>2.3949579831932799</v>
      </c>
      <c r="G333" s="47">
        <v>0.431313531763105</v>
      </c>
      <c r="H333" s="50">
        <v>1.4593908629441601</v>
      </c>
      <c r="I333" s="76" t="str">
        <f t="shared" si="10"/>
        <v>No</v>
      </c>
      <c r="J333" s="49" t="str">
        <f t="shared" si="11"/>
        <v>No</v>
      </c>
      <c r="K333" s="47">
        <v>0.15236672822515801</v>
      </c>
      <c r="L333" s="50">
        <v>48.403361344537799</v>
      </c>
      <c r="M333" s="47">
        <v>0.153515080363433</v>
      </c>
      <c r="N333" s="50">
        <v>49.111675126903599</v>
      </c>
    </row>
    <row r="334" spans="1:14" x14ac:dyDescent="0.2">
      <c r="A334" s="57" t="s">
        <v>996</v>
      </c>
      <c r="B334" s="44" t="s">
        <v>997</v>
      </c>
      <c r="C334" s="45">
        <v>20</v>
      </c>
      <c r="D334" s="46" t="s">
        <v>343</v>
      </c>
      <c r="E334" s="47">
        <v>0.708989282032777</v>
      </c>
      <c r="F334" s="48">
        <v>23.571428571428601</v>
      </c>
      <c r="G334" s="47">
        <v>0.73447394314449099</v>
      </c>
      <c r="H334" s="50">
        <v>20.685279187817301</v>
      </c>
      <c r="I334" s="76" t="str">
        <f t="shared" si="10"/>
        <v>No</v>
      </c>
      <c r="J334" s="49" t="str">
        <f t="shared" si="11"/>
        <v>No</v>
      </c>
      <c r="K334" s="47">
        <v>0.15311895166600201</v>
      </c>
      <c r="L334" s="50">
        <v>48.655462184873898</v>
      </c>
      <c r="M334" s="47">
        <v>0.18051452209744501</v>
      </c>
      <c r="N334" s="50">
        <v>56.979695431472102</v>
      </c>
    </row>
    <row r="335" spans="1:14" x14ac:dyDescent="0.2">
      <c r="A335" s="57" t="s">
        <v>998</v>
      </c>
      <c r="B335" s="44" t="s">
        <v>999</v>
      </c>
      <c r="C335" s="45">
        <v>20</v>
      </c>
      <c r="D335" s="46" t="s">
        <v>343</v>
      </c>
      <c r="E335" s="47">
        <v>0.55266856823919797</v>
      </c>
      <c r="F335" s="48">
        <v>6.2605042016806696</v>
      </c>
      <c r="G335" s="47">
        <v>0.58099093851528305</v>
      </c>
      <c r="H335" s="50">
        <v>5.7741116751268997</v>
      </c>
      <c r="I335" s="76" t="str">
        <f t="shared" si="10"/>
        <v>No</v>
      </c>
      <c r="J335" s="49" t="str">
        <f t="shared" si="11"/>
        <v>No</v>
      </c>
      <c r="K335" s="47">
        <v>0.168691480606314</v>
      </c>
      <c r="L335" s="50">
        <v>52.731092436974798</v>
      </c>
      <c r="M335" s="47">
        <v>0.20740605975901699</v>
      </c>
      <c r="N335" s="50">
        <v>64.5304568527919</v>
      </c>
    </row>
    <row r="336" spans="1:14" x14ac:dyDescent="0.2">
      <c r="A336" s="57" t="s">
        <v>1000</v>
      </c>
      <c r="B336" s="44" t="s">
        <v>1001</v>
      </c>
      <c r="C336" s="45">
        <v>20</v>
      </c>
      <c r="D336" s="46" t="s">
        <v>343</v>
      </c>
      <c r="E336" s="47">
        <v>0.61734713222844295</v>
      </c>
      <c r="F336" s="48">
        <v>11.0924369747899</v>
      </c>
      <c r="G336" s="47">
        <v>0.66228776659940303</v>
      </c>
      <c r="H336" s="50">
        <v>10.4695431472081</v>
      </c>
      <c r="I336" s="76" t="str">
        <f t="shared" si="10"/>
        <v>No</v>
      </c>
      <c r="J336" s="49" t="str">
        <f t="shared" si="11"/>
        <v>No</v>
      </c>
      <c r="K336" s="47">
        <v>0.20231904311204199</v>
      </c>
      <c r="L336" s="50">
        <v>61.176470588235297</v>
      </c>
      <c r="M336" s="47">
        <v>0.26317011090393799</v>
      </c>
      <c r="N336" s="50">
        <v>78.616751269035504</v>
      </c>
    </row>
    <row r="337" spans="1:14" x14ac:dyDescent="0.2">
      <c r="A337" s="57" t="s">
        <v>1002</v>
      </c>
      <c r="B337" s="44" t="s">
        <v>1003</v>
      </c>
      <c r="C337" s="45">
        <v>20</v>
      </c>
      <c r="D337" s="46" t="s">
        <v>343</v>
      </c>
      <c r="E337" s="47">
        <v>0.53176366750278004</v>
      </c>
      <c r="F337" s="48">
        <v>4.74789915966387</v>
      </c>
      <c r="G337" s="47">
        <v>0.56085559990138201</v>
      </c>
      <c r="H337" s="50">
        <v>4.7588832487309602</v>
      </c>
      <c r="I337" s="76" t="str">
        <f t="shared" si="10"/>
        <v>No</v>
      </c>
      <c r="J337" s="49" t="str">
        <f t="shared" si="11"/>
        <v>No</v>
      </c>
      <c r="K337" s="47">
        <v>0.159801686906896</v>
      </c>
      <c r="L337" s="50">
        <v>50.0420168067227</v>
      </c>
      <c r="M337" s="47">
        <v>0.13460425216920399</v>
      </c>
      <c r="N337" s="50">
        <v>44.860406091370599</v>
      </c>
    </row>
    <row r="338" spans="1:14" x14ac:dyDescent="0.2">
      <c r="A338" s="57" t="s">
        <v>1004</v>
      </c>
      <c r="B338" s="44" t="s">
        <v>1005</v>
      </c>
      <c r="C338" s="45">
        <v>20</v>
      </c>
      <c r="D338" s="46" t="s">
        <v>343</v>
      </c>
      <c r="E338" s="47">
        <v>0.50627158572530395</v>
      </c>
      <c r="F338" s="48">
        <v>3.6974789915966402</v>
      </c>
      <c r="G338" s="47">
        <v>0.48777104182082098</v>
      </c>
      <c r="H338" s="50">
        <v>2.85532994923858</v>
      </c>
      <c r="I338" s="76" t="str">
        <f t="shared" si="10"/>
        <v>No</v>
      </c>
      <c r="J338" s="49" t="str">
        <f t="shared" si="11"/>
        <v>No</v>
      </c>
      <c r="K338" s="47">
        <v>0.197624129090366</v>
      </c>
      <c r="L338" s="50">
        <v>60.336134453781497</v>
      </c>
      <c r="M338" s="47">
        <v>0.18206246254178299</v>
      </c>
      <c r="N338" s="50">
        <v>57.2969543147208</v>
      </c>
    </row>
    <row r="339" spans="1:14" x14ac:dyDescent="0.2">
      <c r="A339" s="57" t="s">
        <v>1006</v>
      </c>
      <c r="B339" s="44" t="s">
        <v>1007</v>
      </c>
      <c r="C339" s="45">
        <v>20</v>
      </c>
      <c r="D339" s="46" t="s">
        <v>343</v>
      </c>
      <c r="E339" s="47">
        <v>0.61538882956891805</v>
      </c>
      <c r="F339" s="48">
        <v>10.8403361344538</v>
      </c>
      <c r="G339" s="47">
        <v>0.707166557175956</v>
      </c>
      <c r="H339" s="50">
        <v>15.8629441624365</v>
      </c>
      <c r="I339" s="76" t="str">
        <f t="shared" si="10"/>
        <v>No</v>
      </c>
      <c r="J339" s="49" t="str">
        <f t="shared" si="11"/>
        <v>No</v>
      </c>
      <c r="K339" s="47">
        <v>0.10605300783801801</v>
      </c>
      <c r="L339" s="50">
        <v>36.6806722689076</v>
      </c>
      <c r="M339" s="47">
        <v>0.10149198544706001</v>
      </c>
      <c r="N339" s="50">
        <v>37.690355329949199</v>
      </c>
    </row>
    <row r="340" spans="1:14" x14ac:dyDescent="0.2">
      <c r="A340" s="57" t="s">
        <v>1008</v>
      </c>
      <c r="B340" s="44" t="s">
        <v>1009</v>
      </c>
      <c r="C340" s="45">
        <v>20</v>
      </c>
      <c r="D340" s="46" t="s">
        <v>343</v>
      </c>
      <c r="E340" s="47">
        <v>0.739863921550176</v>
      </c>
      <c r="F340" s="48">
        <v>28.445378151260499</v>
      </c>
      <c r="G340" s="47">
        <v>0.72862797307413796</v>
      </c>
      <c r="H340" s="50">
        <v>19.2893401015228</v>
      </c>
      <c r="I340" s="76" t="str">
        <f t="shared" si="10"/>
        <v>No</v>
      </c>
      <c r="J340" s="49" t="str">
        <f t="shared" si="11"/>
        <v>No</v>
      </c>
      <c r="K340" s="47">
        <v>0.20902844622063099</v>
      </c>
      <c r="L340" s="50">
        <v>62.605042016806699</v>
      </c>
      <c r="M340" s="47">
        <v>0.24657914847238399</v>
      </c>
      <c r="N340" s="50">
        <v>74.175126903553306</v>
      </c>
    </row>
    <row r="341" spans="1:14" x14ac:dyDescent="0.2">
      <c r="A341" s="57" t="s">
        <v>1010</v>
      </c>
      <c r="B341" s="44" t="s">
        <v>1011</v>
      </c>
      <c r="C341" s="45">
        <v>20</v>
      </c>
      <c r="D341" s="46" t="s">
        <v>343</v>
      </c>
      <c r="E341" s="47">
        <v>0.798924421283563</v>
      </c>
      <c r="F341" s="48">
        <v>43.571428571428598</v>
      </c>
      <c r="G341" s="47">
        <v>0.74411363794051599</v>
      </c>
      <c r="H341" s="50">
        <v>23.159898477157402</v>
      </c>
      <c r="I341" s="76" t="str">
        <f t="shared" si="10"/>
        <v>No</v>
      </c>
      <c r="J341" s="49" t="str">
        <f t="shared" si="11"/>
        <v>No</v>
      </c>
      <c r="K341" s="47">
        <v>0.19353321382938901</v>
      </c>
      <c r="L341" s="50">
        <v>59.285714285714299</v>
      </c>
      <c r="M341" s="47">
        <v>0.20480649496595599</v>
      </c>
      <c r="N341" s="50">
        <v>63.959390862944197</v>
      </c>
    </row>
    <row r="342" spans="1:14" x14ac:dyDescent="0.2">
      <c r="A342" s="57" t="s">
        <v>1012</v>
      </c>
      <c r="B342" s="44" t="s">
        <v>1013</v>
      </c>
      <c r="C342" s="45">
        <v>19</v>
      </c>
      <c r="D342" s="46" t="s">
        <v>343</v>
      </c>
      <c r="E342" s="47">
        <v>0.79802207826746296</v>
      </c>
      <c r="F342" s="48">
        <v>43.235294117647101</v>
      </c>
      <c r="G342" s="47">
        <v>0.80138572350922699</v>
      </c>
      <c r="H342" s="50">
        <v>71.082089552238799</v>
      </c>
      <c r="I342" s="76" t="str">
        <f t="shared" si="10"/>
        <v>No</v>
      </c>
      <c r="J342" s="49" t="str">
        <f t="shared" si="11"/>
        <v>No</v>
      </c>
      <c r="K342" s="47">
        <v>8.80911575886624E-2</v>
      </c>
      <c r="L342" s="50">
        <v>30.882352941176499</v>
      </c>
      <c r="M342" s="47">
        <v>7.70482665623652E-2</v>
      </c>
      <c r="N342" s="50">
        <v>11.0074626865672</v>
      </c>
    </row>
    <row r="343" spans="1:14" x14ac:dyDescent="0.2">
      <c r="A343" s="57" t="s">
        <v>1014</v>
      </c>
      <c r="B343" s="44" t="s">
        <v>1015</v>
      </c>
      <c r="C343" s="45">
        <v>19</v>
      </c>
      <c r="D343" s="46" t="s">
        <v>343</v>
      </c>
      <c r="E343" s="47">
        <v>0.76956820809734605</v>
      </c>
      <c r="F343" s="48">
        <v>35.294117647058798</v>
      </c>
      <c r="G343" s="47">
        <v>0.76992784555598004</v>
      </c>
      <c r="H343" s="50">
        <v>59.328358208955201</v>
      </c>
      <c r="I343" s="76" t="str">
        <f t="shared" si="10"/>
        <v>No</v>
      </c>
      <c r="J343" s="49" t="str">
        <f t="shared" si="11"/>
        <v>No</v>
      </c>
      <c r="K343" s="47">
        <v>6.8148631415986996E-2</v>
      </c>
      <c r="L343" s="50">
        <v>20.8403361344538</v>
      </c>
      <c r="M343" s="47">
        <v>5.4798007665950103E-2</v>
      </c>
      <c r="N343" s="50">
        <v>5.0373134328358198</v>
      </c>
    </row>
    <row r="344" spans="1:14" x14ac:dyDescent="0.2">
      <c r="A344" s="57" t="s">
        <v>1016</v>
      </c>
      <c r="B344" s="44" t="s">
        <v>1017</v>
      </c>
      <c r="C344" s="45">
        <v>19</v>
      </c>
      <c r="D344" s="46" t="s">
        <v>343</v>
      </c>
      <c r="E344" s="47">
        <v>0.79513422032675096</v>
      </c>
      <c r="F344" s="48">
        <v>42.352941176470601</v>
      </c>
      <c r="G344" s="47">
        <v>0.79225914313536305</v>
      </c>
      <c r="H344" s="50">
        <v>68.097014925373102</v>
      </c>
      <c r="I344" s="76" t="str">
        <f t="shared" si="10"/>
        <v>No</v>
      </c>
      <c r="J344" s="49" t="str">
        <f t="shared" si="11"/>
        <v>No</v>
      </c>
      <c r="K344" s="47">
        <v>5.40174795122133E-2</v>
      </c>
      <c r="L344" s="50">
        <v>18.151260504201701</v>
      </c>
      <c r="M344" s="47">
        <v>3.8156933764249001E-2</v>
      </c>
      <c r="N344" s="50">
        <v>2.6119402985074598</v>
      </c>
    </row>
    <row r="345" spans="1:14" x14ac:dyDescent="0.2">
      <c r="A345" s="57" t="s">
        <v>1018</v>
      </c>
      <c r="B345" s="44" t="s">
        <v>1019</v>
      </c>
      <c r="C345" s="45">
        <v>19</v>
      </c>
      <c r="D345" s="46" t="s">
        <v>343</v>
      </c>
      <c r="E345" s="47">
        <v>0.76534061506801998</v>
      </c>
      <c r="F345" s="48">
        <v>33.991596638655501</v>
      </c>
      <c r="G345" s="47">
        <v>0.76881668361198596</v>
      </c>
      <c r="H345" s="50">
        <v>58.768656716417901</v>
      </c>
      <c r="I345" s="76" t="str">
        <f t="shared" si="10"/>
        <v>No</v>
      </c>
      <c r="J345" s="49" t="str">
        <f t="shared" si="11"/>
        <v>No</v>
      </c>
      <c r="K345" s="47">
        <v>5.3046529658770498E-2</v>
      </c>
      <c r="L345" s="50">
        <v>17.8991596638655</v>
      </c>
      <c r="M345" s="47">
        <v>3.8415545421331E-2</v>
      </c>
      <c r="N345" s="50">
        <v>2.7985074626865698</v>
      </c>
    </row>
    <row r="346" spans="1:14" x14ac:dyDescent="0.2">
      <c r="A346" s="57" t="s">
        <v>1020</v>
      </c>
      <c r="B346" s="44" t="s">
        <v>1021</v>
      </c>
      <c r="C346" s="45">
        <v>19</v>
      </c>
      <c r="D346" s="46" t="s">
        <v>343</v>
      </c>
      <c r="E346" s="47">
        <v>0.75017898043085895</v>
      </c>
      <c r="F346" s="48">
        <v>30.588235294117599</v>
      </c>
      <c r="G346" s="47">
        <v>0.74497530260448996</v>
      </c>
      <c r="H346" s="50">
        <v>50</v>
      </c>
      <c r="I346" s="76" t="str">
        <f t="shared" si="10"/>
        <v>No</v>
      </c>
      <c r="J346" s="49" t="str">
        <f t="shared" si="11"/>
        <v>No</v>
      </c>
      <c r="K346" s="47">
        <v>8.1406645095710703E-2</v>
      </c>
      <c r="L346" s="50">
        <v>28.067226890756299</v>
      </c>
      <c r="M346" s="47">
        <v>6.8233021854417306E-2</v>
      </c>
      <c r="N346" s="50">
        <v>8.7686567164179099</v>
      </c>
    </row>
    <row r="347" spans="1:14" x14ac:dyDescent="0.2">
      <c r="A347" s="57" t="s">
        <v>1022</v>
      </c>
      <c r="B347" s="44" t="s">
        <v>1023</v>
      </c>
      <c r="C347" s="45">
        <v>19</v>
      </c>
      <c r="D347" s="46" t="s">
        <v>343</v>
      </c>
      <c r="E347" s="47">
        <v>0.73057086372111602</v>
      </c>
      <c r="F347" s="48">
        <v>26.6806722689076</v>
      </c>
      <c r="G347" s="47">
        <v>0.73161359196535802</v>
      </c>
      <c r="H347" s="50">
        <v>47.761194029850699</v>
      </c>
      <c r="I347" s="76" t="str">
        <f t="shared" si="10"/>
        <v>No</v>
      </c>
      <c r="J347" s="49" t="str">
        <f t="shared" si="11"/>
        <v>No</v>
      </c>
      <c r="K347" s="47">
        <v>0.10894103005997501</v>
      </c>
      <c r="L347" s="50">
        <v>37.436974789916</v>
      </c>
      <c r="M347" s="47">
        <v>9.6005613280987695E-2</v>
      </c>
      <c r="N347" s="50">
        <v>15.1119402985075</v>
      </c>
    </row>
    <row r="348" spans="1:14" x14ac:dyDescent="0.2">
      <c r="A348" s="57" t="s">
        <v>1024</v>
      </c>
      <c r="B348" s="44" t="s">
        <v>1025</v>
      </c>
      <c r="C348" s="45">
        <v>19</v>
      </c>
      <c r="D348" s="46" t="s">
        <v>343</v>
      </c>
      <c r="E348" s="47">
        <v>0.65051826212739605</v>
      </c>
      <c r="F348" s="48">
        <v>14.453781512605</v>
      </c>
      <c r="G348" s="47">
        <v>0.65404257885849704</v>
      </c>
      <c r="H348" s="50">
        <v>29.664179104477601</v>
      </c>
      <c r="I348" s="76" t="str">
        <f t="shared" si="10"/>
        <v>No</v>
      </c>
      <c r="J348" s="49" t="str">
        <f t="shared" si="11"/>
        <v>No</v>
      </c>
      <c r="K348" s="47">
        <v>0.12901006111528299</v>
      </c>
      <c r="L348" s="50">
        <v>43.025210084033603</v>
      </c>
      <c r="M348" s="47">
        <v>0.119895300870295</v>
      </c>
      <c r="N348" s="50">
        <v>20.708955223880601</v>
      </c>
    </row>
    <row r="349" spans="1:14" x14ac:dyDescent="0.2">
      <c r="A349" s="57" t="s">
        <v>1026</v>
      </c>
      <c r="B349" s="44" t="s">
        <v>1027</v>
      </c>
      <c r="C349" s="45">
        <v>19</v>
      </c>
      <c r="D349" s="46" t="s">
        <v>343</v>
      </c>
      <c r="E349" s="47">
        <v>0.704196202121814</v>
      </c>
      <c r="F349" s="48">
        <v>22.731092436974802</v>
      </c>
      <c r="G349" s="47">
        <v>0.71091402005242599</v>
      </c>
      <c r="H349" s="50">
        <v>42.164179104477597</v>
      </c>
      <c r="I349" s="76" t="str">
        <f t="shared" si="10"/>
        <v>No</v>
      </c>
      <c r="J349" s="49" t="str">
        <f t="shared" si="11"/>
        <v>No</v>
      </c>
      <c r="K349" s="47">
        <v>0.13523573147194001</v>
      </c>
      <c r="L349" s="50">
        <v>44.579831932773097</v>
      </c>
      <c r="M349" s="47">
        <v>0.12746972550639599</v>
      </c>
      <c r="N349" s="50">
        <v>22.201492537313399</v>
      </c>
    </row>
    <row r="350" spans="1:14" x14ac:dyDescent="0.2">
      <c r="A350" s="57" t="s">
        <v>1028</v>
      </c>
      <c r="B350" s="44" t="s">
        <v>1029</v>
      </c>
      <c r="C350" s="45">
        <v>19</v>
      </c>
      <c r="D350" s="46" t="s">
        <v>343</v>
      </c>
      <c r="E350" s="47">
        <v>0.65734550573372197</v>
      </c>
      <c r="F350" s="48">
        <v>15.714285714285699</v>
      </c>
      <c r="G350" s="47">
        <v>0.66920035136121003</v>
      </c>
      <c r="H350" s="50">
        <v>33.768656716417901</v>
      </c>
      <c r="I350" s="76" t="str">
        <f t="shared" si="10"/>
        <v>No</v>
      </c>
      <c r="J350" s="49" t="str">
        <f t="shared" si="11"/>
        <v>No</v>
      </c>
      <c r="K350" s="47">
        <v>0.17342298993239399</v>
      </c>
      <c r="L350" s="50">
        <v>53.865546218487403</v>
      </c>
      <c r="M350" s="47">
        <v>0.164628264518457</v>
      </c>
      <c r="N350" s="50">
        <v>29.477611940298502</v>
      </c>
    </row>
    <row r="351" spans="1:14" x14ac:dyDescent="0.2">
      <c r="A351" s="57" t="s">
        <v>1030</v>
      </c>
      <c r="B351" s="44" t="s">
        <v>1031</v>
      </c>
      <c r="C351" s="45">
        <v>20</v>
      </c>
      <c r="D351" s="46" t="s">
        <v>343</v>
      </c>
      <c r="E351" s="47">
        <v>0.70945473243744095</v>
      </c>
      <c r="F351" s="48">
        <v>23.655462184873901</v>
      </c>
      <c r="G351" s="47">
        <v>0.84228241892313405</v>
      </c>
      <c r="H351" s="50">
        <v>59.200507614213201</v>
      </c>
      <c r="I351" s="76" t="str">
        <f t="shared" si="10"/>
        <v>No</v>
      </c>
      <c r="J351" s="49" t="str">
        <f t="shared" si="11"/>
        <v>No</v>
      </c>
      <c r="K351" s="47">
        <v>0.21459338319591101</v>
      </c>
      <c r="L351" s="50">
        <v>64.075630252100893</v>
      </c>
      <c r="M351" s="47">
        <v>0.239206660393877</v>
      </c>
      <c r="N351" s="50">
        <v>72.525380710659903</v>
      </c>
    </row>
    <row r="352" spans="1:14" x14ac:dyDescent="0.2">
      <c r="A352" s="57" t="s">
        <v>622</v>
      </c>
      <c r="B352" s="44" t="s">
        <v>1032</v>
      </c>
      <c r="C352" s="45">
        <v>19</v>
      </c>
      <c r="D352" s="46" t="s">
        <v>343</v>
      </c>
      <c r="E352" s="47">
        <v>0.81071643242938396</v>
      </c>
      <c r="F352" s="48">
        <v>48.109243697479002</v>
      </c>
      <c r="G352" s="47">
        <v>0.81212702809377102</v>
      </c>
      <c r="H352" s="50">
        <v>75.5597014925373</v>
      </c>
      <c r="I352" s="76" t="str">
        <f t="shared" si="10"/>
        <v>No</v>
      </c>
      <c r="J352" s="49" t="str">
        <f t="shared" si="11"/>
        <v>No</v>
      </c>
      <c r="K352" s="47">
        <v>0.103497967160826</v>
      </c>
      <c r="L352" s="50">
        <v>35.966386554621799</v>
      </c>
      <c r="M352" s="47">
        <v>9.2700643322725498E-2</v>
      </c>
      <c r="N352" s="50">
        <v>14.365671641791</v>
      </c>
    </row>
    <row r="353" spans="1:14" x14ac:dyDescent="0.2">
      <c r="A353" s="57" t="s">
        <v>1033</v>
      </c>
      <c r="B353" s="44" t="s">
        <v>1034</v>
      </c>
      <c r="C353" s="45">
        <v>19</v>
      </c>
      <c r="D353" s="46" t="s">
        <v>343</v>
      </c>
      <c r="E353" s="47">
        <v>0.83067261587925501</v>
      </c>
      <c r="F353" s="48">
        <v>55.252100840336098</v>
      </c>
      <c r="G353" s="47">
        <v>0.84149793223423097</v>
      </c>
      <c r="H353" s="50">
        <v>84.888059701492494</v>
      </c>
      <c r="I353" s="76" t="str">
        <f t="shared" si="10"/>
        <v>No</v>
      </c>
      <c r="J353" s="49" t="str">
        <f t="shared" si="11"/>
        <v>No</v>
      </c>
      <c r="K353" s="47">
        <v>0.17456253873925301</v>
      </c>
      <c r="L353" s="50">
        <v>54.2016806722689</v>
      </c>
      <c r="M353" s="47">
        <v>0.166714632733374</v>
      </c>
      <c r="N353" s="50">
        <v>30.597014925373099</v>
      </c>
    </row>
    <row r="354" spans="1:14" x14ac:dyDescent="0.2">
      <c r="A354" s="57" t="s">
        <v>1035</v>
      </c>
      <c r="B354" s="44" t="s">
        <v>1036</v>
      </c>
      <c r="C354" s="45">
        <v>20</v>
      </c>
      <c r="D354" s="46" t="s">
        <v>343</v>
      </c>
      <c r="E354" s="47">
        <v>0.79768490826204197</v>
      </c>
      <c r="F354" s="48">
        <v>43.025210084033603</v>
      </c>
      <c r="G354" s="47">
        <v>0.77432522535139903</v>
      </c>
      <c r="H354" s="50">
        <v>32.614213197969498</v>
      </c>
      <c r="I354" s="76" t="str">
        <f t="shared" si="10"/>
        <v>No</v>
      </c>
      <c r="J354" s="49" t="str">
        <f t="shared" si="11"/>
        <v>No</v>
      </c>
      <c r="K354" s="47">
        <v>0.11144579570391699</v>
      </c>
      <c r="L354" s="50">
        <v>38.277310924369701</v>
      </c>
      <c r="M354" s="47">
        <v>0.123986527906948</v>
      </c>
      <c r="N354" s="50">
        <v>41.941624365482198</v>
      </c>
    </row>
    <row r="355" spans="1:14" x14ac:dyDescent="0.2">
      <c r="A355" s="57" t="s">
        <v>1037</v>
      </c>
      <c r="B355" s="44" t="s">
        <v>1038</v>
      </c>
      <c r="C355" s="45">
        <v>20</v>
      </c>
      <c r="D355" s="46" t="s">
        <v>343</v>
      </c>
      <c r="E355" s="47">
        <v>0.87621569509414399</v>
      </c>
      <c r="F355" s="48">
        <v>72.310924369747895</v>
      </c>
      <c r="G355" s="47">
        <v>0.85207422748156003</v>
      </c>
      <c r="H355" s="50">
        <v>63.388324873096401</v>
      </c>
      <c r="I355" s="76" t="str">
        <f t="shared" si="10"/>
        <v>No</v>
      </c>
      <c r="J355" s="49" t="str">
        <f t="shared" si="11"/>
        <v>No</v>
      </c>
      <c r="K355" s="47">
        <v>0.30673135008004798</v>
      </c>
      <c r="L355" s="50">
        <v>80.462184873949596</v>
      </c>
      <c r="M355" s="47">
        <v>0.33764823506394698</v>
      </c>
      <c r="N355" s="50">
        <v>91.116751269035504</v>
      </c>
    </row>
    <row r="356" spans="1:14" x14ac:dyDescent="0.2">
      <c r="A356" s="57" t="s">
        <v>1039</v>
      </c>
      <c r="B356" s="44" t="s">
        <v>1040</v>
      </c>
      <c r="C356" s="45">
        <v>19</v>
      </c>
      <c r="D356" s="46" t="s">
        <v>343</v>
      </c>
      <c r="E356" s="47">
        <v>0.82858820547152801</v>
      </c>
      <c r="F356" s="48">
        <v>54.495798319327697</v>
      </c>
      <c r="G356" s="47">
        <v>0.84362793267326097</v>
      </c>
      <c r="H356" s="50">
        <v>86.753731343283604</v>
      </c>
      <c r="I356" s="76" t="str">
        <f t="shared" si="10"/>
        <v>No</v>
      </c>
      <c r="J356" s="49" t="str">
        <f t="shared" si="11"/>
        <v>No</v>
      </c>
      <c r="K356" s="47">
        <v>7.0794669631283003E-2</v>
      </c>
      <c r="L356" s="50">
        <v>21.932773109243701</v>
      </c>
      <c r="M356" s="47">
        <v>5.7827458579440397E-2</v>
      </c>
      <c r="N356" s="50">
        <v>6.1567164179104497</v>
      </c>
    </row>
    <row r="357" spans="1:14" x14ac:dyDescent="0.2">
      <c r="A357" s="57" t="s">
        <v>1041</v>
      </c>
      <c r="B357" s="44" t="s">
        <v>1042</v>
      </c>
      <c r="C357" s="45">
        <v>19</v>
      </c>
      <c r="D357" s="46" t="s">
        <v>343</v>
      </c>
      <c r="E357" s="47">
        <v>0.81803204494442405</v>
      </c>
      <c r="F357" s="48">
        <v>50.672268907563002</v>
      </c>
      <c r="G357" s="47">
        <v>0.82050303367426103</v>
      </c>
      <c r="H357" s="50">
        <v>77.611940298507506</v>
      </c>
      <c r="I357" s="76" t="str">
        <f t="shared" si="10"/>
        <v>No</v>
      </c>
      <c r="J357" s="49" t="str">
        <f t="shared" si="11"/>
        <v>No</v>
      </c>
      <c r="K357" s="47">
        <v>0.13624322413327999</v>
      </c>
      <c r="L357" s="50">
        <v>44.789915966386602</v>
      </c>
      <c r="M357" s="47">
        <v>0.12518147769954099</v>
      </c>
      <c r="N357" s="50">
        <v>21.455223880597</v>
      </c>
    </row>
    <row r="358" spans="1:14" x14ac:dyDescent="0.2">
      <c r="A358" s="57" t="s">
        <v>1043</v>
      </c>
      <c r="B358" s="44" t="s">
        <v>1044</v>
      </c>
      <c r="C358" s="45">
        <v>19</v>
      </c>
      <c r="D358" s="46" t="s">
        <v>343</v>
      </c>
      <c r="E358" s="47">
        <v>0.78393359973140497</v>
      </c>
      <c r="F358" s="48">
        <v>38.781512605042003</v>
      </c>
      <c r="G358" s="47">
        <v>0.78673379889866002</v>
      </c>
      <c r="H358" s="50">
        <v>65.671641791044806</v>
      </c>
      <c r="I358" s="76" t="str">
        <f t="shared" si="10"/>
        <v>No</v>
      </c>
      <c r="J358" s="49" t="str">
        <f t="shared" si="11"/>
        <v>No</v>
      </c>
      <c r="K358" s="47">
        <v>0.189645788490721</v>
      </c>
      <c r="L358" s="50">
        <v>58.487394957983199</v>
      </c>
      <c r="M358" s="47">
        <v>0.18056843561452299</v>
      </c>
      <c r="N358" s="50">
        <v>35.074626865671597</v>
      </c>
    </row>
    <row r="359" spans="1:14" x14ac:dyDescent="0.2">
      <c r="A359" s="57" t="s">
        <v>1045</v>
      </c>
      <c r="B359" s="44" t="s">
        <v>1046</v>
      </c>
      <c r="C359" s="45">
        <v>20</v>
      </c>
      <c r="D359" s="46" t="s">
        <v>343</v>
      </c>
      <c r="E359" s="47">
        <v>0.84851909401263204</v>
      </c>
      <c r="F359" s="48">
        <v>61.890756302520998</v>
      </c>
      <c r="G359" s="47">
        <v>0.80310035199524799</v>
      </c>
      <c r="H359" s="50">
        <v>43.401015228426402</v>
      </c>
      <c r="I359" s="76" t="str">
        <f t="shared" si="10"/>
        <v>No</v>
      </c>
      <c r="J359" s="49" t="str">
        <f t="shared" si="11"/>
        <v>No</v>
      </c>
      <c r="K359" s="47">
        <v>0.211864959476154</v>
      </c>
      <c r="L359" s="50">
        <v>63.571428571428598</v>
      </c>
      <c r="M359" s="47">
        <v>0.228761013415792</v>
      </c>
      <c r="N359" s="50">
        <v>69.987309644670006</v>
      </c>
    </row>
    <row r="360" spans="1:14" x14ac:dyDescent="0.2">
      <c r="A360" s="57" t="s">
        <v>1047</v>
      </c>
      <c r="B360" s="44" t="s">
        <v>1048</v>
      </c>
      <c r="C360" s="45">
        <v>20</v>
      </c>
      <c r="D360" s="46" t="s">
        <v>343</v>
      </c>
      <c r="E360" s="47">
        <v>0.86394722237895905</v>
      </c>
      <c r="F360" s="48">
        <v>67.563025210084007</v>
      </c>
      <c r="G360" s="47">
        <v>0.82360119190534997</v>
      </c>
      <c r="H360" s="50">
        <v>51.0786802030457</v>
      </c>
      <c r="I360" s="76" t="str">
        <f t="shared" si="10"/>
        <v>No</v>
      </c>
      <c r="J360" s="49" t="str">
        <f t="shared" si="11"/>
        <v>No</v>
      </c>
      <c r="K360" s="47">
        <v>0.25768853019240001</v>
      </c>
      <c r="L360" s="50">
        <v>72.647058823529406</v>
      </c>
      <c r="M360" s="47">
        <v>0.28797435748274602</v>
      </c>
      <c r="N360" s="50">
        <v>84.898477157360404</v>
      </c>
    </row>
    <row r="361" spans="1:14" x14ac:dyDescent="0.2">
      <c r="A361" s="57" t="s">
        <v>1049</v>
      </c>
      <c r="B361" s="44" t="s">
        <v>1050</v>
      </c>
      <c r="C361" s="45">
        <v>19</v>
      </c>
      <c r="D361" s="46" t="s">
        <v>343</v>
      </c>
      <c r="E361" s="47">
        <v>0.82863876969175898</v>
      </c>
      <c r="F361" s="48">
        <v>54.537815126050397</v>
      </c>
      <c r="G361" s="47">
        <v>0.84241263808415801</v>
      </c>
      <c r="H361" s="50">
        <v>86.194029850746304</v>
      </c>
      <c r="I361" s="76" t="str">
        <f t="shared" si="10"/>
        <v>No</v>
      </c>
      <c r="J361" s="49" t="str">
        <f t="shared" si="11"/>
        <v>No</v>
      </c>
      <c r="K361" s="47">
        <v>8.8551894413367194E-2</v>
      </c>
      <c r="L361" s="50">
        <v>30.966386554621799</v>
      </c>
      <c r="M361" s="47">
        <v>7.6249820218709893E-2</v>
      </c>
      <c r="N361" s="50">
        <v>10.4477611940298</v>
      </c>
    </row>
    <row r="362" spans="1:14" x14ac:dyDescent="0.2">
      <c r="A362" s="57" t="s">
        <v>1051</v>
      </c>
      <c r="B362" s="44" t="s">
        <v>1052</v>
      </c>
      <c r="C362" s="45">
        <v>20</v>
      </c>
      <c r="D362" s="46" t="s">
        <v>343</v>
      </c>
      <c r="E362" s="47">
        <v>0.79158592653081805</v>
      </c>
      <c r="F362" s="48">
        <v>41.260504201680703</v>
      </c>
      <c r="G362" s="47">
        <v>0.69701102004799098</v>
      </c>
      <c r="H362" s="50">
        <v>14.0862944162437</v>
      </c>
      <c r="I362" s="76" t="str">
        <f t="shared" si="10"/>
        <v>No</v>
      </c>
      <c r="J362" s="49" t="str">
        <f t="shared" si="11"/>
        <v>No</v>
      </c>
      <c r="K362" s="47">
        <v>0.220520994383783</v>
      </c>
      <c r="L362" s="50">
        <v>65.840336134453807</v>
      </c>
      <c r="M362" s="47">
        <v>0.24528777921797901</v>
      </c>
      <c r="N362" s="50">
        <v>73.794416243654794</v>
      </c>
    </row>
    <row r="363" spans="1:14" x14ac:dyDescent="0.2">
      <c r="A363" s="148" t="s">
        <v>1053</v>
      </c>
      <c r="B363" s="44" t="s">
        <v>1054</v>
      </c>
      <c r="C363" s="45">
        <v>20</v>
      </c>
      <c r="D363" s="46" t="s">
        <v>343</v>
      </c>
      <c r="E363" s="47">
        <v>0.90121781974922399</v>
      </c>
      <c r="F363" s="48">
        <v>83.697478991596597</v>
      </c>
      <c r="G363" s="47">
        <v>0.91008340175397995</v>
      </c>
      <c r="H363" s="50">
        <v>89.784263959390898</v>
      </c>
      <c r="I363" s="76" t="str">
        <f t="shared" si="10"/>
        <v>No</v>
      </c>
      <c r="J363" s="49" t="str">
        <f t="shared" si="11"/>
        <v>Yes</v>
      </c>
      <c r="K363" s="47">
        <v>0.25085212501270698</v>
      </c>
      <c r="L363" s="50">
        <v>71.764705882352899</v>
      </c>
      <c r="M363" s="47">
        <v>0.271460666825874</v>
      </c>
      <c r="N363" s="50">
        <v>81.2817258883249</v>
      </c>
    </row>
    <row r="364" spans="1:14" x14ac:dyDescent="0.2">
      <c r="A364" s="57" t="s">
        <v>878</v>
      </c>
      <c r="B364" s="44" t="s">
        <v>1055</v>
      </c>
      <c r="C364" s="45">
        <v>20</v>
      </c>
      <c r="D364" s="46" t="s">
        <v>343</v>
      </c>
      <c r="E364" s="47">
        <v>0.85302908546185796</v>
      </c>
      <c r="F364" s="48">
        <v>63.277310924369701</v>
      </c>
      <c r="G364" s="47">
        <v>0.83796137471739696</v>
      </c>
      <c r="H364" s="50">
        <v>57.487309644669999</v>
      </c>
      <c r="I364" s="76" t="str">
        <f t="shared" si="10"/>
        <v>No</v>
      </c>
      <c r="J364" s="49" t="str">
        <f t="shared" si="11"/>
        <v>No</v>
      </c>
      <c r="K364" s="47">
        <v>0.26553550967893402</v>
      </c>
      <c r="L364" s="50">
        <v>74.075630252100794</v>
      </c>
      <c r="M364" s="47">
        <v>0.28978303961633201</v>
      </c>
      <c r="N364" s="50">
        <v>85.215736040609102</v>
      </c>
    </row>
    <row r="365" spans="1:14" x14ac:dyDescent="0.2">
      <c r="A365" s="57" t="s">
        <v>1056</v>
      </c>
      <c r="B365" s="44" t="s">
        <v>1057</v>
      </c>
      <c r="C365" s="45">
        <v>20</v>
      </c>
      <c r="D365" s="46" t="s">
        <v>343</v>
      </c>
      <c r="E365" s="47">
        <v>0.78430558791816196</v>
      </c>
      <c r="F365" s="48">
        <v>38.907563025210102</v>
      </c>
      <c r="G365" s="47">
        <v>0.70449838747275295</v>
      </c>
      <c r="H365" s="50">
        <v>15.6091370558376</v>
      </c>
      <c r="I365" s="76" t="str">
        <f t="shared" si="10"/>
        <v>No</v>
      </c>
      <c r="J365" s="49" t="str">
        <f t="shared" si="11"/>
        <v>No</v>
      </c>
      <c r="K365" s="47">
        <v>0.22834296722514599</v>
      </c>
      <c r="L365" s="50">
        <v>67.394957983193294</v>
      </c>
      <c r="M365" s="47">
        <v>0.25063599394363201</v>
      </c>
      <c r="N365" s="50">
        <v>75.0634517766497</v>
      </c>
    </row>
    <row r="366" spans="1:14" x14ac:dyDescent="0.2">
      <c r="A366" s="57" t="s">
        <v>1058</v>
      </c>
      <c r="B366" s="44" t="s">
        <v>1059</v>
      </c>
      <c r="C366" s="45">
        <v>20</v>
      </c>
      <c r="D366" s="46" t="s">
        <v>343</v>
      </c>
      <c r="E366" s="47">
        <v>0.85639630155217406</v>
      </c>
      <c r="F366" s="48">
        <v>64.705882352941202</v>
      </c>
      <c r="G366" s="47">
        <v>0.80989650457060802</v>
      </c>
      <c r="H366" s="50">
        <v>45.431472081218303</v>
      </c>
      <c r="I366" s="76" t="str">
        <f t="shared" si="10"/>
        <v>No</v>
      </c>
      <c r="J366" s="49" t="str">
        <f t="shared" si="11"/>
        <v>No</v>
      </c>
      <c r="K366" s="47">
        <v>0.27670279564613298</v>
      </c>
      <c r="L366" s="50">
        <v>76.050420168067205</v>
      </c>
      <c r="M366" s="47">
        <v>0.30173180664543903</v>
      </c>
      <c r="N366" s="50">
        <v>87.182741116751302</v>
      </c>
    </row>
    <row r="367" spans="1:14" x14ac:dyDescent="0.2">
      <c r="A367" s="57" t="s">
        <v>1060</v>
      </c>
      <c r="B367" s="44" t="s">
        <v>1061</v>
      </c>
      <c r="C367" s="45">
        <v>20</v>
      </c>
      <c r="D367" s="46" t="s">
        <v>343</v>
      </c>
      <c r="E367" s="47">
        <v>0.87746051234034605</v>
      </c>
      <c r="F367" s="48">
        <v>72.815126050420204</v>
      </c>
      <c r="G367" s="47">
        <v>0.87812822233394705</v>
      </c>
      <c r="H367" s="50">
        <v>75.571065989847696</v>
      </c>
      <c r="I367" s="76" t="str">
        <f t="shared" si="10"/>
        <v>No</v>
      </c>
      <c r="J367" s="49" t="str">
        <f t="shared" si="11"/>
        <v>No</v>
      </c>
      <c r="K367" s="47">
        <v>0.269766164833737</v>
      </c>
      <c r="L367" s="50">
        <v>74.789915966386602</v>
      </c>
      <c r="M367" s="47">
        <v>0.293153216440798</v>
      </c>
      <c r="N367" s="50">
        <v>85.723350253807098</v>
      </c>
    </row>
    <row r="368" spans="1:14" x14ac:dyDescent="0.2">
      <c r="A368" s="57" t="s">
        <v>1062</v>
      </c>
      <c r="B368" s="44" t="s">
        <v>1063</v>
      </c>
      <c r="C368" s="45">
        <v>20</v>
      </c>
      <c r="D368" s="46" t="s">
        <v>343</v>
      </c>
      <c r="E368" s="47">
        <v>0.84470169968465603</v>
      </c>
      <c r="F368" s="48">
        <v>60.378151260504197</v>
      </c>
      <c r="G368" s="47">
        <v>0.83784192444243899</v>
      </c>
      <c r="H368" s="50">
        <v>57.360406091370599</v>
      </c>
      <c r="I368" s="76" t="str">
        <f t="shared" si="10"/>
        <v>No</v>
      </c>
      <c r="J368" s="49" t="str">
        <f t="shared" si="11"/>
        <v>No</v>
      </c>
      <c r="K368" s="47">
        <v>0.25100559896230901</v>
      </c>
      <c r="L368" s="50">
        <v>71.806722689075599</v>
      </c>
      <c r="M368" s="47">
        <v>0.27272165847463897</v>
      </c>
      <c r="N368" s="50">
        <v>81.725888324873097</v>
      </c>
    </row>
    <row r="369" spans="1:14" x14ac:dyDescent="0.2">
      <c r="A369" s="57" t="s">
        <v>1064</v>
      </c>
      <c r="B369" s="44" t="s">
        <v>1065</v>
      </c>
      <c r="C369" s="45">
        <v>20</v>
      </c>
      <c r="D369" s="46" t="s">
        <v>343</v>
      </c>
      <c r="E369" s="47">
        <v>0.81497611024761296</v>
      </c>
      <c r="F369" s="48">
        <v>49.789915966386602</v>
      </c>
      <c r="G369" s="47">
        <v>0.79323930490403305</v>
      </c>
      <c r="H369" s="50">
        <v>39.657360406091399</v>
      </c>
      <c r="I369" s="76" t="str">
        <f t="shared" si="10"/>
        <v>No</v>
      </c>
      <c r="J369" s="49" t="str">
        <f t="shared" si="11"/>
        <v>No</v>
      </c>
      <c r="K369" s="47">
        <v>0.34068249235576598</v>
      </c>
      <c r="L369" s="50">
        <v>85.966386554621806</v>
      </c>
      <c r="M369" s="47">
        <v>0.37841053782557899</v>
      </c>
      <c r="N369" s="50">
        <v>94.796954314720793</v>
      </c>
    </row>
    <row r="370" spans="1:14" x14ac:dyDescent="0.2">
      <c r="A370" s="148" t="s">
        <v>1066</v>
      </c>
      <c r="B370" s="44" t="s">
        <v>1067</v>
      </c>
      <c r="C370" s="45">
        <v>20</v>
      </c>
      <c r="D370" s="46" t="s">
        <v>343</v>
      </c>
      <c r="E370" s="47">
        <v>0.90394228102705299</v>
      </c>
      <c r="F370" s="48">
        <v>84.663865546218503</v>
      </c>
      <c r="G370" s="47">
        <v>0.898277879619227</v>
      </c>
      <c r="H370" s="50">
        <v>85.025380710659903</v>
      </c>
      <c r="I370" s="76" t="str">
        <f t="shared" si="10"/>
        <v>No</v>
      </c>
      <c r="J370" s="49" t="str">
        <f t="shared" si="11"/>
        <v>Yes</v>
      </c>
      <c r="K370" s="47">
        <v>0.36452125409797298</v>
      </c>
      <c r="L370" s="50">
        <v>89.411764705882405</v>
      </c>
      <c r="M370" s="47">
        <v>0.40181485709328602</v>
      </c>
      <c r="N370" s="50">
        <v>96.700507614213194</v>
      </c>
    </row>
    <row r="371" spans="1:14" x14ac:dyDescent="0.2">
      <c r="A371" s="57" t="s">
        <v>1068</v>
      </c>
      <c r="B371" s="44" t="s">
        <v>1069</v>
      </c>
      <c r="C371" s="45">
        <v>20</v>
      </c>
      <c r="D371" s="46" t="s">
        <v>343</v>
      </c>
      <c r="E371" s="47">
        <v>0.66810388758149897</v>
      </c>
      <c r="F371" s="48">
        <v>17.394957983193301</v>
      </c>
      <c r="G371" s="47">
        <v>0.77963000441405494</v>
      </c>
      <c r="H371" s="50">
        <v>34.644670050761398</v>
      </c>
      <c r="I371" s="76" t="str">
        <f t="shared" si="10"/>
        <v>No</v>
      </c>
      <c r="J371" s="49" t="str">
        <f t="shared" si="11"/>
        <v>No</v>
      </c>
      <c r="K371" s="47">
        <v>0.21404034646323999</v>
      </c>
      <c r="L371" s="50">
        <v>63.949579831932802</v>
      </c>
      <c r="M371" s="47">
        <v>0.23094508940021</v>
      </c>
      <c r="N371" s="50">
        <v>70.621827411167502</v>
      </c>
    </row>
    <row r="372" spans="1:14" x14ac:dyDescent="0.2">
      <c r="A372" s="57" t="s">
        <v>1070</v>
      </c>
      <c r="B372" s="44" t="s">
        <v>1071</v>
      </c>
      <c r="C372" s="45">
        <v>20</v>
      </c>
      <c r="D372" s="46" t="s">
        <v>343</v>
      </c>
      <c r="E372" s="47">
        <v>0.69500804676523198</v>
      </c>
      <c r="F372" s="48">
        <v>20.672268907563002</v>
      </c>
      <c r="G372" s="47">
        <v>0.82309807686653103</v>
      </c>
      <c r="H372" s="50">
        <v>50.761421319797002</v>
      </c>
      <c r="I372" s="76" t="str">
        <f t="shared" si="10"/>
        <v>No</v>
      </c>
      <c r="J372" s="49" t="str">
        <f t="shared" si="11"/>
        <v>No</v>
      </c>
      <c r="K372" s="47">
        <v>0.15339662578424099</v>
      </c>
      <c r="L372" s="50">
        <v>48.697478991596597</v>
      </c>
      <c r="M372" s="47">
        <v>0.17013548547048701</v>
      </c>
      <c r="N372" s="50">
        <v>53.743654822335003</v>
      </c>
    </row>
    <row r="373" spans="1:14" x14ac:dyDescent="0.2">
      <c r="A373" s="57" t="s">
        <v>1072</v>
      </c>
      <c r="B373" s="44" t="s">
        <v>1073</v>
      </c>
      <c r="C373" s="45">
        <v>20</v>
      </c>
      <c r="D373" s="46" t="s">
        <v>343</v>
      </c>
      <c r="E373" s="47">
        <v>0.72462986937076701</v>
      </c>
      <c r="F373" s="48">
        <v>25.924369747899199</v>
      </c>
      <c r="G373" s="47">
        <v>0.86547553735456695</v>
      </c>
      <c r="H373" s="50">
        <v>69.606598984771594</v>
      </c>
      <c r="I373" s="76" t="str">
        <f t="shared" si="10"/>
        <v>No</v>
      </c>
      <c r="J373" s="49" t="str">
        <f t="shared" si="11"/>
        <v>No</v>
      </c>
      <c r="K373" s="47">
        <v>0.171742009979235</v>
      </c>
      <c r="L373" s="50">
        <v>53.3613445378151</v>
      </c>
      <c r="M373" s="47">
        <v>0.18822940891867801</v>
      </c>
      <c r="N373" s="50">
        <v>59.073604060913702</v>
      </c>
    </row>
    <row r="374" spans="1:14" x14ac:dyDescent="0.2">
      <c r="A374" s="57" t="s">
        <v>1074</v>
      </c>
      <c r="B374" s="44" t="s">
        <v>1075</v>
      </c>
      <c r="C374" s="45">
        <v>20</v>
      </c>
      <c r="D374" s="46" t="s">
        <v>343</v>
      </c>
      <c r="E374" s="47">
        <v>0.68478664167465098</v>
      </c>
      <c r="F374" s="48">
        <v>19.1596638655462</v>
      </c>
      <c r="G374" s="47">
        <v>0.79234198747662898</v>
      </c>
      <c r="H374" s="50">
        <v>39.086294416243703</v>
      </c>
      <c r="I374" s="76" t="str">
        <f t="shared" si="10"/>
        <v>No</v>
      </c>
      <c r="J374" s="49" t="str">
        <f t="shared" si="11"/>
        <v>No</v>
      </c>
      <c r="K374" s="47">
        <v>0.226311887713641</v>
      </c>
      <c r="L374" s="50">
        <v>66.764705882352899</v>
      </c>
      <c r="M374" s="47">
        <v>0.26564904735245598</v>
      </c>
      <c r="N374" s="50">
        <v>79.949238578680195</v>
      </c>
    </row>
    <row r="375" spans="1:14" x14ac:dyDescent="0.2">
      <c r="A375" s="57" t="s">
        <v>1076</v>
      </c>
      <c r="B375" s="44" t="s">
        <v>1077</v>
      </c>
      <c r="C375" s="45">
        <v>20</v>
      </c>
      <c r="D375" s="46" t="s">
        <v>343</v>
      </c>
      <c r="E375" s="47">
        <v>0.836439928388925</v>
      </c>
      <c r="F375" s="48">
        <v>57.394957983193301</v>
      </c>
      <c r="G375" s="47">
        <v>0.82476289794487301</v>
      </c>
      <c r="H375" s="50">
        <v>51.586294416243597</v>
      </c>
      <c r="I375" s="76" t="str">
        <f t="shared" si="10"/>
        <v>No</v>
      </c>
      <c r="J375" s="49" t="str">
        <f t="shared" si="11"/>
        <v>No</v>
      </c>
      <c r="K375" s="47">
        <v>0.20313531876681701</v>
      </c>
      <c r="L375" s="50">
        <v>61.302521008403403</v>
      </c>
      <c r="M375" s="47">
        <v>0.228999986709465</v>
      </c>
      <c r="N375" s="50">
        <v>70.114213197969505</v>
      </c>
    </row>
    <row r="376" spans="1:14" x14ac:dyDescent="0.2">
      <c r="A376" s="57" t="s">
        <v>1078</v>
      </c>
      <c r="B376" s="44" t="s">
        <v>1079</v>
      </c>
      <c r="C376" s="45">
        <v>20</v>
      </c>
      <c r="D376" s="46" t="s">
        <v>343</v>
      </c>
      <c r="E376" s="47">
        <v>0.84260878772949299</v>
      </c>
      <c r="F376" s="48">
        <v>59.747899159663902</v>
      </c>
      <c r="G376" s="47">
        <v>0.79754895350839805</v>
      </c>
      <c r="H376" s="50">
        <v>41.116751269035497</v>
      </c>
      <c r="I376" s="76" t="str">
        <f t="shared" si="10"/>
        <v>No</v>
      </c>
      <c r="J376" s="49" t="str">
        <f t="shared" si="11"/>
        <v>No</v>
      </c>
      <c r="K376" s="47">
        <v>0.27990831227408502</v>
      </c>
      <c r="L376" s="50">
        <v>76.554621848739501</v>
      </c>
      <c r="M376" s="47">
        <v>0.30796386353461003</v>
      </c>
      <c r="N376" s="50">
        <v>87.944162436548197</v>
      </c>
    </row>
    <row r="377" spans="1:14" x14ac:dyDescent="0.2">
      <c r="A377" s="57" t="s">
        <v>1080</v>
      </c>
      <c r="B377" s="44" t="s">
        <v>1081</v>
      </c>
      <c r="C377" s="45">
        <v>20</v>
      </c>
      <c r="D377" s="46" t="s">
        <v>343</v>
      </c>
      <c r="E377" s="47">
        <v>0.78622807452538601</v>
      </c>
      <c r="F377" s="48">
        <v>39.495798319327697</v>
      </c>
      <c r="G377" s="47">
        <v>0.76118125124992098</v>
      </c>
      <c r="H377" s="50">
        <v>28.426395939086301</v>
      </c>
      <c r="I377" s="76" t="str">
        <f t="shared" si="10"/>
        <v>No</v>
      </c>
      <c r="J377" s="49" t="str">
        <f t="shared" si="11"/>
        <v>No</v>
      </c>
      <c r="K377" s="47">
        <v>0.20794212153880401</v>
      </c>
      <c r="L377" s="50">
        <v>62.310924369747902</v>
      </c>
      <c r="M377" s="47">
        <v>0.228254101128085</v>
      </c>
      <c r="N377" s="50">
        <v>69.860406091370606</v>
      </c>
    </row>
    <row r="378" spans="1:14" x14ac:dyDescent="0.2">
      <c r="A378" s="57" t="s">
        <v>1082</v>
      </c>
      <c r="B378" s="44" t="s">
        <v>1083</v>
      </c>
      <c r="C378" s="45">
        <v>20</v>
      </c>
      <c r="D378" s="46" t="s">
        <v>343</v>
      </c>
      <c r="E378" s="47">
        <v>0.81366062233592196</v>
      </c>
      <c r="F378" s="48">
        <v>49.033613445378201</v>
      </c>
      <c r="G378" s="47">
        <v>0.75923759053435302</v>
      </c>
      <c r="H378" s="50">
        <v>27.6649746192893</v>
      </c>
      <c r="I378" s="76" t="str">
        <f t="shared" si="10"/>
        <v>No</v>
      </c>
      <c r="J378" s="49" t="str">
        <f t="shared" si="11"/>
        <v>No</v>
      </c>
      <c r="K378" s="47">
        <v>0.22658694101886701</v>
      </c>
      <c r="L378" s="50">
        <v>66.932773109243698</v>
      </c>
      <c r="M378" s="47">
        <v>0.253093717468653</v>
      </c>
      <c r="N378" s="50">
        <v>75.951776649746193</v>
      </c>
    </row>
    <row r="379" spans="1:14" x14ac:dyDescent="0.2">
      <c r="A379" s="57" t="s">
        <v>1084</v>
      </c>
      <c r="B379" s="44" t="s">
        <v>1085</v>
      </c>
      <c r="C379" s="45">
        <v>20</v>
      </c>
      <c r="D379" s="46" t="s">
        <v>343</v>
      </c>
      <c r="E379" s="47">
        <v>0.59053713749156</v>
      </c>
      <c r="F379" s="48">
        <v>8.5714285714285694</v>
      </c>
      <c r="G379" s="47">
        <v>0.64736974392783497</v>
      </c>
      <c r="H379" s="50">
        <v>9.2005076142131994</v>
      </c>
      <c r="I379" s="76" t="str">
        <f t="shared" si="10"/>
        <v>No</v>
      </c>
      <c r="J379" s="49" t="str">
        <f t="shared" si="11"/>
        <v>No</v>
      </c>
      <c r="K379" s="47">
        <v>0.22848583065459299</v>
      </c>
      <c r="L379" s="50">
        <v>67.436974789915993</v>
      </c>
      <c r="M379" s="47">
        <v>0.25365899819418403</v>
      </c>
      <c r="N379" s="50">
        <v>76.142131979695407</v>
      </c>
    </row>
    <row r="380" spans="1:14" x14ac:dyDescent="0.2">
      <c r="A380" s="57" t="s">
        <v>1086</v>
      </c>
      <c r="B380" s="44" t="s">
        <v>1087</v>
      </c>
      <c r="C380" s="45">
        <v>20</v>
      </c>
      <c r="D380" s="46" t="s">
        <v>343</v>
      </c>
      <c r="E380" s="47">
        <v>0.58071856150993295</v>
      </c>
      <c r="F380" s="48">
        <v>7.8571428571428603</v>
      </c>
      <c r="G380" s="47">
        <v>0.64402808718887405</v>
      </c>
      <c r="H380" s="50">
        <v>8.9467005076142101</v>
      </c>
      <c r="I380" s="76" t="str">
        <f t="shared" si="10"/>
        <v>No</v>
      </c>
      <c r="J380" s="49" t="str">
        <f t="shared" si="11"/>
        <v>No</v>
      </c>
      <c r="K380" s="47">
        <v>0.13948914920908001</v>
      </c>
      <c r="L380" s="50">
        <v>45.756302521008401</v>
      </c>
      <c r="M380" s="47">
        <v>0.16146471335273299</v>
      </c>
      <c r="N380" s="50">
        <v>51.776649746192902</v>
      </c>
    </row>
    <row r="381" spans="1:14" x14ac:dyDescent="0.2">
      <c r="A381" s="57" t="s">
        <v>1088</v>
      </c>
      <c r="B381" s="44" t="s">
        <v>1089</v>
      </c>
      <c r="C381" s="45">
        <v>20</v>
      </c>
      <c r="D381" s="46" t="s">
        <v>343</v>
      </c>
      <c r="E381" s="47">
        <v>0.80009174900638302</v>
      </c>
      <c r="F381" s="48">
        <v>43.991596638655501</v>
      </c>
      <c r="G381" s="47">
        <v>0.79014675582757898</v>
      </c>
      <c r="H381" s="50">
        <v>38.388324873096401</v>
      </c>
      <c r="I381" s="76" t="str">
        <f t="shared" si="10"/>
        <v>No</v>
      </c>
      <c r="J381" s="49" t="str">
        <f t="shared" si="11"/>
        <v>No</v>
      </c>
      <c r="K381" s="47">
        <v>0.12884934891257399</v>
      </c>
      <c r="L381" s="50">
        <v>42.983193277310903</v>
      </c>
      <c r="M381" s="47">
        <v>0.14438339484053</v>
      </c>
      <c r="N381" s="50">
        <v>47.525380710659903</v>
      </c>
    </row>
    <row r="382" spans="1:14" x14ac:dyDescent="0.2">
      <c r="A382" s="57" t="s">
        <v>1090</v>
      </c>
      <c r="B382" s="44" t="s">
        <v>1091</v>
      </c>
      <c r="C382" s="45">
        <v>20</v>
      </c>
      <c r="D382" s="46" t="s">
        <v>343</v>
      </c>
      <c r="E382" s="47">
        <v>0.87557692299406498</v>
      </c>
      <c r="F382" s="48">
        <v>72.142857142857096</v>
      </c>
      <c r="G382" s="47">
        <v>0.86784043964596802</v>
      </c>
      <c r="H382" s="50">
        <v>70.621827411167502</v>
      </c>
      <c r="I382" s="76" t="str">
        <f t="shared" si="10"/>
        <v>No</v>
      </c>
      <c r="J382" s="49" t="str">
        <f t="shared" si="11"/>
        <v>No</v>
      </c>
      <c r="K382" s="47">
        <v>0.13173278924067999</v>
      </c>
      <c r="L382" s="50">
        <v>43.697478991596597</v>
      </c>
      <c r="M382" s="47">
        <v>0.14754441401547699</v>
      </c>
      <c r="N382" s="50">
        <v>48.223350253807098</v>
      </c>
    </row>
    <row r="383" spans="1:14" x14ac:dyDescent="0.2">
      <c r="A383" s="57" t="s">
        <v>1092</v>
      </c>
      <c r="B383" s="44" t="s">
        <v>1093</v>
      </c>
      <c r="C383" s="45">
        <v>20</v>
      </c>
      <c r="D383" s="46" t="s">
        <v>343</v>
      </c>
      <c r="E383" s="47">
        <v>0.66838420786599095</v>
      </c>
      <c r="F383" s="48">
        <v>17.436974789916</v>
      </c>
      <c r="G383" s="47">
        <v>0.61155017588687199</v>
      </c>
      <c r="H383" s="50">
        <v>7.10659898477157</v>
      </c>
      <c r="I383" s="76" t="str">
        <f t="shared" si="10"/>
        <v>No</v>
      </c>
      <c r="J383" s="49" t="str">
        <f t="shared" si="11"/>
        <v>No</v>
      </c>
      <c r="K383" s="47">
        <v>9.1893310260241196E-2</v>
      </c>
      <c r="L383" s="50">
        <v>32.184873949579803</v>
      </c>
      <c r="M383" s="47">
        <v>8.6960050925543403E-2</v>
      </c>
      <c r="N383" s="50">
        <v>34.010152284264002</v>
      </c>
    </row>
    <row r="384" spans="1:14" x14ac:dyDescent="0.2">
      <c r="A384" s="57" t="s">
        <v>1094</v>
      </c>
      <c r="B384" s="44" t="s">
        <v>1095</v>
      </c>
      <c r="C384" s="45">
        <v>20</v>
      </c>
      <c r="D384" s="46" t="s">
        <v>343</v>
      </c>
      <c r="E384" s="47">
        <v>0.67231110786485204</v>
      </c>
      <c r="F384" s="48">
        <v>17.731092436974802</v>
      </c>
      <c r="G384" s="47">
        <v>0.63670973687648802</v>
      </c>
      <c r="H384" s="50">
        <v>8.3756345177664997</v>
      </c>
      <c r="I384" s="76" t="str">
        <f t="shared" si="10"/>
        <v>No</v>
      </c>
      <c r="J384" s="49" t="str">
        <f t="shared" si="11"/>
        <v>No</v>
      </c>
      <c r="K384" s="47">
        <v>0.16847815035480901</v>
      </c>
      <c r="L384" s="50">
        <v>52.563025210084</v>
      </c>
      <c r="M384" s="47">
        <v>0.183339534848836</v>
      </c>
      <c r="N384" s="50">
        <v>57.931472081218303</v>
      </c>
    </row>
    <row r="385" spans="1:14" x14ac:dyDescent="0.2">
      <c r="A385" s="57" t="s">
        <v>1096</v>
      </c>
      <c r="B385" s="44" t="s">
        <v>1097</v>
      </c>
      <c r="C385" s="45">
        <v>20</v>
      </c>
      <c r="D385" s="46" t="s">
        <v>343</v>
      </c>
      <c r="E385" s="47">
        <v>0.61500575030315496</v>
      </c>
      <c r="F385" s="48">
        <v>10.7983193277311</v>
      </c>
      <c r="G385" s="47">
        <v>0.71994133916995295</v>
      </c>
      <c r="H385" s="50">
        <v>17.7664974619289</v>
      </c>
      <c r="I385" s="76" t="str">
        <f t="shared" si="10"/>
        <v>No</v>
      </c>
      <c r="J385" s="49" t="str">
        <f t="shared" si="11"/>
        <v>No</v>
      </c>
      <c r="K385" s="47">
        <v>5.2401523002130898E-2</v>
      </c>
      <c r="L385" s="50">
        <v>17.605042016806699</v>
      </c>
      <c r="M385" s="47">
        <v>5.0932558174874999E-2</v>
      </c>
      <c r="N385" s="50">
        <v>24.555837563451799</v>
      </c>
    </row>
    <row r="386" spans="1:14" x14ac:dyDescent="0.2">
      <c r="A386" s="57" t="s">
        <v>1098</v>
      </c>
      <c r="B386" s="44" t="s">
        <v>1099</v>
      </c>
      <c r="C386" s="45">
        <v>20</v>
      </c>
      <c r="D386" s="46" t="s">
        <v>343</v>
      </c>
      <c r="E386" s="47">
        <v>0.54705707878459398</v>
      </c>
      <c r="F386" s="48">
        <v>5.8823529411764701</v>
      </c>
      <c r="G386" s="47">
        <v>0.60031081965803501</v>
      </c>
      <c r="H386" s="50">
        <v>6.5355329949238596</v>
      </c>
      <c r="I386" s="76" t="str">
        <f t="shared" si="10"/>
        <v>No</v>
      </c>
      <c r="J386" s="49" t="str">
        <f t="shared" si="11"/>
        <v>No</v>
      </c>
      <c r="K386" s="47">
        <v>0.14653998951102201</v>
      </c>
      <c r="L386" s="50">
        <v>47.394957983193301</v>
      </c>
      <c r="M386" s="47">
        <v>0.105691605645116</v>
      </c>
      <c r="N386" s="50">
        <v>38.642131979695399</v>
      </c>
    </row>
    <row r="387" spans="1:14" x14ac:dyDescent="0.2">
      <c r="A387" s="57" t="s">
        <v>1100</v>
      </c>
      <c r="B387" s="44" t="s">
        <v>1101</v>
      </c>
      <c r="C387" s="45">
        <v>20</v>
      </c>
      <c r="D387" s="46" t="s">
        <v>343</v>
      </c>
      <c r="E387" s="47">
        <v>0.877766746647348</v>
      </c>
      <c r="F387" s="48">
        <v>72.983193277310903</v>
      </c>
      <c r="G387" s="47">
        <v>0.89223176501579005</v>
      </c>
      <c r="H387" s="50">
        <v>81.916243654822296</v>
      </c>
      <c r="I387" s="76" t="str">
        <f t="shared" si="10"/>
        <v>No</v>
      </c>
      <c r="J387" s="49" t="str">
        <f t="shared" si="11"/>
        <v>No</v>
      </c>
      <c r="K387" s="47">
        <v>9.1076625396870101E-2</v>
      </c>
      <c r="L387" s="50">
        <v>31.764705882352899</v>
      </c>
      <c r="M387" s="47">
        <v>9.44821771619892E-2</v>
      </c>
      <c r="N387" s="50">
        <v>35.977157360406103</v>
      </c>
    </row>
    <row r="388" spans="1:14" x14ac:dyDescent="0.2">
      <c r="A388" s="147" t="s">
        <v>1102</v>
      </c>
      <c r="B388" s="44" t="s">
        <v>1103</v>
      </c>
      <c r="C388" s="45">
        <v>20</v>
      </c>
      <c r="D388" s="46" t="s">
        <v>343</v>
      </c>
      <c r="E388" s="47">
        <v>0.89916872336460796</v>
      </c>
      <c r="F388" s="48">
        <v>82.689075630252105</v>
      </c>
      <c r="G388" s="47">
        <v>0.89810839202015802</v>
      </c>
      <c r="H388" s="50">
        <v>84.835025380710704</v>
      </c>
      <c r="I388" s="76" t="str">
        <f t="shared" si="10"/>
        <v>No</v>
      </c>
      <c r="J388" s="49" t="str">
        <f t="shared" si="11"/>
        <v>Yes</v>
      </c>
      <c r="K388" s="47">
        <v>5.90606112859779E-2</v>
      </c>
      <c r="L388" s="50">
        <v>19.2016806722689</v>
      </c>
      <c r="M388" s="47">
        <v>6.5485571053472094E-2</v>
      </c>
      <c r="N388" s="50">
        <v>28.1725888324873</v>
      </c>
    </row>
    <row r="389" spans="1:14" x14ac:dyDescent="0.2">
      <c r="A389" s="57" t="s">
        <v>1104</v>
      </c>
      <c r="B389" s="44" t="s">
        <v>1105</v>
      </c>
      <c r="C389" s="45">
        <v>20</v>
      </c>
      <c r="D389" s="46" t="s">
        <v>343</v>
      </c>
      <c r="E389" s="47">
        <v>0.78300653419524502</v>
      </c>
      <c r="F389" s="48">
        <v>38.613445378151297</v>
      </c>
      <c r="G389" s="47">
        <v>0.77681012827224205</v>
      </c>
      <c r="H389" s="50">
        <v>33.3756345177665</v>
      </c>
      <c r="I389" s="76" t="str">
        <f t="shared" si="10"/>
        <v>No</v>
      </c>
      <c r="J389" s="49" t="str">
        <f t="shared" si="11"/>
        <v>No</v>
      </c>
      <c r="K389" s="47">
        <v>4.9963918172450897E-2</v>
      </c>
      <c r="L389" s="50">
        <v>17.184873949579799</v>
      </c>
      <c r="M389" s="47">
        <v>6.4859039659557305E-2</v>
      </c>
      <c r="N389" s="50">
        <v>28.1091370558376</v>
      </c>
    </row>
    <row r="390" spans="1:14" x14ac:dyDescent="0.2">
      <c r="A390" s="57" t="s">
        <v>1106</v>
      </c>
      <c r="B390" s="44" t="s">
        <v>1107</v>
      </c>
      <c r="C390" s="45">
        <v>20</v>
      </c>
      <c r="D390" s="46" t="s">
        <v>343</v>
      </c>
      <c r="E390" s="47">
        <v>0.76266162363226198</v>
      </c>
      <c r="F390" s="48">
        <v>33.3613445378151</v>
      </c>
      <c r="G390" s="47">
        <v>0.75066267520924301</v>
      </c>
      <c r="H390" s="50">
        <v>24.9365482233503</v>
      </c>
      <c r="I390" s="76" t="str">
        <f t="shared" si="10"/>
        <v>No</v>
      </c>
      <c r="J390" s="49" t="str">
        <f t="shared" si="11"/>
        <v>No</v>
      </c>
      <c r="K390" s="47">
        <v>4.9466646425043101E-2</v>
      </c>
      <c r="L390" s="50">
        <v>17.0588235294118</v>
      </c>
      <c r="M390" s="47">
        <v>5.97708076007714E-2</v>
      </c>
      <c r="N390" s="50">
        <v>26.776649746192899</v>
      </c>
    </row>
    <row r="391" spans="1:14" x14ac:dyDescent="0.2">
      <c r="A391" s="57" t="s">
        <v>1108</v>
      </c>
      <c r="B391" s="44" t="s">
        <v>1109</v>
      </c>
      <c r="C391" s="45">
        <v>20</v>
      </c>
      <c r="D391" s="46" t="s">
        <v>343</v>
      </c>
      <c r="E391" s="47">
        <v>0.59816777081903705</v>
      </c>
      <c r="F391" s="48">
        <v>9.28571428571429</v>
      </c>
      <c r="G391" s="47">
        <v>0.69900984967463797</v>
      </c>
      <c r="H391" s="50">
        <v>14.403553299492399</v>
      </c>
      <c r="I391" s="76" t="str">
        <f t="shared" ref="I391:I454" si="12">IF(AND(F391&gt;=90,H391&gt;=90),"Yes","No")</f>
        <v>No</v>
      </c>
      <c r="J391" s="49" t="str">
        <f t="shared" ref="J391:J454" si="13">IF(AND(F391&gt;=75,H391&gt;=75),"Yes","No")</f>
        <v>No</v>
      </c>
      <c r="K391" s="47">
        <v>0.119920511376216</v>
      </c>
      <c r="L391" s="50">
        <v>40.504201680672303</v>
      </c>
      <c r="M391" s="47">
        <v>0.14079487470513599</v>
      </c>
      <c r="N391" s="50">
        <v>46.446700507614203</v>
      </c>
    </row>
    <row r="392" spans="1:14" x14ac:dyDescent="0.2">
      <c r="A392" s="57" t="s">
        <v>1110</v>
      </c>
      <c r="B392" s="44" t="s">
        <v>1111</v>
      </c>
      <c r="C392" s="45">
        <v>20</v>
      </c>
      <c r="D392" s="46" t="s">
        <v>343</v>
      </c>
      <c r="E392" s="47">
        <v>0.84656568361407702</v>
      </c>
      <c r="F392" s="48">
        <v>61.176470588235297</v>
      </c>
      <c r="G392" s="47">
        <v>0.81834088088707502</v>
      </c>
      <c r="H392" s="50">
        <v>48.857868020304601</v>
      </c>
      <c r="I392" s="76" t="str">
        <f t="shared" si="12"/>
        <v>No</v>
      </c>
      <c r="J392" s="49" t="str">
        <f t="shared" si="13"/>
        <v>No</v>
      </c>
      <c r="K392" s="47">
        <v>6.4927695544481398E-2</v>
      </c>
      <c r="L392" s="50">
        <v>20.3781512605042</v>
      </c>
      <c r="M392" s="47">
        <v>6.9700007782645304E-2</v>
      </c>
      <c r="N392" s="50">
        <v>29.314720812182699</v>
      </c>
    </row>
    <row r="393" spans="1:14" x14ac:dyDescent="0.2">
      <c r="A393" s="57" t="s">
        <v>1112</v>
      </c>
      <c r="B393" s="44" t="s">
        <v>1113</v>
      </c>
      <c r="C393" s="45">
        <v>19</v>
      </c>
      <c r="D393" s="46" t="s">
        <v>343</v>
      </c>
      <c r="E393" s="47">
        <v>0.69242319931617802</v>
      </c>
      <c r="F393" s="48">
        <v>20.294117647058801</v>
      </c>
      <c r="G393" s="47">
        <v>0.68822992781917802</v>
      </c>
      <c r="H393" s="50">
        <v>36.9402985074627</v>
      </c>
      <c r="I393" s="76" t="str">
        <f t="shared" si="12"/>
        <v>No</v>
      </c>
      <c r="J393" s="49" t="str">
        <f t="shared" si="13"/>
        <v>No</v>
      </c>
      <c r="K393" s="47">
        <v>0.1733927714438</v>
      </c>
      <c r="L393" s="50">
        <v>53.823529411764703</v>
      </c>
      <c r="M393" s="47">
        <v>0.16582625675875001</v>
      </c>
      <c r="N393" s="50">
        <v>30.410447761194</v>
      </c>
    </row>
    <row r="394" spans="1:14" x14ac:dyDescent="0.2">
      <c r="A394" s="57" t="s">
        <v>1114</v>
      </c>
      <c r="B394" s="44" t="s">
        <v>1115</v>
      </c>
      <c r="C394" s="45">
        <v>19</v>
      </c>
      <c r="D394" s="46" t="s">
        <v>343</v>
      </c>
      <c r="E394" s="47">
        <v>0.62537127347958898</v>
      </c>
      <c r="F394" s="48">
        <v>12.1008403361345</v>
      </c>
      <c r="G394" s="47">
        <v>0.63031082609911304</v>
      </c>
      <c r="H394" s="50">
        <v>25</v>
      </c>
      <c r="I394" s="76" t="str">
        <f t="shared" si="12"/>
        <v>No</v>
      </c>
      <c r="J394" s="49" t="str">
        <f t="shared" si="13"/>
        <v>No</v>
      </c>
      <c r="K394" s="47">
        <v>0.20225794914733</v>
      </c>
      <c r="L394" s="50">
        <v>61.134453781512597</v>
      </c>
      <c r="M394" s="47">
        <v>0.195496116684996</v>
      </c>
      <c r="N394" s="50">
        <v>37.686567164179102</v>
      </c>
    </row>
    <row r="395" spans="1:14" x14ac:dyDescent="0.2">
      <c r="A395" s="57" t="s">
        <v>1116</v>
      </c>
      <c r="B395" s="44" t="s">
        <v>1117</v>
      </c>
      <c r="C395" s="45">
        <v>20</v>
      </c>
      <c r="D395" s="46" t="s">
        <v>343</v>
      </c>
      <c r="E395" s="47">
        <v>0.70609594137192699</v>
      </c>
      <c r="F395" s="48">
        <v>22.9831932773109</v>
      </c>
      <c r="G395" s="47">
        <v>0.83728331932223499</v>
      </c>
      <c r="H395" s="50">
        <v>56.916243654822303</v>
      </c>
      <c r="I395" s="76" t="str">
        <f t="shared" si="12"/>
        <v>No</v>
      </c>
      <c r="J395" s="49" t="str">
        <f t="shared" si="13"/>
        <v>No</v>
      </c>
      <c r="K395" s="47">
        <v>0.20769521145417999</v>
      </c>
      <c r="L395" s="50">
        <v>62.226890756302502</v>
      </c>
      <c r="M395" s="47">
        <v>0.22745520153451201</v>
      </c>
      <c r="N395" s="50">
        <v>69.670050761421294</v>
      </c>
    </row>
    <row r="396" spans="1:14" x14ac:dyDescent="0.2">
      <c r="A396" s="57" t="s">
        <v>1118</v>
      </c>
      <c r="B396" s="44" t="s">
        <v>1119</v>
      </c>
      <c r="C396" s="45">
        <v>20</v>
      </c>
      <c r="D396" s="46" t="s">
        <v>343</v>
      </c>
      <c r="E396" s="47">
        <v>0.88306234292207098</v>
      </c>
      <c r="F396" s="48">
        <v>75.672268907562994</v>
      </c>
      <c r="G396" s="47">
        <v>0.87520054711463602</v>
      </c>
      <c r="H396" s="50">
        <v>73.857868020304593</v>
      </c>
      <c r="I396" s="76" t="str">
        <f t="shared" si="12"/>
        <v>No</v>
      </c>
      <c r="J396" s="49" t="str">
        <f t="shared" si="13"/>
        <v>No</v>
      </c>
      <c r="K396" s="47">
        <v>0.18254915120388199</v>
      </c>
      <c r="L396" s="50">
        <v>56.470588235294102</v>
      </c>
      <c r="M396" s="47">
        <v>0.20408097713190099</v>
      </c>
      <c r="N396" s="50">
        <v>63.642131979695399</v>
      </c>
    </row>
    <row r="397" spans="1:14" x14ac:dyDescent="0.2">
      <c r="A397" s="57" t="s">
        <v>1120</v>
      </c>
      <c r="B397" s="44" t="s">
        <v>1121</v>
      </c>
      <c r="C397" s="45">
        <v>20</v>
      </c>
      <c r="D397" s="46" t="s">
        <v>343</v>
      </c>
      <c r="E397" s="47">
        <v>0.73459137632154403</v>
      </c>
      <c r="F397" s="48">
        <v>27.436974789916</v>
      </c>
      <c r="G397" s="47">
        <v>0.88303165959511098</v>
      </c>
      <c r="H397" s="50">
        <v>77.855329949238595</v>
      </c>
      <c r="I397" s="76" t="str">
        <f t="shared" si="12"/>
        <v>No</v>
      </c>
      <c r="J397" s="49" t="str">
        <f t="shared" si="13"/>
        <v>No</v>
      </c>
      <c r="K397" s="47">
        <v>0.211558607762559</v>
      </c>
      <c r="L397" s="50">
        <v>63.487394957983199</v>
      </c>
      <c r="M397" s="47">
        <v>0.24204712514170801</v>
      </c>
      <c r="N397" s="50">
        <v>72.9695431472081</v>
      </c>
    </row>
    <row r="398" spans="1:14" x14ac:dyDescent="0.2">
      <c r="A398" s="57" t="s">
        <v>1122</v>
      </c>
      <c r="B398" s="44" t="s">
        <v>1123</v>
      </c>
      <c r="C398" s="45">
        <v>20</v>
      </c>
      <c r="D398" s="46" t="s">
        <v>343</v>
      </c>
      <c r="E398" s="47">
        <v>0.67816003369117195</v>
      </c>
      <c r="F398" s="48">
        <v>18.571428571428601</v>
      </c>
      <c r="G398" s="47">
        <v>0.79640646704991502</v>
      </c>
      <c r="H398" s="50">
        <v>40.6725888324873</v>
      </c>
      <c r="I398" s="76" t="str">
        <f t="shared" si="12"/>
        <v>No</v>
      </c>
      <c r="J398" s="49" t="str">
        <f t="shared" si="13"/>
        <v>No</v>
      </c>
      <c r="K398" s="47">
        <v>0.21765111709575699</v>
      </c>
      <c r="L398" s="50">
        <v>64.9579831932773</v>
      </c>
      <c r="M398" s="47">
        <v>0.24330427447448399</v>
      </c>
      <c r="N398" s="50">
        <v>73.223350253807098</v>
      </c>
    </row>
    <row r="399" spans="1:14" x14ac:dyDescent="0.2">
      <c r="A399" s="57" t="s">
        <v>1124</v>
      </c>
      <c r="B399" s="44" t="s">
        <v>1125</v>
      </c>
      <c r="C399" s="45">
        <v>20</v>
      </c>
      <c r="D399" s="46" t="s">
        <v>343</v>
      </c>
      <c r="E399" s="47">
        <v>0.71324322188247602</v>
      </c>
      <c r="F399" s="48">
        <v>24.033613445378201</v>
      </c>
      <c r="G399" s="47">
        <v>0.84576638547646399</v>
      </c>
      <c r="H399" s="50">
        <v>60.4695431472081</v>
      </c>
      <c r="I399" s="76" t="str">
        <f t="shared" si="12"/>
        <v>No</v>
      </c>
      <c r="J399" s="49" t="str">
        <f t="shared" si="13"/>
        <v>No</v>
      </c>
      <c r="K399" s="47">
        <v>0.124577439147441</v>
      </c>
      <c r="L399" s="50">
        <v>41.596638655462201</v>
      </c>
      <c r="M399" s="47">
        <v>0.13685849337192099</v>
      </c>
      <c r="N399" s="50">
        <v>45.304568527918804</v>
      </c>
    </row>
    <row r="400" spans="1:14" x14ac:dyDescent="0.2">
      <c r="A400" s="147" t="s">
        <v>1126</v>
      </c>
      <c r="B400" s="44" t="s">
        <v>1127</v>
      </c>
      <c r="C400" s="45">
        <v>20</v>
      </c>
      <c r="D400" s="46" t="s">
        <v>343</v>
      </c>
      <c r="E400" s="47">
        <v>0.89616696478658298</v>
      </c>
      <c r="F400" s="48">
        <v>81.6386554621849</v>
      </c>
      <c r="G400" s="47">
        <v>0.89053890742106301</v>
      </c>
      <c r="H400" s="50">
        <v>81.091370558375601</v>
      </c>
      <c r="I400" s="76" t="str">
        <f t="shared" si="12"/>
        <v>No</v>
      </c>
      <c r="J400" s="49" t="str">
        <f t="shared" si="13"/>
        <v>Yes</v>
      </c>
      <c r="K400" s="47">
        <v>0.14184420500506401</v>
      </c>
      <c r="L400" s="50">
        <v>46.428571428571402</v>
      </c>
      <c r="M400" s="47">
        <v>0.15725931587347899</v>
      </c>
      <c r="N400" s="50">
        <v>50.507614213198003</v>
      </c>
    </row>
    <row r="401" spans="1:14" x14ac:dyDescent="0.2">
      <c r="A401" s="147" t="s">
        <v>886</v>
      </c>
      <c r="B401" s="44" t="s">
        <v>1128</v>
      </c>
      <c r="C401" s="45">
        <v>20</v>
      </c>
      <c r="D401" s="46" t="s">
        <v>343</v>
      </c>
      <c r="E401" s="47">
        <v>0.89511116961458204</v>
      </c>
      <c r="F401" s="48">
        <v>81.260504201680703</v>
      </c>
      <c r="G401" s="47">
        <v>0.88839411189416695</v>
      </c>
      <c r="H401" s="50">
        <v>80.266497461928907</v>
      </c>
      <c r="I401" s="76" t="str">
        <f t="shared" si="12"/>
        <v>No</v>
      </c>
      <c r="J401" s="49" t="str">
        <f t="shared" si="13"/>
        <v>Yes</v>
      </c>
      <c r="K401" s="47">
        <v>0.117342502744344</v>
      </c>
      <c r="L401" s="50">
        <v>39.873949579831901</v>
      </c>
      <c r="M401" s="47">
        <v>0.129963266404474</v>
      </c>
      <c r="N401" s="50">
        <v>43.654822335025401</v>
      </c>
    </row>
    <row r="402" spans="1:14" x14ac:dyDescent="0.2">
      <c r="A402" s="57" t="s">
        <v>1129</v>
      </c>
      <c r="B402" s="44" t="s">
        <v>1130</v>
      </c>
      <c r="C402" s="45">
        <v>20</v>
      </c>
      <c r="D402" s="46" t="s">
        <v>343</v>
      </c>
      <c r="E402" s="47">
        <v>0.74085571441875597</v>
      </c>
      <c r="F402" s="48">
        <v>28.7394957983193</v>
      </c>
      <c r="G402" s="47">
        <v>0.88447124873255301</v>
      </c>
      <c r="H402" s="50">
        <v>78.299492385786806</v>
      </c>
      <c r="I402" s="76" t="str">
        <f t="shared" si="12"/>
        <v>No</v>
      </c>
      <c r="J402" s="49" t="str">
        <f t="shared" si="13"/>
        <v>No</v>
      </c>
      <c r="K402" s="47">
        <v>9.2521757360404702E-2</v>
      </c>
      <c r="L402" s="50">
        <v>32.436974789916</v>
      </c>
      <c r="M402" s="47">
        <v>0.100755682208897</v>
      </c>
      <c r="N402" s="50">
        <v>37.4365482233503</v>
      </c>
    </row>
    <row r="403" spans="1:14" x14ac:dyDescent="0.2">
      <c r="A403" s="57" t="s">
        <v>1131</v>
      </c>
      <c r="B403" s="44" t="s">
        <v>1132</v>
      </c>
      <c r="C403" s="45">
        <v>20</v>
      </c>
      <c r="D403" s="46" t="s">
        <v>343</v>
      </c>
      <c r="E403" s="47">
        <v>0.74701053146723095</v>
      </c>
      <c r="F403" s="48">
        <v>29.6218487394958</v>
      </c>
      <c r="G403" s="47">
        <v>0.891861087479627</v>
      </c>
      <c r="H403" s="50">
        <v>81.789340101522797</v>
      </c>
      <c r="I403" s="76" t="str">
        <f t="shared" si="12"/>
        <v>No</v>
      </c>
      <c r="J403" s="49" t="str">
        <f t="shared" si="13"/>
        <v>No</v>
      </c>
      <c r="K403" s="47">
        <v>8.0126331996310904E-2</v>
      </c>
      <c r="L403" s="50">
        <v>27.184873949579799</v>
      </c>
      <c r="M403" s="47">
        <v>8.3905821247409501E-2</v>
      </c>
      <c r="N403" s="50">
        <v>33.3121827411168</v>
      </c>
    </row>
    <row r="404" spans="1:14" x14ac:dyDescent="0.2">
      <c r="A404" s="57" t="s">
        <v>1133</v>
      </c>
      <c r="B404" s="44" t="s">
        <v>1134</v>
      </c>
      <c r="C404" s="45">
        <v>20</v>
      </c>
      <c r="D404" s="46" t="s">
        <v>343</v>
      </c>
      <c r="E404" s="47">
        <v>0.748058526019306</v>
      </c>
      <c r="F404" s="48">
        <v>29.915966386554601</v>
      </c>
      <c r="G404" s="47">
        <v>0.894188084162165</v>
      </c>
      <c r="H404" s="50">
        <v>82.931472081218303</v>
      </c>
      <c r="I404" s="76" t="str">
        <f t="shared" si="12"/>
        <v>No</v>
      </c>
      <c r="J404" s="49" t="str">
        <f t="shared" si="13"/>
        <v>No</v>
      </c>
      <c r="K404" s="47">
        <v>7.0208873350360801E-2</v>
      </c>
      <c r="L404" s="50">
        <v>21.6386554621849</v>
      </c>
      <c r="M404" s="47">
        <v>7.5316709298349202E-2</v>
      </c>
      <c r="N404" s="50">
        <v>30.7741116751269</v>
      </c>
    </row>
    <row r="405" spans="1:14" x14ac:dyDescent="0.2">
      <c r="A405" s="57" t="s">
        <v>1135</v>
      </c>
      <c r="B405" s="44" t="s">
        <v>1136</v>
      </c>
      <c r="C405" s="45">
        <v>20</v>
      </c>
      <c r="D405" s="46" t="s">
        <v>343</v>
      </c>
      <c r="E405" s="47">
        <v>0.78787092478538701</v>
      </c>
      <c r="F405" s="48">
        <v>40</v>
      </c>
      <c r="G405" s="47">
        <v>0.78103051908228005</v>
      </c>
      <c r="H405" s="50">
        <v>34.961928934010203</v>
      </c>
      <c r="I405" s="76" t="str">
        <f t="shared" si="12"/>
        <v>No</v>
      </c>
      <c r="J405" s="49" t="str">
        <f t="shared" si="13"/>
        <v>No</v>
      </c>
      <c r="K405" s="47">
        <v>2.9499872012130599E-2</v>
      </c>
      <c r="L405" s="50">
        <v>12.184873949579799</v>
      </c>
      <c r="M405" s="47">
        <v>3.2879590732137302E-2</v>
      </c>
      <c r="N405" s="50">
        <v>18.591370558375601</v>
      </c>
    </row>
    <row r="406" spans="1:14" x14ac:dyDescent="0.2">
      <c r="A406" s="57" t="s">
        <v>1137</v>
      </c>
      <c r="B406" s="44" t="s">
        <v>1138</v>
      </c>
      <c r="C406" s="45">
        <v>20</v>
      </c>
      <c r="D406" s="46" t="s">
        <v>343</v>
      </c>
      <c r="E406" s="47">
        <v>0.80210782897836497</v>
      </c>
      <c r="F406" s="48">
        <v>44.705882352941202</v>
      </c>
      <c r="G406" s="47">
        <v>0.79225551755703305</v>
      </c>
      <c r="H406" s="50">
        <v>39.022842639593897</v>
      </c>
      <c r="I406" s="76" t="str">
        <f t="shared" si="12"/>
        <v>No</v>
      </c>
      <c r="J406" s="49" t="str">
        <f t="shared" si="13"/>
        <v>No</v>
      </c>
      <c r="K406" s="47">
        <v>2.62811269215724E-2</v>
      </c>
      <c r="L406" s="50">
        <v>11.4705882352941</v>
      </c>
      <c r="M406" s="47">
        <v>2.8754261191484401E-2</v>
      </c>
      <c r="N406" s="50">
        <v>17.385786802030498</v>
      </c>
    </row>
    <row r="407" spans="1:14" x14ac:dyDescent="0.2">
      <c r="A407" s="57" t="s">
        <v>1139</v>
      </c>
      <c r="B407" s="44" t="s">
        <v>1140</v>
      </c>
      <c r="C407" s="45">
        <v>20</v>
      </c>
      <c r="D407" s="46" t="s">
        <v>343</v>
      </c>
      <c r="E407" s="47">
        <v>0.82917269568224705</v>
      </c>
      <c r="F407" s="48">
        <v>54.831932773109301</v>
      </c>
      <c r="G407" s="47">
        <v>0.82543409487623498</v>
      </c>
      <c r="H407" s="50">
        <v>52.0304568527919</v>
      </c>
      <c r="I407" s="76" t="str">
        <f t="shared" si="12"/>
        <v>No</v>
      </c>
      <c r="J407" s="49" t="str">
        <f t="shared" si="13"/>
        <v>No</v>
      </c>
      <c r="K407" s="47">
        <v>2.2892989837339901E-2</v>
      </c>
      <c r="L407" s="50">
        <v>10.6302521008403</v>
      </c>
      <c r="M407" s="47">
        <v>2.5080762463579799E-2</v>
      </c>
      <c r="N407" s="50">
        <v>16.307106598984799</v>
      </c>
    </row>
    <row r="408" spans="1:14" x14ac:dyDescent="0.2">
      <c r="A408" s="57" t="s">
        <v>1141</v>
      </c>
      <c r="B408" s="44" t="s">
        <v>1142</v>
      </c>
      <c r="C408" s="45">
        <v>20</v>
      </c>
      <c r="D408" s="46" t="s">
        <v>343</v>
      </c>
      <c r="E408" s="47">
        <v>0.76366315751365099</v>
      </c>
      <c r="F408" s="48">
        <v>33.613445378151297</v>
      </c>
      <c r="G408" s="47">
        <v>0.81592799286523998</v>
      </c>
      <c r="H408" s="50">
        <v>47.9695431472081</v>
      </c>
      <c r="I408" s="76" t="str">
        <f t="shared" si="12"/>
        <v>No</v>
      </c>
      <c r="J408" s="49" t="str">
        <f t="shared" si="13"/>
        <v>No</v>
      </c>
      <c r="K408" s="47">
        <v>4.2903121966991399E-2</v>
      </c>
      <c r="L408" s="50">
        <v>15.4621848739496</v>
      </c>
      <c r="M408" s="47">
        <v>4.90699718708437E-2</v>
      </c>
      <c r="N408" s="50">
        <v>24.111675126903599</v>
      </c>
    </row>
    <row r="409" spans="1:14" x14ac:dyDescent="0.2">
      <c r="A409" s="57" t="s">
        <v>1143</v>
      </c>
      <c r="B409" s="44" t="s">
        <v>1144</v>
      </c>
      <c r="C409" s="45">
        <v>20</v>
      </c>
      <c r="D409" s="46" t="s">
        <v>343</v>
      </c>
      <c r="E409" s="47">
        <v>0.85238571983316003</v>
      </c>
      <c r="F409" s="48">
        <v>63.025210084033603</v>
      </c>
      <c r="G409" s="47">
        <v>0.81602324859501396</v>
      </c>
      <c r="H409" s="50">
        <v>48.032994923857899</v>
      </c>
      <c r="I409" s="76" t="str">
        <f t="shared" si="12"/>
        <v>No</v>
      </c>
      <c r="J409" s="49" t="str">
        <f t="shared" si="13"/>
        <v>No</v>
      </c>
      <c r="K409" s="47">
        <v>3.2296671253164697E-2</v>
      </c>
      <c r="L409" s="50">
        <v>13.067226890756301</v>
      </c>
      <c r="M409" s="47">
        <v>3.3247876756281998E-2</v>
      </c>
      <c r="N409" s="50">
        <v>18.972081218274099</v>
      </c>
    </row>
    <row r="410" spans="1:14" x14ac:dyDescent="0.2">
      <c r="A410" s="147" t="s">
        <v>1145</v>
      </c>
      <c r="B410" s="44" t="s">
        <v>1146</v>
      </c>
      <c r="C410" s="45">
        <v>20</v>
      </c>
      <c r="D410" s="46" t="s">
        <v>343</v>
      </c>
      <c r="E410" s="47">
        <v>0.90275068980115503</v>
      </c>
      <c r="F410" s="48">
        <v>84.285714285714306</v>
      </c>
      <c r="G410" s="47">
        <v>0.90138229277028303</v>
      </c>
      <c r="H410" s="50">
        <v>86.357868020304593</v>
      </c>
      <c r="I410" s="76" t="str">
        <f t="shared" si="12"/>
        <v>No</v>
      </c>
      <c r="J410" s="49" t="str">
        <f t="shared" si="13"/>
        <v>Yes</v>
      </c>
      <c r="K410" s="47">
        <v>0.16477127523941601</v>
      </c>
      <c r="L410" s="50">
        <v>51.302521008403403</v>
      </c>
      <c r="M410" s="47">
        <v>0.185462582138335</v>
      </c>
      <c r="N410" s="50">
        <v>58.565989847715699</v>
      </c>
    </row>
    <row r="411" spans="1:14" x14ac:dyDescent="0.2">
      <c r="A411" s="147" t="s">
        <v>1147</v>
      </c>
      <c r="B411" s="44" t="s">
        <v>1148</v>
      </c>
      <c r="C411" s="45">
        <v>20</v>
      </c>
      <c r="D411" s="46" t="s">
        <v>343</v>
      </c>
      <c r="E411" s="47">
        <v>0.91455044478720704</v>
      </c>
      <c r="F411" s="48">
        <v>89.369747899159705</v>
      </c>
      <c r="G411" s="47">
        <v>0.91787774615843298</v>
      </c>
      <c r="H411" s="50">
        <v>93.210659898477203</v>
      </c>
      <c r="I411" s="76" t="str">
        <f t="shared" si="12"/>
        <v>No</v>
      </c>
      <c r="J411" s="49" t="str">
        <f t="shared" si="13"/>
        <v>Yes</v>
      </c>
      <c r="K411" s="47">
        <v>7.0640599710367194E-2</v>
      </c>
      <c r="L411" s="50">
        <v>21.848739495798299</v>
      </c>
      <c r="M411" s="47">
        <v>7.8829612371873803E-2</v>
      </c>
      <c r="N411" s="50">
        <v>31.6624365482234</v>
      </c>
    </row>
    <row r="412" spans="1:14" x14ac:dyDescent="0.2">
      <c r="A412" s="57" t="s">
        <v>1149</v>
      </c>
      <c r="B412" s="44" t="s">
        <v>1150</v>
      </c>
      <c r="C412" s="45">
        <v>20</v>
      </c>
      <c r="D412" s="46" t="s">
        <v>343</v>
      </c>
      <c r="E412" s="47">
        <v>0.77831198484688902</v>
      </c>
      <c r="F412" s="48">
        <v>37.226890756302502</v>
      </c>
      <c r="G412" s="47">
        <v>0.77275664931465105</v>
      </c>
      <c r="H412" s="50">
        <v>32.043147208121802</v>
      </c>
      <c r="I412" s="76" t="str">
        <f t="shared" si="12"/>
        <v>No</v>
      </c>
      <c r="J412" s="49" t="str">
        <f t="shared" si="13"/>
        <v>No</v>
      </c>
      <c r="K412" s="47">
        <v>2.7616281348959101E-2</v>
      </c>
      <c r="L412" s="50">
        <v>11.6806722689076</v>
      </c>
      <c r="M412" s="47">
        <v>3.0327216988631601E-2</v>
      </c>
      <c r="N412" s="50">
        <v>17.829949238578699</v>
      </c>
    </row>
    <row r="413" spans="1:14" x14ac:dyDescent="0.2">
      <c r="A413" s="147" t="s">
        <v>1151</v>
      </c>
      <c r="B413" s="44" t="s">
        <v>1152</v>
      </c>
      <c r="C413" s="45">
        <v>20</v>
      </c>
      <c r="D413" s="46" t="s">
        <v>343</v>
      </c>
      <c r="E413" s="47">
        <v>0.89978899383225497</v>
      </c>
      <c r="F413" s="48">
        <v>82.941176470588204</v>
      </c>
      <c r="G413" s="47">
        <v>0.88803803138647197</v>
      </c>
      <c r="H413" s="50">
        <v>80.012690355329994</v>
      </c>
      <c r="I413" s="76" t="str">
        <f t="shared" si="12"/>
        <v>No</v>
      </c>
      <c r="J413" s="49" t="str">
        <f t="shared" si="13"/>
        <v>Yes</v>
      </c>
      <c r="K413" s="47">
        <v>0.15568495015912001</v>
      </c>
      <c r="L413" s="50">
        <v>49.1596638655462</v>
      </c>
      <c r="M413" s="47">
        <v>0.169019117927658</v>
      </c>
      <c r="N413" s="50">
        <v>53.553299492385797</v>
      </c>
    </row>
    <row r="414" spans="1:14" x14ac:dyDescent="0.2">
      <c r="A414" s="57" t="s">
        <v>1153</v>
      </c>
      <c r="B414" s="44" t="s">
        <v>1154</v>
      </c>
      <c r="C414" s="45">
        <v>20</v>
      </c>
      <c r="D414" s="46" t="s">
        <v>343</v>
      </c>
      <c r="E414" s="47">
        <v>0.88276485169736096</v>
      </c>
      <c r="F414" s="48">
        <v>75.378151260504197</v>
      </c>
      <c r="G414" s="47">
        <v>0.85553958785422302</v>
      </c>
      <c r="H414" s="50">
        <v>64.657360406091399</v>
      </c>
      <c r="I414" s="76" t="str">
        <f t="shared" si="12"/>
        <v>No</v>
      </c>
      <c r="J414" s="49" t="str">
        <f t="shared" si="13"/>
        <v>No</v>
      </c>
      <c r="K414" s="47">
        <v>3.5930617932153901E-2</v>
      </c>
      <c r="L414" s="50">
        <v>14.117647058823501</v>
      </c>
      <c r="M414" s="47">
        <v>3.78529175758942E-2</v>
      </c>
      <c r="N414" s="50">
        <v>20.494923857867999</v>
      </c>
    </row>
    <row r="415" spans="1:14" x14ac:dyDescent="0.2">
      <c r="A415" s="147" t="s">
        <v>1155</v>
      </c>
      <c r="B415" s="44" t="s">
        <v>1156</v>
      </c>
      <c r="C415" s="45">
        <v>20</v>
      </c>
      <c r="D415" s="46" t="s">
        <v>343</v>
      </c>
      <c r="E415" s="47">
        <v>0.91655241122599496</v>
      </c>
      <c r="F415" s="48">
        <v>90.126050420168099</v>
      </c>
      <c r="G415" s="47">
        <v>0.91625063071837798</v>
      </c>
      <c r="H415" s="50">
        <v>92.703045685279207</v>
      </c>
      <c r="I415" s="76" t="str">
        <f t="shared" si="12"/>
        <v>Yes</v>
      </c>
      <c r="J415" s="49" t="str">
        <f t="shared" si="13"/>
        <v>Yes</v>
      </c>
      <c r="K415" s="47">
        <v>0.16929678855811001</v>
      </c>
      <c r="L415" s="50">
        <v>52.899159663865497</v>
      </c>
      <c r="M415" s="47">
        <v>0.19080872582488501</v>
      </c>
      <c r="N415" s="50">
        <v>59.835025380710697</v>
      </c>
    </row>
    <row r="416" spans="1:14" x14ac:dyDescent="0.2">
      <c r="A416" s="147" t="s">
        <v>1157</v>
      </c>
      <c r="B416" s="44" t="s">
        <v>1158</v>
      </c>
      <c r="C416" s="45">
        <v>20</v>
      </c>
      <c r="D416" s="46" t="s">
        <v>343</v>
      </c>
      <c r="E416" s="47">
        <v>0.89826259195979796</v>
      </c>
      <c r="F416" s="48">
        <v>82.394957983193294</v>
      </c>
      <c r="G416" s="47">
        <v>0.88779090438127894</v>
      </c>
      <c r="H416" s="50">
        <v>79.885786802030495</v>
      </c>
      <c r="I416" s="76" t="str">
        <f t="shared" si="12"/>
        <v>No</v>
      </c>
      <c r="J416" s="49" t="str">
        <f t="shared" si="13"/>
        <v>Yes</v>
      </c>
      <c r="K416" s="47">
        <v>0.19972420989862799</v>
      </c>
      <c r="L416" s="50">
        <v>60.756302521008401</v>
      </c>
      <c r="M416" s="47">
        <v>0.22547765704190301</v>
      </c>
      <c r="N416" s="50">
        <v>68.908629441624399</v>
      </c>
    </row>
    <row r="417" spans="1:14" x14ac:dyDescent="0.2">
      <c r="A417" s="57" t="s">
        <v>1159</v>
      </c>
      <c r="B417" s="44" t="s">
        <v>1160</v>
      </c>
      <c r="C417" s="45">
        <v>20</v>
      </c>
      <c r="D417" s="46" t="s">
        <v>343</v>
      </c>
      <c r="E417" s="47">
        <v>0.896797395006798</v>
      </c>
      <c r="F417" s="48">
        <v>81.974789915966397</v>
      </c>
      <c r="G417" s="47">
        <v>0.87162453775583504</v>
      </c>
      <c r="H417" s="50">
        <v>72.588832487309602</v>
      </c>
      <c r="I417" s="76" t="str">
        <f t="shared" si="12"/>
        <v>No</v>
      </c>
      <c r="J417" s="49" t="str">
        <f t="shared" si="13"/>
        <v>No</v>
      </c>
      <c r="K417" s="47">
        <v>0.14998119017848999</v>
      </c>
      <c r="L417" s="50">
        <v>47.899159663865497</v>
      </c>
      <c r="M417" s="47">
        <v>0.15942665862463701</v>
      </c>
      <c r="N417" s="50">
        <v>51.0786802030457</v>
      </c>
    </row>
    <row r="418" spans="1:14" x14ac:dyDescent="0.2">
      <c r="A418" s="147" t="s">
        <v>1161</v>
      </c>
      <c r="B418" s="44" t="s">
        <v>1162</v>
      </c>
      <c r="C418" s="45">
        <v>20</v>
      </c>
      <c r="D418" s="46" t="s">
        <v>343</v>
      </c>
      <c r="E418" s="47">
        <v>0.92733838521670797</v>
      </c>
      <c r="F418" s="48">
        <v>93.613445378151297</v>
      </c>
      <c r="G418" s="47">
        <v>0.91811885745333199</v>
      </c>
      <c r="H418" s="50">
        <v>93.337563451776603</v>
      </c>
      <c r="I418" s="76" t="str">
        <f t="shared" si="12"/>
        <v>Yes</v>
      </c>
      <c r="J418" s="49" t="str">
        <f t="shared" si="13"/>
        <v>Yes</v>
      </c>
      <c r="K418" s="47">
        <v>0.18239974955438101</v>
      </c>
      <c r="L418" s="50">
        <v>56.386554621848703</v>
      </c>
      <c r="M418" s="47">
        <v>0.19526995448505299</v>
      </c>
      <c r="N418" s="50">
        <v>60.786802030456897</v>
      </c>
    </row>
    <row r="419" spans="1:14" x14ac:dyDescent="0.2">
      <c r="A419" s="147" t="s">
        <v>1163</v>
      </c>
      <c r="B419" s="44" t="s">
        <v>1164</v>
      </c>
      <c r="C419" s="45">
        <v>20</v>
      </c>
      <c r="D419" s="46" t="s">
        <v>343</v>
      </c>
      <c r="E419" s="47">
        <v>0.91965857681918395</v>
      </c>
      <c r="F419" s="48">
        <v>91.176470588235304</v>
      </c>
      <c r="G419" s="47">
        <v>0.91851948995784405</v>
      </c>
      <c r="H419" s="50">
        <v>93.527918781725901</v>
      </c>
      <c r="I419" s="76" t="str">
        <f t="shared" si="12"/>
        <v>Yes</v>
      </c>
      <c r="J419" s="49" t="str">
        <f t="shared" si="13"/>
        <v>Yes</v>
      </c>
      <c r="K419" s="47">
        <v>0.17705680623183501</v>
      </c>
      <c r="L419" s="50">
        <v>54.831932773109301</v>
      </c>
      <c r="M419" s="47">
        <v>0.18971734721370501</v>
      </c>
      <c r="N419" s="50">
        <v>59.581218274111698</v>
      </c>
    </row>
    <row r="420" spans="1:14" x14ac:dyDescent="0.2">
      <c r="A420" s="57" t="s">
        <v>1165</v>
      </c>
      <c r="B420" s="44" t="s">
        <v>1166</v>
      </c>
      <c r="C420" s="45">
        <v>20</v>
      </c>
      <c r="D420" s="46" t="s">
        <v>343</v>
      </c>
      <c r="E420" s="47">
        <v>0.88495876900028303</v>
      </c>
      <c r="F420" s="48">
        <v>76.470588235294102</v>
      </c>
      <c r="G420" s="47">
        <v>0.85671204491020903</v>
      </c>
      <c r="H420" s="50">
        <v>65.545685279187794</v>
      </c>
      <c r="I420" s="76" t="str">
        <f t="shared" si="12"/>
        <v>No</v>
      </c>
      <c r="J420" s="49" t="str">
        <f t="shared" si="13"/>
        <v>No</v>
      </c>
      <c r="K420" s="47">
        <v>0.13444216487594601</v>
      </c>
      <c r="L420" s="50">
        <v>44.285714285714299</v>
      </c>
      <c r="M420" s="47">
        <v>0.14649998819906501</v>
      </c>
      <c r="N420" s="50">
        <v>47.9060913705584</v>
      </c>
    </row>
    <row r="421" spans="1:14" x14ac:dyDescent="0.2">
      <c r="A421" s="57" t="s">
        <v>1167</v>
      </c>
      <c r="B421" s="44" t="s">
        <v>1168</v>
      </c>
      <c r="C421" s="45">
        <v>20</v>
      </c>
      <c r="D421" s="46" t="s">
        <v>343</v>
      </c>
      <c r="E421" s="47">
        <v>0.880797252470642</v>
      </c>
      <c r="F421" s="48">
        <v>74.159663865546193</v>
      </c>
      <c r="G421" s="47">
        <v>0.87300697752080902</v>
      </c>
      <c r="H421" s="50">
        <v>73.159898477157398</v>
      </c>
      <c r="I421" s="76" t="str">
        <f t="shared" si="12"/>
        <v>No</v>
      </c>
      <c r="J421" s="49" t="str">
        <f t="shared" si="13"/>
        <v>No</v>
      </c>
      <c r="K421" s="47">
        <v>0.15448540688208201</v>
      </c>
      <c r="L421" s="50">
        <v>49.033613445378201</v>
      </c>
      <c r="M421" s="47">
        <v>0.17375484448313899</v>
      </c>
      <c r="N421" s="50">
        <v>54.822335025380703</v>
      </c>
    </row>
    <row r="422" spans="1:14" x14ac:dyDescent="0.2">
      <c r="A422" s="57" t="s">
        <v>1169</v>
      </c>
      <c r="B422" s="44" t="s">
        <v>1170</v>
      </c>
      <c r="C422" s="45">
        <v>20</v>
      </c>
      <c r="D422" s="46" t="s">
        <v>343</v>
      </c>
      <c r="E422" s="47">
        <v>0.82852382402713498</v>
      </c>
      <c r="F422" s="48">
        <v>54.369747899159698</v>
      </c>
      <c r="G422" s="47">
        <v>0.81701625042043302</v>
      </c>
      <c r="H422" s="50">
        <v>48.477157360406103</v>
      </c>
      <c r="I422" s="76" t="str">
        <f t="shared" si="12"/>
        <v>No</v>
      </c>
      <c r="J422" s="49" t="str">
        <f t="shared" si="13"/>
        <v>No</v>
      </c>
      <c r="K422" s="47">
        <v>9.2792266681487504E-2</v>
      </c>
      <c r="L422" s="50">
        <v>32.605042016806699</v>
      </c>
      <c r="M422" s="47">
        <v>0.103895710455447</v>
      </c>
      <c r="N422" s="50">
        <v>38.197969543147202</v>
      </c>
    </row>
    <row r="423" spans="1:14" x14ac:dyDescent="0.2">
      <c r="A423" s="57" t="s">
        <v>1171</v>
      </c>
      <c r="B423" s="44" t="s">
        <v>1172</v>
      </c>
      <c r="C423" s="45">
        <v>20</v>
      </c>
      <c r="D423" s="46" t="s">
        <v>343</v>
      </c>
      <c r="E423" s="47">
        <v>0.89112543099281505</v>
      </c>
      <c r="F423" s="48">
        <v>79.159663865546193</v>
      </c>
      <c r="G423" s="47">
        <v>0.864157394829972</v>
      </c>
      <c r="H423" s="50">
        <v>68.972081218274099</v>
      </c>
      <c r="I423" s="76" t="str">
        <f t="shared" si="12"/>
        <v>No</v>
      </c>
      <c r="J423" s="49" t="str">
        <f t="shared" si="13"/>
        <v>No</v>
      </c>
      <c r="K423" s="47">
        <v>0.158130177055229</v>
      </c>
      <c r="L423" s="50">
        <v>49.621848739495803</v>
      </c>
      <c r="M423" s="47">
        <v>0.170199640279941</v>
      </c>
      <c r="N423" s="50">
        <v>53.807106598984802</v>
      </c>
    </row>
    <row r="424" spans="1:14" x14ac:dyDescent="0.2">
      <c r="A424" s="57" t="s">
        <v>1173</v>
      </c>
      <c r="B424" s="44" t="s">
        <v>1174</v>
      </c>
      <c r="C424" s="45">
        <v>20</v>
      </c>
      <c r="D424" s="46" t="s">
        <v>343</v>
      </c>
      <c r="E424" s="47">
        <v>0.886893176323026</v>
      </c>
      <c r="F424" s="48">
        <v>77.436974789915993</v>
      </c>
      <c r="G424" s="47">
        <v>0.859493088926087</v>
      </c>
      <c r="H424" s="50">
        <v>66.814720812182699</v>
      </c>
      <c r="I424" s="76" t="str">
        <f t="shared" si="12"/>
        <v>No</v>
      </c>
      <c r="J424" s="49" t="str">
        <f t="shared" si="13"/>
        <v>No</v>
      </c>
      <c r="K424" s="47">
        <v>0.138469765044162</v>
      </c>
      <c r="L424" s="50">
        <v>45.546218487395002</v>
      </c>
      <c r="M424" s="47">
        <v>0.14873085374532599</v>
      </c>
      <c r="N424" s="50">
        <v>48.477157360406103</v>
      </c>
    </row>
    <row r="425" spans="1:14" x14ac:dyDescent="0.2">
      <c r="A425" s="57" t="s">
        <v>1175</v>
      </c>
      <c r="B425" s="44" t="s">
        <v>1176</v>
      </c>
      <c r="C425" s="45">
        <v>20</v>
      </c>
      <c r="D425" s="46" t="s">
        <v>343</v>
      </c>
      <c r="E425" s="47">
        <v>0.880170637471553</v>
      </c>
      <c r="F425" s="48">
        <v>73.823529411764696</v>
      </c>
      <c r="G425" s="47">
        <v>0.871125791435857</v>
      </c>
      <c r="H425" s="50">
        <v>72.271573604060904</v>
      </c>
      <c r="I425" s="76" t="str">
        <f t="shared" si="12"/>
        <v>No</v>
      </c>
      <c r="J425" s="49" t="str">
        <f t="shared" si="13"/>
        <v>No</v>
      </c>
      <c r="K425" s="47">
        <v>0.19016950232324301</v>
      </c>
      <c r="L425" s="50">
        <v>58.613445378151297</v>
      </c>
      <c r="M425" s="47">
        <v>0.20799022946085699</v>
      </c>
      <c r="N425" s="50">
        <v>64.720812182741099</v>
      </c>
    </row>
    <row r="426" spans="1:14" x14ac:dyDescent="0.2">
      <c r="A426" s="148" t="s">
        <v>1177</v>
      </c>
      <c r="B426" s="44" t="s">
        <v>1178</v>
      </c>
      <c r="C426" s="45">
        <v>20</v>
      </c>
      <c r="D426" s="46" t="s">
        <v>343</v>
      </c>
      <c r="E426" s="47">
        <v>0.90084119185771505</v>
      </c>
      <c r="F426" s="48">
        <v>83.3613445378151</v>
      </c>
      <c r="G426" s="47">
        <v>0.89491494995547505</v>
      </c>
      <c r="H426" s="50">
        <v>83.3756345177665</v>
      </c>
      <c r="I426" s="76" t="str">
        <f t="shared" si="12"/>
        <v>No</v>
      </c>
      <c r="J426" s="49" t="str">
        <f t="shared" si="13"/>
        <v>Yes</v>
      </c>
      <c r="K426" s="47">
        <v>0.233724586614452</v>
      </c>
      <c r="L426" s="50">
        <v>68.445378151260499</v>
      </c>
      <c r="M426" s="47">
        <v>0.25598192236136003</v>
      </c>
      <c r="N426" s="50">
        <v>76.649746192893403</v>
      </c>
    </row>
    <row r="427" spans="1:14" x14ac:dyDescent="0.2">
      <c r="A427" s="57" t="s">
        <v>1179</v>
      </c>
      <c r="B427" s="44" t="s">
        <v>1180</v>
      </c>
      <c r="C427" s="45">
        <v>20</v>
      </c>
      <c r="D427" s="46" t="s">
        <v>343</v>
      </c>
      <c r="E427" s="47">
        <v>0.86304328868895197</v>
      </c>
      <c r="F427" s="48">
        <v>67.310924369747895</v>
      </c>
      <c r="G427" s="47">
        <v>0.85312600229563895</v>
      </c>
      <c r="H427" s="50">
        <v>63.642131979695399</v>
      </c>
      <c r="I427" s="76" t="str">
        <f t="shared" si="12"/>
        <v>No</v>
      </c>
      <c r="J427" s="49" t="str">
        <f t="shared" si="13"/>
        <v>No</v>
      </c>
      <c r="K427" s="47">
        <v>0.226692261942159</v>
      </c>
      <c r="L427" s="50">
        <v>66.974789915966397</v>
      </c>
      <c r="M427" s="47">
        <v>0.24551661244449499</v>
      </c>
      <c r="N427" s="50">
        <v>73.921319796954293</v>
      </c>
    </row>
    <row r="428" spans="1:14" x14ac:dyDescent="0.2">
      <c r="A428" s="57" t="s">
        <v>1181</v>
      </c>
      <c r="B428" s="44" t="s">
        <v>1182</v>
      </c>
      <c r="C428" s="45">
        <v>20</v>
      </c>
      <c r="D428" s="46" t="s">
        <v>343</v>
      </c>
      <c r="E428" s="47">
        <v>0.88021183124177105</v>
      </c>
      <c r="F428" s="48">
        <v>73.907563025210095</v>
      </c>
      <c r="G428" s="47">
        <v>0.87505533471054397</v>
      </c>
      <c r="H428" s="50">
        <v>73.794416243654794</v>
      </c>
      <c r="I428" s="76" t="str">
        <f t="shared" si="12"/>
        <v>No</v>
      </c>
      <c r="J428" s="49" t="str">
        <f t="shared" si="13"/>
        <v>No</v>
      </c>
      <c r="K428" s="47">
        <v>0.157257527833573</v>
      </c>
      <c r="L428" s="50">
        <v>49.411764705882398</v>
      </c>
      <c r="M428" s="47">
        <v>0.16962838441234099</v>
      </c>
      <c r="N428" s="50">
        <v>53.616751269035497</v>
      </c>
    </row>
    <row r="429" spans="1:14" x14ac:dyDescent="0.2">
      <c r="A429" s="57" t="s">
        <v>1183</v>
      </c>
      <c r="B429" s="44" t="s">
        <v>1184</v>
      </c>
      <c r="C429" s="45">
        <v>20</v>
      </c>
      <c r="D429" s="46" t="s">
        <v>343</v>
      </c>
      <c r="E429" s="47">
        <v>0.87021626010854103</v>
      </c>
      <c r="F429" s="48">
        <v>70</v>
      </c>
      <c r="G429" s="47">
        <v>0.81209705948288702</v>
      </c>
      <c r="H429" s="50">
        <v>46.383248730964503</v>
      </c>
      <c r="I429" s="76" t="str">
        <f t="shared" si="12"/>
        <v>No</v>
      </c>
      <c r="J429" s="49" t="str">
        <f t="shared" si="13"/>
        <v>No</v>
      </c>
      <c r="K429" s="47">
        <v>0.16266220981563401</v>
      </c>
      <c r="L429" s="50">
        <v>50.8403361344538</v>
      </c>
      <c r="M429" s="47">
        <v>0.17379649926808599</v>
      </c>
      <c r="N429" s="50">
        <v>54.885786802030502</v>
      </c>
    </row>
    <row r="430" spans="1:14" x14ac:dyDescent="0.2">
      <c r="A430" s="147" t="s">
        <v>1185</v>
      </c>
      <c r="B430" s="44" t="s">
        <v>1186</v>
      </c>
      <c r="C430" s="45">
        <v>20</v>
      </c>
      <c r="D430" s="46" t="s">
        <v>343</v>
      </c>
      <c r="E430" s="47">
        <v>0.90095723637194902</v>
      </c>
      <c r="F430" s="48">
        <v>83.571428571428598</v>
      </c>
      <c r="G430" s="47">
        <v>0.90035453551701905</v>
      </c>
      <c r="H430" s="50">
        <v>85.786802030456897</v>
      </c>
      <c r="I430" s="76" t="str">
        <f t="shared" si="12"/>
        <v>No</v>
      </c>
      <c r="J430" s="49" t="str">
        <f t="shared" si="13"/>
        <v>Yes</v>
      </c>
      <c r="K430" s="47">
        <v>8.2010329875977603E-2</v>
      </c>
      <c r="L430" s="50">
        <v>28.3193277310924</v>
      </c>
      <c r="M430" s="47">
        <v>9.1753265678075999E-2</v>
      </c>
      <c r="N430" s="50">
        <v>35.4060913705584</v>
      </c>
    </row>
    <row r="431" spans="1:14" x14ac:dyDescent="0.2">
      <c r="A431" s="57" t="s">
        <v>1187</v>
      </c>
      <c r="B431" s="44" t="s">
        <v>1188</v>
      </c>
      <c r="C431" s="45">
        <v>20</v>
      </c>
      <c r="D431" s="46" t="s">
        <v>343</v>
      </c>
      <c r="E431" s="47">
        <v>0.88672153030748302</v>
      </c>
      <c r="F431" s="48">
        <v>77.268907563025195</v>
      </c>
      <c r="G431" s="47">
        <v>0.86070391555998405</v>
      </c>
      <c r="H431" s="50">
        <v>67.322335025380696</v>
      </c>
      <c r="I431" s="76" t="str">
        <f t="shared" si="12"/>
        <v>No</v>
      </c>
      <c r="J431" s="49" t="str">
        <f t="shared" si="13"/>
        <v>No</v>
      </c>
      <c r="K431" s="47">
        <v>9.7360316663295296E-2</v>
      </c>
      <c r="L431" s="50">
        <v>33.823529411764703</v>
      </c>
      <c r="M431" s="47">
        <v>0.10392017430092799</v>
      </c>
      <c r="N431" s="50">
        <v>38.261421319797002</v>
      </c>
    </row>
    <row r="432" spans="1:14" x14ac:dyDescent="0.2">
      <c r="A432" s="147" t="s">
        <v>1189</v>
      </c>
      <c r="B432" s="44" t="s">
        <v>1190</v>
      </c>
      <c r="C432" s="45">
        <v>20</v>
      </c>
      <c r="D432" s="46" t="s">
        <v>343</v>
      </c>
      <c r="E432" s="47">
        <v>0.91979460270118896</v>
      </c>
      <c r="F432" s="48">
        <v>91.302521008403403</v>
      </c>
      <c r="G432" s="47">
        <v>0.92170289127026706</v>
      </c>
      <c r="H432" s="50">
        <v>94.796954314720793</v>
      </c>
      <c r="I432" s="76" t="str">
        <f t="shared" si="12"/>
        <v>Yes</v>
      </c>
      <c r="J432" s="49" t="str">
        <f t="shared" si="13"/>
        <v>Yes</v>
      </c>
      <c r="K432" s="47">
        <v>0.125087256633788</v>
      </c>
      <c r="L432" s="50">
        <v>41.806722689075599</v>
      </c>
      <c r="M432" s="47">
        <v>0.137355584598747</v>
      </c>
      <c r="N432" s="50">
        <v>45.431472081218303</v>
      </c>
    </row>
    <row r="433" spans="1:14" x14ac:dyDescent="0.2">
      <c r="A433" s="57" t="s">
        <v>1191</v>
      </c>
      <c r="B433" s="44" t="s">
        <v>1192</v>
      </c>
      <c r="C433" s="45">
        <v>20</v>
      </c>
      <c r="D433" s="46" t="s">
        <v>343</v>
      </c>
      <c r="E433" s="47">
        <v>0.87062862294087295</v>
      </c>
      <c r="F433" s="48">
        <v>70.126050420168099</v>
      </c>
      <c r="G433" s="47">
        <v>0.83937615242750596</v>
      </c>
      <c r="H433" s="50">
        <v>57.868020304568503</v>
      </c>
      <c r="I433" s="76" t="str">
        <f t="shared" si="12"/>
        <v>No</v>
      </c>
      <c r="J433" s="49" t="str">
        <f t="shared" si="13"/>
        <v>No</v>
      </c>
      <c r="K433" s="47">
        <v>5.1240579469196898E-2</v>
      </c>
      <c r="L433" s="50">
        <v>17.436974789916</v>
      </c>
      <c r="M433" s="47">
        <v>5.56481190690842E-2</v>
      </c>
      <c r="N433" s="50">
        <v>25.761421319797002</v>
      </c>
    </row>
    <row r="434" spans="1:14" x14ac:dyDescent="0.2">
      <c r="A434" s="147" t="s">
        <v>1193</v>
      </c>
      <c r="B434" s="44" t="s">
        <v>1194</v>
      </c>
      <c r="C434" s="45">
        <v>20</v>
      </c>
      <c r="D434" s="46" t="s">
        <v>343</v>
      </c>
      <c r="E434" s="47">
        <v>0.91921685436983103</v>
      </c>
      <c r="F434" s="48">
        <v>91.008403361344506</v>
      </c>
      <c r="G434" s="47">
        <v>0.91961705143109596</v>
      </c>
      <c r="H434" s="50">
        <v>93.972081218274099</v>
      </c>
      <c r="I434" s="76" t="str">
        <f t="shared" si="12"/>
        <v>Yes</v>
      </c>
      <c r="J434" s="49" t="str">
        <f t="shared" si="13"/>
        <v>Yes</v>
      </c>
      <c r="K434" s="47">
        <v>0.19112526416397299</v>
      </c>
      <c r="L434" s="50">
        <v>58.949579831932802</v>
      </c>
      <c r="M434" s="47">
        <v>0.204353156297233</v>
      </c>
      <c r="N434" s="50">
        <v>63.705583756345199</v>
      </c>
    </row>
    <row r="435" spans="1:14" x14ac:dyDescent="0.2">
      <c r="A435" s="57" t="s">
        <v>1195</v>
      </c>
      <c r="B435" s="44" t="s">
        <v>1196</v>
      </c>
      <c r="C435" s="45">
        <v>20</v>
      </c>
      <c r="D435" s="46" t="s">
        <v>343</v>
      </c>
      <c r="E435" s="47">
        <v>0.86474060048325696</v>
      </c>
      <c r="F435" s="48">
        <v>67.983193277310903</v>
      </c>
      <c r="G435" s="47">
        <v>0.83167843313844703</v>
      </c>
      <c r="H435" s="50">
        <v>54.441624365482198</v>
      </c>
      <c r="I435" s="76" t="str">
        <f t="shared" si="12"/>
        <v>No</v>
      </c>
      <c r="J435" s="49" t="str">
        <f t="shared" si="13"/>
        <v>No</v>
      </c>
      <c r="K435" s="47">
        <v>0.112541677640827</v>
      </c>
      <c r="L435" s="50">
        <v>38.739495798319297</v>
      </c>
      <c r="M435" s="47">
        <v>0.11631245083170499</v>
      </c>
      <c r="N435" s="50">
        <v>40.418781725888302</v>
      </c>
    </row>
    <row r="436" spans="1:14" x14ac:dyDescent="0.2">
      <c r="A436" s="57" t="s">
        <v>1197</v>
      </c>
      <c r="B436" s="44" t="s">
        <v>1198</v>
      </c>
      <c r="C436" s="45">
        <v>20</v>
      </c>
      <c r="D436" s="46" t="s">
        <v>343</v>
      </c>
      <c r="E436" s="47">
        <v>0.882908807941857</v>
      </c>
      <c r="F436" s="48">
        <v>75.504201680672296</v>
      </c>
      <c r="G436" s="47">
        <v>0.87085892044303603</v>
      </c>
      <c r="H436" s="50">
        <v>72.017766497461906</v>
      </c>
      <c r="I436" s="76" t="str">
        <f t="shared" si="12"/>
        <v>No</v>
      </c>
      <c r="J436" s="49" t="str">
        <f t="shared" si="13"/>
        <v>No</v>
      </c>
      <c r="K436" s="47">
        <v>0.24078557922486399</v>
      </c>
      <c r="L436" s="50">
        <v>69.705882352941202</v>
      </c>
      <c r="M436" s="47">
        <v>0.270702293742482</v>
      </c>
      <c r="N436" s="50">
        <v>81.091370558375601</v>
      </c>
    </row>
    <row r="437" spans="1:14" x14ac:dyDescent="0.2">
      <c r="A437" s="148" t="s">
        <v>1199</v>
      </c>
      <c r="B437" s="44" t="s">
        <v>1200</v>
      </c>
      <c r="C437" s="45">
        <v>20</v>
      </c>
      <c r="D437" s="46" t="s">
        <v>343</v>
      </c>
      <c r="E437" s="47">
        <v>0.89169804648618101</v>
      </c>
      <c r="F437" s="48">
        <v>79.663865546218503</v>
      </c>
      <c r="G437" s="47">
        <v>0.88097279994495303</v>
      </c>
      <c r="H437" s="50">
        <v>76.840101522842602</v>
      </c>
      <c r="I437" s="76" t="str">
        <f t="shared" si="12"/>
        <v>No</v>
      </c>
      <c r="J437" s="49" t="str">
        <f t="shared" si="13"/>
        <v>Yes</v>
      </c>
      <c r="K437" s="47">
        <v>0.22906205916425401</v>
      </c>
      <c r="L437" s="50">
        <v>67.563025210084007</v>
      </c>
      <c r="M437" s="47">
        <v>0.25915824609414001</v>
      </c>
      <c r="N437" s="50">
        <v>77.538071065989797</v>
      </c>
    </row>
    <row r="438" spans="1:14" x14ac:dyDescent="0.2">
      <c r="A438" s="148" t="s">
        <v>1201</v>
      </c>
      <c r="B438" s="44" t="s">
        <v>1202</v>
      </c>
      <c r="C438" s="45">
        <v>20</v>
      </c>
      <c r="D438" s="46" t="s">
        <v>343</v>
      </c>
      <c r="E438" s="47">
        <v>0.93041200755648701</v>
      </c>
      <c r="F438" s="48">
        <v>94.453781512605005</v>
      </c>
      <c r="G438" s="47">
        <v>0.93623331350455496</v>
      </c>
      <c r="H438" s="50">
        <v>98.032994923857899</v>
      </c>
      <c r="I438" s="76" t="str">
        <f t="shared" si="12"/>
        <v>Yes</v>
      </c>
      <c r="J438" s="49" t="str">
        <f t="shared" si="13"/>
        <v>Yes</v>
      </c>
      <c r="K438" s="47">
        <v>0.27578728942363401</v>
      </c>
      <c r="L438" s="50">
        <v>75.840336134453807</v>
      </c>
      <c r="M438" s="47">
        <v>0.30093023597929403</v>
      </c>
      <c r="N438" s="50">
        <v>87.055837563451803</v>
      </c>
    </row>
    <row r="439" spans="1:14" x14ac:dyDescent="0.2">
      <c r="A439" s="148" t="s">
        <v>1203</v>
      </c>
      <c r="B439" s="44" t="s">
        <v>1204</v>
      </c>
      <c r="C439" s="45">
        <v>20</v>
      </c>
      <c r="D439" s="46" t="s">
        <v>343</v>
      </c>
      <c r="E439" s="47">
        <v>0.92089140062873798</v>
      </c>
      <c r="F439" s="48">
        <v>91.890756302520998</v>
      </c>
      <c r="G439" s="47">
        <v>0.92568696175569898</v>
      </c>
      <c r="H439" s="50">
        <v>95.8756345177665</v>
      </c>
      <c r="I439" s="76" t="str">
        <f t="shared" si="12"/>
        <v>Yes</v>
      </c>
      <c r="J439" s="49" t="str">
        <f t="shared" si="13"/>
        <v>Yes</v>
      </c>
      <c r="K439" s="47">
        <v>0.32162595630810098</v>
      </c>
      <c r="L439" s="50">
        <v>82.773109243697505</v>
      </c>
      <c r="M439" s="47">
        <v>0.35613560472068101</v>
      </c>
      <c r="N439" s="50">
        <v>93.210659898477203</v>
      </c>
    </row>
    <row r="440" spans="1:14" x14ac:dyDescent="0.2">
      <c r="A440" s="148" t="s">
        <v>1205</v>
      </c>
      <c r="B440" s="44" t="s">
        <v>1206</v>
      </c>
      <c r="C440" s="45">
        <v>20</v>
      </c>
      <c r="D440" s="46" t="s">
        <v>343</v>
      </c>
      <c r="E440" s="47">
        <v>0.88397553467393097</v>
      </c>
      <c r="F440" s="48">
        <v>76.176470588235304</v>
      </c>
      <c r="G440" s="47">
        <v>0.88566835424615298</v>
      </c>
      <c r="H440" s="50">
        <v>78.934010152284301</v>
      </c>
      <c r="I440" s="76" t="str">
        <f t="shared" si="12"/>
        <v>No</v>
      </c>
      <c r="J440" s="49" t="str">
        <f t="shared" si="13"/>
        <v>Yes</v>
      </c>
      <c r="K440" s="47">
        <v>0.29176963226895603</v>
      </c>
      <c r="L440" s="50">
        <v>78.193277310924401</v>
      </c>
      <c r="M440" s="47">
        <v>0.31913234579854199</v>
      </c>
      <c r="N440" s="50">
        <v>89.276649746192902</v>
      </c>
    </row>
    <row r="441" spans="1:14" x14ac:dyDescent="0.2">
      <c r="A441" s="147" t="s">
        <v>1207</v>
      </c>
      <c r="B441" s="44" t="s">
        <v>1208</v>
      </c>
      <c r="C441" s="45">
        <v>20</v>
      </c>
      <c r="D441" s="46" t="s">
        <v>343</v>
      </c>
      <c r="E441" s="47">
        <v>0.90671939859884199</v>
      </c>
      <c r="F441" s="48">
        <v>86.008403361344506</v>
      </c>
      <c r="G441" s="47">
        <v>0.90499137926800699</v>
      </c>
      <c r="H441" s="50">
        <v>87.817258883248698</v>
      </c>
      <c r="I441" s="76" t="str">
        <f t="shared" si="12"/>
        <v>No</v>
      </c>
      <c r="J441" s="49" t="str">
        <f t="shared" si="13"/>
        <v>Yes</v>
      </c>
      <c r="K441" s="47">
        <v>0.112204947300764</v>
      </c>
      <c r="L441" s="50">
        <v>38.613445378151297</v>
      </c>
      <c r="M441" s="47">
        <v>0.123779693014767</v>
      </c>
      <c r="N441" s="50">
        <v>41.878172588832498</v>
      </c>
    </row>
    <row r="442" spans="1:14" x14ac:dyDescent="0.2">
      <c r="A442" s="147" t="s">
        <v>1209</v>
      </c>
      <c r="B442" s="44" t="s">
        <v>1210</v>
      </c>
      <c r="C442" s="45">
        <v>20</v>
      </c>
      <c r="D442" s="46" t="s">
        <v>343</v>
      </c>
      <c r="E442" s="47">
        <v>0.90576952072054195</v>
      </c>
      <c r="F442" s="48">
        <v>85.546218487394995</v>
      </c>
      <c r="G442" s="47">
        <v>0.90483122174499797</v>
      </c>
      <c r="H442" s="50">
        <v>87.753807106598998</v>
      </c>
      <c r="I442" s="76" t="str">
        <f t="shared" si="12"/>
        <v>No</v>
      </c>
      <c r="J442" s="49" t="str">
        <f t="shared" si="13"/>
        <v>Yes</v>
      </c>
      <c r="K442" s="47">
        <v>7.8039053751988802E-2</v>
      </c>
      <c r="L442" s="50">
        <v>25.7983193277311</v>
      </c>
      <c r="M442" s="47">
        <v>8.5914284021833501E-2</v>
      </c>
      <c r="N442" s="50">
        <v>33.692893401015198</v>
      </c>
    </row>
    <row r="443" spans="1:14" x14ac:dyDescent="0.2">
      <c r="A443" s="147" t="s">
        <v>1211</v>
      </c>
      <c r="B443" s="44" t="s">
        <v>1212</v>
      </c>
      <c r="C443" s="45">
        <v>20</v>
      </c>
      <c r="D443" s="46" t="s">
        <v>343</v>
      </c>
      <c r="E443" s="47">
        <v>0.90784615755320897</v>
      </c>
      <c r="F443" s="48">
        <v>86.344537815126102</v>
      </c>
      <c r="G443" s="47">
        <v>0.90452170928187703</v>
      </c>
      <c r="H443" s="50">
        <v>87.5634517766497</v>
      </c>
      <c r="I443" s="76" t="str">
        <f t="shared" si="12"/>
        <v>No</v>
      </c>
      <c r="J443" s="49" t="str">
        <f t="shared" si="13"/>
        <v>Yes</v>
      </c>
      <c r="K443" s="47">
        <v>0.13983524621701901</v>
      </c>
      <c r="L443" s="50">
        <v>45.924369747899199</v>
      </c>
      <c r="M443" s="47">
        <v>0.15618213971568301</v>
      </c>
      <c r="N443" s="50">
        <v>50</v>
      </c>
    </row>
    <row r="444" spans="1:14" x14ac:dyDescent="0.2">
      <c r="A444" s="147" t="s">
        <v>1213</v>
      </c>
      <c r="B444" s="44" t="s">
        <v>1214</v>
      </c>
      <c r="C444" s="45">
        <v>20</v>
      </c>
      <c r="D444" s="46" t="s">
        <v>343</v>
      </c>
      <c r="E444" s="47">
        <v>0.93564589518000896</v>
      </c>
      <c r="F444" s="48">
        <v>95.336134453781497</v>
      </c>
      <c r="G444" s="47">
        <v>0.93630629345094096</v>
      </c>
      <c r="H444" s="50">
        <v>98.096446700507599</v>
      </c>
      <c r="I444" s="76" t="str">
        <f t="shared" si="12"/>
        <v>Yes</v>
      </c>
      <c r="J444" s="49" t="str">
        <f t="shared" si="13"/>
        <v>Yes</v>
      </c>
      <c r="K444" s="47">
        <v>0.122902230081748</v>
      </c>
      <c r="L444" s="50">
        <v>41.260504201680703</v>
      </c>
      <c r="M444" s="47">
        <v>0.13820676604945401</v>
      </c>
      <c r="N444" s="50">
        <v>45.621827411167502</v>
      </c>
    </row>
    <row r="445" spans="1:14" x14ac:dyDescent="0.2">
      <c r="A445" s="147" t="s">
        <v>1215</v>
      </c>
      <c r="B445" s="44" t="s">
        <v>1216</v>
      </c>
      <c r="C445" s="45">
        <v>20</v>
      </c>
      <c r="D445" s="46" t="s">
        <v>343</v>
      </c>
      <c r="E445" s="47">
        <v>0.90867297475056497</v>
      </c>
      <c r="F445" s="48">
        <v>86.6386554621849</v>
      </c>
      <c r="G445" s="47">
        <v>0.90528235697001302</v>
      </c>
      <c r="H445" s="50">
        <v>88.007614213197996</v>
      </c>
      <c r="I445" s="76" t="str">
        <f t="shared" si="12"/>
        <v>No</v>
      </c>
      <c r="J445" s="49" t="str">
        <f t="shared" si="13"/>
        <v>Yes</v>
      </c>
      <c r="K445" s="47">
        <v>0.122748042049105</v>
      </c>
      <c r="L445" s="50">
        <v>41.134453781512597</v>
      </c>
      <c r="M445" s="47">
        <v>0.13724354505502201</v>
      </c>
      <c r="N445" s="50">
        <v>45.368020304568503</v>
      </c>
    </row>
    <row r="446" spans="1:14" x14ac:dyDescent="0.2">
      <c r="A446" s="148" t="s">
        <v>1217</v>
      </c>
      <c r="B446" s="44" t="s">
        <v>1218</v>
      </c>
      <c r="C446" s="45">
        <v>20</v>
      </c>
      <c r="D446" s="46" t="s">
        <v>343</v>
      </c>
      <c r="E446" s="47">
        <v>0.91577852198090104</v>
      </c>
      <c r="F446" s="48">
        <v>89.915966386554601</v>
      </c>
      <c r="G446" s="47">
        <v>0.91608015014604305</v>
      </c>
      <c r="H446" s="50">
        <v>92.576142131979694</v>
      </c>
      <c r="I446" s="76" t="str">
        <f t="shared" si="12"/>
        <v>No</v>
      </c>
      <c r="J446" s="49" t="str">
        <f t="shared" si="13"/>
        <v>Yes</v>
      </c>
      <c r="K446" s="47">
        <v>0.21883213736584001</v>
      </c>
      <c r="L446" s="50">
        <v>65.252100840336098</v>
      </c>
      <c r="M446" s="47">
        <v>0.25121412561995998</v>
      </c>
      <c r="N446" s="50">
        <v>75.253807106598998</v>
      </c>
    </row>
    <row r="447" spans="1:14" x14ac:dyDescent="0.2">
      <c r="A447" s="57" t="s">
        <v>1219</v>
      </c>
      <c r="B447" s="44" t="s">
        <v>1220</v>
      </c>
      <c r="C447" s="45">
        <v>20</v>
      </c>
      <c r="D447" s="46" t="s">
        <v>343</v>
      </c>
      <c r="E447" s="47">
        <v>0.87780313010859101</v>
      </c>
      <c r="F447" s="48">
        <v>73.025210084033603</v>
      </c>
      <c r="G447" s="47">
        <v>0.87131003486213199</v>
      </c>
      <c r="H447" s="50">
        <v>72.335025380710704</v>
      </c>
      <c r="I447" s="76" t="str">
        <f t="shared" si="12"/>
        <v>No</v>
      </c>
      <c r="J447" s="49" t="str">
        <f t="shared" si="13"/>
        <v>No</v>
      </c>
      <c r="K447" s="47">
        <v>0.19590597863426201</v>
      </c>
      <c r="L447" s="50">
        <v>59.9579831932773</v>
      </c>
      <c r="M447" s="47">
        <v>0.22049376780596999</v>
      </c>
      <c r="N447" s="50">
        <v>67.703045685279207</v>
      </c>
    </row>
    <row r="448" spans="1:14" x14ac:dyDescent="0.2">
      <c r="A448" s="57" t="s">
        <v>1221</v>
      </c>
      <c r="B448" s="44" t="s">
        <v>1222</v>
      </c>
      <c r="C448" s="45">
        <v>20</v>
      </c>
      <c r="D448" s="46" t="s">
        <v>343</v>
      </c>
      <c r="E448" s="47">
        <v>0.84250960557538002</v>
      </c>
      <c r="F448" s="48">
        <v>59.663865546218503</v>
      </c>
      <c r="G448" s="47">
        <v>0.830963717876955</v>
      </c>
      <c r="H448" s="50">
        <v>54.1878172588832</v>
      </c>
      <c r="I448" s="76" t="str">
        <f t="shared" si="12"/>
        <v>No</v>
      </c>
      <c r="J448" s="49" t="str">
        <f t="shared" si="13"/>
        <v>No</v>
      </c>
      <c r="K448" s="47">
        <v>0.22509541585255199</v>
      </c>
      <c r="L448" s="50">
        <v>66.386554621848703</v>
      </c>
      <c r="M448" s="47">
        <v>0.257493571678439</v>
      </c>
      <c r="N448" s="50">
        <v>77.157360406091399</v>
      </c>
    </row>
    <row r="449" spans="1:14" x14ac:dyDescent="0.2">
      <c r="A449" s="57" t="s">
        <v>1223</v>
      </c>
      <c r="B449" s="44" t="s">
        <v>1224</v>
      </c>
      <c r="C449" s="45">
        <v>20</v>
      </c>
      <c r="D449" s="46" t="s">
        <v>343</v>
      </c>
      <c r="E449" s="47">
        <v>0.83139861738680998</v>
      </c>
      <c r="F449" s="48">
        <v>55.504201680672303</v>
      </c>
      <c r="G449" s="47">
        <v>0.82193045404921306</v>
      </c>
      <c r="H449" s="50">
        <v>50.0634517766497</v>
      </c>
      <c r="I449" s="76" t="str">
        <f t="shared" si="12"/>
        <v>No</v>
      </c>
      <c r="J449" s="49" t="str">
        <f t="shared" si="13"/>
        <v>No</v>
      </c>
      <c r="K449" s="47">
        <v>0.22690295932608201</v>
      </c>
      <c r="L449" s="50">
        <v>67.058823529411796</v>
      </c>
      <c r="M449" s="47">
        <v>0.25566480946320502</v>
      </c>
      <c r="N449" s="50">
        <v>76.522842639593904</v>
      </c>
    </row>
    <row r="450" spans="1:14" x14ac:dyDescent="0.2">
      <c r="A450" s="57" t="s">
        <v>1225</v>
      </c>
      <c r="B450" s="44" t="s">
        <v>1226</v>
      </c>
      <c r="C450" s="45">
        <v>20</v>
      </c>
      <c r="D450" s="46" t="s">
        <v>343</v>
      </c>
      <c r="E450" s="47">
        <v>0.74476587316971399</v>
      </c>
      <c r="F450" s="48">
        <v>29.243697478991599</v>
      </c>
      <c r="G450" s="47">
        <v>0.89252835656374996</v>
      </c>
      <c r="H450" s="50">
        <v>82.106598984771594</v>
      </c>
      <c r="I450" s="76" t="str">
        <f t="shared" si="12"/>
        <v>No</v>
      </c>
      <c r="J450" s="49" t="str">
        <f t="shared" si="13"/>
        <v>No</v>
      </c>
      <c r="K450" s="47">
        <v>0.25768783251570698</v>
      </c>
      <c r="L450" s="50">
        <v>72.605042016806706</v>
      </c>
      <c r="M450" s="47">
        <v>0.31108235948600099</v>
      </c>
      <c r="N450" s="50">
        <v>88.451776649746193</v>
      </c>
    </row>
    <row r="451" spans="1:14" x14ac:dyDescent="0.2">
      <c r="A451" s="57" t="s">
        <v>1227</v>
      </c>
      <c r="B451" s="44" t="s">
        <v>1228</v>
      </c>
      <c r="C451" s="45">
        <v>20</v>
      </c>
      <c r="D451" s="46" t="s">
        <v>343</v>
      </c>
      <c r="E451" s="47">
        <v>0.688484401853101</v>
      </c>
      <c r="F451" s="48">
        <v>19.789915966386602</v>
      </c>
      <c r="G451" s="47">
        <v>0.81506458489993705</v>
      </c>
      <c r="H451" s="50">
        <v>47.715736040609102</v>
      </c>
      <c r="I451" s="76" t="str">
        <f t="shared" si="12"/>
        <v>No</v>
      </c>
      <c r="J451" s="49" t="str">
        <f t="shared" si="13"/>
        <v>No</v>
      </c>
      <c r="K451" s="47">
        <v>0.197403595611785</v>
      </c>
      <c r="L451" s="50">
        <v>60.294117647058798</v>
      </c>
      <c r="M451" s="47">
        <v>0.22216079477598599</v>
      </c>
      <c r="N451" s="50">
        <v>68.020304568527905</v>
      </c>
    </row>
    <row r="452" spans="1:14" x14ac:dyDescent="0.2">
      <c r="A452" s="147" t="s">
        <v>1229</v>
      </c>
      <c r="B452" s="44" t="s">
        <v>1230</v>
      </c>
      <c r="C452" s="45">
        <v>20</v>
      </c>
      <c r="D452" s="46" t="s">
        <v>343</v>
      </c>
      <c r="E452" s="47">
        <v>0.90280056417858601</v>
      </c>
      <c r="F452" s="48">
        <v>84.327731092437006</v>
      </c>
      <c r="G452" s="47">
        <v>0.90156849270204198</v>
      </c>
      <c r="H452" s="50">
        <v>86.548223350253807</v>
      </c>
      <c r="I452" s="76" t="str">
        <f t="shared" si="12"/>
        <v>No</v>
      </c>
      <c r="J452" s="49" t="str">
        <f t="shared" si="13"/>
        <v>Yes</v>
      </c>
      <c r="K452" s="47">
        <v>0.143225826164777</v>
      </c>
      <c r="L452" s="50">
        <v>46.890756302520998</v>
      </c>
      <c r="M452" s="47">
        <v>0.16088136656288099</v>
      </c>
      <c r="N452" s="50">
        <v>51.395939086294398</v>
      </c>
    </row>
    <row r="453" spans="1:14" x14ac:dyDescent="0.2">
      <c r="A453" s="148" t="s">
        <v>1231</v>
      </c>
      <c r="B453" s="44" t="s">
        <v>1232</v>
      </c>
      <c r="C453" s="45">
        <v>20</v>
      </c>
      <c r="D453" s="46" t="s">
        <v>343</v>
      </c>
      <c r="E453" s="47">
        <v>0.91875406627999001</v>
      </c>
      <c r="F453" s="48">
        <v>90.882352941176507</v>
      </c>
      <c r="G453" s="47">
        <v>0.91700995775612304</v>
      </c>
      <c r="H453" s="50">
        <v>92.829949238578706</v>
      </c>
      <c r="I453" s="76" t="str">
        <f t="shared" si="12"/>
        <v>Yes</v>
      </c>
      <c r="J453" s="49" t="str">
        <f t="shared" si="13"/>
        <v>Yes</v>
      </c>
      <c r="K453" s="47">
        <v>0.235169795847154</v>
      </c>
      <c r="L453" s="50">
        <v>68.865546218487395</v>
      </c>
      <c r="M453" s="47">
        <v>0.26520020747946899</v>
      </c>
      <c r="N453" s="50">
        <v>79.568527918781697</v>
      </c>
    </row>
    <row r="454" spans="1:14" x14ac:dyDescent="0.2">
      <c r="A454" s="148" t="s">
        <v>1233</v>
      </c>
      <c r="B454" s="44" t="s">
        <v>1234</v>
      </c>
      <c r="C454" s="45">
        <v>20</v>
      </c>
      <c r="D454" s="46" t="s">
        <v>343</v>
      </c>
      <c r="E454" s="47">
        <v>0.89569616043707401</v>
      </c>
      <c r="F454" s="48">
        <v>81.512605042016801</v>
      </c>
      <c r="G454" s="47">
        <v>0.879628259498763</v>
      </c>
      <c r="H454" s="50">
        <v>76.269035532994906</v>
      </c>
      <c r="I454" s="76" t="str">
        <f t="shared" si="12"/>
        <v>No</v>
      </c>
      <c r="J454" s="49" t="str">
        <f t="shared" si="13"/>
        <v>Yes</v>
      </c>
      <c r="K454" s="47">
        <v>0.233418254861849</v>
      </c>
      <c r="L454" s="50">
        <v>68.403361344537799</v>
      </c>
      <c r="M454" s="47">
        <v>0.263330659214908</v>
      </c>
      <c r="N454" s="50">
        <v>78.743654822335003</v>
      </c>
    </row>
    <row r="455" spans="1:14" x14ac:dyDescent="0.2">
      <c r="A455" s="148" t="s">
        <v>1235</v>
      </c>
      <c r="B455" s="44" t="s">
        <v>1236</v>
      </c>
      <c r="C455" s="45">
        <v>20</v>
      </c>
      <c r="D455" s="46" t="s">
        <v>343</v>
      </c>
      <c r="E455" s="47">
        <v>0.90457840336099304</v>
      </c>
      <c r="F455" s="48">
        <v>84.9579831932773</v>
      </c>
      <c r="G455" s="47">
        <v>0.90108607547550901</v>
      </c>
      <c r="H455" s="50">
        <v>86.230964467005094</v>
      </c>
      <c r="I455" s="76" t="str">
        <f t="shared" ref="I455:I518" si="14">IF(AND(F455&gt;=90,H455&gt;=90),"Yes","No")</f>
        <v>No</v>
      </c>
      <c r="J455" s="49" t="str">
        <f t="shared" ref="J455:J518" si="15">IF(AND(F455&gt;=75,H455&gt;=75),"Yes","No")</f>
        <v>Yes</v>
      </c>
      <c r="K455" s="47">
        <v>0.23047107956989701</v>
      </c>
      <c r="L455" s="50">
        <v>67.773109243697505</v>
      </c>
      <c r="M455" s="47">
        <v>0.26012100901065199</v>
      </c>
      <c r="N455" s="50">
        <v>77.855329949238595</v>
      </c>
    </row>
    <row r="456" spans="1:14" x14ac:dyDescent="0.2">
      <c r="A456" s="57" t="s">
        <v>1237</v>
      </c>
      <c r="B456" s="44" t="s">
        <v>1238</v>
      </c>
      <c r="C456" s="45">
        <v>20</v>
      </c>
      <c r="D456" s="46" t="s">
        <v>343</v>
      </c>
      <c r="E456" s="47">
        <v>0.84166355953823602</v>
      </c>
      <c r="F456" s="48">
        <v>59.243697478991599</v>
      </c>
      <c r="G456" s="47">
        <v>0.82359500688324605</v>
      </c>
      <c r="H456" s="50">
        <v>51.0152284263959</v>
      </c>
      <c r="I456" s="76" t="str">
        <f t="shared" si="14"/>
        <v>No</v>
      </c>
      <c r="J456" s="49" t="str">
        <f t="shared" si="15"/>
        <v>No</v>
      </c>
      <c r="K456" s="47">
        <v>0.194893030415665</v>
      </c>
      <c r="L456" s="50">
        <v>59.705882352941202</v>
      </c>
      <c r="M456" s="47">
        <v>0.21928371705784999</v>
      </c>
      <c r="N456" s="50">
        <v>67.639593908629394</v>
      </c>
    </row>
    <row r="457" spans="1:14" x14ac:dyDescent="0.2">
      <c r="A457" s="147" t="s">
        <v>1239</v>
      </c>
      <c r="B457" s="44" t="s">
        <v>1240</v>
      </c>
      <c r="C457" s="45">
        <v>20</v>
      </c>
      <c r="D457" s="46" t="s">
        <v>343</v>
      </c>
      <c r="E457" s="47">
        <v>0.90849089875696998</v>
      </c>
      <c r="F457" s="48">
        <v>86.470588235294102</v>
      </c>
      <c r="G457" s="47">
        <v>0.914253958139853</v>
      </c>
      <c r="H457" s="50">
        <v>91.814720812182699</v>
      </c>
      <c r="I457" s="76" t="str">
        <f t="shared" si="14"/>
        <v>No</v>
      </c>
      <c r="J457" s="49" t="str">
        <f t="shared" si="15"/>
        <v>Yes</v>
      </c>
      <c r="K457" s="47">
        <v>0.150505868171431</v>
      </c>
      <c r="L457" s="50">
        <v>48.109243697479002</v>
      </c>
      <c r="M457" s="47">
        <v>0.16892252188599499</v>
      </c>
      <c r="N457" s="50">
        <v>53.426395939086298</v>
      </c>
    </row>
    <row r="458" spans="1:14" x14ac:dyDescent="0.2">
      <c r="A458" s="57" t="s">
        <v>1241</v>
      </c>
      <c r="B458" s="44" t="s">
        <v>1242</v>
      </c>
      <c r="C458" s="45">
        <v>20</v>
      </c>
      <c r="D458" s="46" t="s">
        <v>343</v>
      </c>
      <c r="E458" s="47">
        <v>0.838625118223572</v>
      </c>
      <c r="F458" s="48">
        <v>57.899159663865603</v>
      </c>
      <c r="G458" s="47">
        <v>0.83333829363395495</v>
      </c>
      <c r="H458" s="50">
        <v>55.139593908629401</v>
      </c>
      <c r="I458" s="76" t="str">
        <f t="shared" si="14"/>
        <v>No</v>
      </c>
      <c r="J458" s="49" t="str">
        <f t="shared" si="15"/>
        <v>No</v>
      </c>
      <c r="K458" s="47">
        <v>9.6541877744999699E-2</v>
      </c>
      <c r="L458" s="50">
        <v>33.529411764705898</v>
      </c>
      <c r="M458" s="47">
        <v>0.107509738333201</v>
      </c>
      <c r="N458" s="50">
        <v>39.022842639593897</v>
      </c>
    </row>
    <row r="459" spans="1:14" x14ac:dyDescent="0.2">
      <c r="A459" s="57" t="s">
        <v>1243</v>
      </c>
      <c r="B459" s="44" t="s">
        <v>1244</v>
      </c>
      <c r="C459" s="45">
        <v>20</v>
      </c>
      <c r="D459" s="46" t="s">
        <v>343</v>
      </c>
      <c r="E459" s="47">
        <v>0.781411026608968</v>
      </c>
      <c r="F459" s="48">
        <v>37.857142857142897</v>
      </c>
      <c r="G459" s="47">
        <v>0.77018884596162795</v>
      </c>
      <c r="H459" s="50">
        <v>31.2817258883249</v>
      </c>
      <c r="I459" s="76" t="str">
        <f t="shared" si="14"/>
        <v>No</v>
      </c>
      <c r="J459" s="49" t="str">
        <f t="shared" si="15"/>
        <v>No</v>
      </c>
      <c r="K459" s="47">
        <v>7.9943684844957494E-2</v>
      </c>
      <c r="L459" s="50">
        <v>26.932773109243701</v>
      </c>
      <c r="M459" s="47">
        <v>0.10716085855653799</v>
      </c>
      <c r="N459" s="50">
        <v>38.895939086294398</v>
      </c>
    </row>
    <row r="460" spans="1:14" x14ac:dyDescent="0.2">
      <c r="A460" s="147" t="s">
        <v>1245</v>
      </c>
      <c r="B460" s="44" t="s">
        <v>1246</v>
      </c>
      <c r="C460" s="45">
        <v>20</v>
      </c>
      <c r="D460" s="46" t="s">
        <v>343</v>
      </c>
      <c r="E460" s="47">
        <v>0.90323240008199401</v>
      </c>
      <c r="F460" s="48">
        <v>84.453781512605005</v>
      </c>
      <c r="G460" s="47">
        <v>0.90800245219134401</v>
      </c>
      <c r="H460" s="50">
        <v>88.705583756345206</v>
      </c>
      <c r="I460" s="76" t="str">
        <f t="shared" si="14"/>
        <v>No</v>
      </c>
      <c r="J460" s="49" t="str">
        <f t="shared" si="15"/>
        <v>Yes</v>
      </c>
      <c r="K460" s="47">
        <v>9.1237963052567497E-2</v>
      </c>
      <c r="L460" s="50">
        <v>31.932773109243701</v>
      </c>
      <c r="M460" s="47">
        <v>0.10139683560941</v>
      </c>
      <c r="N460" s="50">
        <v>37.626903553299499</v>
      </c>
    </row>
    <row r="461" spans="1:14" x14ac:dyDescent="0.2">
      <c r="A461" s="57" t="s">
        <v>1247</v>
      </c>
      <c r="B461" s="44" t="s">
        <v>1248</v>
      </c>
      <c r="C461" s="45">
        <v>20</v>
      </c>
      <c r="D461" s="46" t="s">
        <v>343</v>
      </c>
      <c r="E461" s="47">
        <v>0.85394399069828897</v>
      </c>
      <c r="F461" s="48">
        <v>63.739495798319297</v>
      </c>
      <c r="G461" s="47">
        <v>0.84760793261315603</v>
      </c>
      <c r="H461" s="50">
        <v>61.230964467005101</v>
      </c>
      <c r="I461" s="76" t="str">
        <f t="shared" si="14"/>
        <v>No</v>
      </c>
      <c r="J461" s="49" t="str">
        <f t="shared" si="15"/>
        <v>No</v>
      </c>
      <c r="K461" s="47">
        <v>0.129479090790388</v>
      </c>
      <c r="L461" s="50">
        <v>43.067226890756302</v>
      </c>
      <c r="M461" s="47">
        <v>0.13911480033274801</v>
      </c>
      <c r="N461" s="50">
        <v>46.002538071065999</v>
      </c>
    </row>
    <row r="462" spans="1:14" x14ac:dyDescent="0.2">
      <c r="A462" s="57" t="s">
        <v>1249</v>
      </c>
      <c r="B462" s="44" t="s">
        <v>1250</v>
      </c>
      <c r="C462" s="45">
        <v>20</v>
      </c>
      <c r="D462" s="46" t="s">
        <v>343</v>
      </c>
      <c r="E462" s="47">
        <v>0.66855352689990599</v>
      </c>
      <c r="F462" s="48">
        <v>17.4789915966387</v>
      </c>
      <c r="G462" s="47">
        <v>0.79328137743262594</v>
      </c>
      <c r="H462" s="50">
        <v>39.784263959390898</v>
      </c>
      <c r="I462" s="76" t="str">
        <f t="shared" si="14"/>
        <v>No</v>
      </c>
      <c r="J462" s="49" t="str">
        <f t="shared" si="15"/>
        <v>No</v>
      </c>
      <c r="K462" s="47">
        <v>8.4502592072314295E-2</v>
      </c>
      <c r="L462" s="50">
        <v>29.453781512605001</v>
      </c>
      <c r="M462" s="47">
        <v>9.3297527922309206E-2</v>
      </c>
      <c r="N462" s="50">
        <v>35.596446700507599</v>
      </c>
    </row>
    <row r="463" spans="1:14" x14ac:dyDescent="0.2">
      <c r="A463" s="57" t="s">
        <v>1251</v>
      </c>
      <c r="B463" s="44" t="s">
        <v>1252</v>
      </c>
      <c r="C463" s="45">
        <v>20</v>
      </c>
      <c r="D463" s="46" t="s">
        <v>343</v>
      </c>
      <c r="E463" s="47">
        <v>0.68859565487028396</v>
      </c>
      <c r="F463" s="48">
        <v>19.831932773109202</v>
      </c>
      <c r="G463" s="47">
        <v>0.81672084764512498</v>
      </c>
      <c r="H463" s="50">
        <v>48.286802030456897</v>
      </c>
      <c r="I463" s="76" t="str">
        <f t="shared" si="14"/>
        <v>No</v>
      </c>
      <c r="J463" s="49" t="str">
        <f t="shared" si="15"/>
        <v>No</v>
      </c>
      <c r="K463" s="47">
        <v>3.1669687563886002E-2</v>
      </c>
      <c r="L463" s="50">
        <v>12.8571428571429</v>
      </c>
      <c r="M463" s="47">
        <v>3.38469023804156E-2</v>
      </c>
      <c r="N463" s="50">
        <v>19.1624365482234</v>
      </c>
    </row>
    <row r="464" spans="1:14" x14ac:dyDescent="0.2">
      <c r="A464" s="57" t="s">
        <v>1253</v>
      </c>
      <c r="B464" s="44" t="s">
        <v>1254</v>
      </c>
      <c r="C464" s="45">
        <v>20</v>
      </c>
      <c r="D464" s="46" t="s">
        <v>343</v>
      </c>
      <c r="E464" s="47">
        <v>0.69755233286899199</v>
      </c>
      <c r="F464" s="48">
        <v>21.176470588235301</v>
      </c>
      <c r="G464" s="47">
        <v>0.83713349263456005</v>
      </c>
      <c r="H464" s="50">
        <v>56.789340101522797</v>
      </c>
      <c r="I464" s="76" t="str">
        <f t="shared" si="14"/>
        <v>No</v>
      </c>
      <c r="J464" s="49" t="str">
        <f t="shared" si="15"/>
        <v>No</v>
      </c>
      <c r="K464" s="47">
        <v>3.4691707965164797E-2</v>
      </c>
      <c r="L464" s="50">
        <v>13.697478991596601</v>
      </c>
      <c r="M464" s="47">
        <v>3.8470327915180402E-2</v>
      </c>
      <c r="N464" s="50">
        <v>20.748730964467001</v>
      </c>
    </row>
    <row r="465" spans="1:14" x14ac:dyDescent="0.2">
      <c r="A465" s="57" t="s">
        <v>1255</v>
      </c>
      <c r="B465" s="44" t="s">
        <v>1256</v>
      </c>
      <c r="C465" s="45">
        <v>20</v>
      </c>
      <c r="D465" s="46" t="s">
        <v>343</v>
      </c>
      <c r="E465" s="47">
        <v>0.69034264133954104</v>
      </c>
      <c r="F465" s="48">
        <v>19.873949579831901</v>
      </c>
      <c r="G465" s="47">
        <v>0.82741318086709503</v>
      </c>
      <c r="H465" s="50">
        <v>52.791878172588802</v>
      </c>
      <c r="I465" s="76" t="str">
        <f t="shared" si="14"/>
        <v>No</v>
      </c>
      <c r="J465" s="49" t="str">
        <f t="shared" si="15"/>
        <v>No</v>
      </c>
      <c r="K465" s="47">
        <v>3.2520199628031203E-2</v>
      </c>
      <c r="L465" s="50">
        <v>13.1512605042017</v>
      </c>
      <c r="M465" s="47">
        <v>3.5822965590459201E-2</v>
      </c>
      <c r="N465" s="50">
        <v>19.923857868020299</v>
      </c>
    </row>
    <row r="466" spans="1:14" x14ac:dyDescent="0.2">
      <c r="A466" s="57" t="s">
        <v>1257</v>
      </c>
      <c r="B466" s="44" t="s">
        <v>1258</v>
      </c>
      <c r="C466" s="45">
        <v>19</v>
      </c>
      <c r="D466" s="46" t="s">
        <v>343</v>
      </c>
      <c r="E466" s="47">
        <v>0.76580298145389603</v>
      </c>
      <c r="F466" s="48">
        <v>34.1596638655462</v>
      </c>
      <c r="G466" s="47">
        <v>0.76719923460764305</v>
      </c>
      <c r="H466" s="50">
        <v>58.022388059701498</v>
      </c>
      <c r="I466" s="76" t="str">
        <f t="shared" si="14"/>
        <v>No</v>
      </c>
      <c r="J466" s="49" t="str">
        <f t="shared" si="15"/>
        <v>No</v>
      </c>
      <c r="K466" s="47">
        <v>0.137576124301935</v>
      </c>
      <c r="L466" s="50">
        <v>45.168067226890798</v>
      </c>
      <c r="M466" s="47">
        <v>0.12727525461368899</v>
      </c>
      <c r="N466" s="50">
        <v>22.0149253731343</v>
      </c>
    </row>
    <row r="467" spans="1:14" x14ac:dyDescent="0.2">
      <c r="A467" s="57" t="s">
        <v>1259</v>
      </c>
      <c r="B467" s="44" t="s">
        <v>1260</v>
      </c>
      <c r="C467" s="45">
        <v>19</v>
      </c>
      <c r="D467" s="46" t="s">
        <v>343</v>
      </c>
      <c r="E467" s="47">
        <v>0.77426830333252705</v>
      </c>
      <c r="F467" s="48">
        <v>36.260504201680703</v>
      </c>
      <c r="G467" s="47">
        <v>0.77468075944778103</v>
      </c>
      <c r="H467" s="50">
        <v>61.194029850746297</v>
      </c>
      <c r="I467" s="76" t="str">
        <f t="shared" si="14"/>
        <v>No</v>
      </c>
      <c r="J467" s="49" t="str">
        <f t="shared" si="15"/>
        <v>No</v>
      </c>
      <c r="K467" s="47">
        <v>9.7169774340312196E-2</v>
      </c>
      <c r="L467" s="50">
        <v>33.781512605042003</v>
      </c>
      <c r="M467" s="47">
        <v>8.5890716063968295E-2</v>
      </c>
      <c r="N467" s="50">
        <v>13.4328358208955</v>
      </c>
    </row>
    <row r="468" spans="1:14" x14ac:dyDescent="0.2">
      <c r="A468" s="57" t="s">
        <v>1261</v>
      </c>
      <c r="B468" s="44" t="s">
        <v>1262</v>
      </c>
      <c r="C468" s="45">
        <v>19</v>
      </c>
      <c r="D468" s="46" t="s">
        <v>343</v>
      </c>
      <c r="E468" s="47">
        <v>0.699486797371906</v>
      </c>
      <c r="F468" s="48">
        <v>21.596638655462201</v>
      </c>
      <c r="G468" s="47">
        <v>0.70084826776225295</v>
      </c>
      <c r="H468" s="50">
        <v>40.298507462686601</v>
      </c>
      <c r="I468" s="76" t="str">
        <f t="shared" si="14"/>
        <v>No</v>
      </c>
      <c r="J468" s="49" t="str">
        <f t="shared" si="15"/>
        <v>No</v>
      </c>
      <c r="K468" s="47">
        <v>0.22925188940205099</v>
      </c>
      <c r="L468" s="50">
        <v>67.647058823529406</v>
      </c>
      <c r="M468" s="47">
        <v>0.221305695225291</v>
      </c>
      <c r="N468" s="50">
        <v>44.0298507462687</v>
      </c>
    </row>
    <row r="469" spans="1:14" x14ac:dyDescent="0.2">
      <c r="A469" s="57" t="s">
        <v>1263</v>
      </c>
      <c r="B469" s="44" t="s">
        <v>1264</v>
      </c>
      <c r="C469" s="45">
        <v>19</v>
      </c>
      <c r="D469" s="46" t="s">
        <v>343</v>
      </c>
      <c r="E469" s="47">
        <v>0.64282837811587301</v>
      </c>
      <c r="F469" s="48">
        <v>13.4873949579832</v>
      </c>
      <c r="G469" s="47">
        <v>0.62331057776730003</v>
      </c>
      <c r="H469" s="50">
        <v>24.067164179104498</v>
      </c>
      <c r="I469" s="76" t="str">
        <f t="shared" si="14"/>
        <v>No</v>
      </c>
      <c r="J469" s="49" t="str">
        <f t="shared" si="15"/>
        <v>No</v>
      </c>
      <c r="K469" s="47">
        <v>9.60219210330234E-2</v>
      </c>
      <c r="L469" s="50">
        <v>33.445378151260499</v>
      </c>
      <c r="M469" s="47">
        <v>8.2795829689031195E-2</v>
      </c>
      <c r="N469" s="50">
        <v>12.313432835820899</v>
      </c>
    </row>
    <row r="470" spans="1:14" x14ac:dyDescent="0.2">
      <c r="A470" s="57" t="s">
        <v>1265</v>
      </c>
      <c r="B470" s="44" t="s">
        <v>1266</v>
      </c>
      <c r="C470" s="45">
        <v>19</v>
      </c>
      <c r="D470" s="46" t="s">
        <v>343</v>
      </c>
      <c r="E470" s="47">
        <v>0.79204597379521502</v>
      </c>
      <c r="F470" s="48">
        <v>41.428571428571402</v>
      </c>
      <c r="G470" s="47">
        <v>0.78795256392941704</v>
      </c>
      <c r="H470" s="50">
        <v>66.417910447761201</v>
      </c>
      <c r="I470" s="76" t="str">
        <f t="shared" si="14"/>
        <v>No</v>
      </c>
      <c r="J470" s="49" t="str">
        <f t="shared" si="15"/>
        <v>No</v>
      </c>
      <c r="K470" s="47">
        <v>6.6877602988094503E-2</v>
      </c>
      <c r="L470" s="50">
        <v>20.630252100840298</v>
      </c>
      <c r="M470" s="47">
        <v>5.3740283790385403E-2</v>
      </c>
      <c r="N470" s="50">
        <v>4.85074626865672</v>
      </c>
    </row>
    <row r="471" spans="1:14" x14ac:dyDescent="0.2">
      <c r="A471" s="57" t="s">
        <v>1016</v>
      </c>
      <c r="B471" s="44" t="s">
        <v>1267</v>
      </c>
      <c r="C471" s="45">
        <v>19</v>
      </c>
      <c r="D471" s="46" t="s">
        <v>343</v>
      </c>
      <c r="E471" s="47">
        <v>0.64852979164774704</v>
      </c>
      <c r="F471" s="48">
        <v>13.9075630252101</v>
      </c>
      <c r="G471" s="47">
        <v>0.63814461504898201</v>
      </c>
      <c r="H471" s="50">
        <v>26.679104477611901</v>
      </c>
      <c r="I471" s="76" t="str">
        <f t="shared" si="14"/>
        <v>No</v>
      </c>
      <c r="J471" s="49" t="str">
        <f t="shared" si="15"/>
        <v>No</v>
      </c>
      <c r="K471" s="47">
        <v>0.166420236146085</v>
      </c>
      <c r="L471" s="50">
        <v>52.016806722689097</v>
      </c>
      <c r="M471" s="47">
        <v>0.15699181308544399</v>
      </c>
      <c r="N471" s="50">
        <v>27.4253731343284</v>
      </c>
    </row>
    <row r="472" spans="1:14" x14ac:dyDescent="0.2">
      <c r="A472" s="57" t="s">
        <v>1268</v>
      </c>
      <c r="B472" s="44" t="s">
        <v>1269</v>
      </c>
      <c r="C472" s="45">
        <v>19</v>
      </c>
      <c r="D472" s="46" t="s">
        <v>343</v>
      </c>
      <c r="E472" s="47">
        <v>0.54203901710191504</v>
      </c>
      <c r="F472" s="48">
        <v>5.46218487394958</v>
      </c>
      <c r="G472" s="47">
        <v>0.52900680355021301</v>
      </c>
      <c r="H472" s="50">
        <v>9.7014925373134293</v>
      </c>
      <c r="I472" s="76" t="str">
        <f t="shared" si="14"/>
        <v>No</v>
      </c>
      <c r="J472" s="49" t="str">
        <f t="shared" si="15"/>
        <v>No</v>
      </c>
      <c r="K472" s="47">
        <v>0.16788986002189299</v>
      </c>
      <c r="L472" s="50">
        <v>52.436974789916</v>
      </c>
      <c r="M472" s="47">
        <v>0.15779430595716201</v>
      </c>
      <c r="N472" s="50">
        <v>27.611940298507498</v>
      </c>
    </row>
    <row r="473" spans="1:14" x14ac:dyDescent="0.2">
      <c r="A473" s="57" t="s">
        <v>1270</v>
      </c>
      <c r="B473" s="44" t="s">
        <v>1271</v>
      </c>
      <c r="C473" s="45">
        <v>19</v>
      </c>
      <c r="D473" s="46" t="s">
        <v>343</v>
      </c>
      <c r="E473" s="47">
        <v>0.70827251541713998</v>
      </c>
      <c r="F473" s="48">
        <v>23.403361344537799</v>
      </c>
      <c r="G473" s="47">
        <v>0.70343492343520797</v>
      </c>
      <c r="H473" s="50">
        <v>40.858208955223901</v>
      </c>
      <c r="I473" s="76" t="str">
        <f t="shared" si="14"/>
        <v>No</v>
      </c>
      <c r="J473" s="49" t="str">
        <f t="shared" si="15"/>
        <v>No</v>
      </c>
      <c r="K473" s="47">
        <v>8.2907355379917003E-2</v>
      </c>
      <c r="L473" s="50">
        <v>28.697478991596601</v>
      </c>
      <c r="M473" s="47">
        <v>6.9614548359015899E-2</v>
      </c>
      <c r="N473" s="50">
        <v>9.1417910447761201</v>
      </c>
    </row>
    <row r="474" spans="1:14" x14ac:dyDescent="0.2">
      <c r="A474" s="57" t="s">
        <v>1272</v>
      </c>
      <c r="B474" s="44" t="s">
        <v>1273</v>
      </c>
      <c r="C474" s="45">
        <v>19</v>
      </c>
      <c r="D474" s="46" t="s">
        <v>343</v>
      </c>
      <c r="E474" s="47">
        <v>0.61591977510594897</v>
      </c>
      <c r="F474" s="48">
        <v>10.882352941176499</v>
      </c>
      <c r="G474" s="47">
        <v>0.61161885998472498</v>
      </c>
      <c r="H474" s="50">
        <v>22.5746268656716</v>
      </c>
      <c r="I474" s="76" t="str">
        <f t="shared" si="14"/>
        <v>No</v>
      </c>
      <c r="J474" s="49" t="str">
        <f t="shared" si="15"/>
        <v>No</v>
      </c>
      <c r="K474" s="47">
        <v>0.16600940711869</v>
      </c>
      <c r="L474" s="50">
        <v>51.848739495798299</v>
      </c>
      <c r="M474" s="47">
        <v>0.155887732321667</v>
      </c>
      <c r="N474" s="50">
        <v>27.052238805970099</v>
      </c>
    </row>
    <row r="475" spans="1:14" x14ac:dyDescent="0.2">
      <c r="A475" s="57" t="s">
        <v>1274</v>
      </c>
      <c r="B475" s="44" t="s">
        <v>1275</v>
      </c>
      <c r="C475" s="45">
        <v>19</v>
      </c>
      <c r="D475" s="46" t="s">
        <v>343</v>
      </c>
      <c r="E475" s="47">
        <v>0.70308123307829096</v>
      </c>
      <c r="F475" s="48">
        <v>22.436974789916</v>
      </c>
      <c r="G475" s="47">
        <v>0.69649879831305705</v>
      </c>
      <c r="H475" s="50">
        <v>38.246268656716403</v>
      </c>
      <c r="I475" s="76" t="str">
        <f t="shared" si="14"/>
        <v>No</v>
      </c>
      <c r="J475" s="49" t="str">
        <f t="shared" si="15"/>
        <v>No</v>
      </c>
      <c r="K475" s="47">
        <v>0.161476092630843</v>
      </c>
      <c r="L475" s="50">
        <v>50.630252100840302</v>
      </c>
      <c r="M475" s="47">
        <v>0.15051849436405401</v>
      </c>
      <c r="N475" s="50">
        <v>26.119402985074601</v>
      </c>
    </row>
    <row r="476" spans="1:14" x14ac:dyDescent="0.2">
      <c r="A476" s="57" t="s">
        <v>1276</v>
      </c>
      <c r="B476" s="44" t="s">
        <v>1277</v>
      </c>
      <c r="C476" s="45">
        <v>19</v>
      </c>
      <c r="D476" s="46" t="s">
        <v>343</v>
      </c>
      <c r="E476" s="47">
        <v>0.72288584150617896</v>
      </c>
      <c r="F476" s="48">
        <v>25.588235294117599</v>
      </c>
      <c r="G476" s="47">
        <v>0.71958352823496197</v>
      </c>
      <c r="H476" s="50">
        <v>44.776119402985103</v>
      </c>
      <c r="I476" s="76" t="str">
        <f t="shared" si="14"/>
        <v>No</v>
      </c>
      <c r="J476" s="49" t="str">
        <f t="shared" si="15"/>
        <v>No</v>
      </c>
      <c r="K476" s="47">
        <v>0.168522286193488</v>
      </c>
      <c r="L476" s="50">
        <v>52.647058823529399</v>
      </c>
      <c r="M476" s="47">
        <v>0.15946311026781301</v>
      </c>
      <c r="N476" s="50">
        <v>28.171641791044799</v>
      </c>
    </row>
    <row r="477" spans="1:14" x14ac:dyDescent="0.2">
      <c r="A477" s="57" t="s">
        <v>1255</v>
      </c>
      <c r="B477" s="44" t="s">
        <v>1278</v>
      </c>
      <c r="C477" s="45">
        <v>20</v>
      </c>
      <c r="D477" s="46" t="s">
        <v>343</v>
      </c>
      <c r="E477" s="47">
        <v>0.74374866353570201</v>
      </c>
      <c r="F477" s="48">
        <v>29.075630252100801</v>
      </c>
      <c r="G477" s="47">
        <v>0.72787068542120403</v>
      </c>
      <c r="H477" s="50">
        <v>19.1624365482234</v>
      </c>
      <c r="I477" s="76" t="str">
        <f t="shared" si="14"/>
        <v>No</v>
      </c>
      <c r="J477" s="49" t="str">
        <f t="shared" si="15"/>
        <v>No</v>
      </c>
      <c r="K477" s="47">
        <v>0.170206954302842</v>
      </c>
      <c r="L477" s="50">
        <v>53.193277310924401</v>
      </c>
      <c r="M477" s="47">
        <v>0.18410406252369199</v>
      </c>
      <c r="N477" s="50">
        <v>58.3121827411168</v>
      </c>
    </row>
    <row r="478" spans="1:14" x14ac:dyDescent="0.2">
      <c r="A478" s="57" t="s">
        <v>1279</v>
      </c>
      <c r="B478" s="44" t="s">
        <v>1280</v>
      </c>
      <c r="C478" s="45">
        <v>20</v>
      </c>
      <c r="D478" s="46" t="s">
        <v>343</v>
      </c>
      <c r="E478" s="47">
        <v>0.70740531348164304</v>
      </c>
      <c r="F478" s="48">
        <v>23.109243697478998</v>
      </c>
      <c r="G478" s="47">
        <v>0.85556869548435899</v>
      </c>
      <c r="H478" s="50">
        <v>64.784263959390898</v>
      </c>
      <c r="I478" s="76" t="str">
        <f t="shared" si="14"/>
        <v>No</v>
      </c>
      <c r="J478" s="49" t="str">
        <f t="shared" si="15"/>
        <v>No</v>
      </c>
      <c r="K478" s="47">
        <v>0.14046556038251601</v>
      </c>
      <c r="L478" s="50">
        <v>46.134453781512597</v>
      </c>
      <c r="M478" s="47">
        <v>0.15578169375599199</v>
      </c>
      <c r="N478" s="50">
        <v>49.9365482233503</v>
      </c>
    </row>
    <row r="479" spans="1:14" x14ac:dyDescent="0.2">
      <c r="A479" s="57" t="s">
        <v>1281</v>
      </c>
      <c r="B479" s="44" t="s">
        <v>1282</v>
      </c>
      <c r="C479" s="45">
        <v>20</v>
      </c>
      <c r="D479" s="46" t="s">
        <v>343</v>
      </c>
      <c r="E479" s="47">
        <v>0.78696357684248797</v>
      </c>
      <c r="F479" s="48">
        <v>39.747899159663902</v>
      </c>
      <c r="G479" s="47">
        <v>0.73551791884732798</v>
      </c>
      <c r="H479" s="50">
        <v>20.8121827411168</v>
      </c>
      <c r="I479" s="76" t="str">
        <f t="shared" si="14"/>
        <v>No</v>
      </c>
      <c r="J479" s="49" t="str">
        <f t="shared" si="15"/>
        <v>No</v>
      </c>
      <c r="K479" s="47">
        <v>0.182634432215804</v>
      </c>
      <c r="L479" s="50">
        <v>56.554621848739501</v>
      </c>
      <c r="M479" s="47">
        <v>0.197366513460902</v>
      </c>
      <c r="N479" s="50">
        <v>61.611675126903599</v>
      </c>
    </row>
    <row r="480" spans="1:14" x14ac:dyDescent="0.2">
      <c r="A480" s="57" t="s">
        <v>1283</v>
      </c>
      <c r="B480" s="44" t="s">
        <v>1284</v>
      </c>
      <c r="C480" s="45">
        <v>20</v>
      </c>
      <c r="D480" s="46" t="s">
        <v>343</v>
      </c>
      <c r="E480" s="47">
        <v>0.70399467227101198</v>
      </c>
      <c r="F480" s="48">
        <v>22.689075630252098</v>
      </c>
      <c r="G480" s="47">
        <v>0.85201881116104605</v>
      </c>
      <c r="H480" s="50">
        <v>63.324873096446701</v>
      </c>
      <c r="I480" s="76" t="str">
        <f t="shared" si="14"/>
        <v>No</v>
      </c>
      <c r="J480" s="49" t="str">
        <f t="shared" si="15"/>
        <v>No</v>
      </c>
      <c r="K480" s="47">
        <v>0.16081567350572001</v>
      </c>
      <c r="L480" s="50">
        <v>50.336134453781497</v>
      </c>
      <c r="M480" s="47">
        <v>0.175093263802442</v>
      </c>
      <c r="N480" s="50">
        <v>55.393401015228399</v>
      </c>
    </row>
    <row r="481" spans="1:14" x14ac:dyDescent="0.2">
      <c r="A481" s="57" t="s">
        <v>1285</v>
      </c>
      <c r="B481" s="44" t="s">
        <v>1286</v>
      </c>
      <c r="C481" s="45">
        <v>20</v>
      </c>
      <c r="D481" s="46" t="s">
        <v>343</v>
      </c>
      <c r="E481" s="47">
        <v>0.68773998970358496</v>
      </c>
      <c r="F481" s="48">
        <v>19.747899159663898</v>
      </c>
      <c r="G481" s="47">
        <v>0.80081605010409895</v>
      </c>
      <c r="H481" s="50">
        <v>42.385786802030502</v>
      </c>
      <c r="I481" s="76" t="str">
        <f t="shared" si="14"/>
        <v>No</v>
      </c>
      <c r="J481" s="49" t="str">
        <f t="shared" si="15"/>
        <v>No</v>
      </c>
      <c r="K481" s="47">
        <v>0.13567838354062101</v>
      </c>
      <c r="L481" s="50">
        <v>44.663865546218503</v>
      </c>
      <c r="M481" s="47">
        <v>0.15481001414775</v>
      </c>
      <c r="N481" s="50">
        <v>49.555837563451803</v>
      </c>
    </row>
    <row r="482" spans="1:14" x14ac:dyDescent="0.2">
      <c r="A482" s="57" t="s">
        <v>608</v>
      </c>
      <c r="B482" s="44" t="s">
        <v>1287</v>
      </c>
      <c r="C482" s="45">
        <v>19</v>
      </c>
      <c r="D482" s="46" t="s">
        <v>343</v>
      </c>
      <c r="E482" s="47">
        <v>0.73923290505817496</v>
      </c>
      <c r="F482" s="48">
        <v>28.235294117647101</v>
      </c>
      <c r="G482" s="47">
        <v>0.73985173154296602</v>
      </c>
      <c r="H482" s="50">
        <v>48.507462686567202</v>
      </c>
      <c r="I482" s="76" t="str">
        <f t="shared" si="14"/>
        <v>No</v>
      </c>
      <c r="J482" s="49" t="str">
        <f t="shared" si="15"/>
        <v>No</v>
      </c>
      <c r="K482" s="47">
        <v>0.15077973309003001</v>
      </c>
      <c r="L482" s="50">
        <v>48.151260504201701</v>
      </c>
      <c r="M482" s="47">
        <v>0.13869882497561101</v>
      </c>
      <c r="N482" s="50">
        <v>24.067164179104498</v>
      </c>
    </row>
    <row r="483" spans="1:14" x14ac:dyDescent="0.2">
      <c r="A483" s="57" t="s">
        <v>1288</v>
      </c>
      <c r="B483" s="44" t="s">
        <v>1289</v>
      </c>
      <c r="C483" s="45">
        <v>19</v>
      </c>
      <c r="D483" s="46" t="s">
        <v>343</v>
      </c>
      <c r="E483" s="47">
        <v>0.72580251638482496</v>
      </c>
      <c r="F483" s="48">
        <v>26.050420168067198</v>
      </c>
      <c r="G483" s="47">
        <v>0.72481660298352801</v>
      </c>
      <c r="H483" s="50">
        <v>45.708955223880601</v>
      </c>
      <c r="I483" s="76" t="str">
        <f t="shared" si="14"/>
        <v>No</v>
      </c>
      <c r="J483" s="49" t="str">
        <f t="shared" si="15"/>
        <v>No</v>
      </c>
      <c r="K483" s="47">
        <v>0.13061732188075001</v>
      </c>
      <c r="L483" s="50">
        <v>43.235294117647101</v>
      </c>
      <c r="M483" s="47">
        <v>0.11963586460280901</v>
      </c>
      <c r="N483" s="50">
        <v>20.522388059701498</v>
      </c>
    </row>
    <row r="484" spans="1:14" x14ac:dyDescent="0.2">
      <c r="A484" s="57" t="s">
        <v>1290</v>
      </c>
      <c r="B484" s="44" t="s">
        <v>1291</v>
      </c>
      <c r="C484" s="45">
        <v>19</v>
      </c>
      <c r="D484" s="46" t="s">
        <v>343</v>
      </c>
      <c r="E484" s="47">
        <v>0.74720059924455595</v>
      </c>
      <c r="F484" s="48">
        <v>29.705882352941199</v>
      </c>
      <c r="G484" s="47">
        <v>0.75157574919646097</v>
      </c>
      <c r="H484" s="50">
        <v>53.171641791044799</v>
      </c>
      <c r="I484" s="76" t="str">
        <f t="shared" si="14"/>
        <v>No</v>
      </c>
      <c r="J484" s="49" t="str">
        <f t="shared" si="15"/>
        <v>No</v>
      </c>
      <c r="K484" s="47">
        <v>0.14257645262823501</v>
      </c>
      <c r="L484" s="50">
        <v>46.6806722689076</v>
      </c>
      <c r="M484" s="47">
        <v>0.13238248508394099</v>
      </c>
      <c r="N484" s="50">
        <v>23.134328358209</v>
      </c>
    </row>
    <row r="485" spans="1:14" x14ac:dyDescent="0.2">
      <c r="A485" s="57" t="s">
        <v>1292</v>
      </c>
      <c r="B485" s="44" t="s">
        <v>1293</v>
      </c>
      <c r="C485" s="45">
        <v>20</v>
      </c>
      <c r="D485" s="46" t="s">
        <v>343</v>
      </c>
      <c r="E485" s="47">
        <v>0.78139503567714597</v>
      </c>
      <c r="F485" s="48">
        <v>37.815126050420197</v>
      </c>
      <c r="G485" s="47">
        <v>0.73027161728485301</v>
      </c>
      <c r="H485" s="50">
        <v>19.860406091370599</v>
      </c>
      <c r="I485" s="76" t="str">
        <f t="shared" si="14"/>
        <v>No</v>
      </c>
      <c r="J485" s="49" t="str">
        <f t="shared" si="15"/>
        <v>No</v>
      </c>
      <c r="K485" s="47">
        <v>0.157632592885913</v>
      </c>
      <c r="L485" s="50">
        <v>49.495798319327697</v>
      </c>
      <c r="M485" s="47">
        <v>0.17320426311991599</v>
      </c>
      <c r="N485" s="50">
        <v>54.568527918781697</v>
      </c>
    </row>
    <row r="486" spans="1:14" x14ac:dyDescent="0.2">
      <c r="A486" s="57" t="s">
        <v>368</v>
      </c>
      <c r="B486" s="44" t="s">
        <v>1294</v>
      </c>
      <c r="C486" s="45">
        <v>20</v>
      </c>
      <c r="D486" s="46" t="s">
        <v>343</v>
      </c>
      <c r="E486" s="47">
        <v>0.76464215486284604</v>
      </c>
      <c r="F486" s="48">
        <v>33.865546218487403</v>
      </c>
      <c r="G486" s="47">
        <v>0.730657150585173</v>
      </c>
      <c r="H486" s="50">
        <v>19.987309644670098</v>
      </c>
      <c r="I486" s="76" t="str">
        <f t="shared" si="14"/>
        <v>No</v>
      </c>
      <c r="J486" s="49" t="str">
        <f t="shared" si="15"/>
        <v>No</v>
      </c>
      <c r="K486" s="47">
        <v>0.20965440935509499</v>
      </c>
      <c r="L486" s="50">
        <v>62.983193277310903</v>
      </c>
      <c r="M486" s="47">
        <v>0.25183930415789602</v>
      </c>
      <c r="N486" s="50">
        <v>75.697969543147195</v>
      </c>
    </row>
    <row r="487" spans="1:14" x14ac:dyDescent="0.2">
      <c r="A487" s="57" t="s">
        <v>1295</v>
      </c>
      <c r="B487" s="44" t="s">
        <v>1296</v>
      </c>
      <c r="C487" s="45">
        <v>20</v>
      </c>
      <c r="D487" s="46" t="s">
        <v>343</v>
      </c>
      <c r="E487" s="47">
        <v>0.72174300187330998</v>
      </c>
      <c r="F487" s="48">
        <v>25.336134453781501</v>
      </c>
      <c r="G487" s="47">
        <v>0.57626937152972901</v>
      </c>
      <c r="H487" s="50">
        <v>5.5203045685279202</v>
      </c>
      <c r="I487" s="76" t="str">
        <f t="shared" si="14"/>
        <v>No</v>
      </c>
      <c r="J487" s="49" t="str">
        <f t="shared" si="15"/>
        <v>No</v>
      </c>
      <c r="K487" s="47">
        <v>0.24808965283894499</v>
      </c>
      <c r="L487" s="50">
        <v>71.176470588235304</v>
      </c>
      <c r="M487" s="47">
        <v>0.368982773144305</v>
      </c>
      <c r="N487" s="50">
        <v>94.225888324873097</v>
      </c>
    </row>
    <row r="488" spans="1:14" x14ac:dyDescent="0.2">
      <c r="A488" s="57" t="s">
        <v>1297</v>
      </c>
      <c r="B488" s="44" t="s">
        <v>1298</v>
      </c>
      <c r="C488" s="45">
        <v>20</v>
      </c>
      <c r="D488" s="46" t="s">
        <v>343</v>
      </c>
      <c r="E488" s="47">
        <v>0.74185381010107698</v>
      </c>
      <c r="F488" s="48">
        <v>28.823529411764699</v>
      </c>
      <c r="G488" s="47">
        <v>0.71990293837218799</v>
      </c>
      <c r="H488" s="50">
        <v>17.7030456852792</v>
      </c>
      <c r="I488" s="76" t="str">
        <f t="shared" si="14"/>
        <v>No</v>
      </c>
      <c r="J488" s="49" t="str">
        <f t="shared" si="15"/>
        <v>No</v>
      </c>
      <c r="K488" s="47">
        <v>0.160402804855759</v>
      </c>
      <c r="L488" s="50">
        <v>50.168067226890798</v>
      </c>
      <c r="M488" s="47">
        <v>0.20397971817031599</v>
      </c>
      <c r="N488" s="50">
        <v>63.5786802030457</v>
      </c>
    </row>
    <row r="489" spans="1:14" x14ac:dyDescent="0.2">
      <c r="A489" s="57" t="s">
        <v>1299</v>
      </c>
      <c r="B489" s="44" t="s">
        <v>1300</v>
      </c>
      <c r="C489" s="45">
        <v>20</v>
      </c>
      <c r="D489" s="46" t="s">
        <v>343</v>
      </c>
      <c r="E489" s="47">
        <v>0.84463107851797203</v>
      </c>
      <c r="F489" s="48">
        <v>60.294117647058798</v>
      </c>
      <c r="G489" s="47">
        <v>0.83228740200586604</v>
      </c>
      <c r="H489" s="50">
        <v>54.695431472081196</v>
      </c>
      <c r="I489" s="76" t="str">
        <f t="shared" si="14"/>
        <v>No</v>
      </c>
      <c r="J489" s="49" t="str">
        <f t="shared" si="15"/>
        <v>No</v>
      </c>
      <c r="K489" s="47">
        <v>0.10857816778858199</v>
      </c>
      <c r="L489" s="50">
        <v>37.352941176470601</v>
      </c>
      <c r="M489" s="47">
        <v>0.120177424055065</v>
      </c>
      <c r="N489" s="50">
        <v>41.116751269035497</v>
      </c>
    </row>
    <row r="490" spans="1:14" x14ac:dyDescent="0.2">
      <c r="A490" s="57" t="s">
        <v>1301</v>
      </c>
      <c r="B490" s="44" t="s">
        <v>1302</v>
      </c>
      <c r="C490" s="45">
        <v>20</v>
      </c>
      <c r="D490" s="46" t="s">
        <v>343</v>
      </c>
      <c r="E490" s="47">
        <v>0.81413221890564502</v>
      </c>
      <c r="F490" s="48">
        <v>49.327731092436998</v>
      </c>
      <c r="G490" s="47">
        <v>0.81763130585168498</v>
      </c>
      <c r="H490" s="50">
        <v>48.730964467005101</v>
      </c>
      <c r="I490" s="76" t="str">
        <f t="shared" si="14"/>
        <v>No</v>
      </c>
      <c r="J490" s="49" t="str">
        <f t="shared" si="15"/>
        <v>No</v>
      </c>
      <c r="K490" s="47">
        <v>0.20168203398749099</v>
      </c>
      <c r="L490" s="50">
        <v>61.008403361344499</v>
      </c>
      <c r="M490" s="47">
        <v>0.22056759614430799</v>
      </c>
      <c r="N490" s="50">
        <v>67.766497461928907</v>
      </c>
    </row>
    <row r="491" spans="1:14" x14ac:dyDescent="0.2">
      <c r="A491" s="57" t="s">
        <v>1303</v>
      </c>
      <c r="B491" s="44" t="s">
        <v>1304</v>
      </c>
      <c r="C491" s="45">
        <v>20</v>
      </c>
      <c r="D491" s="46" t="s">
        <v>343</v>
      </c>
      <c r="E491" s="47">
        <v>0.71674624649625696</v>
      </c>
      <c r="F491" s="48">
        <v>24.6218487394958</v>
      </c>
      <c r="G491" s="47">
        <v>0.66685241782370097</v>
      </c>
      <c r="H491" s="50">
        <v>11.040609137055799</v>
      </c>
      <c r="I491" s="76" t="str">
        <f t="shared" si="14"/>
        <v>No</v>
      </c>
      <c r="J491" s="49" t="str">
        <f t="shared" si="15"/>
        <v>No</v>
      </c>
      <c r="K491" s="47">
        <v>0.107348684897093</v>
      </c>
      <c r="L491" s="50">
        <v>36.974789915966397</v>
      </c>
      <c r="M491" s="47">
        <v>0.129875985931378</v>
      </c>
      <c r="N491" s="50">
        <v>43.591370558375601</v>
      </c>
    </row>
    <row r="492" spans="1:14" x14ac:dyDescent="0.2">
      <c r="A492" s="57" t="s">
        <v>1305</v>
      </c>
      <c r="B492" s="44" t="s">
        <v>1306</v>
      </c>
      <c r="C492" s="45">
        <v>20</v>
      </c>
      <c r="D492" s="46" t="s">
        <v>343</v>
      </c>
      <c r="E492" s="47">
        <v>0.599125434475831</v>
      </c>
      <c r="F492" s="48">
        <v>9.3697478991596608</v>
      </c>
      <c r="G492" s="47">
        <v>0.56332634471171406</v>
      </c>
      <c r="H492" s="50">
        <v>5.0126903553299504</v>
      </c>
      <c r="I492" s="76" t="str">
        <f t="shared" si="14"/>
        <v>No</v>
      </c>
      <c r="J492" s="49" t="str">
        <f t="shared" si="15"/>
        <v>No</v>
      </c>
      <c r="K492" s="47">
        <v>7.0577648089200903E-2</v>
      </c>
      <c r="L492" s="50">
        <v>21.764705882352899</v>
      </c>
      <c r="M492" s="47">
        <v>9.6369689752426393E-2</v>
      </c>
      <c r="N492" s="50">
        <v>36.4213197969543</v>
      </c>
    </row>
    <row r="493" spans="1:14" x14ac:dyDescent="0.2">
      <c r="A493" s="57" t="s">
        <v>1307</v>
      </c>
      <c r="B493" s="44" t="s">
        <v>1308</v>
      </c>
      <c r="C493" s="45">
        <v>20</v>
      </c>
      <c r="D493" s="46" t="s">
        <v>343</v>
      </c>
      <c r="E493" s="47">
        <v>0.66471211792955498</v>
      </c>
      <c r="F493" s="48">
        <v>16.806722689075599</v>
      </c>
      <c r="G493" s="47">
        <v>0.61802112121654096</v>
      </c>
      <c r="H493" s="50">
        <v>7.5507614213198</v>
      </c>
      <c r="I493" s="76" t="str">
        <f t="shared" si="14"/>
        <v>No</v>
      </c>
      <c r="J493" s="49" t="str">
        <f t="shared" si="15"/>
        <v>No</v>
      </c>
      <c r="K493" s="47">
        <v>0.10329241694195899</v>
      </c>
      <c r="L493" s="50">
        <v>35.882352941176499</v>
      </c>
      <c r="M493" s="47">
        <v>0.12873548636028301</v>
      </c>
      <c r="N493" s="50">
        <v>43.147208121827397</v>
      </c>
    </row>
    <row r="494" spans="1:14" x14ac:dyDescent="0.2">
      <c r="A494" s="57" t="s">
        <v>1309</v>
      </c>
      <c r="B494" s="44" t="s">
        <v>1310</v>
      </c>
      <c r="C494" s="45">
        <v>20</v>
      </c>
      <c r="D494" s="46" t="s">
        <v>343</v>
      </c>
      <c r="E494" s="47">
        <v>0.87282890368570099</v>
      </c>
      <c r="F494" s="48">
        <v>70.966386554621806</v>
      </c>
      <c r="G494" s="47">
        <v>0.87787248295374498</v>
      </c>
      <c r="H494" s="50">
        <v>75.444162436548197</v>
      </c>
      <c r="I494" s="76" t="str">
        <f t="shared" si="14"/>
        <v>No</v>
      </c>
      <c r="J494" s="49" t="str">
        <f t="shared" si="15"/>
        <v>No</v>
      </c>
      <c r="K494" s="47">
        <v>2.3684488839210201E-2</v>
      </c>
      <c r="L494" s="50">
        <v>10.8403361344538</v>
      </c>
      <c r="M494" s="47">
        <v>2.49294908819876E-2</v>
      </c>
      <c r="N494" s="50">
        <v>16.053299492385801</v>
      </c>
    </row>
    <row r="495" spans="1:14" x14ac:dyDescent="0.2">
      <c r="A495" s="57" t="s">
        <v>1311</v>
      </c>
      <c r="B495" s="44" t="s">
        <v>1312</v>
      </c>
      <c r="C495" s="45">
        <v>20</v>
      </c>
      <c r="D495" s="46" t="s">
        <v>343</v>
      </c>
      <c r="E495" s="47">
        <v>0.67730410664830798</v>
      </c>
      <c r="F495" s="48">
        <v>18.445378151260499</v>
      </c>
      <c r="G495" s="47">
        <v>0.64747994504250705</v>
      </c>
      <c r="H495" s="50">
        <v>9.2639593908629401</v>
      </c>
      <c r="I495" s="76" t="str">
        <f t="shared" si="14"/>
        <v>No</v>
      </c>
      <c r="J495" s="49" t="str">
        <f t="shared" si="15"/>
        <v>No</v>
      </c>
      <c r="K495" s="47">
        <v>6.4016990852576394E-2</v>
      </c>
      <c r="L495" s="50">
        <v>20.084033613445399</v>
      </c>
      <c r="M495" s="47">
        <v>6.6983740080084897E-2</v>
      </c>
      <c r="N495" s="50">
        <v>28.6167512690355</v>
      </c>
    </row>
    <row r="496" spans="1:14" x14ac:dyDescent="0.2">
      <c r="A496" s="57" t="s">
        <v>1313</v>
      </c>
      <c r="B496" s="44" t="s">
        <v>1314</v>
      </c>
      <c r="C496" s="45">
        <v>20</v>
      </c>
      <c r="D496" s="46" t="s">
        <v>343</v>
      </c>
      <c r="E496" s="47">
        <v>0.73384336772816305</v>
      </c>
      <c r="F496" s="48">
        <v>27.184873949579799</v>
      </c>
      <c r="G496" s="47">
        <v>0.71113117936182602</v>
      </c>
      <c r="H496" s="50">
        <v>16.370558375634499</v>
      </c>
      <c r="I496" s="76" t="str">
        <f t="shared" si="14"/>
        <v>No</v>
      </c>
      <c r="J496" s="49" t="str">
        <f t="shared" si="15"/>
        <v>No</v>
      </c>
      <c r="K496" s="47">
        <v>9.8442941379607102E-2</v>
      </c>
      <c r="L496" s="50">
        <v>34.453781512604998</v>
      </c>
      <c r="M496" s="47">
        <v>9.0790215331027296E-2</v>
      </c>
      <c r="N496" s="50">
        <v>35.088832487309602</v>
      </c>
    </row>
    <row r="497" spans="1:14" x14ac:dyDescent="0.2">
      <c r="A497" s="57" t="s">
        <v>1315</v>
      </c>
      <c r="B497" s="44" t="s">
        <v>1316</v>
      </c>
      <c r="C497" s="45">
        <v>20</v>
      </c>
      <c r="D497" s="46" t="s">
        <v>343</v>
      </c>
      <c r="E497" s="47">
        <v>0.71904520919870996</v>
      </c>
      <c r="F497" s="48">
        <v>24.789915966386602</v>
      </c>
      <c r="G497" s="47">
        <v>0.68919519003195995</v>
      </c>
      <c r="H497" s="50">
        <v>12.944162436548201</v>
      </c>
      <c r="I497" s="76" t="str">
        <f t="shared" si="14"/>
        <v>No</v>
      </c>
      <c r="J497" s="49" t="str">
        <f t="shared" si="15"/>
        <v>No</v>
      </c>
      <c r="K497" s="47">
        <v>3.8581422588919403E-2</v>
      </c>
      <c r="L497" s="50">
        <v>14.705882352941201</v>
      </c>
      <c r="M497" s="47">
        <v>4.3019866129860598E-2</v>
      </c>
      <c r="N497" s="50">
        <v>22.271573604060901</v>
      </c>
    </row>
    <row r="498" spans="1:14" x14ac:dyDescent="0.2">
      <c r="A498" s="57" t="s">
        <v>1317</v>
      </c>
      <c r="B498" s="44" t="s">
        <v>1318</v>
      </c>
      <c r="C498" s="45">
        <v>20</v>
      </c>
      <c r="D498" s="46" t="s">
        <v>343</v>
      </c>
      <c r="E498" s="47">
        <v>0.836196249659101</v>
      </c>
      <c r="F498" s="48">
        <v>57.268907563025202</v>
      </c>
      <c r="G498" s="47">
        <v>0.793900007828656</v>
      </c>
      <c r="H498" s="50">
        <v>40.038071065989797</v>
      </c>
      <c r="I498" s="76" t="str">
        <f t="shared" si="14"/>
        <v>No</v>
      </c>
      <c r="J498" s="49" t="str">
        <f t="shared" si="15"/>
        <v>No</v>
      </c>
      <c r="K498" s="47">
        <v>0.132293716522948</v>
      </c>
      <c r="L498" s="50">
        <v>43.907563025210102</v>
      </c>
      <c r="M498" s="47">
        <v>0.164719831984283</v>
      </c>
      <c r="N498" s="50">
        <v>52.347715736040598</v>
      </c>
    </row>
    <row r="499" spans="1:14" x14ac:dyDescent="0.2">
      <c r="A499" s="57" t="s">
        <v>1319</v>
      </c>
      <c r="B499" s="44" t="s">
        <v>1320</v>
      </c>
      <c r="C499" s="45">
        <v>20</v>
      </c>
      <c r="D499" s="46" t="s">
        <v>343</v>
      </c>
      <c r="E499" s="47">
        <v>0.787063079847104</v>
      </c>
      <c r="F499" s="48">
        <v>39.873949579831901</v>
      </c>
      <c r="G499" s="47">
        <v>0.71640352463619605</v>
      </c>
      <c r="H499" s="50">
        <v>17.1954314720812</v>
      </c>
      <c r="I499" s="76" t="str">
        <f t="shared" si="14"/>
        <v>No</v>
      </c>
      <c r="J499" s="49" t="str">
        <f t="shared" si="15"/>
        <v>No</v>
      </c>
      <c r="K499" s="47">
        <v>8.0972289848506698E-2</v>
      </c>
      <c r="L499" s="50">
        <v>27.731092436974802</v>
      </c>
      <c r="M499" s="47">
        <v>0.120917540207035</v>
      </c>
      <c r="N499" s="50">
        <v>41.370558375634502</v>
      </c>
    </row>
    <row r="500" spans="1:14" x14ac:dyDescent="0.2">
      <c r="A500" s="57" t="s">
        <v>1321</v>
      </c>
      <c r="B500" s="44" t="s">
        <v>1322</v>
      </c>
      <c r="C500" s="45">
        <v>20</v>
      </c>
      <c r="D500" s="46" t="s">
        <v>343</v>
      </c>
      <c r="E500" s="47">
        <v>0.49176474310106799</v>
      </c>
      <c r="F500" s="48">
        <v>3.1512605042016801</v>
      </c>
      <c r="G500" s="47">
        <v>0.47232994729275402</v>
      </c>
      <c r="H500" s="50">
        <v>2.2842639593908598</v>
      </c>
      <c r="I500" s="76" t="str">
        <f t="shared" si="14"/>
        <v>No</v>
      </c>
      <c r="J500" s="49" t="str">
        <f t="shared" si="15"/>
        <v>No</v>
      </c>
      <c r="K500" s="47">
        <v>0.30315477589598999</v>
      </c>
      <c r="L500" s="50">
        <v>79.705882352941202</v>
      </c>
      <c r="M500" s="47">
        <v>0.40744964430555303</v>
      </c>
      <c r="N500" s="50">
        <v>96.890862944162393</v>
      </c>
    </row>
    <row r="501" spans="1:14" x14ac:dyDescent="0.2">
      <c r="A501" s="57" t="s">
        <v>1323</v>
      </c>
      <c r="B501" s="44" t="s">
        <v>1324</v>
      </c>
      <c r="C501" s="45">
        <v>20</v>
      </c>
      <c r="D501" s="46" t="s">
        <v>343</v>
      </c>
      <c r="E501" s="47">
        <v>0.78676298007725098</v>
      </c>
      <c r="F501" s="48">
        <v>39.705882352941202</v>
      </c>
      <c r="G501" s="47">
        <v>0.77244552465620897</v>
      </c>
      <c r="H501" s="50">
        <v>31.852791878172599</v>
      </c>
      <c r="I501" s="76" t="str">
        <f t="shared" si="14"/>
        <v>No</v>
      </c>
      <c r="J501" s="49" t="str">
        <f t="shared" si="15"/>
        <v>No</v>
      </c>
      <c r="K501" s="47">
        <v>0.14001118865516701</v>
      </c>
      <c r="L501" s="50">
        <v>45.966386554621799</v>
      </c>
      <c r="M501" s="47">
        <v>0.15313722753290099</v>
      </c>
      <c r="N501" s="50">
        <v>48.9847715736041</v>
      </c>
    </row>
    <row r="502" spans="1:14" x14ac:dyDescent="0.2">
      <c r="A502" s="57" t="s">
        <v>1325</v>
      </c>
      <c r="B502" s="44" t="s">
        <v>1326</v>
      </c>
      <c r="C502" s="45">
        <v>19</v>
      </c>
      <c r="D502" s="46" t="s">
        <v>343</v>
      </c>
      <c r="E502" s="47">
        <v>0.72800122125992095</v>
      </c>
      <c r="F502" s="48">
        <v>26.218487394958</v>
      </c>
      <c r="G502" s="47">
        <v>0.72719146096427101</v>
      </c>
      <c r="H502" s="50">
        <v>46.455223880597003</v>
      </c>
      <c r="I502" s="76" t="str">
        <f t="shared" si="14"/>
        <v>No</v>
      </c>
      <c r="J502" s="49" t="str">
        <f t="shared" si="15"/>
        <v>No</v>
      </c>
      <c r="K502" s="47">
        <v>0.181677108767138</v>
      </c>
      <c r="L502" s="50">
        <v>56.218487394957997</v>
      </c>
      <c r="M502" s="47">
        <v>0.17309351790482599</v>
      </c>
      <c r="N502" s="50">
        <v>32.835820895522403</v>
      </c>
    </row>
    <row r="503" spans="1:14" x14ac:dyDescent="0.2">
      <c r="A503" s="57" t="s">
        <v>1327</v>
      </c>
      <c r="B503" s="44" t="s">
        <v>1328</v>
      </c>
      <c r="C503" s="45">
        <v>20</v>
      </c>
      <c r="D503" s="46" t="s">
        <v>343</v>
      </c>
      <c r="E503" s="47">
        <v>0.76414847162701904</v>
      </c>
      <c r="F503" s="48">
        <v>33.781512605042003</v>
      </c>
      <c r="G503" s="47">
        <v>0.75550189431282</v>
      </c>
      <c r="H503" s="50">
        <v>26.395939086294401</v>
      </c>
      <c r="I503" s="76" t="str">
        <f t="shared" si="14"/>
        <v>No</v>
      </c>
      <c r="J503" s="49" t="str">
        <f t="shared" si="15"/>
        <v>No</v>
      </c>
      <c r="K503" s="47">
        <v>7.5384131079837199E-2</v>
      </c>
      <c r="L503" s="50">
        <v>23.907563025210099</v>
      </c>
      <c r="M503" s="47">
        <v>8.6067481313771593E-2</v>
      </c>
      <c r="N503" s="50">
        <v>33.756345177664997</v>
      </c>
    </row>
    <row r="504" spans="1:14" x14ac:dyDescent="0.2">
      <c r="A504" s="57" t="s">
        <v>1329</v>
      </c>
      <c r="B504" s="44" t="s">
        <v>1330</v>
      </c>
      <c r="C504" s="45">
        <v>20</v>
      </c>
      <c r="D504" s="46" t="s">
        <v>343</v>
      </c>
      <c r="E504" s="47">
        <v>0.55365244099075395</v>
      </c>
      <c r="F504" s="48">
        <v>6.3865546218487399</v>
      </c>
      <c r="G504" s="47">
        <v>0.55039559109511205</v>
      </c>
      <c r="H504" s="50">
        <v>4.3147208121827401</v>
      </c>
      <c r="I504" s="76" t="str">
        <f t="shared" si="14"/>
        <v>No</v>
      </c>
      <c r="J504" s="49" t="str">
        <f t="shared" si="15"/>
        <v>No</v>
      </c>
      <c r="K504" s="47">
        <v>0.13910507360140201</v>
      </c>
      <c r="L504" s="50">
        <v>45.630252100840302</v>
      </c>
      <c r="M504" s="47">
        <v>0.18364019468502399</v>
      </c>
      <c r="N504" s="50">
        <v>58.121827411167502</v>
      </c>
    </row>
    <row r="505" spans="1:14" x14ac:dyDescent="0.2">
      <c r="A505" s="57" t="s">
        <v>1331</v>
      </c>
      <c r="B505" s="44" t="s">
        <v>1332</v>
      </c>
      <c r="C505" s="45">
        <v>20</v>
      </c>
      <c r="D505" s="46" t="s">
        <v>343</v>
      </c>
      <c r="E505" s="47">
        <v>0.68502248102733798</v>
      </c>
      <c r="F505" s="48">
        <v>19.285714285714299</v>
      </c>
      <c r="G505" s="47">
        <v>0.65534313808257205</v>
      </c>
      <c r="H505" s="50">
        <v>9.8984771573604107</v>
      </c>
      <c r="I505" s="76" t="str">
        <f t="shared" si="14"/>
        <v>No</v>
      </c>
      <c r="J505" s="49" t="str">
        <f t="shared" si="15"/>
        <v>No</v>
      </c>
      <c r="K505" s="47">
        <v>0.160929787562786</v>
      </c>
      <c r="L505" s="50">
        <v>50.420168067226903</v>
      </c>
      <c r="M505" s="47">
        <v>0.186767124292885</v>
      </c>
      <c r="N505" s="50">
        <v>58.756345177664997</v>
      </c>
    </row>
    <row r="506" spans="1:14" x14ac:dyDescent="0.2">
      <c r="A506" s="57" t="s">
        <v>1333</v>
      </c>
      <c r="B506" s="44" t="s">
        <v>1334</v>
      </c>
      <c r="C506" s="45">
        <v>20</v>
      </c>
      <c r="D506" s="46" t="s">
        <v>343</v>
      </c>
      <c r="E506" s="47">
        <v>0.654967675833106</v>
      </c>
      <c r="F506" s="48">
        <v>15.4201680672269</v>
      </c>
      <c r="G506" s="47">
        <v>0.75536105239761098</v>
      </c>
      <c r="H506" s="50">
        <v>26.332487309644701</v>
      </c>
      <c r="I506" s="76" t="str">
        <f t="shared" si="14"/>
        <v>No</v>
      </c>
      <c r="J506" s="49" t="str">
        <f t="shared" si="15"/>
        <v>No</v>
      </c>
      <c r="K506" s="47">
        <v>5.3210302157998199E-2</v>
      </c>
      <c r="L506" s="50">
        <v>17.9411764705882</v>
      </c>
      <c r="M506" s="47">
        <v>5.55784372684981E-2</v>
      </c>
      <c r="N506" s="50">
        <v>25.697969543147199</v>
      </c>
    </row>
    <row r="507" spans="1:14" x14ac:dyDescent="0.2">
      <c r="A507" s="57" t="s">
        <v>1335</v>
      </c>
      <c r="B507" s="44" t="s">
        <v>1336</v>
      </c>
      <c r="C507" s="45">
        <v>20</v>
      </c>
      <c r="D507" s="46" t="s">
        <v>343</v>
      </c>
      <c r="E507" s="47">
        <v>0.83532453956402997</v>
      </c>
      <c r="F507" s="48">
        <v>56.7226890756302</v>
      </c>
      <c r="G507" s="47">
        <v>0.84378179112120699</v>
      </c>
      <c r="H507" s="50">
        <v>59.581218274111698</v>
      </c>
      <c r="I507" s="76" t="str">
        <f t="shared" si="14"/>
        <v>No</v>
      </c>
      <c r="J507" s="49" t="str">
        <f t="shared" si="15"/>
        <v>No</v>
      </c>
      <c r="K507" s="47">
        <v>0.14962680772282599</v>
      </c>
      <c r="L507" s="50">
        <v>47.773109243697498</v>
      </c>
      <c r="M507" s="47">
        <v>0.16708049375214501</v>
      </c>
      <c r="N507" s="50">
        <v>52.728426395939103</v>
      </c>
    </row>
    <row r="508" spans="1:14" x14ac:dyDescent="0.2">
      <c r="A508" s="57" t="s">
        <v>1163</v>
      </c>
      <c r="B508" s="44" t="s">
        <v>1337</v>
      </c>
      <c r="C508" s="45">
        <v>20</v>
      </c>
      <c r="D508" s="46" t="s">
        <v>343</v>
      </c>
      <c r="E508" s="47">
        <v>0.84393762158104102</v>
      </c>
      <c r="F508" s="48">
        <v>60.168067226890798</v>
      </c>
      <c r="G508" s="47">
        <v>0.87199802592784403</v>
      </c>
      <c r="H508" s="50">
        <v>72.715736040609102</v>
      </c>
      <c r="I508" s="76" t="str">
        <f t="shared" si="14"/>
        <v>No</v>
      </c>
      <c r="J508" s="49" t="str">
        <f t="shared" si="15"/>
        <v>No</v>
      </c>
      <c r="K508" s="47">
        <v>0.14329826314701499</v>
      </c>
      <c r="L508" s="50">
        <v>46.932773109243698</v>
      </c>
      <c r="M508" s="47">
        <v>0.157727508648521</v>
      </c>
      <c r="N508" s="50">
        <v>50.571065989847703</v>
      </c>
    </row>
    <row r="509" spans="1:14" x14ac:dyDescent="0.2">
      <c r="A509" s="57" t="s">
        <v>1338</v>
      </c>
      <c r="B509" s="44" t="s">
        <v>1339</v>
      </c>
      <c r="C509" s="45">
        <v>20</v>
      </c>
      <c r="D509" s="46" t="s">
        <v>343</v>
      </c>
      <c r="E509" s="47">
        <v>0.83971058969892098</v>
      </c>
      <c r="F509" s="48">
        <v>58.3193277310924</v>
      </c>
      <c r="G509" s="47">
        <v>0.81537151203354796</v>
      </c>
      <c r="H509" s="50">
        <v>47.842639593908601</v>
      </c>
      <c r="I509" s="76" t="str">
        <f t="shared" si="14"/>
        <v>No</v>
      </c>
      <c r="J509" s="49" t="str">
        <f t="shared" si="15"/>
        <v>No</v>
      </c>
      <c r="K509" s="47">
        <v>0.18367075642428299</v>
      </c>
      <c r="L509" s="50">
        <v>56.974789915966397</v>
      </c>
      <c r="M509" s="47">
        <v>0.19858605218695699</v>
      </c>
      <c r="N509" s="50">
        <v>62.309644670050801</v>
      </c>
    </row>
    <row r="510" spans="1:14" x14ac:dyDescent="0.2">
      <c r="A510" s="57" t="s">
        <v>1340</v>
      </c>
      <c r="B510" s="44" t="s">
        <v>1341</v>
      </c>
      <c r="C510" s="45">
        <v>20</v>
      </c>
      <c r="D510" s="46" t="s">
        <v>343</v>
      </c>
      <c r="E510" s="47">
        <v>0.84105248163877</v>
      </c>
      <c r="F510" s="48">
        <v>58.949579831932802</v>
      </c>
      <c r="G510" s="47">
        <v>0.84654150863870603</v>
      </c>
      <c r="H510" s="50">
        <v>60.786802030456897</v>
      </c>
      <c r="I510" s="76" t="str">
        <f t="shared" si="14"/>
        <v>No</v>
      </c>
      <c r="J510" s="49" t="str">
        <f t="shared" si="15"/>
        <v>No</v>
      </c>
      <c r="K510" s="47">
        <v>0.133973003397169</v>
      </c>
      <c r="L510" s="50">
        <v>44.243697478991599</v>
      </c>
      <c r="M510" s="47">
        <v>0.14956671546366801</v>
      </c>
      <c r="N510" s="50">
        <v>48.667512690355302</v>
      </c>
    </row>
    <row r="511" spans="1:14" x14ac:dyDescent="0.2">
      <c r="A511" s="57" t="s">
        <v>1342</v>
      </c>
      <c r="B511" s="44" t="s">
        <v>1343</v>
      </c>
      <c r="C511" s="45">
        <v>20</v>
      </c>
      <c r="D511" s="46" t="s">
        <v>343</v>
      </c>
      <c r="E511" s="47">
        <v>0.65994624597721896</v>
      </c>
      <c r="F511" s="48">
        <v>16.050420168067198</v>
      </c>
      <c r="G511" s="47">
        <v>0.798854685051545</v>
      </c>
      <c r="H511" s="50">
        <v>41.6243654822335</v>
      </c>
      <c r="I511" s="76" t="str">
        <f t="shared" si="14"/>
        <v>No</v>
      </c>
      <c r="J511" s="49" t="str">
        <f t="shared" si="15"/>
        <v>No</v>
      </c>
      <c r="K511" s="47">
        <v>0.13344848275653601</v>
      </c>
      <c r="L511" s="50">
        <v>44.1596638655462</v>
      </c>
      <c r="M511" s="47">
        <v>0.18315725051892501</v>
      </c>
      <c r="N511" s="50">
        <v>57.741116751268997</v>
      </c>
    </row>
    <row r="512" spans="1:14" x14ac:dyDescent="0.2">
      <c r="A512" s="57" t="s">
        <v>1344</v>
      </c>
      <c r="B512" s="44" t="s">
        <v>1345</v>
      </c>
      <c r="C512" s="45">
        <v>20</v>
      </c>
      <c r="D512" s="46" t="s">
        <v>343</v>
      </c>
      <c r="E512" s="47">
        <v>0.849268427734027</v>
      </c>
      <c r="F512" s="48">
        <v>62.184873949579803</v>
      </c>
      <c r="G512" s="47">
        <v>0.86529551687833905</v>
      </c>
      <c r="H512" s="50">
        <v>69.416243654822296</v>
      </c>
      <c r="I512" s="76" t="str">
        <f t="shared" si="14"/>
        <v>No</v>
      </c>
      <c r="J512" s="49" t="str">
        <f t="shared" si="15"/>
        <v>No</v>
      </c>
      <c r="K512" s="47">
        <v>0.13815862080334201</v>
      </c>
      <c r="L512" s="50">
        <v>45.420168067226903</v>
      </c>
      <c r="M512" s="47">
        <v>0.15451806624258499</v>
      </c>
      <c r="N512" s="50">
        <v>49.492385786801997</v>
      </c>
    </row>
    <row r="513" spans="1:14" x14ac:dyDescent="0.2">
      <c r="A513" s="57" t="s">
        <v>1346</v>
      </c>
      <c r="B513" s="44" t="s">
        <v>1347</v>
      </c>
      <c r="C513" s="45">
        <v>20</v>
      </c>
      <c r="D513" s="46" t="s">
        <v>343</v>
      </c>
      <c r="E513" s="47">
        <v>0.87819742569270498</v>
      </c>
      <c r="F513" s="48">
        <v>73.109243697479002</v>
      </c>
      <c r="G513" s="47">
        <v>0.88454889752001298</v>
      </c>
      <c r="H513" s="50">
        <v>78.362944162436506</v>
      </c>
      <c r="I513" s="76" t="str">
        <f t="shared" si="14"/>
        <v>No</v>
      </c>
      <c r="J513" s="49" t="str">
        <f t="shared" si="15"/>
        <v>No</v>
      </c>
      <c r="K513" s="47">
        <v>4.8150911565157502E-2</v>
      </c>
      <c r="L513" s="50">
        <v>16.512605042016801</v>
      </c>
      <c r="M513" s="47">
        <v>5.1340080465289498E-2</v>
      </c>
      <c r="N513" s="50">
        <v>24.746192893400998</v>
      </c>
    </row>
    <row r="514" spans="1:14" x14ac:dyDescent="0.2">
      <c r="A514" s="57" t="s">
        <v>1348</v>
      </c>
      <c r="B514" s="44" t="s">
        <v>1349</v>
      </c>
      <c r="C514" s="45">
        <v>20</v>
      </c>
      <c r="D514" s="46" t="s">
        <v>343</v>
      </c>
      <c r="E514" s="47">
        <v>0.76680156682024903</v>
      </c>
      <c r="F514" s="48">
        <v>34.327731092436998</v>
      </c>
      <c r="G514" s="47">
        <v>0.76044937530478396</v>
      </c>
      <c r="H514" s="50">
        <v>28.045685279187801</v>
      </c>
      <c r="I514" s="76" t="str">
        <f t="shared" si="14"/>
        <v>No</v>
      </c>
      <c r="J514" s="49" t="str">
        <f t="shared" si="15"/>
        <v>No</v>
      </c>
      <c r="K514" s="47">
        <v>3.6948189079916399E-2</v>
      </c>
      <c r="L514" s="50">
        <v>14.411764705882399</v>
      </c>
      <c r="M514" s="47">
        <v>4.0949411769364299E-2</v>
      </c>
      <c r="N514" s="50">
        <v>21.446700507614199</v>
      </c>
    </row>
    <row r="515" spans="1:14" x14ac:dyDescent="0.2">
      <c r="A515" s="57" t="s">
        <v>1350</v>
      </c>
      <c r="B515" s="44" t="s">
        <v>1351</v>
      </c>
      <c r="C515" s="45">
        <v>20</v>
      </c>
      <c r="D515" s="46" t="s">
        <v>343</v>
      </c>
      <c r="E515" s="47">
        <v>0.88098698616557103</v>
      </c>
      <c r="F515" s="48">
        <v>74.369747899159705</v>
      </c>
      <c r="G515" s="47">
        <v>0.87588540515735802</v>
      </c>
      <c r="H515" s="50">
        <v>74.365482233502505</v>
      </c>
      <c r="I515" s="76" t="str">
        <f t="shared" si="14"/>
        <v>No</v>
      </c>
      <c r="J515" s="49" t="str">
        <f t="shared" si="15"/>
        <v>No</v>
      </c>
      <c r="K515" s="47">
        <v>3.1564019209908797E-2</v>
      </c>
      <c r="L515" s="50">
        <v>12.815126050420201</v>
      </c>
      <c r="M515" s="47">
        <v>3.4722885976658097E-2</v>
      </c>
      <c r="N515" s="50">
        <v>19.670050761421301</v>
      </c>
    </row>
    <row r="516" spans="1:14" x14ac:dyDescent="0.2">
      <c r="A516" s="57" t="s">
        <v>1352</v>
      </c>
      <c r="B516" s="44" t="s">
        <v>1353</v>
      </c>
      <c r="C516" s="45">
        <v>20</v>
      </c>
      <c r="D516" s="46" t="s">
        <v>343</v>
      </c>
      <c r="E516" s="47">
        <v>0.84516510316201598</v>
      </c>
      <c r="F516" s="48">
        <v>60.630252100840302</v>
      </c>
      <c r="G516" s="47">
        <v>0.84030928645983305</v>
      </c>
      <c r="H516" s="50">
        <v>58.3756345177665</v>
      </c>
      <c r="I516" s="76" t="str">
        <f t="shared" si="14"/>
        <v>No</v>
      </c>
      <c r="J516" s="49" t="str">
        <f t="shared" si="15"/>
        <v>No</v>
      </c>
      <c r="K516" s="47">
        <v>2.8367028605422701E-2</v>
      </c>
      <c r="L516" s="50">
        <v>11.932773109243699</v>
      </c>
      <c r="M516" s="47">
        <v>3.0384448794857299E-2</v>
      </c>
      <c r="N516" s="50">
        <v>17.956852791878202</v>
      </c>
    </row>
    <row r="517" spans="1:14" x14ac:dyDescent="0.2">
      <c r="A517" s="147" t="s">
        <v>1354</v>
      </c>
      <c r="B517" s="44" t="s">
        <v>1355</v>
      </c>
      <c r="C517" s="45">
        <v>20</v>
      </c>
      <c r="D517" s="46" t="s">
        <v>343</v>
      </c>
      <c r="E517" s="47">
        <v>0.90782613037486604</v>
      </c>
      <c r="F517" s="48">
        <v>86.302521008403403</v>
      </c>
      <c r="G517" s="47">
        <v>0.91248443941802504</v>
      </c>
      <c r="H517" s="50">
        <v>90.799492385786806</v>
      </c>
      <c r="I517" s="76" t="str">
        <f t="shared" si="14"/>
        <v>No</v>
      </c>
      <c r="J517" s="49" t="str">
        <f t="shared" si="15"/>
        <v>Yes</v>
      </c>
      <c r="K517" s="47">
        <v>5.0223491702520898E-2</v>
      </c>
      <c r="L517" s="50">
        <v>17.310924369747902</v>
      </c>
      <c r="M517" s="47">
        <v>5.5431773008846698E-2</v>
      </c>
      <c r="N517" s="50">
        <v>25.5710659898477</v>
      </c>
    </row>
    <row r="518" spans="1:14" x14ac:dyDescent="0.2">
      <c r="A518" s="57" t="s">
        <v>1356</v>
      </c>
      <c r="B518" s="44" t="s">
        <v>1357</v>
      </c>
      <c r="C518" s="45">
        <v>20</v>
      </c>
      <c r="D518" s="46" t="s">
        <v>343</v>
      </c>
      <c r="E518" s="47">
        <v>0.73894379363979801</v>
      </c>
      <c r="F518" s="48">
        <v>28.151260504201701</v>
      </c>
      <c r="G518" s="47">
        <v>0.88940395216690005</v>
      </c>
      <c r="H518" s="50">
        <v>80.837563451776603</v>
      </c>
      <c r="I518" s="76" t="str">
        <f t="shared" si="14"/>
        <v>No</v>
      </c>
      <c r="J518" s="49" t="str">
        <f t="shared" si="15"/>
        <v>No</v>
      </c>
      <c r="K518" s="47">
        <v>2.8753353223055701E-2</v>
      </c>
      <c r="L518" s="50">
        <v>12.0168067226891</v>
      </c>
      <c r="M518" s="47">
        <v>3.2584724159672798E-2</v>
      </c>
      <c r="N518" s="50">
        <v>18.464467005076099</v>
      </c>
    </row>
    <row r="519" spans="1:14" x14ac:dyDescent="0.2">
      <c r="A519" s="57" t="s">
        <v>1358</v>
      </c>
      <c r="B519" s="44" t="s">
        <v>1359</v>
      </c>
      <c r="C519" s="45">
        <v>20</v>
      </c>
      <c r="D519" s="46" t="s">
        <v>343</v>
      </c>
      <c r="E519" s="47">
        <v>0.78218088586272605</v>
      </c>
      <c r="F519" s="48">
        <v>38.193277310924401</v>
      </c>
      <c r="G519" s="47">
        <v>0.78652790598713096</v>
      </c>
      <c r="H519" s="50">
        <v>37.055837563451803</v>
      </c>
      <c r="I519" s="76" t="str">
        <f t="shared" ref="I519:I582" si="16">IF(AND(F519&gt;=90,H519&gt;=90),"Yes","No")</f>
        <v>No</v>
      </c>
      <c r="J519" s="49" t="str">
        <f t="shared" ref="J519:J582" si="17">IF(AND(F519&gt;=75,H519&gt;=75),"Yes","No")</f>
        <v>No</v>
      </c>
      <c r="K519" s="47">
        <v>3.7802783462620303E-2</v>
      </c>
      <c r="L519" s="50">
        <v>14.6218487394958</v>
      </c>
      <c r="M519" s="47">
        <v>4.14415757286088E-2</v>
      </c>
      <c r="N519" s="50">
        <v>21.637055837563501</v>
      </c>
    </row>
    <row r="520" spans="1:14" x14ac:dyDescent="0.2">
      <c r="A520" s="57" t="s">
        <v>1360</v>
      </c>
      <c r="B520" s="44" t="s">
        <v>1361</v>
      </c>
      <c r="C520" s="45">
        <v>20</v>
      </c>
      <c r="D520" s="46" t="s">
        <v>343</v>
      </c>
      <c r="E520" s="47">
        <v>0.72997249255773</v>
      </c>
      <c r="F520" s="48">
        <v>26.596638655462201</v>
      </c>
      <c r="G520" s="47">
        <v>0.87786048538985495</v>
      </c>
      <c r="H520" s="50">
        <v>75.380710659898497</v>
      </c>
      <c r="I520" s="76" t="str">
        <f t="shared" si="16"/>
        <v>No</v>
      </c>
      <c r="J520" s="49" t="str">
        <f t="shared" si="17"/>
        <v>No</v>
      </c>
      <c r="K520" s="47">
        <v>1.35815921582681E-2</v>
      </c>
      <c r="L520" s="50">
        <v>8.5294117647058805</v>
      </c>
      <c r="M520" s="47">
        <v>1.4437677113891E-2</v>
      </c>
      <c r="N520" s="50">
        <v>12.690355329949201</v>
      </c>
    </row>
    <row r="521" spans="1:14" x14ac:dyDescent="0.2">
      <c r="A521" s="147" t="s">
        <v>1362</v>
      </c>
      <c r="B521" s="44" t="s">
        <v>1363</v>
      </c>
      <c r="C521" s="45">
        <v>20</v>
      </c>
      <c r="D521" s="46" t="s">
        <v>343</v>
      </c>
      <c r="E521" s="47">
        <v>0.88318606744569395</v>
      </c>
      <c r="F521" s="48">
        <v>75.798319327731093</v>
      </c>
      <c r="G521" s="47">
        <v>0.89104954969531203</v>
      </c>
      <c r="H521" s="50">
        <v>81.408629441624399</v>
      </c>
      <c r="I521" s="76" t="str">
        <f t="shared" si="16"/>
        <v>No</v>
      </c>
      <c r="J521" s="49" t="str">
        <f t="shared" si="17"/>
        <v>Yes</v>
      </c>
      <c r="K521" s="47">
        <v>2.3385712389502399E-2</v>
      </c>
      <c r="L521" s="50">
        <v>10.756302521008401</v>
      </c>
      <c r="M521" s="47">
        <v>2.5870952370150701E-2</v>
      </c>
      <c r="N521" s="50">
        <v>16.6243654822335</v>
      </c>
    </row>
    <row r="522" spans="1:14" x14ac:dyDescent="0.2">
      <c r="A522" s="57" t="s">
        <v>1364</v>
      </c>
      <c r="B522" s="44" t="s">
        <v>1365</v>
      </c>
      <c r="C522" s="45">
        <v>20</v>
      </c>
      <c r="D522" s="46" t="s">
        <v>343</v>
      </c>
      <c r="E522" s="47">
        <v>0.782916049519368</v>
      </c>
      <c r="F522" s="48">
        <v>38.487394957983199</v>
      </c>
      <c r="G522" s="47">
        <v>0.77584188011742306</v>
      </c>
      <c r="H522" s="50">
        <v>33.121827411167502</v>
      </c>
      <c r="I522" s="76" t="str">
        <f t="shared" si="16"/>
        <v>No</v>
      </c>
      <c r="J522" s="49" t="str">
        <f t="shared" si="17"/>
        <v>No</v>
      </c>
      <c r="K522" s="47">
        <v>2.53464547802982E-3</v>
      </c>
      <c r="L522" s="50">
        <v>4.28571428571429</v>
      </c>
      <c r="M522" s="47">
        <v>2.77244687244652E-3</v>
      </c>
      <c r="N522" s="50">
        <v>6.5989847715736003</v>
      </c>
    </row>
    <row r="523" spans="1:14" x14ac:dyDescent="0.2">
      <c r="A523" s="57" t="s">
        <v>1366</v>
      </c>
      <c r="B523" s="44" t="s">
        <v>1367</v>
      </c>
      <c r="C523" s="45">
        <v>20</v>
      </c>
      <c r="D523" s="46" t="s">
        <v>343</v>
      </c>
      <c r="E523" s="47">
        <v>0.87926358019038298</v>
      </c>
      <c r="F523" s="48">
        <v>73.571428571428598</v>
      </c>
      <c r="G523" s="47">
        <v>0.87629399015478204</v>
      </c>
      <c r="H523" s="50">
        <v>74.555837563451803</v>
      </c>
      <c r="I523" s="76" t="str">
        <f t="shared" si="16"/>
        <v>No</v>
      </c>
      <c r="J523" s="49" t="str">
        <f t="shared" si="17"/>
        <v>No</v>
      </c>
      <c r="K523" s="47">
        <v>0.1757782571532</v>
      </c>
      <c r="L523" s="50">
        <v>54.495798319327697</v>
      </c>
      <c r="M523" s="47">
        <v>0.19067845377092699</v>
      </c>
      <c r="N523" s="50">
        <v>59.771573604060897</v>
      </c>
    </row>
    <row r="524" spans="1:14" x14ac:dyDescent="0.2">
      <c r="A524" s="57" t="s">
        <v>1368</v>
      </c>
      <c r="B524" s="44" t="s">
        <v>1369</v>
      </c>
      <c r="C524" s="45">
        <v>20</v>
      </c>
      <c r="D524" s="46" t="s">
        <v>343</v>
      </c>
      <c r="E524" s="47">
        <v>0.69785347401182096</v>
      </c>
      <c r="F524" s="48">
        <v>21.2605042016807</v>
      </c>
      <c r="G524" s="47">
        <v>0.83779402573525996</v>
      </c>
      <c r="H524" s="50">
        <v>57.2969543147208</v>
      </c>
      <c r="I524" s="76" t="str">
        <f t="shared" si="16"/>
        <v>No</v>
      </c>
      <c r="J524" s="49" t="str">
        <f t="shared" si="17"/>
        <v>No</v>
      </c>
      <c r="K524" s="47">
        <v>2.38065471415283E-2</v>
      </c>
      <c r="L524" s="50">
        <v>10.882352941176499</v>
      </c>
      <c r="M524" s="47">
        <v>2.4282149905255901E-2</v>
      </c>
      <c r="N524" s="50">
        <v>15.736040609137101</v>
      </c>
    </row>
    <row r="525" spans="1:14" x14ac:dyDescent="0.2">
      <c r="A525" s="57" t="s">
        <v>1370</v>
      </c>
      <c r="B525" s="44" t="s">
        <v>1371</v>
      </c>
      <c r="C525" s="45">
        <v>20</v>
      </c>
      <c r="D525" s="46" t="s">
        <v>343</v>
      </c>
      <c r="E525" s="47">
        <v>0.72883160858072404</v>
      </c>
      <c r="F525" s="48">
        <v>26.470588235294102</v>
      </c>
      <c r="G525" s="47">
        <v>0.86550214005382697</v>
      </c>
      <c r="H525" s="50">
        <v>69.670050761421294</v>
      </c>
      <c r="I525" s="76" t="str">
        <f t="shared" si="16"/>
        <v>No</v>
      </c>
      <c r="J525" s="49" t="str">
        <f t="shared" si="17"/>
        <v>No</v>
      </c>
      <c r="K525" s="47">
        <v>9.3014492519235104E-2</v>
      </c>
      <c r="L525" s="50">
        <v>32.647058823529399</v>
      </c>
      <c r="M525" s="47">
        <v>9.4108378842857901E-2</v>
      </c>
      <c r="N525" s="50">
        <v>35.850253807106597</v>
      </c>
    </row>
    <row r="526" spans="1:14" x14ac:dyDescent="0.2">
      <c r="A526" s="57" t="s">
        <v>1372</v>
      </c>
      <c r="B526" s="44" t="s">
        <v>1373</v>
      </c>
      <c r="C526" s="45">
        <v>20</v>
      </c>
      <c r="D526" s="46" t="s">
        <v>343</v>
      </c>
      <c r="E526" s="47">
        <v>0.87840340723385602</v>
      </c>
      <c r="F526" s="48">
        <v>73.235294117647101</v>
      </c>
      <c r="G526" s="47">
        <v>0.88576123067209001</v>
      </c>
      <c r="H526" s="50">
        <v>78.997461928934001</v>
      </c>
      <c r="I526" s="76" t="str">
        <f t="shared" si="16"/>
        <v>No</v>
      </c>
      <c r="J526" s="49" t="str">
        <f t="shared" si="17"/>
        <v>No</v>
      </c>
      <c r="K526" s="47">
        <v>6.43280166024563E-3</v>
      </c>
      <c r="L526" s="50">
        <v>5.7563025210083998</v>
      </c>
      <c r="M526" s="47">
        <v>7.1660944556984404E-3</v>
      </c>
      <c r="N526" s="50">
        <v>9.3274111675126896</v>
      </c>
    </row>
    <row r="527" spans="1:14" x14ac:dyDescent="0.2">
      <c r="A527" s="57" t="s">
        <v>1374</v>
      </c>
      <c r="B527" s="44" t="s">
        <v>1375</v>
      </c>
      <c r="C527" s="45">
        <v>20</v>
      </c>
      <c r="D527" s="46" t="s">
        <v>343</v>
      </c>
      <c r="E527" s="47">
        <v>0.87264666955335402</v>
      </c>
      <c r="F527" s="48">
        <v>70.882352941176507</v>
      </c>
      <c r="G527" s="47">
        <v>0.87542356326231396</v>
      </c>
      <c r="H527" s="50">
        <v>74.111675126903506</v>
      </c>
      <c r="I527" s="76" t="str">
        <f t="shared" si="16"/>
        <v>No</v>
      </c>
      <c r="J527" s="49" t="str">
        <f t="shared" si="17"/>
        <v>No</v>
      </c>
      <c r="K527" s="47">
        <v>4.9585612097511004E-3</v>
      </c>
      <c r="L527" s="50">
        <v>5.21008403361345</v>
      </c>
      <c r="M527" s="47">
        <v>5.19636260411316E-3</v>
      </c>
      <c r="N527" s="50">
        <v>8.3121827411167502</v>
      </c>
    </row>
    <row r="528" spans="1:14" x14ac:dyDescent="0.2">
      <c r="A528" s="57" t="s">
        <v>1376</v>
      </c>
      <c r="B528" s="44" t="s">
        <v>1377</v>
      </c>
      <c r="C528" s="45">
        <v>20</v>
      </c>
      <c r="D528" s="46" t="s">
        <v>343</v>
      </c>
      <c r="E528" s="47">
        <v>0.86203414753866803</v>
      </c>
      <c r="F528" s="48">
        <v>67.100840336134496</v>
      </c>
      <c r="G528" s="47">
        <v>0.86156512377470296</v>
      </c>
      <c r="H528" s="50">
        <v>67.703045685279207</v>
      </c>
      <c r="I528" s="76" t="str">
        <f t="shared" si="16"/>
        <v>No</v>
      </c>
      <c r="J528" s="49" t="str">
        <f t="shared" si="17"/>
        <v>No</v>
      </c>
      <c r="K528" s="47">
        <v>1.4818231232946401E-3</v>
      </c>
      <c r="L528" s="50">
        <v>3.5714285714285698</v>
      </c>
      <c r="M528" s="47">
        <v>1.52938342190267E-3</v>
      </c>
      <c r="N528" s="50">
        <v>5.1395939086294398</v>
      </c>
    </row>
    <row r="529" spans="1:14" x14ac:dyDescent="0.2">
      <c r="A529" s="57" t="s">
        <v>1378</v>
      </c>
      <c r="B529" s="44" t="s">
        <v>1379</v>
      </c>
      <c r="C529" s="45">
        <v>20</v>
      </c>
      <c r="D529" s="46" t="s">
        <v>343</v>
      </c>
      <c r="E529" s="47">
        <v>0.86594931942208597</v>
      </c>
      <c r="F529" s="48">
        <v>68.3613445378151</v>
      </c>
      <c r="G529" s="47">
        <v>0.86984832887636099</v>
      </c>
      <c r="H529" s="50">
        <v>71.637055837563494</v>
      </c>
      <c r="I529" s="76" t="str">
        <f t="shared" si="16"/>
        <v>No</v>
      </c>
      <c r="J529" s="49" t="str">
        <f t="shared" si="17"/>
        <v>No</v>
      </c>
      <c r="K529" s="47">
        <v>1.45348837209302E-3</v>
      </c>
      <c r="L529" s="50">
        <v>3.4033613445378199</v>
      </c>
      <c r="M529" s="47">
        <v>1.59616919393456E-3</v>
      </c>
      <c r="N529" s="50">
        <v>5.2030456852791902</v>
      </c>
    </row>
    <row r="530" spans="1:14" x14ac:dyDescent="0.2">
      <c r="A530" s="57" t="s">
        <v>1380</v>
      </c>
      <c r="B530" s="44" t="s">
        <v>1381</v>
      </c>
      <c r="C530" s="45">
        <v>20</v>
      </c>
      <c r="D530" s="46" t="s">
        <v>343</v>
      </c>
      <c r="E530" s="47">
        <v>0.72833949534982101</v>
      </c>
      <c r="F530" s="48">
        <v>26.2605042016807</v>
      </c>
      <c r="G530" s="47">
        <v>0.71294989745181003</v>
      </c>
      <c r="H530" s="50">
        <v>16.5609137055838</v>
      </c>
      <c r="I530" s="76" t="str">
        <f t="shared" si="16"/>
        <v>No</v>
      </c>
      <c r="J530" s="49" t="str">
        <f t="shared" si="17"/>
        <v>No</v>
      </c>
      <c r="K530" s="47">
        <v>1.3581547277310599E-2</v>
      </c>
      <c r="L530" s="50">
        <v>8.4873949579831898</v>
      </c>
      <c r="M530" s="47">
        <v>1.9511466129022E-2</v>
      </c>
      <c r="N530" s="50">
        <v>14.467005076142099</v>
      </c>
    </row>
    <row r="531" spans="1:14" x14ac:dyDescent="0.2">
      <c r="A531" s="57" t="s">
        <v>1352</v>
      </c>
      <c r="B531" s="44" t="s">
        <v>1382</v>
      </c>
      <c r="C531" s="45">
        <v>20</v>
      </c>
      <c r="D531" s="46" t="s">
        <v>343</v>
      </c>
      <c r="E531" s="47">
        <v>0.86055394555758402</v>
      </c>
      <c r="F531" s="48">
        <v>66.386554621848703</v>
      </c>
      <c r="G531" s="47">
        <v>0.86236199541922998</v>
      </c>
      <c r="H531" s="50">
        <v>68.083756345177704</v>
      </c>
      <c r="I531" s="76" t="str">
        <f t="shared" si="16"/>
        <v>No</v>
      </c>
      <c r="J531" s="49" t="str">
        <f t="shared" si="17"/>
        <v>No</v>
      </c>
      <c r="K531" s="47">
        <v>3.1264348597881401E-2</v>
      </c>
      <c r="L531" s="50">
        <v>12.647058823529401</v>
      </c>
      <c r="M531" s="47">
        <v>3.3986447506379899E-2</v>
      </c>
      <c r="N531" s="50">
        <v>19.2258883248731</v>
      </c>
    </row>
    <row r="532" spans="1:14" x14ac:dyDescent="0.2">
      <c r="A532" s="57" t="s">
        <v>1383</v>
      </c>
      <c r="B532" s="44" t="s">
        <v>1384</v>
      </c>
      <c r="C532" s="45">
        <v>20</v>
      </c>
      <c r="D532" s="46" t="s">
        <v>343</v>
      </c>
      <c r="E532" s="47">
        <v>0.726425248232762</v>
      </c>
      <c r="F532" s="48">
        <v>26.134453781512601</v>
      </c>
      <c r="G532" s="47">
        <v>0.695957916318101</v>
      </c>
      <c r="H532" s="50">
        <v>14.0228426395939</v>
      </c>
      <c r="I532" s="76" t="str">
        <f t="shared" si="16"/>
        <v>No</v>
      </c>
      <c r="J532" s="49" t="str">
        <f t="shared" si="17"/>
        <v>No</v>
      </c>
      <c r="K532" s="47">
        <v>1.8253702574092399E-2</v>
      </c>
      <c r="L532" s="50">
        <v>9.6638655462184904</v>
      </c>
      <c r="M532" s="47">
        <v>2.1112001262216601E-2</v>
      </c>
      <c r="N532" s="50">
        <v>14.974619289340099</v>
      </c>
    </row>
    <row r="533" spans="1:14" x14ac:dyDescent="0.2">
      <c r="A533" s="147" t="s">
        <v>1385</v>
      </c>
      <c r="B533" s="44" t="s">
        <v>1386</v>
      </c>
      <c r="C533" s="45">
        <v>20</v>
      </c>
      <c r="D533" s="46" t="s">
        <v>343</v>
      </c>
      <c r="E533" s="47">
        <v>0.885568761376475</v>
      </c>
      <c r="F533" s="48">
        <v>76.806722689075599</v>
      </c>
      <c r="G533" s="47">
        <v>0.87984932698878304</v>
      </c>
      <c r="H533" s="50">
        <v>76.522842639593904</v>
      </c>
      <c r="I533" s="76" t="str">
        <f t="shared" si="16"/>
        <v>No</v>
      </c>
      <c r="J533" s="49" t="str">
        <f t="shared" si="17"/>
        <v>Yes</v>
      </c>
      <c r="K533" s="47">
        <v>9.13022544435447E-2</v>
      </c>
      <c r="L533" s="50">
        <v>31.974789915966401</v>
      </c>
      <c r="M533" s="47">
        <v>9.2219395504521406E-2</v>
      </c>
      <c r="N533" s="50">
        <v>35.532994923857899</v>
      </c>
    </row>
    <row r="534" spans="1:14" x14ac:dyDescent="0.2">
      <c r="A534" s="57" t="s">
        <v>1387</v>
      </c>
      <c r="B534" s="44" t="s">
        <v>1388</v>
      </c>
      <c r="C534" s="45">
        <v>20</v>
      </c>
      <c r="D534" s="46" t="s">
        <v>343</v>
      </c>
      <c r="E534" s="47">
        <v>0.84102874144730599</v>
      </c>
      <c r="F534" s="48">
        <v>58.865546218487403</v>
      </c>
      <c r="G534" s="47">
        <v>0.828698230186939</v>
      </c>
      <c r="H534" s="50">
        <v>53.426395939086298</v>
      </c>
      <c r="I534" s="76" t="str">
        <f t="shared" si="16"/>
        <v>No</v>
      </c>
      <c r="J534" s="49" t="str">
        <f t="shared" si="17"/>
        <v>No</v>
      </c>
      <c r="K534" s="47">
        <v>0.21072073449121101</v>
      </c>
      <c r="L534" s="50">
        <v>63.3193277310924</v>
      </c>
      <c r="M534" s="47">
        <v>0.23033991817087099</v>
      </c>
      <c r="N534" s="50">
        <v>70.431472081218303</v>
      </c>
    </row>
    <row r="535" spans="1:14" x14ac:dyDescent="0.2">
      <c r="A535" s="147" t="s">
        <v>1389</v>
      </c>
      <c r="B535" s="44" t="s">
        <v>1390</v>
      </c>
      <c r="C535" s="45">
        <v>20</v>
      </c>
      <c r="D535" s="46" t="s">
        <v>343</v>
      </c>
      <c r="E535" s="47">
        <v>0.88905623416189905</v>
      </c>
      <c r="F535" s="48">
        <v>78.277310924369701</v>
      </c>
      <c r="G535" s="47">
        <v>0.88609489477950598</v>
      </c>
      <c r="H535" s="50">
        <v>79.0609137055838</v>
      </c>
      <c r="I535" s="76" t="str">
        <f t="shared" si="16"/>
        <v>No</v>
      </c>
      <c r="J535" s="49" t="str">
        <f t="shared" si="17"/>
        <v>Yes</v>
      </c>
      <c r="K535" s="47">
        <v>0.18292323465920901</v>
      </c>
      <c r="L535" s="50">
        <v>56.764705882352899</v>
      </c>
      <c r="M535" s="47">
        <v>0.19764359732159401</v>
      </c>
      <c r="N535" s="50">
        <v>61.865482233502497</v>
      </c>
    </row>
    <row r="536" spans="1:14" x14ac:dyDescent="0.2">
      <c r="A536" s="57" t="s">
        <v>1391</v>
      </c>
      <c r="B536" s="44" t="s">
        <v>1392</v>
      </c>
      <c r="C536" s="45">
        <v>20</v>
      </c>
      <c r="D536" s="46" t="s">
        <v>343</v>
      </c>
      <c r="E536" s="47">
        <v>0.81926190818896605</v>
      </c>
      <c r="F536" s="48">
        <v>51.008403361344499</v>
      </c>
      <c r="G536" s="47">
        <v>0.79718568679121904</v>
      </c>
      <c r="H536" s="50">
        <v>40.926395939086298</v>
      </c>
      <c r="I536" s="76" t="str">
        <f t="shared" si="16"/>
        <v>No</v>
      </c>
      <c r="J536" s="49" t="str">
        <f t="shared" si="17"/>
        <v>No</v>
      </c>
      <c r="K536" s="47">
        <v>6.5631072138768204E-2</v>
      </c>
      <c r="L536" s="50">
        <v>20.4621848739496</v>
      </c>
      <c r="M536" s="47">
        <v>6.8598623305697104E-2</v>
      </c>
      <c r="N536" s="50">
        <v>28.934010152284301</v>
      </c>
    </row>
    <row r="537" spans="1:14" x14ac:dyDescent="0.2">
      <c r="A537" s="57" t="s">
        <v>1393</v>
      </c>
      <c r="B537" s="44" t="s">
        <v>1394</v>
      </c>
      <c r="C537" s="45">
        <v>20</v>
      </c>
      <c r="D537" s="46" t="s">
        <v>343</v>
      </c>
      <c r="E537" s="47">
        <v>0.79257619929770795</v>
      </c>
      <c r="F537" s="48">
        <v>41.6806722689076</v>
      </c>
      <c r="G537" s="47">
        <v>0.72734235420780702</v>
      </c>
      <c r="H537" s="50">
        <v>18.972081218274099</v>
      </c>
      <c r="I537" s="76" t="str">
        <f t="shared" si="16"/>
        <v>No</v>
      </c>
      <c r="J537" s="49" t="str">
        <f t="shared" si="17"/>
        <v>No</v>
      </c>
      <c r="K537" s="47">
        <v>7.6354475259671303E-2</v>
      </c>
      <c r="L537" s="50">
        <v>24.453781512605001</v>
      </c>
      <c r="M537" s="47">
        <v>7.5736507556694699E-2</v>
      </c>
      <c r="N537" s="50">
        <v>30.8375634517766</v>
      </c>
    </row>
    <row r="538" spans="1:14" x14ac:dyDescent="0.2">
      <c r="A538" s="147" t="s">
        <v>1395</v>
      </c>
      <c r="B538" s="44" t="s">
        <v>1396</v>
      </c>
      <c r="C538" s="45">
        <v>20</v>
      </c>
      <c r="D538" s="46" t="s">
        <v>343</v>
      </c>
      <c r="E538" s="47">
        <v>0.89999849271714605</v>
      </c>
      <c r="F538" s="48">
        <v>83.109243697479002</v>
      </c>
      <c r="G538" s="47">
        <v>0.90218296016981303</v>
      </c>
      <c r="H538" s="50">
        <v>86.675126903553306</v>
      </c>
      <c r="I538" s="76" t="str">
        <f t="shared" si="16"/>
        <v>No</v>
      </c>
      <c r="J538" s="49" t="str">
        <f t="shared" si="17"/>
        <v>Yes</v>
      </c>
      <c r="K538" s="47">
        <v>0.12478908500552301</v>
      </c>
      <c r="L538" s="50">
        <v>41.722689075630299</v>
      </c>
      <c r="M538" s="47">
        <v>0.134568326347793</v>
      </c>
      <c r="N538" s="50">
        <v>44.7969543147208</v>
      </c>
    </row>
    <row r="539" spans="1:14" x14ac:dyDescent="0.2">
      <c r="A539" s="57" t="s">
        <v>1397</v>
      </c>
      <c r="B539" s="44" t="s">
        <v>1398</v>
      </c>
      <c r="C539" s="45">
        <v>20</v>
      </c>
      <c r="D539" s="46" t="s">
        <v>343</v>
      </c>
      <c r="E539" s="47">
        <v>0.72075747900770704</v>
      </c>
      <c r="F539" s="48">
        <v>25.126050420168099</v>
      </c>
      <c r="G539" s="47">
        <v>0.69150322760111604</v>
      </c>
      <c r="H539" s="50">
        <v>13.134517766497501</v>
      </c>
      <c r="I539" s="76" t="str">
        <f t="shared" si="16"/>
        <v>No</v>
      </c>
      <c r="J539" s="49" t="str">
        <f t="shared" si="17"/>
        <v>No</v>
      </c>
      <c r="K539" s="47">
        <v>3.6129332085465801E-2</v>
      </c>
      <c r="L539" s="50">
        <v>14.2016806722689</v>
      </c>
      <c r="M539" s="47">
        <v>4.09611497065199E-2</v>
      </c>
      <c r="N539" s="50">
        <v>21.510152284263999</v>
      </c>
    </row>
    <row r="540" spans="1:14" x14ac:dyDescent="0.2">
      <c r="A540" s="57" t="s">
        <v>1399</v>
      </c>
      <c r="B540" s="44" t="s">
        <v>1400</v>
      </c>
      <c r="C540" s="45">
        <v>20</v>
      </c>
      <c r="D540" s="46" t="s">
        <v>343</v>
      </c>
      <c r="E540" s="47">
        <v>0.740306018934488</v>
      </c>
      <c r="F540" s="48">
        <v>28.613445378151301</v>
      </c>
      <c r="G540" s="47">
        <v>0.63746989301747703</v>
      </c>
      <c r="H540" s="50">
        <v>8.5025380710659899</v>
      </c>
      <c r="I540" s="76" t="str">
        <f t="shared" si="16"/>
        <v>No</v>
      </c>
      <c r="J540" s="49" t="str">
        <f t="shared" si="17"/>
        <v>No</v>
      </c>
      <c r="K540" s="47">
        <v>0.18900148248863699</v>
      </c>
      <c r="L540" s="50">
        <v>58.445378151260499</v>
      </c>
      <c r="M540" s="47">
        <v>0.22394650087856299</v>
      </c>
      <c r="N540" s="50">
        <v>68.591370558375601</v>
      </c>
    </row>
    <row r="541" spans="1:14" x14ac:dyDescent="0.2">
      <c r="A541" s="57" t="s">
        <v>1401</v>
      </c>
      <c r="B541" s="44" t="s">
        <v>1402</v>
      </c>
      <c r="C541" s="45">
        <v>20</v>
      </c>
      <c r="D541" s="46" t="s">
        <v>343</v>
      </c>
      <c r="E541" s="47">
        <v>0.86015514741856902</v>
      </c>
      <c r="F541" s="48">
        <v>66.008403361344506</v>
      </c>
      <c r="G541" s="47">
        <v>0.84996026890645204</v>
      </c>
      <c r="H541" s="50">
        <v>62.4365482233503</v>
      </c>
      <c r="I541" s="76" t="str">
        <f t="shared" si="16"/>
        <v>No</v>
      </c>
      <c r="J541" s="49" t="str">
        <f t="shared" si="17"/>
        <v>No</v>
      </c>
      <c r="K541" s="47">
        <v>0.18708249957066</v>
      </c>
      <c r="L541" s="50">
        <v>57.899159663865603</v>
      </c>
      <c r="M541" s="47">
        <v>0.20361606866123799</v>
      </c>
      <c r="N541" s="50">
        <v>63.5152284263959</v>
      </c>
    </row>
    <row r="542" spans="1:14" x14ac:dyDescent="0.2">
      <c r="A542" s="57" t="s">
        <v>1403</v>
      </c>
      <c r="B542" s="44" t="s">
        <v>1404</v>
      </c>
      <c r="C542" s="45">
        <v>20</v>
      </c>
      <c r="D542" s="46" t="s">
        <v>343</v>
      </c>
      <c r="E542" s="47">
        <v>0.85465654597519203</v>
      </c>
      <c r="F542" s="48">
        <v>63.949579831932802</v>
      </c>
      <c r="G542" s="47">
        <v>0.84478682735650001</v>
      </c>
      <c r="H542" s="50">
        <v>60.088832487309602</v>
      </c>
      <c r="I542" s="76" t="str">
        <f t="shared" si="16"/>
        <v>No</v>
      </c>
      <c r="J542" s="49" t="str">
        <f t="shared" si="17"/>
        <v>No</v>
      </c>
      <c r="K542" s="47">
        <v>1.0062713065023101E-2</v>
      </c>
      <c r="L542" s="50">
        <v>7.2268907563025202</v>
      </c>
      <c r="M542" s="47">
        <v>1.0730806230417601E-2</v>
      </c>
      <c r="N542" s="50">
        <v>10.9771573604061</v>
      </c>
    </row>
    <row r="543" spans="1:14" x14ac:dyDescent="0.2">
      <c r="A543" s="57" t="s">
        <v>1405</v>
      </c>
      <c r="B543" s="44" t="s">
        <v>1406</v>
      </c>
      <c r="C543" s="45">
        <v>20</v>
      </c>
      <c r="D543" s="46" t="s">
        <v>343</v>
      </c>
      <c r="E543" s="47">
        <v>0.78637799890208004</v>
      </c>
      <c r="F543" s="48">
        <v>39.537815126050397</v>
      </c>
      <c r="G543" s="47">
        <v>0.77455070362025202</v>
      </c>
      <c r="H543" s="50">
        <v>32.677664974619297</v>
      </c>
      <c r="I543" s="76" t="str">
        <f t="shared" si="16"/>
        <v>No</v>
      </c>
      <c r="J543" s="49" t="str">
        <f t="shared" si="17"/>
        <v>No</v>
      </c>
      <c r="K543" s="47">
        <v>4.8608048447692002E-4</v>
      </c>
      <c r="L543" s="50">
        <v>2.2268907563025202</v>
      </c>
      <c r="M543" s="47">
        <v>5.4057614180832297E-4</v>
      </c>
      <c r="N543" s="50">
        <v>2.7284263959390902</v>
      </c>
    </row>
    <row r="544" spans="1:14" x14ac:dyDescent="0.2">
      <c r="A544" s="57" t="s">
        <v>1407</v>
      </c>
      <c r="B544" s="44" t="s">
        <v>1408</v>
      </c>
      <c r="C544" s="45">
        <v>20</v>
      </c>
      <c r="D544" s="46" t="s">
        <v>343</v>
      </c>
      <c r="E544" s="47">
        <v>0.76032790433929098</v>
      </c>
      <c r="F544" s="48">
        <v>32.647058823529399</v>
      </c>
      <c r="G544" s="47">
        <v>0.74855024326034203</v>
      </c>
      <c r="H544" s="50">
        <v>24.111675126903599</v>
      </c>
      <c r="I544" s="76" t="str">
        <f t="shared" si="16"/>
        <v>No</v>
      </c>
      <c r="J544" s="49" t="str">
        <f t="shared" si="17"/>
        <v>No</v>
      </c>
      <c r="K544" s="47">
        <v>2.9228835235962001E-3</v>
      </c>
      <c r="L544" s="50">
        <v>4.4117647058823497</v>
      </c>
      <c r="M544" s="47">
        <v>3.2089012394069302E-3</v>
      </c>
      <c r="N544" s="50">
        <v>7.0431472081218303</v>
      </c>
    </row>
    <row r="545" spans="1:14" x14ac:dyDescent="0.2">
      <c r="A545" s="57" t="s">
        <v>1409</v>
      </c>
      <c r="B545" s="44" t="s">
        <v>1410</v>
      </c>
      <c r="C545" s="45">
        <v>20</v>
      </c>
      <c r="D545" s="46" t="s">
        <v>343</v>
      </c>
      <c r="E545" s="47">
        <v>0.80647056174269705</v>
      </c>
      <c r="F545" s="48">
        <v>46.512605042016801</v>
      </c>
      <c r="G545" s="47">
        <v>0.80486774223666002</v>
      </c>
      <c r="H545" s="50">
        <v>43.654822335025401</v>
      </c>
      <c r="I545" s="76" t="str">
        <f t="shared" si="16"/>
        <v>No</v>
      </c>
      <c r="J545" s="49" t="str">
        <f t="shared" si="17"/>
        <v>No</v>
      </c>
      <c r="K545" s="47">
        <v>1.48140822399279E-2</v>
      </c>
      <c r="L545" s="50">
        <v>8.8235294117647101</v>
      </c>
      <c r="M545" s="47">
        <v>1.48616425382354E-2</v>
      </c>
      <c r="N545" s="50">
        <v>12.880710659898501</v>
      </c>
    </row>
    <row r="546" spans="1:14" x14ac:dyDescent="0.2">
      <c r="A546" s="147" t="s">
        <v>1411</v>
      </c>
      <c r="B546" s="44" t="s">
        <v>1412</v>
      </c>
      <c r="C546" s="45">
        <v>20</v>
      </c>
      <c r="D546" s="46" t="s">
        <v>343</v>
      </c>
      <c r="E546" s="47">
        <v>0.90692885476293705</v>
      </c>
      <c r="F546" s="48">
        <v>86.134453781512605</v>
      </c>
      <c r="G546" s="47">
        <v>0.91242489710991104</v>
      </c>
      <c r="H546" s="50">
        <v>90.736040609137106</v>
      </c>
      <c r="I546" s="76" t="str">
        <f t="shared" si="16"/>
        <v>No</v>
      </c>
      <c r="J546" s="49" t="str">
        <f t="shared" si="17"/>
        <v>Yes</v>
      </c>
      <c r="K546" s="47">
        <v>1.2290782158485801E-3</v>
      </c>
      <c r="L546" s="50">
        <v>3.27731092436975</v>
      </c>
      <c r="M546" s="47">
        <v>1.3241987884204201E-3</v>
      </c>
      <c r="N546" s="50">
        <v>4.7588832487309602</v>
      </c>
    </row>
    <row r="547" spans="1:14" x14ac:dyDescent="0.2">
      <c r="A547" s="57" t="s">
        <v>1413</v>
      </c>
      <c r="B547" s="44" t="s">
        <v>1414</v>
      </c>
      <c r="C547" s="45">
        <v>20</v>
      </c>
      <c r="D547" s="46" t="s">
        <v>343</v>
      </c>
      <c r="E547" s="47">
        <v>0.78609675915666699</v>
      </c>
      <c r="F547" s="48">
        <v>39.369747899159698</v>
      </c>
      <c r="G547" s="47">
        <v>0.77476943466857195</v>
      </c>
      <c r="H547" s="50">
        <v>32.741116751268997</v>
      </c>
      <c r="I547" s="76" t="str">
        <f t="shared" si="16"/>
        <v>No</v>
      </c>
      <c r="J547" s="49" t="str">
        <f t="shared" si="17"/>
        <v>No</v>
      </c>
      <c r="K547" s="47">
        <v>9.8155948518202293E-3</v>
      </c>
      <c r="L547" s="50">
        <v>7.1428571428571397</v>
      </c>
      <c r="M547" s="47">
        <v>1.06749600447515E-2</v>
      </c>
      <c r="N547" s="50">
        <v>10.9137055837563</v>
      </c>
    </row>
    <row r="548" spans="1:14" x14ac:dyDescent="0.2">
      <c r="A548" s="57" t="s">
        <v>1415</v>
      </c>
      <c r="B548" s="44" t="s">
        <v>1416</v>
      </c>
      <c r="C548" s="45">
        <v>20</v>
      </c>
      <c r="D548" s="46" t="s">
        <v>343</v>
      </c>
      <c r="E548" s="47">
        <v>0.80538725498493602</v>
      </c>
      <c r="F548" s="48">
        <v>46.050420168067198</v>
      </c>
      <c r="G548" s="47">
        <v>0.75017954073660098</v>
      </c>
      <c r="H548" s="50">
        <v>24.809644670050801</v>
      </c>
      <c r="I548" s="76" t="str">
        <f t="shared" si="16"/>
        <v>No</v>
      </c>
      <c r="J548" s="49" t="str">
        <f t="shared" si="17"/>
        <v>No</v>
      </c>
      <c r="K548" s="47">
        <v>1.8389007060515099E-2</v>
      </c>
      <c r="L548" s="50">
        <v>9.7058823529411793</v>
      </c>
      <c r="M548" s="47">
        <v>1.8742041667960899E-2</v>
      </c>
      <c r="N548" s="50">
        <v>14.0228426395939</v>
      </c>
    </row>
    <row r="549" spans="1:14" x14ac:dyDescent="0.2">
      <c r="A549" s="57" t="s">
        <v>1417</v>
      </c>
      <c r="B549" s="44" t="s">
        <v>1418</v>
      </c>
      <c r="C549" s="45">
        <v>20</v>
      </c>
      <c r="D549" s="46" t="s">
        <v>343</v>
      </c>
      <c r="E549" s="47">
        <v>0.82721314807813595</v>
      </c>
      <c r="F549" s="48">
        <v>53.823529411764703</v>
      </c>
      <c r="G549" s="47">
        <v>0.82163876955599202</v>
      </c>
      <c r="H549" s="50">
        <v>49.809644670050801</v>
      </c>
      <c r="I549" s="76" t="str">
        <f t="shared" si="16"/>
        <v>No</v>
      </c>
      <c r="J549" s="49" t="str">
        <f t="shared" si="17"/>
        <v>No</v>
      </c>
      <c r="K549" s="47">
        <v>3.1814333566720802E-2</v>
      </c>
      <c r="L549" s="50">
        <v>12.9411764705882</v>
      </c>
      <c r="M549" s="47">
        <v>3.1814333590686902E-2</v>
      </c>
      <c r="N549" s="50">
        <v>18.2741116751269</v>
      </c>
    </row>
    <row r="550" spans="1:14" x14ac:dyDescent="0.2">
      <c r="A550" s="57" t="s">
        <v>1419</v>
      </c>
      <c r="B550" s="44" t="s">
        <v>1420</v>
      </c>
      <c r="C550" s="45">
        <v>20</v>
      </c>
      <c r="D550" s="46" t="s">
        <v>343</v>
      </c>
      <c r="E550" s="47">
        <v>0.82752191538702802</v>
      </c>
      <c r="F550" s="48">
        <v>53.907563025210102</v>
      </c>
      <c r="G550" s="47">
        <v>0.78454759929000595</v>
      </c>
      <c r="H550" s="50">
        <v>36.230964467005101</v>
      </c>
      <c r="I550" s="76" t="str">
        <f t="shared" si="16"/>
        <v>No</v>
      </c>
      <c r="J550" s="49" t="str">
        <f t="shared" si="17"/>
        <v>No</v>
      </c>
      <c r="K550" s="47">
        <v>7.34446084136295E-2</v>
      </c>
      <c r="L550" s="50">
        <v>22.8571428571429</v>
      </c>
      <c r="M550" s="47">
        <v>9.8448720850324301E-2</v>
      </c>
      <c r="N550" s="50">
        <v>37.055837563451803</v>
      </c>
    </row>
    <row r="551" spans="1:14" x14ac:dyDescent="0.2">
      <c r="A551" s="57" t="s">
        <v>1421</v>
      </c>
      <c r="B551" s="44" t="s">
        <v>1422</v>
      </c>
      <c r="C551" s="45">
        <v>20</v>
      </c>
      <c r="D551" s="46" t="s">
        <v>343</v>
      </c>
      <c r="E551" s="47">
        <v>0.81855154005002995</v>
      </c>
      <c r="F551" s="48">
        <v>50.756302521008401</v>
      </c>
      <c r="G551" s="47">
        <v>0.77299231940453605</v>
      </c>
      <c r="H551" s="50">
        <v>32.2335025380711</v>
      </c>
      <c r="I551" s="76" t="str">
        <f t="shared" si="16"/>
        <v>No</v>
      </c>
      <c r="J551" s="49" t="str">
        <f t="shared" si="17"/>
        <v>No</v>
      </c>
      <c r="K551" s="47">
        <v>9.6913197572305303E-3</v>
      </c>
      <c r="L551" s="50">
        <v>7.0588235294117601</v>
      </c>
      <c r="M551" s="47">
        <v>1.41494031037897E-2</v>
      </c>
      <c r="N551" s="50">
        <v>12.5</v>
      </c>
    </row>
    <row r="552" spans="1:14" x14ac:dyDescent="0.2">
      <c r="A552" s="57" t="s">
        <v>1423</v>
      </c>
      <c r="B552" s="44" t="s">
        <v>1424</v>
      </c>
      <c r="C552" s="45">
        <v>20</v>
      </c>
      <c r="D552" s="46" t="s">
        <v>343</v>
      </c>
      <c r="E552" s="47">
        <v>0.83510512471714504</v>
      </c>
      <c r="F552" s="48">
        <v>56.6386554621849</v>
      </c>
      <c r="G552" s="47">
        <v>0.79504923355649704</v>
      </c>
      <c r="H552" s="50">
        <v>40.228426395939103</v>
      </c>
      <c r="I552" s="76" t="str">
        <f t="shared" si="16"/>
        <v>No</v>
      </c>
      <c r="J552" s="49" t="str">
        <f t="shared" si="17"/>
        <v>No</v>
      </c>
      <c r="K552" s="47">
        <v>3.6489464311637297E-4</v>
      </c>
      <c r="L552" s="50">
        <v>1.8487394957983201</v>
      </c>
      <c r="M552" s="47">
        <v>3.6845606820548301E-4</v>
      </c>
      <c r="N552" s="50">
        <v>2.22081218274112</v>
      </c>
    </row>
    <row r="553" spans="1:14" x14ac:dyDescent="0.2">
      <c r="A553" s="147" t="s">
        <v>1425</v>
      </c>
      <c r="B553" s="44" t="s">
        <v>1426</v>
      </c>
      <c r="C553" s="45">
        <v>20</v>
      </c>
      <c r="D553" s="46" t="s">
        <v>343</v>
      </c>
      <c r="E553" s="47">
        <v>0.89083201775743304</v>
      </c>
      <c r="F553" s="48">
        <v>78.991596638655494</v>
      </c>
      <c r="G553" s="47">
        <v>0.90261263505654699</v>
      </c>
      <c r="H553" s="50">
        <v>86.865482233502505</v>
      </c>
      <c r="I553" s="76" t="str">
        <f t="shared" si="16"/>
        <v>No</v>
      </c>
      <c r="J553" s="49" t="str">
        <f t="shared" si="17"/>
        <v>Yes</v>
      </c>
      <c r="K553" s="47">
        <v>4.4889160278216399E-2</v>
      </c>
      <c r="L553" s="50">
        <v>15.8403361344538</v>
      </c>
      <c r="M553" s="47">
        <v>4.8616945733280598E-2</v>
      </c>
      <c r="N553" s="50">
        <v>23.794416243654801</v>
      </c>
    </row>
    <row r="554" spans="1:14" x14ac:dyDescent="0.2">
      <c r="A554" s="57" t="s">
        <v>1427</v>
      </c>
      <c r="B554" s="44" t="s">
        <v>1428</v>
      </c>
      <c r="C554" s="45">
        <v>20</v>
      </c>
      <c r="D554" s="46" t="s">
        <v>343</v>
      </c>
      <c r="E554" s="47">
        <v>0.87009094602460402</v>
      </c>
      <c r="F554" s="48">
        <v>69.9579831932773</v>
      </c>
      <c r="G554" s="47">
        <v>0.87464403123251</v>
      </c>
      <c r="H554" s="50">
        <v>73.604060913705595</v>
      </c>
      <c r="I554" s="76" t="str">
        <f t="shared" si="16"/>
        <v>No</v>
      </c>
      <c r="J554" s="49" t="str">
        <f t="shared" si="17"/>
        <v>No</v>
      </c>
      <c r="K554" s="47">
        <v>2.03273697117674E-2</v>
      </c>
      <c r="L554" s="50">
        <v>10.084033613445399</v>
      </c>
      <c r="M554" s="47">
        <v>2.1991979324526002E-2</v>
      </c>
      <c r="N554" s="50">
        <v>15.228426395939101</v>
      </c>
    </row>
    <row r="555" spans="1:14" x14ac:dyDescent="0.2">
      <c r="A555" s="57" t="s">
        <v>1429</v>
      </c>
      <c r="B555" s="44" t="s">
        <v>1430</v>
      </c>
      <c r="C555" s="45">
        <v>20</v>
      </c>
      <c r="D555" s="46" t="s">
        <v>343</v>
      </c>
      <c r="E555" s="47">
        <v>0.77015168185111404</v>
      </c>
      <c r="F555" s="48">
        <v>35.462184873949603</v>
      </c>
      <c r="G555" s="47">
        <v>0.76442161207986403</v>
      </c>
      <c r="H555" s="50">
        <v>29.6319796954315</v>
      </c>
      <c r="I555" s="76" t="str">
        <f t="shared" si="16"/>
        <v>No</v>
      </c>
      <c r="J555" s="49" t="str">
        <f t="shared" si="17"/>
        <v>No</v>
      </c>
      <c r="K555" s="47">
        <v>0.11336641285118</v>
      </c>
      <c r="L555" s="50">
        <v>38.949579831932802</v>
      </c>
      <c r="M555" s="47">
        <v>0.12602225083416399</v>
      </c>
      <c r="N555" s="50">
        <v>42.576142131979701</v>
      </c>
    </row>
    <row r="556" spans="1:14" x14ac:dyDescent="0.2">
      <c r="A556" s="57" t="s">
        <v>1431</v>
      </c>
      <c r="B556" s="44" t="s">
        <v>1432</v>
      </c>
      <c r="C556" s="45">
        <v>20</v>
      </c>
      <c r="D556" s="46" t="s">
        <v>343</v>
      </c>
      <c r="E556" s="47">
        <v>0.84536099550416999</v>
      </c>
      <c r="F556" s="48">
        <v>60.756302521008401</v>
      </c>
      <c r="G556" s="47">
        <v>0.81175234823560305</v>
      </c>
      <c r="H556" s="50">
        <v>46.192893401015198</v>
      </c>
      <c r="I556" s="76" t="str">
        <f t="shared" si="16"/>
        <v>No</v>
      </c>
      <c r="J556" s="49" t="str">
        <f t="shared" si="17"/>
        <v>No</v>
      </c>
      <c r="K556" s="47">
        <v>0.22635229835794901</v>
      </c>
      <c r="L556" s="50">
        <v>66.806722689075599</v>
      </c>
      <c r="M556" s="47">
        <v>0.24848032766481601</v>
      </c>
      <c r="N556" s="50">
        <v>74.682741116751302</v>
      </c>
    </row>
    <row r="557" spans="1:14" x14ac:dyDescent="0.2">
      <c r="A557" s="57" t="s">
        <v>1433</v>
      </c>
      <c r="B557" s="44" t="s">
        <v>1434</v>
      </c>
      <c r="C557" s="45">
        <v>20</v>
      </c>
      <c r="D557" s="46" t="s">
        <v>343</v>
      </c>
      <c r="E557" s="47">
        <v>0.87717117991576699</v>
      </c>
      <c r="F557" s="48">
        <v>72.647058823529406</v>
      </c>
      <c r="G557" s="47">
        <v>0.89113341784752098</v>
      </c>
      <c r="H557" s="50">
        <v>81.535532994923898</v>
      </c>
      <c r="I557" s="76" t="str">
        <f t="shared" si="16"/>
        <v>No</v>
      </c>
      <c r="J557" s="49" t="str">
        <f t="shared" si="17"/>
        <v>No</v>
      </c>
      <c r="K557" s="47">
        <v>1.12016723584803E-2</v>
      </c>
      <c r="L557" s="50">
        <v>7.6050420168067197</v>
      </c>
      <c r="M557" s="47">
        <v>1.2200438136031199E-2</v>
      </c>
      <c r="N557" s="50">
        <v>11.6751269035533</v>
      </c>
    </row>
    <row r="558" spans="1:14" x14ac:dyDescent="0.2">
      <c r="A558" s="147" t="s">
        <v>1435</v>
      </c>
      <c r="B558" s="44" t="s">
        <v>1436</v>
      </c>
      <c r="C558" s="45">
        <v>20</v>
      </c>
      <c r="D558" s="46" t="s">
        <v>343</v>
      </c>
      <c r="E558" s="47">
        <v>0.92852961193502903</v>
      </c>
      <c r="F558" s="48">
        <v>94.033613445378194</v>
      </c>
      <c r="G558" s="47">
        <v>0.946990059980932</v>
      </c>
      <c r="H558" s="50">
        <v>99.048223350253807</v>
      </c>
      <c r="I558" s="76" t="str">
        <f t="shared" si="16"/>
        <v>Yes</v>
      </c>
      <c r="J558" s="49" t="str">
        <f t="shared" si="17"/>
        <v>Yes</v>
      </c>
      <c r="K558" s="47">
        <v>5.3294579888660898E-3</v>
      </c>
      <c r="L558" s="50">
        <v>5.3361344537815096</v>
      </c>
      <c r="M558" s="47">
        <v>5.8526210269683899E-3</v>
      </c>
      <c r="N558" s="50">
        <v>8.5025380710659899</v>
      </c>
    </row>
    <row r="559" spans="1:14" x14ac:dyDescent="0.2">
      <c r="A559" s="57" t="s">
        <v>1437</v>
      </c>
      <c r="B559" s="44" t="s">
        <v>1438</v>
      </c>
      <c r="C559" s="45">
        <v>20</v>
      </c>
      <c r="D559" s="46" t="s">
        <v>343</v>
      </c>
      <c r="E559" s="47">
        <v>0.79087340705680897</v>
      </c>
      <c r="F559" s="48">
        <v>40.924369747899199</v>
      </c>
      <c r="G559" s="47">
        <v>0.785590609661871</v>
      </c>
      <c r="H559" s="50">
        <v>36.738578680202998</v>
      </c>
      <c r="I559" s="76" t="str">
        <f t="shared" si="16"/>
        <v>No</v>
      </c>
      <c r="J559" s="49" t="str">
        <f t="shared" si="17"/>
        <v>No</v>
      </c>
      <c r="K559" s="47">
        <v>1.4534883720930199E-2</v>
      </c>
      <c r="L559" s="50">
        <v>8.6974789915966397</v>
      </c>
      <c r="M559" s="47">
        <v>1.5961691939345601E-2</v>
      </c>
      <c r="N559" s="50">
        <v>13.261421319797</v>
      </c>
    </row>
    <row r="560" spans="1:14" x14ac:dyDescent="0.2">
      <c r="A560" s="57" t="s">
        <v>1439</v>
      </c>
      <c r="B560" s="44" t="s">
        <v>1440</v>
      </c>
      <c r="C560" s="45">
        <v>20</v>
      </c>
      <c r="D560" s="46" t="s">
        <v>343</v>
      </c>
      <c r="E560" s="47">
        <v>0.82582289286726496</v>
      </c>
      <c r="F560" s="48">
        <v>53.193277310924401</v>
      </c>
      <c r="G560" s="47">
        <v>0.81719534006880501</v>
      </c>
      <c r="H560" s="50">
        <v>48.540609137055803</v>
      </c>
      <c r="I560" s="76" t="str">
        <f t="shared" si="16"/>
        <v>No</v>
      </c>
      <c r="J560" s="49" t="str">
        <f t="shared" si="17"/>
        <v>No</v>
      </c>
      <c r="K560" s="47">
        <v>1.4568496437171101E-3</v>
      </c>
      <c r="L560" s="50">
        <v>3.52941176470588</v>
      </c>
      <c r="M560" s="47">
        <v>1.6142446972154899E-3</v>
      </c>
      <c r="N560" s="50">
        <v>5.26649746192893</v>
      </c>
    </row>
    <row r="561" spans="1:14" x14ac:dyDescent="0.2">
      <c r="A561" s="147" t="s">
        <v>1441</v>
      </c>
      <c r="B561" s="44" t="s">
        <v>1442</v>
      </c>
      <c r="C561" s="45">
        <v>20</v>
      </c>
      <c r="D561" s="46" t="s">
        <v>343</v>
      </c>
      <c r="E561" s="47">
        <v>0.91868483804467205</v>
      </c>
      <c r="F561" s="48">
        <v>90.840336134453807</v>
      </c>
      <c r="G561" s="47">
        <v>0.92572514315078402</v>
      </c>
      <c r="H561" s="50">
        <v>95.9390862944162</v>
      </c>
      <c r="I561" s="76" t="str">
        <f t="shared" si="16"/>
        <v>Yes</v>
      </c>
      <c r="J561" s="49" t="str">
        <f t="shared" si="17"/>
        <v>Yes</v>
      </c>
      <c r="K561" s="47">
        <v>6.0467403400094703E-2</v>
      </c>
      <c r="L561" s="50">
        <v>19.453781512605001</v>
      </c>
      <c r="M561" s="47">
        <v>6.06100842452892E-2</v>
      </c>
      <c r="N561" s="50">
        <v>27.0304568527919</v>
      </c>
    </row>
    <row r="562" spans="1:14" x14ac:dyDescent="0.2">
      <c r="A562" s="147" t="s">
        <v>1443</v>
      </c>
      <c r="B562" s="44" t="s">
        <v>1444</v>
      </c>
      <c r="C562" s="45">
        <v>20</v>
      </c>
      <c r="D562" s="46" t="s">
        <v>343</v>
      </c>
      <c r="E562" s="47">
        <v>0.91131494812584202</v>
      </c>
      <c r="F562" s="48">
        <v>88.151260504201701</v>
      </c>
      <c r="G562" s="47">
        <v>0.91350658369730497</v>
      </c>
      <c r="H562" s="50">
        <v>91.307106598984802</v>
      </c>
      <c r="I562" s="76" t="str">
        <f t="shared" si="16"/>
        <v>No</v>
      </c>
      <c r="J562" s="49" t="str">
        <f t="shared" si="17"/>
        <v>Yes</v>
      </c>
      <c r="K562" s="47">
        <v>4.1437911548969003E-2</v>
      </c>
      <c r="L562" s="50">
        <v>15.1680672268908</v>
      </c>
      <c r="M562" s="47">
        <v>4.1743904513567798E-2</v>
      </c>
      <c r="N562" s="50">
        <v>22.081218274111698</v>
      </c>
    </row>
    <row r="563" spans="1:14" x14ac:dyDescent="0.2">
      <c r="A563" s="147" t="s">
        <v>1445</v>
      </c>
      <c r="B563" s="44" t="s">
        <v>1446</v>
      </c>
      <c r="C563" s="45">
        <v>20</v>
      </c>
      <c r="D563" s="46" t="s">
        <v>343</v>
      </c>
      <c r="E563" s="47">
        <v>0.91507049043454503</v>
      </c>
      <c r="F563" s="48">
        <v>89.579831932773104</v>
      </c>
      <c r="G563" s="47">
        <v>0.91372615736989704</v>
      </c>
      <c r="H563" s="50">
        <v>91.497461928934001</v>
      </c>
      <c r="I563" s="76" t="str">
        <f t="shared" si="16"/>
        <v>No</v>
      </c>
      <c r="J563" s="49" t="str">
        <f t="shared" si="17"/>
        <v>Yes</v>
      </c>
      <c r="K563" s="47">
        <v>8.3645549432156505E-2</v>
      </c>
      <c r="L563" s="50">
        <v>29.033613445378201</v>
      </c>
      <c r="M563" s="47">
        <v>8.4026031646618898E-2</v>
      </c>
      <c r="N563" s="50">
        <v>33.4390862944162</v>
      </c>
    </row>
    <row r="564" spans="1:14" x14ac:dyDescent="0.2">
      <c r="A564" s="147" t="s">
        <v>1447</v>
      </c>
      <c r="B564" s="44" t="s">
        <v>1448</v>
      </c>
      <c r="C564" s="45">
        <v>20</v>
      </c>
      <c r="D564" s="46" t="s">
        <v>343</v>
      </c>
      <c r="E564" s="47">
        <v>0.90834903259001698</v>
      </c>
      <c r="F564" s="48">
        <v>86.428571428571402</v>
      </c>
      <c r="G564" s="47">
        <v>0.911238630839871</v>
      </c>
      <c r="H564" s="50">
        <v>90.418781725888294</v>
      </c>
      <c r="I564" s="76" t="str">
        <f t="shared" si="16"/>
        <v>No</v>
      </c>
      <c r="J564" s="49" t="str">
        <f t="shared" si="17"/>
        <v>Yes</v>
      </c>
      <c r="K564" s="47">
        <v>3.2542998097202902E-2</v>
      </c>
      <c r="L564" s="50">
        <v>13.193277310924399</v>
      </c>
      <c r="M564" s="47">
        <v>3.2542998121152598E-2</v>
      </c>
      <c r="N564" s="50">
        <v>18.401015228426399</v>
      </c>
    </row>
    <row r="565" spans="1:14" x14ac:dyDescent="0.2">
      <c r="A565" s="147" t="s">
        <v>1449</v>
      </c>
      <c r="B565" s="44" t="s">
        <v>1450</v>
      </c>
      <c r="C565" s="45">
        <v>20</v>
      </c>
      <c r="D565" s="46" t="s">
        <v>343</v>
      </c>
      <c r="E565" s="47">
        <v>0.92567328646797498</v>
      </c>
      <c r="F565" s="48">
        <v>93.235294117647101</v>
      </c>
      <c r="G565" s="47">
        <v>0.93274157988124495</v>
      </c>
      <c r="H565" s="50">
        <v>97.335025380710704</v>
      </c>
      <c r="I565" s="76" t="str">
        <f t="shared" si="16"/>
        <v>Yes</v>
      </c>
      <c r="J565" s="49" t="str">
        <f t="shared" si="17"/>
        <v>Yes</v>
      </c>
      <c r="K565" s="47">
        <v>3.3378581991037999E-2</v>
      </c>
      <c r="L565" s="50">
        <v>13.3193277310924</v>
      </c>
      <c r="M565" s="47">
        <v>3.3378582014968898E-2</v>
      </c>
      <c r="N565" s="50">
        <v>19.098984771573601</v>
      </c>
    </row>
    <row r="566" spans="1:14" x14ac:dyDescent="0.2">
      <c r="A566" s="57" t="s">
        <v>368</v>
      </c>
      <c r="B566" s="44" t="s">
        <v>1451</v>
      </c>
      <c r="C566" s="45">
        <v>20</v>
      </c>
      <c r="D566" s="46" t="s">
        <v>343</v>
      </c>
      <c r="E566" s="47">
        <v>0.85219169111224702</v>
      </c>
      <c r="F566" s="48">
        <v>62.983193277310903</v>
      </c>
      <c r="G566" s="47">
        <v>0.84699532455833804</v>
      </c>
      <c r="H566" s="50">
        <v>60.913705583756403</v>
      </c>
      <c r="I566" s="76" t="str">
        <f t="shared" si="16"/>
        <v>No</v>
      </c>
      <c r="J566" s="49" t="str">
        <f t="shared" si="17"/>
        <v>No</v>
      </c>
      <c r="K566" s="47">
        <v>6.7867140260457698E-3</v>
      </c>
      <c r="L566" s="50">
        <v>6.0084033613445396</v>
      </c>
      <c r="M566" s="47">
        <v>7.4690527931701002E-3</v>
      </c>
      <c r="N566" s="50">
        <v>9.4543147208121798</v>
      </c>
    </row>
    <row r="567" spans="1:14" x14ac:dyDescent="0.2">
      <c r="A567" s="57" t="s">
        <v>1452</v>
      </c>
      <c r="B567" s="44" t="s">
        <v>1453</v>
      </c>
      <c r="C567" s="45">
        <v>20</v>
      </c>
      <c r="D567" s="46" t="s">
        <v>343</v>
      </c>
      <c r="E567" s="47">
        <v>0.83567673746805704</v>
      </c>
      <c r="F567" s="48">
        <v>57.016806722689097</v>
      </c>
      <c r="G567" s="47">
        <v>0.79531924035117296</v>
      </c>
      <c r="H567" s="50">
        <v>40.291878172588802</v>
      </c>
      <c r="I567" s="76" t="str">
        <f t="shared" si="16"/>
        <v>No</v>
      </c>
      <c r="J567" s="49" t="str">
        <f t="shared" si="17"/>
        <v>No</v>
      </c>
      <c r="K567" s="47">
        <v>2.8278888435512101E-2</v>
      </c>
      <c r="L567" s="50">
        <v>11.890756302521</v>
      </c>
      <c r="M567" s="47">
        <v>2.91945022079882E-2</v>
      </c>
      <c r="N567" s="50">
        <v>17.576142131979701</v>
      </c>
    </row>
    <row r="568" spans="1:14" x14ac:dyDescent="0.2">
      <c r="A568" s="57" t="s">
        <v>1454</v>
      </c>
      <c r="B568" s="44" t="s">
        <v>1455</v>
      </c>
      <c r="C568" s="45">
        <v>20</v>
      </c>
      <c r="D568" s="46" t="s">
        <v>343</v>
      </c>
      <c r="E568" s="47">
        <v>0.83973025121105105</v>
      </c>
      <c r="F568" s="48">
        <v>58.3613445378151</v>
      </c>
      <c r="G568" s="47">
        <v>0.83360772026365004</v>
      </c>
      <c r="H568" s="50">
        <v>55.520304568527898</v>
      </c>
      <c r="I568" s="76" t="str">
        <f t="shared" si="16"/>
        <v>No</v>
      </c>
      <c r="J568" s="49" t="str">
        <f t="shared" si="17"/>
        <v>No</v>
      </c>
      <c r="K568" s="47">
        <v>1.5019701035331699E-2</v>
      </c>
      <c r="L568" s="50">
        <v>9.0336134453781494</v>
      </c>
      <c r="M568" s="47">
        <v>1.64954753683304E-2</v>
      </c>
      <c r="N568" s="50">
        <v>13.3883248730964</v>
      </c>
    </row>
    <row r="569" spans="1:14" x14ac:dyDescent="0.2">
      <c r="A569" s="57" t="s">
        <v>1456</v>
      </c>
      <c r="B569" s="44" t="s">
        <v>1457</v>
      </c>
      <c r="C569" s="45">
        <v>20</v>
      </c>
      <c r="D569" s="46" t="s">
        <v>343</v>
      </c>
      <c r="E569" s="47">
        <v>0.81274193267845096</v>
      </c>
      <c r="F569" s="48">
        <v>48.655462184873898</v>
      </c>
      <c r="G569" s="47">
        <v>0.762833364232954</v>
      </c>
      <c r="H569" s="50">
        <v>29.0609137055838</v>
      </c>
      <c r="I569" s="76" t="str">
        <f t="shared" si="16"/>
        <v>No</v>
      </c>
      <c r="J569" s="49" t="str">
        <f t="shared" si="17"/>
        <v>No</v>
      </c>
      <c r="K569" s="47">
        <v>2.5803517472022201E-2</v>
      </c>
      <c r="L569" s="50">
        <v>11.386554621848701</v>
      </c>
      <c r="M569" s="47">
        <v>2.59470418075698E-2</v>
      </c>
      <c r="N569" s="50">
        <v>16.6878172588832</v>
      </c>
    </row>
    <row r="570" spans="1:14" x14ac:dyDescent="0.2">
      <c r="A570" s="57" t="s">
        <v>1458</v>
      </c>
      <c r="B570" s="44" t="s">
        <v>1459</v>
      </c>
      <c r="C570" s="45">
        <v>20</v>
      </c>
      <c r="D570" s="46" t="s">
        <v>343</v>
      </c>
      <c r="E570" s="47">
        <v>0.87603608074130002</v>
      </c>
      <c r="F570" s="48">
        <v>72.226890756302495</v>
      </c>
      <c r="G570" s="47">
        <v>0.87273365390441904</v>
      </c>
      <c r="H570" s="50">
        <v>73.032994923857899</v>
      </c>
      <c r="I570" s="76" t="str">
        <f t="shared" si="16"/>
        <v>No</v>
      </c>
      <c r="J570" s="49" t="str">
        <f t="shared" si="17"/>
        <v>No</v>
      </c>
      <c r="K570" s="47">
        <v>1.7455375152959401E-2</v>
      </c>
      <c r="L570" s="50">
        <v>9.4537815126050404</v>
      </c>
      <c r="M570" s="47">
        <v>1.9173074582488899E-2</v>
      </c>
      <c r="N570" s="50">
        <v>14.3401015228426</v>
      </c>
    </row>
    <row r="571" spans="1:14" x14ac:dyDescent="0.2">
      <c r="A571" s="57" t="s">
        <v>1460</v>
      </c>
      <c r="B571" s="44" t="s">
        <v>1461</v>
      </c>
      <c r="C571" s="45">
        <v>20</v>
      </c>
      <c r="D571" s="46" t="s">
        <v>343</v>
      </c>
      <c r="E571" s="47">
        <v>0.87515444632283002</v>
      </c>
      <c r="F571" s="48">
        <v>71.974789915966397</v>
      </c>
      <c r="G571" s="47">
        <v>0.87679442199904201</v>
      </c>
      <c r="H571" s="50">
        <v>74.682741116751302</v>
      </c>
      <c r="I571" s="76" t="str">
        <f t="shared" si="16"/>
        <v>No</v>
      </c>
      <c r="J571" s="49" t="str">
        <f t="shared" si="17"/>
        <v>No</v>
      </c>
      <c r="K571" s="47">
        <v>6.6254540207465297E-3</v>
      </c>
      <c r="L571" s="50">
        <v>5.9663865546218497</v>
      </c>
      <c r="M571" s="47">
        <v>7.1961773327777097E-3</v>
      </c>
      <c r="N571" s="50">
        <v>9.3908629441624392</v>
      </c>
    </row>
    <row r="572" spans="1:14" x14ac:dyDescent="0.2">
      <c r="A572" s="147" t="s">
        <v>1462</v>
      </c>
      <c r="B572" s="44" t="s">
        <v>1463</v>
      </c>
      <c r="C572" s="45">
        <v>20</v>
      </c>
      <c r="D572" s="46" t="s">
        <v>343</v>
      </c>
      <c r="E572" s="47">
        <v>0.883330243053983</v>
      </c>
      <c r="F572" s="48">
        <v>75.882352941176507</v>
      </c>
      <c r="G572" s="47">
        <v>0.88460299391209096</v>
      </c>
      <c r="H572" s="50">
        <v>78.426395939086305</v>
      </c>
      <c r="I572" s="76" t="str">
        <f t="shared" si="16"/>
        <v>No</v>
      </c>
      <c r="J572" s="49" t="str">
        <f t="shared" si="17"/>
        <v>Yes</v>
      </c>
      <c r="K572" s="47">
        <v>6.5446656643833701E-2</v>
      </c>
      <c r="L572" s="50">
        <v>20.4201680672269</v>
      </c>
      <c r="M572" s="47">
        <v>6.6810353246843895E-2</v>
      </c>
      <c r="N572" s="50">
        <v>28.553299492385801</v>
      </c>
    </row>
    <row r="573" spans="1:14" x14ac:dyDescent="0.2">
      <c r="A573" s="57" t="s">
        <v>1464</v>
      </c>
      <c r="B573" s="44" t="s">
        <v>1465</v>
      </c>
      <c r="C573" s="45">
        <v>20</v>
      </c>
      <c r="D573" s="46" t="s">
        <v>343</v>
      </c>
      <c r="E573" s="47">
        <v>0.81983991477262397</v>
      </c>
      <c r="F573" s="48">
        <v>51.260504201680703</v>
      </c>
      <c r="G573" s="47">
        <v>0.77151005728798305</v>
      </c>
      <c r="H573" s="50">
        <v>31.7893401015228</v>
      </c>
      <c r="I573" s="76" t="str">
        <f t="shared" si="16"/>
        <v>No</v>
      </c>
      <c r="J573" s="49" t="str">
        <f t="shared" si="17"/>
        <v>No</v>
      </c>
      <c r="K573" s="47">
        <v>5.5230062336302399E-2</v>
      </c>
      <c r="L573" s="50">
        <v>18.3613445378151</v>
      </c>
      <c r="M573" s="47">
        <v>6.1219138330352398E-2</v>
      </c>
      <c r="N573" s="50">
        <v>27.220812182741099</v>
      </c>
    </row>
    <row r="574" spans="1:14" x14ac:dyDescent="0.2">
      <c r="A574" s="147" t="s">
        <v>1466</v>
      </c>
      <c r="B574" s="44" t="s">
        <v>1467</v>
      </c>
      <c r="C574" s="45">
        <v>20</v>
      </c>
      <c r="D574" s="46" t="s">
        <v>343</v>
      </c>
      <c r="E574" s="47">
        <v>0.89256874498129501</v>
      </c>
      <c r="F574" s="48">
        <v>80.252100840336098</v>
      </c>
      <c r="G574" s="47">
        <v>0.89139927638986405</v>
      </c>
      <c r="H574" s="50">
        <v>81.598984771573598</v>
      </c>
      <c r="I574" s="76" t="str">
        <f t="shared" si="16"/>
        <v>No</v>
      </c>
      <c r="J574" s="49" t="str">
        <f t="shared" si="17"/>
        <v>Yes</v>
      </c>
      <c r="K574" s="47">
        <v>7.4077155069735799E-3</v>
      </c>
      <c r="L574" s="50">
        <v>6.2605042016806696</v>
      </c>
      <c r="M574" s="47">
        <v>7.8833182710709299E-3</v>
      </c>
      <c r="N574" s="50">
        <v>9.7081218274111691</v>
      </c>
    </row>
    <row r="575" spans="1:14" x14ac:dyDescent="0.2">
      <c r="A575" s="57" t="s">
        <v>1468</v>
      </c>
      <c r="B575" s="44" t="s">
        <v>1469</v>
      </c>
      <c r="C575" s="45">
        <v>20</v>
      </c>
      <c r="D575" s="46" t="s">
        <v>343</v>
      </c>
      <c r="E575" s="47">
        <v>0.82057871110653202</v>
      </c>
      <c r="F575" s="48">
        <v>51.428571428571402</v>
      </c>
      <c r="G575" s="47">
        <v>0.77691443413347205</v>
      </c>
      <c r="H575" s="50">
        <v>33.565989847715699</v>
      </c>
      <c r="I575" s="76" t="str">
        <f t="shared" si="16"/>
        <v>No</v>
      </c>
      <c r="J575" s="49" t="str">
        <f t="shared" si="17"/>
        <v>No</v>
      </c>
      <c r="K575" s="47">
        <v>6.2095985193348198E-2</v>
      </c>
      <c r="L575" s="50">
        <v>19.747899159663898</v>
      </c>
      <c r="M575" s="47">
        <v>6.2368838264180902E-2</v>
      </c>
      <c r="N575" s="50">
        <v>27.6649746192893</v>
      </c>
    </row>
    <row r="576" spans="1:14" x14ac:dyDescent="0.2">
      <c r="A576" s="147" t="s">
        <v>1470</v>
      </c>
      <c r="B576" s="44" t="s">
        <v>1471</v>
      </c>
      <c r="C576" s="45">
        <v>20</v>
      </c>
      <c r="D576" s="46" t="s">
        <v>343</v>
      </c>
      <c r="E576" s="47">
        <v>0.89101865481750897</v>
      </c>
      <c r="F576" s="48">
        <v>79.075630252100794</v>
      </c>
      <c r="G576" s="47">
        <v>0.88698415340735703</v>
      </c>
      <c r="H576" s="50">
        <v>79.441624365482198</v>
      </c>
      <c r="I576" s="76" t="str">
        <f t="shared" si="16"/>
        <v>No</v>
      </c>
      <c r="J576" s="49" t="str">
        <f t="shared" si="17"/>
        <v>Yes</v>
      </c>
      <c r="K576" s="47">
        <v>2.5726492365163701E-2</v>
      </c>
      <c r="L576" s="50">
        <v>11.344537815126101</v>
      </c>
      <c r="M576" s="47">
        <v>2.7866704717381601E-2</v>
      </c>
      <c r="N576" s="50">
        <v>17.005076142132001</v>
      </c>
    </row>
    <row r="577" spans="1:14" x14ac:dyDescent="0.2">
      <c r="A577" s="147" t="s">
        <v>1472</v>
      </c>
      <c r="B577" s="44" t="s">
        <v>1473</v>
      </c>
      <c r="C577" s="45">
        <v>20</v>
      </c>
      <c r="D577" s="46" t="s">
        <v>343</v>
      </c>
      <c r="E577" s="47">
        <v>0.88445065661393996</v>
      </c>
      <c r="F577" s="48">
        <v>76.344537815126003</v>
      </c>
      <c r="G577" s="47">
        <v>0.88489217094487704</v>
      </c>
      <c r="H577" s="50">
        <v>78.680203045685303</v>
      </c>
      <c r="I577" s="76" t="str">
        <f t="shared" si="16"/>
        <v>No</v>
      </c>
      <c r="J577" s="49" t="str">
        <f t="shared" si="17"/>
        <v>Yes</v>
      </c>
      <c r="K577" s="47">
        <v>6.7833075863382594E-2</v>
      </c>
      <c r="L577" s="50">
        <v>20.756302521008401</v>
      </c>
      <c r="M577" s="47">
        <v>6.7928196434452998E-2</v>
      </c>
      <c r="N577" s="50">
        <v>28.870558375634499</v>
      </c>
    </row>
    <row r="578" spans="1:14" x14ac:dyDescent="0.2">
      <c r="A578" s="57" t="s">
        <v>1474</v>
      </c>
      <c r="B578" s="44" t="s">
        <v>1475</v>
      </c>
      <c r="C578" s="45">
        <v>20</v>
      </c>
      <c r="D578" s="46" t="s">
        <v>343</v>
      </c>
      <c r="E578" s="47">
        <v>0.82282945105787697</v>
      </c>
      <c r="F578" s="48">
        <v>52.142857142857103</v>
      </c>
      <c r="G578" s="47">
        <v>0.77813903833471698</v>
      </c>
      <c r="H578" s="50">
        <v>33.883248730964503</v>
      </c>
      <c r="I578" s="76" t="str">
        <f t="shared" si="16"/>
        <v>No</v>
      </c>
      <c r="J578" s="49" t="str">
        <f t="shared" si="17"/>
        <v>No</v>
      </c>
      <c r="K578" s="47">
        <v>6.91015422231573E-2</v>
      </c>
      <c r="L578" s="50">
        <v>21.134453781512601</v>
      </c>
      <c r="M578" s="47">
        <v>6.9496413786980196E-2</v>
      </c>
      <c r="N578" s="50">
        <v>29.1243654822335</v>
      </c>
    </row>
    <row r="579" spans="1:14" x14ac:dyDescent="0.2">
      <c r="A579" s="57" t="s">
        <v>1476</v>
      </c>
      <c r="B579" s="44" t="s">
        <v>1477</v>
      </c>
      <c r="C579" s="45">
        <v>20</v>
      </c>
      <c r="D579" s="46" t="s">
        <v>343</v>
      </c>
      <c r="E579" s="47">
        <v>0.83945105145427501</v>
      </c>
      <c r="F579" s="48">
        <v>58.235294117647101</v>
      </c>
      <c r="G579" s="47">
        <v>0.79894144715101501</v>
      </c>
      <c r="H579" s="50">
        <v>41.751269035532999</v>
      </c>
      <c r="I579" s="76" t="str">
        <f t="shared" si="16"/>
        <v>No</v>
      </c>
      <c r="J579" s="49" t="str">
        <f t="shared" si="17"/>
        <v>No</v>
      </c>
      <c r="K579" s="47">
        <v>8.6243371057778795E-2</v>
      </c>
      <c r="L579" s="50">
        <v>30.252100840336102</v>
      </c>
      <c r="M579" s="47">
        <v>8.6542134836350704E-2</v>
      </c>
      <c r="N579" s="50">
        <v>33.883248730964503</v>
      </c>
    </row>
    <row r="580" spans="1:14" x14ac:dyDescent="0.2">
      <c r="A580" s="57" t="s">
        <v>1478</v>
      </c>
      <c r="B580" s="44" t="s">
        <v>1479</v>
      </c>
      <c r="C580" s="45">
        <v>19</v>
      </c>
      <c r="D580" s="46" t="s">
        <v>343</v>
      </c>
      <c r="E580" s="47">
        <v>0.77357580739267295</v>
      </c>
      <c r="F580" s="48">
        <v>36.050420168067198</v>
      </c>
      <c r="G580" s="47">
        <v>0.77034405888644097</v>
      </c>
      <c r="H580" s="50">
        <v>59.701492537313399</v>
      </c>
      <c r="I580" s="76" t="str">
        <f t="shared" si="16"/>
        <v>No</v>
      </c>
      <c r="J580" s="49" t="str">
        <f t="shared" si="17"/>
        <v>No</v>
      </c>
      <c r="K580" s="47">
        <v>0.12017194538130101</v>
      </c>
      <c r="L580" s="50">
        <v>40.546218487395002</v>
      </c>
      <c r="M580" s="47">
        <v>0.11086312517374899</v>
      </c>
      <c r="N580" s="50">
        <v>18.843283582089601</v>
      </c>
    </row>
    <row r="581" spans="1:14" x14ac:dyDescent="0.2">
      <c r="A581" s="57" t="s">
        <v>1480</v>
      </c>
      <c r="B581" s="44" t="s">
        <v>1481</v>
      </c>
      <c r="C581" s="45">
        <v>19</v>
      </c>
      <c r="D581" s="46" t="s">
        <v>343</v>
      </c>
      <c r="E581" s="47">
        <v>0.59994409080537803</v>
      </c>
      <c r="F581" s="48">
        <v>9.4957983193277293</v>
      </c>
      <c r="G581" s="47">
        <v>0.57588337775757203</v>
      </c>
      <c r="H581" s="50">
        <v>15.4850746268657</v>
      </c>
      <c r="I581" s="76" t="str">
        <f t="shared" si="16"/>
        <v>No</v>
      </c>
      <c r="J581" s="49" t="str">
        <f t="shared" si="17"/>
        <v>No</v>
      </c>
      <c r="K581" s="47">
        <v>0.14018767758810999</v>
      </c>
      <c r="L581" s="50">
        <v>46.050420168067198</v>
      </c>
      <c r="M581" s="47">
        <v>0.132198699400075</v>
      </c>
      <c r="N581" s="50">
        <v>22.947761194029901</v>
      </c>
    </row>
    <row r="582" spans="1:14" x14ac:dyDescent="0.2">
      <c r="A582" s="57" t="s">
        <v>1482</v>
      </c>
      <c r="B582" s="44" t="s">
        <v>1483</v>
      </c>
      <c r="C582" s="45">
        <v>20</v>
      </c>
      <c r="D582" s="46" t="s">
        <v>343</v>
      </c>
      <c r="E582" s="47">
        <v>0.76324710508787996</v>
      </c>
      <c r="F582" s="48">
        <v>33.529411764705898</v>
      </c>
      <c r="G582" s="47">
        <v>0.77976954480139304</v>
      </c>
      <c r="H582" s="50">
        <v>34.708121827411198</v>
      </c>
      <c r="I582" s="76" t="str">
        <f t="shared" si="16"/>
        <v>No</v>
      </c>
      <c r="J582" s="49" t="str">
        <f t="shared" si="17"/>
        <v>No</v>
      </c>
      <c r="K582" s="47">
        <v>0.142476890041975</v>
      </c>
      <c r="L582" s="50">
        <v>46.596638655462201</v>
      </c>
      <c r="M582" s="47">
        <v>0.16245414507570599</v>
      </c>
      <c r="N582" s="50">
        <v>51.903553299492401</v>
      </c>
    </row>
    <row r="583" spans="1:14" x14ac:dyDescent="0.2">
      <c r="A583" s="57" t="s">
        <v>1484</v>
      </c>
      <c r="B583" s="44" t="s">
        <v>1485</v>
      </c>
      <c r="C583" s="45">
        <v>20</v>
      </c>
      <c r="D583" s="46" t="s">
        <v>343</v>
      </c>
      <c r="E583" s="47">
        <v>0.86203550406015295</v>
      </c>
      <c r="F583" s="48">
        <v>67.142857142857096</v>
      </c>
      <c r="G583" s="47">
        <v>0.84444549483540998</v>
      </c>
      <c r="H583" s="50">
        <v>59.898477157360396</v>
      </c>
      <c r="I583" s="76" t="str">
        <f t="shared" ref="I583:I646" si="18">IF(AND(F583&gt;=90,H583&gt;=90),"Yes","No")</f>
        <v>No</v>
      </c>
      <c r="J583" s="49" t="str">
        <f t="shared" ref="J583:J646" si="19">IF(AND(F583&gt;=75,H583&gt;=75),"Yes","No")</f>
        <v>No</v>
      </c>
      <c r="K583" s="47">
        <v>0.120317390680243</v>
      </c>
      <c r="L583" s="50">
        <v>40.672268907563002</v>
      </c>
      <c r="M583" s="47">
        <v>0.12974390219248699</v>
      </c>
      <c r="N583" s="50">
        <v>43.464467005076102</v>
      </c>
    </row>
    <row r="584" spans="1:14" x14ac:dyDescent="0.2">
      <c r="A584" s="57" t="s">
        <v>1486</v>
      </c>
      <c r="B584" s="44" t="s">
        <v>1487</v>
      </c>
      <c r="C584" s="45">
        <v>20</v>
      </c>
      <c r="D584" s="46" t="s">
        <v>343</v>
      </c>
      <c r="E584" s="47">
        <v>0.67944592428969397</v>
      </c>
      <c r="F584" s="48">
        <v>18.781512605042</v>
      </c>
      <c r="G584" s="47">
        <v>0.65653603130118499</v>
      </c>
      <c r="H584" s="50">
        <v>10.088832487309601</v>
      </c>
      <c r="I584" s="76" t="str">
        <f t="shared" si="18"/>
        <v>No</v>
      </c>
      <c r="J584" s="49" t="str">
        <f t="shared" si="19"/>
        <v>No</v>
      </c>
      <c r="K584" s="47">
        <v>0.165567710363691</v>
      </c>
      <c r="L584" s="50">
        <v>51.6806722689076</v>
      </c>
      <c r="M584" s="47">
        <v>0.21644635950091001</v>
      </c>
      <c r="N584" s="50">
        <v>67.322335025380696</v>
      </c>
    </row>
    <row r="585" spans="1:14" x14ac:dyDescent="0.2">
      <c r="A585" s="57" t="s">
        <v>1488</v>
      </c>
      <c r="B585" s="44" t="s">
        <v>1489</v>
      </c>
      <c r="C585" s="45">
        <v>20</v>
      </c>
      <c r="D585" s="46" t="s">
        <v>343</v>
      </c>
      <c r="E585" s="47">
        <v>0.84707087828666205</v>
      </c>
      <c r="F585" s="48">
        <v>61.470588235294102</v>
      </c>
      <c r="G585" s="47">
        <v>0.81896894556049504</v>
      </c>
      <c r="H585" s="50">
        <v>48.9847715736041</v>
      </c>
      <c r="I585" s="76" t="str">
        <f t="shared" si="18"/>
        <v>No</v>
      </c>
      <c r="J585" s="49" t="str">
        <f t="shared" si="19"/>
        <v>No</v>
      </c>
      <c r="K585" s="47">
        <v>6.8300458026931896E-2</v>
      </c>
      <c r="L585" s="50">
        <v>20.924369747899199</v>
      </c>
      <c r="M585" s="47">
        <v>7.1190056630330401E-2</v>
      </c>
      <c r="N585" s="50">
        <v>29.885786802030498</v>
      </c>
    </row>
    <row r="586" spans="1:14" x14ac:dyDescent="0.2">
      <c r="A586" s="57" t="s">
        <v>1490</v>
      </c>
      <c r="B586" s="44" t="s">
        <v>1491</v>
      </c>
      <c r="C586" s="45">
        <v>20</v>
      </c>
      <c r="D586" s="46" t="s">
        <v>343</v>
      </c>
      <c r="E586" s="47">
        <v>0.53504758684382003</v>
      </c>
      <c r="F586" s="48">
        <v>5.1260504201680703</v>
      </c>
      <c r="G586" s="47">
        <v>0.55468586490026195</v>
      </c>
      <c r="H586" s="50">
        <v>4.4416243654822303</v>
      </c>
      <c r="I586" s="76" t="str">
        <f t="shared" si="18"/>
        <v>No</v>
      </c>
      <c r="J586" s="49" t="str">
        <f t="shared" si="19"/>
        <v>No</v>
      </c>
      <c r="K586" s="47">
        <v>0.14747005117723</v>
      </c>
      <c r="L586" s="50">
        <v>47.647058823529399</v>
      </c>
      <c r="M586" s="47">
        <v>0.20834685135193301</v>
      </c>
      <c r="N586" s="50">
        <v>64.784263959390898</v>
      </c>
    </row>
    <row r="587" spans="1:14" x14ac:dyDescent="0.2">
      <c r="A587" s="57" t="s">
        <v>1492</v>
      </c>
      <c r="B587" s="44" t="s">
        <v>1493</v>
      </c>
      <c r="C587" s="45">
        <v>20</v>
      </c>
      <c r="D587" s="46" t="s">
        <v>343</v>
      </c>
      <c r="E587" s="47">
        <v>0.66110221568764604</v>
      </c>
      <c r="F587" s="48">
        <v>16.218487394958</v>
      </c>
      <c r="G587" s="47">
        <v>0.790855606684294</v>
      </c>
      <c r="H587" s="50">
        <v>38.5152284263959</v>
      </c>
      <c r="I587" s="76" t="str">
        <f t="shared" si="18"/>
        <v>No</v>
      </c>
      <c r="J587" s="49" t="str">
        <f t="shared" si="19"/>
        <v>No</v>
      </c>
      <c r="K587" s="47">
        <v>1.0689731250576999E-2</v>
      </c>
      <c r="L587" s="50">
        <v>7.3949579831932803</v>
      </c>
      <c r="M587" s="47">
        <v>1.10376485628902E-2</v>
      </c>
      <c r="N587" s="50">
        <v>11.357868020304601</v>
      </c>
    </row>
    <row r="588" spans="1:14" x14ac:dyDescent="0.2">
      <c r="A588" s="57" t="s">
        <v>1018</v>
      </c>
      <c r="B588" s="44" t="s">
        <v>1494</v>
      </c>
      <c r="C588" s="45">
        <v>19</v>
      </c>
      <c r="D588" s="46" t="s">
        <v>343</v>
      </c>
      <c r="E588" s="47">
        <v>0.76130122736672601</v>
      </c>
      <c r="F588" s="48">
        <v>32.941176470588204</v>
      </c>
      <c r="G588" s="47">
        <v>0.76138460361176097</v>
      </c>
      <c r="H588" s="50">
        <v>56.343283582089597</v>
      </c>
      <c r="I588" s="76" t="str">
        <f t="shared" si="18"/>
        <v>No</v>
      </c>
      <c r="J588" s="49" t="str">
        <f t="shared" si="19"/>
        <v>No</v>
      </c>
      <c r="K588" s="47">
        <v>0.12594964279781901</v>
      </c>
      <c r="L588" s="50">
        <v>42.352941176470601</v>
      </c>
      <c r="M588" s="47">
        <v>0.11797297057143</v>
      </c>
      <c r="N588" s="50">
        <v>19.962686567164202</v>
      </c>
    </row>
    <row r="589" spans="1:14" x14ac:dyDescent="0.2">
      <c r="A589" s="57" t="s">
        <v>1495</v>
      </c>
      <c r="B589" s="44" t="s">
        <v>1496</v>
      </c>
      <c r="C589" s="45">
        <v>19</v>
      </c>
      <c r="D589" s="46" t="s">
        <v>343</v>
      </c>
      <c r="E589" s="47">
        <v>0.80446432306058302</v>
      </c>
      <c r="F589" s="48">
        <v>45.588235294117602</v>
      </c>
      <c r="G589" s="47">
        <v>0.81115287286047399</v>
      </c>
      <c r="H589" s="50">
        <v>75</v>
      </c>
      <c r="I589" s="76" t="str">
        <f t="shared" si="18"/>
        <v>No</v>
      </c>
      <c r="J589" s="49" t="str">
        <f t="shared" si="19"/>
        <v>No</v>
      </c>
      <c r="K589" s="47">
        <v>0.13313284145375201</v>
      </c>
      <c r="L589" s="50">
        <v>44.033613445378201</v>
      </c>
      <c r="M589" s="47">
        <v>0.126064022596552</v>
      </c>
      <c r="N589" s="50">
        <v>21.828358208955201</v>
      </c>
    </row>
    <row r="590" spans="1:14" x14ac:dyDescent="0.2">
      <c r="A590" s="57" t="s">
        <v>1497</v>
      </c>
      <c r="B590" s="44" t="s">
        <v>1498</v>
      </c>
      <c r="C590" s="45">
        <v>19</v>
      </c>
      <c r="D590" s="46" t="s">
        <v>343</v>
      </c>
      <c r="E590" s="47">
        <v>0.76072376714814804</v>
      </c>
      <c r="F590" s="48">
        <v>32.773109243697498</v>
      </c>
      <c r="G590" s="47">
        <v>0.76780405786174899</v>
      </c>
      <c r="H590" s="50">
        <v>58.395522388059703</v>
      </c>
      <c r="I590" s="76" t="str">
        <f t="shared" si="18"/>
        <v>No</v>
      </c>
      <c r="J590" s="49" t="str">
        <f t="shared" si="19"/>
        <v>No</v>
      </c>
      <c r="K590" s="47">
        <v>9.1303127565171296E-2</v>
      </c>
      <c r="L590" s="50">
        <v>32.016806722689097</v>
      </c>
      <c r="M590" s="47">
        <v>8.0433466439264703E-2</v>
      </c>
      <c r="N590" s="50">
        <v>11.5671641791045</v>
      </c>
    </row>
    <row r="591" spans="1:14" x14ac:dyDescent="0.2">
      <c r="A591" s="57" t="s">
        <v>952</v>
      </c>
      <c r="B591" s="44" t="s">
        <v>1499</v>
      </c>
      <c r="C591" s="45">
        <v>20</v>
      </c>
      <c r="D591" s="46" t="s">
        <v>343</v>
      </c>
      <c r="E591" s="47">
        <v>0.84466819290489004</v>
      </c>
      <c r="F591" s="48">
        <v>60.336134453781497</v>
      </c>
      <c r="G591" s="47">
        <v>0.83324202871332897</v>
      </c>
      <c r="H591" s="50">
        <v>55.076142131979701</v>
      </c>
      <c r="I591" s="76" t="str">
        <f t="shared" si="18"/>
        <v>No</v>
      </c>
      <c r="J591" s="49" t="str">
        <f t="shared" si="19"/>
        <v>No</v>
      </c>
      <c r="K591" s="47">
        <v>0.13830277157381499</v>
      </c>
      <c r="L591" s="50">
        <v>45.504201680672303</v>
      </c>
      <c r="M591" s="47">
        <v>0.154810715128397</v>
      </c>
      <c r="N591" s="50">
        <v>49.619289340101503</v>
      </c>
    </row>
    <row r="592" spans="1:14" x14ac:dyDescent="0.2">
      <c r="A592" s="57" t="s">
        <v>1500</v>
      </c>
      <c r="B592" s="44" t="s">
        <v>1501</v>
      </c>
      <c r="C592" s="45">
        <v>19</v>
      </c>
      <c r="D592" s="46" t="s">
        <v>343</v>
      </c>
      <c r="E592" s="47">
        <v>0.79247399018141695</v>
      </c>
      <c r="F592" s="48">
        <v>41.596638655462201</v>
      </c>
      <c r="G592" s="47">
        <v>0.78780428371409705</v>
      </c>
      <c r="H592" s="50">
        <v>66.231343283582106</v>
      </c>
      <c r="I592" s="76" t="str">
        <f t="shared" si="18"/>
        <v>No</v>
      </c>
      <c r="J592" s="49" t="str">
        <f t="shared" si="19"/>
        <v>No</v>
      </c>
      <c r="K592" s="47">
        <v>0.136446597927143</v>
      </c>
      <c r="L592" s="50">
        <v>44.831932773109202</v>
      </c>
      <c r="M592" s="47">
        <v>0.12878373657543299</v>
      </c>
      <c r="N592" s="50">
        <v>22.761194029850699</v>
      </c>
    </row>
    <row r="593" spans="1:14" x14ac:dyDescent="0.2">
      <c r="A593" s="57" t="s">
        <v>1502</v>
      </c>
      <c r="B593" s="44" t="s">
        <v>1503</v>
      </c>
      <c r="C593" s="45">
        <v>20</v>
      </c>
      <c r="D593" s="46" t="s">
        <v>343</v>
      </c>
      <c r="E593" s="47">
        <v>0.81212084738203205</v>
      </c>
      <c r="F593" s="48">
        <v>48.403361344537799</v>
      </c>
      <c r="G593" s="47">
        <v>0.80804311688939401</v>
      </c>
      <c r="H593" s="50">
        <v>44.987309644669999</v>
      </c>
      <c r="I593" s="76" t="str">
        <f t="shared" si="18"/>
        <v>No</v>
      </c>
      <c r="J593" s="49" t="str">
        <f t="shared" si="19"/>
        <v>No</v>
      </c>
      <c r="K593" s="47">
        <v>9.0532176256409996E-2</v>
      </c>
      <c r="L593" s="50">
        <v>31.596638655462201</v>
      </c>
      <c r="M593" s="47">
        <v>9.8537340967708803E-2</v>
      </c>
      <c r="N593" s="50">
        <v>37.119289340101503</v>
      </c>
    </row>
    <row r="594" spans="1:14" x14ac:dyDescent="0.2">
      <c r="A594" s="57" t="s">
        <v>1504</v>
      </c>
      <c r="B594" s="44" t="s">
        <v>1505</v>
      </c>
      <c r="C594" s="45">
        <v>20</v>
      </c>
      <c r="D594" s="46" t="s">
        <v>343</v>
      </c>
      <c r="E594" s="47">
        <v>0.78957542624219301</v>
      </c>
      <c r="F594" s="48">
        <v>40.588235294117602</v>
      </c>
      <c r="G594" s="47">
        <v>0.75614208636724101</v>
      </c>
      <c r="H594" s="50">
        <v>26.840101522842598</v>
      </c>
      <c r="I594" s="76" t="str">
        <f t="shared" si="18"/>
        <v>No</v>
      </c>
      <c r="J594" s="49" t="str">
        <f t="shared" si="19"/>
        <v>No</v>
      </c>
      <c r="K594" s="47">
        <v>6.95653826725149E-2</v>
      </c>
      <c r="L594" s="50">
        <v>21.2605042016807</v>
      </c>
      <c r="M594" s="47">
        <v>7.7777247114294304E-2</v>
      </c>
      <c r="N594" s="50">
        <v>31.472081218274099</v>
      </c>
    </row>
    <row r="595" spans="1:14" x14ac:dyDescent="0.2">
      <c r="A595" s="57" t="s">
        <v>1506</v>
      </c>
      <c r="B595" s="44" t="s">
        <v>1507</v>
      </c>
      <c r="C595" s="45">
        <v>20</v>
      </c>
      <c r="D595" s="46" t="s">
        <v>343</v>
      </c>
      <c r="E595" s="47">
        <v>0.76795082930624403</v>
      </c>
      <c r="F595" s="48">
        <v>34.789915966386602</v>
      </c>
      <c r="G595" s="47">
        <v>0.73467358811445604</v>
      </c>
      <c r="H595" s="50">
        <v>20.748730964467001</v>
      </c>
      <c r="I595" s="76" t="str">
        <f t="shared" si="18"/>
        <v>No</v>
      </c>
      <c r="J595" s="49" t="str">
        <f t="shared" si="19"/>
        <v>No</v>
      </c>
      <c r="K595" s="47">
        <v>8.9982771085230104E-2</v>
      </c>
      <c r="L595" s="50">
        <v>31.344537815125999</v>
      </c>
      <c r="M595" s="47">
        <v>6.9437537044015896E-2</v>
      </c>
      <c r="N595" s="50">
        <v>29.0609137055838</v>
      </c>
    </row>
    <row r="596" spans="1:14" x14ac:dyDescent="0.2">
      <c r="A596" s="57" t="s">
        <v>956</v>
      </c>
      <c r="B596" s="44" t="s">
        <v>1508</v>
      </c>
      <c r="C596" s="45">
        <v>20</v>
      </c>
      <c r="D596" s="46" t="s">
        <v>343</v>
      </c>
      <c r="E596" s="47">
        <v>0.73638767643524605</v>
      </c>
      <c r="F596" s="48">
        <v>27.647058823529399</v>
      </c>
      <c r="G596" s="47">
        <v>0.60907119159127399</v>
      </c>
      <c r="H596" s="50">
        <v>6.9162436548223303</v>
      </c>
      <c r="I596" s="76" t="str">
        <f t="shared" si="18"/>
        <v>No</v>
      </c>
      <c r="J596" s="49" t="str">
        <f t="shared" si="19"/>
        <v>No</v>
      </c>
      <c r="K596" s="47">
        <v>0.184363061000898</v>
      </c>
      <c r="L596" s="50">
        <v>57.226890756302502</v>
      </c>
      <c r="M596" s="47">
        <v>0.232278022478587</v>
      </c>
      <c r="N596" s="50">
        <v>70.748730964467001</v>
      </c>
    </row>
    <row r="597" spans="1:14" x14ac:dyDescent="0.2">
      <c r="A597" s="57" t="s">
        <v>1509</v>
      </c>
      <c r="B597" s="44" t="s">
        <v>1510</v>
      </c>
      <c r="C597" s="45">
        <v>19</v>
      </c>
      <c r="D597" s="46" t="s">
        <v>343</v>
      </c>
      <c r="E597" s="47">
        <v>0.77673777701408298</v>
      </c>
      <c r="F597" s="48">
        <v>36.932773109243698</v>
      </c>
      <c r="G597" s="47">
        <v>0.78196229654064298</v>
      </c>
      <c r="H597" s="50">
        <v>63.805970149253703</v>
      </c>
      <c r="I597" s="76" t="str">
        <f t="shared" si="18"/>
        <v>No</v>
      </c>
      <c r="J597" s="49" t="str">
        <f t="shared" si="19"/>
        <v>No</v>
      </c>
      <c r="K597" s="47">
        <v>9.8360606384862603E-2</v>
      </c>
      <c r="L597" s="50">
        <v>34.411764705882398</v>
      </c>
      <c r="M597" s="47">
        <v>8.7712158349327093E-2</v>
      </c>
      <c r="N597" s="50">
        <v>13.619402985074601</v>
      </c>
    </row>
    <row r="598" spans="1:14" x14ac:dyDescent="0.2">
      <c r="A598" s="57" t="s">
        <v>1511</v>
      </c>
      <c r="B598" s="44" t="s">
        <v>1512</v>
      </c>
      <c r="C598" s="45">
        <v>19</v>
      </c>
      <c r="D598" s="46" t="s">
        <v>343</v>
      </c>
      <c r="E598" s="47">
        <v>0.72020845422402402</v>
      </c>
      <c r="F598" s="48">
        <v>25.0420168067227</v>
      </c>
      <c r="G598" s="47">
        <v>0.71553911894676503</v>
      </c>
      <c r="H598" s="50">
        <v>43.097014925373102</v>
      </c>
      <c r="I598" s="76" t="str">
        <f t="shared" si="18"/>
        <v>No</v>
      </c>
      <c r="J598" s="49" t="str">
        <f t="shared" si="19"/>
        <v>No</v>
      </c>
      <c r="K598" s="47">
        <v>7.82019727740422E-2</v>
      </c>
      <c r="L598" s="50">
        <v>26.092436974789901</v>
      </c>
      <c r="M598" s="47">
        <v>6.61701188216747E-2</v>
      </c>
      <c r="N598" s="50">
        <v>8.2089552238806007</v>
      </c>
    </row>
    <row r="599" spans="1:14" x14ac:dyDescent="0.2">
      <c r="A599" s="57" t="s">
        <v>1513</v>
      </c>
      <c r="B599" s="44" t="s">
        <v>1514</v>
      </c>
      <c r="C599" s="45">
        <v>19</v>
      </c>
      <c r="D599" s="46" t="s">
        <v>343</v>
      </c>
      <c r="E599" s="47">
        <v>0.62177669192395701</v>
      </c>
      <c r="F599" s="48">
        <v>11.5126050420168</v>
      </c>
      <c r="G599" s="47">
        <v>0.62663576219064698</v>
      </c>
      <c r="H599" s="50">
        <v>24.626865671641799</v>
      </c>
      <c r="I599" s="76" t="str">
        <f t="shared" si="18"/>
        <v>No</v>
      </c>
      <c r="J599" s="49" t="str">
        <f t="shared" si="19"/>
        <v>No</v>
      </c>
      <c r="K599" s="47">
        <v>0.12680091301997501</v>
      </c>
      <c r="L599" s="50">
        <v>42.647058823529399</v>
      </c>
      <c r="M599" s="47">
        <v>0.118949973613727</v>
      </c>
      <c r="N599" s="50">
        <v>20.335820895522399</v>
      </c>
    </row>
    <row r="600" spans="1:14" x14ac:dyDescent="0.2">
      <c r="A600" s="57" t="s">
        <v>1515</v>
      </c>
      <c r="B600" s="44" t="s">
        <v>1516</v>
      </c>
      <c r="C600" s="45">
        <v>20</v>
      </c>
      <c r="D600" s="46" t="s">
        <v>343</v>
      </c>
      <c r="E600" s="47">
        <v>0.479595836172241</v>
      </c>
      <c r="F600" s="48">
        <v>3.0252100840336098</v>
      </c>
      <c r="G600" s="47">
        <v>0.47509314138992198</v>
      </c>
      <c r="H600" s="50">
        <v>2.4111675126903598</v>
      </c>
      <c r="I600" s="76" t="str">
        <f t="shared" si="18"/>
        <v>No</v>
      </c>
      <c r="J600" s="49" t="str">
        <f t="shared" si="19"/>
        <v>No</v>
      </c>
      <c r="K600" s="47">
        <v>0.17843228530788499</v>
      </c>
      <c r="L600" s="50">
        <v>55.420168067226903</v>
      </c>
      <c r="M600" s="47">
        <v>0.21413142428930201</v>
      </c>
      <c r="N600" s="50">
        <v>66.6243654822335</v>
      </c>
    </row>
    <row r="601" spans="1:14" x14ac:dyDescent="0.2">
      <c r="A601" s="57" t="s">
        <v>1517</v>
      </c>
      <c r="B601" s="44" t="s">
        <v>1518</v>
      </c>
      <c r="C601" s="45">
        <v>20</v>
      </c>
      <c r="D601" s="46" t="s">
        <v>343</v>
      </c>
      <c r="E601" s="47">
        <v>0.63742505822258499</v>
      </c>
      <c r="F601" s="48">
        <v>12.815126050420201</v>
      </c>
      <c r="G601" s="47">
        <v>0.73557272371549098</v>
      </c>
      <c r="H601" s="50">
        <v>20.8756345177665</v>
      </c>
      <c r="I601" s="76" t="str">
        <f t="shared" si="18"/>
        <v>No</v>
      </c>
      <c r="J601" s="49" t="str">
        <f t="shared" si="19"/>
        <v>No</v>
      </c>
      <c r="K601" s="47">
        <v>4.3719115046782699E-2</v>
      </c>
      <c r="L601" s="50">
        <v>15.588235294117601</v>
      </c>
      <c r="M601" s="47">
        <v>4.85778118126E-2</v>
      </c>
      <c r="N601" s="50">
        <v>23.730964467005101</v>
      </c>
    </row>
    <row r="602" spans="1:14" x14ac:dyDescent="0.2">
      <c r="A602" s="57" t="s">
        <v>1519</v>
      </c>
      <c r="B602" s="44" t="s">
        <v>1520</v>
      </c>
      <c r="C602" s="45">
        <v>20</v>
      </c>
      <c r="D602" s="46" t="s">
        <v>343</v>
      </c>
      <c r="E602" s="47">
        <v>0.74570670425505003</v>
      </c>
      <c r="F602" s="48">
        <v>29.369747899159702</v>
      </c>
      <c r="G602" s="47">
        <v>0.72397644740871703</v>
      </c>
      <c r="H602" s="50">
        <v>18.401015228426399</v>
      </c>
      <c r="I602" s="76" t="str">
        <f t="shared" si="18"/>
        <v>No</v>
      </c>
      <c r="J602" s="49" t="str">
        <f t="shared" si="19"/>
        <v>No</v>
      </c>
      <c r="K602" s="47">
        <v>4.8651576439653899E-2</v>
      </c>
      <c r="L602" s="50">
        <v>16.848739495798299</v>
      </c>
      <c r="M602" s="47">
        <v>4.8746697011156602E-2</v>
      </c>
      <c r="N602" s="50">
        <v>23.9213197969543</v>
      </c>
    </row>
    <row r="603" spans="1:14" x14ac:dyDescent="0.2">
      <c r="A603" s="57" t="s">
        <v>1521</v>
      </c>
      <c r="B603" s="44" t="s">
        <v>1522</v>
      </c>
      <c r="C603" s="45">
        <v>20</v>
      </c>
      <c r="D603" s="46" t="s">
        <v>343</v>
      </c>
      <c r="E603" s="47">
        <v>0.85071760095802196</v>
      </c>
      <c r="F603" s="48">
        <v>62.647058823529399</v>
      </c>
      <c r="G603" s="47">
        <v>0.84918659274101305</v>
      </c>
      <c r="H603" s="50">
        <v>61.992385786801997</v>
      </c>
      <c r="I603" s="76" t="str">
        <f t="shared" si="18"/>
        <v>No</v>
      </c>
      <c r="J603" s="49" t="str">
        <f t="shared" si="19"/>
        <v>No</v>
      </c>
      <c r="K603" s="47">
        <v>3.4646950134909399E-2</v>
      </c>
      <c r="L603" s="50">
        <v>13.655462184873899</v>
      </c>
      <c r="M603" s="47">
        <v>4.7435376257393698E-2</v>
      </c>
      <c r="N603" s="50">
        <v>23.159898477157402</v>
      </c>
    </row>
    <row r="604" spans="1:14" x14ac:dyDescent="0.2">
      <c r="A604" s="57" t="s">
        <v>1523</v>
      </c>
      <c r="B604" s="44" t="s">
        <v>1524</v>
      </c>
      <c r="C604" s="45">
        <v>20</v>
      </c>
      <c r="D604" s="46" t="s">
        <v>343</v>
      </c>
      <c r="E604" s="47">
        <v>0.739312455892005</v>
      </c>
      <c r="F604" s="48">
        <v>28.277310924369701</v>
      </c>
      <c r="G604" s="47">
        <v>0.720564293144909</v>
      </c>
      <c r="H604" s="50">
        <v>17.893401015228399</v>
      </c>
      <c r="I604" s="76" t="str">
        <f t="shared" si="18"/>
        <v>No</v>
      </c>
      <c r="J604" s="49" t="str">
        <f t="shared" si="19"/>
        <v>No</v>
      </c>
      <c r="K604" s="47">
        <v>7.81335789035289E-2</v>
      </c>
      <c r="L604" s="50">
        <v>26.008403361344499</v>
      </c>
      <c r="M604" s="47">
        <v>7.8181139200408895E-2</v>
      </c>
      <c r="N604" s="50">
        <v>31.598984771573601</v>
      </c>
    </row>
    <row r="605" spans="1:14" x14ac:dyDescent="0.2">
      <c r="A605" s="57" t="s">
        <v>1525</v>
      </c>
      <c r="B605" s="44" t="s">
        <v>1526</v>
      </c>
      <c r="C605" s="45">
        <v>20</v>
      </c>
      <c r="D605" s="46" t="s">
        <v>343</v>
      </c>
      <c r="E605" s="47">
        <v>0.69872617768956402</v>
      </c>
      <c r="F605" s="48">
        <v>21.386554621848699</v>
      </c>
      <c r="G605" s="47">
        <v>0.68841470266499205</v>
      </c>
      <c r="H605" s="50">
        <v>12.753807106599</v>
      </c>
      <c r="I605" s="76" t="str">
        <f t="shared" si="18"/>
        <v>No</v>
      </c>
      <c r="J605" s="49" t="str">
        <f t="shared" si="19"/>
        <v>No</v>
      </c>
      <c r="K605" s="47">
        <v>3.7791612034726002E-2</v>
      </c>
      <c r="L605" s="50">
        <v>14.5798319327731</v>
      </c>
      <c r="M605" s="47">
        <v>3.04040053022736E-2</v>
      </c>
      <c r="N605" s="50">
        <v>18.020304568527902</v>
      </c>
    </row>
    <row r="606" spans="1:14" x14ac:dyDescent="0.2">
      <c r="A606" s="57" t="s">
        <v>1527</v>
      </c>
      <c r="B606" s="44" t="s">
        <v>1528</v>
      </c>
      <c r="C606" s="45">
        <v>20</v>
      </c>
      <c r="D606" s="46" t="s">
        <v>343</v>
      </c>
      <c r="E606" s="47">
        <v>0.80567306715822595</v>
      </c>
      <c r="F606" s="48">
        <v>46.260504201680703</v>
      </c>
      <c r="G606" s="47">
        <v>0.80037522348675805</v>
      </c>
      <c r="H606" s="50">
        <v>42.195431472081196</v>
      </c>
      <c r="I606" s="76" t="str">
        <f t="shared" si="18"/>
        <v>No</v>
      </c>
      <c r="J606" s="49" t="str">
        <f t="shared" si="19"/>
        <v>No</v>
      </c>
      <c r="K606" s="47">
        <v>2.1721081476302698E-2</v>
      </c>
      <c r="L606" s="50">
        <v>10.2521008403361</v>
      </c>
      <c r="M606" s="47">
        <v>2.1768641774078699E-2</v>
      </c>
      <c r="N606" s="50">
        <v>15.1015228426396</v>
      </c>
    </row>
    <row r="607" spans="1:14" x14ac:dyDescent="0.2">
      <c r="A607" s="57" t="s">
        <v>1529</v>
      </c>
      <c r="B607" s="44" t="s">
        <v>1530</v>
      </c>
      <c r="C607" s="45">
        <v>20</v>
      </c>
      <c r="D607" s="46" t="s">
        <v>343</v>
      </c>
      <c r="E607" s="47">
        <v>0.79211172284023801</v>
      </c>
      <c r="F607" s="48">
        <v>41.470588235294102</v>
      </c>
      <c r="G607" s="47">
        <v>0.78118889037850103</v>
      </c>
      <c r="H607" s="50">
        <v>35.025380710659903</v>
      </c>
      <c r="I607" s="76" t="str">
        <f t="shared" si="18"/>
        <v>No</v>
      </c>
      <c r="J607" s="49" t="str">
        <f t="shared" si="19"/>
        <v>No</v>
      </c>
      <c r="K607" s="47">
        <v>7.0472491902173306E-2</v>
      </c>
      <c r="L607" s="50">
        <v>21.6806722689076</v>
      </c>
      <c r="M607" s="47">
        <v>7.0567612469181001E-2</v>
      </c>
      <c r="N607" s="50">
        <v>29.568527918781701</v>
      </c>
    </row>
    <row r="608" spans="1:14" x14ac:dyDescent="0.2">
      <c r="A608" s="57" t="s">
        <v>1531</v>
      </c>
      <c r="B608" s="44" t="s">
        <v>1532</v>
      </c>
      <c r="C608" s="45">
        <v>20</v>
      </c>
      <c r="D608" s="46" t="s">
        <v>343</v>
      </c>
      <c r="E608" s="47">
        <v>0.66398562613736301</v>
      </c>
      <c r="F608" s="48">
        <v>16.7226890756302</v>
      </c>
      <c r="G608" s="47">
        <v>0.79373595788686302</v>
      </c>
      <c r="H608" s="50">
        <v>39.974619289340097</v>
      </c>
      <c r="I608" s="76" t="str">
        <f t="shared" si="18"/>
        <v>No</v>
      </c>
      <c r="J608" s="49" t="str">
        <f t="shared" si="19"/>
        <v>No</v>
      </c>
      <c r="K608" s="47">
        <v>1.85499398839202E-3</v>
      </c>
      <c r="L608" s="50">
        <v>3.7815126050420198</v>
      </c>
      <c r="M608" s="47">
        <v>1.9501145609497499E-3</v>
      </c>
      <c r="N608" s="50">
        <v>5.7741116751268997</v>
      </c>
    </row>
    <row r="609" spans="1:14" x14ac:dyDescent="0.2">
      <c r="A609" s="57" t="s">
        <v>1533</v>
      </c>
      <c r="B609" s="44" t="s">
        <v>1534</v>
      </c>
      <c r="C609" s="45">
        <v>20</v>
      </c>
      <c r="D609" s="46" t="s">
        <v>343</v>
      </c>
      <c r="E609" s="47">
        <v>0.76686697515270497</v>
      </c>
      <c r="F609" s="48">
        <v>34.369747899159698</v>
      </c>
      <c r="G609" s="47">
        <v>0.76545826372977099</v>
      </c>
      <c r="H609" s="50">
        <v>30.012690355330001</v>
      </c>
      <c r="I609" s="76" t="str">
        <f t="shared" si="18"/>
        <v>No</v>
      </c>
      <c r="J609" s="49" t="str">
        <f t="shared" si="19"/>
        <v>No</v>
      </c>
      <c r="K609" s="47">
        <v>2.2170580308085799E-2</v>
      </c>
      <c r="L609" s="50">
        <v>10.336134453781501</v>
      </c>
      <c r="M609" s="47">
        <v>2.4478285665417598E-2</v>
      </c>
      <c r="N609" s="50">
        <v>15.9263959390863</v>
      </c>
    </row>
    <row r="610" spans="1:14" x14ac:dyDescent="0.2">
      <c r="A610" s="57" t="s">
        <v>1535</v>
      </c>
      <c r="B610" s="44" t="s">
        <v>1536</v>
      </c>
      <c r="C610" s="45">
        <v>20</v>
      </c>
      <c r="D610" s="46" t="s">
        <v>343</v>
      </c>
      <c r="E610" s="47">
        <v>0.66479653537298999</v>
      </c>
      <c r="F610" s="48">
        <v>16.932773109243701</v>
      </c>
      <c r="G610" s="47">
        <v>0.79129870256135904</v>
      </c>
      <c r="H610" s="50">
        <v>38.705583756345199</v>
      </c>
      <c r="I610" s="76" t="str">
        <f t="shared" si="18"/>
        <v>No</v>
      </c>
      <c r="J610" s="49" t="str">
        <f t="shared" si="19"/>
        <v>No</v>
      </c>
      <c r="K610" s="47">
        <v>3.11589086465014E-2</v>
      </c>
      <c r="L610" s="50">
        <v>12.605042016806699</v>
      </c>
      <c r="M610" s="47">
        <v>3.1254029218398503E-2</v>
      </c>
      <c r="N610" s="50">
        <v>18.083756345177701</v>
      </c>
    </row>
    <row r="611" spans="1:14" x14ac:dyDescent="0.2">
      <c r="A611" s="57" t="s">
        <v>1537</v>
      </c>
      <c r="B611" s="44" t="s">
        <v>1538</v>
      </c>
      <c r="C611" s="45">
        <v>20</v>
      </c>
      <c r="D611" s="46" t="s">
        <v>343</v>
      </c>
      <c r="E611" s="47">
        <v>0.72227080311556302</v>
      </c>
      <c r="F611" s="48">
        <v>25.546218487394999</v>
      </c>
      <c r="G611" s="47">
        <v>0.69170491470498097</v>
      </c>
      <c r="H611" s="50">
        <v>13.3248730964467</v>
      </c>
      <c r="I611" s="76" t="str">
        <f t="shared" si="18"/>
        <v>No</v>
      </c>
      <c r="J611" s="49" t="str">
        <f t="shared" si="19"/>
        <v>No</v>
      </c>
      <c r="K611" s="47">
        <v>2.88232418553808E-2</v>
      </c>
      <c r="L611" s="50">
        <v>12.1008403361345</v>
      </c>
      <c r="M611" s="47">
        <v>2.8965922701288602E-2</v>
      </c>
      <c r="N611" s="50">
        <v>17.449238578680198</v>
      </c>
    </row>
    <row r="612" spans="1:14" x14ac:dyDescent="0.2">
      <c r="A612" s="57" t="s">
        <v>1539</v>
      </c>
      <c r="B612" s="44" t="s">
        <v>1540</v>
      </c>
      <c r="C612" s="45">
        <v>20</v>
      </c>
      <c r="D612" s="46" t="s">
        <v>343</v>
      </c>
      <c r="E612" s="47">
        <v>0.69905986358796901</v>
      </c>
      <c r="F612" s="48">
        <v>21.512605042016801</v>
      </c>
      <c r="G612" s="47">
        <v>0.83540425223400805</v>
      </c>
      <c r="H612" s="50">
        <v>56.154822335025401</v>
      </c>
      <c r="I612" s="76" t="str">
        <f t="shared" si="18"/>
        <v>No</v>
      </c>
      <c r="J612" s="49" t="str">
        <f t="shared" si="19"/>
        <v>No</v>
      </c>
      <c r="K612" s="47">
        <v>8.7324953451800399E-2</v>
      </c>
      <c r="L612" s="50">
        <v>30.504201680672299</v>
      </c>
      <c r="M612" s="47">
        <v>8.7895676762012306E-2</v>
      </c>
      <c r="N612" s="50">
        <v>34.3908629441624</v>
      </c>
    </row>
    <row r="613" spans="1:14" x14ac:dyDescent="0.2">
      <c r="A613" s="57" t="s">
        <v>1541</v>
      </c>
      <c r="B613" s="44" t="s">
        <v>1542</v>
      </c>
      <c r="C613" s="45">
        <v>20</v>
      </c>
      <c r="D613" s="46" t="s">
        <v>343</v>
      </c>
      <c r="E613" s="47">
        <v>0.86852317216969199</v>
      </c>
      <c r="F613" s="48">
        <v>69.453781512605005</v>
      </c>
      <c r="G613" s="47">
        <v>0.86503310122332899</v>
      </c>
      <c r="H613" s="50">
        <v>69.162436548223397</v>
      </c>
      <c r="I613" s="76" t="str">
        <f t="shared" si="18"/>
        <v>No</v>
      </c>
      <c r="J613" s="49" t="str">
        <f t="shared" si="19"/>
        <v>No</v>
      </c>
      <c r="K613" s="47">
        <v>3.03718608617553E-2</v>
      </c>
      <c r="L613" s="50">
        <v>12.352941176470599</v>
      </c>
      <c r="M613" s="47">
        <v>3.28876002054838E-2</v>
      </c>
      <c r="N613" s="50">
        <v>18.654822335025401</v>
      </c>
    </row>
    <row r="614" spans="1:14" x14ac:dyDescent="0.2">
      <c r="A614" s="57" t="s">
        <v>1543</v>
      </c>
      <c r="B614" s="44" t="s">
        <v>1544</v>
      </c>
      <c r="C614" s="45">
        <v>20</v>
      </c>
      <c r="D614" s="46" t="s">
        <v>343</v>
      </c>
      <c r="E614" s="47">
        <v>0.661199687807702</v>
      </c>
      <c r="F614" s="48">
        <v>16.2605042016807</v>
      </c>
      <c r="G614" s="47">
        <v>0.78415662020311405</v>
      </c>
      <c r="H614" s="50">
        <v>36.040609137055803</v>
      </c>
      <c r="I614" s="76" t="str">
        <f t="shared" si="18"/>
        <v>No</v>
      </c>
      <c r="J614" s="49" t="str">
        <f t="shared" si="19"/>
        <v>No</v>
      </c>
      <c r="K614" s="47">
        <v>5.0212996417290101E-2</v>
      </c>
      <c r="L614" s="50">
        <v>17.268907563025198</v>
      </c>
      <c r="M614" s="47">
        <v>5.0260556780810102E-2</v>
      </c>
      <c r="N614" s="50">
        <v>24.4289340101523</v>
      </c>
    </row>
    <row r="615" spans="1:14" x14ac:dyDescent="0.2">
      <c r="A615" s="147" t="s">
        <v>1545</v>
      </c>
      <c r="B615" s="44" t="s">
        <v>1546</v>
      </c>
      <c r="C615" s="45">
        <v>20</v>
      </c>
      <c r="D615" s="46" t="s">
        <v>343</v>
      </c>
      <c r="E615" s="47">
        <v>0.88382446676866799</v>
      </c>
      <c r="F615" s="48">
        <v>76.050420168067205</v>
      </c>
      <c r="G615" s="47">
        <v>0.87842608867732197</v>
      </c>
      <c r="H615" s="50">
        <v>75.697969543147195</v>
      </c>
      <c r="I615" s="76" t="str">
        <f t="shared" si="18"/>
        <v>No</v>
      </c>
      <c r="J615" s="49" t="str">
        <f t="shared" si="19"/>
        <v>Yes</v>
      </c>
      <c r="K615" s="47">
        <v>2.6176366503644799E-2</v>
      </c>
      <c r="L615" s="50">
        <v>11.4285714285714</v>
      </c>
      <c r="M615" s="47">
        <v>2.68422103631514E-2</v>
      </c>
      <c r="N615" s="50">
        <v>16.814720812182699</v>
      </c>
    </row>
    <row r="616" spans="1:14" x14ac:dyDescent="0.2">
      <c r="A616" s="57" t="s">
        <v>1547</v>
      </c>
      <c r="B616" s="44" t="s">
        <v>1548</v>
      </c>
      <c r="C616" s="45">
        <v>20</v>
      </c>
      <c r="D616" s="46" t="s">
        <v>343</v>
      </c>
      <c r="E616" s="47">
        <v>0.87524313867379699</v>
      </c>
      <c r="F616" s="48">
        <v>72.100840336134496</v>
      </c>
      <c r="G616" s="47">
        <v>0.87097112029378698</v>
      </c>
      <c r="H616" s="50">
        <v>72.144670050761405</v>
      </c>
      <c r="I616" s="76" t="str">
        <f t="shared" si="18"/>
        <v>No</v>
      </c>
      <c r="J616" s="49" t="str">
        <f t="shared" si="19"/>
        <v>No</v>
      </c>
      <c r="K616" s="47">
        <v>1.4615960972272E-2</v>
      </c>
      <c r="L616" s="50">
        <v>8.7815126050420194</v>
      </c>
      <c r="M616" s="47">
        <v>1.50440034622488E-2</v>
      </c>
      <c r="N616" s="50">
        <v>13.007614213198</v>
      </c>
    </row>
    <row r="617" spans="1:14" x14ac:dyDescent="0.2">
      <c r="A617" s="57" t="s">
        <v>1549</v>
      </c>
      <c r="B617" s="44" t="s">
        <v>1550</v>
      </c>
      <c r="C617" s="45">
        <v>20</v>
      </c>
      <c r="D617" s="46" t="s">
        <v>343</v>
      </c>
      <c r="E617" s="47">
        <v>0.87729311321604297</v>
      </c>
      <c r="F617" s="48">
        <v>72.731092436974805</v>
      </c>
      <c r="G617" s="47">
        <v>0.877222380997698</v>
      </c>
      <c r="H617" s="50">
        <v>75</v>
      </c>
      <c r="I617" s="76" t="str">
        <f t="shared" si="18"/>
        <v>No</v>
      </c>
      <c r="J617" s="49" t="str">
        <f t="shared" si="19"/>
        <v>No</v>
      </c>
      <c r="K617" s="47">
        <v>6.0194066964994297E-2</v>
      </c>
      <c r="L617" s="50">
        <v>19.411764705882401</v>
      </c>
      <c r="M617" s="47">
        <v>6.0384308084153002E-2</v>
      </c>
      <c r="N617" s="50">
        <v>26.903553299492401</v>
      </c>
    </row>
    <row r="618" spans="1:14" x14ac:dyDescent="0.2">
      <c r="A618" s="57" t="s">
        <v>1551</v>
      </c>
      <c r="B618" s="44" t="s">
        <v>1552</v>
      </c>
      <c r="C618" s="45">
        <v>20</v>
      </c>
      <c r="D618" s="46" t="s">
        <v>343</v>
      </c>
      <c r="E618" s="47">
        <v>0.78481825180490405</v>
      </c>
      <c r="F618" s="48">
        <v>39.117647058823501</v>
      </c>
      <c r="G618" s="47">
        <v>0.77304570288060603</v>
      </c>
      <c r="H618" s="50">
        <v>32.360406091370599</v>
      </c>
      <c r="I618" s="76" t="str">
        <f t="shared" si="18"/>
        <v>No</v>
      </c>
      <c r="J618" s="49" t="str">
        <f t="shared" si="19"/>
        <v>No</v>
      </c>
      <c r="K618" s="47">
        <v>5.0925099343509202E-2</v>
      </c>
      <c r="L618" s="50">
        <v>17.394957983193301</v>
      </c>
      <c r="M618" s="47">
        <v>5.1383670199314398E-2</v>
      </c>
      <c r="N618" s="50">
        <v>24.809644670050801</v>
      </c>
    </row>
    <row r="619" spans="1:14" x14ac:dyDescent="0.2">
      <c r="A619" s="57" t="s">
        <v>1553</v>
      </c>
      <c r="B619" s="44" t="s">
        <v>1554</v>
      </c>
      <c r="C619" s="45">
        <v>20</v>
      </c>
      <c r="D619" s="46" t="s">
        <v>343</v>
      </c>
      <c r="E619" s="47">
        <v>0.88115697142636895</v>
      </c>
      <c r="F619" s="48">
        <v>74.495798319327704</v>
      </c>
      <c r="G619" s="47">
        <v>0.88401159826375098</v>
      </c>
      <c r="H619" s="50">
        <v>78.109137055837607</v>
      </c>
      <c r="I619" s="76" t="str">
        <f t="shared" si="18"/>
        <v>No</v>
      </c>
      <c r="J619" s="49" t="str">
        <f t="shared" si="19"/>
        <v>No</v>
      </c>
      <c r="K619" s="47">
        <v>9.5939956083041008E-3</v>
      </c>
      <c r="L619" s="50">
        <v>7.01680672268908</v>
      </c>
      <c r="M619" s="47">
        <v>9.5939956327711594E-3</v>
      </c>
      <c r="N619" s="50">
        <v>10.532994923857901</v>
      </c>
    </row>
    <row r="620" spans="1:14" x14ac:dyDescent="0.2">
      <c r="A620" s="57" t="s">
        <v>1555</v>
      </c>
      <c r="B620" s="44" t="s">
        <v>1556</v>
      </c>
      <c r="C620" s="45">
        <v>20</v>
      </c>
      <c r="D620" s="46" t="s">
        <v>343</v>
      </c>
      <c r="E620" s="47">
        <v>0.85630881005717396</v>
      </c>
      <c r="F620" s="48">
        <v>64.663865546218503</v>
      </c>
      <c r="G620" s="47">
        <v>0.85000866177067702</v>
      </c>
      <c r="H620" s="50">
        <v>62.5</v>
      </c>
      <c r="I620" s="76" t="str">
        <f t="shared" si="18"/>
        <v>No</v>
      </c>
      <c r="J620" s="49" t="str">
        <f t="shared" si="19"/>
        <v>No</v>
      </c>
      <c r="K620" s="47">
        <v>1.92781616406827E-2</v>
      </c>
      <c r="L620" s="50">
        <v>9.9579831932773093</v>
      </c>
      <c r="M620" s="47">
        <v>1.9325721938889501E-2</v>
      </c>
      <c r="N620" s="50">
        <v>14.403553299492399</v>
      </c>
    </row>
    <row r="621" spans="1:14" x14ac:dyDescent="0.2">
      <c r="A621" s="57" t="s">
        <v>1557</v>
      </c>
      <c r="B621" s="44" t="s">
        <v>1558</v>
      </c>
      <c r="C621" s="45">
        <v>20</v>
      </c>
      <c r="D621" s="46" t="s">
        <v>343</v>
      </c>
      <c r="E621" s="47">
        <v>0.85604389443809104</v>
      </c>
      <c r="F621" s="48">
        <v>64.495798319327704</v>
      </c>
      <c r="G621" s="47">
        <v>0.85283666321845397</v>
      </c>
      <c r="H621" s="50">
        <v>63.5152284263959</v>
      </c>
      <c r="I621" s="76" t="str">
        <f t="shared" si="18"/>
        <v>No</v>
      </c>
      <c r="J621" s="49" t="str">
        <f t="shared" si="19"/>
        <v>No</v>
      </c>
      <c r="K621" s="47">
        <v>4.8683665589328302E-2</v>
      </c>
      <c r="L621" s="50">
        <v>16.890756302521002</v>
      </c>
      <c r="M621" s="47">
        <v>4.8683665612914102E-2</v>
      </c>
      <c r="N621" s="50">
        <v>23.857868020304601</v>
      </c>
    </row>
    <row r="622" spans="1:14" x14ac:dyDescent="0.2">
      <c r="A622" s="147" t="s">
        <v>1559</v>
      </c>
      <c r="B622" s="44" t="s">
        <v>1560</v>
      </c>
      <c r="C622" s="45">
        <v>20</v>
      </c>
      <c r="D622" s="46" t="s">
        <v>343</v>
      </c>
      <c r="E622" s="47">
        <v>0.91353158328061501</v>
      </c>
      <c r="F622" s="48">
        <v>88.949579831932795</v>
      </c>
      <c r="G622" s="47">
        <v>0.92864528980150296</v>
      </c>
      <c r="H622" s="50">
        <v>96.637055837563494</v>
      </c>
      <c r="I622" s="76" t="str">
        <f t="shared" si="18"/>
        <v>No</v>
      </c>
      <c r="J622" s="49" t="str">
        <f t="shared" si="19"/>
        <v>Yes</v>
      </c>
      <c r="K622" s="47">
        <v>6.3922298725709401E-3</v>
      </c>
      <c r="L622" s="50">
        <v>5.71428571428571</v>
      </c>
      <c r="M622" s="47">
        <v>9.26054255941248E-3</v>
      </c>
      <c r="N622" s="50">
        <v>10.279187817258901</v>
      </c>
    </row>
    <row r="623" spans="1:14" x14ac:dyDescent="0.2">
      <c r="A623" s="57" t="s">
        <v>1561</v>
      </c>
      <c r="B623" s="44" t="s">
        <v>1562</v>
      </c>
      <c r="C623" s="45">
        <v>20</v>
      </c>
      <c r="D623" s="46" t="s">
        <v>343</v>
      </c>
      <c r="E623" s="47">
        <v>0.80338918164843698</v>
      </c>
      <c r="F623" s="48">
        <v>45.126050420168099</v>
      </c>
      <c r="G623" s="47">
        <v>0.74261210187903504</v>
      </c>
      <c r="H623" s="50">
        <v>22.652284263959402</v>
      </c>
      <c r="I623" s="76" t="str">
        <f t="shared" si="18"/>
        <v>No</v>
      </c>
      <c r="J623" s="49" t="str">
        <f t="shared" si="19"/>
        <v>No</v>
      </c>
      <c r="K623" s="47">
        <v>0</v>
      </c>
      <c r="L623" s="50">
        <v>0.126050420168067</v>
      </c>
      <c r="M623" s="47">
        <v>2.2708344464087801E-11</v>
      </c>
      <c r="N623" s="50">
        <v>6.3451776649746203E-2</v>
      </c>
    </row>
    <row r="624" spans="1:14" x14ac:dyDescent="0.2">
      <c r="A624" s="147" t="s">
        <v>1563</v>
      </c>
      <c r="B624" s="44" t="s">
        <v>1564</v>
      </c>
      <c r="C624" s="45">
        <v>20</v>
      </c>
      <c r="D624" s="46" t="s">
        <v>343</v>
      </c>
      <c r="E624" s="47">
        <v>0.92382183714377397</v>
      </c>
      <c r="F624" s="48">
        <v>92.689075630252105</v>
      </c>
      <c r="G624" s="47">
        <v>0.94800444571019804</v>
      </c>
      <c r="H624" s="50">
        <v>99.111675126903506</v>
      </c>
      <c r="I624" s="76" t="str">
        <f t="shared" si="18"/>
        <v>Yes</v>
      </c>
      <c r="J624" s="49" t="str">
        <f t="shared" si="19"/>
        <v>Yes</v>
      </c>
      <c r="K624" s="47">
        <v>1.0435833678694001E-10</v>
      </c>
      <c r="L624" s="50">
        <v>0.58823529411764697</v>
      </c>
      <c r="M624" s="47">
        <v>1.2904167549324999E-10</v>
      </c>
      <c r="N624" s="50">
        <v>0.38071065989847702</v>
      </c>
    </row>
    <row r="625" spans="1:14" x14ac:dyDescent="0.2">
      <c r="A625" s="57" t="s">
        <v>1565</v>
      </c>
      <c r="B625" s="44" t="s">
        <v>1566</v>
      </c>
      <c r="C625" s="45">
        <v>20</v>
      </c>
      <c r="D625" s="46" t="s">
        <v>343</v>
      </c>
      <c r="E625" s="47">
        <v>0.87218016034076096</v>
      </c>
      <c r="F625" s="48">
        <v>70.756302521008394</v>
      </c>
      <c r="G625" s="47">
        <v>0.85400357556233597</v>
      </c>
      <c r="H625" s="50">
        <v>64.022842639593904</v>
      </c>
      <c r="I625" s="76" t="str">
        <f t="shared" si="18"/>
        <v>No</v>
      </c>
      <c r="J625" s="49" t="str">
        <f t="shared" si="19"/>
        <v>No</v>
      </c>
      <c r="K625" s="47">
        <v>2.0498087762776998E-5</v>
      </c>
      <c r="L625" s="50">
        <v>1.21848739495798</v>
      </c>
      <c r="M625" s="47">
        <v>2.0498112445653099E-5</v>
      </c>
      <c r="N625" s="50">
        <v>1.0152284263959399</v>
      </c>
    </row>
    <row r="626" spans="1:14" x14ac:dyDescent="0.2">
      <c r="A626" s="57" t="s">
        <v>1567</v>
      </c>
      <c r="B626" s="44" t="s">
        <v>1568</v>
      </c>
      <c r="C626" s="45">
        <v>20</v>
      </c>
      <c r="D626" s="46" t="s">
        <v>343</v>
      </c>
      <c r="E626" s="47">
        <v>0.80689848879009296</v>
      </c>
      <c r="F626" s="48">
        <v>46.7226890756302</v>
      </c>
      <c r="G626" s="47">
        <v>0.74678873519064604</v>
      </c>
      <c r="H626" s="50">
        <v>23.794416243654801</v>
      </c>
      <c r="I626" s="76" t="str">
        <f t="shared" si="18"/>
        <v>No</v>
      </c>
      <c r="J626" s="49" t="str">
        <f t="shared" si="19"/>
        <v>No</v>
      </c>
      <c r="K626" s="47">
        <v>2.5450407170656502E-4</v>
      </c>
      <c r="L626" s="50">
        <v>1.5966386554621801</v>
      </c>
      <c r="M626" s="47">
        <v>2.5450409638417599E-4</v>
      </c>
      <c r="N626" s="50">
        <v>1.96700507614213</v>
      </c>
    </row>
    <row r="627" spans="1:14" x14ac:dyDescent="0.2">
      <c r="A627" s="57" t="s">
        <v>1569</v>
      </c>
      <c r="B627" s="44" t="s">
        <v>1570</v>
      </c>
      <c r="C627" s="45">
        <v>20</v>
      </c>
      <c r="D627" s="46" t="s">
        <v>343</v>
      </c>
      <c r="E627" s="47">
        <v>0.87633764788898805</v>
      </c>
      <c r="F627" s="48">
        <v>72.352941176470594</v>
      </c>
      <c r="G627" s="47">
        <v>0.86815926839842905</v>
      </c>
      <c r="H627" s="50">
        <v>70.8121827411167</v>
      </c>
      <c r="I627" s="76" t="str">
        <f t="shared" si="18"/>
        <v>No</v>
      </c>
      <c r="J627" s="49" t="str">
        <f t="shared" si="19"/>
        <v>No</v>
      </c>
      <c r="K627" s="47">
        <v>3.35753320167965E-4</v>
      </c>
      <c r="L627" s="50">
        <v>1.76470588235294</v>
      </c>
      <c r="M627" s="47">
        <v>3.3687799760605101E-4</v>
      </c>
      <c r="N627" s="50">
        <v>2.09390862944162</v>
      </c>
    </row>
    <row r="628" spans="1:14" x14ac:dyDescent="0.2">
      <c r="A628" s="57" t="s">
        <v>1571</v>
      </c>
      <c r="B628" s="44" t="s">
        <v>1572</v>
      </c>
      <c r="C628" s="45">
        <v>20</v>
      </c>
      <c r="D628" s="46" t="s">
        <v>343</v>
      </c>
      <c r="E628" s="47">
        <v>0.80664465732394797</v>
      </c>
      <c r="F628" s="48">
        <v>46.596638655462201</v>
      </c>
      <c r="G628" s="47">
        <v>0.74636269149100398</v>
      </c>
      <c r="H628" s="50">
        <v>23.730964467005101</v>
      </c>
      <c r="I628" s="76" t="str">
        <f t="shared" si="18"/>
        <v>No</v>
      </c>
      <c r="J628" s="49" t="str">
        <f t="shared" si="19"/>
        <v>No</v>
      </c>
      <c r="K628" s="47">
        <v>1.2191673596599201E-11</v>
      </c>
      <c r="L628" s="50">
        <v>0.29411764705882398</v>
      </c>
      <c r="M628" s="47">
        <v>3.6875012302909698E-11</v>
      </c>
      <c r="N628" s="50">
        <v>0.19035532994923901</v>
      </c>
    </row>
    <row r="629" spans="1:14" x14ac:dyDescent="0.2">
      <c r="A629" s="57" t="s">
        <v>1573</v>
      </c>
      <c r="B629" s="44" t="s">
        <v>1574</v>
      </c>
      <c r="C629" s="45">
        <v>20</v>
      </c>
      <c r="D629" s="46" t="s">
        <v>343</v>
      </c>
      <c r="E629" s="47">
        <v>0.87471729345264404</v>
      </c>
      <c r="F629" s="48">
        <v>71.6386554621849</v>
      </c>
      <c r="G629" s="47">
        <v>0.87330531124674504</v>
      </c>
      <c r="H629" s="50">
        <v>73.350253807106597</v>
      </c>
      <c r="I629" s="76" t="str">
        <f t="shared" si="18"/>
        <v>No</v>
      </c>
      <c r="J629" s="49" t="str">
        <f t="shared" si="19"/>
        <v>No</v>
      </c>
      <c r="K629" s="47">
        <v>2.84930403832858E-2</v>
      </c>
      <c r="L629" s="50">
        <v>11.974789915966401</v>
      </c>
      <c r="M629" s="47">
        <v>4.1390912219427603E-2</v>
      </c>
      <c r="N629" s="50">
        <v>21.573604060913699</v>
      </c>
    </row>
    <row r="630" spans="1:14" x14ac:dyDescent="0.2">
      <c r="A630" s="57" t="s">
        <v>1575</v>
      </c>
      <c r="B630" s="44" t="s">
        <v>1576</v>
      </c>
      <c r="C630" s="45">
        <v>20</v>
      </c>
      <c r="D630" s="46" t="s">
        <v>343</v>
      </c>
      <c r="E630" s="47">
        <v>0.86049640806101502</v>
      </c>
      <c r="F630" s="48">
        <v>66.344537815126003</v>
      </c>
      <c r="G630" s="47">
        <v>0.86791881333949294</v>
      </c>
      <c r="H630" s="50">
        <v>70.685279187817301</v>
      </c>
      <c r="I630" s="76" t="str">
        <f t="shared" si="18"/>
        <v>No</v>
      </c>
      <c r="J630" s="49" t="str">
        <f t="shared" si="19"/>
        <v>No</v>
      </c>
      <c r="K630" s="47">
        <v>1.18191669414477E-10</v>
      </c>
      <c r="L630" s="50">
        <v>0.630252100840336</v>
      </c>
      <c r="M630" s="47">
        <v>1.42875008120787E-10</v>
      </c>
      <c r="N630" s="50">
        <v>0.44416243654822302</v>
      </c>
    </row>
    <row r="631" spans="1:14" x14ac:dyDescent="0.2">
      <c r="A631" s="147" t="s">
        <v>1577</v>
      </c>
      <c r="B631" s="44" t="s">
        <v>1578</v>
      </c>
      <c r="C631" s="45">
        <v>20</v>
      </c>
      <c r="D631" s="46" t="s">
        <v>343</v>
      </c>
      <c r="E631" s="47">
        <v>0.91859606852665399</v>
      </c>
      <c r="F631" s="48">
        <v>90.798319327731093</v>
      </c>
      <c r="G631" s="47">
        <v>0.93412916887437303</v>
      </c>
      <c r="H631" s="50">
        <v>97.652284263959402</v>
      </c>
      <c r="I631" s="76" t="str">
        <f t="shared" si="18"/>
        <v>Yes</v>
      </c>
      <c r="J631" s="49" t="str">
        <f t="shared" si="19"/>
        <v>Yes</v>
      </c>
      <c r="K631" s="47">
        <v>4.8449616788934197E-4</v>
      </c>
      <c r="L631" s="50">
        <v>2.1008403361344499</v>
      </c>
      <c r="M631" s="47">
        <v>5.3205646651985805E-4</v>
      </c>
      <c r="N631" s="50">
        <v>2.53807106598985</v>
      </c>
    </row>
    <row r="632" spans="1:14" x14ac:dyDescent="0.2">
      <c r="A632" s="57" t="s">
        <v>1579</v>
      </c>
      <c r="B632" s="44" t="s">
        <v>1580</v>
      </c>
      <c r="C632" s="45">
        <v>20</v>
      </c>
      <c r="D632" s="46" t="s">
        <v>343</v>
      </c>
      <c r="E632" s="47">
        <v>0.80108731823372403</v>
      </c>
      <c r="F632" s="48">
        <v>44.285714285714299</v>
      </c>
      <c r="G632" s="47">
        <v>0.79327460619149304</v>
      </c>
      <c r="H632" s="50">
        <v>39.720812182741099</v>
      </c>
      <c r="I632" s="76" t="str">
        <f t="shared" si="18"/>
        <v>No</v>
      </c>
      <c r="J632" s="49" t="str">
        <f t="shared" si="19"/>
        <v>No</v>
      </c>
      <c r="K632" s="47">
        <v>7.9348164154871108E-3</v>
      </c>
      <c r="L632" s="50">
        <v>6.5546218487395</v>
      </c>
      <c r="M632" s="47">
        <v>9.4640933190589197E-3</v>
      </c>
      <c r="N632" s="50">
        <v>10.4060913705584</v>
      </c>
    </row>
    <row r="633" spans="1:14" x14ac:dyDescent="0.2">
      <c r="A633" s="57" t="s">
        <v>1581</v>
      </c>
      <c r="B633" s="44" t="s">
        <v>1582</v>
      </c>
      <c r="C633" s="45">
        <v>20</v>
      </c>
      <c r="D633" s="46" t="s">
        <v>343</v>
      </c>
      <c r="E633" s="47">
        <v>0.676451676979413</v>
      </c>
      <c r="F633" s="48">
        <v>18.277310924369701</v>
      </c>
      <c r="G633" s="47">
        <v>0.804459841401715</v>
      </c>
      <c r="H633" s="50">
        <v>43.591370558375601</v>
      </c>
      <c r="I633" s="76" t="str">
        <f t="shared" si="18"/>
        <v>No</v>
      </c>
      <c r="J633" s="49" t="str">
        <f t="shared" si="19"/>
        <v>No</v>
      </c>
      <c r="K633" s="47">
        <v>4.8313492496772199E-2</v>
      </c>
      <c r="L633" s="50">
        <v>16.6806722689076</v>
      </c>
      <c r="M633" s="47">
        <v>4.8408613068282501E-2</v>
      </c>
      <c r="N633" s="50">
        <v>23.540609137055799</v>
      </c>
    </row>
    <row r="634" spans="1:14" x14ac:dyDescent="0.2">
      <c r="A634" s="57" t="s">
        <v>1583</v>
      </c>
      <c r="B634" s="44" t="s">
        <v>1584</v>
      </c>
      <c r="C634" s="45">
        <v>20</v>
      </c>
      <c r="D634" s="46" t="s">
        <v>343</v>
      </c>
      <c r="E634" s="47">
        <v>0.67468604381003805</v>
      </c>
      <c r="F634" s="48">
        <v>18.109243697478998</v>
      </c>
      <c r="G634" s="47">
        <v>0.80263248132334097</v>
      </c>
      <c r="H634" s="50">
        <v>43.083756345177697</v>
      </c>
      <c r="I634" s="76" t="str">
        <f t="shared" si="18"/>
        <v>No</v>
      </c>
      <c r="J634" s="49" t="str">
        <f t="shared" si="19"/>
        <v>No</v>
      </c>
      <c r="K634" s="47">
        <v>7.7939408964631196E-2</v>
      </c>
      <c r="L634" s="50">
        <v>25.630252100840298</v>
      </c>
      <c r="M634" s="47">
        <v>7.8034529535473698E-2</v>
      </c>
      <c r="N634" s="50">
        <v>31.535532994923901</v>
      </c>
    </row>
    <row r="635" spans="1:14" x14ac:dyDescent="0.2">
      <c r="A635" s="57" t="s">
        <v>1585</v>
      </c>
      <c r="B635" s="44" t="s">
        <v>1586</v>
      </c>
      <c r="C635" s="45">
        <v>20</v>
      </c>
      <c r="D635" s="46" t="s">
        <v>343</v>
      </c>
      <c r="E635" s="47">
        <v>0.84479971348488803</v>
      </c>
      <c r="F635" s="48">
        <v>60.462184873949603</v>
      </c>
      <c r="G635" s="47">
        <v>0.83205366735820996</v>
      </c>
      <c r="H635" s="50">
        <v>54.568527918781697</v>
      </c>
      <c r="I635" s="76" t="str">
        <f t="shared" si="18"/>
        <v>No</v>
      </c>
      <c r="J635" s="49" t="str">
        <f t="shared" si="19"/>
        <v>No</v>
      </c>
      <c r="K635" s="47">
        <v>3.4926988306727698E-2</v>
      </c>
      <c r="L635" s="50">
        <v>13.823529411764699</v>
      </c>
      <c r="M635" s="47">
        <v>3.5117229426456002E-2</v>
      </c>
      <c r="N635" s="50">
        <v>19.7335025380711</v>
      </c>
    </row>
    <row r="636" spans="1:14" x14ac:dyDescent="0.2">
      <c r="A636" s="57" t="s">
        <v>1587</v>
      </c>
      <c r="B636" s="44" t="s">
        <v>1588</v>
      </c>
      <c r="C636" s="45">
        <v>20</v>
      </c>
      <c r="D636" s="46" t="s">
        <v>343</v>
      </c>
      <c r="E636" s="47">
        <v>0.664712452734319</v>
      </c>
      <c r="F636" s="48">
        <v>16.848739495798299</v>
      </c>
      <c r="G636" s="47">
        <v>0.78696610739670503</v>
      </c>
      <c r="H636" s="50">
        <v>37.246192893401002</v>
      </c>
      <c r="I636" s="76" t="str">
        <f t="shared" si="18"/>
        <v>No</v>
      </c>
      <c r="J636" s="49" t="str">
        <f t="shared" si="19"/>
        <v>No</v>
      </c>
      <c r="K636" s="47">
        <v>0.10432614346663099</v>
      </c>
      <c r="L636" s="50">
        <v>36.260504201680703</v>
      </c>
      <c r="M636" s="47">
        <v>0.12768358687464801</v>
      </c>
      <c r="N636" s="50">
        <v>42.7664974619289</v>
      </c>
    </row>
    <row r="637" spans="1:14" x14ac:dyDescent="0.2">
      <c r="A637" s="147" t="s">
        <v>1589</v>
      </c>
      <c r="B637" s="44" t="s">
        <v>1590</v>
      </c>
      <c r="C637" s="45">
        <v>20</v>
      </c>
      <c r="D637" s="46" t="s">
        <v>343</v>
      </c>
      <c r="E637" s="47">
        <v>0.89182219022668996</v>
      </c>
      <c r="F637" s="48">
        <v>79.789915966386602</v>
      </c>
      <c r="G637" s="47">
        <v>0.88860270805541097</v>
      </c>
      <c r="H637" s="50">
        <v>80.329949238578706</v>
      </c>
      <c r="I637" s="76" t="str">
        <f t="shared" si="18"/>
        <v>No</v>
      </c>
      <c r="J637" s="49" t="str">
        <f t="shared" si="19"/>
        <v>Yes</v>
      </c>
      <c r="K637" s="47">
        <v>5.2847736573948798E-2</v>
      </c>
      <c r="L637" s="50">
        <v>17.815126050420201</v>
      </c>
      <c r="M637" s="47">
        <v>5.5761546200274799E-2</v>
      </c>
      <c r="N637" s="50">
        <v>25.824873096446701</v>
      </c>
    </row>
    <row r="638" spans="1:14" x14ac:dyDescent="0.2">
      <c r="A638" s="57" t="s">
        <v>1591</v>
      </c>
      <c r="B638" s="44" t="s">
        <v>1592</v>
      </c>
      <c r="C638" s="45">
        <v>20</v>
      </c>
      <c r="D638" s="46" t="s">
        <v>343</v>
      </c>
      <c r="E638" s="47">
        <v>0.62233017956820402</v>
      </c>
      <c r="F638" s="48">
        <v>11.6386554621849</v>
      </c>
      <c r="G638" s="47">
        <v>0.70860835227326702</v>
      </c>
      <c r="H638" s="50">
        <v>16.053299492385801</v>
      </c>
      <c r="I638" s="76" t="str">
        <f t="shared" si="18"/>
        <v>No</v>
      </c>
      <c r="J638" s="49" t="str">
        <f t="shared" si="19"/>
        <v>No</v>
      </c>
      <c r="K638" s="47">
        <v>2.1663650480219999E-2</v>
      </c>
      <c r="L638" s="50">
        <v>10.2100840336134</v>
      </c>
      <c r="M638" s="47">
        <v>2.18538916002473E-2</v>
      </c>
      <c r="N638" s="50">
        <v>15.1649746192893</v>
      </c>
    </row>
    <row r="639" spans="1:14" x14ac:dyDescent="0.2">
      <c r="A639" s="57" t="s">
        <v>1593</v>
      </c>
      <c r="B639" s="44" t="s">
        <v>1594</v>
      </c>
      <c r="C639" s="45">
        <v>20</v>
      </c>
      <c r="D639" s="46" t="s">
        <v>343</v>
      </c>
      <c r="E639" s="47">
        <v>0.65314301836720301</v>
      </c>
      <c r="F639" s="48">
        <v>15.1680672268908</v>
      </c>
      <c r="G639" s="47">
        <v>0.77340299959290704</v>
      </c>
      <c r="H639" s="50">
        <v>32.487309644669999</v>
      </c>
      <c r="I639" s="76" t="str">
        <f t="shared" si="18"/>
        <v>No</v>
      </c>
      <c r="J639" s="49" t="str">
        <f t="shared" si="19"/>
        <v>No</v>
      </c>
      <c r="K639" s="47">
        <v>9.3275703328393796E-3</v>
      </c>
      <c r="L639" s="50">
        <v>6.8907563025210097</v>
      </c>
      <c r="M639" s="47">
        <v>9.4702511791867408E-3</v>
      </c>
      <c r="N639" s="50">
        <v>10.4695431472081</v>
      </c>
    </row>
    <row r="640" spans="1:14" x14ac:dyDescent="0.2">
      <c r="A640" s="57" t="s">
        <v>1595</v>
      </c>
      <c r="B640" s="44" t="s">
        <v>1596</v>
      </c>
      <c r="C640" s="45">
        <v>20</v>
      </c>
      <c r="D640" s="46" t="s">
        <v>343</v>
      </c>
      <c r="E640" s="47">
        <v>0.68542588912675095</v>
      </c>
      <c r="F640" s="48">
        <v>19.453781512605001</v>
      </c>
      <c r="G640" s="47">
        <v>0.820938619678802</v>
      </c>
      <c r="H640" s="50">
        <v>49.619289340101503</v>
      </c>
      <c r="I640" s="76" t="str">
        <f t="shared" si="18"/>
        <v>No</v>
      </c>
      <c r="J640" s="49" t="str">
        <f t="shared" si="19"/>
        <v>No</v>
      </c>
      <c r="K640" s="47">
        <v>1.85267378539372E-2</v>
      </c>
      <c r="L640" s="50">
        <v>9.74789915966387</v>
      </c>
      <c r="M640" s="47">
        <v>1.8669418700077201E-2</v>
      </c>
      <c r="N640" s="50">
        <v>13.959390862944201</v>
      </c>
    </row>
    <row r="641" spans="1:14" x14ac:dyDescent="0.2">
      <c r="A641" s="147" t="s">
        <v>1597</v>
      </c>
      <c r="B641" s="44" t="s">
        <v>1598</v>
      </c>
      <c r="C641" s="45">
        <v>20</v>
      </c>
      <c r="D641" s="46" t="s">
        <v>343</v>
      </c>
      <c r="E641" s="47">
        <v>0.90500967983852498</v>
      </c>
      <c r="F641" s="48">
        <v>85.252100840336098</v>
      </c>
      <c r="G641" s="47">
        <v>0.89768176351238305</v>
      </c>
      <c r="H641" s="50">
        <v>84.771573604060904</v>
      </c>
      <c r="I641" s="76" t="str">
        <f t="shared" si="18"/>
        <v>No</v>
      </c>
      <c r="J641" s="49" t="str">
        <f t="shared" si="19"/>
        <v>Yes</v>
      </c>
      <c r="K641" s="47">
        <v>0.1220184496751</v>
      </c>
      <c r="L641" s="50">
        <v>40.924369747899199</v>
      </c>
      <c r="M641" s="47">
        <v>0.13597915256213999</v>
      </c>
      <c r="N641" s="50">
        <v>44.987309644669999</v>
      </c>
    </row>
    <row r="642" spans="1:14" x14ac:dyDescent="0.2">
      <c r="A642" s="57" t="s">
        <v>1599</v>
      </c>
      <c r="B642" s="44" t="s">
        <v>1600</v>
      </c>
      <c r="C642" s="45">
        <v>20</v>
      </c>
      <c r="D642" s="46" t="s">
        <v>343</v>
      </c>
      <c r="E642" s="47">
        <v>0.88586403256363799</v>
      </c>
      <c r="F642" s="48">
        <v>76.890756302520998</v>
      </c>
      <c r="G642" s="47">
        <v>0.86663418398388503</v>
      </c>
      <c r="H642" s="50">
        <v>70.114213197969505</v>
      </c>
      <c r="I642" s="76" t="str">
        <f t="shared" si="18"/>
        <v>No</v>
      </c>
      <c r="J642" s="49" t="str">
        <f t="shared" si="19"/>
        <v>No</v>
      </c>
      <c r="K642" s="47">
        <v>0.119478873896947</v>
      </c>
      <c r="L642" s="50">
        <v>40.294117647058798</v>
      </c>
      <c r="M642" s="47">
        <v>0.13371668687160401</v>
      </c>
      <c r="N642" s="50">
        <v>44.606598984771601</v>
      </c>
    </row>
    <row r="643" spans="1:14" x14ac:dyDescent="0.2">
      <c r="A643" s="147" t="s">
        <v>1601</v>
      </c>
      <c r="B643" s="44" t="s">
        <v>1602</v>
      </c>
      <c r="C643" s="45">
        <v>20</v>
      </c>
      <c r="D643" s="46" t="s">
        <v>343</v>
      </c>
      <c r="E643" s="47">
        <v>0.93031831620444105</v>
      </c>
      <c r="F643" s="48">
        <v>94.411764705882305</v>
      </c>
      <c r="G643" s="47">
        <v>0.927012014810916</v>
      </c>
      <c r="H643" s="50">
        <v>96.256345177664997</v>
      </c>
      <c r="I643" s="76" t="str">
        <f t="shared" si="18"/>
        <v>Yes</v>
      </c>
      <c r="J643" s="49" t="str">
        <f t="shared" si="19"/>
        <v>Yes</v>
      </c>
      <c r="K643" s="47">
        <v>0.153011388964998</v>
      </c>
      <c r="L643" s="50">
        <v>48.613445378151297</v>
      </c>
      <c r="M643" s="47">
        <v>0.166400899958525</v>
      </c>
      <c r="N643" s="50">
        <v>52.601522842639604</v>
      </c>
    </row>
    <row r="644" spans="1:14" x14ac:dyDescent="0.2">
      <c r="A644" s="57" t="s">
        <v>1603</v>
      </c>
      <c r="B644" s="44" t="s">
        <v>1604</v>
      </c>
      <c r="C644" s="45">
        <v>20</v>
      </c>
      <c r="D644" s="46" t="s">
        <v>343</v>
      </c>
      <c r="E644" s="47">
        <v>0.86805020115321696</v>
      </c>
      <c r="F644" s="48">
        <v>69.201680672268907</v>
      </c>
      <c r="G644" s="47">
        <v>0.861194839491495</v>
      </c>
      <c r="H644" s="50">
        <v>67.449238578680195</v>
      </c>
      <c r="I644" s="76" t="str">
        <f t="shared" si="18"/>
        <v>No</v>
      </c>
      <c r="J644" s="49" t="str">
        <f t="shared" si="19"/>
        <v>No</v>
      </c>
      <c r="K644" s="47">
        <v>6.1418203305076698E-2</v>
      </c>
      <c r="L644" s="50">
        <v>19.6218487394958</v>
      </c>
      <c r="M644" s="47">
        <v>6.6005190384785403E-2</v>
      </c>
      <c r="N644" s="50">
        <v>28.299492385786799</v>
      </c>
    </row>
    <row r="645" spans="1:14" x14ac:dyDescent="0.2">
      <c r="A645" s="57" t="s">
        <v>1605</v>
      </c>
      <c r="B645" s="44" t="s">
        <v>1606</v>
      </c>
      <c r="C645" s="45">
        <v>20</v>
      </c>
      <c r="D645" s="46" t="s">
        <v>343</v>
      </c>
      <c r="E645" s="47">
        <v>0.84944485041345297</v>
      </c>
      <c r="F645" s="48">
        <v>62.226890756302502</v>
      </c>
      <c r="G645" s="47">
        <v>0.844429732318277</v>
      </c>
      <c r="H645" s="50">
        <v>59.835025380710697</v>
      </c>
      <c r="I645" s="76" t="str">
        <f t="shared" si="18"/>
        <v>No</v>
      </c>
      <c r="J645" s="49" t="str">
        <f t="shared" si="19"/>
        <v>No</v>
      </c>
      <c r="K645" s="47">
        <v>7.0159082395112093E-2</v>
      </c>
      <c r="L645" s="50">
        <v>21.596638655462201</v>
      </c>
      <c r="M645" s="47">
        <v>7.2204174198412102E-2</v>
      </c>
      <c r="N645" s="50">
        <v>30.139593908629401</v>
      </c>
    </row>
    <row r="646" spans="1:14" x14ac:dyDescent="0.2">
      <c r="A646" s="147" t="s">
        <v>1607</v>
      </c>
      <c r="B646" s="44" t="s">
        <v>1608</v>
      </c>
      <c r="C646" s="45">
        <v>20</v>
      </c>
      <c r="D646" s="46" t="s">
        <v>343</v>
      </c>
      <c r="E646" s="47">
        <v>0.93020825231084103</v>
      </c>
      <c r="F646" s="48">
        <v>94.327731092437006</v>
      </c>
      <c r="G646" s="47">
        <v>0.92935219124019297</v>
      </c>
      <c r="H646" s="50">
        <v>96.954314720812206</v>
      </c>
      <c r="I646" s="76" t="str">
        <f t="shared" si="18"/>
        <v>Yes</v>
      </c>
      <c r="J646" s="49" t="str">
        <f t="shared" si="19"/>
        <v>Yes</v>
      </c>
      <c r="K646" s="47">
        <v>0.158930681051838</v>
      </c>
      <c r="L646" s="50">
        <v>49.831932773109202</v>
      </c>
      <c r="M646" s="47">
        <v>0.175308910964112</v>
      </c>
      <c r="N646" s="50">
        <v>55.456852791878198</v>
      </c>
    </row>
    <row r="647" spans="1:14" x14ac:dyDescent="0.2">
      <c r="A647" s="147" t="s">
        <v>1609</v>
      </c>
      <c r="B647" s="44" t="s">
        <v>1610</v>
      </c>
      <c r="C647" s="45">
        <v>20</v>
      </c>
      <c r="D647" s="46" t="s">
        <v>343</v>
      </c>
      <c r="E647" s="47">
        <v>0.91765377875312104</v>
      </c>
      <c r="F647" s="48">
        <v>90.546218487394995</v>
      </c>
      <c r="G647" s="47">
        <v>0.91288566239645696</v>
      </c>
      <c r="H647" s="50">
        <v>90.926395939086305</v>
      </c>
      <c r="I647" s="76" t="str">
        <f t="shared" ref="I647:I710" si="20">IF(AND(F647&gt;=90,H647&gt;=90),"Yes","No")</f>
        <v>Yes</v>
      </c>
      <c r="J647" s="49" t="str">
        <f t="shared" ref="J647:J710" si="21">IF(AND(F647&gt;=75,H647&gt;=75),"Yes","No")</f>
        <v>Yes</v>
      </c>
      <c r="K647" s="47">
        <v>0.168027426052858</v>
      </c>
      <c r="L647" s="50">
        <v>52.4789915966387</v>
      </c>
      <c r="M647" s="47">
        <v>0.18345607827609201</v>
      </c>
      <c r="N647" s="50">
        <v>58.058375634517802</v>
      </c>
    </row>
    <row r="648" spans="1:14" x14ac:dyDescent="0.2">
      <c r="A648" s="147" t="s">
        <v>1611</v>
      </c>
      <c r="B648" s="44" t="s">
        <v>1612</v>
      </c>
      <c r="C648" s="45">
        <v>20</v>
      </c>
      <c r="D648" s="46" t="s">
        <v>343</v>
      </c>
      <c r="E648" s="47">
        <v>0.914440254233858</v>
      </c>
      <c r="F648" s="48">
        <v>89.285714285714306</v>
      </c>
      <c r="G648" s="47">
        <v>0.90678395715565496</v>
      </c>
      <c r="H648" s="50">
        <v>88.451776649746193</v>
      </c>
      <c r="I648" s="76" t="str">
        <f t="shared" si="20"/>
        <v>No</v>
      </c>
      <c r="J648" s="49" t="str">
        <f t="shared" si="21"/>
        <v>Yes</v>
      </c>
      <c r="K648" s="47">
        <v>0.16677248241418599</v>
      </c>
      <c r="L648" s="50">
        <v>52.142857142857103</v>
      </c>
      <c r="M648" s="47">
        <v>0.182198159362366</v>
      </c>
      <c r="N648" s="50">
        <v>57.423857868020299</v>
      </c>
    </row>
    <row r="649" spans="1:14" x14ac:dyDescent="0.2">
      <c r="A649" s="147" t="s">
        <v>1613</v>
      </c>
      <c r="B649" s="44" t="s">
        <v>1614</v>
      </c>
      <c r="C649" s="45">
        <v>20</v>
      </c>
      <c r="D649" s="46" t="s">
        <v>343</v>
      </c>
      <c r="E649" s="47">
        <v>0.93633373670139697</v>
      </c>
      <c r="F649" s="48">
        <v>95.420168067226896</v>
      </c>
      <c r="G649" s="47">
        <v>0.93511846922415298</v>
      </c>
      <c r="H649" s="50">
        <v>97.842639593908601</v>
      </c>
      <c r="I649" s="76" t="str">
        <f t="shared" si="20"/>
        <v>Yes</v>
      </c>
      <c r="J649" s="49" t="str">
        <f t="shared" si="21"/>
        <v>Yes</v>
      </c>
      <c r="K649" s="47">
        <v>0.17353484543969599</v>
      </c>
      <c r="L649" s="50">
        <v>53.907563025210102</v>
      </c>
      <c r="M649" s="47">
        <v>0.191144742366404</v>
      </c>
      <c r="N649" s="50">
        <v>59.898477157360396</v>
      </c>
    </row>
    <row r="650" spans="1:14" x14ac:dyDescent="0.2">
      <c r="A650" s="57" t="s">
        <v>1615</v>
      </c>
      <c r="B650" s="44" t="s">
        <v>1616</v>
      </c>
      <c r="C650" s="45">
        <v>20</v>
      </c>
      <c r="D650" s="46" t="s">
        <v>343</v>
      </c>
      <c r="E650" s="47">
        <v>0.87353296536066505</v>
      </c>
      <c r="F650" s="48">
        <v>71.302521008403403</v>
      </c>
      <c r="G650" s="47">
        <v>0.84046242935631099</v>
      </c>
      <c r="H650" s="50">
        <v>58.4390862944162</v>
      </c>
      <c r="I650" s="76" t="str">
        <f t="shared" si="20"/>
        <v>No</v>
      </c>
      <c r="J650" s="49" t="str">
        <f t="shared" si="21"/>
        <v>No</v>
      </c>
      <c r="K650" s="47">
        <v>0.19422842462276599</v>
      </c>
      <c r="L650" s="50">
        <v>59.453781512604998</v>
      </c>
      <c r="M650" s="47">
        <v>0.21053030787444099</v>
      </c>
      <c r="N650" s="50">
        <v>65.418781725888294</v>
      </c>
    </row>
    <row r="651" spans="1:14" x14ac:dyDescent="0.2">
      <c r="A651" s="147" t="s">
        <v>1617</v>
      </c>
      <c r="B651" s="44" t="s">
        <v>1618</v>
      </c>
      <c r="C651" s="45">
        <v>20</v>
      </c>
      <c r="D651" s="46" t="s">
        <v>343</v>
      </c>
      <c r="E651" s="47">
        <v>0.93107479215865196</v>
      </c>
      <c r="F651" s="48">
        <v>94.537815126050404</v>
      </c>
      <c r="G651" s="47">
        <v>0.93285144856953395</v>
      </c>
      <c r="H651" s="50">
        <v>97.398477157360404</v>
      </c>
      <c r="I651" s="76" t="str">
        <f t="shared" si="20"/>
        <v>Yes</v>
      </c>
      <c r="J651" s="49" t="str">
        <f t="shared" si="21"/>
        <v>Yes</v>
      </c>
      <c r="K651" s="47">
        <v>6.2050059931222201E-2</v>
      </c>
      <c r="L651" s="50">
        <v>19.663865546218499</v>
      </c>
      <c r="M651" s="47">
        <v>6.7741726927734502E-2</v>
      </c>
      <c r="N651" s="50">
        <v>28.807106598984799</v>
      </c>
    </row>
    <row r="652" spans="1:14" x14ac:dyDescent="0.2">
      <c r="A652" s="147" t="s">
        <v>1619</v>
      </c>
      <c r="B652" s="44" t="s">
        <v>1620</v>
      </c>
      <c r="C652" s="45">
        <v>20</v>
      </c>
      <c r="D652" s="46" t="s">
        <v>343</v>
      </c>
      <c r="E652" s="47">
        <v>0.93363655399332701</v>
      </c>
      <c r="F652" s="48">
        <v>95.084033613445399</v>
      </c>
      <c r="G652" s="47">
        <v>0.93475847569711501</v>
      </c>
      <c r="H652" s="50">
        <v>97.715736040609102</v>
      </c>
      <c r="I652" s="76" t="str">
        <f t="shared" si="20"/>
        <v>Yes</v>
      </c>
      <c r="J652" s="49" t="str">
        <f t="shared" si="21"/>
        <v>Yes</v>
      </c>
      <c r="K652" s="47">
        <v>0.112211227480787</v>
      </c>
      <c r="L652" s="50">
        <v>38.655462184873997</v>
      </c>
      <c r="M652" s="47">
        <v>0.11955972111382999</v>
      </c>
      <c r="N652" s="50">
        <v>40.862944162436499</v>
      </c>
    </row>
    <row r="653" spans="1:14" x14ac:dyDescent="0.2">
      <c r="A653" s="147" t="s">
        <v>1621</v>
      </c>
      <c r="B653" s="44" t="s">
        <v>1622</v>
      </c>
      <c r="C653" s="45">
        <v>20</v>
      </c>
      <c r="D653" s="46" t="s">
        <v>343</v>
      </c>
      <c r="E653" s="47">
        <v>0.92721636040770805</v>
      </c>
      <c r="F653" s="48">
        <v>93.529411764705898</v>
      </c>
      <c r="G653" s="47">
        <v>0.90505989813213295</v>
      </c>
      <c r="H653" s="50">
        <v>87.944162436548197</v>
      </c>
      <c r="I653" s="76" t="str">
        <f t="shared" si="20"/>
        <v>No</v>
      </c>
      <c r="J653" s="49" t="str">
        <f t="shared" si="21"/>
        <v>Yes</v>
      </c>
      <c r="K653" s="47">
        <v>6.8403362160552802E-2</v>
      </c>
      <c r="L653" s="50">
        <v>20.966386554621799</v>
      </c>
      <c r="M653" s="47">
        <v>6.9692081912675605E-2</v>
      </c>
      <c r="N653" s="50">
        <v>29.251269035532999</v>
      </c>
    </row>
    <row r="654" spans="1:14" x14ac:dyDescent="0.2">
      <c r="A654" s="57" t="s">
        <v>1623</v>
      </c>
      <c r="B654" s="44" t="s">
        <v>1624</v>
      </c>
      <c r="C654" s="45">
        <v>20</v>
      </c>
      <c r="D654" s="46" t="s">
        <v>343</v>
      </c>
      <c r="E654" s="47">
        <v>0.78800117811022197</v>
      </c>
      <c r="F654" s="48">
        <v>40.126050420168099</v>
      </c>
      <c r="G654" s="47">
        <v>0.771340682679865</v>
      </c>
      <c r="H654" s="50">
        <v>31.6624365482234</v>
      </c>
      <c r="I654" s="76" t="str">
        <f t="shared" si="20"/>
        <v>No</v>
      </c>
      <c r="J654" s="49" t="str">
        <f t="shared" si="21"/>
        <v>No</v>
      </c>
      <c r="K654" s="47">
        <v>2.5481076210737301E-2</v>
      </c>
      <c r="L654" s="50">
        <v>11.134453781512599</v>
      </c>
      <c r="M654" s="47">
        <v>2.7926538868252301E-2</v>
      </c>
      <c r="N654" s="50">
        <v>17.068527918781701</v>
      </c>
    </row>
    <row r="655" spans="1:14" x14ac:dyDescent="0.2">
      <c r="A655" s="57" t="s">
        <v>1625</v>
      </c>
      <c r="B655" s="44" t="s">
        <v>1626</v>
      </c>
      <c r="C655" s="45">
        <v>20</v>
      </c>
      <c r="D655" s="46" t="s">
        <v>343</v>
      </c>
      <c r="E655" s="47">
        <v>0.80856383751565897</v>
      </c>
      <c r="F655" s="48">
        <v>47.310924369747902</v>
      </c>
      <c r="G655" s="47">
        <v>0.75425949964652295</v>
      </c>
      <c r="H655" s="50">
        <v>25.951776649746201</v>
      </c>
      <c r="I655" s="76" t="str">
        <f t="shared" si="20"/>
        <v>No</v>
      </c>
      <c r="J655" s="49" t="str">
        <f t="shared" si="21"/>
        <v>No</v>
      </c>
      <c r="K655" s="47">
        <v>3.2395053503150302E-3</v>
      </c>
      <c r="L655" s="50">
        <v>4.53781512605042</v>
      </c>
      <c r="M655" s="47">
        <v>3.35983688893003E-3</v>
      </c>
      <c r="N655" s="50">
        <v>7.2969543147208098</v>
      </c>
    </row>
    <row r="656" spans="1:14" x14ac:dyDescent="0.2">
      <c r="A656" s="57" t="s">
        <v>1627</v>
      </c>
      <c r="B656" s="44" t="s">
        <v>1628</v>
      </c>
      <c r="C656" s="45">
        <v>20</v>
      </c>
      <c r="D656" s="46" t="s">
        <v>343</v>
      </c>
      <c r="E656" s="47">
        <v>0.80720099831710901</v>
      </c>
      <c r="F656" s="48">
        <v>46.890756302520998</v>
      </c>
      <c r="G656" s="47">
        <v>0.79405309936225998</v>
      </c>
      <c r="H656" s="50">
        <v>40.101522842639604</v>
      </c>
      <c r="I656" s="76" t="str">
        <f t="shared" si="20"/>
        <v>No</v>
      </c>
      <c r="J656" s="49" t="str">
        <f t="shared" si="21"/>
        <v>No</v>
      </c>
      <c r="K656" s="47">
        <v>4.8925133981285202E-2</v>
      </c>
      <c r="L656" s="50">
        <v>16.974789915966401</v>
      </c>
      <c r="M656" s="47">
        <v>4.8936661695679298E-2</v>
      </c>
      <c r="N656" s="50">
        <v>23.9847715736041</v>
      </c>
    </row>
    <row r="657" spans="1:14" x14ac:dyDescent="0.2">
      <c r="A657" s="57" t="s">
        <v>1629</v>
      </c>
      <c r="B657" s="44" t="s">
        <v>1630</v>
      </c>
      <c r="C657" s="45">
        <v>20</v>
      </c>
      <c r="D657" s="46" t="s">
        <v>343</v>
      </c>
      <c r="E657" s="47">
        <v>0.80151349085911205</v>
      </c>
      <c r="F657" s="48">
        <v>44.495798319327697</v>
      </c>
      <c r="G657" s="47">
        <v>0.78383892624935902</v>
      </c>
      <c r="H657" s="50">
        <v>35.913705583756297</v>
      </c>
      <c r="I657" s="76" t="str">
        <f t="shared" si="20"/>
        <v>No</v>
      </c>
      <c r="J657" s="49" t="str">
        <f t="shared" si="21"/>
        <v>No</v>
      </c>
      <c r="K657" s="47">
        <v>4.1534179709137302E-2</v>
      </c>
      <c r="L657" s="50">
        <v>15.2521008403361</v>
      </c>
      <c r="M657" s="47">
        <v>4.1591674439576197E-2</v>
      </c>
      <c r="N657" s="50">
        <v>21.954314720812199</v>
      </c>
    </row>
    <row r="658" spans="1:14" x14ac:dyDescent="0.2">
      <c r="A658" s="57" t="s">
        <v>1631</v>
      </c>
      <c r="B658" s="44" t="s">
        <v>1632</v>
      </c>
      <c r="C658" s="45">
        <v>20</v>
      </c>
      <c r="D658" s="46" t="s">
        <v>343</v>
      </c>
      <c r="E658" s="47">
        <v>0.83815899895638102</v>
      </c>
      <c r="F658" s="48">
        <v>57.731092436974798</v>
      </c>
      <c r="G658" s="47">
        <v>0.82859553626653804</v>
      </c>
      <c r="H658" s="50">
        <v>53.362944162436499</v>
      </c>
      <c r="I658" s="76" t="str">
        <f t="shared" si="20"/>
        <v>No</v>
      </c>
      <c r="J658" s="49" t="str">
        <f t="shared" si="21"/>
        <v>No</v>
      </c>
      <c r="K658" s="47">
        <v>0.11111760730789701</v>
      </c>
      <c r="L658" s="50">
        <v>38.193277310924401</v>
      </c>
      <c r="M658" s="47">
        <v>0.113985844253471</v>
      </c>
      <c r="N658" s="50">
        <v>40.101522842639604</v>
      </c>
    </row>
    <row r="659" spans="1:14" x14ac:dyDescent="0.2">
      <c r="A659" s="57" t="s">
        <v>1633</v>
      </c>
      <c r="B659" s="44" t="s">
        <v>1634</v>
      </c>
      <c r="C659" s="45">
        <v>20</v>
      </c>
      <c r="D659" s="46" t="s">
        <v>343</v>
      </c>
      <c r="E659" s="47">
        <v>0.8470129553129</v>
      </c>
      <c r="F659" s="48">
        <v>61.428571428571402</v>
      </c>
      <c r="G659" s="47">
        <v>0.83693343232988604</v>
      </c>
      <c r="H659" s="50">
        <v>56.598984771573598</v>
      </c>
      <c r="I659" s="76" t="str">
        <f t="shared" si="20"/>
        <v>No</v>
      </c>
      <c r="J659" s="49" t="str">
        <f t="shared" si="21"/>
        <v>No</v>
      </c>
      <c r="K659" s="47">
        <v>5.4354326221221202E-2</v>
      </c>
      <c r="L659" s="50">
        <v>18.3193277310924</v>
      </c>
      <c r="M659" s="47">
        <v>5.7066573955180201E-2</v>
      </c>
      <c r="N659" s="50">
        <v>26.269035532994899</v>
      </c>
    </row>
    <row r="660" spans="1:14" x14ac:dyDescent="0.2">
      <c r="A660" s="57" t="s">
        <v>1635</v>
      </c>
      <c r="B660" s="44" t="s">
        <v>1636</v>
      </c>
      <c r="C660" s="45">
        <v>20</v>
      </c>
      <c r="D660" s="46" t="s">
        <v>343</v>
      </c>
      <c r="E660" s="47">
        <v>0.81676394872638503</v>
      </c>
      <c r="F660" s="48">
        <v>50.462184873949603</v>
      </c>
      <c r="G660" s="47">
        <v>0.76882565312266604</v>
      </c>
      <c r="H660" s="50">
        <v>30.7106598984772</v>
      </c>
      <c r="I660" s="76" t="str">
        <f t="shared" si="20"/>
        <v>No</v>
      </c>
      <c r="J660" s="49" t="str">
        <f t="shared" si="21"/>
        <v>No</v>
      </c>
      <c r="K660" s="47">
        <v>8.3817829457364296E-2</v>
      </c>
      <c r="L660" s="50">
        <v>29.075630252100801</v>
      </c>
      <c r="M660" s="47">
        <v>8.3865389731311496E-2</v>
      </c>
      <c r="N660" s="50">
        <v>33.185279187817301</v>
      </c>
    </row>
    <row r="661" spans="1:14" x14ac:dyDescent="0.2">
      <c r="A661" s="57" t="s">
        <v>1637</v>
      </c>
      <c r="B661" s="44" t="s">
        <v>1638</v>
      </c>
      <c r="C661" s="45">
        <v>20</v>
      </c>
      <c r="D661" s="46" t="s">
        <v>343</v>
      </c>
      <c r="E661" s="47">
        <v>0.81454327827419204</v>
      </c>
      <c r="F661" s="48">
        <v>49.495798319327697</v>
      </c>
      <c r="G661" s="47">
        <v>0.76648427314700696</v>
      </c>
      <c r="H661" s="50">
        <v>30.2664974619289</v>
      </c>
      <c r="I661" s="76" t="str">
        <f t="shared" si="20"/>
        <v>No</v>
      </c>
      <c r="J661" s="49" t="str">
        <f t="shared" si="21"/>
        <v>No</v>
      </c>
      <c r="K661" s="47">
        <v>4.6692220138658397E-2</v>
      </c>
      <c r="L661" s="50">
        <v>16.092436974789901</v>
      </c>
      <c r="M661" s="47">
        <v>4.7072702353953902E-2</v>
      </c>
      <c r="N661" s="50">
        <v>23.096446700507599</v>
      </c>
    </row>
    <row r="662" spans="1:14" x14ac:dyDescent="0.2">
      <c r="A662" s="57" t="s">
        <v>1639</v>
      </c>
      <c r="B662" s="44" t="s">
        <v>1640</v>
      </c>
      <c r="C662" s="45">
        <v>20</v>
      </c>
      <c r="D662" s="46" t="s">
        <v>343</v>
      </c>
      <c r="E662" s="47">
        <v>0.88906112791222003</v>
      </c>
      <c r="F662" s="48">
        <v>78.3193277310924</v>
      </c>
      <c r="G662" s="47">
        <v>0.86369990608956504</v>
      </c>
      <c r="H662" s="50">
        <v>68.7817258883249</v>
      </c>
      <c r="I662" s="76" t="str">
        <f t="shared" si="20"/>
        <v>No</v>
      </c>
      <c r="J662" s="49" t="str">
        <f t="shared" si="21"/>
        <v>No</v>
      </c>
      <c r="K662" s="47">
        <v>1.25441789553867E-2</v>
      </c>
      <c r="L662" s="50">
        <v>8.1512605042016801</v>
      </c>
      <c r="M662" s="47">
        <v>1.3400263911033E-2</v>
      </c>
      <c r="N662" s="50">
        <v>12.1827411167513</v>
      </c>
    </row>
    <row r="663" spans="1:14" x14ac:dyDescent="0.2">
      <c r="A663" s="57" t="s">
        <v>1641</v>
      </c>
      <c r="B663" s="44" t="s">
        <v>1642</v>
      </c>
      <c r="C663" s="45">
        <v>20</v>
      </c>
      <c r="D663" s="46" t="s">
        <v>343</v>
      </c>
      <c r="E663" s="47">
        <v>0.83260966450252505</v>
      </c>
      <c r="F663" s="48">
        <v>55.672268907563002</v>
      </c>
      <c r="G663" s="47">
        <v>0.78913933229757705</v>
      </c>
      <c r="H663" s="50">
        <v>38.134517766497503</v>
      </c>
      <c r="I663" s="76" t="str">
        <f t="shared" si="20"/>
        <v>No</v>
      </c>
      <c r="J663" s="49" t="str">
        <f t="shared" si="21"/>
        <v>No</v>
      </c>
      <c r="K663" s="47">
        <v>7.98573331519601E-3</v>
      </c>
      <c r="L663" s="50">
        <v>6.5966386554621899</v>
      </c>
      <c r="M663" s="47">
        <v>8.2235347094898308E-3</v>
      </c>
      <c r="N663" s="50">
        <v>10.025380710659901</v>
      </c>
    </row>
    <row r="664" spans="1:14" x14ac:dyDescent="0.2">
      <c r="A664" s="147" t="s">
        <v>1643</v>
      </c>
      <c r="B664" s="44" t="s">
        <v>1644</v>
      </c>
      <c r="C664" s="45">
        <v>20</v>
      </c>
      <c r="D664" s="46" t="s">
        <v>343</v>
      </c>
      <c r="E664" s="47">
        <v>0.94550243254391297</v>
      </c>
      <c r="F664" s="48">
        <v>96.596638655462201</v>
      </c>
      <c r="G664" s="47">
        <v>0.93290442261683604</v>
      </c>
      <c r="H664" s="50">
        <v>97.461928934010203</v>
      </c>
      <c r="I664" s="76" t="str">
        <f t="shared" si="20"/>
        <v>Yes</v>
      </c>
      <c r="J664" s="49" t="str">
        <f t="shared" si="21"/>
        <v>Yes</v>
      </c>
      <c r="K664" s="47">
        <v>9.4091602338540206E-2</v>
      </c>
      <c r="L664" s="50">
        <v>32.941176470588204</v>
      </c>
      <c r="M664" s="47">
        <v>9.7250469103879994E-2</v>
      </c>
      <c r="N664" s="50">
        <v>36.4847715736041</v>
      </c>
    </row>
    <row r="665" spans="1:14" x14ac:dyDescent="0.2">
      <c r="A665" s="57" t="s">
        <v>1645</v>
      </c>
      <c r="B665" s="44" t="s">
        <v>1646</v>
      </c>
      <c r="C665" s="45">
        <v>20</v>
      </c>
      <c r="D665" s="46" t="s">
        <v>343</v>
      </c>
      <c r="E665" s="47">
        <v>0.88255053068063105</v>
      </c>
      <c r="F665" s="48">
        <v>75.336134453781497</v>
      </c>
      <c r="G665" s="47">
        <v>0.84965423141355001</v>
      </c>
      <c r="H665" s="50">
        <v>62.246192893401002</v>
      </c>
      <c r="I665" s="76" t="str">
        <f t="shared" si="20"/>
        <v>No</v>
      </c>
      <c r="J665" s="49" t="str">
        <f t="shared" si="21"/>
        <v>No</v>
      </c>
      <c r="K665" s="47">
        <v>5.0133349609902303E-2</v>
      </c>
      <c r="L665" s="50">
        <v>17.226890756302499</v>
      </c>
      <c r="M665" s="47">
        <v>5.0941874290743198E-2</v>
      </c>
      <c r="N665" s="50">
        <v>24.619289340101499</v>
      </c>
    </row>
    <row r="666" spans="1:14" x14ac:dyDescent="0.2">
      <c r="A666" s="57" t="s">
        <v>1647</v>
      </c>
      <c r="B666" s="44" t="s">
        <v>1648</v>
      </c>
      <c r="C666" s="45">
        <v>20</v>
      </c>
      <c r="D666" s="46" t="s">
        <v>343</v>
      </c>
      <c r="E666" s="47">
        <v>0.86721971628855199</v>
      </c>
      <c r="F666" s="48">
        <v>68.739495798319297</v>
      </c>
      <c r="G666" s="47">
        <v>0.830480285186878</v>
      </c>
      <c r="H666" s="50">
        <v>54.1243654822335</v>
      </c>
      <c r="I666" s="76" t="str">
        <f t="shared" si="20"/>
        <v>No</v>
      </c>
      <c r="J666" s="49" t="str">
        <f t="shared" si="21"/>
        <v>No</v>
      </c>
      <c r="K666" s="47">
        <v>4.8534740222661903E-2</v>
      </c>
      <c r="L666" s="50">
        <v>16.764705882352899</v>
      </c>
      <c r="M666" s="47">
        <v>4.9156491487056801E-2</v>
      </c>
      <c r="N666" s="50">
        <v>24.175126903553299</v>
      </c>
    </row>
    <row r="667" spans="1:14" x14ac:dyDescent="0.2">
      <c r="A667" s="147" t="s">
        <v>1649</v>
      </c>
      <c r="B667" s="44" t="s">
        <v>1650</v>
      </c>
      <c r="C667" s="45">
        <v>20</v>
      </c>
      <c r="D667" s="46" t="s">
        <v>343</v>
      </c>
      <c r="E667" s="47">
        <v>0.92073077046837304</v>
      </c>
      <c r="F667" s="48">
        <v>91.764705882352899</v>
      </c>
      <c r="G667" s="47">
        <v>0.90122283218159804</v>
      </c>
      <c r="H667" s="50">
        <v>86.294416243654794</v>
      </c>
      <c r="I667" s="76" t="str">
        <f t="shared" si="20"/>
        <v>No</v>
      </c>
      <c r="J667" s="49" t="str">
        <f t="shared" si="21"/>
        <v>Yes</v>
      </c>
      <c r="K667" s="47">
        <v>4.7181058962560397E-2</v>
      </c>
      <c r="L667" s="50">
        <v>16.218487394958</v>
      </c>
      <c r="M667" s="47">
        <v>4.7466420629928702E-2</v>
      </c>
      <c r="N667" s="50">
        <v>23.223350253807101</v>
      </c>
    </row>
    <row r="668" spans="1:14" x14ac:dyDescent="0.2">
      <c r="A668" s="57" t="s">
        <v>1651</v>
      </c>
      <c r="B668" s="44" t="s">
        <v>1652</v>
      </c>
      <c r="C668" s="45">
        <v>20</v>
      </c>
      <c r="D668" s="46" t="s">
        <v>343</v>
      </c>
      <c r="E668" s="47">
        <v>0.88545867696109004</v>
      </c>
      <c r="F668" s="48">
        <v>76.722689075630299</v>
      </c>
      <c r="G668" s="47">
        <v>0.85625429561127298</v>
      </c>
      <c r="H668" s="50">
        <v>65.228426395939096</v>
      </c>
      <c r="I668" s="76" t="str">
        <f t="shared" si="20"/>
        <v>No</v>
      </c>
      <c r="J668" s="49" t="str">
        <f t="shared" si="21"/>
        <v>No</v>
      </c>
      <c r="K668" s="47">
        <v>1.57220215434185E-3</v>
      </c>
      <c r="L668" s="50">
        <v>3.73949579831933</v>
      </c>
      <c r="M668" s="47">
        <v>1.7865796144614101E-3</v>
      </c>
      <c r="N668" s="50">
        <v>5.5203045685279202</v>
      </c>
    </row>
    <row r="669" spans="1:14" x14ac:dyDescent="0.2">
      <c r="A669" s="57" t="s">
        <v>1653</v>
      </c>
      <c r="B669" s="44" t="s">
        <v>1654</v>
      </c>
      <c r="C669" s="45">
        <v>19</v>
      </c>
      <c r="D669" s="46" t="s">
        <v>343</v>
      </c>
      <c r="E669" s="47">
        <v>0.792604068700694</v>
      </c>
      <c r="F669" s="48">
        <v>41.764705882352899</v>
      </c>
      <c r="G669" s="47">
        <v>0.79784053304129399</v>
      </c>
      <c r="H669" s="50">
        <v>69.402985074626898</v>
      </c>
      <c r="I669" s="76" t="str">
        <f t="shared" si="20"/>
        <v>No</v>
      </c>
      <c r="J669" s="49" t="str">
        <f t="shared" si="21"/>
        <v>No</v>
      </c>
      <c r="K669" s="47">
        <v>5.84604646704594E-2</v>
      </c>
      <c r="L669" s="50">
        <v>18.991596638655501</v>
      </c>
      <c r="M669" s="47">
        <v>4.1085309361341103E-2</v>
      </c>
      <c r="N669" s="50">
        <v>3.1716417910447801</v>
      </c>
    </row>
    <row r="670" spans="1:14" x14ac:dyDescent="0.2">
      <c r="A670" s="57" t="s">
        <v>1655</v>
      </c>
      <c r="B670" s="44" t="s">
        <v>1656</v>
      </c>
      <c r="C670" s="45">
        <v>19</v>
      </c>
      <c r="D670" s="46" t="s">
        <v>343</v>
      </c>
      <c r="E670" s="47">
        <v>0.78809237243249397</v>
      </c>
      <c r="F670" s="48">
        <v>40.168067226890798</v>
      </c>
      <c r="G670" s="47">
        <v>0.79721877737937696</v>
      </c>
      <c r="H670" s="50">
        <v>69.029850746268707</v>
      </c>
      <c r="I670" s="76" t="str">
        <f t="shared" si="20"/>
        <v>No</v>
      </c>
      <c r="J670" s="49" t="str">
        <f t="shared" si="21"/>
        <v>No</v>
      </c>
      <c r="K670" s="47">
        <v>4.7821798730414401E-2</v>
      </c>
      <c r="L670" s="50">
        <v>16.428571428571399</v>
      </c>
      <c r="M670" s="47">
        <v>3.13582581586574E-2</v>
      </c>
      <c r="N670" s="50">
        <v>1.6791044776119399</v>
      </c>
    </row>
    <row r="671" spans="1:14" x14ac:dyDescent="0.2">
      <c r="A671" s="147" t="s">
        <v>1657</v>
      </c>
      <c r="B671" s="44" t="s">
        <v>1658</v>
      </c>
      <c r="C671" s="45">
        <v>20</v>
      </c>
      <c r="D671" s="46" t="s">
        <v>343</v>
      </c>
      <c r="E671" s="47">
        <v>0.88869387982291204</v>
      </c>
      <c r="F671" s="48">
        <v>78.067226890756302</v>
      </c>
      <c r="G671" s="47">
        <v>0.88476203270069698</v>
      </c>
      <c r="H671" s="50">
        <v>78.553299492385804</v>
      </c>
      <c r="I671" s="76" t="str">
        <f t="shared" si="20"/>
        <v>No</v>
      </c>
      <c r="J671" s="49" t="str">
        <f t="shared" si="21"/>
        <v>Yes</v>
      </c>
      <c r="K671" s="47">
        <v>3.5597051199321099E-2</v>
      </c>
      <c r="L671" s="50">
        <v>13.9495798319328</v>
      </c>
      <c r="M671" s="47">
        <v>3.6424694977448997E-2</v>
      </c>
      <c r="N671" s="50">
        <v>20.114213197969502</v>
      </c>
    </row>
    <row r="672" spans="1:14" x14ac:dyDescent="0.2">
      <c r="A672" s="147" t="s">
        <v>1659</v>
      </c>
      <c r="B672" s="44" t="s">
        <v>1660</v>
      </c>
      <c r="C672" s="45">
        <v>20</v>
      </c>
      <c r="D672" s="46" t="s">
        <v>343</v>
      </c>
      <c r="E672" s="47">
        <v>0.890228919941913</v>
      </c>
      <c r="F672" s="48">
        <v>78.781512605041996</v>
      </c>
      <c r="G672" s="47">
        <v>0.89096030947457605</v>
      </c>
      <c r="H672" s="50">
        <v>81.345177664974599</v>
      </c>
      <c r="I672" s="76" t="str">
        <f t="shared" si="20"/>
        <v>No</v>
      </c>
      <c r="J672" s="49" t="str">
        <f t="shared" si="21"/>
        <v>Yes</v>
      </c>
      <c r="K672" s="47">
        <v>5.5370902896723702E-2</v>
      </c>
      <c r="L672" s="50">
        <v>18.403361344537799</v>
      </c>
      <c r="M672" s="47">
        <v>5.6477160401580503E-2</v>
      </c>
      <c r="N672" s="50">
        <v>25.951776649746201</v>
      </c>
    </row>
    <row r="673" spans="1:14" x14ac:dyDescent="0.2">
      <c r="A673" s="147" t="s">
        <v>1661</v>
      </c>
      <c r="B673" s="44" t="s">
        <v>1662</v>
      </c>
      <c r="C673" s="45">
        <v>20</v>
      </c>
      <c r="D673" s="46" t="s">
        <v>343</v>
      </c>
      <c r="E673" s="47">
        <v>0.90046909316866797</v>
      </c>
      <c r="F673" s="48">
        <v>83.2773109243698</v>
      </c>
      <c r="G673" s="47">
        <v>0.90145523071464095</v>
      </c>
      <c r="H673" s="50">
        <v>86.421319796954293</v>
      </c>
      <c r="I673" s="76" t="str">
        <f t="shared" si="20"/>
        <v>No</v>
      </c>
      <c r="J673" s="49" t="str">
        <f t="shared" si="21"/>
        <v>Yes</v>
      </c>
      <c r="K673" s="47">
        <v>3.5402638411622701E-2</v>
      </c>
      <c r="L673" s="50">
        <v>13.9075630252101</v>
      </c>
      <c r="M673" s="47">
        <v>3.5937891466241899E-2</v>
      </c>
      <c r="N673" s="50">
        <v>19.987309644670098</v>
      </c>
    </row>
    <row r="674" spans="1:14" x14ac:dyDescent="0.2">
      <c r="A674" s="147" t="s">
        <v>1663</v>
      </c>
      <c r="B674" s="44" t="s">
        <v>1664</v>
      </c>
      <c r="C674" s="45">
        <v>20</v>
      </c>
      <c r="D674" s="46" t="s">
        <v>343</v>
      </c>
      <c r="E674" s="47">
        <v>0.92876072145103905</v>
      </c>
      <c r="F674" s="48">
        <v>94.117647058823493</v>
      </c>
      <c r="G674" s="47">
        <v>0.92433840886902097</v>
      </c>
      <c r="H674" s="50">
        <v>95.368020304568503</v>
      </c>
      <c r="I674" s="76" t="str">
        <f t="shared" si="20"/>
        <v>Yes</v>
      </c>
      <c r="J674" s="49" t="str">
        <f t="shared" si="21"/>
        <v>Yes</v>
      </c>
      <c r="K674" s="47">
        <v>0.14600902994367701</v>
      </c>
      <c r="L674" s="50">
        <v>47.268907563025202</v>
      </c>
      <c r="M674" s="47">
        <v>0.158580451472281</v>
      </c>
      <c r="N674" s="50">
        <v>50.951776649746201</v>
      </c>
    </row>
    <row r="675" spans="1:14" x14ac:dyDescent="0.2">
      <c r="A675" s="147" t="s">
        <v>1665</v>
      </c>
      <c r="B675" s="44" t="s">
        <v>1666</v>
      </c>
      <c r="C675" s="45">
        <v>20</v>
      </c>
      <c r="D675" s="46" t="s">
        <v>343</v>
      </c>
      <c r="E675" s="47">
        <v>0.91546042438707098</v>
      </c>
      <c r="F675" s="48">
        <v>89.705882352941202</v>
      </c>
      <c r="G675" s="47">
        <v>0.91052499221997796</v>
      </c>
      <c r="H675" s="50">
        <v>89.911167512690398</v>
      </c>
      <c r="I675" s="76" t="str">
        <f t="shared" si="20"/>
        <v>No</v>
      </c>
      <c r="J675" s="49" t="str">
        <f t="shared" si="21"/>
        <v>Yes</v>
      </c>
      <c r="K675" s="47">
        <v>0.169990631673306</v>
      </c>
      <c r="L675" s="50">
        <v>53.067226890756302</v>
      </c>
      <c r="M675" s="47">
        <v>0.189309031740447</v>
      </c>
      <c r="N675" s="50">
        <v>59.454314720812199</v>
      </c>
    </row>
    <row r="676" spans="1:14" x14ac:dyDescent="0.2">
      <c r="A676" s="147" t="s">
        <v>1667</v>
      </c>
      <c r="B676" s="44" t="s">
        <v>1668</v>
      </c>
      <c r="C676" s="45">
        <v>20</v>
      </c>
      <c r="D676" s="46" t="s">
        <v>343</v>
      </c>
      <c r="E676" s="47">
        <v>0.91640261196858697</v>
      </c>
      <c r="F676" s="48">
        <v>90.084033613445399</v>
      </c>
      <c r="G676" s="47">
        <v>0.91069849647414003</v>
      </c>
      <c r="H676" s="50">
        <v>89.974619289340097</v>
      </c>
      <c r="I676" s="76" t="str">
        <f t="shared" si="20"/>
        <v>No</v>
      </c>
      <c r="J676" s="49" t="str">
        <f t="shared" si="21"/>
        <v>Yes</v>
      </c>
      <c r="K676" s="47">
        <v>6.9920244500799505E-2</v>
      </c>
      <c r="L676" s="50">
        <v>21.470588235294102</v>
      </c>
      <c r="M676" s="47">
        <v>7.6630252962798295E-2</v>
      </c>
      <c r="N676" s="50">
        <v>31.154822335025401</v>
      </c>
    </row>
    <row r="677" spans="1:14" x14ac:dyDescent="0.2">
      <c r="A677" s="147" t="s">
        <v>1669</v>
      </c>
      <c r="B677" s="44" t="s">
        <v>1670</v>
      </c>
      <c r="C677" s="45">
        <v>20</v>
      </c>
      <c r="D677" s="46" t="s">
        <v>343</v>
      </c>
      <c r="E677" s="47">
        <v>0.92268752201606197</v>
      </c>
      <c r="F677" s="48">
        <v>92.352941176470594</v>
      </c>
      <c r="G677" s="47">
        <v>0.92228347579569503</v>
      </c>
      <c r="H677" s="50">
        <v>94.987309644670006</v>
      </c>
      <c r="I677" s="76" t="str">
        <f t="shared" si="20"/>
        <v>Yes</v>
      </c>
      <c r="J677" s="49" t="str">
        <f t="shared" si="21"/>
        <v>Yes</v>
      </c>
      <c r="K677" s="47">
        <v>0.13488120682049701</v>
      </c>
      <c r="L677" s="50">
        <v>44.495798319327697</v>
      </c>
      <c r="M677" s="47">
        <v>0.14621076837251601</v>
      </c>
      <c r="N677" s="50">
        <v>47.779187817258901</v>
      </c>
    </row>
    <row r="678" spans="1:14" x14ac:dyDescent="0.2">
      <c r="A678" s="147" t="s">
        <v>1671</v>
      </c>
      <c r="B678" s="44" t="s">
        <v>1672</v>
      </c>
      <c r="C678" s="45">
        <v>20</v>
      </c>
      <c r="D678" s="46" t="s">
        <v>343</v>
      </c>
      <c r="E678" s="47">
        <v>0.93325043749968695</v>
      </c>
      <c r="F678" s="48">
        <v>95</v>
      </c>
      <c r="G678" s="47">
        <v>0.93393869037993904</v>
      </c>
      <c r="H678" s="50">
        <v>97.588832487309602</v>
      </c>
      <c r="I678" s="76" t="str">
        <f t="shared" si="20"/>
        <v>Yes</v>
      </c>
      <c r="J678" s="49" t="str">
        <f t="shared" si="21"/>
        <v>Yes</v>
      </c>
      <c r="K678" s="47">
        <v>7.8254243594849907E-2</v>
      </c>
      <c r="L678" s="50">
        <v>26.134453781512601</v>
      </c>
      <c r="M678" s="47">
        <v>8.5717746438117498E-2</v>
      </c>
      <c r="N678" s="50">
        <v>33.629441624365498</v>
      </c>
    </row>
    <row r="679" spans="1:14" x14ac:dyDescent="0.2">
      <c r="A679" s="147" t="s">
        <v>1385</v>
      </c>
      <c r="B679" s="44" t="s">
        <v>1673</v>
      </c>
      <c r="C679" s="45">
        <v>20</v>
      </c>
      <c r="D679" s="46" t="s">
        <v>343</v>
      </c>
      <c r="E679" s="47">
        <v>0.92385444892647905</v>
      </c>
      <c r="F679" s="48">
        <v>92.731092436974805</v>
      </c>
      <c r="G679" s="47">
        <v>0.92654248356300195</v>
      </c>
      <c r="H679" s="50">
        <v>96.129441624365498</v>
      </c>
      <c r="I679" s="76" t="str">
        <f t="shared" si="20"/>
        <v>Yes</v>
      </c>
      <c r="J679" s="49" t="str">
        <f t="shared" si="21"/>
        <v>Yes</v>
      </c>
      <c r="K679" s="47">
        <v>3.88862004287523E-2</v>
      </c>
      <c r="L679" s="50">
        <v>14.7478991596639</v>
      </c>
      <c r="M679" s="47">
        <v>4.1549575794212597E-2</v>
      </c>
      <c r="N679" s="50">
        <v>21.8908629441624</v>
      </c>
    </row>
    <row r="680" spans="1:14" x14ac:dyDescent="0.2">
      <c r="A680" s="147" t="s">
        <v>1674</v>
      </c>
      <c r="B680" s="44" t="s">
        <v>1675</v>
      </c>
      <c r="C680" s="45">
        <v>20</v>
      </c>
      <c r="D680" s="46" t="s">
        <v>343</v>
      </c>
      <c r="E680" s="47">
        <v>0.89109393516936397</v>
      </c>
      <c r="F680" s="48">
        <v>79.117647058823493</v>
      </c>
      <c r="G680" s="47">
        <v>0.88291592407012698</v>
      </c>
      <c r="H680" s="50">
        <v>77.791878172588795</v>
      </c>
      <c r="I680" s="76" t="str">
        <f t="shared" si="20"/>
        <v>No</v>
      </c>
      <c r="J680" s="49" t="str">
        <f t="shared" si="21"/>
        <v>Yes</v>
      </c>
      <c r="K680" s="47">
        <v>4.0399872700964498E-2</v>
      </c>
      <c r="L680" s="50">
        <v>14.873949579831899</v>
      </c>
      <c r="M680" s="47">
        <v>4.16875615220198E-2</v>
      </c>
      <c r="N680" s="50">
        <v>22.017766497461899</v>
      </c>
    </row>
    <row r="681" spans="1:14" x14ac:dyDescent="0.2">
      <c r="A681" s="57" t="s">
        <v>1676</v>
      </c>
      <c r="B681" s="44" t="s">
        <v>1677</v>
      </c>
      <c r="C681" s="45">
        <v>20</v>
      </c>
      <c r="D681" s="46" t="s">
        <v>343</v>
      </c>
      <c r="E681" s="47">
        <v>0.84558684925360705</v>
      </c>
      <c r="F681" s="48">
        <v>60.8403361344538</v>
      </c>
      <c r="G681" s="47">
        <v>0.83305280800536696</v>
      </c>
      <c r="H681" s="50">
        <v>54.885786802030502</v>
      </c>
      <c r="I681" s="76" t="str">
        <f t="shared" si="20"/>
        <v>No</v>
      </c>
      <c r="J681" s="49" t="str">
        <f t="shared" si="21"/>
        <v>No</v>
      </c>
      <c r="K681" s="47">
        <v>9.4814159145993997E-3</v>
      </c>
      <c r="L681" s="50">
        <v>6.9747899159663902</v>
      </c>
      <c r="M681" s="47">
        <v>9.8068465032562797E-3</v>
      </c>
      <c r="N681" s="50">
        <v>10.7233502538071</v>
      </c>
    </row>
    <row r="682" spans="1:14" x14ac:dyDescent="0.2">
      <c r="A682" s="147" t="s">
        <v>1678</v>
      </c>
      <c r="B682" s="44" t="s">
        <v>1679</v>
      </c>
      <c r="C682" s="45">
        <v>20</v>
      </c>
      <c r="D682" s="46" t="s">
        <v>343</v>
      </c>
      <c r="E682" s="47">
        <v>0.90631575399632602</v>
      </c>
      <c r="F682" s="48">
        <v>85.798319327731093</v>
      </c>
      <c r="G682" s="47">
        <v>0.90327077841249503</v>
      </c>
      <c r="H682" s="50">
        <v>87.119289340101503</v>
      </c>
      <c r="I682" s="76" t="str">
        <f t="shared" si="20"/>
        <v>No</v>
      </c>
      <c r="J682" s="49" t="str">
        <f t="shared" si="21"/>
        <v>Yes</v>
      </c>
      <c r="K682" s="47">
        <v>2.5678915443527999E-2</v>
      </c>
      <c r="L682" s="50">
        <v>11.2605042016807</v>
      </c>
      <c r="M682" s="47">
        <v>2.8202327873570601E-2</v>
      </c>
      <c r="N682" s="50">
        <v>17.1954314720812</v>
      </c>
    </row>
    <row r="683" spans="1:14" x14ac:dyDescent="0.2">
      <c r="A683" s="57" t="s">
        <v>1680</v>
      </c>
      <c r="B683" s="44" t="s">
        <v>1681</v>
      </c>
      <c r="C683" s="45">
        <v>20</v>
      </c>
      <c r="D683" s="46" t="s">
        <v>343</v>
      </c>
      <c r="E683" s="47">
        <v>0.85059290482226302</v>
      </c>
      <c r="F683" s="48">
        <v>62.563025210084</v>
      </c>
      <c r="G683" s="47">
        <v>0.84088333499575896</v>
      </c>
      <c r="H683" s="50">
        <v>58.565989847715699</v>
      </c>
      <c r="I683" s="76" t="str">
        <f t="shared" si="20"/>
        <v>No</v>
      </c>
      <c r="J683" s="49" t="str">
        <f t="shared" si="21"/>
        <v>No</v>
      </c>
      <c r="K683" s="47">
        <v>7.2677415907542002E-3</v>
      </c>
      <c r="L683" s="50">
        <v>6.2184873949579798</v>
      </c>
      <c r="M683" s="47">
        <v>7.9824578142262403E-3</v>
      </c>
      <c r="N683" s="50">
        <v>9.7715736040609098</v>
      </c>
    </row>
    <row r="684" spans="1:14" x14ac:dyDescent="0.2">
      <c r="A684" s="147" t="s">
        <v>1682</v>
      </c>
      <c r="B684" s="44" t="s">
        <v>1683</v>
      </c>
      <c r="C684" s="45">
        <v>20</v>
      </c>
      <c r="D684" s="46" t="s">
        <v>343</v>
      </c>
      <c r="E684" s="47">
        <v>0.88685396196528699</v>
      </c>
      <c r="F684" s="48">
        <v>77.394957983193294</v>
      </c>
      <c r="G684" s="47">
        <v>0.87881138665917002</v>
      </c>
      <c r="H684" s="50">
        <v>75.824873096446694</v>
      </c>
      <c r="I684" s="76" t="str">
        <f t="shared" si="20"/>
        <v>No</v>
      </c>
      <c r="J684" s="49" t="str">
        <f t="shared" si="21"/>
        <v>Yes</v>
      </c>
      <c r="K684" s="47">
        <v>9.2060687116383901E-3</v>
      </c>
      <c r="L684" s="50">
        <v>6.8487394957983199</v>
      </c>
      <c r="M684" s="47">
        <v>1.01125255732239E-2</v>
      </c>
      <c r="N684" s="50">
        <v>10.850253807106601</v>
      </c>
    </row>
    <row r="685" spans="1:14" x14ac:dyDescent="0.2">
      <c r="A685" s="57" t="s">
        <v>1684</v>
      </c>
      <c r="B685" s="44" t="s">
        <v>1685</v>
      </c>
      <c r="C685" s="45">
        <v>20</v>
      </c>
      <c r="D685" s="46" t="s">
        <v>343</v>
      </c>
      <c r="E685" s="47">
        <v>0.86621877609715303</v>
      </c>
      <c r="F685" s="48">
        <v>68.445378151260499</v>
      </c>
      <c r="G685" s="47">
        <v>0.860046655200572</v>
      </c>
      <c r="H685" s="50">
        <v>67.068527918781697</v>
      </c>
      <c r="I685" s="76" t="str">
        <f t="shared" si="20"/>
        <v>No</v>
      </c>
      <c r="J685" s="49" t="str">
        <f t="shared" si="21"/>
        <v>No</v>
      </c>
      <c r="K685" s="47">
        <v>7.82770633667626E-3</v>
      </c>
      <c r="L685" s="50">
        <v>6.5126050420168102</v>
      </c>
      <c r="M685" s="47">
        <v>8.0192595519048993E-3</v>
      </c>
      <c r="N685" s="50">
        <v>9.8350253807106593</v>
      </c>
    </row>
    <row r="686" spans="1:14" x14ac:dyDescent="0.2">
      <c r="A686" s="57" t="s">
        <v>1686</v>
      </c>
      <c r="B686" s="44" t="s">
        <v>1687</v>
      </c>
      <c r="C686" s="45">
        <v>20</v>
      </c>
      <c r="D686" s="46" t="s">
        <v>343</v>
      </c>
      <c r="E686" s="47">
        <v>0.80303931278489005</v>
      </c>
      <c r="F686" s="48">
        <v>44.9579831932773</v>
      </c>
      <c r="G686" s="47">
        <v>0.74854243803574705</v>
      </c>
      <c r="H686" s="50">
        <v>24.048223350253799</v>
      </c>
      <c r="I686" s="76" t="str">
        <f t="shared" si="20"/>
        <v>No</v>
      </c>
      <c r="J686" s="49" t="str">
        <f t="shared" si="21"/>
        <v>No</v>
      </c>
      <c r="K686" s="47">
        <v>2.91736567761536E-3</v>
      </c>
      <c r="L686" s="50">
        <v>4.3697478991596599</v>
      </c>
      <c r="M686" s="47">
        <v>3.1561042826587101E-3</v>
      </c>
      <c r="N686" s="50">
        <v>6.9162436548223303</v>
      </c>
    </row>
    <row r="687" spans="1:14" x14ac:dyDescent="0.2">
      <c r="A687" s="57" t="s">
        <v>1688</v>
      </c>
      <c r="B687" s="44" t="s">
        <v>1689</v>
      </c>
      <c r="C687" s="45">
        <v>20</v>
      </c>
      <c r="D687" s="46" t="s">
        <v>343</v>
      </c>
      <c r="E687" s="47">
        <v>0.80455678265702102</v>
      </c>
      <c r="F687" s="48">
        <v>45.672268907563002</v>
      </c>
      <c r="G687" s="47">
        <v>0.78734186832545805</v>
      </c>
      <c r="H687" s="50">
        <v>37.373096446700501</v>
      </c>
      <c r="I687" s="76" t="str">
        <f t="shared" si="20"/>
        <v>No</v>
      </c>
      <c r="J687" s="49" t="str">
        <f t="shared" si="21"/>
        <v>No</v>
      </c>
      <c r="K687" s="47">
        <v>4.6865283349845997E-3</v>
      </c>
      <c r="L687" s="50">
        <v>5.0840336134453796</v>
      </c>
      <c r="M687" s="47">
        <v>5.0211372564124496E-3</v>
      </c>
      <c r="N687" s="50">
        <v>8.1852791878172599</v>
      </c>
    </row>
    <row r="688" spans="1:14" x14ac:dyDescent="0.2">
      <c r="A688" s="57" t="s">
        <v>1690</v>
      </c>
      <c r="B688" s="44" t="s">
        <v>1691</v>
      </c>
      <c r="C688" s="45">
        <v>20</v>
      </c>
      <c r="D688" s="46" t="s">
        <v>343</v>
      </c>
      <c r="E688" s="47">
        <v>0.77839448853915705</v>
      </c>
      <c r="F688" s="48">
        <v>37.268907563025202</v>
      </c>
      <c r="G688" s="47">
        <v>0.75588834371573799</v>
      </c>
      <c r="H688" s="50">
        <v>26.649746192893399</v>
      </c>
      <c r="I688" s="76" t="str">
        <f t="shared" si="20"/>
        <v>No</v>
      </c>
      <c r="J688" s="49" t="str">
        <f t="shared" si="21"/>
        <v>No</v>
      </c>
      <c r="K688" s="47">
        <v>1.1315564889577001E-2</v>
      </c>
      <c r="L688" s="50">
        <v>7.6890756302521002</v>
      </c>
      <c r="M688" s="47">
        <v>1.14194015208294E-2</v>
      </c>
      <c r="N688" s="50">
        <v>11.548223350253799</v>
      </c>
    </row>
    <row r="689" spans="1:14" x14ac:dyDescent="0.2">
      <c r="A689" s="57" t="s">
        <v>1692</v>
      </c>
      <c r="B689" s="44" t="s">
        <v>1693</v>
      </c>
      <c r="C689" s="45">
        <v>20</v>
      </c>
      <c r="D689" s="46" t="s">
        <v>343</v>
      </c>
      <c r="E689" s="47">
        <v>0.85038057535249301</v>
      </c>
      <c r="F689" s="48">
        <v>62.5210084033613</v>
      </c>
      <c r="G689" s="47">
        <v>0.83045622126731</v>
      </c>
      <c r="H689" s="50">
        <v>54.0609137055838</v>
      </c>
      <c r="I689" s="76" t="str">
        <f t="shared" si="20"/>
        <v>No</v>
      </c>
      <c r="J689" s="49" t="str">
        <f t="shared" si="21"/>
        <v>No</v>
      </c>
      <c r="K689" s="47">
        <v>1.46010068537284E-2</v>
      </c>
      <c r="L689" s="50">
        <v>8.7394957983193304</v>
      </c>
      <c r="M689" s="47">
        <v>1.5723697203434701E-2</v>
      </c>
      <c r="N689" s="50">
        <v>13.0710659898477</v>
      </c>
    </row>
    <row r="690" spans="1:14" x14ac:dyDescent="0.2">
      <c r="A690" s="57" t="s">
        <v>1694</v>
      </c>
      <c r="B690" s="44" t="s">
        <v>1695</v>
      </c>
      <c r="C690" s="45">
        <v>20</v>
      </c>
      <c r="D690" s="46" t="s">
        <v>343</v>
      </c>
      <c r="E690" s="47">
        <v>0.87078160020278095</v>
      </c>
      <c r="F690" s="48">
        <v>70.168067226890798</v>
      </c>
      <c r="G690" s="47">
        <v>0.87153635044531697</v>
      </c>
      <c r="H690" s="50">
        <v>72.525380710659903</v>
      </c>
      <c r="I690" s="76" t="str">
        <f t="shared" si="20"/>
        <v>No</v>
      </c>
      <c r="J690" s="49" t="str">
        <f t="shared" si="21"/>
        <v>No</v>
      </c>
      <c r="K690" s="47">
        <v>8.8349251519864707E-3</v>
      </c>
      <c r="L690" s="50">
        <v>6.8067226890756301</v>
      </c>
      <c r="M690" s="47">
        <v>3.4404704065000097E-2</v>
      </c>
      <c r="N690" s="50">
        <v>19.416243654822299</v>
      </c>
    </row>
    <row r="691" spans="1:14" x14ac:dyDescent="0.2">
      <c r="A691" s="57" t="s">
        <v>1696</v>
      </c>
      <c r="B691" s="44" t="s">
        <v>1697</v>
      </c>
      <c r="C691" s="45">
        <v>20</v>
      </c>
      <c r="D691" s="46" t="s">
        <v>343</v>
      </c>
      <c r="E691" s="47">
        <v>0.77291365730829997</v>
      </c>
      <c r="F691" s="48">
        <v>35.924369747899199</v>
      </c>
      <c r="G691" s="47">
        <v>0.73639579251559795</v>
      </c>
      <c r="H691" s="50">
        <v>21.129441624365501</v>
      </c>
      <c r="I691" s="76" t="str">
        <f t="shared" si="20"/>
        <v>No</v>
      </c>
      <c r="J691" s="49" t="str">
        <f t="shared" si="21"/>
        <v>No</v>
      </c>
      <c r="K691" s="47">
        <v>5.0686232166167102E-3</v>
      </c>
      <c r="L691" s="50">
        <v>5.2941176470588198</v>
      </c>
      <c r="M691" s="47">
        <v>6.0990546768405103E-3</v>
      </c>
      <c r="N691" s="50">
        <v>8.8197969543147199</v>
      </c>
    </row>
    <row r="692" spans="1:14" x14ac:dyDescent="0.2">
      <c r="A692" s="57" t="s">
        <v>1698</v>
      </c>
      <c r="B692" s="44" t="s">
        <v>1699</v>
      </c>
      <c r="C692" s="45">
        <v>20</v>
      </c>
      <c r="D692" s="46" t="s">
        <v>343</v>
      </c>
      <c r="E692" s="47">
        <v>0.861767293829795</v>
      </c>
      <c r="F692" s="48">
        <v>66.974789915966397</v>
      </c>
      <c r="G692" s="47">
        <v>0.85847282138742598</v>
      </c>
      <c r="H692" s="50">
        <v>66.116751269035504</v>
      </c>
      <c r="I692" s="76" t="str">
        <f t="shared" si="20"/>
        <v>No</v>
      </c>
      <c r="J692" s="49" t="str">
        <f t="shared" si="21"/>
        <v>No</v>
      </c>
      <c r="K692" s="47">
        <v>2.96896808104062E-2</v>
      </c>
      <c r="L692" s="50">
        <v>12.2689075630252</v>
      </c>
      <c r="M692" s="47">
        <v>3.0119035394932499E-2</v>
      </c>
      <c r="N692" s="50">
        <v>17.7664974619289</v>
      </c>
    </row>
    <row r="693" spans="1:14" x14ac:dyDescent="0.2">
      <c r="A693" s="57" t="s">
        <v>1700</v>
      </c>
      <c r="B693" s="44" t="s">
        <v>1701</v>
      </c>
      <c r="C693" s="45">
        <v>20</v>
      </c>
      <c r="D693" s="46" t="s">
        <v>343</v>
      </c>
      <c r="E693" s="47">
        <v>0.87163628017812</v>
      </c>
      <c r="F693" s="48">
        <v>70.420168067226896</v>
      </c>
      <c r="G693" s="47">
        <v>0.86921448772638898</v>
      </c>
      <c r="H693" s="50">
        <v>71.319796954314697</v>
      </c>
      <c r="I693" s="76" t="str">
        <f t="shared" si="20"/>
        <v>No</v>
      </c>
      <c r="J693" s="49" t="str">
        <f t="shared" si="21"/>
        <v>No</v>
      </c>
      <c r="K693" s="47">
        <v>5.3695283765560304E-3</v>
      </c>
      <c r="L693" s="50">
        <v>5.3781512605042003</v>
      </c>
      <c r="M693" s="47">
        <v>5.3707467749441696E-3</v>
      </c>
      <c r="N693" s="50">
        <v>8.4390862944162404</v>
      </c>
    </row>
    <row r="694" spans="1:14" x14ac:dyDescent="0.2">
      <c r="A694" s="57" t="s">
        <v>1702</v>
      </c>
      <c r="B694" s="44" t="s">
        <v>1703</v>
      </c>
      <c r="C694" s="45">
        <v>20</v>
      </c>
      <c r="D694" s="46" t="s">
        <v>343</v>
      </c>
      <c r="E694" s="47">
        <v>0.86460300986050098</v>
      </c>
      <c r="F694" s="48">
        <v>67.941176470588204</v>
      </c>
      <c r="G694" s="47">
        <v>0.85785972526640897</v>
      </c>
      <c r="H694" s="50">
        <v>66.053299492385804</v>
      </c>
      <c r="I694" s="76" t="str">
        <f t="shared" si="20"/>
        <v>No</v>
      </c>
      <c r="J694" s="49" t="str">
        <f t="shared" si="21"/>
        <v>No</v>
      </c>
      <c r="K694" s="47">
        <v>6.1241585188732101E-2</v>
      </c>
      <c r="L694" s="50">
        <v>19.5378151260504</v>
      </c>
      <c r="M694" s="47">
        <v>6.1241960096289003E-2</v>
      </c>
      <c r="N694" s="50">
        <v>27.284263959390898</v>
      </c>
    </row>
    <row r="695" spans="1:14" x14ac:dyDescent="0.2">
      <c r="A695" s="57" t="s">
        <v>1704</v>
      </c>
      <c r="B695" s="44" t="s">
        <v>1705</v>
      </c>
      <c r="C695" s="45">
        <v>20</v>
      </c>
      <c r="D695" s="46" t="s">
        <v>343</v>
      </c>
      <c r="E695" s="47">
        <v>0.87838251890215702</v>
      </c>
      <c r="F695" s="48">
        <v>73.193277310924401</v>
      </c>
      <c r="G695" s="47">
        <v>0.87304604342285497</v>
      </c>
      <c r="H695" s="50">
        <v>73.223350253807098</v>
      </c>
      <c r="I695" s="76" t="str">
        <f t="shared" si="20"/>
        <v>No</v>
      </c>
      <c r="J695" s="49" t="str">
        <f t="shared" si="21"/>
        <v>No</v>
      </c>
      <c r="K695" s="47">
        <v>1.4858300896478801E-2</v>
      </c>
      <c r="L695" s="50">
        <v>8.8655462184874008</v>
      </c>
      <c r="M695" s="47">
        <v>1.48592381314624E-2</v>
      </c>
      <c r="N695" s="50">
        <v>12.8172588832487</v>
      </c>
    </row>
    <row r="696" spans="1:14" x14ac:dyDescent="0.2">
      <c r="A696" s="147" t="s">
        <v>1706</v>
      </c>
      <c r="B696" s="44" t="s">
        <v>1707</v>
      </c>
      <c r="C696" s="45">
        <v>20</v>
      </c>
      <c r="D696" s="46" t="s">
        <v>343</v>
      </c>
      <c r="E696" s="47">
        <v>0.91064309453598502</v>
      </c>
      <c r="F696" s="48">
        <v>87.773109243697505</v>
      </c>
      <c r="G696" s="47">
        <v>0.91401225147572795</v>
      </c>
      <c r="H696" s="50">
        <v>91.6243654822335</v>
      </c>
      <c r="I696" s="76" t="str">
        <f t="shared" si="20"/>
        <v>No</v>
      </c>
      <c r="J696" s="49" t="str">
        <f t="shared" si="21"/>
        <v>Yes</v>
      </c>
      <c r="K696" s="47">
        <v>1.8058152135947001E-2</v>
      </c>
      <c r="L696" s="50">
        <v>9.6218487394957997</v>
      </c>
      <c r="M696" s="47">
        <v>1.8106743365880099E-2</v>
      </c>
      <c r="N696" s="50">
        <v>13.8324873096447</v>
      </c>
    </row>
    <row r="697" spans="1:14" x14ac:dyDescent="0.2">
      <c r="A697" s="57" t="s">
        <v>1708</v>
      </c>
      <c r="B697" s="44" t="s">
        <v>1709</v>
      </c>
      <c r="C697" s="45">
        <v>20</v>
      </c>
      <c r="D697" s="46" t="s">
        <v>343</v>
      </c>
      <c r="E697" s="47">
        <v>0.83451972449810097</v>
      </c>
      <c r="F697" s="48">
        <v>56.386554621848703</v>
      </c>
      <c r="G697" s="47">
        <v>0.82045714985685902</v>
      </c>
      <c r="H697" s="50">
        <v>49.492385786801997</v>
      </c>
      <c r="I697" s="76" t="str">
        <f t="shared" si="20"/>
        <v>No</v>
      </c>
      <c r="J697" s="49" t="str">
        <f t="shared" si="21"/>
        <v>No</v>
      </c>
      <c r="K697" s="47">
        <v>2.21761896453751E-2</v>
      </c>
      <c r="L697" s="50">
        <v>10.3781512605042</v>
      </c>
      <c r="M697" s="47">
        <v>2.2273278359808701E-2</v>
      </c>
      <c r="N697" s="50">
        <v>15.4187817258883</v>
      </c>
    </row>
    <row r="698" spans="1:14" x14ac:dyDescent="0.2">
      <c r="A698" s="147" t="s">
        <v>1710</v>
      </c>
      <c r="B698" s="44" t="s">
        <v>1711</v>
      </c>
      <c r="C698" s="45">
        <v>20</v>
      </c>
      <c r="D698" s="46" t="s">
        <v>343</v>
      </c>
      <c r="E698" s="47">
        <v>0.89555085482670604</v>
      </c>
      <c r="F698" s="48">
        <v>81.470588235294102</v>
      </c>
      <c r="G698" s="47">
        <v>0.89850246010364898</v>
      </c>
      <c r="H698" s="50">
        <v>85.088832487309602</v>
      </c>
      <c r="I698" s="76" t="str">
        <f t="shared" si="20"/>
        <v>No</v>
      </c>
      <c r="J698" s="49" t="str">
        <f t="shared" si="21"/>
        <v>Yes</v>
      </c>
      <c r="K698" s="47">
        <v>3.1278396050275797E-2</v>
      </c>
      <c r="L698" s="50">
        <v>12.6890756302521</v>
      </c>
      <c r="M698" s="47">
        <v>3.13749224381231E-2</v>
      </c>
      <c r="N698" s="50">
        <v>18.147208121827401</v>
      </c>
    </row>
    <row r="699" spans="1:14" x14ac:dyDescent="0.2">
      <c r="A699" s="147" t="s">
        <v>1665</v>
      </c>
      <c r="B699" s="44" t="s">
        <v>1712</v>
      </c>
      <c r="C699" s="45">
        <v>20</v>
      </c>
      <c r="D699" s="46" t="s">
        <v>343</v>
      </c>
      <c r="E699" s="47">
        <v>0.88404928160192398</v>
      </c>
      <c r="F699" s="48">
        <v>76.260504201680703</v>
      </c>
      <c r="G699" s="47">
        <v>0.88616120316199298</v>
      </c>
      <c r="H699" s="50">
        <v>79.1243654822335</v>
      </c>
      <c r="I699" s="76" t="str">
        <f t="shared" si="20"/>
        <v>No</v>
      </c>
      <c r="J699" s="49" t="str">
        <f t="shared" si="21"/>
        <v>Yes</v>
      </c>
      <c r="K699" s="47">
        <v>8.3333504607784298E-2</v>
      </c>
      <c r="L699" s="50">
        <v>28.949579831932802</v>
      </c>
      <c r="M699" s="47">
        <v>8.3334254376292397E-2</v>
      </c>
      <c r="N699" s="50">
        <v>33.121827411167502</v>
      </c>
    </row>
    <row r="700" spans="1:14" x14ac:dyDescent="0.2">
      <c r="A700" s="147" t="s">
        <v>1713</v>
      </c>
      <c r="B700" s="44" t="s">
        <v>1714</v>
      </c>
      <c r="C700" s="45">
        <v>20</v>
      </c>
      <c r="D700" s="46" t="s">
        <v>343</v>
      </c>
      <c r="E700" s="47">
        <v>0.88212490963569501</v>
      </c>
      <c r="F700" s="48">
        <v>75.084033613445399</v>
      </c>
      <c r="G700" s="47">
        <v>0.88491072940697402</v>
      </c>
      <c r="H700" s="50">
        <v>78.743654822335003</v>
      </c>
      <c r="I700" s="76" t="str">
        <f t="shared" si="20"/>
        <v>No</v>
      </c>
      <c r="J700" s="49" t="str">
        <f t="shared" si="21"/>
        <v>Yes</v>
      </c>
      <c r="K700" s="47">
        <v>5.3716506382086998E-2</v>
      </c>
      <c r="L700" s="50">
        <v>18.109243697478998</v>
      </c>
      <c r="M700" s="47">
        <v>5.3717631058321703E-2</v>
      </c>
      <c r="N700" s="50">
        <v>25.190355329949199</v>
      </c>
    </row>
    <row r="701" spans="1:14" x14ac:dyDescent="0.2">
      <c r="A701" s="57" t="s">
        <v>1715</v>
      </c>
      <c r="B701" s="44" t="s">
        <v>1716</v>
      </c>
      <c r="C701" s="45">
        <v>20</v>
      </c>
      <c r="D701" s="46" t="s">
        <v>343</v>
      </c>
      <c r="E701" s="47">
        <v>0.81602394584053295</v>
      </c>
      <c r="F701" s="48">
        <v>50.336134453781497</v>
      </c>
      <c r="G701" s="47">
        <v>0.80152466601899197</v>
      </c>
      <c r="H701" s="50">
        <v>42.639593908629401</v>
      </c>
      <c r="I701" s="76" t="str">
        <f t="shared" si="20"/>
        <v>No</v>
      </c>
      <c r="J701" s="49" t="str">
        <f t="shared" si="21"/>
        <v>No</v>
      </c>
      <c r="K701" s="47">
        <v>1.0082327327563599E-3</v>
      </c>
      <c r="L701" s="50">
        <v>3.0252100840336098</v>
      </c>
      <c r="M701" s="47">
        <v>1.04937630430487E-3</v>
      </c>
      <c r="N701" s="50">
        <v>4.1243654822335003</v>
      </c>
    </row>
    <row r="702" spans="1:14" x14ac:dyDescent="0.2">
      <c r="A702" s="147" t="s">
        <v>1717</v>
      </c>
      <c r="B702" s="44" t="s">
        <v>1718</v>
      </c>
      <c r="C702" s="45">
        <v>20</v>
      </c>
      <c r="D702" s="46" t="s">
        <v>343</v>
      </c>
      <c r="E702" s="47">
        <v>0.88547475205591497</v>
      </c>
      <c r="F702" s="48">
        <v>76.764705882352899</v>
      </c>
      <c r="G702" s="47">
        <v>0.88931665487108602</v>
      </c>
      <c r="H702" s="50">
        <v>80.774111675126903</v>
      </c>
      <c r="I702" s="76" t="str">
        <f t="shared" si="20"/>
        <v>No</v>
      </c>
      <c r="J702" s="49" t="str">
        <f t="shared" si="21"/>
        <v>Yes</v>
      </c>
      <c r="K702" s="47">
        <v>6.4676635931221697E-3</v>
      </c>
      <c r="L702" s="50">
        <v>5.8823529411764701</v>
      </c>
      <c r="M702" s="47">
        <v>7.0519017329926199E-3</v>
      </c>
      <c r="N702" s="50">
        <v>9.2005076142131994</v>
      </c>
    </row>
    <row r="703" spans="1:14" x14ac:dyDescent="0.2">
      <c r="A703" s="57" t="s">
        <v>1719</v>
      </c>
      <c r="B703" s="44" t="s">
        <v>1720</v>
      </c>
      <c r="C703" s="45">
        <v>20</v>
      </c>
      <c r="D703" s="46" t="s">
        <v>343</v>
      </c>
      <c r="E703" s="47">
        <v>0.87223788472877195</v>
      </c>
      <c r="F703" s="48">
        <v>70.798319327731093</v>
      </c>
      <c r="G703" s="47">
        <v>0.863655907021178</v>
      </c>
      <c r="H703" s="50">
        <v>68.7182741116751</v>
      </c>
      <c r="I703" s="76" t="str">
        <f t="shared" si="20"/>
        <v>No</v>
      </c>
      <c r="J703" s="49" t="str">
        <f t="shared" si="21"/>
        <v>No</v>
      </c>
      <c r="K703" s="47">
        <v>4.14639797717192E-2</v>
      </c>
      <c r="L703" s="50">
        <v>15.2100840336134</v>
      </c>
      <c r="M703" s="47">
        <v>4.1464260958658301E-2</v>
      </c>
      <c r="N703" s="50">
        <v>21.763959390862901</v>
      </c>
    </row>
    <row r="704" spans="1:14" x14ac:dyDescent="0.2">
      <c r="A704" s="147" t="s">
        <v>1721</v>
      </c>
      <c r="B704" s="44" t="s">
        <v>1722</v>
      </c>
      <c r="C704" s="45">
        <v>20</v>
      </c>
      <c r="D704" s="46" t="s">
        <v>343</v>
      </c>
      <c r="E704" s="47">
        <v>0.910200844378943</v>
      </c>
      <c r="F704" s="48">
        <v>87.689075630252105</v>
      </c>
      <c r="G704" s="47">
        <v>0.90964528257197197</v>
      </c>
      <c r="H704" s="50">
        <v>89.403553299492401</v>
      </c>
      <c r="I704" s="76" t="str">
        <f t="shared" si="20"/>
        <v>No</v>
      </c>
      <c r="J704" s="49" t="str">
        <f t="shared" si="21"/>
        <v>Yes</v>
      </c>
      <c r="K704" s="47">
        <v>1.1210259533196701E-2</v>
      </c>
      <c r="L704" s="50">
        <v>7.6470588235294104</v>
      </c>
      <c r="M704" s="47">
        <v>1.1235095639461699E-2</v>
      </c>
      <c r="N704" s="50">
        <v>11.4847715736041</v>
      </c>
    </row>
    <row r="705" spans="1:14" x14ac:dyDescent="0.2">
      <c r="A705" s="147" t="s">
        <v>1723</v>
      </c>
      <c r="B705" s="44" t="s">
        <v>1724</v>
      </c>
      <c r="C705" s="45">
        <v>20</v>
      </c>
      <c r="D705" s="46" t="s">
        <v>343</v>
      </c>
      <c r="E705" s="47">
        <v>0.899978609703185</v>
      </c>
      <c r="F705" s="48">
        <v>83.067226890756302</v>
      </c>
      <c r="G705" s="47">
        <v>0.89742143571294297</v>
      </c>
      <c r="H705" s="50">
        <v>84.708121827411205</v>
      </c>
      <c r="I705" s="76" t="str">
        <f t="shared" si="20"/>
        <v>No</v>
      </c>
      <c r="J705" s="49" t="str">
        <f t="shared" si="21"/>
        <v>Yes</v>
      </c>
      <c r="K705" s="47">
        <v>2.88599276698547E-5</v>
      </c>
      <c r="L705" s="50">
        <v>1.26050420168067</v>
      </c>
      <c r="M705" s="47">
        <v>1.5519594598555601E-4</v>
      </c>
      <c r="N705" s="50">
        <v>1.6497461928934001</v>
      </c>
    </row>
    <row r="706" spans="1:14" x14ac:dyDescent="0.2">
      <c r="A706" s="147" t="s">
        <v>1725</v>
      </c>
      <c r="B706" s="44" t="s">
        <v>1726</v>
      </c>
      <c r="C706" s="45">
        <v>20</v>
      </c>
      <c r="D706" s="46" t="s">
        <v>343</v>
      </c>
      <c r="E706" s="47">
        <v>0.90450002154090503</v>
      </c>
      <c r="F706" s="48">
        <v>84.873949579831901</v>
      </c>
      <c r="G706" s="47">
        <v>0.89156263037362504</v>
      </c>
      <c r="H706" s="50">
        <v>81.725888324873097</v>
      </c>
      <c r="I706" s="76" t="str">
        <f t="shared" si="20"/>
        <v>No</v>
      </c>
      <c r="J706" s="49" t="str">
        <f t="shared" si="21"/>
        <v>Yes</v>
      </c>
      <c r="K706" s="47">
        <v>0.11688427043001599</v>
      </c>
      <c r="L706" s="50">
        <v>39.705882352941202</v>
      </c>
      <c r="M706" s="47">
        <v>0.125989034008329</v>
      </c>
      <c r="N706" s="50">
        <v>42.512690355330001</v>
      </c>
    </row>
    <row r="707" spans="1:14" x14ac:dyDescent="0.2">
      <c r="A707" s="57" t="s">
        <v>1727</v>
      </c>
      <c r="B707" s="44" t="s">
        <v>1728</v>
      </c>
      <c r="C707" s="45">
        <v>20</v>
      </c>
      <c r="D707" s="46" t="s">
        <v>343</v>
      </c>
      <c r="E707" s="47">
        <v>0.83214107715207697</v>
      </c>
      <c r="F707" s="48">
        <v>55.588235294117702</v>
      </c>
      <c r="G707" s="47">
        <v>0.82758306499947099</v>
      </c>
      <c r="H707" s="50">
        <v>52.918781725888302</v>
      </c>
      <c r="I707" s="76" t="str">
        <f t="shared" si="20"/>
        <v>No</v>
      </c>
      <c r="J707" s="49" t="str">
        <f t="shared" si="21"/>
        <v>No</v>
      </c>
      <c r="K707" s="47">
        <v>7.6197802757064198E-2</v>
      </c>
      <c r="L707" s="50">
        <v>24.411764705882401</v>
      </c>
      <c r="M707" s="47">
        <v>7.6578284971694596E-2</v>
      </c>
      <c r="N707" s="50">
        <v>31.027918781725901</v>
      </c>
    </row>
    <row r="708" spans="1:14" x14ac:dyDescent="0.2">
      <c r="A708" s="57" t="s">
        <v>1729</v>
      </c>
      <c r="B708" s="44" t="s">
        <v>1730</v>
      </c>
      <c r="C708" s="45">
        <v>20</v>
      </c>
      <c r="D708" s="46" t="s">
        <v>343</v>
      </c>
      <c r="E708" s="47">
        <v>0.83545467162926701</v>
      </c>
      <c r="F708" s="48">
        <v>56.806722689075599</v>
      </c>
      <c r="G708" s="47">
        <v>0.82262228335380705</v>
      </c>
      <c r="H708" s="50">
        <v>50.571065989847703</v>
      </c>
      <c r="I708" s="76" t="str">
        <f t="shared" si="20"/>
        <v>No</v>
      </c>
      <c r="J708" s="49" t="str">
        <f t="shared" si="21"/>
        <v>No</v>
      </c>
      <c r="K708" s="47">
        <v>6.9875465953887606E-2</v>
      </c>
      <c r="L708" s="50">
        <v>21.428571428571399</v>
      </c>
      <c r="M708" s="47">
        <v>7.2836972480240403E-2</v>
      </c>
      <c r="N708" s="50">
        <v>30.2030456852792</v>
      </c>
    </row>
    <row r="709" spans="1:14" x14ac:dyDescent="0.2">
      <c r="A709" s="57" t="s">
        <v>1731</v>
      </c>
      <c r="B709" s="44" t="s">
        <v>1732</v>
      </c>
      <c r="C709" s="45">
        <v>20</v>
      </c>
      <c r="D709" s="46" t="s">
        <v>343</v>
      </c>
      <c r="E709" s="47">
        <v>0.84810909913965105</v>
      </c>
      <c r="F709" s="48">
        <v>61.722689075630299</v>
      </c>
      <c r="G709" s="47">
        <v>0.84610883100255496</v>
      </c>
      <c r="H709" s="50">
        <v>60.723350253807098</v>
      </c>
      <c r="I709" s="76" t="str">
        <f t="shared" si="20"/>
        <v>No</v>
      </c>
      <c r="J709" s="49" t="str">
        <f t="shared" si="21"/>
        <v>No</v>
      </c>
      <c r="K709" s="47">
        <v>1.03394092199678E-2</v>
      </c>
      <c r="L709" s="50">
        <v>7.3109243697478998</v>
      </c>
      <c r="M709" s="47">
        <v>1.1154881923531999E-2</v>
      </c>
      <c r="N709" s="50">
        <v>11.4213197969543</v>
      </c>
    </row>
    <row r="710" spans="1:14" x14ac:dyDescent="0.2">
      <c r="A710" s="147" t="s">
        <v>1385</v>
      </c>
      <c r="B710" s="44" t="s">
        <v>1733</v>
      </c>
      <c r="C710" s="45">
        <v>20</v>
      </c>
      <c r="D710" s="46" t="s">
        <v>343</v>
      </c>
      <c r="E710" s="47">
        <v>0.89413470808259798</v>
      </c>
      <c r="F710" s="48">
        <v>80.882352941176507</v>
      </c>
      <c r="G710" s="47">
        <v>0.89679538200373099</v>
      </c>
      <c r="H710" s="50">
        <v>84.200507614213194</v>
      </c>
      <c r="I710" s="76" t="str">
        <f t="shared" si="20"/>
        <v>No</v>
      </c>
      <c r="J710" s="49" t="str">
        <f t="shared" si="21"/>
        <v>Yes</v>
      </c>
      <c r="K710" s="47">
        <v>2.4358956751720398E-3</v>
      </c>
      <c r="L710" s="50">
        <v>4.2436974789916002</v>
      </c>
      <c r="M710" s="47">
        <v>2.6736970695909702E-3</v>
      </c>
      <c r="N710" s="50">
        <v>6.4720812182741101</v>
      </c>
    </row>
    <row r="711" spans="1:14" x14ac:dyDescent="0.2">
      <c r="A711" s="57" t="s">
        <v>1734</v>
      </c>
      <c r="B711" s="44" t="s">
        <v>1735</v>
      </c>
      <c r="C711" s="45">
        <v>20</v>
      </c>
      <c r="D711" s="46" t="s">
        <v>343</v>
      </c>
      <c r="E711" s="47">
        <v>0.85134460258141598</v>
      </c>
      <c r="F711" s="48">
        <v>62.773109243697498</v>
      </c>
      <c r="G711" s="47">
        <v>0.841190915987726</v>
      </c>
      <c r="H711" s="50">
        <v>58.756345177664997</v>
      </c>
      <c r="I711" s="76" t="str">
        <f t="shared" ref="I711:I774" si="22">IF(AND(F711&gt;=90,H711&gt;=90),"Yes","No")</f>
        <v>No</v>
      </c>
      <c r="J711" s="49" t="str">
        <f t="shared" ref="J711:J774" si="23">IF(AND(F711&gt;=75,H711&gt;=75),"Yes","No")</f>
        <v>No</v>
      </c>
      <c r="K711" s="47">
        <v>2.2245389122844302E-3</v>
      </c>
      <c r="L711" s="50">
        <v>4.0756302521008401</v>
      </c>
      <c r="M711" s="47">
        <v>2.4719498815008699E-3</v>
      </c>
      <c r="N711" s="50">
        <v>6.2817258883248703</v>
      </c>
    </row>
    <row r="712" spans="1:14" x14ac:dyDescent="0.2">
      <c r="A712" s="147" t="s">
        <v>1736</v>
      </c>
      <c r="B712" s="44" t="s">
        <v>1737</v>
      </c>
      <c r="C712" s="45">
        <v>20</v>
      </c>
      <c r="D712" s="46" t="s">
        <v>343</v>
      </c>
      <c r="E712" s="47">
        <v>0.91154778850852103</v>
      </c>
      <c r="F712" s="48">
        <v>88.487394957983199</v>
      </c>
      <c r="G712" s="47">
        <v>0.91121637043233905</v>
      </c>
      <c r="H712" s="50">
        <v>90.355329949238595</v>
      </c>
      <c r="I712" s="76" t="str">
        <f t="shared" si="22"/>
        <v>No</v>
      </c>
      <c r="J712" s="49" t="str">
        <f t="shared" si="23"/>
        <v>Yes</v>
      </c>
      <c r="K712" s="47">
        <v>4.9766600793820304E-3</v>
      </c>
      <c r="L712" s="50">
        <v>5.25210084033613</v>
      </c>
      <c r="M712" s="47">
        <v>8.8253839724599398E-3</v>
      </c>
      <c r="N712" s="50">
        <v>10.1522842639594</v>
      </c>
    </row>
    <row r="713" spans="1:14" x14ac:dyDescent="0.2">
      <c r="A713" s="57" t="s">
        <v>1738</v>
      </c>
      <c r="B713" s="44" t="s">
        <v>1739</v>
      </c>
      <c r="C713" s="45">
        <v>20</v>
      </c>
      <c r="D713" s="46" t="s">
        <v>343</v>
      </c>
      <c r="E713" s="47">
        <v>0.88091791471250502</v>
      </c>
      <c r="F713" s="48">
        <v>74.327731092437006</v>
      </c>
      <c r="G713" s="47">
        <v>0.87223610769283799</v>
      </c>
      <c r="H713" s="50">
        <v>72.9060913705584</v>
      </c>
      <c r="I713" s="76" t="str">
        <f t="shared" si="22"/>
        <v>No</v>
      </c>
      <c r="J713" s="49" t="str">
        <f t="shared" si="23"/>
        <v>No</v>
      </c>
      <c r="K713" s="47">
        <v>0.11682991493653599</v>
      </c>
      <c r="L713" s="50">
        <v>39.663865546218503</v>
      </c>
      <c r="M713" s="47">
        <v>0.121272909098232</v>
      </c>
      <c r="N713" s="50">
        <v>41.434010152284301</v>
      </c>
    </row>
    <row r="714" spans="1:14" x14ac:dyDescent="0.2">
      <c r="A714" s="57" t="s">
        <v>1740</v>
      </c>
      <c r="B714" s="44" t="s">
        <v>1741</v>
      </c>
      <c r="C714" s="45">
        <v>20</v>
      </c>
      <c r="D714" s="46" t="s">
        <v>343</v>
      </c>
      <c r="E714" s="47">
        <v>0.87316816011346399</v>
      </c>
      <c r="F714" s="48">
        <v>71.176470588235304</v>
      </c>
      <c r="G714" s="47">
        <v>0.86106031920706305</v>
      </c>
      <c r="H714" s="50">
        <v>67.385786802030495</v>
      </c>
      <c r="I714" s="76" t="str">
        <f t="shared" si="22"/>
        <v>No</v>
      </c>
      <c r="J714" s="49" t="str">
        <f t="shared" si="23"/>
        <v>No</v>
      </c>
      <c r="K714" s="47">
        <v>8.03442189541584E-2</v>
      </c>
      <c r="L714" s="50">
        <v>27.394957983193301</v>
      </c>
      <c r="M714" s="47">
        <v>8.0724701168695304E-2</v>
      </c>
      <c r="N714" s="50">
        <v>32.360406091370599</v>
      </c>
    </row>
    <row r="715" spans="1:14" x14ac:dyDescent="0.2">
      <c r="A715" s="57" t="s">
        <v>1742</v>
      </c>
      <c r="B715" s="44" t="s">
        <v>1743</v>
      </c>
      <c r="C715" s="45">
        <v>20</v>
      </c>
      <c r="D715" s="46" t="s">
        <v>343</v>
      </c>
      <c r="E715" s="47">
        <v>0.81289402645837705</v>
      </c>
      <c r="F715" s="48">
        <v>48.781512605042003</v>
      </c>
      <c r="G715" s="47">
        <v>0.78792348879598995</v>
      </c>
      <c r="H715" s="50">
        <v>37.753807106598998</v>
      </c>
      <c r="I715" s="76" t="str">
        <f t="shared" si="22"/>
        <v>No</v>
      </c>
      <c r="J715" s="49" t="str">
        <f t="shared" si="23"/>
        <v>No</v>
      </c>
      <c r="K715" s="47">
        <v>7.2471665252098194E-2</v>
      </c>
      <c r="L715" s="50">
        <v>22.4789915966387</v>
      </c>
      <c r="M715" s="47">
        <v>7.3517991302225999E-2</v>
      </c>
      <c r="N715" s="50">
        <v>30.329949238578699</v>
      </c>
    </row>
    <row r="716" spans="1:14" x14ac:dyDescent="0.2">
      <c r="A716" s="57" t="s">
        <v>1744</v>
      </c>
      <c r="B716" s="44" t="s">
        <v>1745</v>
      </c>
      <c r="C716" s="45">
        <v>20</v>
      </c>
      <c r="D716" s="46" t="s">
        <v>343</v>
      </c>
      <c r="E716" s="47">
        <v>0.85127014762581499</v>
      </c>
      <c r="F716" s="48">
        <v>62.731092436974798</v>
      </c>
      <c r="G716" s="47">
        <v>0.84299826902705599</v>
      </c>
      <c r="H716" s="50">
        <v>59.454314720812199</v>
      </c>
      <c r="I716" s="76" t="str">
        <f t="shared" si="22"/>
        <v>No</v>
      </c>
      <c r="J716" s="49" t="str">
        <f t="shared" si="23"/>
        <v>No</v>
      </c>
      <c r="K716" s="47">
        <v>1.6897789547390501E-2</v>
      </c>
      <c r="L716" s="50">
        <v>9.3277310924369807</v>
      </c>
      <c r="M716" s="47">
        <v>2.03370136552205E-2</v>
      </c>
      <c r="N716" s="50">
        <v>14.7842639593909</v>
      </c>
    </row>
    <row r="717" spans="1:14" x14ac:dyDescent="0.2">
      <c r="A717" s="57" t="s">
        <v>1746</v>
      </c>
      <c r="B717" s="44" t="s">
        <v>1747</v>
      </c>
      <c r="C717" s="45">
        <v>20</v>
      </c>
      <c r="D717" s="46" t="s">
        <v>343</v>
      </c>
      <c r="E717" s="47">
        <v>0.85624101845324696</v>
      </c>
      <c r="F717" s="48">
        <v>64.621848739495803</v>
      </c>
      <c r="G717" s="47">
        <v>0.85004974882512596</v>
      </c>
      <c r="H717" s="50">
        <v>62.5634517766497</v>
      </c>
      <c r="I717" s="76" t="str">
        <f t="shared" si="22"/>
        <v>No</v>
      </c>
      <c r="J717" s="49" t="str">
        <f t="shared" si="23"/>
        <v>No</v>
      </c>
      <c r="K717" s="47">
        <v>5.1858332443070302E-11</v>
      </c>
      <c r="L717" s="50">
        <v>0.46218487394958002</v>
      </c>
      <c r="M717" s="47">
        <v>7.6541680401239403E-11</v>
      </c>
      <c r="N717" s="50">
        <v>0.31725888324873103</v>
      </c>
    </row>
    <row r="718" spans="1:14" x14ac:dyDescent="0.2">
      <c r="A718" s="57" t="s">
        <v>1748</v>
      </c>
      <c r="B718" s="44" t="s">
        <v>1749</v>
      </c>
      <c r="C718" s="45">
        <v>20</v>
      </c>
      <c r="D718" s="46" t="s">
        <v>343</v>
      </c>
      <c r="E718" s="47">
        <v>0.85431132503226004</v>
      </c>
      <c r="F718" s="48">
        <v>63.823529411764703</v>
      </c>
      <c r="G718" s="47">
        <v>0.81153186442393699</v>
      </c>
      <c r="H718" s="50">
        <v>46.065989847715699</v>
      </c>
      <c r="I718" s="76" t="str">
        <f t="shared" si="22"/>
        <v>No</v>
      </c>
      <c r="J718" s="49" t="str">
        <f t="shared" si="23"/>
        <v>No</v>
      </c>
      <c r="K718" s="47">
        <v>5.3367336543995003E-4</v>
      </c>
      <c r="L718" s="50">
        <v>2.3529411764705901</v>
      </c>
      <c r="M718" s="47">
        <v>7.9651094698850503E-4</v>
      </c>
      <c r="N718" s="50">
        <v>3.5532994923857899</v>
      </c>
    </row>
    <row r="719" spans="1:14" x14ac:dyDescent="0.2">
      <c r="A719" s="147" t="s">
        <v>1750</v>
      </c>
      <c r="B719" s="44" t="s">
        <v>1751</v>
      </c>
      <c r="C719" s="45">
        <v>20</v>
      </c>
      <c r="D719" s="46" t="s">
        <v>343</v>
      </c>
      <c r="E719" s="47">
        <v>0.89528682302388196</v>
      </c>
      <c r="F719" s="48">
        <v>81.386554621848703</v>
      </c>
      <c r="G719" s="47">
        <v>0.90000658116230603</v>
      </c>
      <c r="H719" s="50">
        <v>85.659898477157398</v>
      </c>
      <c r="I719" s="76" t="str">
        <f t="shared" si="22"/>
        <v>No</v>
      </c>
      <c r="J719" s="49" t="str">
        <f t="shared" si="23"/>
        <v>Yes</v>
      </c>
      <c r="K719" s="47">
        <v>9.8237826291492497E-3</v>
      </c>
      <c r="L719" s="50">
        <v>7.1848739495798304</v>
      </c>
      <c r="M719" s="47">
        <v>9.8835266658275998E-3</v>
      </c>
      <c r="N719" s="50">
        <v>10.786802030456901</v>
      </c>
    </row>
    <row r="720" spans="1:14" x14ac:dyDescent="0.2">
      <c r="A720" s="57" t="s">
        <v>1080</v>
      </c>
      <c r="B720" s="44" t="s">
        <v>1752</v>
      </c>
      <c r="C720" s="45">
        <v>20</v>
      </c>
      <c r="D720" s="46" t="s">
        <v>343</v>
      </c>
      <c r="E720" s="47">
        <v>0.86138768146718203</v>
      </c>
      <c r="F720" s="48">
        <v>66.764705882352899</v>
      </c>
      <c r="G720" s="47">
        <v>0.85532846442742005</v>
      </c>
      <c r="H720" s="50">
        <v>64.5304568527919</v>
      </c>
      <c r="I720" s="76" t="str">
        <f t="shared" si="22"/>
        <v>No</v>
      </c>
      <c r="J720" s="49" t="str">
        <f t="shared" si="23"/>
        <v>No</v>
      </c>
      <c r="K720" s="47">
        <v>1.1436631789962699E-3</v>
      </c>
      <c r="L720" s="50">
        <v>3.2352941176470602</v>
      </c>
      <c r="M720" s="47">
        <v>1.1912234776119399E-3</v>
      </c>
      <c r="N720" s="50">
        <v>4.5050761421319798</v>
      </c>
    </row>
    <row r="721" spans="1:14" x14ac:dyDescent="0.2">
      <c r="A721" s="147" t="s">
        <v>1753</v>
      </c>
      <c r="B721" s="44" t="s">
        <v>1754</v>
      </c>
      <c r="C721" s="45">
        <v>20</v>
      </c>
      <c r="D721" s="46" t="s">
        <v>343</v>
      </c>
      <c r="E721" s="47">
        <v>0.90919263311524601</v>
      </c>
      <c r="F721" s="48">
        <v>87.100840336134496</v>
      </c>
      <c r="G721" s="47">
        <v>0.90818813687358302</v>
      </c>
      <c r="H721" s="50">
        <v>88.832487309644705</v>
      </c>
      <c r="I721" s="76" t="str">
        <f t="shared" si="22"/>
        <v>No</v>
      </c>
      <c r="J721" s="49" t="str">
        <f t="shared" si="23"/>
        <v>Yes</v>
      </c>
      <c r="K721" s="47">
        <v>8.1356500014928005E-7</v>
      </c>
      <c r="L721" s="50">
        <v>1.05042016806723</v>
      </c>
      <c r="M721" s="47">
        <v>4.3749900974656703E-6</v>
      </c>
      <c r="N721" s="50">
        <v>0.82487309644670104</v>
      </c>
    </row>
    <row r="722" spans="1:14" x14ac:dyDescent="0.2">
      <c r="A722" s="147" t="s">
        <v>1755</v>
      </c>
      <c r="B722" s="44" t="s">
        <v>1756</v>
      </c>
      <c r="C722" s="45">
        <v>20</v>
      </c>
      <c r="D722" s="46" t="s">
        <v>343</v>
      </c>
      <c r="E722" s="47">
        <v>0.91149220927719499</v>
      </c>
      <c r="F722" s="48">
        <v>88.3193277310924</v>
      </c>
      <c r="G722" s="47">
        <v>0.91241573536383103</v>
      </c>
      <c r="H722" s="50">
        <v>90.672588832487307</v>
      </c>
      <c r="I722" s="76" t="str">
        <f t="shared" si="22"/>
        <v>No</v>
      </c>
      <c r="J722" s="49" t="str">
        <f t="shared" si="23"/>
        <v>Yes</v>
      </c>
      <c r="K722" s="47">
        <v>3.7541720471779698E-4</v>
      </c>
      <c r="L722" s="50">
        <v>1.8907563025210099</v>
      </c>
      <c r="M722" s="47">
        <v>3.7541722939267902E-4</v>
      </c>
      <c r="N722" s="50">
        <v>2.2842639593908598</v>
      </c>
    </row>
    <row r="723" spans="1:14" x14ac:dyDescent="0.2">
      <c r="A723" s="147" t="s">
        <v>1757</v>
      </c>
      <c r="B723" s="44" t="s">
        <v>1758</v>
      </c>
      <c r="C723" s="45">
        <v>20</v>
      </c>
      <c r="D723" s="46" t="s">
        <v>343</v>
      </c>
      <c r="E723" s="47">
        <v>0.90881885979363997</v>
      </c>
      <c r="F723" s="48">
        <v>86.764705882352899</v>
      </c>
      <c r="G723" s="47">
        <v>0.90892639385143603</v>
      </c>
      <c r="H723" s="50">
        <v>89.149746192893403</v>
      </c>
      <c r="I723" s="76" t="str">
        <f t="shared" si="22"/>
        <v>No</v>
      </c>
      <c r="J723" s="49" t="str">
        <f t="shared" si="23"/>
        <v>Yes</v>
      </c>
      <c r="K723" s="47">
        <v>3.9807072377812201E-3</v>
      </c>
      <c r="L723" s="50">
        <v>4.7058823529411802</v>
      </c>
      <c r="M723" s="47">
        <v>4.3931046419515398E-3</v>
      </c>
      <c r="N723" s="50">
        <v>7.6142131979695398</v>
      </c>
    </row>
    <row r="724" spans="1:14" x14ac:dyDescent="0.2">
      <c r="A724" s="57" t="s">
        <v>1759</v>
      </c>
      <c r="B724" s="44" t="s">
        <v>1760</v>
      </c>
      <c r="C724" s="45">
        <v>20</v>
      </c>
      <c r="D724" s="46" t="s">
        <v>343</v>
      </c>
      <c r="E724" s="47">
        <v>0.84183860429144697</v>
      </c>
      <c r="F724" s="48">
        <v>59.369747899159698</v>
      </c>
      <c r="G724" s="47">
        <v>0.83099830734338198</v>
      </c>
      <c r="H724" s="50">
        <v>54.251269035532999</v>
      </c>
      <c r="I724" s="76" t="str">
        <f t="shared" si="22"/>
        <v>No</v>
      </c>
      <c r="J724" s="49" t="str">
        <f t="shared" si="23"/>
        <v>No</v>
      </c>
      <c r="K724" s="47">
        <v>1.2819167024188001E-10</v>
      </c>
      <c r="L724" s="50">
        <v>0.71428571428571397</v>
      </c>
      <c r="M724" s="47">
        <v>1.5287500894819099E-10</v>
      </c>
      <c r="N724" s="50">
        <v>0.57106598984771595</v>
      </c>
    </row>
    <row r="725" spans="1:14" x14ac:dyDescent="0.2">
      <c r="A725" s="57" t="s">
        <v>1761</v>
      </c>
      <c r="B725" s="44" t="s">
        <v>1762</v>
      </c>
      <c r="C725" s="45">
        <v>20</v>
      </c>
      <c r="D725" s="46" t="s">
        <v>343</v>
      </c>
      <c r="E725" s="47">
        <v>0.86104417465142502</v>
      </c>
      <c r="F725" s="48">
        <v>66.512605042016801</v>
      </c>
      <c r="G725" s="47">
        <v>0.850865197884344</v>
      </c>
      <c r="H725" s="50">
        <v>62.817258883248698</v>
      </c>
      <c r="I725" s="76" t="str">
        <f t="shared" si="22"/>
        <v>No</v>
      </c>
      <c r="J725" s="49" t="str">
        <f t="shared" si="23"/>
        <v>No</v>
      </c>
      <c r="K725" s="47">
        <v>4.6358333838369997E-11</v>
      </c>
      <c r="L725" s="50">
        <v>0.378151260504202</v>
      </c>
      <c r="M725" s="47">
        <v>7.1041672544680497E-11</v>
      </c>
      <c r="N725" s="50">
        <v>0.25380710659898498</v>
      </c>
    </row>
    <row r="726" spans="1:14" x14ac:dyDescent="0.2">
      <c r="A726" s="57" t="s">
        <v>1763</v>
      </c>
      <c r="B726" s="44" t="s">
        <v>1764</v>
      </c>
      <c r="C726" s="45">
        <v>19</v>
      </c>
      <c r="D726" s="46" t="s">
        <v>343</v>
      </c>
      <c r="E726" s="47">
        <v>0.66783624424546195</v>
      </c>
      <c r="F726" s="48">
        <v>17.268907563025198</v>
      </c>
      <c r="G726" s="47">
        <v>0.66395157230739799</v>
      </c>
      <c r="H726" s="50">
        <v>31.716417910447799</v>
      </c>
      <c r="I726" s="76" t="str">
        <f t="shared" si="22"/>
        <v>No</v>
      </c>
      <c r="J726" s="49" t="str">
        <f t="shared" si="23"/>
        <v>No</v>
      </c>
      <c r="K726" s="47">
        <v>0.11372616058714299</v>
      </c>
      <c r="L726" s="50">
        <v>39.033613445378201</v>
      </c>
      <c r="M726" s="47">
        <v>0.10484994899503</v>
      </c>
      <c r="N726" s="50">
        <v>16.791044776119399</v>
      </c>
    </row>
    <row r="727" spans="1:14" x14ac:dyDescent="0.2">
      <c r="A727" s="57" t="s">
        <v>1765</v>
      </c>
      <c r="B727" s="44" t="s">
        <v>1766</v>
      </c>
      <c r="C727" s="45">
        <v>19</v>
      </c>
      <c r="D727" s="46" t="s">
        <v>343</v>
      </c>
      <c r="E727" s="47">
        <v>0.63962051641436102</v>
      </c>
      <c r="F727" s="48">
        <v>13.109243697479</v>
      </c>
      <c r="G727" s="47">
        <v>0.64212270719028897</v>
      </c>
      <c r="H727" s="50">
        <v>27.4253731343284</v>
      </c>
      <c r="I727" s="76" t="str">
        <f t="shared" si="22"/>
        <v>No</v>
      </c>
      <c r="J727" s="49" t="str">
        <f t="shared" si="23"/>
        <v>No</v>
      </c>
      <c r="K727" s="47">
        <v>0.118401524874339</v>
      </c>
      <c r="L727" s="50">
        <v>40.0420168067227</v>
      </c>
      <c r="M727" s="47">
        <v>0.110055674737276</v>
      </c>
      <c r="N727" s="50">
        <v>18.4701492537313</v>
      </c>
    </row>
    <row r="728" spans="1:14" x14ac:dyDescent="0.2">
      <c r="A728" s="57" t="s">
        <v>1767</v>
      </c>
      <c r="B728" s="44" t="s">
        <v>1768</v>
      </c>
      <c r="C728" s="45">
        <v>19</v>
      </c>
      <c r="D728" s="46" t="s">
        <v>343</v>
      </c>
      <c r="E728" s="47">
        <v>0.61727194364149995</v>
      </c>
      <c r="F728" s="48">
        <v>10.966386554621799</v>
      </c>
      <c r="G728" s="47">
        <v>0.61786101907172397</v>
      </c>
      <c r="H728" s="50">
        <v>23.134328358209</v>
      </c>
      <c r="I728" s="76" t="str">
        <f t="shared" si="22"/>
        <v>No</v>
      </c>
      <c r="J728" s="49" t="str">
        <f t="shared" si="23"/>
        <v>No</v>
      </c>
      <c r="K728" s="47">
        <v>0.19033054129951699</v>
      </c>
      <c r="L728" s="50">
        <v>58.697478991596597</v>
      </c>
      <c r="M728" s="47">
        <v>0.18794836532551501</v>
      </c>
      <c r="N728" s="50">
        <v>36.007462686567202</v>
      </c>
    </row>
    <row r="729" spans="1:14" x14ac:dyDescent="0.2">
      <c r="A729" s="57" t="s">
        <v>1769</v>
      </c>
      <c r="B729" s="44" t="s">
        <v>1770</v>
      </c>
      <c r="C729" s="45">
        <v>20</v>
      </c>
      <c r="D729" s="46" t="s">
        <v>343</v>
      </c>
      <c r="E729" s="47">
        <v>0.809835024099264</v>
      </c>
      <c r="F729" s="48">
        <v>47.857142857142897</v>
      </c>
      <c r="G729" s="47">
        <v>0.74233690582205303</v>
      </c>
      <c r="H729" s="50">
        <v>22.3984771573604</v>
      </c>
      <c r="I729" s="76" t="str">
        <f t="shared" si="22"/>
        <v>No</v>
      </c>
      <c r="J729" s="49" t="str">
        <f t="shared" si="23"/>
        <v>No</v>
      </c>
      <c r="K729" s="47">
        <v>0.14272895012714401</v>
      </c>
      <c r="L729" s="50">
        <v>46.764705882352899</v>
      </c>
      <c r="M729" s="47">
        <v>0.159789247735275</v>
      </c>
      <c r="N729" s="50">
        <v>51.205583756345199</v>
      </c>
    </row>
    <row r="730" spans="1:14" x14ac:dyDescent="0.2">
      <c r="A730" s="57" t="s">
        <v>1771</v>
      </c>
      <c r="B730" s="44" t="s">
        <v>1772</v>
      </c>
      <c r="C730" s="45">
        <v>20</v>
      </c>
      <c r="D730" s="46" t="s">
        <v>343</v>
      </c>
      <c r="E730" s="47">
        <v>0.73256047304292105</v>
      </c>
      <c r="F730" s="48">
        <v>26.974789915966401</v>
      </c>
      <c r="G730" s="47">
        <v>0.64763577488410695</v>
      </c>
      <c r="H730" s="50">
        <v>9.3274111675126896</v>
      </c>
      <c r="I730" s="76" t="str">
        <f t="shared" si="22"/>
        <v>No</v>
      </c>
      <c r="J730" s="49" t="str">
        <f t="shared" si="23"/>
        <v>No</v>
      </c>
      <c r="K730" s="47">
        <v>0.205069631812167</v>
      </c>
      <c r="L730" s="50">
        <v>61.806722689075599</v>
      </c>
      <c r="M730" s="47">
        <v>0.22573681053050801</v>
      </c>
      <c r="N730" s="50">
        <v>69.035532994923898</v>
      </c>
    </row>
    <row r="731" spans="1:14" x14ac:dyDescent="0.2">
      <c r="A731" s="57" t="s">
        <v>1773</v>
      </c>
      <c r="B731" s="44" t="s">
        <v>1774</v>
      </c>
      <c r="C731" s="45">
        <v>20</v>
      </c>
      <c r="D731" s="46" t="s">
        <v>343</v>
      </c>
      <c r="E731" s="47">
        <v>0.60181462848968104</v>
      </c>
      <c r="F731" s="48">
        <v>9.6638655462184904</v>
      </c>
      <c r="G731" s="47">
        <v>0.70904972826386903</v>
      </c>
      <c r="H731" s="50">
        <v>16.1802030456853</v>
      </c>
      <c r="I731" s="76" t="str">
        <f t="shared" si="22"/>
        <v>No</v>
      </c>
      <c r="J731" s="49" t="str">
        <f t="shared" si="23"/>
        <v>No</v>
      </c>
      <c r="K731" s="47">
        <v>9.5297069275592505E-2</v>
      </c>
      <c r="L731" s="50">
        <v>33.277310924369701</v>
      </c>
      <c r="M731" s="47">
        <v>8.1288245054861902E-2</v>
      </c>
      <c r="N731" s="50">
        <v>32.614213197969498</v>
      </c>
    </row>
    <row r="732" spans="1:14" x14ac:dyDescent="0.2">
      <c r="A732" s="57" t="s">
        <v>1775</v>
      </c>
      <c r="B732" s="44" t="s">
        <v>1776</v>
      </c>
      <c r="C732" s="45">
        <v>20</v>
      </c>
      <c r="D732" s="46" t="s">
        <v>343</v>
      </c>
      <c r="E732" s="47">
        <v>0.73780201875761497</v>
      </c>
      <c r="F732" s="48">
        <v>28.025210084033599</v>
      </c>
      <c r="G732" s="47">
        <v>0.74154079348937596</v>
      </c>
      <c r="H732" s="50">
        <v>22.271573604060901</v>
      </c>
      <c r="I732" s="76" t="str">
        <f t="shared" si="22"/>
        <v>No</v>
      </c>
      <c r="J732" s="49" t="str">
        <f t="shared" si="23"/>
        <v>No</v>
      </c>
      <c r="K732" s="47">
        <v>3.2109455285461497E-2</v>
      </c>
      <c r="L732" s="50">
        <v>12.9831932773109</v>
      </c>
      <c r="M732" s="47">
        <v>3.2925009046473198E-2</v>
      </c>
      <c r="N732" s="50">
        <v>18.7182741116751</v>
      </c>
    </row>
    <row r="733" spans="1:14" x14ac:dyDescent="0.2">
      <c r="A733" s="57" t="s">
        <v>608</v>
      </c>
      <c r="B733" s="44" t="s">
        <v>1777</v>
      </c>
      <c r="C733" s="45">
        <v>19</v>
      </c>
      <c r="D733" s="46" t="s">
        <v>343</v>
      </c>
      <c r="E733" s="47">
        <v>0.75788804128729703</v>
      </c>
      <c r="F733" s="48">
        <v>32.058823529411796</v>
      </c>
      <c r="G733" s="47">
        <v>0.76031790757401596</v>
      </c>
      <c r="H733" s="50">
        <v>55.783582089552198</v>
      </c>
      <c r="I733" s="76" t="str">
        <f t="shared" si="22"/>
        <v>No</v>
      </c>
      <c r="J733" s="49" t="str">
        <f t="shared" si="23"/>
        <v>No</v>
      </c>
      <c r="K733" s="47">
        <v>6.2732514841816897E-2</v>
      </c>
      <c r="L733" s="50">
        <v>19.873949579831901</v>
      </c>
      <c r="M733" s="47">
        <v>4.8937144274881397E-2</v>
      </c>
      <c r="N733" s="50">
        <v>4.4776119402985097</v>
      </c>
    </row>
    <row r="734" spans="1:14" x14ac:dyDescent="0.2">
      <c r="A734" s="57" t="s">
        <v>1288</v>
      </c>
      <c r="B734" s="44" t="s">
        <v>1778</v>
      </c>
      <c r="C734" s="45">
        <v>19</v>
      </c>
      <c r="D734" s="46" t="s">
        <v>343</v>
      </c>
      <c r="E734" s="47">
        <v>0.78546563821469395</v>
      </c>
      <c r="F734" s="48">
        <v>39.243697478991599</v>
      </c>
      <c r="G734" s="47">
        <v>0.79203593893038204</v>
      </c>
      <c r="H734" s="50">
        <v>67.723880597014897</v>
      </c>
      <c r="I734" s="76" t="str">
        <f t="shared" si="22"/>
        <v>No</v>
      </c>
      <c r="J734" s="49" t="str">
        <f t="shared" si="23"/>
        <v>No</v>
      </c>
      <c r="K734" s="47">
        <v>5.7559204425985402E-2</v>
      </c>
      <c r="L734" s="50">
        <v>18.7394957983193</v>
      </c>
      <c r="M734" s="47">
        <v>4.3273539138125497E-2</v>
      </c>
      <c r="N734" s="50">
        <v>3.5447761194029801</v>
      </c>
    </row>
    <row r="735" spans="1:14" x14ac:dyDescent="0.2">
      <c r="A735" s="57" t="s">
        <v>1779</v>
      </c>
      <c r="B735" s="44" t="s">
        <v>1780</v>
      </c>
      <c r="C735" s="45">
        <v>19</v>
      </c>
      <c r="D735" s="46" t="s">
        <v>343</v>
      </c>
      <c r="E735" s="47">
        <v>0.76069411264289499</v>
      </c>
      <c r="F735" s="48">
        <v>32.731092436974798</v>
      </c>
      <c r="G735" s="47">
        <v>0.77096644967219696</v>
      </c>
      <c r="H735" s="50">
        <v>60.261194029850699</v>
      </c>
      <c r="I735" s="76" t="str">
        <f t="shared" si="22"/>
        <v>No</v>
      </c>
      <c r="J735" s="49" t="str">
        <f t="shared" si="23"/>
        <v>No</v>
      </c>
      <c r="K735" s="47">
        <v>7.37137165065338E-2</v>
      </c>
      <c r="L735" s="50">
        <v>23.109243697478998</v>
      </c>
      <c r="M735" s="47">
        <v>6.1125154558773702E-2</v>
      </c>
      <c r="N735" s="50">
        <v>7.08955223880597</v>
      </c>
    </row>
    <row r="736" spans="1:14" x14ac:dyDescent="0.2">
      <c r="A736" s="57" t="s">
        <v>1781</v>
      </c>
      <c r="B736" s="44" t="s">
        <v>1782</v>
      </c>
      <c r="C736" s="45">
        <v>20</v>
      </c>
      <c r="D736" s="46" t="s">
        <v>343</v>
      </c>
      <c r="E736" s="47">
        <v>0.70811597904087198</v>
      </c>
      <c r="F736" s="48">
        <v>23.3613445378151</v>
      </c>
      <c r="G736" s="47">
        <v>0.67245330507097001</v>
      </c>
      <c r="H736" s="50">
        <v>11.4213197969543</v>
      </c>
      <c r="I736" s="76" t="str">
        <f t="shared" si="22"/>
        <v>No</v>
      </c>
      <c r="J736" s="49" t="str">
        <f t="shared" si="23"/>
        <v>No</v>
      </c>
      <c r="K736" s="47">
        <v>9.1176654836825896E-2</v>
      </c>
      <c r="L736" s="50">
        <v>31.806722689075599</v>
      </c>
      <c r="M736" s="47">
        <v>0.10241202700587</v>
      </c>
      <c r="N736" s="50">
        <v>38.007614213198003</v>
      </c>
    </row>
    <row r="737" spans="1:14" x14ac:dyDescent="0.2">
      <c r="A737" s="57" t="s">
        <v>1783</v>
      </c>
      <c r="B737" s="44" t="s">
        <v>1784</v>
      </c>
      <c r="C737" s="45">
        <v>20</v>
      </c>
      <c r="D737" s="46" t="s">
        <v>343</v>
      </c>
      <c r="E737" s="47">
        <v>0.60958193315912601</v>
      </c>
      <c r="F737" s="48">
        <v>10.3781512605042</v>
      </c>
      <c r="G737" s="47">
        <v>0.67213327637100995</v>
      </c>
      <c r="H737" s="50">
        <v>11.357868020304601</v>
      </c>
      <c r="I737" s="76" t="str">
        <f t="shared" si="22"/>
        <v>No</v>
      </c>
      <c r="J737" s="49" t="str">
        <f t="shared" si="23"/>
        <v>No</v>
      </c>
      <c r="K737" s="47">
        <v>9.0198547735964807E-2</v>
      </c>
      <c r="L737" s="50">
        <v>31.470588235294102</v>
      </c>
      <c r="M737" s="47">
        <v>0.12814936404507399</v>
      </c>
      <c r="N737" s="50">
        <v>42.956852791878198</v>
      </c>
    </row>
    <row r="738" spans="1:14" x14ac:dyDescent="0.2">
      <c r="A738" s="147" t="s">
        <v>1785</v>
      </c>
      <c r="B738" s="44" t="s">
        <v>1786</v>
      </c>
      <c r="C738" s="45">
        <v>20</v>
      </c>
      <c r="D738" s="46" t="s">
        <v>343</v>
      </c>
      <c r="E738" s="47">
        <v>0.91009072782744505</v>
      </c>
      <c r="F738" s="48">
        <v>87.647058823529406</v>
      </c>
      <c r="G738" s="47">
        <v>0.91089210665537701</v>
      </c>
      <c r="H738" s="50">
        <v>90.164974619289296</v>
      </c>
      <c r="I738" s="76" t="str">
        <f t="shared" si="22"/>
        <v>No</v>
      </c>
      <c r="J738" s="49" t="str">
        <f t="shared" si="23"/>
        <v>Yes</v>
      </c>
      <c r="K738" s="47">
        <v>0.172234344200067</v>
      </c>
      <c r="L738" s="50">
        <v>53.571428571428598</v>
      </c>
      <c r="M738" s="47">
        <v>0.193690938241946</v>
      </c>
      <c r="N738" s="50">
        <v>60.4060913705584</v>
      </c>
    </row>
    <row r="739" spans="1:14" x14ac:dyDescent="0.2">
      <c r="A739" s="57" t="s">
        <v>1787</v>
      </c>
      <c r="B739" s="44" t="s">
        <v>1788</v>
      </c>
      <c r="C739" s="45">
        <v>20</v>
      </c>
      <c r="D739" s="46" t="s">
        <v>343</v>
      </c>
      <c r="E739" s="47">
        <v>0.88152321125744204</v>
      </c>
      <c r="F739" s="48">
        <v>74.789915966386602</v>
      </c>
      <c r="G739" s="47">
        <v>0.88651705627281596</v>
      </c>
      <c r="H739" s="50">
        <v>79.314720812182699</v>
      </c>
      <c r="I739" s="76" t="str">
        <f t="shared" si="22"/>
        <v>No</v>
      </c>
      <c r="J739" s="49" t="str">
        <f t="shared" si="23"/>
        <v>No</v>
      </c>
      <c r="K739" s="47">
        <v>8.4857865862177397E-3</v>
      </c>
      <c r="L739" s="50">
        <v>6.7226890756302504</v>
      </c>
      <c r="M739" s="47">
        <v>9.4093204774566806E-3</v>
      </c>
      <c r="N739" s="50">
        <v>10.342639593908601</v>
      </c>
    </row>
    <row r="740" spans="1:14" x14ac:dyDescent="0.2">
      <c r="A740" s="57" t="s">
        <v>1789</v>
      </c>
      <c r="B740" s="44" t="s">
        <v>1790</v>
      </c>
      <c r="C740" s="45">
        <v>20</v>
      </c>
      <c r="D740" s="46" t="s">
        <v>343</v>
      </c>
      <c r="E740" s="47">
        <v>0.87781795346374203</v>
      </c>
      <c r="F740" s="48">
        <v>73.067226890756302</v>
      </c>
      <c r="G740" s="47">
        <v>0.88268922069617595</v>
      </c>
      <c r="H740" s="50">
        <v>77.601522842639596</v>
      </c>
      <c r="I740" s="76" t="str">
        <f t="shared" si="22"/>
        <v>No</v>
      </c>
      <c r="J740" s="49" t="str">
        <f t="shared" si="23"/>
        <v>No</v>
      </c>
      <c r="K740" s="47">
        <v>4.8449612403100801E-3</v>
      </c>
      <c r="L740" s="50">
        <v>5.1260504201680703</v>
      </c>
      <c r="M740" s="47">
        <v>5.3205639797818602E-3</v>
      </c>
      <c r="N740" s="50">
        <v>8.3756345177664997</v>
      </c>
    </row>
    <row r="741" spans="1:14" x14ac:dyDescent="0.2">
      <c r="A741" s="57" t="s">
        <v>1791</v>
      </c>
      <c r="B741" s="44" t="s">
        <v>1792</v>
      </c>
      <c r="C741" s="45">
        <v>20</v>
      </c>
      <c r="D741" s="46" t="s">
        <v>343</v>
      </c>
      <c r="E741" s="47">
        <v>0.86500199954943602</v>
      </c>
      <c r="F741" s="48">
        <v>68.067226890756302</v>
      </c>
      <c r="G741" s="47">
        <v>0.87249619708959203</v>
      </c>
      <c r="H741" s="50">
        <v>72.9695431472081</v>
      </c>
      <c r="I741" s="76" t="str">
        <f t="shared" si="22"/>
        <v>No</v>
      </c>
      <c r="J741" s="49" t="str">
        <f t="shared" si="23"/>
        <v>No</v>
      </c>
      <c r="K741" s="47">
        <v>8.5226631001929301E-3</v>
      </c>
      <c r="L741" s="50">
        <v>6.7647058823529402</v>
      </c>
      <c r="M741" s="47">
        <v>8.5226631246841499E-3</v>
      </c>
      <c r="N741" s="50">
        <v>10.088832487309601</v>
      </c>
    </row>
    <row r="742" spans="1:14" x14ac:dyDescent="0.2">
      <c r="A742" s="57" t="s">
        <v>1793</v>
      </c>
      <c r="B742" s="44" t="s">
        <v>1794</v>
      </c>
      <c r="C742" s="45">
        <v>20</v>
      </c>
      <c r="D742" s="46" t="s">
        <v>343</v>
      </c>
      <c r="E742" s="47">
        <v>0.84900836968177296</v>
      </c>
      <c r="F742" s="48">
        <v>62.100840336134503</v>
      </c>
      <c r="G742" s="47">
        <v>0.848647546904996</v>
      </c>
      <c r="H742" s="50">
        <v>61.738578680202998</v>
      </c>
      <c r="I742" s="76" t="str">
        <f t="shared" si="22"/>
        <v>No</v>
      </c>
      <c r="J742" s="49" t="str">
        <f t="shared" si="23"/>
        <v>No</v>
      </c>
      <c r="K742" s="47">
        <v>3.4868104954603098E-3</v>
      </c>
      <c r="L742" s="50">
        <v>4.5798319327731098</v>
      </c>
      <c r="M742" s="47">
        <v>4.6971199387513202E-3</v>
      </c>
      <c r="N742" s="50">
        <v>7.9314720812182697</v>
      </c>
    </row>
    <row r="743" spans="1:14" x14ac:dyDescent="0.2">
      <c r="A743" s="57" t="s">
        <v>1795</v>
      </c>
      <c r="B743" s="44" t="s">
        <v>1796</v>
      </c>
      <c r="C743" s="45">
        <v>20</v>
      </c>
      <c r="D743" s="46" t="s">
        <v>343</v>
      </c>
      <c r="E743" s="47">
        <v>0.82867432801493701</v>
      </c>
      <c r="F743" s="48">
        <v>54.579831932773097</v>
      </c>
      <c r="G743" s="47">
        <v>0.81341213077952701</v>
      </c>
      <c r="H743" s="50">
        <v>46.954314720812199</v>
      </c>
      <c r="I743" s="76" t="str">
        <f t="shared" si="22"/>
        <v>No</v>
      </c>
      <c r="J743" s="49" t="str">
        <f t="shared" si="23"/>
        <v>No</v>
      </c>
      <c r="K743" s="47">
        <v>1.9478662262813098E-2</v>
      </c>
      <c r="L743" s="50">
        <v>10</v>
      </c>
      <c r="M743" s="47">
        <v>1.95262225610154E-2</v>
      </c>
      <c r="N743" s="50">
        <v>14.5304568527919</v>
      </c>
    </row>
    <row r="744" spans="1:14" x14ac:dyDescent="0.2">
      <c r="A744" s="57" t="s">
        <v>1797</v>
      </c>
      <c r="B744" s="44" t="s">
        <v>1798</v>
      </c>
      <c r="C744" s="45">
        <v>20</v>
      </c>
      <c r="D744" s="46" t="s">
        <v>343</v>
      </c>
      <c r="E744" s="47">
        <v>0.87178282227000203</v>
      </c>
      <c r="F744" s="48">
        <v>70.588235294117695</v>
      </c>
      <c r="G744" s="47">
        <v>0.86740031222335001</v>
      </c>
      <c r="H744" s="50">
        <v>70.494923857868002</v>
      </c>
      <c r="I744" s="76" t="str">
        <f t="shared" si="22"/>
        <v>No</v>
      </c>
      <c r="J744" s="49" t="str">
        <f t="shared" si="23"/>
        <v>No</v>
      </c>
      <c r="K744" s="47">
        <v>4.4026740081731602E-2</v>
      </c>
      <c r="L744" s="50">
        <v>15.6302521008403</v>
      </c>
      <c r="M744" s="47">
        <v>4.4169420927296699E-2</v>
      </c>
      <c r="N744" s="50">
        <v>22.588832487309599</v>
      </c>
    </row>
    <row r="745" spans="1:14" x14ac:dyDescent="0.2">
      <c r="A745" s="57" t="s">
        <v>1799</v>
      </c>
      <c r="B745" s="44" t="s">
        <v>1800</v>
      </c>
      <c r="C745" s="45">
        <v>20</v>
      </c>
      <c r="D745" s="46" t="s">
        <v>343</v>
      </c>
      <c r="E745" s="47">
        <v>0.82080770212825704</v>
      </c>
      <c r="F745" s="48">
        <v>51.512605042016801</v>
      </c>
      <c r="G745" s="47">
        <v>0.81027386746820595</v>
      </c>
      <c r="H745" s="50">
        <v>45.494923857868002</v>
      </c>
      <c r="I745" s="76" t="str">
        <f t="shared" si="22"/>
        <v>No</v>
      </c>
      <c r="J745" s="49" t="str">
        <f t="shared" si="23"/>
        <v>No</v>
      </c>
      <c r="K745" s="47">
        <v>2.7930912440522999E-2</v>
      </c>
      <c r="L745" s="50">
        <v>11.764705882352899</v>
      </c>
      <c r="M745" s="47">
        <v>2.79784727385348E-2</v>
      </c>
      <c r="N745" s="50">
        <v>17.1319796954315</v>
      </c>
    </row>
    <row r="746" spans="1:14" x14ac:dyDescent="0.2">
      <c r="A746" s="57" t="s">
        <v>1801</v>
      </c>
      <c r="B746" s="44" t="s">
        <v>1802</v>
      </c>
      <c r="C746" s="45">
        <v>20</v>
      </c>
      <c r="D746" s="46" t="s">
        <v>343</v>
      </c>
      <c r="E746" s="47">
        <v>0.65545123809403105</v>
      </c>
      <c r="F746" s="48">
        <v>15.546218487395</v>
      </c>
      <c r="G746" s="47">
        <v>0.77903673520407102</v>
      </c>
      <c r="H746" s="50">
        <v>34.3274111675127</v>
      </c>
      <c r="I746" s="76" t="str">
        <f t="shared" si="22"/>
        <v>No</v>
      </c>
      <c r="J746" s="49" t="str">
        <f t="shared" si="23"/>
        <v>No</v>
      </c>
      <c r="K746" s="47">
        <v>1.2296750753928999E-2</v>
      </c>
      <c r="L746" s="50">
        <v>8.1092436974789894</v>
      </c>
      <c r="M746" s="47">
        <v>1.23443110522933E-2</v>
      </c>
      <c r="N746" s="50">
        <v>11.738578680203</v>
      </c>
    </row>
    <row r="747" spans="1:14" x14ac:dyDescent="0.2">
      <c r="A747" s="57" t="s">
        <v>1803</v>
      </c>
      <c r="B747" s="44" t="s">
        <v>1804</v>
      </c>
      <c r="C747" s="45">
        <v>20</v>
      </c>
      <c r="D747" s="46" t="s">
        <v>343</v>
      </c>
      <c r="E747" s="47">
        <v>0.85865572195253204</v>
      </c>
      <c r="F747" s="48">
        <v>65.588235294117695</v>
      </c>
      <c r="G747" s="47">
        <v>0.85679778369876602</v>
      </c>
      <c r="H747" s="50">
        <v>65.609137055837607</v>
      </c>
      <c r="I747" s="76" t="str">
        <f t="shared" si="22"/>
        <v>No</v>
      </c>
      <c r="J747" s="49" t="str">
        <f t="shared" si="23"/>
        <v>No</v>
      </c>
      <c r="K747" s="47">
        <v>7.4484801131131199E-3</v>
      </c>
      <c r="L747" s="50">
        <v>6.3025210084033603</v>
      </c>
      <c r="M747" s="47">
        <v>7.6387212334609496E-3</v>
      </c>
      <c r="N747" s="50">
        <v>9.5177664974619294</v>
      </c>
    </row>
    <row r="748" spans="1:14" x14ac:dyDescent="0.2">
      <c r="A748" s="57" t="s">
        <v>1805</v>
      </c>
      <c r="B748" s="44" t="s">
        <v>1806</v>
      </c>
      <c r="C748" s="45">
        <v>20</v>
      </c>
      <c r="D748" s="46" t="s">
        <v>343</v>
      </c>
      <c r="E748" s="47">
        <v>0.649910049044085</v>
      </c>
      <c r="F748" s="48">
        <v>14.285714285714301</v>
      </c>
      <c r="G748" s="47">
        <v>0.77546126046117902</v>
      </c>
      <c r="H748" s="50">
        <v>32.994923857868002</v>
      </c>
      <c r="I748" s="76" t="str">
        <f t="shared" si="22"/>
        <v>No</v>
      </c>
      <c r="J748" s="49" t="str">
        <f t="shared" si="23"/>
        <v>No</v>
      </c>
      <c r="K748" s="47">
        <v>3.2282168043025097E-2</v>
      </c>
      <c r="L748" s="50">
        <v>13.025210084033599</v>
      </c>
      <c r="M748" s="47">
        <v>3.2282168066980699E-2</v>
      </c>
      <c r="N748" s="50">
        <v>18.3375634517766</v>
      </c>
    </row>
    <row r="749" spans="1:14" x14ac:dyDescent="0.2">
      <c r="A749" s="57" t="s">
        <v>1807</v>
      </c>
      <c r="B749" s="44" t="s">
        <v>1808</v>
      </c>
      <c r="C749" s="45">
        <v>19</v>
      </c>
      <c r="D749" s="46" t="s">
        <v>343</v>
      </c>
      <c r="E749" s="47">
        <v>0.70842019521572197</v>
      </c>
      <c r="F749" s="48">
        <v>23.445378151260499</v>
      </c>
      <c r="G749" s="47">
        <v>0.70997844254583398</v>
      </c>
      <c r="H749" s="50">
        <v>41.791044776119399</v>
      </c>
      <c r="I749" s="76" t="str">
        <f t="shared" si="22"/>
        <v>No</v>
      </c>
      <c r="J749" s="49" t="str">
        <f t="shared" si="23"/>
        <v>No</v>
      </c>
      <c r="K749" s="47">
        <v>0.164100619647571</v>
      </c>
      <c r="L749" s="50">
        <v>51.008403361344499</v>
      </c>
      <c r="M749" s="47">
        <v>0.160077813673946</v>
      </c>
      <c r="N749" s="50">
        <v>28.358208955223901</v>
      </c>
    </row>
    <row r="750" spans="1:14" x14ac:dyDescent="0.2">
      <c r="A750" s="57" t="s">
        <v>1809</v>
      </c>
      <c r="B750" s="44" t="s">
        <v>1810</v>
      </c>
      <c r="C750" s="45">
        <v>20</v>
      </c>
      <c r="D750" s="46" t="s">
        <v>343</v>
      </c>
      <c r="E750" s="47">
        <v>0.75553365398786598</v>
      </c>
      <c r="F750" s="48">
        <v>31.512605042016801</v>
      </c>
      <c r="G750" s="47">
        <v>0.74376536998651599</v>
      </c>
      <c r="H750" s="50">
        <v>22.9695431472081</v>
      </c>
      <c r="I750" s="76" t="str">
        <f t="shared" si="22"/>
        <v>No</v>
      </c>
      <c r="J750" s="49" t="str">
        <f t="shared" si="23"/>
        <v>No</v>
      </c>
      <c r="K750" s="47">
        <v>0.111806120617352</v>
      </c>
      <c r="L750" s="50">
        <v>38.445378151260499</v>
      </c>
      <c r="M750" s="47">
        <v>0.125362523855024</v>
      </c>
      <c r="N750" s="50">
        <v>42.258883248731003</v>
      </c>
    </row>
    <row r="751" spans="1:14" x14ac:dyDescent="0.2">
      <c r="A751" s="147" t="s">
        <v>1811</v>
      </c>
      <c r="B751" s="44" t="s">
        <v>1812</v>
      </c>
      <c r="C751" s="45">
        <v>20</v>
      </c>
      <c r="D751" s="46" t="s">
        <v>343</v>
      </c>
      <c r="E751" s="47">
        <v>0.894694975572773</v>
      </c>
      <c r="F751" s="48">
        <v>81.008403361344506</v>
      </c>
      <c r="G751" s="47">
        <v>0.89150339288609104</v>
      </c>
      <c r="H751" s="50">
        <v>81.662436548223397</v>
      </c>
      <c r="I751" s="76" t="str">
        <f t="shared" si="22"/>
        <v>No</v>
      </c>
      <c r="J751" s="49" t="str">
        <f t="shared" si="23"/>
        <v>Yes</v>
      </c>
      <c r="K751" s="47">
        <v>0.12642352921699801</v>
      </c>
      <c r="L751" s="50">
        <v>42.563025210084</v>
      </c>
      <c r="M751" s="47">
        <v>0.13624611338533099</v>
      </c>
      <c r="N751" s="50">
        <v>45.114213197969498</v>
      </c>
    </row>
    <row r="752" spans="1:14" x14ac:dyDescent="0.2">
      <c r="A752" s="147" t="s">
        <v>1813</v>
      </c>
      <c r="B752" s="44" t="s">
        <v>1814</v>
      </c>
      <c r="C752" s="45">
        <v>20</v>
      </c>
      <c r="D752" s="46" t="s">
        <v>343</v>
      </c>
      <c r="E752" s="47">
        <v>0.90942366789375995</v>
      </c>
      <c r="F752" s="48">
        <v>87.184873949579796</v>
      </c>
      <c r="G752" s="47">
        <v>0.91369194877807203</v>
      </c>
      <c r="H752" s="50">
        <v>91.434010152284301</v>
      </c>
      <c r="I752" s="76" t="str">
        <f t="shared" si="22"/>
        <v>No</v>
      </c>
      <c r="J752" s="49" t="str">
        <f t="shared" si="23"/>
        <v>Yes</v>
      </c>
      <c r="K752" s="47">
        <v>7.06336023862775E-2</v>
      </c>
      <c r="L752" s="50">
        <v>21.806722689075599</v>
      </c>
      <c r="M752" s="47">
        <v>7.97616929229783E-2</v>
      </c>
      <c r="N752" s="50">
        <v>32.170050761421301</v>
      </c>
    </row>
    <row r="753" spans="1:14" x14ac:dyDescent="0.2">
      <c r="A753" s="147" t="s">
        <v>1815</v>
      </c>
      <c r="B753" s="44" t="s">
        <v>1816</v>
      </c>
      <c r="C753" s="45">
        <v>20</v>
      </c>
      <c r="D753" s="46" t="s">
        <v>343</v>
      </c>
      <c r="E753" s="47">
        <v>0.89911975400743804</v>
      </c>
      <c r="F753" s="48">
        <v>82.647058823529406</v>
      </c>
      <c r="G753" s="47">
        <v>0.915141972805117</v>
      </c>
      <c r="H753" s="50">
        <v>92.195431472081196</v>
      </c>
      <c r="I753" s="76" t="str">
        <f t="shared" si="22"/>
        <v>No</v>
      </c>
      <c r="J753" s="49" t="str">
        <f t="shared" si="23"/>
        <v>Yes</v>
      </c>
      <c r="K753" s="47">
        <v>6.4656159782450701E-3</v>
      </c>
      <c r="L753" s="50">
        <v>5.7983193277310896</v>
      </c>
      <c r="M753" s="47">
        <v>7.0838995642379596E-3</v>
      </c>
      <c r="N753" s="50">
        <v>9.2639593908629401</v>
      </c>
    </row>
    <row r="754" spans="1:14" x14ac:dyDescent="0.2">
      <c r="A754" s="57" t="s">
        <v>1817</v>
      </c>
      <c r="B754" s="44" t="s">
        <v>1818</v>
      </c>
      <c r="C754" s="45">
        <v>20</v>
      </c>
      <c r="D754" s="46" t="s">
        <v>343</v>
      </c>
      <c r="E754" s="47">
        <v>0.84873146782336994</v>
      </c>
      <c r="F754" s="48">
        <v>61.974789915966397</v>
      </c>
      <c r="G754" s="47">
        <v>0.85029176094595105</v>
      </c>
      <c r="H754" s="50">
        <v>62.626903553299499</v>
      </c>
      <c r="I754" s="76" t="str">
        <f t="shared" si="22"/>
        <v>No</v>
      </c>
      <c r="J754" s="49" t="str">
        <f t="shared" si="23"/>
        <v>No</v>
      </c>
      <c r="K754" s="47">
        <v>3.5794165779516099E-10</v>
      </c>
      <c r="L754" s="50">
        <v>0.92436974789916004</v>
      </c>
      <c r="M754" s="47">
        <v>3.8262499650147202E-10</v>
      </c>
      <c r="N754" s="50">
        <v>0.69796954314720805</v>
      </c>
    </row>
    <row r="755" spans="1:14" x14ac:dyDescent="0.2">
      <c r="A755" s="57" t="s">
        <v>1819</v>
      </c>
      <c r="B755" s="44" t="s">
        <v>1820</v>
      </c>
      <c r="C755" s="45">
        <v>20</v>
      </c>
      <c r="D755" s="46" t="s">
        <v>343</v>
      </c>
      <c r="E755" s="47">
        <v>0.79293374477433598</v>
      </c>
      <c r="F755" s="48">
        <v>41.890756302520998</v>
      </c>
      <c r="G755" s="47">
        <v>0.78959431272434399</v>
      </c>
      <c r="H755" s="50">
        <v>38.324873096446701</v>
      </c>
      <c r="I755" s="76" t="str">
        <f t="shared" si="22"/>
        <v>No</v>
      </c>
      <c r="J755" s="49" t="str">
        <f t="shared" si="23"/>
        <v>No</v>
      </c>
      <c r="K755" s="47">
        <v>3.3322904396763499E-6</v>
      </c>
      <c r="L755" s="50">
        <v>1.0924369747899201</v>
      </c>
      <c r="M755" s="47">
        <v>3.3323151229410399E-6</v>
      </c>
      <c r="N755" s="50">
        <v>0.76142131979695404</v>
      </c>
    </row>
    <row r="756" spans="1:14" x14ac:dyDescent="0.2">
      <c r="A756" s="57" t="s">
        <v>1821</v>
      </c>
      <c r="B756" s="44" t="s">
        <v>1822</v>
      </c>
      <c r="C756" s="45">
        <v>20</v>
      </c>
      <c r="D756" s="46" t="s">
        <v>343</v>
      </c>
      <c r="E756" s="47">
        <v>0.87101020224982095</v>
      </c>
      <c r="F756" s="48">
        <v>70.252100840336098</v>
      </c>
      <c r="G756" s="47">
        <v>0.875532167642181</v>
      </c>
      <c r="H756" s="50">
        <v>74.238578680203005</v>
      </c>
      <c r="I756" s="76" t="str">
        <f t="shared" si="22"/>
        <v>No</v>
      </c>
      <c r="J756" s="49" t="str">
        <f t="shared" si="23"/>
        <v>No</v>
      </c>
      <c r="K756" s="47">
        <v>1.6291560518229799E-2</v>
      </c>
      <c r="L756" s="50">
        <v>9.2016806722689104</v>
      </c>
      <c r="M756" s="47">
        <v>1.6576922186294502E-2</v>
      </c>
      <c r="N756" s="50">
        <v>13.5152284263959</v>
      </c>
    </row>
    <row r="757" spans="1:14" x14ac:dyDescent="0.2">
      <c r="A757" s="57" t="s">
        <v>1413</v>
      </c>
      <c r="B757" s="44" t="s">
        <v>1823</v>
      </c>
      <c r="C757" s="45">
        <v>20</v>
      </c>
      <c r="D757" s="46" t="s">
        <v>343</v>
      </c>
      <c r="E757" s="47">
        <v>0.81335789554538895</v>
      </c>
      <c r="F757" s="48">
        <v>48.907563025210102</v>
      </c>
      <c r="G757" s="47">
        <v>0.80625507283200604</v>
      </c>
      <c r="H757" s="50">
        <v>43.972081218274099</v>
      </c>
      <c r="I757" s="76" t="str">
        <f t="shared" si="22"/>
        <v>No</v>
      </c>
      <c r="J757" s="49" t="str">
        <f t="shared" si="23"/>
        <v>No</v>
      </c>
      <c r="K757" s="47">
        <v>6.47991173323094E-3</v>
      </c>
      <c r="L757" s="50">
        <v>5.9243697478991599</v>
      </c>
      <c r="M757" s="47">
        <v>6.5274720317263103E-3</v>
      </c>
      <c r="N757" s="50">
        <v>9.0736040609137092</v>
      </c>
    </row>
    <row r="758" spans="1:14" x14ac:dyDescent="0.2">
      <c r="A758" s="57" t="s">
        <v>1824</v>
      </c>
      <c r="B758" s="44" t="s">
        <v>1825</v>
      </c>
      <c r="C758" s="45">
        <v>20</v>
      </c>
      <c r="D758" s="46" t="s">
        <v>343</v>
      </c>
      <c r="E758" s="47">
        <v>0.804594897387508</v>
      </c>
      <c r="F758" s="48">
        <v>45.714285714285701</v>
      </c>
      <c r="G758" s="47">
        <v>0.76464500680063896</v>
      </c>
      <c r="H758" s="50">
        <v>29.822335025380699</v>
      </c>
      <c r="I758" s="76" t="str">
        <f t="shared" si="22"/>
        <v>No</v>
      </c>
      <c r="J758" s="49" t="str">
        <f t="shared" si="23"/>
        <v>No</v>
      </c>
      <c r="K758" s="47">
        <v>6.4656706785727602E-3</v>
      </c>
      <c r="L758" s="50">
        <v>5.8403361344537803</v>
      </c>
      <c r="M758" s="47">
        <v>6.5132309770684496E-3</v>
      </c>
      <c r="N758" s="50">
        <v>9.0101522842639596</v>
      </c>
    </row>
    <row r="759" spans="1:14" x14ac:dyDescent="0.2">
      <c r="A759" s="57" t="s">
        <v>1826</v>
      </c>
      <c r="B759" s="44" t="s">
        <v>1827</v>
      </c>
      <c r="C759" s="45">
        <v>20</v>
      </c>
      <c r="D759" s="46" t="s">
        <v>343</v>
      </c>
      <c r="E759" s="47">
        <v>0.64856418678559902</v>
      </c>
      <c r="F759" s="48">
        <v>13.9915966386555</v>
      </c>
      <c r="G759" s="47">
        <v>0.76765840508427197</v>
      </c>
      <c r="H759" s="50">
        <v>30.393401015228399</v>
      </c>
      <c r="I759" s="76" t="str">
        <f t="shared" si="22"/>
        <v>No</v>
      </c>
      <c r="J759" s="49" t="str">
        <f t="shared" si="23"/>
        <v>No</v>
      </c>
      <c r="K759" s="47">
        <v>7.6567318774812806E-2</v>
      </c>
      <c r="L759" s="50">
        <v>24.663865546218499</v>
      </c>
      <c r="M759" s="47">
        <v>7.6614879071728204E-2</v>
      </c>
      <c r="N759" s="50">
        <v>31.091370558375601</v>
      </c>
    </row>
    <row r="760" spans="1:14" x14ac:dyDescent="0.2">
      <c r="A760" s="57" t="s">
        <v>1828</v>
      </c>
      <c r="B760" s="44" t="s">
        <v>1829</v>
      </c>
      <c r="C760" s="45">
        <v>20</v>
      </c>
      <c r="D760" s="46" t="s">
        <v>343</v>
      </c>
      <c r="E760" s="47">
        <v>0.86441836635161096</v>
      </c>
      <c r="F760" s="48">
        <v>67.857142857142904</v>
      </c>
      <c r="G760" s="47">
        <v>0.86343666064686397</v>
      </c>
      <c r="H760" s="50">
        <v>68.337563451776603</v>
      </c>
      <c r="I760" s="76" t="str">
        <f t="shared" si="22"/>
        <v>No</v>
      </c>
      <c r="J760" s="49" t="str">
        <f t="shared" si="23"/>
        <v>No</v>
      </c>
      <c r="K760" s="47">
        <v>5.4206739320354802E-2</v>
      </c>
      <c r="L760" s="50">
        <v>18.235294117647101</v>
      </c>
      <c r="M760" s="47">
        <v>5.4254299617774199E-2</v>
      </c>
      <c r="N760" s="50">
        <v>25.253807106599002</v>
      </c>
    </row>
    <row r="761" spans="1:14" x14ac:dyDescent="0.2">
      <c r="A761" s="57" t="s">
        <v>1830</v>
      </c>
      <c r="B761" s="44" t="s">
        <v>1831</v>
      </c>
      <c r="C761" s="45">
        <v>20</v>
      </c>
      <c r="D761" s="46" t="s">
        <v>343</v>
      </c>
      <c r="E761" s="47">
        <v>0.65812188942276195</v>
      </c>
      <c r="F761" s="48">
        <v>15.756302521008401</v>
      </c>
      <c r="G761" s="47">
        <v>0.77944363300837105</v>
      </c>
      <c r="H761" s="50">
        <v>34.581218274111698</v>
      </c>
      <c r="I761" s="76" t="str">
        <f t="shared" si="22"/>
        <v>No</v>
      </c>
      <c r="J761" s="49" t="str">
        <f t="shared" si="23"/>
        <v>No</v>
      </c>
      <c r="K761" s="47">
        <v>4.3389079611780797E-2</v>
      </c>
      <c r="L761" s="50">
        <v>15.546218487395</v>
      </c>
      <c r="M761" s="47">
        <v>4.34370147936982E-2</v>
      </c>
      <c r="N761" s="50">
        <v>22.3984771573604</v>
      </c>
    </row>
    <row r="762" spans="1:14" x14ac:dyDescent="0.2">
      <c r="A762" s="57" t="s">
        <v>1832</v>
      </c>
      <c r="B762" s="44" t="s">
        <v>1833</v>
      </c>
      <c r="C762" s="45">
        <v>20</v>
      </c>
      <c r="D762" s="46" t="s">
        <v>343</v>
      </c>
      <c r="E762" s="47">
        <v>0.53319449337690406</v>
      </c>
      <c r="F762" s="48">
        <v>5.0420168067226898</v>
      </c>
      <c r="G762" s="47">
        <v>0.56449721532908204</v>
      </c>
      <c r="H762" s="50">
        <v>5.0761421319797</v>
      </c>
      <c r="I762" s="76" t="str">
        <f t="shared" si="22"/>
        <v>No</v>
      </c>
      <c r="J762" s="49" t="str">
        <f t="shared" si="23"/>
        <v>No</v>
      </c>
      <c r="K762" s="47">
        <v>6.4517228167672802E-2</v>
      </c>
      <c r="L762" s="50">
        <v>20.252100840336102</v>
      </c>
      <c r="M762" s="47">
        <v>6.4668625071683902E-2</v>
      </c>
      <c r="N762" s="50">
        <v>28.045685279187801</v>
      </c>
    </row>
    <row r="763" spans="1:14" x14ac:dyDescent="0.2">
      <c r="A763" s="57" t="s">
        <v>1834</v>
      </c>
      <c r="B763" s="44" t="s">
        <v>1835</v>
      </c>
      <c r="C763" s="45">
        <v>20</v>
      </c>
      <c r="D763" s="46" t="s">
        <v>343</v>
      </c>
      <c r="E763" s="47">
        <v>0.78936203326425602</v>
      </c>
      <c r="F763" s="48">
        <v>40.546218487395002</v>
      </c>
      <c r="G763" s="47">
        <v>0.71302653436159702</v>
      </c>
      <c r="H763" s="50">
        <v>16.6243654822335</v>
      </c>
      <c r="I763" s="76" t="str">
        <f t="shared" si="22"/>
        <v>No</v>
      </c>
      <c r="J763" s="49" t="str">
        <f t="shared" si="23"/>
        <v>No</v>
      </c>
      <c r="K763" s="47">
        <v>4.3806420752221199E-3</v>
      </c>
      <c r="L763" s="50">
        <v>4.9159663865546204</v>
      </c>
      <c r="M763" s="47">
        <v>4.7611242914715104E-3</v>
      </c>
      <c r="N763" s="50">
        <v>8.0583756345177697</v>
      </c>
    </row>
    <row r="764" spans="1:14" x14ac:dyDescent="0.2">
      <c r="A764" s="57" t="s">
        <v>1836</v>
      </c>
      <c r="B764" s="44" t="s">
        <v>1837</v>
      </c>
      <c r="C764" s="45">
        <v>20</v>
      </c>
      <c r="D764" s="46" t="s">
        <v>343</v>
      </c>
      <c r="E764" s="47">
        <v>0.77233836547928603</v>
      </c>
      <c r="F764" s="48">
        <v>35.882352941176499</v>
      </c>
      <c r="G764" s="47">
        <v>0.70631391974422597</v>
      </c>
      <c r="H764" s="50">
        <v>15.799492385786801</v>
      </c>
      <c r="I764" s="76" t="str">
        <f t="shared" si="22"/>
        <v>No</v>
      </c>
      <c r="J764" s="49" t="str">
        <f t="shared" si="23"/>
        <v>No</v>
      </c>
      <c r="K764" s="47">
        <v>1.8721672038222999E-2</v>
      </c>
      <c r="L764" s="50">
        <v>9.7899159663865607</v>
      </c>
      <c r="M764" s="47">
        <v>1.87740121106823E-2</v>
      </c>
      <c r="N764" s="50">
        <v>14.0862944162437</v>
      </c>
    </row>
    <row r="765" spans="1:14" x14ac:dyDescent="0.2">
      <c r="A765" s="57" t="s">
        <v>1838</v>
      </c>
      <c r="B765" s="44" t="s">
        <v>1839</v>
      </c>
      <c r="C765" s="45">
        <v>20</v>
      </c>
      <c r="D765" s="46" t="s">
        <v>343</v>
      </c>
      <c r="E765" s="47">
        <v>0.79544576568278103</v>
      </c>
      <c r="F765" s="48">
        <v>42.436974789916</v>
      </c>
      <c r="G765" s="47">
        <v>0.78682089609272299</v>
      </c>
      <c r="H765" s="50">
        <v>37.182741116751302</v>
      </c>
      <c r="I765" s="76" t="str">
        <f t="shared" si="22"/>
        <v>No</v>
      </c>
      <c r="J765" s="49" t="str">
        <f t="shared" si="23"/>
        <v>No</v>
      </c>
      <c r="K765" s="47">
        <v>3.4001680418540403E-2</v>
      </c>
      <c r="L765" s="50">
        <v>13.403361344537799</v>
      </c>
      <c r="M765" s="47">
        <v>3.4052239790448198E-2</v>
      </c>
      <c r="N765" s="50">
        <v>19.2893401015228</v>
      </c>
    </row>
    <row r="766" spans="1:14" x14ac:dyDescent="0.2">
      <c r="A766" s="57" t="s">
        <v>1840</v>
      </c>
      <c r="B766" s="44" t="s">
        <v>1841</v>
      </c>
      <c r="C766" s="45">
        <v>20</v>
      </c>
      <c r="D766" s="46" t="s">
        <v>343</v>
      </c>
      <c r="E766" s="47">
        <v>0.840396541882104</v>
      </c>
      <c r="F766" s="48">
        <v>58.655462184873997</v>
      </c>
      <c r="G766" s="47">
        <v>0.83504841883958203</v>
      </c>
      <c r="H766" s="50">
        <v>55.901015228426402</v>
      </c>
      <c r="I766" s="76" t="str">
        <f t="shared" si="22"/>
        <v>No</v>
      </c>
      <c r="J766" s="49" t="str">
        <f t="shared" si="23"/>
        <v>No</v>
      </c>
      <c r="K766" s="47">
        <v>6.00810539278361E-3</v>
      </c>
      <c r="L766" s="50">
        <v>5.5882352941176503</v>
      </c>
      <c r="M766" s="47">
        <v>6.0216949715427804E-3</v>
      </c>
      <c r="N766" s="50">
        <v>8.7563451776649703</v>
      </c>
    </row>
    <row r="767" spans="1:14" x14ac:dyDescent="0.2">
      <c r="A767" s="57" t="s">
        <v>1842</v>
      </c>
      <c r="B767" s="44" t="s">
        <v>1843</v>
      </c>
      <c r="C767" s="45">
        <v>20</v>
      </c>
      <c r="D767" s="46" t="s">
        <v>343</v>
      </c>
      <c r="E767" s="47">
        <v>0.74055777131678402</v>
      </c>
      <c r="F767" s="48">
        <v>28.655462184873901</v>
      </c>
      <c r="G767" s="47">
        <v>0.72932229040177998</v>
      </c>
      <c r="H767" s="50">
        <v>19.352791878172599</v>
      </c>
      <c r="I767" s="76" t="str">
        <f t="shared" si="22"/>
        <v>No</v>
      </c>
      <c r="J767" s="49" t="str">
        <f t="shared" si="23"/>
        <v>No</v>
      </c>
      <c r="K767" s="47">
        <v>1.7410303226470601E-2</v>
      </c>
      <c r="L767" s="50">
        <v>9.4117647058823497</v>
      </c>
      <c r="M767" s="47">
        <v>2.0377128715215902E-2</v>
      </c>
      <c r="N767" s="50">
        <v>14.8477157360406</v>
      </c>
    </row>
    <row r="768" spans="1:14" x14ac:dyDescent="0.2">
      <c r="A768" s="57" t="s">
        <v>1844</v>
      </c>
      <c r="B768" s="44" t="s">
        <v>1845</v>
      </c>
      <c r="C768" s="45">
        <v>20</v>
      </c>
      <c r="D768" s="46" t="s">
        <v>343</v>
      </c>
      <c r="E768" s="47">
        <v>0.71031907357235702</v>
      </c>
      <c r="F768" s="48">
        <v>23.697478991596601</v>
      </c>
      <c r="G768" s="47">
        <v>0.69558981276363296</v>
      </c>
      <c r="H768" s="50">
        <v>13.8324873096447</v>
      </c>
      <c r="I768" s="76" t="str">
        <f t="shared" si="22"/>
        <v>No</v>
      </c>
      <c r="J768" s="49" t="str">
        <f t="shared" si="23"/>
        <v>No</v>
      </c>
      <c r="K768" s="47">
        <v>2.5597015577858501E-2</v>
      </c>
      <c r="L768" s="50">
        <v>11.218487394958</v>
      </c>
      <c r="M768" s="47">
        <v>2.5630286579516499E-2</v>
      </c>
      <c r="N768" s="50">
        <v>16.434010152284301</v>
      </c>
    </row>
    <row r="769" spans="1:14" x14ac:dyDescent="0.2">
      <c r="A769" s="57" t="s">
        <v>1846</v>
      </c>
      <c r="B769" s="44" t="s">
        <v>1847</v>
      </c>
      <c r="C769" s="45">
        <v>20</v>
      </c>
      <c r="D769" s="46" t="s">
        <v>343</v>
      </c>
      <c r="E769" s="47">
        <v>0.87983086719610504</v>
      </c>
      <c r="F769" s="48">
        <v>73.739495798319297</v>
      </c>
      <c r="G769" s="47">
        <v>0.88827345537955305</v>
      </c>
      <c r="H769" s="50">
        <v>80.203045685279207</v>
      </c>
      <c r="I769" s="76" t="str">
        <f t="shared" si="22"/>
        <v>No</v>
      </c>
      <c r="J769" s="49" t="str">
        <f t="shared" si="23"/>
        <v>No</v>
      </c>
      <c r="K769" s="47">
        <v>1.43189961927437E-2</v>
      </c>
      <c r="L769" s="50">
        <v>8.6554621848739508</v>
      </c>
      <c r="M769" s="47">
        <v>1.96232310751123E-2</v>
      </c>
      <c r="N769" s="50">
        <v>14.657360406091399</v>
      </c>
    </row>
    <row r="770" spans="1:14" x14ac:dyDescent="0.2">
      <c r="A770" s="57" t="s">
        <v>1848</v>
      </c>
      <c r="B770" s="44" t="s">
        <v>1849</v>
      </c>
      <c r="C770" s="45">
        <v>20</v>
      </c>
      <c r="D770" s="46" t="s">
        <v>343</v>
      </c>
      <c r="E770" s="47">
        <v>0.64602129824186705</v>
      </c>
      <c r="F770" s="48">
        <v>13.7394957983193</v>
      </c>
      <c r="G770" s="47">
        <v>0.76074726353793498</v>
      </c>
      <c r="H770" s="50">
        <v>28.1725888324873</v>
      </c>
      <c r="I770" s="76" t="str">
        <f t="shared" si="22"/>
        <v>No</v>
      </c>
      <c r="J770" s="49" t="str">
        <f t="shared" si="23"/>
        <v>No</v>
      </c>
      <c r="K770" s="47">
        <v>1.3106289561098401E-2</v>
      </c>
      <c r="L770" s="50">
        <v>8.2773109243697505</v>
      </c>
      <c r="M770" s="47">
        <v>1.3232994131810699E-2</v>
      </c>
      <c r="N770" s="50">
        <v>12.055837563451799</v>
      </c>
    </row>
    <row r="771" spans="1:14" x14ac:dyDescent="0.2">
      <c r="A771" s="57" t="s">
        <v>1850</v>
      </c>
      <c r="B771" s="44" t="s">
        <v>1851</v>
      </c>
      <c r="C771" s="45">
        <v>20</v>
      </c>
      <c r="D771" s="46" t="s">
        <v>343</v>
      </c>
      <c r="E771" s="47">
        <v>0.87942409814984701</v>
      </c>
      <c r="F771" s="48">
        <v>73.613445378151297</v>
      </c>
      <c r="G771" s="47">
        <v>0.86681002826555298</v>
      </c>
      <c r="H771" s="50">
        <v>70.304568527918804</v>
      </c>
      <c r="I771" s="76" t="str">
        <f t="shared" si="22"/>
        <v>No</v>
      </c>
      <c r="J771" s="49" t="str">
        <f t="shared" si="23"/>
        <v>No</v>
      </c>
      <c r="K771" s="47">
        <v>5.0641927427237405E-4</v>
      </c>
      <c r="L771" s="50">
        <v>2.26890756302521</v>
      </c>
      <c r="M771" s="47">
        <v>6.4994994195298797E-4</v>
      </c>
      <c r="N771" s="50">
        <v>3.1091370558375599</v>
      </c>
    </row>
    <row r="772" spans="1:14" x14ac:dyDescent="0.2">
      <c r="A772" s="57" t="s">
        <v>1852</v>
      </c>
      <c r="B772" s="44" t="s">
        <v>1853</v>
      </c>
      <c r="C772" s="45">
        <v>20</v>
      </c>
      <c r="D772" s="46" t="s">
        <v>343</v>
      </c>
      <c r="E772" s="47">
        <v>0.64276465180252396</v>
      </c>
      <c r="F772" s="48">
        <v>13.445378151260501</v>
      </c>
      <c r="G772" s="47">
        <v>0.75581059593530897</v>
      </c>
      <c r="H772" s="50">
        <v>26.5228426395939</v>
      </c>
      <c r="I772" s="76" t="str">
        <f t="shared" si="22"/>
        <v>No</v>
      </c>
      <c r="J772" s="49" t="str">
        <f t="shared" si="23"/>
        <v>No</v>
      </c>
      <c r="K772" s="47">
        <v>1.5388002382688199E-3</v>
      </c>
      <c r="L772" s="50">
        <v>3.6554621848739499</v>
      </c>
      <c r="M772" s="47">
        <v>1.6981634340994E-3</v>
      </c>
      <c r="N772" s="50">
        <v>5.39340101522843</v>
      </c>
    </row>
    <row r="773" spans="1:14" x14ac:dyDescent="0.2">
      <c r="A773" s="57" t="s">
        <v>1854</v>
      </c>
      <c r="B773" s="44" t="s">
        <v>1855</v>
      </c>
      <c r="C773" s="45">
        <v>19</v>
      </c>
      <c r="D773" s="46" t="s">
        <v>343</v>
      </c>
      <c r="E773" s="47">
        <v>0.694720759279989</v>
      </c>
      <c r="F773" s="48">
        <v>20.588235294117599</v>
      </c>
      <c r="G773" s="47">
        <v>0.69991573313243305</v>
      </c>
      <c r="H773" s="50">
        <v>39.925373134328403</v>
      </c>
      <c r="I773" s="76" t="str">
        <f t="shared" si="22"/>
        <v>No</v>
      </c>
      <c r="J773" s="49" t="str">
        <f t="shared" si="23"/>
        <v>No</v>
      </c>
      <c r="K773" s="47">
        <v>0.107595625677802</v>
      </c>
      <c r="L773" s="50">
        <v>37.100840336134503</v>
      </c>
      <c r="M773" s="47">
        <v>9.7786540655314197E-2</v>
      </c>
      <c r="N773" s="50">
        <v>15.858208955223899</v>
      </c>
    </row>
    <row r="774" spans="1:14" x14ac:dyDescent="0.2">
      <c r="A774" s="57" t="s">
        <v>1856</v>
      </c>
      <c r="B774" s="44" t="s">
        <v>1857</v>
      </c>
      <c r="C774" s="45">
        <v>19</v>
      </c>
      <c r="D774" s="46" t="s">
        <v>343</v>
      </c>
      <c r="E774" s="47">
        <v>0.73599679254546502</v>
      </c>
      <c r="F774" s="48">
        <v>27.563025210084</v>
      </c>
      <c r="G774" s="47">
        <v>0.729811767164943</v>
      </c>
      <c r="H774" s="50">
        <v>46.828358208955201</v>
      </c>
      <c r="I774" s="76" t="str">
        <f t="shared" si="22"/>
        <v>No</v>
      </c>
      <c r="J774" s="49" t="str">
        <f t="shared" si="23"/>
        <v>No</v>
      </c>
      <c r="K774" s="47">
        <v>0.12586298407192101</v>
      </c>
      <c r="L774" s="50">
        <v>42.268907563025202</v>
      </c>
      <c r="M774" s="47">
        <v>0.117148996607917</v>
      </c>
      <c r="N774" s="50">
        <v>19.589552238806</v>
      </c>
    </row>
    <row r="775" spans="1:14" x14ac:dyDescent="0.2">
      <c r="A775" s="57" t="s">
        <v>1858</v>
      </c>
      <c r="B775" s="44" t="s">
        <v>1859</v>
      </c>
      <c r="C775" s="45">
        <v>19</v>
      </c>
      <c r="D775" s="46" t="s">
        <v>343</v>
      </c>
      <c r="E775" s="47">
        <v>0.67843101830888897</v>
      </c>
      <c r="F775" s="48">
        <v>18.613445378151301</v>
      </c>
      <c r="G775" s="47">
        <v>0.682555477568349</v>
      </c>
      <c r="H775" s="50">
        <v>36.380597014925399</v>
      </c>
      <c r="I775" s="76" t="str">
        <f t="shared" ref="I775:I838" si="24">IF(AND(F775&gt;=90,H775&gt;=90),"Yes","No")</f>
        <v>No</v>
      </c>
      <c r="J775" s="49" t="str">
        <f t="shared" ref="J775:J838" si="25">IF(AND(F775&gt;=75,H775&gt;=75),"Yes","No")</f>
        <v>No</v>
      </c>
      <c r="K775" s="47">
        <v>0.117043494997708</v>
      </c>
      <c r="L775" s="50">
        <v>39.747899159663902</v>
      </c>
      <c r="M775" s="47">
        <v>0.10849639078117999</v>
      </c>
      <c r="N775" s="50">
        <v>17.537313432835798</v>
      </c>
    </row>
    <row r="776" spans="1:14" x14ac:dyDescent="0.2">
      <c r="A776" s="57" t="s">
        <v>1860</v>
      </c>
      <c r="B776" s="44" t="s">
        <v>1861</v>
      </c>
      <c r="C776" s="45">
        <v>19</v>
      </c>
      <c r="D776" s="46" t="s">
        <v>343</v>
      </c>
      <c r="E776" s="47">
        <v>0.49962654211894802</v>
      </c>
      <c r="F776" s="48">
        <v>3.4873949579831902</v>
      </c>
      <c r="G776" s="47">
        <v>0.50234479525051701</v>
      </c>
      <c r="H776" s="50">
        <v>6.7164179104477597</v>
      </c>
      <c r="I776" s="76" t="str">
        <f t="shared" si="24"/>
        <v>No</v>
      </c>
      <c r="J776" s="49" t="str">
        <f t="shared" si="25"/>
        <v>No</v>
      </c>
      <c r="K776" s="47">
        <v>7.7556124245025698E-2</v>
      </c>
      <c r="L776" s="50">
        <v>25.3781512605042</v>
      </c>
      <c r="M776" s="47">
        <v>6.5311229732087195E-2</v>
      </c>
      <c r="N776" s="50">
        <v>7.8358208955223896</v>
      </c>
    </row>
    <row r="777" spans="1:14" x14ac:dyDescent="0.2">
      <c r="A777" s="57" t="s">
        <v>1862</v>
      </c>
      <c r="B777" s="44" t="s">
        <v>1863</v>
      </c>
      <c r="C777" s="45">
        <v>19</v>
      </c>
      <c r="D777" s="46" t="s">
        <v>343</v>
      </c>
      <c r="E777" s="47">
        <v>0.61730994660584304</v>
      </c>
      <c r="F777" s="48">
        <v>11.0504201680672</v>
      </c>
      <c r="G777" s="47">
        <v>0.62436200132685904</v>
      </c>
      <c r="H777" s="50">
        <v>24.253731343283601</v>
      </c>
      <c r="I777" s="76" t="str">
        <f t="shared" si="24"/>
        <v>No</v>
      </c>
      <c r="J777" s="49" t="str">
        <f t="shared" si="25"/>
        <v>No</v>
      </c>
      <c r="K777" s="47">
        <v>0.14199437415616001</v>
      </c>
      <c r="L777" s="50">
        <v>46.470588235294102</v>
      </c>
      <c r="M777" s="47">
        <v>0.13591438931758501</v>
      </c>
      <c r="N777" s="50">
        <v>23.694029850746301</v>
      </c>
    </row>
    <row r="778" spans="1:14" x14ac:dyDescent="0.2">
      <c r="A778" s="57" t="s">
        <v>1864</v>
      </c>
      <c r="B778" s="44" t="s">
        <v>1865</v>
      </c>
      <c r="C778" s="45">
        <v>19</v>
      </c>
      <c r="D778" s="46" t="s">
        <v>343</v>
      </c>
      <c r="E778" s="47">
        <v>0.57743433445911596</v>
      </c>
      <c r="F778" s="48">
        <v>7.73109243697479</v>
      </c>
      <c r="G778" s="47">
        <v>0.57294239930212099</v>
      </c>
      <c r="H778" s="50">
        <v>15.298507462686601</v>
      </c>
      <c r="I778" s="76" t="str">
        <f t="shared" si="24"/>
        <v>No</v>
      </c>
      <c r="J778" s="49" t="str">
        <f t="shared" si="25"/>
        <v>No</v>
      </c>
      <c r="K778" s="47">
        <v>0.13804829628654799</v>
      </c>
      <c r="L778" s="50">
        <v>45.378151260504197</v>
      </c>
      <c r="M778" s="47">
        <v>0.14448940537496799</v>
      </c>
      <c r="N778" s="50">
        <v>25</v>
      </c>
    </row>
    <row r="779" spans="1:14" x14ac:dyDescent="0.2">
      <c r="A779" s="57" t="s">
        <v>1866</v>
      </c>
      <c r="B779" s="44" t="s">
        <v>1867</v>
      </c>
      <c r="C779" s="45">
        <v>19</v>
      </c>
      <c r="D779" s="46" t="s">
        <v>343</v>
      </c>
      <c r="E779" s="47">
        <v>0.72368020786452603</v>
      </c>
      <c r="F779" s="48">
        <v>25.7983193277311</v>
      </c>
      <c r="G779" s="47">
        <v>0.71840560774518802</v>
      </c>
      <c r="H779" s="50">
        <v>44.216417910447802</v>
      </c>
      <c r="I779" s="76" t="str">
        <f t="shared" si="24"/>
        <v>No</v>
      </c>
      <c r="J779" s="49" t="str">
        <f t="shared" si="25"/>
        <v>No</v>
      </c>
      <c r="K779" s="47">
        <v>2.2664836261677899E-2</v>
      </c>
      <c r="L779" s="50">
        <v>10.546218487395</v>
      </c>
      <c r="M779" s="47">
        <v>4.86697051343476E-3</v>
      </c>
      <c r="N779" s="50">
        <v>0.74626865671641796</v>
      </c>
    </row>
    <row r="780" spans="1:14" x14ac:dyDescent="0.2">
      <c r="A780" s="57" t="s">
        <v>1868</v>
      </c>
      <c r="B780" s="44" t="s">
        <v>1869</v>
      </c>
      <c r="C780" s="45">
        <v>19</v>
      </c>
      <c r="D780" s="46" t="s">
        <v>343</v>
      </c>
      <c r="E780" s="47">
        <v>0.63025475182424295</v>
      </c>
      <c r="F780" s="48">
        <v>12.352941176470599</v>
      </c>
      <c r="G780" s="47">
        <v>0.63126913306475696</v>
      </c>
      <c r="H780" s="50">
        <v>25.373134328358201</v>
      </c>
      <c r="I780" s="76" t="str">
        <f t="shared" si="24"/>
        <v>No</v>
      </c>
      <c r="J780" s="49" t="str">
        <f t="shared" si="25"/>
        <v>No</v>
      </c>
      <c r="K780" s="47">
        <v>4.4742191308102502E-2</v>
      </c>
      <c r="L780" s="50">
        <v>15.714285714285699</v>
      </c>
      <c r="M780" s="47">
        <v>2.8420764128853901E-2</v>
      </c>
      <c r="N780" s="50">
        <v>1.4925373134328399</v>
      </c>
    </row>
    <row r="781" spans="1:14" x14ac:dyDescent="0.2">
      <c r="A781" s="57" t="s">
        <v>1870</v>
      </c>
      <c r="B781" s="44" t="s">
        <v>1871</v>
      </c>
      <c r="C781" s="45">
        <v>19</v>
      </c>
      <c r="D781" s="46" t="s">
        <v>343</v>
      </c>
      <c r="E781" s="47">
        <v>0.64854961146680601</v>
      </c>
      <c r="F781" s="48">
        <v>13.9495798319328</v>
      </c>
      <c r="G781" s="47">
        <v>0.65460465026241899</v>
      </c>
      <c r="H781" s="50">
        <v>29.8507462686567</v>
      </c>
      <c r="I781" s="76" t="str">
        <f t="shared" si="24"/>
        <v>No</v>
      </c>
      <c r="J781" s="49" t="str">
        <f t="shared" si="25"/>
        <v>No</v>
      </c>
      <c r="K781" s="47">
        <v>7.8939660260128205E-2</v>
      </c>
      <c r="L781" s="50">
        <v>26.386554621848699</v>
      </c>
      <c r="M781" s="47">
        <v>7.6422322088364594E-2</v>
      </c>
      <c r="N781" s="50">
        <v>10.634328358209</v>
      </c>
    </row>
    <row r="782" spans="1:14" x14ac:dyDescent="0.2">
      <c r="A782" s="57" t="s">
        <v>1872</v>
      </c>
      <c r="B782" s="44" t="s">
        <v>1873</v>
      </c>
      <c r="C782" s="45">
        <v>19</v>
      </c>
      <c r="D782" s="46" t="s">
        <v>343</v>
      </c>
      <c r="E782" s="47">
        <v>0.60028394791888295</v>
      </c>
      <c r="F782" s="48">
        <v>9.53781512605042</v>
      </c>
      <c r="G782" s="47">
        <v>0.58731033089418505</v>
      </c>
      <c r="H782" s="50">
        <v>17.537313432835798</v>
      </c>
      <c r="I782" s="76" t="str">
        <f t="shared" si="24"/>
        <v>No</v>
      </c>
      <c r="J782" s="49" t="str">
        <f t="shared" si="25"/>
        <v>No</v>
      </c>
      <c r="K782" s="47">
        <v>0.19080029324467501</v>
      </c>
      <c r="L782" s="50">
        <v>58.907563025210102</v>
      </c>
      <c r="M782" s="47">
        <v>0.193054386909466</v>
      </c>
      <c r="N782" s="50">
        <v>36.9402985074627</v>
      </c>
    </row>
    <row r="783" spans="1:14" x14ac:dyDescent="0.2">
      <c r="A783" s="57" t="s">
        <v>1874</v>
      </c>
      <c r="B783" s="44" t="s">
        <v>1875</v>
      </c>
      <c r="C783" s="45">
        <v>19</v>
      </c>
      <c r="D783" s="46" t="s">
        <v>343</v>
      </c>
      <c r="E783" s="47">
        <v>0.75965642542072598</v>
      </c>
      <c r="F783" s="48">
        <v>32.4789915966387</v>
      </c>
      <c r="G783" s="47">
        <v>0.74127687540376597</v>
      </c>
      <c r="H783" s="50">
        <v>48.880597014925399</v>
      </c>
      <c r="I783" s="76" t="str">
        <f t="shared" si="24"/>
        <v>No</v>
      </c>
      <c r="J783" s="49" t="str">
        <f t="shared" si="25"/>
        <v>No</v>
      </c>
      <c r="K783" s="47">
        <v>2.3150774987517699E-2</v>
      </c>
      <c r="L783" s="50">
        <v>10.672268907563</v>
      </c>
      <c r="M783" s="47">
        <v>5.4106412620358504E-3</v>
      </c>
      <c r="N783" s="50">
        <v>0.93283582089552197</v>
      </c>
    </row>
    <row r="784" spans="1:14" x14ac:dyDescent="0.2">
      <c r="A784" s="57" t="s">
        <v>1876</v>
      </c>
      <c r="B784" s="44" t="s">
        <v>1877</v>
      </c>
      <c r="C784" s="45">
        <v>19</v>
      </c>
      <c r="D784" s="46" t="s">
        <v>343</v>
      </c>
      <c r="E784" s="47">
        <v>0.65962620114925796</v>
      </c>
      <c r="F784" s="48">
        <v>15.924369747899201</v>
      </c>
      <c r="G784" s="47">
        <v>0.66622678066584196</v>
      </c>
      <c r="H784" s="50">
        <v>32.6492537313433</v>
      </c>
      <c r="I784" s="76" t="str">
        <f t="shared" si="24"/>
        <v>No</v>
      </c>
      <c r="J784" s="49" t="str">
        <f t="shared" si="25"/>
        <v>No</v>
      </c>
      <c r="K784" s="47">
        <v>4.7779302539164098E-2</v>
      </c>
      <c r="L784" s="50">
        <v>16.386554621848699</v>
      </c>
      <c r="M784" s="47">
        <v>3.2392841879625101E-2</v>
      </c>
      <c r="N784" s="50">
        <v>1.8656716417910399</v>
      </c>
    </row>
    <row r="785" spans="1:14" x14ac:dyDescent="0.2">
      <c r="A785" s="57" t="s">
        <v>1878</v>
      </c>
      <c r="B785" s="44" t="s">
        <v>1879</v>
      </c>
      <c r="C785" s="45">
        <v>19</v>
      </c>
      <c r="D785" s="46" t="s">
        <v>343</v>
      </c>
      <c r="E785" s="47">
        <v>0.74826785899094705</v>
      </c>
      <c r="F785" s="48">
        <v>30</v>
      </c>
      <c r="G785" s="47">
        <v>0.75017500532431303</v>
      </c>
      <c r="H785" s="50">
        <v>52.611940298507498</v>
      </c>
      <c r="I785" s="76" t="str">
        <f t="shared" si="24"/>
        <v>No</v>
      </c>
      <c r="J785" s="49" t="str">
        <f t="shared" si="25"/>
        <v>No</v>
      </c>
      <c r="K785" s="47">
        <v>1.7819874011466799E-2</v>
      </c>
      <c r="L785" s="50">
        <v>9.53781512605042</v>
      </c>
      <c r="M785" s="47">
        <v>2.4916642823077E-12</v>
      </c>
      <c r="N785" s="50">
        <v>0.37313432835820898</v>
      </c>
    </row>
    <row r="786" spans="1:14" x14ac:dyDescent="0.2">
      <c r="A786" s="57" t="s">
        <v>1880</v>
      </c>
      <c r="B786" s="44" t="s">
        <v>1881</v>
      </c>
      <c r="C786" s="45">
        <v>19</v>
      </c>
      <c r="D786" s="46" t="s">
        <v>343</v>
      </c>
      <c r="E786" s="47">
        <v>0.78742799682195497</v>
      </c>
      <c r="F786" s="48">
        <v>39.915966386554601</v>
      </c>
      <c r="G786" s="47">
        <v>0.80088942813459396</v>
      </c>
      <c r="H786" s="50">
        <v>70.708955223880594</v>
      </c>
      <c r="I786" s="76" t="str">
        <f t="shared" si="24"/>
        <v>No</v>
      </c>
      <c r="J786" s="49" t="str">
        <f t="shared" si="25"/>
        <v>No</v>
      </c>
      <c r="K786" s="47">
        <v>1.50193798663196E-2</v>
      </c>
      <c r="L786" s="50">
        <v>8.9915966386554604</v>
      </c>
      <c r="M786" s="47">
        <v>0</v>
      </c>
      <c r="N786" s="50">
        <v>0.18656716417910399</v>
      </c>
    </row>
    <row r="787" spans="1:14" x14ac:dyDescent="0.2">
      <c r="A787" s="57" t="s">
        <v>1882</v>
      </c>
      <c r="B787" s="44" t="s">
        <v>1883</v>
      </c>
      <c r="C787" s="45">
        <v>19</v>
      </c>
      <c r="D787" s="46" t="s">
        <v>343</v>
      </c>
      <c r="E787" s="47">
        <v>0.67051727604516598</v>
      </c>
      <c r="F787" s="48">
        <v>17.563025210084</v>
      </c>
      <c r="G787" s="47">
        <v>0.68726382165994904</v>
      </c>
      <c r="H787" s="50">
        <v>36.567164179104502</v>
      </c>
      <c r="I787" s="76" t="str">
        <f t="shared" si="24"/>
        <v>No</v>
      </c>
      <c r="J787" s="49" t="str">
        <f t="shared" si="25"/>
        <v>No</v>
      </c>
      <c r="K787" s="47">
        <v>2.21601302647325E-2</v>
      </c>
      <c r="L787" s="50">
        <v>10.294117647058799</v>
      </c>
      <c r="M787" s="47">
        <v>4.1635478203091297E-3</v>
      </c>
      <c r="N787" s="50">
        <v>0.55970149253731305</v>
      </c>
    </row>
    <row r="788" spans="1:14" x14ac:dyDescent="0.2">
      <c r="A788" s="57" t="s">
        <v>1884</v>
      </c>
      <c r="B788" s="44" t="s">
        <v>1885</v>
      </c>
      <c r="C788" s="45">
        <v>19</v>
      </c>
      <c r="D788" s="46" t="s">
        <v>343</v>
      </c>
      <c r="E788" s="47">
        <v>0.73747789554731003</v>
      </c>
      <c r="F788" s="48">
        <v>27.815126050420201</v>
      </c>
      <c r="G788" s="47">
        <v>0.73226736815673099</v>
      </c>
      <c r="H788" s="50">
        <v>47.947761194029901</v>
      </c>
      <c r="I788" s="76" t="str">
        <f t="shared" si="24"/>
        <v>No</v>
      </c>
      <c r="J788" s="49" t="str">
        <f t="shared" si="25"/>
        <v>No</v>
      </c>
      <c r="K788" s="47">
        <v>2.8037963937800999E-2</v>
      </c>
      <c r="L788" s="50">
        <v>11.806722689075601</v>
      </c>
      <c r="M788" s="47">
        <v>1.08256299413202E-2</v>
      </c>
      <c r="N788" s="50">
        <v>1.1194029850746301</v>
      </c>
    </row>
    <row r="789" spans="1:14" x14ac:dyDescent="0.2">
      <c r="A789" s="57" t="s">
        <v>1886</v>
      </c>
      <c r="B789" s="44" t="s">
        <v>1887</v>
      </c>
      <c r="C789" s="45">
        <v>19</v>
      </c>
      <c r="D789" s="46" t="s">
        <v>343</v>
      </c>
      <c r="E789" s="47">
        <v>0.83722561003729301</v>
      </c>
      <c r="F789" s="48">
        <v>57.647058823529399</v>
      </c>
      <c r="G789" s="47">
        <v>0.83628573335744605</v>
      </c>
      <c r="H789" s="50">
        <v>82.835820895522403</v>
      </c>
      <c r="I789" s="76" t="str">
        <f t="shared" si="24"/>
        <v>No</v>
      </c>
      <c r="J789" s="49" t="str">
        <f t="shared" si="25"/>
        <v>No</v>
      </c>
      <c r="K789" s="47">
        <v>0.118234920665666</v>
      </c>
      <c r="L789" s="50">
        <v>39.9579831932773</v>
      </c>
      <c r="M789" s="47">
        <v>0.109920578845041</v>
      </c>
      <c r="N789" s="50">
        <v>17.910447761194</v>
      </c>
    </row>
    <row r="790" spans="1:14" x14ac:dyDescent="0.2">
      <c r="A790" s="57" t="s">
        <v>1888</v>
      </c>
      <c r="B790" s="44" t="s">
        <v>1889</v>
      </c>
      <c r="C790" s="45">
        <v>19</v>
      </c>
      <c r="D790" s="46" t="s">
        <v>343</v>
      </c>
      <c r="E790" s="47">
        <v>0.77814572193734499</v>
      </c>
      <c r="F790" s="48">
        <v>37.184873949579803</v>
      </c>
      <c r="G790" s="47">
        <v>0.78005602368984694</v>
      </c>
      <c r="H790" s="50">
        <v>63.0597014925373</v>
      </c>
      <c r="I790" s="76" t="str">
        <f t="shared" si="24"/>
        <v>No</v>
      </c>
      <c r="J790" s="49" t="str">
        <f t="shared" si="25"/>
        <v>No</v>
      </c>
      <c r="K790" s="47">
        <v>7.2158219967656895E-2</v>
      </c>
      <c r="L790" s="50">
        <v>22.394957983193301</v>
      </c>
      <c r="M790" s="47">
        <v>5.9332867955850799E-2</v>
      </c>
      <c r="N790" s="50">
        <v>6.9029850746268702</v>
      </c>
    </row>
    <row r="791" spans="1:14" x14ac:dyDescent="0.2">
      <c r="A791" s="57" t="s">
        <v>1890</v>
      </c>
      <c r="B791" s="44" t="s">
        <v>1891</v>
      </c>
      <c r="C791" s="45">
        <v>19</v>
      </c>
      <c r="D791" s="46" t="s">
        <v>343</v>
      </c>
      <c r="E791" s="47">
        <v>0.67195599426429897</v>
      </c>
      <c r="F791" s="48">
        <v>17.647058823529399</v>
      </c>
      <c r="G791" s="47">
        <v>0.67916267054163504</v>
      </c>
      <c r="H791" s="50">
        <v>35.634328358208997</v>
      </c>
      <c r="I791" s="76" t="str">
        <f t="shared" si="24"/>
        <v>No</v>
      </c>
      <c r="J791" s="49" t="str">
        <f t="shared" si="25"/>
        <v>No</v>
      </c>
      <c r="K791" s="47">
        <v>0.10542481717784299</v>
      </c>
      <c r="L791" s="50">
        <v>36.554621848739501</v>
      </c>
      <c r="M791" s="47">
        <v>9.5465303988050199E-2</v>
      </c>
      <c r="N791" s="50">
        <v>14.9253731343284</v>
      </c>
    </row>
    <row r="792" spans="1:14" x14ac:dyDescent="0.2">
      <c r="A792" s="57" t="s">
        <v>1892</v>
      </c>
      <c r="B792" s="44" t="s">
        <v>1893</v>
      </c>
      <c r="C792" s="45">
        <v>19</v>
      </c>
      <c r="D792" s="46" t="s">
        <v>343</v>
      </c>
      <c r="E792" s="47">
        <v>0.60334150422725297</v>
      </c>
      <c r="F792" s="48">
        <v>9.8319327731092407</v>
      </c>
      <c r="G792" s="47">
        <v>0.590423651831542</v>
      </c>
      <c r="H792" s="50">
        <v>18.283582089552201</v>
      </c>
      <c r="I792" s="76" t="str">
        <f t="shared" si="24"/>
        <v>No</v>
      </c>
      <c r="J792" s="49" t="str">
        <f t="shared" si="25"/>
        <v>No</v>
      </c>
      <c r="K792" s="47">
        <v>0.19815065117046499</v>
      </c>
      <c r="L792" s="50">
        <v>60.462184873949603</v>
      </c>
      <c r="M792" s="47">
        <v>0.23211395542846</v>
      </c>
      <c r="N792" s="50">
        <v>46.455223880597003</v>
      </c>
    </row>
    <row r="793" spans="1:14" x14ac:dyDescent="0.2">
      <c r="A793" s="57" t="s">
        <v>1894</v>
      </c>
      <c r="B793" s="44" t="s">
        <v>1895</v>
      </c>
      <c r="C793" s="45">
        <v>19</v>
      </c>
      <c r="D793" s="46" t="s">
        <v>343</v>
      </c>
      <c r="E793" s="47">
        <v>0.64376986876870401</v>
      </c>
      <c r="F793" s="48">
        <v>13.5714285714286</v>
      </c>
      <c r="G793" s="47">
        <v>0.63617816209494504</v>
      </c>
      <c r="H793" s="50">
        <v>26.305970149253699</v>
      </c>
      <c r="I793" s="76" t="str">
        <f t="shared" si="24"/>
        <v>No</v>
      </c>
      <c r="J793" s="49" t="str">
        <f t="shared" si="25"/>
        <v>No</v>
      </c>
      <c r="K793" s="47">
        <v>0.164428936855472</v>
      </c>
      <c r="L793" s="50">
        <v>51.134453781512597</v>
      </c>
      <c r="M793" s="47">
        <v>0.17028883536504699</v>
      </c>
      <c r="N793" s="50">
        <v>31.5298507462687</v>
      </c>
    </row>
    <row r="794" spans="1:14" x14ac:dyDescent="0.2">
      <c r="A794" s="57" t="s">
        <v>1265</v>
      </c>
      <c r="B794" s="44" t="s">
        <v>1896</v>
      </c>
      <c r="C794" s="45">
        <v>19</v>
      </c>
      <c r="D794" s="46" t="s">
        <v>343</v>
      </c>
      <c r="E794" s="47">
        <v>0.67258470447698704</v>
      </c>
      <c r="F794" s="48">
        <v>17.815126050420201</v>
      </c>
      <c r="G794" s="47">
        <v>0.67667957786937305</v>
      </c>
      <c r="H794" s="50">
        <v>35.074626865671597</v>
      </c>
      <c r="I794" s="76" t="str">
        <f t="shared" si="24"/>
        <v>No</v>
      </c>
      <c r="J794" s="49" t="str">
        <f t="shared" si="25"/>
        <v>No</v>
      </c>
      <c r="K794" s="47">
        <v>0.10166750590052</v>
      </c>
      <c r="L794" s="50">
        <v>35.294117647058798</v>
      </c>
      <c r="M794" s="47">
        <v>9.1694747124308307E-2</v>
      </c>
      <c r="N794" s="50">
        <v>13.9925373134328</v>
      </c>
    </row>
    <row r="795" spans="1:14" x14ac:dyDescent="0.2">
      <c r="A795" s="57" t="s">
        <v>1897</v>
      </c>
      <c r="B795" s="44" t="s">
        <v>1898</v>
      </c>
      <c r="C795" s="45">
        <v>19</v>
      </c>
      <c r="D795" s="46" t="s">
        <v>343</v>
      </c>
      <c r="E795" s="47">
        <v>0.66541225497894896</v>
      </c>
      <c r="F795" s="48">
        <v>16.974789915966401</v>
      </c>
      <c r="G795" s="47">
        <v>0.66832535565388396</v>
      </c>
      <c r="H795" s="50">
        <v>33.582089552238799</v>
      </c>
      <c r="I795" s="76" t="str">
        <f t="shared" si="24"/>
        <v>No</v>
      </c>
      <c r="J795" s="49" t="str">
        <f t="shared" si="25"/>
        <v>No</v>
      </c>
      <c r="K795" s="47">
        <v>0.146268149040749</v>
      </c>
      <c r="L795" s="50">
        <v>47.352941176470601</v>
      </c>
      <c r="M795" s="47">
        <v>0.14146311681208901</v>
      </c>
      <c r="N795" s="50">
        <v>24.626865671641799</v>
      </c>
    </row>
    <row r="796" spans="1:14" x14ac:dyDescent="0.2">
      <c r="A796" s="57" t="s">
        <v>358</v>
      </c>
      <c r="B796" s="44" t="s">
        <v>1899</v>
      </c>
      <c r="C796" s="45">
        <v>20</v>
      </c>
      <c r="D796" s="46" t="s">
        <v>343</v>
      </c>
      <c r="E796" s="47">
        <v>0.61918514658195101</v>
      </c>
      <c r="F796" s="48">
        <v>11.302521008403399</v>
      </c>
      <c r="G796" s="47">
        <v>0.69922116714498805</v>
      </c>
      <c r="H796" s="50">
        <v>14.5304568527919</v>
      </c>
      <c r="I796" s="76" t="str">
        <f t="shared" si="24"/>
        <v>No</v>
      </c>
      <c r="J796" s="49" t="str">
        <f t="shared" si="25"/>
        <v>No</v>
      </c>
      <c r="K796" s="47">
        <v>0.14227465641305401</v>
      </c>
      <c r="L796" s="50">
        <v>46.554621848739501</v>
      </c>
      <c r="M796" s="47">
        <v>0.15560821037651401</v>
      </c>
      <c r="N796" s="50">
        <v>49.873096446700501</v>
      </c>
    </row>
    <row r="797" spans="1:14" x14ac:dyDescent="0.2">
      <c r="A797" s="57" t="s">
        <v>1900</v>
      </c>
      <c r="B797" s="44" t="s">
        <v>1901</v>
      </c>
      <c r="C797" s="45">
        <v>20</v>
      </c>
      <c r="D797" s="46" t="s">
        <v>343</v>
      </c>
      <c r="E797" s="47">
        <v>0.69567012174444298</v>
      </c>
      <c r="F797" s="48">
        <v>20.756302521008401</v>
      </c>
      <c r="G797" s="47">
        <v>0.65484015900547399</v>
      </c>
      <c r="H797" s="50">
        <v>9.8350253807106593</v>
      </c>
      <c r="I797" s="76" t="str">
        <f t="shared" si="24"/>
        <v>No</v>
      </c>
      <c r="J797" s="49" t="str">
        <f t="shared" si="25"/>
        <v>No</v>
      </c>
      <c r="K797" s="47">
        <v>0.169895935410046</v>
      </c>
      <c r="L797" s="50">
        <v>53.025210084033603</v>
      </c>
      <c r="M797" s="47">
        <v>0.19696195618265699</v>
      </c>
      <c r="N797" s="50">
        <v>61.4213197969543</v>
      </c>
    </row>
    <row r="798" spans="1:14" x14ac:dyDescent="0.2">
      <c r="A798" s="147" t="s">
        <v>368</v>
      </c>
      <c r="B798" s="44" t="s">
        <v>1902</v>
      </c>
      <c r="C798" s="45">
        <v>20</v>
      </c>
      <c r="D798" s="46" t="s">
        <v>343</v>
      </c>
      <c r="E798" s="47">
        <v>0.91973129271866005</v>
      </c>
      <c r="F798" s="48">
        <v>91.218487394958004</v>
      </c>
      <c r="G798" s="47">
        <v>0.919612059026368</v>
      </c>
      <c r="H798" s="50">
        <v>93.908629441624399</v>
      </c>
      <c r="I798" s="76" t="str">
        <f t="shared" si="24"/>
        <v>Yes</v>
      </c>
      <c r="J798" s="49" t="str">
        <f t="shared" si="25"/>
        <v>Yes</v>
      </c>
      <c r="K798" s="47">
        <v>0.13223749305949001</v>
      </c>
      <c r="L798" s="50">
        <v>43.823529411764703</v>
      </c>
      <c r="M798" s="47">
        <v>0.14005380648079099</v>
      </c>
      <c r="N798" s="50">
        <v>46.192893401015198</v>
      </c>
    </row>
    <row r="799" spans="1:14" x14ac:dyDescent="0.2">
      <c r="A799" s="57" t="s">
        <v>1903</v>
      </c>
      <c r="B799" s="44" t="s">
        <v>1904</v>
      </c>
      <c r="C799" s="45">
        <v>20</v>
      </c>
      <c r="D799" s="46" t="s">
        <v>343</v>
      </c>
      <c r="E799" s="47">
        <v>0.722222445457815</v>
      </c>
      <c r="F799" s="48">
        <v>25.4621848739496</v>
      </c>
      <c r="G799" s="47">
        <v>0.90254348390855499</v>
      </c>
      <c r="H799" s="50">
        <v>86.802030456852805</v>
      </c>
      <c r="I799" s="76" t="str">
        <f t="shared" si="24"/>
        <v>No</v>
      </c>
      <c r="J799" s="49" t="str">
        <f t="shared" si="25"/>
        <v>No</v>
      </c>
      <c r="K799" s="47">
        <v>0.12477212475992901</v>
      </c>
      <c r="L799" s="50">
        <v>41.6806722689076</v>
      </c>
      <c r="M799" s="47">
        <v>0.13360363240498799</v>
      </c>
      <c r="N799" s="50">
        <v>44.543147208121802</v>
      </c>
    </row>
    <row r="800" spans="1:14" x14ac:dyDescent="0.2">
      <c r="A800" s="57" t="s">
        <v>982</v>
      </c>
      <c r="B800" s="44" t="s">
        <v>1905</v>
      </c>
      <c r="C800" s="45">
        <v>20</v>
      </c>
      <c r="D800" s="46" t="s">
        <v>343</v>
      </c>
      <c r="E800" s="47">
        <v>0.69171585093570898</v>
      </c>
      <c r="F800" s="48">
        <v>20.210084033613398</v>
      </c>
      <c r="G800" s="47">
        <v>0.82169605844917404</v>
      </c>
      <c r="H800" s="50">
        <v>49.873096446700501</v>
      </c>
      <c r="I800" s="76" t="str">
        <f t="shared" si="24"/>
        <v>No</v>
      </c>
      <c r="J800" s="49" t="str">
        <f t="shared" si="25"/>
        <v>No</v>
      </c>
      <c r="K800" s="47">
        <v>0.14506313758439901</v>
      </c>
      <c r="L800" s="50">
        <v>47.058823529411796</v>
      </c>
      <c r="M800" s="47">
        <v>0.157752193668977</v>
      </c>
      <c r="N800" s="50">
        <v>50.634517766497503</v>
      </c>
    </row>
    <row r="801" spans="1:14" x14ac:dyDescent="0.2">
      <c r="A801" s="147" t="s">
        <v>986</v>
      </c>
      <c r="B801" s="44" t="s">
        <v>1906</v>
      </c>
      <c r="C801" s="45">
        <v>20</v>
      </c>
      <c r="D801" s="46" t="s">
        <v>343</v>
      </c>
      <c r="E801" s="47">
        <v>0.89112962250767602</v>
      </c>
      <c r="F801" s="48">
        <v>79.201680672268907</v>
      </c>
      <c r="G801" s="47">
        <v>0.89644056646680004</v>
      </c>
      <c r="H801" s="50">
        <v>83.946700507614196</v>
      </c>
      <c r="I801" s="76" t="str">
        <f t="shared" si="24"/>
        <v>No</v>
      </c>
      <c r="J801" s="49" t="str">
        <f t="shared" si="25"/>
        <v>Yes</v>
      </c>
      <c r="K801" s="47">
        <v>8.9147286821705404E-2</v>
      </c>
      <c r="L801" s="50">
        <v>31.218487394958</v>
      </c>
      <c r="M801" s="47">
        <v>8.97180101090716E-2</v>
      </c>
      <c r="N801" s="50">
        <v>34.708121827411198</v>
      </c>
    </row>
    <row r="802" spans="1:14" x14ac:dyDescent="0.2">
      <c r="A802" s="57" t="s">
        <v>1907</v>
      </c>
      <c r="B802" s="44" t="s">
        <v>1908</v>
      </c>
      <c r="C802" s="45">
        <v>20</v>
      </c>
      <c r="D802" s="46" t="s">
        <v>343</v>
      </c>
      <c r="E802" s="47">
        <v>0.63000794175834796</v>
      </c>
      <c r="F802" s="48">
        <v>12.2689075630252</v>
      </c>
      <c r="G802" s="47">
        <v>0.73627947795669801</v>
      </c>
      <c r="H802" s="50">
        <v>21.065989847715699</v>
      </c>
      <c r="I802" s="76" t="str">
        <f t="shared" si="24"/>
        <v>No</v>
      </c>
      <c r="J802" s="49" t="str">
        <f t="shared" si="25"/>
        <v>No</v>
      </c>
      <c r="K802" s="47">
        <v>0.15735683063501699</v>
      </c>
      <c r="L802" s="50">
        <v>49.453781512604998</v>
      </c>
      <c r="M802" s="47">
        <v>0.16821419334284099</v>
      </c>
      <c r="N802" s="50">
        <v>53.1091370558376</v>
      </c>
    </row>
    <row r="803" spans="1:14" x14ac:dyDescent="0.2">
      <c r="A803" s="57" t="s">
        <v>1909</v>
      </c>
      <c r="B803" s="44" t="s">
        <v>1910</v>
      </c>
      <c r="C803" s="45">
        <v>20</v>
      </c>
      <c r="D803" s="46" t="s">
        <v>343</v>
      </c>
      <c r="E803" s="47">
        <v>0.73230434901196295</v>
      </c>
      <c r="F803" s="48">
        <v>26.890756302521002</v>
      </c>
      <c r="G803" s="47">
        <v>0.75102266366151604</v>
      </c>
      <c r="H803" s="50">
        <v>25.0634517766497</v>
      </c>
      <c r="I803" s="76" t="str">
        <f t="shared" si="24"/>
        <v>No</v>
      </c>
      <c r="J803" s="49" t="str">
        <f t="shared" si="25"/>
        <v>No</v>
      </c>
      <c r="K803" s="47">
        <v>0.123479463511834</v>
      </c>
      <c r="L803" s="50">
        <v>41.386554621848703</v>
      </c>
      <c r="M803" s="47">
        <v>0.138681763296956</v>
      </c>
      <c r="N803" s="50">
        <v>45.8756345177665</v>
      </c>
    </row>
    <row r="804" spans="1:14" x14ac:dyDescent="0.2">
      <c r="A804" s="57" t="s">
        <v>1911</v>
      </c>
      <c r="B804" s="44" t="s">
        <v>1912</v>
      </c>
      <c r="C804" s="45">
        <v>20</v>
      </c>
      <c r="D804" s="46" t="s">
        <v>343</v>
      </c>
      <c r="E804" s="47">
        <v>0.78888021556266996</v>
      </c>
      <c r="F804" s="48">
        <v>40.462184873949603</v>
      </c>
      <c r="G804" s="47">
        <v>0.71873157696596102</v>
      </c>
      <c r="H804" s="50">
        <v>17.512690355329902</v>
      </c>
      <c r="I804" s="76" t="str">
        <f t="shared" si="24"/>
        <v>No</v>
      </c>
      <c r="J804" s="49" t="str">
        <f t="shared" si="25"/>
        <v>No</v>
      </c>
      <c r="K804" s="47">
        <v>0.15002739295659401</v>
      </c>
      <c r="L804" s="50">
        <v>47.941176470588204</v>
      </c>
      <c r="M804" s="47">
        <v>0.15974605083170099</v>
      </c>
      <c r="N804" s="50">
        <v>51.142131979695399</v>
      </c>
    </row>
    <row r="805" spans="1:14" x14ac:dyDescent="0.2">
      <c r="A805" s="57" t="s">
        <v>1309</v>
      </c>
      <c r="B805" s="44" t="s">
        <v>1913</v>
      </c>
      <c r="C805" s="45">
        <v>20</v>
      </c>
      <c r="D805" s="46" t="s">
        <v>343</v>
      </c>
      <c r="E805" s="47">
        <v>0.87921705864674704</v>
      </c>
      <c r="F805" s="48">
        <v>73.529411764705898</v>
      </c>
      <c r="G805" s="47">
        <v>0.88627010108306603</v>
      </c>
      <c r="H805" s="50">
        <v>79.1878172588833</v>
      </c>
      <c r="I805" s="76" t="str">
        <f t="shared" si="24"/>
        <v>No</v>
      </c>
      <c r="J805" s="49" t="str">
        <f t="shared" si="25"/>
        <v>No</v>
      </c>
      <c r="K805" s="47">
        <v>3.3068741457612599E-2</v>
      </c>
      <c r="L805" s="50">
        <v>13.277310924369701</v>
      </c>
      <c r="M805" s="47">
        <v>3.3163862029466598E-2</v>
      </c>
      <c r="N805" s="50">
        <v>18.908629441624399</v>
      </c>
    </row>
    <row r="806" spans="1:14" x14ac:dyDescent="0.2">
      <c r="A806" s="147" t="s">
        <v>1914</v>
      </c>
      <c r="B806" s="44" t="s">
        <v>1915</v>
      </c>
      <c r="C806" s="45">
        <v>20</v>
      </c>
      <c r="D806" s="46" t="s">
        <v>343</v>
      </c>
      <c r="E806" s="47">
        <v>0.92459603843270699</v>
      </c>
      <c r="F806" s="48">
        <v>92.899159663865504</v>
      </c>
      <c r="G806" s="47">
        <v>0.92525138449635302</v>
      </c>
      <c r="H806" s="50">
        <v>95.685279187817301</v>
      </c>
      <c r="I806" s="76" t="str">
        <f t="shared" si="24"/>
        <v>Yes</v>
      </c>
      <c r="J806" s="49" t="str">
        <f t="shared" si="25"/>
        <v>Yes</v>
      </c>
      <c r="K806" s="47">
        <v>0.129656422885915</v>
      </c>
      <c r="L806" s="50">
        <v>43.109243697479002</v>
      </c>
      <c r="M806" s="47">
        <v>0.13644635648155201</v>
      </c>
      <c r="N806" s="50">
        <v>45.241116751268997</v>
      </c>
    </row>
    <row r="807" spans="1:14" x14ac:dyDescent="0.2">
      <c r="A807" s="147" t="s">
        <v>1916</v>
      </c>
      <c r="B807" s="44" t="s">
        <v>1917</v>
      </c>
      <c r="C807" s="45">
        <v>20</v>
      </c>
      <c r="D807" s="46" t="s">
        <v>343</v>
      </c>
      <c r="E807" s="47">
        <v>0.90654025149291095</v>
      </c>
      <c r="F807" s="48">
        <v>85.840336134453807</v>
      </c>
      <c r="G807" s="47">
        <v>0.90544736442098095</v>
      </c>
      <c r="H807" s="50">
        <v>88.197969543147195</v>
      </c>
      <c r="I807" s="76" t="str">
        <f t="shared" si="24"/>
        <v>No</v>
      </c>
      <c r="J807" s="49" t="str">
        <f t="shared" si="25"/>
        <v>Yes</v>
      </c>
      <c r="K807" s="47">
        <v>4.8916098580152799E-2</v>
      </c>
      <c r="L807" s="50">
        <v>16.932773109243701</v>
      </c>
      <c r="M807" s="47">
        <v>5.0818509562057398E-2</v>
      </c>
      <c r="N807" s="50">
        <v>24.492385786802</v>
      </c>
    </row>
    <row r="808" spans="1:14" x14ac:dyDescent="0.2">
      <c r="A808" s="57" t="s">
        <v>1918</v>
      </c>
      <c r="B808" s="44" t="s">
        <v>1919</v>
      </c>
      <c r="C808" s="45">
        <v>20</v>
      </c>
      <c r="D808" s="46" t="s">
        <v>343</v>
      </c>
      <c r="E808" s="47">
        <v>0.703006343647535</v>
      </c>
      <c r="F808" s="48">
        <v>22.352941176470601</v>
      </c>
      <c r="G808" s="47">
        <v>0.66655584154913305</v>
      </c>
      <c r="H808" s="50">
        <v>10.9771573604061</v>
      </c>
      <c r="I808" s="76" t="str">
        <f t="shared" si="24"/>
        <v>No</v>
      </c>
      <c r="J808" s="49" t="str">
        <f t="shared" si="25"/>
        <v>No</v>
      </c>
      <c r="K808" s="47">
        <v>0.122513484192461</v>
      </c>
      <c r="L808" s="50">
        <v>41.050420168067198</v>
      </c>
      <c r="M808" s="47">
        <v>0.13456376182223301</v>
      </c>
      <c r="N808" s="50">
        <v>44.7335025380711</v>
      </c>
    </row>
    <row r="809" spans="1:14" x14ac:dyDescent="0.2">
      <c r="A809" s="57" t="s">
        <v>1920</v>
      </c>
      <c r="B809" s="44" t="s">
        <v>1921</v>
      </c>
      <c r="C809" s="45">
        <v>20</v>
      </c>
      <c r="D809" s="46" t="s">
        <v>343</v>
      </c>
      <c r="E809" s="47">
        <v>0.85393717875154795</v>
      </c>
      <c r="F809" s="48">
        <v>63.655462184873898</v>
      </c>
      <c r="G809" s="47">
        <v>0.84811809638809899</v>
      </c>
      <c r="H809" s="50">
        <v>61.4213197969543</v>
      </c>
      <c r="I809" s="76" t="str">
        <f t="shared" si="24"/>
        <v>No</v>
      </c>
      <c r="J809" s="49" t="str">
        <f t="shared" si="25"/>
        <v>No</v>
      </c>
      <c r="K809" s="47">
        <v>5.6679744124800903E-2</v>
      </c>
      <c r="L809" s="50">
        <v>18.613445378151301</v>
      </c>
      <c r="M809" s="47">
        <v>5.7966120850599802E-2</v>
      </c>
      <c r="N809" s="50">
        <v>26.332487309644701</v>
      </c>
    </row>
    <row r="810" spans="1:14" x14ac:dyDescent="0.2">
      <c r="A810" s="57" t="s">
        <v>1922</v>
      </c>
      <c r="B810" s="44" t="s">
        <v>1923</v>
      </c>
      <c r="C810" s="45">
        <v>20</v>
      </c>
      <c r="D810" s="46" t="s">
        <v>343</v>
      </c>
      <c r="E810" s="47">
        <v>0.75060310364835103</v>
      </c>
      <c r="F810" s="48">
        <v>30.672268907563002</v>
      </c>
      <c r="G810" s="47">
        <v>0.72859374470232696</v>
      </c>
      <c r="H810" s="50">
        <v>19.2258883248731</v>
      </c>
      <c r="I810" s="76" t="str">
        <f t="shared" si="24"/>
        <v>No</v>
      </c>
      <c r="J810" s="49" t="str">
        <f t="shared" si="25"/>
        <v>No</v>
      </c>
      <c r="K810" s="47">
        <v>7.5741388900498002E-2</v>
      </c>
      <c r="L810" s="50">
        <v>24.117647058823501</v>
      </c>
      <c r="M810" s="47">
        <v>7.6073713965267797E-2</v>
      </c>
      <c r="N810" s="50">
        <v>30.964467005076099</v>
      </c>
    </row>
    <row r="811" spans="1:14" x14ac:dyDescent="0.2">
      <c r="A811" s="57" t="s">
        <v>1924</v>
      </c>
      <c r="B811" s="44" t="s">
        <v>1925</v>
      </c>
      <c r="C811" s="45">
        <v>20</v>
      </c>
      <c r="D811" s="46" t="s">
        <v>343</v>
      </c>
      <c r="E811" s="47">
        <v>0.74450275541869204</v>
      </c>
      <c r="F811" s="48">
        <v>29.2016806722689</v>
      </c>
      <c r="G811" s="47">
        <v>0.73270482186730101</v>
      </c>
      <c r="H811" s="50">
        <v>20.3045685279188</v>
      </c>
      <c r="I811" s="76" t="str">
        <f t="shared" si="24"/>
        <v>No</v>
      </c>
      <c r="J811" s="49" t="str">
        <f t="shared" si="25"/>
        <v>No</v>
      </c>
      <c r="K811" s="47">
        <v>7.8170826142753298E-3</v>
      </c>
      <c r="L811" s="50">
        <v>6.4705882352941204</v>
      </c>
      <c r="M811" s="47">
        <v>8.0746591529769294E-3</v>
      </c>
      <c r="N811" s="50">
        <v>9.8984771573604107</v>
      </c>
    </row>
    <row r="812" spans="1:14" x14ac:dyDescent="0.2">
      <c r="A812" s="57" t="s">
        <v>1926</v>
      </c>
      <c r="B812" s="44" t="s">
        <v>1927</v>
      </c>
      <c r="C812" s="45">
        <v>20</v>
      </c>
      <c r="D812" s="46" t="s">
        <v>343</v>
      </c>
      <c r="E812" s="47">
        <v>0.62286994460242096</v>
      </c>
      <c r="F812" s="48">
        <v>11.6806722689076</v>
      </c>
      <c r="G812" s="47">
        <v>0.65780075639276303</v>
      </c>
      <c r="H812" s="50">
        <v>10.2157360406091</v>
      </c>
      <c r="I812" s="76" t="str">
        <f t="shared" si="24"/>
        <v>No</v>
      </c>
      <c r="J812" s="49" t="str">
        <f t="shared" si="25"/>
        <v>No</v>
      </c>
      <c r="K812" s="47">
        <v>2.7785853000210602E-2</v>
      </c>
      <c r="L812" s="50">
        <v>11.722689075630299</v>
      </c>
      <c r="M812" s="47">
        <v>2.8226791633469299E-2</v>
      </c>
      <c r="N812" s="50">
        <v>17.258883248730999</v>
      </c>
    </row>
    <row r="813" spans="1:14" x14ac:dyDescent="0.2">
      <c r="A813" s="57" t="s">
        <v>1928</v>
      </c>
      <c r="B813" s="44" t="s">
        <v>1929</v>
      </c>
      <c r="C813" s="45">
        <v>20</v>
      </c>
      <c r="D813" s="46" t="s">
        <v>343</v>
      </c>
      <c r="E813" s="47">
        <v>0.86531424406926105</v>
      </c>
      <c r="F813" s="48">
        <v>68.3193277310924</v>
      </c>
      <c r="G813" s="47">
        <v>0.86819539565114401</v>
      </c>
      <c r="H813" s="50">
        <v>70.8756345177665</v>
      </c>
      <c r="I813" s="76" t="str">
        <f t="shared" si="24"/>
        <v>No</v>
      </c>
      <c r="J813" s="49" t="str">
        <f t="shared" si="25"/>
        <v>No</v>
      </c>
      <c r="K813" s="47">
        <v>4.8112477679255E-2</v>
      </c>
      <c r="L813" s="50">
        <v>16.470588235294102</v>
      </c>
      <c r="M813" s="47">
        <v>4.83978393466023E-2</v>
      </c>
      <c r="N813" s="50">
        <v>23.4771573604061</v>
      </c>
    </row>
    <row r="814" spans="1:14" x14ac:dyDescent="0.2">
      <c r="A814" s="57" t="s">
        <v>1930</v>
      </c>
      <c r="B814" s="44" t="s">
        <v>1931</v>
      </c>
      <c r="C814" s="45">
        <v>20</v>
      </c>
      <c r="D814" s="46" t="s">
        <v>343</v>
      </c>
      <c r="E814" s="47">
        <v>0.77445576139844596</v>
      </c>
      <c r="F814" s="48">
        <v>36.428571428571402</v>
      </c>
      <c r="G814" s="47">
        <v>0.75664276966405697</v>
      </c>
      <c r="H814" s="50">
        <v>27.0304568527919</v>
      </c>
      <c r="I814" s="76" t="str">
        <f t="shared" si="24"/>
        <v>No</v>
      </c>
      <c r="J814" s="49" t="str">
        <f t="shared" si="25"/>
        <v>No</v>
      </c>
      <c r="K814" s="47">
        <v>6.8764815472167104E-4</v>
      </c>
      <c r="L814" s="50">
        <v>2.6890756302521002</v>
      </c>
      <c r="M814" s="47">
        <v>7.3623938504639697E-4</v>
      </c>
      <c r="N814" s="50">
        <v>3.4263959390862899</v>
      </c>
    </row>
    <row r="815" spans="1:14" x14ac:dyDescent="0.2">
      <c r="A815" s="57" t="s">
        <v>1932</v>
      </c>
      <c r="B815" s="44" t="s">
        <v>1933</v>
      </c>
      <c r="C815" s="45">
        <v>20</v>
      </c>
      <c r="D815" s="46" t="s">
        <v>343</v>
      </c>
      <c r="E815" s="47">
        <v>0.80426315759283296</v>
      </c>
      <c r="F815" s="48">
        <v>45.420168067226903</v>
      </c>
      <c r="G815" s="47">
        <v>0.74468343848252805</v>
      </c>
      <c r="H815" s="50">
        <v>23.286802030456901</v>
      </c>
      <c r="I815" s="76" t="str">
        <f t="shared" si="24"/>
        <v>No</v>
      </c>
      <c r="J815" s="49" t="str">
        <f t="shared" si="25"/>
        <v>No</v>
      </c>
      <c r="K815" s="47">
        <v>4.7705036327686502E-2</v>
      </c>
      <c r="L815" s="50">
        <v>16.344537815125999</v>
      </c>
      <c r="M815" s="47">
        <v>5.1989783767322197E-2</v>
      </c>
      <c r="N815" s="50">
        <v>24.9365482233503</v>
      </c>
    </row>
    <row r="816" spans="1:14" x14ac:dyDescent="0.2">
      <c r="A816" s="57" t="s">
        <v>1934</v>
      </c>
      <c r="B816" s="44" t="s">
        <v>1935</v>
      </c>
      <c r="C816" s="45">
        <v>20</v>
      </c>
      <c r="D816" s="46" t="s">
        <v>343</v>
      </c>
      <c r="E816" s="47">
        <v>0.79088511467391198</v>
      </c>
      <c r="F816" s="48">
        <v>40.966386554621799</v>
      </c>
      <c r="G816" s="47">
        <v>0.77498817264923103</v>
      </c>
      <c r="H816" s="50">
        <v>32.868020304568503</v>
      </c>
      <c r="I816" s="76" t="str">
        <f t="shared" si="24"/>
        <v>No</v>
      </c>
      <c r="J816" s="49" t="str">
        <f t="shared" si="25"/>
        <v>No</v>
      </c>
      <c r="K816" s="47">
        <v>7.4919448966375202E-2</v>
      </c>
      <c r="L816" s="50">
        <v>23.613445378151301</v>
      </c>
      <c r="M816" s="47">
        <v>7.9204196405397401E-2</v>
      </c>
      <c r="N816" s="50">
        <v>31.916243654822299</v>
      </c>
    </row>
    <row r="817" spans="1:14" x14ac:dyDescent="0.2">
      <c r="A817" s="57" t="s">
        <v>1936</v>
      </c>
      <c r="B817" s="44" t="s">
        <v>1937</v>
      </c>
      <c r="C817" s="45">
        <v>20</v>
      </c>
      <c r="D817" s="46" t="s">
        <v>343</v>
      </c>
      <c r="E817" s="47">
        <v>0.77444686063908297</v>
      </c>
      <c r="F817" s="48">
        <v>36.386554621848703</v>
      </c>
      <c r="G817" s="47">
        <v>0.76222333145180798</v>
      </c>
      <c r="H817" s="50">
        <v>28.934010152284301</v>
      </c>
      <c r="I817" s="76" t="str">
        <f t="shared" si="24"/>
        <v>No</v>
      </c>
      <c r="J817" s="49" t="str">
        <f t="shared" si="25"/>
        <v>No</v>
      </c>
      <c r="K817" s="47">
        <v>7.7539119511254903E-2</v>
      </c>
      <c r="L817" s="50">
        <v>25.336134453781501</v>
      </c>
      <c r="M817" s="47">
        <v>7.91030551333846E-2</v>
      </c>
      <c r="N817" s="50">
        <v>31.7893401015228</v>
      </c>
    </row>
    <row r="818" spans="1:14" x14ac:dyDescent="0.2">
      <c r="A818" s="57" t="s">
        <v>1938</v>
      </c>
      <c r="B818" s="44" t="s">
        <v>1939</v>
      </c>
      <c r="C818" s="45">
        <v>20</v>
      </c>
      <c r="D818" s="46" t="s">
        <v>343</v>
      </c>
      <c r="E818" s="47">
        <v>0.75989939379250604</v>
      </c>
      <c r="F818" s="48">
        <v>32.563025210084</v>
      </c>
      <c r="G818" s="47">
        <v>0.73781075186852396</v>
      </c>
      <c r="H818" s="50">
        <v>21.573604060913699</v>
      </c>
      <c r="I818" s="76" t="str">
        <f t="shared" si="24"/>
        <v>No</v>
      </c>
      <c r="J818" s="49" t="str">
        <f t="shared" si="25"/>
        <v>No</v>
      </c>
      <c r="K818" s="47">
        <v>7.1009474724685898E-2</v>
      </c>
      <c r="L818" s="50">
        <v>21.974789915966401</v>
      </c>
      <c r="M818" s="47">
        <v>7.1228488210103302E-2</v>
      </c>
      <c r="N818" s="50">
        <v>29.949238578680198</v>
      </c>
    </row>
    <row r="819" spans="1:14" x14ac:dyDescent="0.2">
      <c r="A819" s="57" t="s">
        <v>1940</v>
      </c>
      <c r="B819" s="44" t="s">
        <v>1941</v>
      </c>
      <c r="C819" s="45">
        <v>20</v>
      </c>
      <c r="D819" s="46" t="s">
        <v>343</v>
      </c>
      <c r="E819" s="47">
        <v>0.81373447029769697</v>
      </c>
      <c r="F819" s="48">
        <v>49.1596638655462</v>
      </c>
      <c r="G819" s="47">
        <v>0.76122266813943995</v>
      </c>
      <c r="H819" s="50">
        <v>28.489847715736001</v>
      </c>
      <c r="I819" s="76" t="str">
        <f t="shared" si="24"/>
        <v>No</v>
      </c>
      <c r="J819" s="49" t="str">
        <f t="shared" si="25"/>
        <v>No</v>
      </c>
      <c r="K819" s="47">
        <v>5.8090484520191402E-2</v>
      </c>
      <c r="L819" s="50">
        <v>18.865546218487399</v>
      </c>
      <c r="M819" s="47">
        <v>5.8872817329378699E-2</v>
      </c>
      <c r="N819" s="50">
        <v>26.649746192893399</v>
      </c>
    </row>
    <row r="820" spans="1:14" x14ac:dyDescent="0.2">
      <c r="A820" s="57" t="s">
        <v>1942</v>
      </c>
      <c r="B820" s="44" t="s">
        <v>1943</v>
      </c>
      <c r="C820" s="45">
        <v>20</v>
      </c>
      <c r="D820" s="46" t="s">
        <v>343</v>
      </c>
      <c r="E820" s="47">
        <v>0.59614937566321502</v>
      </c>
      <c r="F820" s="48">
        <v>9.0756302521008401</v>
      </c>
      <c r="G820" s="47">
        <v>0.68879664608399704</v>
      </c>
      <c r="H820" s="50">
        <v>12.8172588832487</v>
      </c>
      <c r="I820" s="76" t="str">
        <f t="shared" si="24"/>
        <v>No</v>
      </c>
      <c r="J820" s="49" t="str">
        <f t="shared" si="25"/>
        <v>No</v>
      </c>
      <c r="K820" s="47">
        <v>4.6131932481276498E-2</v>
      </c>
      <c r="L820" s="50">
        <v>16.008403361344499</v>
      </c>
      <c r="M820" s="47">
        <v>4.6867217943031503E-2</v>
      </c>
      <c r="N820" s="50">
        <v>22.9695431472081</v>
      </c>
    </row>
    <row r="821" spans="1:14" x14ac:dyDescent="0.2">
      <c r="A821" s="147" t="s">
        <v>1944</v>
      </c>
      <c r="B821" s="44" t="s">
        <v>1945</v>
      </c>
      <c r="C821" s="45">
        <v>20</v>
      </c>
      <c r="D821" s="46" t="s">
        <v>343</v>
      </c>
      <c r="E821" s="47">
        <v>0.91500605821165104</v>
      </c>
      <c r="F821" s="48">
        <v>89.537815126050404</v>
      </c>
      <c r="G821" s="47">
        <v>0.89566292658568303</v>
      </c>
      <c r="H821" s="50">
        <v>83.692893401015198</v>
      </c>
      <c r="I821" s="76" t="str">
        <f t="shared" si="24"/>
        <v>No</v>
      </c>
      <c r="J821" s="49" t="str">
        <f t="shared" si="25"/>
        <v>Yes</v>
      </c>
      <c r="K821" s="47">
        <v>2.55312087140066E-2</v>
      </c>
      <c r="L821" s="50">
        <v>11.176470588235301</v>
      </c>
      <c r="M821" s="47">
        <v>2.7067004119576001E-2</v>
      </c>
      <c r="N821" s="50">
        <v>16.878172588832498</v>
      </c>
    </row>
    <row r="822" spans="1:14" x14ac:dyDescent="0.2">
      <c r="A822" s="57" t="s">
        <v>1946</v>
      </c>
      <c r="B822" s="44" t="s">
        <v>1947</v>
      </c>
      <c r="C822" s="45">
        <v>20</v>
      </c>
      <c r="D822" s="46" t="s">
        <v>343</v>
      </c>
      <c r="E822" s="47">
        <v>0.59322811378942797</v>
      </c>
      <c r="F822" s="48">
        <v>8.7394957983193304</v>
      </c>
      <c r="G822" s="47">
        <v>0.71191471304958898</v>
      </c>
      <c r="H822" s="50">
        <v>16.497461928934001</v>
      </c>
      <c r="I822" s="76" t="str">
        <f t="shared" si="24"/>
        <v>No</v>
      </c>
      <c r="J822" s="49" t="str">
        <f t="shared" si="25"/>
        <v>No</v>
      </c>
      <c r="K822" s="47">
        <v>4.57021647199716E-2</v>
      </c>
      <c r="L822" s="50">
        <v>15.924369747899201</v>
      </c>
      <c r="M822" s="47">
        <v>6.3652242392435499E-2</v>
      </c>
      <c r="N822" s="50">
        <v>27.855329949238602</v>
      </c>
    </row>
    <row r="823" spans="1:14" x14ac:dyDescent="0.2">
      <c r="A823" s="147" t="s">
        <v>582</v>
      </c>
      <c r="B823" s="44" t="s">
        <v>1948</v>
      </c>
      <c r="C823" s="45">
        <v>20</v>
      </c>
      <c r="D823" s="46" t="s">
        <v>343</v>
      </c>
      <c r="E823" s="47">
        <v>0.91950304361897395</v>
      </c>
      <c r="F823" s="48">
        <v>91.050420168067205</v>
      </c>
      <c r="G823" s="47">
        <v>0.89970516017511204</v>
      </c>
      <c r="H823" s="50">
        <v>85.532994923857899</v>
      </c>
      <c r="I823" s="76" t="str">
        <f t="shared" si="24"/>
        <v>No</v>
      </c>
      <c r="J823" s="49" t="str">
        <f t="shared" si="25"/>
        <v>Yes</v>
      </c>
      <c r="K823" s="47">
        <v>2.3265258111416401E-2</v>
      </c>
      <c r="L823" s="50">
        <v>10.714285714285699</v>
      </c>
      <c r="M823" s="47">
        <v>2.4426104970719599E-2</v>
      </c>
      <c r="N823" s="50">
        <v>15.8629441624365</v>
      </c>
    </row>
    <row r="824" spans="1:14" x14ac:dyDescent="0.2">
      <c r="A824" s="57" t="s">
        <v>1949</v>
      </c>
      <c r="B824" s="44" t="s">
        <v>1950</v>
      </c>
      <c r="C824" s="45">
        <v>19</v>
      </c>
      <c r="D824" s="46" t="s">
        <v>343</v>
      </c>
      <c r="E824" s="47">
        <v>0.80018025355431599</v>
      </c>
      <c r="F824" s="48">
        <v>44.033613445378201</v>
      </c>
      <c r="G824" s="47">
        <v>0.81064465019649701</v>
      </c>
      <c r="H824" s="50">
        <v>74.626865671641795</v>
      </c>
      <c r="I824" s="76" t="str">
        <f t="shared" si="24"/>
        <v>No</v>
      </c>
      <c r="J824" s="49" t="str">
        <f t="shared" si="25"/>
        <v>No</v>
      </c>
      <c r="K824" s="47">
        <v>9.0331165976097194E-2</v>
      </c>
      <c r="L824" s="50">
        <v>31.512605042016801</v>
      </c>
      <c r="M824" s="47">
        <v>7.3307220119553096E-2</v>
      </c>
      <c r="N824" s="50">
        <v>9.8880597014925407</v>
      </c>
    </row>
    <row r="825" spans="1:14" x14ac:dyDescent="0.2">
      <c r="A825" s="57" t="s">
        <v>1951</v>
      </c>
      <c r="B825" s="44" t="s">
        <v>1952</v>
      </c>
      <c r="C825" s="45">
        <v>20</v>
      </c>
      <c r="D825" s="46" t="s">
        <v>343</v>
      </c>
      <c r="E825" s="47">
        <v>0.86726945263993405</v>
      </c>
      <c r="F825" s="48">
        <v>68.781512605041996</v>
      </c>
      <c r="G825" s="47">
        <v>0.84871316476822301</v>
      </c>
      <c r="H825" s="50">
        <v>61.865482233502497</v>
      </c>
      <c r="I825" s="76" t="str">
        <f t="shared" si="24"/>
        <v>No</v>
      </c>
      <c r="J825" s="49" t="str">
        <f t="shared" si="25"/>
        <v>No</v>
      </c>
      <c r="K825" s="47">
        <v>6.8648422255488404E-3</v>
      </c>
      <c r="L825" s="50">
        <v>6.0924369747899201</v>
      </c>
      <c r="M825" s="47">
        <v>1.59005495839585E-2</v>
      </c>
      <c r="N825" s="50">
        <v>13.197969543147201</v>
      </c>
    </row>
    <row r="826" spans="1:14" x14ac:dyDescent="0.2">
      <c r="A826" s="57" t="s">
        <v>1953</v>
      </c>
      <c r="B826" s="44" t="s">
        <v>1954</v>
      </c>
      <c r="C826" s="45">
        <v>20</v>
      </c>
      <c r="D826" s="46" t="s">
        <v>343</v>
      </c>
      <c r="E826" s="47">
        <v>0.57568930812004104</v>
      </c>
      <c r="F826" s="48">
        <v>7.6050420168067197</v>
      </c>
      <c r="G826" s="47">
        <v>0.67766804884107901</v>
      </c>
      <c r="H826" s="50">
        <v>11.9289340101523</v>
      </c>
      <c r="I826" s="76" t="str">
        <f t="shared" si="24"/>
        <v>No</v>
      </c>
      <c r="J826" s="49" t="str">
        <f t="shared" si="25"/>
        <v>No</v>
      </c>
      <c r="K826" s="47">
        <v>1.1896049757779401E-2</v>
      </c>
      <c r="L826" s="50">
        <v>7.8991596638655501</v>
      </c>
      <c r="M826" s="47">
        <v>1.43778654092154E-2</v>
      </c>
      <c r="N826" s="50">
        <v>12.5634517766497</v>
      </c>
    </row>
    <row r="827" spans="1:14" x14ac:dyDescent="0.2">
      <c r="A827" s="147" t="s">
        <v>1955</v>
      </c>
      <c r="B827" s="44" t="s">
        <v>1956</v>
      </c>
      <c r="C827" s="45">
        <v>20</v>
      </c>
      <c r="D827" s="46" t="s">
        <v>343</v>
      </c>
      <c r="E827" s="47">
        <v>0.89472381846878901</v>
      </c>
      <c r="F827" s="48">
        <v>81.050420168067205</v>
      </c>
      <c r="G827" s="47">
        <v>0.90091115682910605</v>
      </c>
      <c r="H827" s="50">
        <v>86.040609137055796</v>
      </c>
      <c r="I827" s="76" t="str">
        <f t="shared" si="24"/>
        <v>No</v>
      </c>
      <c r="J827" s="49" t="str">
        <f t="shared" si="25"/>
        <v>Yes</v>
      </c>
      <c r="K827" s="47">
        <v>1.60414939031568E-2</v>
      </c>
      <c r="L827" s="50">
        <v>9.1176470588235308</v>
      </c>
      <c r="M827" s="47">
        <v>2.2207847579759198E-2</v>
      </c>
      <c r="N827" s="50">
        <v>15.291878172588801</v>
      </c>
    </row>
    <row r="828" spans="1:14" x14ac:dyDescent="0.2">
      <c r="A828" s="57" t="s">
        <v>1957</v>
      </c>
      <c r="B828" s="44" t="s">
        <v>1958</v>
      </c>
      <c r="C828" s="45">
        <v>20</v>
      </c>
      <c r="D828" s="46" t="s">
        <v>343</v>
      </c>
      <c r="E828" s="47">
        <v>0.86936520020795005</v>
      </c>
      <c r="F828" s="48">
        <v>69.705882352941202</v>
      </c>
      <c r="G828" s="47">
        <v>0.87684904785232998</v>
      </c>
      <c r="H828" s="50">
        <v>74.746192893401002</v>
      </c>
      <c r="I828" s="76" t="str">
        <f t="shared" si="24"/>
        <v>No</v>
      </c>
      <c r="J828" s="49" t="str">
        <f t="shared" si="25"/>
        <v>No</v>
      </c>
      <c r="K828" s="47">
        <v>8.3438300744739201E-3</v>
      </c>
      <c r="L828" s="50">
        <v>6.6806722689075597</v>
      </c>
      <c r="M828" s="47">
        <v>1.07790036503949E-2</v>
      </c>
      <c r="N828" s="50">
        <v>11.040609137055799</v>
      </c>
    </row>
    <row r="829" spans="1:14" x14ac:dyDescent="0.2">
      <c r="A829" s="57" t="s">
        <v>1959</v>
      </c>
      <c r="B829" s="44" t="s">
        <v>1960</v>
      </c>
      <c r="C829" s="45">
        <v>20</v>
      </c>
      <c r="D829" s="46" t="s">
        <v>343</v>
      </c>
      <c r="E829" s="47">
        <v>0.87963906226755695</v>
      </c>
      <c r="F829" s="48">
        <v>73.697478991596597</v>
      </c>
      <c r="G829" s="47">
        <v>0.88903564979244598</v>
      </c>
      <c r="H829" s="50">
        <v>80.647208121827404</v>
      </c>
      <c r="I829" s="76" t="str">
        <f t="shared" si="24"/>
        <v>No</v>
      </c>
      <c r="J829" s="49" t="str">
        <f t="shared" si="25"/>
        <v>No</v>
      </c>
      <c r="K829" s="47">
        <v>1.1780037528858501E-2</v>
      </c>
      <c r="L829" s="50">
        <v>7.8571428571428603</v>
      </c>
      <c r="M829" s="47">
        <v>1.2933578122924699E-2</v>
      </c>
      <c r="N829" s="50">
        <v>11.9289340101523</v>
      </c>
    </row>
    <row r="830" spans="1:14" x14ac:dyDescent="0.2">
      <c r="A830" s="147" t="s">
        <v>1961</v>
      </c>
      <c r="B830" s="44" t="s">
        <v>1962</v>
      </c>
      <c r="C830" s="45">
        <v>20</v>
      </c>
      <c r="D830" s="46" t="s">
        <v>343</v>
      </c>
      <c r="E830" s="47">
        <v>0.89951424642704203</v>
      </c>
      <c r="F830" s="48">
        <v>82.815126050420204</v>
      </c>
      <c r="G830" s="47">
        <v>0.90470611019136005</v>
      </c>
      <c r="H830" s="50">
        <v>87.690355329949199</v>
      </c>
      <c r="I830" s="76" t="str">
        <f t="shared" si="24"/>
        <v>No</v>
      </c>
      <c r="J830" s="49" t="str">
        <f t="shared" si="25"/>
        <v>Yes</v>
      </c>
      <c r="K830" s="47">
        <v>3.5712167906261798E-2</v>
      </c>
      <c r="L830" s="50">
        <v>14.033613445378201</v>
      </c>
      <c r="M830" s="47">
        <v>3.57158230516176E-2</v>
      </c>
      <c r="N830" s="50">
        <v>19.860406091370599</v>
      </c>
    </row>
    <row r="831" spans="1:14" x14ac:dyDescent="0.2">
      <c r="A831" s="147" t="s">
        <v>1963</v>
      </c>
      <c r="B831" s="44" t="s">
        <v>1964</v>
      </c>
      <c r="C831" s="45">
        <v>20</v>
      </c>
      <c r="D831" s="46" t="s">
        <v>343</v>
      </c>
      <c r="E831" s="47">
        <v>0.90449137308082195</v>
      </c>
      <c r="F831" s="48">
        <v>84.831932773109202</v>
      </c>
      <c r="G831" s="47">
        <v>0.91277753174249898</v>
      </c>
      <c r="H831" s="50">
        <v>90.862944162436506</v>
      </c>
      <c r="I831" s="76" t="str">
        <f t="shared" si="24"/>
        <v>No</v>
      </c>
      <c r="J831" s="49" t="str">
        <f t="shared" si="25"/>
        <v>Yes</v>
      </c>
      <c r="K831" s="47">
        <v>1.65090925301415E-2</v>
      </c>
      <c r="L831" s="50">
        <v>9.28571428571429</v>
      </c>
      <c r="M831" s="47">
        <v>1.6510966975723199E-2</v>
      </c>
      <c r="N831" s="50">
        <v>13.451776649746201</v>
      </c>
    </row>
    <row r="832" spans="1:14" x14ac:dyDescent="0.2">
      <c r="A832" s="57" t="s">
        <v>1965</v>
      </c>
      <c r="B832" s="44" t="s">
        <v>1966</v>
      </c>
      <c r="C832" s="45">
        <v>20</v>
      </c>
      <c r="D832" s="46" t="s">
        <v>343</v>
      </c>
      <c r="E832" s="47">
        <v>0.85937441688519201</v>
      </c>
      <c r="F832" s="48">
        <v>65.756302521008394</v>
      </c>
      <c r="G832" s="47">
        <v>0.85665188690338301</v>
      </c>
      <c r="H832" s="50">
        <v>65.482233502538094</v>
      </c>
      <c r="I832" s="76" t="str">
        <f t="shared" si="24"/>
        <v>No</v>
      </c>
      <c r="J832" s="49" t="str">
        <f t="shared" si="25"/>
        <v>No</v>
      </c>
      <c r="K832" s="47">
        <v>2.5718063476866102E-2</v>
      </c>
      <c r="L832" s="50">
        <v>11.302521008403399</v>
      </c>
      <c r="M832" s="47">
        <v>2.5785823829899E-2</v>
      </c>
      <c r="N832" s="50">
        <v>16.5609137055838</v>
      </c>
    </row>
    <row r="833" spans="1:14" x14ac:dyDescent="0.2">
      <c r="A833" s="57" t="s">
        <v>1967</v>
      </c>
      <c r="B833" s="44" t="s">
        <v>1968</v>
      </c>
      <c r="C833" s="45">
        <v>20</v>
      </c>
      <c r="D833" s="46" t="s">
        <v>343</v>
      </c>
      <c r="E833" s="47">
        <v>0.86518185963591898</v>
      </c>
      <c r="F833" s="48">
        <v>68.193277310924401</v>
      </c>
      <c r="G833" s="47">
        <v>0.86923328346099604</v>
      </c>
      <c r="H833" s="50">
        <v>71.383248730964496</v>
      </c>
      <c r="I833" s="76" t="str">
        <f t="shared" si="24"/>
        <v>No</v>
      </c>
      <c r="J833" s="49" t="str">
        <f t="shared" si="25"/>
        <v>No</v>
      </c>
      <c r="K833" s="47">
        <v>4.84560422558424E-4</v>
      </c>
      <c r="L833" s="50">
        <v>2.1848739495798299</v>
      </c>
      <c r="M833" s="47">
        <v>5.3240188437951705E-4</v>
      </c>
      <c r="N833" s="50">
        <v>2.6649746192893402</v>
      </c>
    </row>
    <row r="834" spans="1:14" x14ac:dyDescent="0.2">
      <c r="A834" s="57" t="s">
        <v>1969</v>
      </c>
      <c r="B834" s="44" t="s">
        <v>1970</v>
      </c>
      <c r="C834" s="45">
        <v>20</v>
      </c>
      <c r="D834" s="46" t="s">
        <v>343</v>
      </c>
      <c r="E834" s="47">
        <v>0.77619318483336197</v>
      </c>
      <c r="F834" s="48">
        <v>36.6806722689076</v>
      </c>
      <c r="G834" s="47">
        <v>0.71585109254564006</v>
      </c>
      <c r="H834" s="50">
        <v>17.068527918781701</v>
      </c>
      <c r="I834" s="76" t="str">
        <f t="shared" si="24"/>
        <v>No</v>
      </c>
      <c r="J834" s="49" t="str">
        <f t="shared" si="25"/>
        <v>No</v>
      </c>
      <c r="K834" s="47">
        <v>6.11942267028894E-3</v>
      </c>
      <c r="L834" s="50">
        <v>5.6302521008403401</v>
      </c>
      <c r="M834" s="47">
        <v>6.3719382712877602E-3</v>
      </c>
      <c r="N834" s="50">
        <v>8.9467005076142101</v>
      </c>
    </row>
    <row r="835" spans="1:14" x14ac:dyDescent="0.2">
      <c r="A835" s="147" t="s">
        <v>1971</v>
      </c>
      <c r="B835" s="44" t="s">
        <v>1972</v>
      </c>
      <c r="C835" s="45">
        <v>20</v>
      </c>
      <c r="D835" s="46" t="s">
        <v>343</v>
      </c>
      <c r="E835" s="47">
        <v>0.91974191228939695</v>
      </c>
      <c r="F835" s="48">
        <v>91.260504201680703</v>
      </c>
      <c r="G835" s="47">
        <v>0.94013575908161395</v>
      </c>
      <c r="H835" s="50">
        <v>98.540609137055796</v>
      </c>
      <c r="I835" s="76" t="str">
        <f t="shared" si="24"/>
        <v>Yes</v>
      </c>
      <c r="J835" s="49" t="str">
        <f t="shared" si="25"/>
        <v>Yes</v>
      </c>
      <c r="K835" s="47">
        <v>1.2431032186466201E-3</v>
      </c>
      <c r="L835" s="50">
        <v>3.3193277310924398</v>
      </c>
      <c r="M835" s="47">
        <v>1.2464772015888699E-3</v>
      </c>
      <c r="N835" s="50">
        <v>4.63197969543147</v>
      </c>
    </row>
    <row r="836" spans="1:14" x14ac:dyDescent="0.2">
      <c r="A836" s="57" t="s">
        <v>1973</v>
      </c>
      <c r="B836" s="44" t="s">
        <v>1974</v>
      </c>
      <c r="C836" s="45">
        <v>20</v>
      </c>
      <c r="D836" s="46" t="s">
        <v>343</v>
      </c>
      <c r="E836" s="47">
        <v>0.864022378209643</v>
      </c>
      <c r="F836" s="48">
        <v>67.647058823529406</v>
      </c>
      <c r="G836" s="47">
        <v>0.86405482683435697</v>
      </c>
      <c r="H836" s="50">
        <v>68.845177664974599</v>
      </c>
      <c r="I836" s="76" t="str">
        <f t="shared" si="24"/>
        <v>No</v>
      </c>
      <c r="J836" s="49" t="str">
        <f t="shared" si="25"/>
        <v>No</v>
      </c>
      <c r="K836" s="47">
        <v>9.7889364367494194E-3</v>
      </c>
      <c r="L836" s="50">
        <v>7.1008403361344499</v>
      </c>
      <c r="M836" s="47">
        <v>9.7959655409765294E-3</v>
      </c>
      <c r="N836" s="50">
        <v>10.6598984771574</v>
      </c>
    </row>
    <row r="837" spans="1:14" x14ac:dyDescent="0.2">
      <c r="A837" s="147" t="s">
        <v>1975</v>
      </c>
      <c r="B837" s="44" t="s">
        <v>1976</v>
      </c>
      <c r="C837" s="45">
        <v>20</v>
      </c>
      <c r="D837" s="46" t="s">
        <v>343</v>
      </c>
      <c r="E837" s="47">
        <v>0.92219278730781296</v>
      </c>
      <c r="F837" s="48">
        <v>92.142857142857096</v>
      </c>
      <c r="G837" s="47">
        <v>0.93868123357248701</v>
      </c>
      <c r="H837" s="50">
        <v>98.477157360406096</v>
      </c>
      <c r="I837" s="76" t="str">
        <f t="shared" si="24"/>
        <v>Yes</v>
      </c>
      <c r="J837" s="49" t="str">
        <f t="shared" si="25"/>
        <v>Yes</v>
      </c>
      <c r="K837" s="47">
        <v>1.14510278402682E-2</v>
      </c>
      <c r="L837" s="50">
        <v>7.73109243697479</v>
      </c>
      <c r="M837" s="47">
        <v>1.14591815972201E-2</v>
      </c>
      <c r="N837" s="50">
        <v>11.6116751269036</v>
      </c>
    </row>
    <row r="838" spans="1:14" x14ac:dyDescent="0.2">
      <c r="A838" s="57" t="s">
        <v>1977</v>
      </c>
      <c r="B838" s="44" t="s">
        <v>1978</v>
      </c>
      <c r="C838" s="45">
        <v>20</v>
      </c>
      <c r="D838" s="46" t="s">
        <v>343</v>
      </c>
      <c r="E838" s="47">
        <v>0.83440438021609997</v>
      </c>
      <c r="F838" s="48">
        <v>56.344537815126102</v>
      </c>
      <c r="G838" s="47">
        <v>0.798183442291028</v>
      </c>
      <c r="H838" s="50">
        <v>41.243654822335003</v>
      </c>
      <c r="I838" s="76" t="str">
        <f t="shared" si="24"/>
        <v>No</v>
      </c>
      <c r="J838" s="49" t="str">
        <f t="shared" si="25"/>
        <v>No</v>
      </c>
      <c r="K838" s="47">
        <v>3.2592560142454298E-2</v>
      </c>
      <c r="L838" s="50">
        <v>13.235294117647101</v>
      </c>
      <c r="M838" s="47">
        <v>3.2737021688484198E-2</v>
      </c>
      <c r="N838" s="50">
        <v>18.527918781725901</v>
      </c>
    </row>
    <row r="839" spans="1:14" x14ac:dyDescent="0.2">
      <c r="A839" s="57" t="s">
        <v>1979</v>
      </c>
      <c r="B839" s="44" t="s">
        <v>1980</v>
      </c>
      <c r="C839" s="45">
        <v>20</v>
      </c>
      <c r="D839" s="46" t="s">
        <v>343</v>
      </c>
      <c r="E839" s="47">
        <v>0.80812476192293103</v>
      </c>
      <c r="F839" s="48">
        <v>47.100840336134503</v>
      </c>
      <c r="G839" s="47">
        <v>0.79279059573409205</v>
      </c>
      <c r="H839" s="50">
        <v>39.340101522842602</v>
      </c>
      <c r="I839" s="76" t="str">
        <f t="shared" ref="I839:I902" si="26">IF(AND(F839&gt;=90,H839&gt;=90),"Yes","No")</f>
        <v>No</v>
      </c>
      <c r="J839" s="49" t="str">
        <f t="shared" ref="J839:J902" si="27">IF(AND(F839&gt;=75,H839&gt;=75),"Yes","No")</f>
        <v>No</v>
      </c>
      <c r="K839" s="47">
        <v>0.11728980711732501</v>
      </c>
      <c r="L839" s="50">
        <v>39.831932773109202</v>
      </c>
      <c r="M839" s="47">
        <v>0.122287958664764</v>
      </c>
      <c r="N839" s="50">
        <v>41.6243654822335</v>
      </c>
    </row>
    <row r="840" spans="1:14" x14ac:dyDescent="0.2">
      <c r="A840" s="57" t="s">
        <v>1981</v>
      </c>
      <c r="B840" s="44" t="s">
        <v>1982</v>
      </c>
      <c r="C840" s="45">
        <v>20</v>
      </c>
      <c r="D840" s="46" t="s">
        <v>343</v>
      </c>
      <c r="E840" s="47">
        <v>0.80247094625800997</v>
      </c>
      <c r="F840" s="48">
        <v>44.915966386554601</v>
      </c>
      <c r="G840" s="47">
        <v>0.80230459301839496</v>
      </c>
      <c r="H840" s="50">
        <v>42.956852791878198</v>
      </c>
      <c r="I840" s="76" t="str">
        <f t="shared" si="26"/>
        <v>No</v>
      </c>
      <c r="J840" s="49" t="str">
        <f t="shared" si="27"/>
        <v>No</v>
      </c>
      <c r="K840" s="47">
        <v>4.5092496324893802E-3</v>
      </c>
      <c r="L840" s="50">
        <v>5</v>
      </c>
      <c r="M840" s="47">
        <v>4.5568099310291698E-3</v>
      </c>
      <c r="N840" s="50">
        <v>7.7411167512690398</v>
      </c>
    </row>
    <row r="841" spans="1:14" x14ac:dyDescent="0.2">
      <c r="A841" s="57" t="s">
        <v>1983</v>
      </c>
      <c r="B841" s="44" t="s">
        <v>1984</v>
      </c>
      <c r="C841" s="45">
        <v>20</v>
      </c>
      <c r="D841" s="46" t="s">
        <v>343</v>
      </c>
      <c r="E841" s="47">
        <v>0.81372490700696298</v>
      </c>
      <c r="F841" s="48">
        <v>49.117647058823501</v>
      </c>
      <c r="G841" s="47">
        <v>0.81042137335670805</v>
      </c>
      <c r="H841" s="50">
        <v>45.685279187817301</v>
      </c>
      <c r="I841" s="76" t="str">
        <f t="shared" si="26"/>
        <v>No</v>
      </c>
      <c r="J841" s="49" t="str">
        <f t="shared" si="27"/>
        <v>No</v>
      </c>
      <c r="K841" s="47">
        <v>1.4178207363371101E-2</v>
      </c>
      <c r="L841" s="50">
        <v>8.6134453781512601</v>
      </c>
      <c r="M841" s="47">
        <v>1.4560159201881299E-2</v>
      </c>
      <c r="N841" s="50">
        <v>12.753807106599</v>
      </c>
    </row>
    <row r="842" spans="1:14" x14ac:dyDescent="0.2">
      <c r="A842" s="147" t="s">
        <v>1985</v>
      </c>
      <c r="B842" s="44" t="s">
        <v>1986</v>
      </c>
      <c r="C842" s="45">
        <v>20</v>
      </c>
      <c r="D842" s="46" t="s">
        <v>343</v>
      </c>
      <c r="E842" s="47">
        <v>0.90851231591363002</v>
      </c>
      <c r="F842" s="48">
        <v>86.512605042016801</v>
      </c>
      <c r="G842" s="47">
        <v>0.90686284257955296</v>
      </c>
      <c r="H842" s="50">
        <v>88.515228426395893</v>
      </c>
      <c r="I842" s="76" t="str">
        <f t="shared" si="26"/>
        <v>No</v>
      </c>
      <c r="J842" s="49" t="str">
        <f t="shared" si="27"/>
        <v>Yes</v>
      </c>
      <c r="K842" s="47">
        <v>3.4471304891545498E-2</v>
      </c>
      <c r="L842" s="50">
        <v>13.5714285714286</v>
      </c>
      <c r="M842" s="47">
        <v>3.71830840206352E-2</v>
      </c>
      <c r="N842" s="50">
        <v>20.3680203045685</v>
      </c>
    </row>
    <row r="843" spans="1:14" x14ac:dyDescent="0.2">
      <c r="A843" s="147" t="s">
        <v>1987</v>
      </c>
      <c r="B843" s="44" t="s">
        <v>1988</v>
      </c>
      <c r="C843" s="45">
        <v>20</v>
      </c>
      <c r="D843" s="46" t="s">
        <v>343</v>
      </c>
      <c r="E843" s="47">
        <v>0.905395910815886</v>
      </c>
      <c r="F843" s="48">
        <v>85.420168067226896</v>
      </c>
      <c r="G843" s="47">
        <v>0.90418951679597903</v>
      </c>
      <c r="H843" s="50">
        <v>87.4365482233503</v>
      </c>
      <c r="I843" s="76" t="str">
        <f t="shared" si="26"/>
        <v>No</v>
      </c>
      <c r="J843" s="49" t="str">
        <f t="shared" si="27"/>
        <v>Yes</v>
      </c>
      <c r="K843" s="47">
        <v>7.1403482148488198E-2</v>
      </c>
      <c r="L843" s="50">
        <v>22.1008403361345</v>
      </c>
      <c r="M843" s="47">
        <v>7.1834148826963498E-2</v>
      </c>
      <c r="N843" s="50">
        <v>30.012690355330001</v>
      </c>
    </row>
    <row r="844" spans="1:14" x14ac:dyDescent="0.2">
      <c r="A844" s="147" t="s">
        <v>1989</v>
      </c>
      <c r="B844" s="44" t="s">
        <v>1990</v>
      </c>
      <c r="C844" s="45">
        <v>20</v>
      </c>
      <c r="D844" s="46" t="s">
        <v>343</v>
      </c>
      <c r="E844" s="47">
        <v>0.91382025939519596</v>
      </c>
      <c r="F844" s="48">
        <v>89.075630252100893</v>
      </c>
      <c r="G844" s="47">
        <v>0.91435500937103598</v>
      </c>
      <c r="H844" s="50">
        <v>91.878172588832498</v>
      </c>
      <c r="I844" s="76" t="str">
        <f t="shared" si="26"/>
        <v>No</v>
      </c>
      <c r="J844" s="49" t="str">
        <f t="shared" si="27"/>
        <v>Yes</v>
      </c>
      <c r="K844" s="47">
        <v>6.9650882402062603E-2</v>
      </c>
      <c r="L844" s="50">
        <v>21.302521008403399</v>
      </c>
      <c r="M844" s="47">
        <v>7.1890151585874501E-2</v>
      </c>
      <c r="N844" s="50">
        <v>30.076142131979701</v>
      </c>
    </row>
    <row r="845" spans="1:14" x14ac:dyDescent="0.2">
      <c r="A845" s="57" t="s">
        <v>1991</v>
      </c>
      <c r="B845" s="44" t="s">
        <v>1992</v>
      </c>
      <c r="C845" s="45">
        <v>20</v>
      </c>
      <c r="D845" s="46" t="s">
        <v>343</v>
      </c>
      <c r="E845" s="47">
        <v>0.78788097078686203</v>
      </c>
      <c r="F845" s="48">
        <v>40.0420168067227</v>
      </c>
      <c r="G845" s="47">
        <v>0.77816465995583095</v>
      </c>
      <c r="H845" s="50">
        <v>33.946700507614203</v>
      </c>
      <c r="I845" s="76" t="str">
        <f t="shared" si="26"/>
        <v>No</v>
      </c>
      <c r="J845" s="49" t="str">
        <f t="shared" si="27"/>
        <v>No</v>
      </c>
      <c r="K845" s="47">
        <v>2.3908386856162301E-2</v>
      </c>
      <c r="L845" s="50">
        <v>10.924369747899201</v>
      </c>
      <c r="M845" s="47">
        <v>2.4151249187527601E-2</v>
      </c>
      <c r="N845" s="50">
        <v>15.6725888324873</v>
      </c>
    </row>
    <row r="846" spans="1:14" x14ac:dyDescent="0.2">
      <c r="A846" s="57" t="s">
        <v>1993</v>
      </c>
      <c r="B846" s="44" t="s">
        <v>1994</v>
      </c>
      <c r="C846" s="45">
        <v>20</v>
      </c>
      <c r="D846" s="46" t="s">
        <v>343</v>
      </c>
      <c r="E846" s="47">
        <v>0.85619424882414696</v>
      </c>
      <c r="F846" s="48">
        <v>64.579831932773104</v>
      </c>
      <c r="G846" s="47">
        <v>0.85169696042555998</v>
      </c>
      <c r="H846" s="50">
        <v>63.071065989847703</v>
      </c>
      <c r="I846" s="76" t="str">
        <f t="shared" si="26"/>
        <v>No</v>
      </c>
      <c r="J846" s="49" t="str">
        <f t="shared" si="27"/>
        <v>No</v>
      </c>
      <c r="K846" s="47">
        <v>4.8282385472748997E-2</v>
      </c>
      <c r="L846" s="50">
        <v>16.6386554621849</v>
      </c>
      <c r="M846" s="47">
        <v>4.82840724754873E-2</v>
      </c>
      <c r="N846" s="50">
        <v>23.4137055837563</v>
      </c>
    </row>
    <row r="847" spans="1:14" x14ac:dyDescent="0.2">
      <c r="A847" s="57" t="s">
        <v>1995</v>
      </c>
      <c r="B847" s="44" t="s">
        <v>1996</v>
      </c>
      <c r="C847" s="45">
        <v>20</v>
      </c>
      <c r="D847" s="46" t="s">
        <v>343</v>
      </c>
      <c r="E847" s="47">
        <v>0.82139125474969699</v>
      </c>
      <c r="F847" s="48">
        <v>51.6806722689076</v>
      </c>
      <c r="G847" s="47">
        <v>0.77944194168497904</v>
      </c>
      <c r="H847" s="50">
        <v>34.517766497461899</v>
      </c>
      <c r="I847" s="76" t="str">
        <f t="shared" si="26"/>
        <v>No</v>
      </c>
      <c r="J847" s="49" t="str">
        <f t="shared" si="27"/>
        <v>No</v>
      </c>
      <c r="K847" s="47">
        <v>5.8744556467878101E-2</v>
      </c>
      <c r="L847" s="50">
        <v>19.117647058823501</v>
      </c>
      <c r="M847" s="47">
        <v>5.8746993238888802E-2</v>
      </c>
      <c r="N847" s="50">
        <v>26.5862944162437</v>
      </c>
    </row>
    <row r="848" spans="1:14" x14ac:dyDescent="0.2">
      <c r="A848" s="147" t="s">
        <v>1997</v>
      </c>
      <c r="B848" s="44" t="s">
        <v>1998</v>
      </c>
      <c r="C848" s="45">
        <v>20</v>
      </c>
      <c r="D848" s="46" t="s">
        <v>343</v>
      </c>
      <c r="E848" s="47">
        <v>0.90605007016711903</v>
      </c>
      <c r="F848" s="48">
        <v>85.714285714285694</v>
      </c>
      <c r="G848" s="47">
        <v>0.91081237258276204</v>
      </c>
      <c r="H848" s="50">
        <v>90.101522842639596</v>
      </c>
      <c r="I848" s="76" t="str">
        <f t="shared" si="26"/>
        <v>No</v>
      </c>
      <c r="J848" s="49" t="str">
        <f t="shared" si="27"/>
        <v>Yes</v>
      </c>
      <c r="K848" s="47">
        <v>4.0618432005461801E-2</v>
      </c>
      <c r="L848" s="50">
        <v>14.915966386554601</v>
      </c>
      <c r="M848" s="47">
        <v>4.0820107094812E-2</v>
      </c>
      <c r="N848" s="50">
        <v>21.3832487309645</v>
      </c>
    </row>
    <row r="849" spans="1:14" x14ac:dyDescent="0.2">
      <c r="A849" s="147" t="s">
        <v>1999</v>
      </c>
      <c r="B849" s="44" t="s">
        <v>2000</v>
      </c>
      <c r="C849" s="45">
        <v>20</v>
      </c>
      <c r="D849" s="46" t="s">
        <v>343</v>
      </c>
      <c r="E849" s="47">
        <v>0.91766402531293501</v>
      </c>
      <c r="F849" s="48">
        <v>90.588235294117695</v>
      </c>
      <c r="G849" s="47">
        <v>0.92082743170590398</v>
      </c>
      <c r="H849" s="50">
        <v>94.416243654822296</v>
      </c>
      <c r="I849" s="76" t="str">
        <f t="shared" si="26"/>
        <v>Yes</v>
      </c>
      <c r="J849" s="49" t="str">
        <f t="shared" si="27"/>
        <v>Yes</v>
      </c>
      <c r="K849" s="47">
        <v>5.2797621057364297E-2</v>
      </c>
      <c r="L849" s="50">
        <v>17.773109243697501</v>
      </c>
      <c r="M849" s="47">
        <v>5.2848649034165897E-2</v>
      </c>
      <c r="N849" s="50">
        <v>25.126903553299499</v>
      </c>
    </row>
    <row r="850" spans="1:14" x14ac:dyDescent="0.2">
      <c r="A850" s="57" t="s">
        <v>2001</v>
      </c>
      <c r="B850" s="44" t="s">
        <v>2002</v>
      </c>
      <c r="C850" s="45">
        <v>20</v>
      </c>
      <c r="D850" s="46" t="s">
        <v>343</v>
      </c>
      <c r="E850" s="47">
        <v>0.80468891431459699</v>
      </c>
      <c r="F850" s="48">
        <v>45.756302521008401</v>
      </c>
      <c r="G850" s="47">
        <v>0.75189230231076898</v>
      </c>
      <c r="H850" s="50">
        <v>25.253807106599002</v>
      </c>
      <c r="I850" s="76" t="str">
        <f t="shared" si="26"/>
        <v>No</v>
      </c>
      <c r="J850" s="49" t="str">
        <f t="shared" si="27"/>
        <v>No</v>
      </c>
      <c r="K850" s="47">
        <v>6.9948611459214202E-2</v>
      </c>
      <c r="L850" s="50">
        <v>21.512605042016801</v>
      </c>
      <c r="M850" s="47">
        <v>6.9949829856146506E-2</v>
      </c>
      <c r="N850" s="50">
        <v>29.505076142132001</v>
      </c>
    </row>
    <row r="851" spans="1:14" x14ac:dyDescent="0.2">
      <c r="A851" s="57" t="s">
        <v>2003</v>
      </c>
      <c r="B851" s="44" t="s">
        <v>2004</v>
      </c>
      <c r="C851" s="45">
        <v>20</v>
      </c>
      <c r="D851" s="46" t="s">
        <v>343</v>
      </c>
      <c r="E851" s="47">
        <v>0.80878866871058397</v>
      </c>
      <c r="F851" s="48">
        <v>47.394957983193301</v>
      </c>
      <c r="G851" s="47">
        <v>0.76094749992065802</v>
      </c>
      <c r="H851" s="50">
        <v>28.299492385786799</v>
      </c>
      <c r="I851" s="76" t="str">
        <f t="shared" si="26"/>
        <v>No</v>
      </c>
      <c r="J851" s="49" t="str">
        <f t="shared" si="27"/>
        <v>No</v>
      </c>
      <c r="K851" s="47">
        <v>4.6610571536158897E-3</v>
      </c>
      <c r="L851" s="50">
        <v>5.0420168067226898</v>
      </c>
      <c r="M851" s="47">
        <v>4.6652746260528203E-3</v>
      </c>
      <c r="N851" s="50">
        <v>7.86802030456853</v>
      </c>
    </row>
    <row r="852" spans="1:14" x14ac:dyDescent="0.2">
      <c r="A852" s="57" t="s">
        <v>2005</v>
      </c>
      <c r="B852" s="44" t="s">
        <v>2006</v>
      </c>
      <c r="C852" s="45">
        <v>20</v>
      </c>
      <c r="D852" s="46" t="s">
        <v>343</v>
      </c>
      <c r="E852" s="47">
        <v>0.80635437303075197</v>
      </c>
      <c r="F852" s="48">
        <v>46.428571428571402</v>
      </c>
      <c r="G852" s="47">
        <v>0.75583638598223402</v>
      </c>
      <c r="H852" s="50">
        <v>26.5862944162437</v>
      </c>
      <c r="I852" s="76" t="str">
        <f t="shared" si="26"/>
        <v>No</v>
      </c>
      <c r="J852" s="49" t="str">
        <f t="shared" si="27"/>
        <v>No</v>
      </c>
      <c r="K852" s="47">
        <v>2.1346986360807001E-2</v>
      </c>
      <c r="L852" s="50">
        <v>10.1680672268908</v>
      </c>
      <c r="M852" s="47">
        <v>2.2488432960003499E-2</v>
      </c>
      <c r="N852" s="50">
        <v>15.482233502538101</v>
      </c>
    </row>
    <row r="853" spans="1:14" x14ac:dyDescent="0.2">
      <c r="A853" s="57" t="s">
        <v>2007</v>
      </c>
      <c r="B853" s="44" t="s">
        <v>2008</v>
      </c>
      <c r="C853" s="45">
        <v>20</v>
      </c>
      <c r="D853" s="46" t="s">
        <v>343</v>
      </c>
      <c r="E853" s="47">
        <v>0.76541330119526896</v>
      </c>
      <c r="F853" s="48">
        <v>34.033613445378201</v>
      </c>
      <c r="G853" s="47">
        <v>0.69165760576634305</v>
      </c>
      <c r="H853" s="50">
        <v>13.261421319797</v>
      </c>
      <c r="I853" s="76" t="str">
        <f t="shared" si="26"/>
        <v>No</v>
      </c>
      <c r="J853" s="49" t="str">
        <f t="shared" si="27"/>
        <v>No</v>
      </c>
      <c r="K853" s="47">
        <v>4.8449621055599902E-4</v>
      </c>
      <c r="L853" s="50">
        <v>2.1428571428571401</v>
      </c>
      <c r="M853" s="47">
        <v>5.3205650918652502E-4</v>
      </c>
      <c r="N853" s="50">
        <v>2.6015228426395902</v>
      </c>
    </row>
    <row r="854" spans="1:14" x14ac:dyDescent="0.2">
      <c r="A854" s="57" t="s">
        <v>2009</v>
      </c>
      <c r="B854" s="44" t="s">
        <v>2010</v>
      </c>
      <c r="C854" s="45">
        <v>20</v>
      </c>
      <c r="D854" s="46" t="s">
        <v>343</v>
      </c>
      <c r="E854" s="47">
        <v>0.63726909119403197</v>
      </c>
      <c r="F854" s="48">
        <v>12.773109243697499</v>
      </c>
      <c r="G854" s="47">
        <v>0.55074517672332501</v>
      </c>
      <c r="H854" s="50">
        <v>4.3781725888324896</v>
      </c>
      <c r="I854" s="76" t="str">
        <f t="shared" si="26"/>
        <v>No</v>
      </c>
      <c r="J854" s="49" t="str">
        <f t="shared" si="27"/>
        <v>No</v>
      </c>
      <c r="K854" s="47">
        <v>6.2966688089952105E-4</v>
      </c>
      <c r="L854" s="50">
        <v>2.52100840336134</v>
      </c>
      <c r="M854" s="47">
        <v>6.2966690556866701E-4</v>
      </c>
      <c r="N854" s="50">
        <v>3.0456852791878202</v>
      </c>
    </row>
    <row r="855" spans="1:14" x14ac:dyDescent="0.2">
      <c r="A855" s="147" t="s">
        <v>2011</v>
      </c>
      <c r="B855" s="44" t="s">
        <v>2012</v>
      </c>
      <c r="C855" s="45">
        <v>20</v>
      </c>
      <c r="D855" s="46" t="s">
        <v>343</v>
      </c>
      <c r="E855" s="47">
        <v>0.90604183519346504</v>
      </c>
      <c r="F855" s="48">
        <v>85.672268907562994</v>
      </c>
      <c r="G855" s="47">
        <v>0.90541359381736097</v>
      </c>
      <c r="H855" s="50">
        <v>88.134517766497495</v>
      </c>
      <c r="I855" s="76" t="str">
        <f t="shared" si="26"/>
        <v>No</v>
      </c>
      <c r="J855" s="49" t="str">
        <f t="shared" si="27"/>
        <v>Yes</v>
      </c>
      <c r="K855" s="47">
        <v>7.7940811018353207E-2</v>
      </c>
      <c r="L855" s="50">
        <v>25.672268907563002</v>
      </c>
      <c r="M855" s="47">
        <v>7.9224938438148207E-2</v>
      </c>
      <c r="N855" s="50">
        <v>31.979695431472098</v>
      </c>
    </row>
    <row r="856" spans="1:14" x14ac:dyDescent="0.2">
      <c r="A856" s="147" t="s">
        <v>2013</v>
      </c>
      <c r="B856" s="44" t="s">
        <v>2014</v>
      </c>
      <c r="C856" s="45">
        <v>20</v>
      </c>
      <c r="D856" s="46" t="s">
        <v>343</v>
      </c>
      <c r="E856" s="47">
        <v>0.90173461790672704</v>
      </c>
      <c r="F856" s="48">
        <v>83.865546218487395</v>
      </c>
      <c r="G856" s="47">
        <v>0.903531972843163</v>
      </c>
      <c r="H856" s="50">
        <v>87.246192893401002</v>
      </c>
      <c r="I856" s="76" t="str">
        <f t="shared" si="26"/>
        <v>No</v>
      </c>
      <c r="J856" s="49" t="str">
        <f t="shared" si="27"/>
        <v>Yes</v>
      </c>
      <c r="K856" s="47">
        <v>7.9429976363905405E-2</v>
      </c>
      <c r="L856" s="50">
        <v>26.6386554621849</v>
      </c>
      <c r="M856" s="47">
        <v>7.9715338030546701E-2</v>
      </c>
      <c r="N856" s="50">
        <v>32.106598984771601</v>
      </c>
    </row>
    <row r="857" spans="1:14" x14ac:dyDescent="0.2">
      <c r="A857" s="147" t="s">
        <v>2015</v>
      </c>
      <c r="B857" s="44" t="s">
        <v>2016</v>
      </c>
      <c r="C857" s="45">
        <v>20</v>
      </c>
      <c r="D857" s="46" t="s">
        <v>343</v>
      </c>
      <c r="E857" s="47">
        <v>0.882924864729698</v>
      </c>
      <c r="F857" s="48">
        <v>75.546218487394995</v>
      </c>
      <c r="G857" s="47">
        <v>0.87847776653111898</v>
      </c>
      <c r="H857" s="50">
        <v>75.761421319796995</v>
      </c>
      <c r="I857" s="76" t="str">
        <f t="shared" si="26"/>
        <v>No</v>
      </c>
      <c r="J857" s="49" t="str">
        <f t="shared" si="27"/>
        <v>Yes</v>
      </c>
      <c r="K857" s="47">
        <v>4.1118720514661998E-2</v>
      </c>
      <c r="L857" s="50">
        <v>15.126050420168101</v>
      </c>
      <c r="M857" s="47">
        <v>4.1451642456125003E-2</v>
      </c>
      <c r="N857" s="50">
        <v>21.700507614213201</v>
      </c>
    </row>
    <row r="858" spans="1:14" x14ac:dyDescent="0.2">
      <c r="A858" s="57" t="s">
        <v>2017</v>
      </c>
      <c r="B858" s="44" t="s">
        <v>2018</v>
      </c>
      <c r="C858" s="45">
        <v>20</v>
      </c>
      <c r="D858" s="46" t="s">
        <v>343</v>
      </c>
      <c r="E858" s="47">
        <v>0.80203218448338398</v>
      </c>
      <c r="F858" s="48">
        <v>44.663865546218503</v>
      </c>
      <c r="G858" s="47">
        <v>0.74822535493333298</v>
      </c>
      <c r="H858" s="50">
        <v>23.9847715736041</v>
      </c>
      <c r="I858" s="76" t="str">
        <f t="shared" si="26"/>
        <v>No</v>
      </c>
      <c r="J858" s="49" t="str">
        <f t="shared" si="27"/>
        <v>No</v>
      </c>
      <c r="K858" s="47">
        <v>2.3674748798824401E-2</v>
      </c>
      <c r="L858" s="50">
        <v>10.7983193277311</v>
      </c>
      <c r="M858" s="47">
        <v>2.3674748822974E-2</v>
      </c>
      <c r="N858" s="50">
        <v>15.6091370558376</v>
      </c>
    </row>
    <row r="859" spans="1:14" x14ac:dyDescent="0.2">
      <c r="A859" s="57" t="s">
        <v>2019</v>
      </c>
      <c r="B859" s="44" t="s">
        <v>2020</v>
      </c>
      <c r="C859" s="45">
        <v>20</v>
      </c>
      <c r="D859" s="46" t="s">
        <v>343</v>
      </c>
      <c r="E859" s="47">
        <v>0.80214953439273595</v>
      </c>
      <c r="F859" s="48">
        <v>44.789915966386602</v>
      </c>
      <c r="G859" s="47">
        <v>0.75382261277274698</v>
      </c>
      <c r="H859" s="50">
        <v>25.697969543147199</v>
      </c>
      <c r="I859" s="76" t="str">
        <f t="shared" si="26"/>
        <v>No</v>
      </c>
      <c r="J859" s="49" t="str">
        <f t="shared" si="27"/>
        <v>No</v>
      </c>
      <c r="K859" s="47">
        <v>1.8972239898434998E-2</v>
      </c>
      <c r="L859" s="50">
        <v>9.8739495798319297</v>
      </c>
      <c r="M859" s="47">
        <v>1.9067360470606899E-2</v>
      </c>
      <c r="N859" s="50">
        <v>14.2766497461929</v>
      </c>
    </row>
    <row r="860" spans="1:14" x14ac:dyDescent="0.2">
      <c r="A860" s="57" t="s">
        <v>2021</v>
      </c>
      <c r="B860" s="44" t="s">
        <v>2022</v>
      </c>
      <c r="C860" s="45">
        <v>20</v>
      </c>
      <c r="D860" s="46" t="s">
        <v>343</v>
      </c>
      <c r="E860" s="47">
        <v>0.86158925781071805</v>
      </c>
      <c r="F860" s="48">
        <v>66.890756302520998</v>
      </c>
      <c r="G860" s="47">
        <v>0.83632513825788302</v>
      </c>
      <c r="H860" s="50">
        <v>56.535532994923898</v>
      </c>
      <c r="I860" s="76" t="str">
        <f t="shared" si="26"/>
        <v>No</v>
      </c>
      <c r="J860" s="49" t="str">
        <f t="shared" si="27"/>
        <v>No</v>
      </c>
      <c r="K860" s="47">
        <v>0.20033630476497899</v>
      </c>
      <c r="L860" s="50">
        <v>60.8403361344538</v>
      </c>
      <c r="M860" s="47">
        <v>0.22549038464523</v>
      </c>
      <c r="N860" s="50">
        <v>68.972081218274099</v>
      </c>
    </row>
    <row r="861" spans="1:14" x14ac:dyDescent="0.2">
      <c r="A861" s="57" t="s">
        <v>582</v>
      </c>
      <c r="B861" s="44" t="s">
        <v>2023</v>
      </c>
      <c r="C861" s="45">
        <v>20</v>
      </c>
      <c r="D861" s="46" t="s">
        <v>343</v>
      </c>
      <c r="E861" s="47">
        <v>0.84618400884686096</v>
      </c>
      <c r="F861" s="48">
        <v>61.092436974789898</v>
      </c>
      <c r="G861" s="47">
        <v>0.802482243981962</v>
      </c>
      <c r="H861" s="50">
        <v>43.020304568527898</v>
      </c>
      <c r="I861" s="76" t="str">
        <f t="shared" si="26"/>
        <v>No</v>
      </c>
      <c r="J861" s="49" t="str">
        <f t="shared" si="27"/>
        <v>No</v>
      </c>
      <c r="K861" s="47">
        <v>0.181888219780245</v>
      </c>
      <c r="L861" s="50">
        <v>56.344537815126102</v>
      </c>
      <c r="M861" s="47">
        <v>0.204997088969809</v>
      </c>
      <c r="N861" s="50">
        <v>64.022842639593904</v>
      </c>
    </row>
    <row r="862" spans="1:14" x14ac:dyDescent="0.2">
      <c r="A862" s="57" t="s">
        <v>2024</v>
      </c>
      <c r="B862" s="44" t="s">
        <v>2025</v>
      </c>
      <c r="C862" s="45">
        <v>19</v>
      </c>
      <c r="D862" s="46" t="s">
        <v>343</v>
      </c>
      <c r="E862" s="47">
        <v>0.76912171052736999</v>
      </c>
      <c r="F862" s="48">
        <v>35.210084033613398</v>
      </c>
      <c r="G862" s="47">
        <v>0.76481716512190201</v>
      </c>
      <c r="H862" s="50">
        <v>57.6492537313433</v>
      </c>
      <c r="I862" s="76" t="str">
        <f t="shared" si="26"/>
        <v>No</v>
      </c>
      <c r="J862" s="49" t="str">
        <f t="shared" si="27"/>
        <v>No</v>
      </c>
      <c r="K862" s="47">
        <v>0.151768407265849</v>
      </c>
      <c r="L862" s="50">
        <v>48.3613445378151</v>
      </c>
      <c r="M862" s="47">
        <v>0.14694279727055401</v>
      </c>
      <c r="N862" s="50">
        <v>25.746268656716399</v>
      </c>
    </row>
    <row r="863" spans="1:14" x14ac:dyDescent="0.2">
      <c r="A863" s="57" t="s">
        <v>2026</v>
      </c>
      <c r="B863" s="44" t="s">
        <v>2027</v>
      </c>
      <c r="C863" s="45">
        <v>20</v>
      </c>
      <c r="D863" s="46" t="s">
        <v>343</v>
      </c>
      <c r="E863" s="47">
        <v>0.84382973958347995</v>
      </c>
      <c r="F863" s="48">
        <v>60.126050420168099</v>
      </c>
      <c r="G863" s="47">
        <v>0.80202397326397201</v>
      </c>
      <c r="H863" s="50">
        <v>42.829949238578699</v>
      </c>
      <c r="I863" s="76" t="str">
        <f t="shared" si="26"/>
        <v>No</v>
      </c>
      <c r="J863" s="49" t="str">
        <f t="shared" si="27"/>
        <v>No</v>
      </c>
      <c r="K863" s="47">
        <v>0.26866626673203797</v>
      </c>
      <c r="L863" s="50">
        <v>74.579831932773104</v>
      </c>
      <c r="M863" s="47">
        <v>0.30418169823535501</v>
      </c>
      <c r="N863" s="50">
        <v>87.5</v>
      </c>
    </row>
    <row r="864" spans="1:14" x14ac:dyDescent="0.2">
      <c r="A864" s="57" t="s">
        <v>1888</v>
      </c>
      <c r="B864" s="44" t="s">
        <v>2028</v>
      </c>
      <c r="C864" s="45">
        <v>19</v>
      </c>
      <c r="D864" s="46" t="s">
        <v>343</v>
      </c>
      <c r="E864" s="47">
        <v>0.75811991136231904</v>
      </c>
      <c r="F864" s="48">
        <v>32.100840336134503</v>
      </c>
      <c r="G864" s="47">
        <v>0.76685455654965096</v>
      </c>
      <c r="H864" s="50">
        <v>57.835820895522403</v>
      </c>
      <c r="I864" s="76" t="str">
        <f t="shared" si="26"/>
        <v>No</v>
      </c>
      <c r="J864" s="49" t="str">
        <f t="shared" si="27"/>
        <v>No</v>
      </c>
      <c r="K864" s="47">
        <v>0.14523770731032701</v>
      </c>
      <c r="L864" s="50">
        <v>47.142857142857103</v>
      </c>
      <c r="M864" s="47">
        <v>0.13947847673914099</v>
      </c>
      <c r="N864" s="50">
        <v>24.253731343283601</v>
      </c>
    </row>
    <row r="865" spans="1:14" x14ac:dyDescent="0.2">
      <c r="A865" s="57" t="s">
        <v>1890</v>
      </c>
      <c r="B865" s="44" t="s">
        <v>2029</v>
      </c>
      <c r="C865" s="45">
        <v>20</v>
      </c>
      <c r="D865" s="46" t="s">
        <v>343</v>
      </c>
      <c r="E865" s="47">
        <v>0.75958237615309698</v>
      </c>
      <c r="F865" s="48">
        <v>32.436974789916</v>
      </c>
      <c r="G865" s="47">
        <v>0.66332997758395695</v>
      </c>
      <c r="H865" s="50">
        <v>10.596446700507601</v>
      </c>
      <c r="I865" s="76" t="str">
        <f t="shared" si="26"/>
        <v>No</v>
      </c>
      <c r="J865" s="49" t="str">
        <f t="shared" si="27"/>
        <v>No</v>
      </c>
      <c r="K865" s="47">
        <v>0.22034703649096901</v>
      </c>
      <c r="L865" s="50">
        <v>65.798319327731093</v>
      </c>
      <c r="M865" s="47">
        <v>0.24574842682880699</v>
      </c>
      <c r="N865" s="50">
        <v>74.048223350253807</v>
      </c>
    </row>
    <row r="866" spans="1:14" x14ac:dyDescent="0.2">
      <c r="A866" s="57" t="s">
        <v>2030</v>
      </c>
      <c r="B866" s="44" t="s">
        <v>2031</v>
      </c>
      <c r="C866" s="45">
        <v>20</v>
      </c>
      <c r="D866" s="46" t="s">
        <v>343</v>
      </c>
      <c r="E866" s="47">
        <v>0.54339920975770795</v>
      </c>
      <c r="F866" s="48">
        <v>5.6302521008403401</v>
      </c>
      <c r="G866" s="47">
        <v>0.56508435117134903</v>
      </c>
      <c r="H866" s="50">
        <v>5.2030456852791902</v>
      </c>
      <c r="I866" s="76" t="str">
        <f t="shared" si="26"/>
        <v>No</v>
      </c>
      <c r="J866" s="49" t="str">
        <f t="shared" si="27"/>
        <v>No</v>
      </c>
      <c r="K866" s="47">
        <v>0.22715675358550699</v>
      </c>
      <c r="L866" s="50">
        <v>67.184873949579796</v>
      </c>
      <c r="M866" s="47">
        <v>0.25863251572760398</v>
      </c>
      <c r="N866" s="50">
        <v>77.347715736040598</v>
      </c>
    </row>
    <row r="867" spans="1:14" x14ac:dyDescent="0.2">
      <c r="A867" s="147" t="s">
        <v>2032</v>
      </c>
      <c r="B867" s="44" t="s">
        <v>2033</v>
      </c>
      <c r="C867" s="45">
        <v>20</v>
      </c>
      <c r="D867" s="46" t="s">
        <v>343</v>
      </c>
      <c r="E867" s="47">
        <v>0.92497634736767098</v>
      </c>
      <c r="F867" s="48">
        <v>93.067226890756302</v>
      </c>
      <c r="G867" s="47">
        <v>0.92659901796810495</v>
      </c>
      <c r="H867" s="50">
        <v>96.192893401015198</v>
      </c>
      <c r="I867" s="76" t="str">
        <f t="shared" si="26"/>
        <v>Yes</v>
      </c>
      <c r="J867" s="49" t="str">
        <f t="shared" si="27"/>
        <v>Yes</v>
      </c>
      <c r="K867" s="47">
        <v>0.16536428305303399</v>
      </c>
      <c r="L867" s="50">
        <v>51.554621848739501</v>
      </c>
      <c r="M867" s="47">
        <v>0.17557627155254901</v>
      </c>
      <c r="N867" s="50">
        <v>55.520304568527898</v>
      </c>
    </row>
    <row r="868" spans="1:14" x14ac:dyDescent="0.2">
      <c r="A868" s="57" t="s">
        <v>2034</v>
      </c>
      <c r="B868" s="44" t="s">
        <v>2035</v>
      </c>
      <c r="C868" s="45">
        <v>20</v>
      </c>
      <c r="D868" s="46" t="s">
        <v>343</v>
      </c>
      <c r="E868" s="47">
        <v>0.81625557408423399</v>
      </c>
      <c r="F868" s="48">
        <v>50.378151260504197</v>
      </c>
      <c r="G868" s="47">
        <v>0.80060803302860195</v>
      </c>
      <c r="H868" s="50">
        <v>42.322335025380703</v>
      </c>
      <c r="I868" s="76" t="str">
        <f t="shared" si="26"/>
        <v>No</v>
      </c>
      <c r="J868" s="49" t="str">
        <f t="shared" si="27"/>
        <v>No</v>
      </c>
      <c r="K868" s="47">
        <v>0.17702606895034201</v>
      </c>
      <c r="L868" s="50">
        <v>54.789915966386602</v>
      </c>
      <c r="M868" s="47">
        <v>0.19667758032924401</v>
      </c>
      <c r="N868" s="50">
        <v>61.357868020304601</v>
      </c>
    </row>
    <row r="869" spans="1:14" x14ac:dyDescent="0.2">
      <c r="A869" s="57" t="s">
        <v>2036</v>
      </c>
      <c r="B869" s="44" t="s">
        <v>2037</v>
      </c>
      <c r="C869" s="45">
        <v>19</v>
      </c>
      <c r="D869" s="46" t="s">
        <v>343</v>
      </c>
      <c r="E869" s="47">
        <v>0.83516671350080096</v>
      </c>
      <c r="F869" s="48">
        <v>56.6806722689076</v>
      </c>
      <c r="G869" s="47">
        <v>0.84660660046088598</v>
      </c>
      <c r="H869" s="50">
        <v>88.0597014925373</v>
      </c>
      <c r="I869" s="76" t="str">
        <f t="shared" si="26"/>
        <v>No</v>
      </c>
      <c r="J869" s="49" t="str">
        <f t="shared" si="27"/>
        <v>No</v>
      </c>
      <c r="K869" s="47">
        <v>0.17618377349573999</v>
      </c>
      <c r="L869" s="50">
        <v>54.579831932773097</v>
      </c>
      <c r="M869" s="47">
        <v>0.17110483251303299</v>
      </c>
      <c r="N869" s="50">
        <v>31.902985074626901</v>
      </c>
    </row>
    <row r="870" spans="1:14" x14ac:dyDescent="0.2">
      <c r="A870" s="57" t="s">
        <v>2038</v>
      </c>
      <c r="B870" s="44" t="s">
        <v>2039</v>
      </c>
      <c r="C870" s="45">
        <v>20</v>
      </c>
      <c r="D870" s="46" t="s">
        <v>343</v>
      </c>
      <c r="E870" s="47">
        <v>0.84459532688530903</v>
      </c>
      <c r="F870" s="48">
        <v>60.210084033613398</v>
      </c>
      <c r="G870" s="47">
        <v>0.83817641973457402</v>
      </c>
      <c r="H870" s="50">
        <v>57.550761421319798</v>
      </c>
      <c r="I870" s="76" t="str">
        <f t="shared" si="26"/>
        <v>No</v>
      </c>
      <c r="J870" s="49" t="str">
        <f t="shared" si="27"/>
        <v>No</v>
      </c>
      <c r="K870" s="47">
        <v>0.106421896771435</v>
      </c>
      <c r="L870" s="50">
        <v>36.764705882352899</v>
      </c>
      <c r="M870" s="47">
        <v>0.108862841020001</v>
      </c>
      <c r="N870" s="50">
        <v>39.149746192893403</v>
      </c>
    </row>
    <row r="871" spans="1:14" x14ac:dyDescent="0.2">
      <c r="A871" s="57" t="s">
        <v>2040</v>
      </c>
      <c r="B871" s="44" t="s">
        <v>2041</v>
      </c>
      <c r="C871" s="45">
        <v>20</v>
      </c>
      <c r="D871" s="46" t="s">
        <v>343</v>
      </c>
      <c r="E871" s="47">
        <v>0.66786652666417201</v>
      </c>
      <c r="F871" s="48">
        <v>17.310924369747902</v>
      </c>
      <c r="G871" s="47">
        <v>0.79128880449094097</v>
      </c>
      <c r="H871" s="50">
        <v>38.642131979695399</v>
      </c>
      <c r="I871" s="76" t="str">
        <f t="shared" si="26"/>
        <v>No</v>
      </c>
      <c r="J871" s="49" t="str">
        <f t="shared" si="27"/>
        <v>No</v>
      </c>
      <c r="K871" s="47">
        <v>0.12022964666904901</v>
      </c>
      <c r="L871" s="50">
        <v>40.630252100840302</v>
      </c>
      <c r="M871" s="47">
        <v>0.12593139176062201</v>
      </c>
      <c r="N871" s="50">
        <v>42.449238578680202</v>
      </c>
    </row>
    <row r="872" spans="1:14" x14ac:dyDescent="0.2">
      <c r="A872" s="57" t="s">
        <v>2042</v>
      </c>
      <c r="B872" s="44" t="s">
        <v>2043</v>
      </c>
      <c r="C872" s="45">
        <v>19</v>
      </c>
      <c r="D872" s="46" t="s">
        <v>343</v>
      </c>
      <c r="E872" s="47">
        <v>0.74257372888419404</v>
      </c>
      <c r="F872" s="48">
        <v>28.865546218487399</v>
      </c>
      <c r="G872" s="47">
        <v>0.75535617923208298</v>
      </c>
      <c r="H872" s="50">
        <v>54.8507462686567</v>
      </c>
      <c r="I872" s="76" t="str">
        <f t="shared" si="26"/>
        <v>No</v>
      </c>
      <c r="J872" s="49" t="str">
        <f t="shared" si="27"/>
        <v>No</v>
      </c>
      <c r="K872" s="47">
        <v>7.1729834938442802E-2</v>
      </c>
      <c r="L872" s="50">
        <v>22.268907563025198</v>
      </c>
      <c r="M872" s="47">
        <v>5.8910934624506403E-2</v>
      </c>
      <c r="N872" s="50">
        <v>6.3432835820895503</v>
      </c>
    </row>
    <row r="873" spans="1:14" x14ac:dyDescent="0.2">
      <c r="A873" s="57" t="s">
        <v>2044</v>
      </c>
      <c r="B873" s="44" t="s">
        <v>2045</v>
      </c>
      <c r="C873" s="45">
        <v>20</v>
      </c>
      <c r="D873" s="46" t="s">
        <v>343</v>
      </c>
      <c r="E873" s="47">
        <v>0.782987957234346</v>
      </c>
      <c r="F873" s="48">
        <v>38.571428571428598</v>
      </c>
      <c r="G873" s="47">
        <v>0.69803241165847596</v>
      </c>
      <c r="H873" s="50">
        <v>14.3401015228426</v>
      </c>
      <c r="I873" s="76" t="str">
        <f t="shared" si="26"/>
        <v>No</v>
      </c>
      <c r="J873" s="49" t="str">
        <f t="shared" si="27"/>
        <v>No</v>
      </c>
      <c r="K873" s="47">
        <v>0.12231551373364</v>
      </c>
      <c r="L873" s="50">
        <v>41.008403361344499</v>
      </c>
      <c r="M873" s="47">
        <v>0.132921409340193</v>
      </c>
      <c r="N873" s="50">
        <v>44.416243654822303</v>
      </c>
    </row>
    <row r="874" spans="1:14" x14ac:dyDescent="0.2">
      <c r="A874" s="57" t="s">
        <v>2046</v>
      </c>
      <c r="B874" s="44" t="s">
        <v>2047</v>
      </c>
      <c r="C874" s="45">
        <v>20</v>
      </c>
      <c r="D874" s="46" t="s">
        <v>343</v>
      </c>
      <c r="E874" s="47">
        <v>0.85569855064100697</v>
      </c>
      <c r="F874" s="48">
        <v>64.369747899159705</v>
      </c>
      <c r="G874" s="47">
        <v>0.819036995930849</v>
      </c>
      <c r="H874" s="50">
        <v>49.048223350253799</v>
      </c>
      <c r="I874" s="76" t="str">
        <f t="shared" si="26"/>
        <v>No</v>
      </c>
      <c r="J874" s="49" t="str">
        <f t="shared" si="27"/>
        <v>No</v>
      </c>
      <c r="K874" s="47">
        <v>0.115285917529748</v>
      </c>
      <c r="L874" s="50">
        <v>39.369747899159698</v>
      </c>
      <c r="M874" s="47">
        <v>0.121723217525208</v>
      </c>
      <c r="N874" s="50">
        <v>41.5609137055838</v>
      </c>
    </row>
    <row r="875" spans="1:14" x14ac:dyDescent="0.2">
      <c r="A875" s="57" t="s">
        <v>2048</v>
      </c>
      <c r="B875" s="44" t="s">
        <v>2049</v>
      </c>
      <c r="C875" s="45">
        <v>20</v>
      </c>
      <c r="D875" s="46" t="s">
        <v>343</v>
      </c>
      <c r="E875" s="47">
        <v>0.82550659533054904</v>
      </c>
      <c r="F875" s="48">
        <v>53.067226890756302</v>
      </c>
      <c r="G875" s="47">
        <v>0.77244745135319004</v>
      </c>
      <c r="H875" s="50">
        <v>31.916243654822299</v>
      </c>
      <c r="I875" s="76" t="str">
        <f t="shared" si="26"/>
        <v>No</v>
      </c>
      <c r="J875" s="49" t="str">
        <f t="shared" si="27"/>
        <v>No</v>
      </c>
      <c r="K875" s="47">
        <v>0.14671235700551999</v>
      </c>
      <c r="L875" s="50">
        <v>47.4789915966387</v>
      </c>
      <c r="M875" s="47">
        <v>0.154393467852909</v>
      </c>
      <c r="N875" s="50">
        <v>49.428934010152297</v>
      </c>
    </row>
    <row r="876" spans="1:14" x14ac:dyDescent="0.2">
      <c r="A876" s="57" t="s">
        <v>2050</v>
      </c>
      <c r="B876" s="44" t="s">
        <v>2051</v>
      </c>
      <c r="C876" s="45">
        <v>20</v>
      </c>
      <c r="D876" s="46" t="s">
        <v>343</v>
      </c>
      <c r="E876" s="47">
        <v>0.72323111158824904</v>
      </c>
      <c r="F876" s="48">
        <v>25.672268907563002</v>
      </c>
      <c r="G876" s="47">
        <v>0.78369357811567297</v>
      </c>
      <c r="H876" s="50">
        <v>35.723350253807098</v>
      </c>
      <c r="I876" s="76" t="str">
        <f t="shared" si="26"/>
        <v>No</v>
      </c>
      <c r="J876" s="49" t="str">
        <f t="shared" si="27"/>
        <v>No</v>
      </c>
      <c r="K876" s="47">
        <v>7.6796470738426104E-2</v>
      </c>
      <c r="L876" s="50">
        <v>25.0420168067227</v>
      </c>
      <c r="M876" s="47">
        <v>8.0038322098269304E-2</v>
      </c>
      <c r="N876" s="50">
        <v>32.2335025380711</v>
      </c>
    </row>
    <row r="877" spans="1:14" x14ac:dyDescent="0.2">
      <c r="A877" s="57" t="s">
        <v>622</v>
      </c>
      <c r="B877" s="44" t="s">
        <v>2052</v>
      </c>
      <c r="C877" s="45">
        <v>20</v>
      </c>
      <c r="D877" s="46" t="s">
        <v>343</v>
      </c>
      <c r="E877" s="47">
        <v>0.83564921508704304</v>
      </c>
      <c r="F877" s="48">
        <v>56.974789915966397</v>
      </c>
      <c r="G877" s="47">
        <v>0.78486932559846301</v>
      </c>
      <c r="H877" s="50">
        <v>36.4213197969543</v>
      </c>
      <c r="I877" s="76" t="str">
        <f t="shared" si="26"/>
        <v>No</v>
      </c>
      <c r="J877" s="49" t="str">
        <f t="shared" si="27"/>
        <v>No</v>
      </c>
      <c r="K877" s="47">
        <v>0.25996957902492301</v>
      </c>
      <c r="L877" s="50">
        <v>73.025210084033603</v>
      </c>
      <c r="M877" s="47">
        <v>0.29440556137354401</v>
      </c>
      <c r="N877" s="50">
        <v>86.040609137055796</v>
      </c>
    </row>
    <row r="878" spans="1:14" x14ac:dyDescent="0.2">
      <c r="A878" s="57" t="s">
        <v>2053</v>
      </c>
      <c r="B878" s="44" t="s">
        <v>2054</v>
      </c>
      <c r="C878" s="45">
        <v>20</v>
      </c>
      <c r="D878" s="46" t="s">
        <v>343</v>
      </c>
      <c r="E878" s="47">
        <v>0.87464761345185804</v>
      </c>
      <c r="F878" s="48">
        <v>71.596638655462201</v>
      </c>
      <c r="G878" s="47">
        <v>0.86622602112964098</v>
      </c>
      <c r="H878" s="50">
        <v>69.923857868020306</v>
      </c>
      <c r="I878" s="76" t="str">
        <f t="shared" si="26"/>
        <v>No</v>
      </c>
      <c r="J878" s="49" t="str">
        <f t="shared" si="27"/>
        <v>No</v>
      </c>
      <c r="K878" s="47">
        <v>0.29013845275370498</v>
      </c>
      <c r="L878" s="50">
        <v>77.983193277310903</v>
      </c>
      <c r="M878" s="47">
        <v>0.32227763984754099</v>
      </c>
      <c r="N878" s="50">
        <v>89.5304568527919</v>
      </c>
    </row>
    <row r="879" spans="1:14" x14ac:dyDescent="0.2">
      <c r="A879" s="57" t="s">
        <v>2055</v>
      </c>
      <c r="B879" s="44" t="s">
        <v>2056</v>
      </c>
      <c r="C879" s="45">
        <v>20</v>
      </c>
      <c r="D879" s="46" t="s">
        <v>343</v>
      </c>
      <c r="E879" s="47">
        <v>0.84093644070948204</v>
      </c>
      <c r="F879" s="48">
        <v>58.823529411764703</v>
      </c>
      <c r="G879" s="47">
        <v>0.79332412836760302</v>
      </c>
      <c r="H879" s="50">
        <v>39.847715736040598</v>
      </c>
      <c r="I879" s="76" t="str">
        <f t="shared" si="26"/>
        <v>No</v>
      </c>
      <c r="J879" s="49" t="str">
        <f t="shared" si="27"/>
        <v>No</v>
      </c>
      <c r="K879" s="47">
        <v>0.14914367964867201</v>
      </c>
      <c r="L879" s="50">
        <v>47.731092436974798</v>
      </c>
      <c r="M879" s="47">
        <v>0.141514570090468</v>
      </c>
      <c r="N879" s="50">
        <v>46.700507614213201</v>
      </c>
    </row>
    <row r="880" spans="1:14" x14ac:dyDescent="0.2">
      <c r="A880" s="147" t="s">
        <v>2057</v>
      </c>
      <c r="B880" s="44" t="s">
        <v>2058</v>
      </c>
      <c r="C880" s="45">
        <v>20</v>
      </c>
      <c r="D880" s="46" t="s">
        <v>343</v>
      </c>
      <c r="E880" s="47">
        <v>0.91232365755552203</v>
      </c>
      <c r="F880" s="48">
        <v>88.655462184873898</v>
      </c>
      <c r="G880" s="47">
        <v>0.91525657458801002</v>
      </c>
      <c r="H880" s="50">
        <v>92.258883248730996</v>
      </c>
      <c r="I880" s="76" t="str">
        <f t="shared" si="26"/>
        <v>No</v>
      </c>
      <c r="J880" s="49" t="str">
        <f t="shared" si="27"/>
        <v>Yes</v>
      </c>
      <c r="K880" s="47">
        <v>9.1204830255295105E-2</v>
      </c>
      <c r="L880" s="50">
        <v>31.848739495798299</v>
      </c>
      <c r="M880" s="47">
        <v>9.7675619622128798E-2</v>
      </c>
      <c r="N880" s="50">
        <v>36.611675126903599</v>
      </c>
    </row>
    <row r="881" spans="1:14" x14ac:dyDescent="0.2">
      <c r="A881" s="57" t="s">
        <v>2059</v>
      </c>
      <c r="B881" s="44" t="s">
        <v>2060</v>
      </c>
      <c r="C881" s="45">
        <v>20</v>
      </c>
      <c r="D881" s="46" t="s">
        <v>343</v>
      </c>
      <c r="E881" s="47">
        <v>0.76524193451015798</v>
      </c>
      <c r="F881" s="48">
        <v>33.949579831932802</v>
      </c>
      <c r="G881" s="47">
        <v>0.74544033710137603</v>
      </c>
      <c r="H881" s="50">
        <v>23.4137055837563</v>
      </c>
      <c r="I881" s="76" t="str">
        <f t="shared" si="26"/>
        <v>No</v>
      </c>
      <c r="J881" s="49" t="str">
        <f t="shared" si="27"/>
        <v>No</v>
      </c>
      <c r="K881" s="47">
        <v>6.0588188821316398E-2</v>
      </c>
      <c r="L881" s="50">
        <v>19.495798319327701</v>
      </c>
      <c r="M881" s="47">
        <v>6.2347918981083501E-2</v>
      </c>
      <c r="N881" s="50">
        <v>27.6015228426396</v>
      </c>
    </row>
    <row r="882" spans="1:14" x14ac:dyDescent="0.2">
      <c r="A882" s="57" t="s">
        <v>2061</v>
      </c>
      <c r="B882" s="44" t="s">
        <v>2062</v>
      </c>
      <c r="C882" s="45">
        <v>20</v>
      </c>
      <c r="D882" s="46" t="s">
        <v>343</v>
      </c>
      <c r="E882" s="47">
        <v>0.850159479043474</v>
      </c>
      <c r="F882" s="48">
        <v>62.4789915966387</v>
      </c>
      <c r="G882" s="47">
        <v>0.81306905205191105</v>
      </c>
      <c r="H882" s="50">
        <v>46.700507614213201</v>
      </c>
      <c r="I882" s="76" t="str">
        <f t="shared" si="26"/>
        <v>No</v>
      </c>
      <c r="J882" s="49" t="str">
        <f t="shared" si="27"/>
        <v>No</v>
      </c>
      <c r="K882" s="47">
        <v>0.119873297722808</v>
      </c>
      <c r="L882" s="50">
        <v>40.462184873949603</v>
      </c>
      <c r="M882" s="47">
        <v>0.12954595138841199</v>
      </c>
      <c r="N882" s="50">
        <v>43.337563451776703</v>
      </c>
    </row>
    <row r="883" spans="1:14" x14ac:dyDescent="0.2">
      <c r="A883" s="57" t="s">
        <v>2063</v>
      </c>
      <c r="B883" s="44" t="s">
        <v>2064</v>
      </c>
      <c r="C883" s="45">
        <v>20</v>
      </c>
      <c r="D883" s="46" t="s">
        <v>343</v>
      </c>
      <c r="E883" s="47">
        <v>0.860467698256286</v>
      </c>
      <c r="F883" s="48">
        <v>66.302521008403403</v>
      </c>
      <c r="G883" s="47">
        <v>0.82556290162267898</v>
      </c>
      <c r="H883" s="50">
        <v>52.0939086294416</v>
      </c>
      <c r="I883" s="76" t="str">
        <f t="shared" si="26"/>
        <v>No</v>
      </c>
      <c r="J883" s="49" t="str">
        <f t="shared" si="27"/>
        <v>No</v>
      </c>
      <c r="K883" s="47">
        <v>0.116511629813406</v>
      </c>
      <c r="L883" s="50">
        <v>39.579831932773097</v>
      </c>
      <c r="M883" s="47">
        <v>0.12003109010836201</v>
      </c>
      <c r="N883" s="50">
        <v>40.926395939086298</v>
      </c>
    </row>
    <row r="884" spans="1:14" x14ac:dyDescent="0.2">
      <c r="A884" s="147" t="s">
        <v>2065</v>
      </c>
      <c r="B884" s="44" t="s">
        <v>2066</v>
      </c>
      <c r="C884" s="45">
        <v>20</v>
      </c>
      <c r="D884" s="46" t="s">
        <v>343</v>
      </c>
      <c r="E884" s="47">
        <v>0.93119726757861598</v>
      </c>
      <c r="F884" s="48">
        <v>94.621848739495803</v>
      </c>
      <c r="G884" s="47">
        <v>0.935228902106784</v>
      </c>
      <c r="H884" s="50">
        <v>97.9060913705584</v>
      </c>
      <c r="I884" s="76" t="str">
        <f t="shared" si="26"/>
        <v>Yes</v>
      </c>
      <c r="J884" s="49" t="str">
        <f t="shared" si="27"/>
        <v>Yes</v>
      </c>
      <c r="K884" s="47">
        <v>7.93789773436782E-2</v>
      </c>
      <c r="L884" s="50">
        <v>26.554621848739501</v>
      </c>
      <c r="M884" s="47">
        <v>8.7151190683285404E-2</v>
      </c>
      <c r="N884" s="50">
        <v>34.137055837563501</v>
      </c>
    </row>
    <row r="885" spans="1:14" x14ac:dyDescent="0.2">
      <c r="A885" s="147" t="s">
        <v>2067</v>
      </c>
      <c r="B885" s="44" t="s">
        <v>2068</v>
      </c>
      <c r="C885" s="45">
        <v>20</v>
      </c>
      <c r="D885" s="46" t="s">
        <v>343</v>
      </c>
      <c r="E885" s="47">
        <v>0.90505851287591199</v>
      </c>
      <c r="F885" s="48">
        <v>85.378151260504197</v>
      </c>
      <c r="G885" s="47">
        <v>0.89491255234276501</v>
      </c>
      <c r="H885" s="50">
        <v>83.3121827411167</v>
      </c>
      <c r="I885" s="76" t="str">
        <f t="shared" si="26"/>
        <v>No</v>
      </c>
      <c r="J885" s="49" t="str">
        <f t="shared" si="27"/>
        <v>Yes</v>
      </c>
      <c r="K885" s="47">
        <v>0.10057007172651999</v>
      </c>
      <c r="L885" s="50">
        <v>35.126050420168099</v>
      </c>
      <c r="M885" s="47">
        <v>0.110526597476648</v>
      </c>
      <c r="N885" s="50">
        <v>39.5304568527919</v>
      </c>
    </row>
    <row r="886" spans="1:14" x14ac:dyDescent="0.2">
      <c r="A886" s="147" t="s">
        <v>2069</v>
      </c>
      <c r="B886" s="44" t="s">
        <v>2070</v>
      </c>
      <c r="C886" s="45">
        <v>20</v>
      </c>
      <c r="D886" s="46" t="s">
        <v>343</v>
      </c>
      <c r="E886" s="47">
        <v>0.91173007830792296</v>
      </c>
      <c r="F886" s="48">
        <v>88.571428571428598</v>
      </c>
      <c r="G886" s="47">
        <v>0.910933139096893</v>
      </c>
      <c r="H886" s="50">
        <v>90.228426395939096</v>
      </c>
      <c r="I886" s="76" t="str">
        <f t="shared" si="26"/>
        <v>No</v>
      </c>
      <c r="J886" s="49" t="str">
        <f t="shared" si="27"/>
        <v>Yes</v>
      </c>
      <c r="K886" s="47">
        <v>6.7133543280903402E-2</v>
      </c>
      <c r="L886" s="50">
        <v>20.672268907563002</v>
      </c>
      <c r="M886" s="47">
        <v>7.0700563850930806E-2</v>
      </c>
      <c r="N886" s="50">
        <v>29.758883248730999</v>
      </c>
    </row>
    <row r="887" spans="1:14" x14ac:dyDescent="0.2">
      <c r="A887" s="147" t="s">
        <v>2071</v>
      </c>
      <c r="B887" s="44" t="s">
        <v>2072</v>
      </c>
      <c r="C887" s="45">
        <v>20</v>
      </c>
      <c r="D887" s="46" t="s">
        <v>343</v>
      </c>
      <c r="E887" s="47">
        <v>0.91427193882875502</v>
      </c>
      <c r="F887" s="48">
        <v>89.201680672268907</v>
      </c>
      <c r="G887" s="47">
        <v>0.91225683311452199</v>
      </c>
      <c r="H887" s="50">
        <v>90.545685279187794</v>
      </c>
      <c r="I887" s="76" t="str">
        <f t="shared" si="26"/>
        <v>No</v>
      </c>
      <c r="J887" s="49" t="str">
        <f t="shared" si="27"/>
        <v>Yes</v>
      </c>
      <c r="K887" s="47">
        <v>9.344912306033E-2</v>
      </c>
      <c r="L887" s="50">
        <v>32.815126050420197</v>
      </c>
      <c r="M887" s="47">
        <v>9.8415280236092098E-2</v>
      </c>
      <c r="N887" s="50">
        <v>36.928934010152297</v>
      </c>
    </row>
    <row r="888" spans="1:14" x14ac:dyDescent="0.2">
      <c r="A888" s="57" t="s">
        <v>2073</v>
      </c>
      <c r="B888" s="44" t="s">
        <v>2074</v>
      </c>
      <c r="C888" s="45">
        <v>20</v>
      </c>
      <c r="D888" s="46" t="s">
        <v>343</v>
      </c>
      <c r="E888" s="47">
        <v>0.84569284449774496</v>
      </c>
      <c r="F888" s="48">
        <v>60.924369747899199</v>
      </c>
      <c r="G888" s="47">
        <v>0.81339552654274705</v>
      </c>
      <c r="H888" s="50">
        <v>46.8908629441624</v>
      </c>
      <c r="I888" s="76" t="str">
        <f t="shared" si="26"/>
        <v>No</v>
      </c>
      <c r="J888" s="49" t="str">
        <f t="shared" si="27"/>
        <v>No</v>
      </c>
      <c r="K888" s="47">
        <v>4.8189210782575702E-2</v>
      </c>
      <c r="L888" s="50">
        <v>16.554621848739501</v>
      </c>
      <c r="M888" s="47">
        <v>5.10627159052017E-2</v>
      </c>
      <c r="N888" s="50">
        <v>24.682741116751298</v>
      </c>
    </row>
    <row r="889" spans="1:14" x14ac:dyDescent="0.2">
      <c r="A889" s="57" t="s">
        <v>2075</v>
      </c>
      <c r="B889" s="44" t="s">
        <v>2076</v>
      </c>
      <c r="C889" s="45">
        <v>20</v>
      </c>
      <c r="D889" s="46" t="s">
        <v>343</v>
      </c>
      <c r="E889" s="47">
        <v>0.81180030588546404</v>
      </c>
      <c r="F889" s="48">
        <v>48.3613445378151</v>
      </c>
      <c r="G889" s="47">
        <v>0.76572338139709695</v>
      </c>
      <c r="H889" s="50">
        <v>30.139593908629401</v>
      </c>
      <c r="I889" s="76" t="str">
        <f t="shared" si="26"/>
        <v>No</v>
      </c>
      <c r="J889" s="49" t="str">
        <f t="shared" si="27"/>
        <v>No</v>
      </c>
      <c r="K889" s="47">
        <v>7.3456499372998293E-2</v>
      </c>
      <c r="L889" s="50">
        <v>22.8991596638655</v>
      </c>
      <c r="M889" s="47">
        <v>7.4543977412283802E-2</v>
      </c>
      <c r="N889" s="50">
        <v>30.520304568527902</v>
      </c>
    </row>
    <row r="890" spans="1:14" x14ac:dyDescent="0.2">
      <c r="A890" s="148" t="s">
        <v>2077</v>
      </c>
      <c r="B890" s="44" t="s">
        <v>2078</v>
      </c>
      <c r="C890" s="45">
        <v>20</v>
      </c>
      <c r="D890" s="46" t="s">
        <v>343</v>
      </c>
      <c r="E890" s="47">
        <v>0.91068400138030303</v>
      </c>
      <c r="F890" s="48">
        <v>87.815126050420204</v>
      </c>
      <c r="G890" s="47">
        <v>0.91603303129549796</v>
      </c>
      <c r="H890" s="50">
        <v>92.449238578680195</v>
      </c>
      <c r="I890" s="76" t="str">
        <f t="shared" si="26"/>
        <v>No</v>
      </c>
      <c r="J890" s="49" t="str">
        <f t="shared" si="27"/>
        <v>Yes</v>
      </c>
      <c r="K890" s="47">
        <v>0.23436234938284101</v>
      </c>
      <c r="L890" s="50">
        <v>68.655462184873997</v>
      </c>
      <c r="M890" s="47">
        <v>0.25586498846678501</v>
      </c>
      <c r="N890" s="50">
        <v>76.586294416243604</v>
      </c>
    </row>
    <row r="891" spans="1:14" x14ac:dyDescent="0.2">
      <c r="A891" s="57" t="s">
        <v>2079</v>
      </c>
      <c r="B891" s="44" t="s">
        <v>2080</v>
      </c>
      <c r="C891" s="45">
        <v>20</v>
      </c>
      <c r="D891" s="46" t="s">
        <v>343</v>
      </c>
      <c r="E891" s="47">
        <v>0.81983456279731803</v>
      </c>
      <c r="F891" s="48">
        <v>51.218487394957997</v>
      </c>
      <c r="G891" s="47">
        <v>0.80754460173882903</v>
      </c>
      <c r="H891" s="50">
        <v>44.670050761421301</v>
      </c>
      <c r="I891" s="76" t="str">
        <f t="shared" si="26"/>
        <v>No</v>
      </c>
      <c r="J891" s="49" t="str">
        <f t="shared" si="27"/>
        <v>No</v>
      </c>
      <c r="K891" s="47">
        <v>0.19589564348608099</v>
      </c>
      <c r="L891" s="50">
        <v>59.915966386554601</v>
      </c>
      <c r="M891" s="47">
        <v>0.211497607107373</v>
      </c>
      <c r="N891" s="50">
        <v>65.926395939086305</v>
      </c>
    </row>
    <row r="892" spans="1:14" x14ac:dyDescent="0.2">
      <c r="A892" s="147" t="s">
        <v>2081</v>
      </c>
      <c r="B892" s="44" t="s">
        <v>2082</v>
      </c>
      <c r="C892" s="45">
        <v>20</v>
      </c>
      <c r="D892" s="46" t="s">
        <v>343</v>
      </c>
      <c r="E892" s="47">
        <v>0.92364100274996497</v>
      </c>
      <c r="F892" s="48">
        <v>92.605042016806706</v>
      </c>
      <c r="G892" s="47">
        <v>0.92412313899023402</v>
      </c>
      <c r="H892" s="50">
        <v>95.241116751269004</v>
      </c>
      <c r="I892" s="76" t="str">
        <f t="shared" si="26"/>
        <v>Yes</v>
      </c>
      <c r="J892" s="49" t="str">
        <f t="shared" si="27"/>
        <v>Yes</v>
      </c>
      <c r="K892" s="47">
        <v>0.16095247462578799</v>
      </c>
      <c r="L892" s="50">
        <v>50.504201680672303</v>
      </c>
      <c r="M892" s="47">
        <v>0.17364657595396199</v>
      </c>
      <c r="N892" s="50">
        <v>54.758883248731003</v>
      </c>
    </row>
    <row r="893" spans="1:14" x14ac:dyDescent="0.2">
      <c r="A893" s="147" t="s">
        <v>2083</v>
      </c>
      <c r="B893" s="44" t="s">
        <v>2084</v>
      </c>
      <c r="C893" s="45">
        <v>20</v>
      </c>
      <c r="D893" s="46" t="s">
        <v>343</v>
      </c>
      <c r="E893" s="47">
        <v>0.90789885656423597</v>
      </c>
      <c r="F893" s="48">
        <v>86.386554621848703</v>
      </c>
      <c r="G893" s="47">
        <v>0.910727362459964</v>
      </c>
      <c r="H893" s="50">
        <v>90.038071065989797</v>
      </c>
      <c r="I893" s="76" t="str">
        <f t="shared" si="26"/>
        <v>No</v>
      </c>
      <c r="J893" s="49" t="str">
        <f t="shared" si="27"/>
        <v>Yes</v>
      </c>
      <c r="K893" s="47">
        <v>5.24147351954262E-2</v>
      </c>
      <c r="L893" s="50">
        <v>17.647058823529399</v>
      </c>
      <c r="M893" s="47">
        <v>5.67445863651867E-2</v>
      </c>
      <c r="N893" s="50">
        <v>26.142131979695399</v>
      </c>
    </row>
    <row r="894" spans="1:14" x14ac:dyDescent="0.2">
      <c r="A894" s="147" t="s">
        <v>2085</v>
      </c>
      <c r="B894" s="44" t="s">
        <v>2086</v>
      </c>
      <c r="C894" s="45">
        <v>20</v>
      </c>
      <c r="D894" s="46" t="s">
        <v>343</v>
      </c>
      <c r="E894" s="47">
        <v>0.91800408457278104</v>
      </c>
      <c r="F894" s="48">
        <v>90.714285714285694</v>
      </c>
      <c r="G894" s="47">
        <v>0.92061025003647801</v>
      </c>
      <c r="H894" s="50">
        <v>94.352791878172596</v>
      </c>
      <c r="I894" s="76" t="str">
        <f t="shared" si="26"/>
        <v>Yes</v>
      </c>
      <c r="J894" s="49" t="str">
        <f t="shared" si="27"/>
        <v>Yes</v>
      </c>
      <c r="K894" s="47">
        <v>3.89970430528035E-2</v>
      </c>
      <c r="L894" s="50">
        <v>14.7899159663866</v>
      </c>
      <c r="M894" s="47">
        <v>3.9472645816188701E-2</v>
      </c>
      <c r="N894" s="50">
        <v>21.065989847715699</v>
      </c>
    </row>
    <row r="895" spans="1:14" x14ac:dyDescent="0.2">
      <c r="A895" s="57" t="s">
        <v>2087</v>
      </c>
      <c r="B895" s="44" t="s">
        <v>2088</v>
      </c>
      <c r="C895" s="45">
        <v>20</v>
      </c>
      <c r="D895" s="46" t="s">
        <v>343</v>
      </c>
      <c r="E895" s="47">
        <v>0.82970671601792201</v>
      </c>
      <c r="F895" s="48">
        <v>55</v>
      </c>
      <c r="G895" s="47">
        <v>0.78780923541569803</v>
      </c>
      <c r="H895" s="50">
        <v>37.626903553299499</v>
      </c>
      <c r="I895" s="76" t="str">
        <f t="shared" si="26"/>
        <v>No</v>
      </c>
      <c r="J895" s="49" t="str">
        <f t="shared" si="27"/>
        <v>No</v>
      </c>
      <c r="K895" s="47">
        <v>4.8591417380469699E-3</v>
      </c>
      <c r="L895" s="50">
        <v>5.1680672268907601</v>
      </c>
      <c r="M895" s="47">
        <v>5.1445034063693799E-3</v>
      </c>
      <c r="N895" s="50">
        <v>8.2487309644670006</v>
      </c>
    </row>
    <row r="896" spans="1:14" x14ac:dyDescent="0.2">
      <c r="A896" s="147" t="s">
        <v>2089</v>
      </c>
      <c r="B896" s="44" t="s">
        <v>2090</v>
      </c>
      <c r="C896" s="45">
        <v>20</v>
      </c>
      <c r="D896" s="46" t="s">
        <v>343</v>
      </c>
      <c r="E896" s="47">
        <v>0.91891475741981599</v>
      </c>
      <c r="F896" s="48">
        <v>90.924369747899206</v>
      </c>
      <c r="G896" s="47">
        <v>0.91704785214763196</v>
      </c>
      <c r="H896" s="50">
        <v>92.893401015228406</v>
      </c>
      <c r="I896" s="76" t="str">
        <f t="shared" si="26"/>
        <v>Yes</v>
      </c>
      <c r="J896" s="49" t="str">
        <f t="shared" si="27"/>
        <v>Yes</v>
      </c>
      <c r="K896" s="47">
        <v>2.4905153789973399E-2</v>
      </c>
      <c r="L896" s="50">
        <v>11.0504201680672</v>
      </c>
      <c r="M896" s="47">
        <v>2.7092926416167899E-2</v>
      </c>
      <c r="N896" s="50">
        <v>16.941624365482198</v>
      </c>
    </row>
    <row r="897" spans="1:14" x14ac:dyDescent="0.2">
      <c r="A897" s="57" t="s">
        <v>2091</v>
      </c>
      <c r="B897" s="44" t="s">
        <v>2092</v>
      </c>
      <c r="C897" s="45">
        <v>20</v>
      </c>
      <c r="D897" s="46" t="s">
        <v>343</v>
      </c>
      <c r="E897" s="47">
        <v>0.80804267681356801</v>
      </c>
      <c r="F897" s="48">
        <v>47.016806722689097</v>
      </c>
      <c r="G897" s="47">
        <v>0.79724258350063504</v>
      </c>
      <c r="H897" s="50">
        <v>41.053299492385797</v>
      </c>
      <c r="I897" s="76" t="str">
        <f t="shared" si="26"/>
        <v>No</v>
      </c>
      <c r="J897" s="49" t="str">
        <f t="shared" si="27"/>
        <v>No</v>
      </c>
      <c r="K897" s="47">
        <v>7.1834560078304702E-3</v>
      </c>
      <c r="L897" s="50">
        <v>6.1764705882352899</v>
      </c>
      <c r="M897" s="47">
        <v>7.7541793198490699E-3</v>
      </c>
      <c r="N897" s="50">
        <v>9.5812182741116807</v>
      </c>
    </row>
    <row r="898" spans="1:14" x14ac:dyDescent="0.2">
      <c r="A898" s="57" t="s">
        <v>2093</v>
      </c>
      <c r="B898" s="44" t="s">
        <v>2094</v>
      </c>
      <c r="C898" s="45">
        <v>20</v>
      </c>
      <c r="D898" s="46" t="s">
        <v>343</v>
      </c>
      <c r="E898" s="47">
        <v>0.83317150106626303</v>
      </c>
      <c r="F898" s="48">
        <v>55.924369747899199</v>
      </c>
      <c r="G898" s="47">
        <v>0.79225274541684598</v>
      </c>
      <c r="H898" s="50">
        <v>38.959390862944197</v>
      </c>
      <c r="I898" s="76" t="str">
        <f t="shared" si="26"/>
        <v>No</v>
      </c>
      <c r="J898" s="49" t="str">
        <f t="shared" si="27"/>
        <v>No</v>
      </c>
      <c r="K898" s="47">
        <v>1.33685507452793E-2</v>
      </c>
      <c r="L898" s="50">
        <v>8.4033613445378208</v>
      </c>
      <c r="M898" s="47">
        <v>1.37490329613261E-2</v>
      </c>
      <c r="N898" s="50">
        <v>12.373096446700499</v>
      </c>
    </row>
    <row r="899" spans="1:14" x14ac:dyDescent="0.2">
      <c r="A899" s="147" t="s">
        <v>528</v>
      </c>
      <c r="B899" s="44" t="s">
        <v>2095</v>
      </c>
      <c r="C899" s="45">
        <v>20</v>
      </c>
      <c r="D899" s="46" t="s">
        <v>343</v>
      </c>
      <c r="E899" s="47">
        <v>0.89701919944564601</v>
      </c>
      <c r="F899" s="48">
        <v>82.016806722689097</v>
      </c>
      <c r="G899" s="47">
        <v>0.89866669756880702</v>
      </c>
      <c r="H899" s="50">
        <v>85.152284263959402</v>
      </c>
      <c r="I899" s="76" t="str">
        <f t="shared" si="26"/>
        <v>No</v>
      </c>
      <c r="J899" s="49" t="str">
        <f t="shared" si="27"/>
        <v>Yes</v>
      </c>
      <c r="K899" s="47">
        <v>2.34691664250756E-10</v>
      </c>
      <c r="L899" s="50">
        <v>0.84033613445378197</v>
      </c>
      <c r="M899" s="47">
        <v>2.5937500295706698E-10</v>
      </c>
      <c r="N899" s="50">
        <v>0.63451776649746205</v>
      </c>
    </row>
    <row r="900" spans="1:14" x14ac:dyDescent="0.2">
      <c r="A900" s="57" t="s">
        <v>2096</v>
      </c>
      <c r="B900" s="44" t="s">
        <v>2097</v>
      </c>
      <c r="C900" s="45">
        <v>20</v>
      </c>
      <c r="D900" s="46" t="s">
        <v>343</v>
      </c>
      <c r="E900" s="47">
        <v>0.83700203207509505</v>
      </c>
      <c r="F900" s="48">
        <v>57.605042016806699</v>
      </c>
      <c r="G900" s="47">
        <v>0.79820865212743497</v>
      </c>
      <c r="H900" s="50">
        <v>41.307106598984802</v>
      </c>
      <c r="I900" s="76" t="str">
        <f t="shared" si="26"/>
        <v>No</v>
      </c>
      <c r="J900" s="49" t="str">
        <f t="shared" si="27"/>
        <v>No</v>
      </c>
      <c r="K900" s="47">
        <v>1.0817833700574301E-2</v>
      </c>
      <c r="L900" s="50">
        <v>7.47899159663866</v>
      </c>
      <c r="M900" s="47">
        <v>1.08178337250138E-2</v>
      </c>
      <c r="N900" s="50">
        <v>11.104060913705601</v>
      </c>
    </row>
    <row r="901" spans="1:14" x14ac:dyDescent="0.2">
      <c r="A901" s="147" t="s">
        <v>2098</v>
      </c>
      <c r="B901" s="44" t="s">
        <v>2099</v>
      </c>
      <c r="C901" s="45">
        <v>20</v>
      </c>
      <c r="D901" s="46" t="s">
        <v>343</v>
      </c>
      <c r="E901" s="47">
        <v>0.90977341561657599</v>
      </c>
      <c r="F901" s="48">
        <v>87.521008403361293</v>
      </c>
      <c r="G901" s="47">
        <v>0.91327292567966301</v>
      </c>
      <c r="H901" s="50">
        <v>91.116751269035504</v>
      </c>
      <c r="I901" s="76" t="str">
        <f t="shared" si="26"/>
        <v>No</v>
      </c>
      <c r="J901" s="49" t="str">
        <f t="shared" si="27"/>
        <v>Yes</v>
      </c>
      <c r="K901" s="47">
        <v>7.2463488808291607E-2</v>
      </c>
      <c r="L901" s="50">
        <v>22.436974789916</v>
      </c>
      <c r="M901" s="47">
        <v>7.49565117387056E-2</v>
      </c>
      <c r="N901" s="50">
        <v>30.583756345177701</v>
      </c>
    </row>
    <row r="902" spans="1:14" x14ac:dyDescent="0.2">
      <c r="A902" s="57" t="s">
        <v>2100</v>
      </c>
      <c r="B902" s="44" t="s">
        <v>2101</v>
      </c>
      <c r="C902" s="45">
        <v>20</v>
      </c>
      <c r="D902" s="46" t="s">
        <v>343</v>
      </c>
      <c r="E902" s="47">
        <v>0.81010418989009303</v>
      </c>
      <c r="F902" s="48">
        <v>47.983193277310903</v>
      </c>
      <c r="G902" s="47">
        <v>0.80117543740001296</v>
      </c>
      <c r="H902" s="50">
        <v>42.512690355330001</v>
      </c>
      <c r="I902" s="76" t="str">
        <f t="shared" si="26"/>
        <v>No</v>
      </c>
      <c r="J902" s="49" t="str">
        <f t="shared" si="27"/>
        <v>No</v>
      </c>
      <c r="K902" s="47">
        <v>8.4038529591889496E-2</v>
      </c>
      <c r="L902" s="50">
        <v>29.243697478991599</v>
      </c>
      <c r="M902" s="47">
        <v>8.9722413637033996E-2</v>
      </c>
      <c r="N902" s="50">
        <v>34.771573604060897</v>
      </c>
    </row>
    <row r="903" spans="1:14" x14ac:dyDescent="0.2">
      <c r="A903" s="57" t="s">
        <v>2102</v>
      </c>
      <c r="B903" s="44" t="s">
        <v>2103</v>
      </c>
      <c r="C903" s="45">
        <v>20</v>
      </c>
      <c r="D903" s="46" t="s">
        <v>343</v>
      </c>
      <c r="E903" s="47">
        <v>0.83942275488491103</v>
      </c>
      <c r="F903" s="48">
        <v>58.151260504201701</v>
      </c>
      <c r="G903" s="47">
        <v>0.83435799535877098</v>
      </c>
      <c r="H903" s="50">
        <v>55.647208121827397</v>
      </c>
      <c r="I903" s="76" t="str">
        <f t="shared" ref="I903:I966" si="28">IF(AND(F903&gt;=90,H903&gt;=90),"Yes","No")</f>
        <v>No</v>
      </c>
      <c r="J903" s="49" t="str">
        <f t="shared" ref="J903:J966" si="29">IF(AND(F903&gt;=75,H903&gt;=75),"Yes","No")</f>
        <v>No</v>
      </c>
      <c r="K903" s="47">
        <v>4.2753103050147803E-2</v>
      </c>
      <c r="L903" s="50">
        <v>15.4201680672269</v>
      </c>
      <c r="M903" s="47">
        <v>4.6617590975144299E-2</v>
      </c>
      <c r="N903" s="50">
        <v>22.9060913705584</v>
      </c>
    </row>
    <row r="904" spans="1:14" x14ac:dyDescent="0.2">
      <c r="A904" s="57" t="s">
        <v>2104</v>
      </c>
      <c r="B904" s="44" t="s">
        <v>2105</v>
      </c>
      <c r="C904" s="45">
        <v>20</v>
      </c>
      <c r="D904" s="46" t="s">
        <v>343</v>
      </c>
      <c r="E904" s="47">
        <v>0.84525019031637205</v>
      </c>
      <c r="F904" s="48">
        <v>60.714285714285701</v>
      </c>
      <c r="G904" s="47">
        <v>0.83909336471361395</v>
      </c>
      <c r="H904" s="50">
        <v>57.741116751268997</v>
      </c>
      <c r="I904" s="76" t="str">
        <f t="shared" si="28"/>
        <v>No</v>
      </c>
      <c r="J904" s="49" t="str">
        <f t="shared" si="29"/>
        <v>No</v>
      </c>
      <c r="K904" s="47">
        <v>3.4727470547137602E-2</v>
      </c>
      <c r="L904" s="50">
        <v>13.7394957983193</v>
      </c>
      <c r="M904" s="47">
        <v>3.8163916006692097E-2</v>
      </c>
      <c r="N904" s="50">
        <v>20.685279187817301</v>
      </c>
    </row>
    <row r="905" spans="1:14" x14ac:dyDescent="0.2">
      <c r="A905" s="57" t="s">
        <v>2106</v>
      </c>
      <c r="B905" s="44" t="s">
        <v>2107</v>
      </c>
      <c r="C905" s="45">
        <v>20</v>
      </c>
      <c r="D905" s="46" t="s">
        <v>343</v>
      </c>
      <c r="E905" s="47">
        <v>0.83618380602314102</v>
      </c>
      <c r="F905" s="48">
        <v>57.226890756302502</v>
      </c>
      <c r="G905" s="47">
        <v>0.82972612014601699</v>
      </c>
      <c r="H905" s="50">
        <v>53.870558375634502</v>
      </c>
      <c r="I905" s="76" t="str">
        <f t="shared" si="28"/>
        <v>No</v>
      </c>
      <c r="J905" s="49" t="str">
        <f t="shared" si="29"/>
        <v>No</v>
      </c>
      <c r="K905" s="47">
        <v>9.69166413788969E-12</v>
      </c>
      <c r="L905" s="50">
        <v>0.252100840336134</v>
      </c>
      <c r="M905" s="47">
        <v>3.4375002844200298E-11</v>
      </c>
      <c r="N905" s="50">
        <v>0.12690355329949199</v>
      </c>
    </row>
    <row r="906" spans="1:14" x14ac:dyDescent="0.2">
      <c r="A906" s="57" t="s">
        <v>2108</v>
      </c>
      <c r="B906" s="44" t="s">
        <v>2109</v>
      </c>
      <c r="C906" s="45">
        <v>20</v>
      </c>
      <c r="D906" s="46" t="s">
        <v>343</v>
      </c>
      <c r="E906" s="47">
        <v>0.82857409207357102</v>
      </c>
      <c r="F906" s="48">
        <v>54.453781512604998</v>
      </c>
      <c r="G906" s="47">
        <v>0.82015198087387697</v>
      </c>
      <c r="H906" s="50">
        <v>49.365482233502497</v>
      </c>
      <c r="I906" s="76" t="str">
        <f t="shared" si="28"/>
        <v>No</v>
      </c>
      <c r="J906" s="49" t="str">
        <f t="shared" si="29"/>
        <v>No</v>
      </c>
      <c r="K906" s="47">
        <v>7.6400402862382899E-3</v>
      </c>
      <c r="L906" s="50">
        <v>6.3865546218487399</v>
      </c>
      <c r="M906" s="47">
        <v>8.1632033242884997E-3</v>
      </c>
      <c r="N906" s="50">
        <v>9.9619289340101496</v>
      </c>
    </row>
    <row r="907" spans="1:14" x14ac:dyDescent="0.2">
      <c r="A907" s="57" t="s">
        <v>2110</v>
      </c>
      <c r="B907" s="44" t="s">
        <v>2111</v>
      </c>
      <c r="C907" s="45">
        <v>20</v>
      </c>
      <c r="D907" s="46" t="s">
        <v>343</v>
      </c>
      <c r="E907" s="47">
        <v>0.808706548359169</v>
      </c>
      <c r="F907" s="48">
        <v>47.352941176470601</v>
      </c>
      <c r="G907" s="47">
        <v>0.78050566758889095</v>
      </c>
      <c r="H907" s="50">
        <v>34.835025380710697</v>
      </c>
      <c r="I907" s="76" t="str">
        <f t="shared" si="28"/>
        <v>No</v>
      </c>
      <c r="J907" s="49" t="str">
        <f t="shared" si="29"/>
        <v>No</v>
      </c>
      <c r="K907" s="47">
        <v>2.2370468563671199E-3</v>
      </c>
      <c r="L907" s="50">
        <v>4.1176470588235299</v>
      </c>
      <c r="M907" s="47">
        <v>2.3030702044727399E-3</v>
      </c>
      <c r="N907" s="50">
        <v>6.0913705583756403</v>
      </c>
    </row>
    <row r="908" spans="1:14" x14ac:dyDescent="0.2">
      <c r="A908" s="57" t="s">
        <v>2112</v>
      </c>
      <c r="B908" s="44" t="s">
        <v>2113</v>
      </c>
      <c r="C908" s="45">
        <v>20</v>
      </c>
      <c r="D908" s="46" t="s">
        <v>343</v>
      </c>
      <c r="E908" s="47">
        <v>0.81359037608320905</v>
      </c>
      <c r="F908" s="48">
        <v>48.949579831932802</v>
      </c>
      <c r="G908" s="47">
        <v>0.80046063210368801</v>
      </c>
      <c r="H908" s="50">
        <v>42.258883248731003</v>
      </c>
      <c r="I908" s="76" t="str">
        <f t="shared" si="28"/>
        <v>No</v>
      </c>
      <c r="J908" s="49" t="str">
        <f t="shared" si="29"/>
        <v>No</v>
      </c>
      <c r="K908" s="47">
        <v>4.1293422859427003E-3</v>
      </c>
      <c r="L908" s="50">
        <v>4.74789915966387</v>
      </c>
      <c r="M908" s="47">
        <v>4.4846635624223603E-3</v>
      </c>
      <c r="N908" s="50">
        <v>7.6776649746192902</v>
      </c>
    </row>
    <row r="909" spans="1:14" x14ac:dyDescent="0.2">
      <c r="A909" s="57" t="s">
        <v>2114</v>
      </c>
      <c r="B909" s="44" t="s">
        <v>2115</v>
      </c>
      <c r="C909" s="45">
        <v>20</v>
      </c>
      <c r="D909" s="46" t="s">
        <v>343</v>
      </c>
      <c r="E909" s="47">
        <v>0.81655848746402904</v>
      </c>
      <c r="F909" s="48">
        <v>50.420168067226903</v>
      </c>
      <c r="G909" s="47">
        <v>0.76646357875590698</v>
      </c>
      <c r="H909" s="50">
        <v>30.2030456852792</v>
      </c>
      <c r="I909" s="76" t="str">
        <f t="shared" si="28"/>
        <v>No</v>
      </c>
      <c r="J909" s="49" t="str">
        <f t="shared" si="29"/>
        <v>No</v>
      </c>
      <c r="K909" s="47">
        <v>4.3543315247307098E-3</v>
      </c>
      <c r="L909" s="50">
        <v>4.8319327731092399</v>
      </c>
      <c r="M909" s="47">
        <v>4.80060592757592E-3</v>
      </c>
      <c r="N909" s="50">
        <v>8.1218274111675104</v>
      </c>
    </row>
    <row r="910" spans="1:14" x14ac:dyDescent="0.2">
      <c r="A910" s="147" t="s">
        <v>1163</v>
      </c>
      <c r="B910" s="44" t="s">
        <v>2116</v>
      </c>
      <c r="C910" s="45">
        <v>20</v>
      </c>
      <c r="D910" s="46" t="s">
        <v>343</v>
      </c>
      <c r="E910" s="47">
        <v>0.92299468293074005</v>
      </c>
      <c r="F910" s="48">
        <v>92.436974789915993</v>
      </c>
      <c r="G910" s="47">
        <v>0.90079883618313505</v>
      </c>
      <c r="H910" s="50">
        <v>85.977157360406096</v>
      </c>
      <c r="I910" s="76" t="str">
        <f t="shared" si="28"/>
        <v>No</v>
      </c>
      <c r="J910" s="49" t="str">
        <f t="shared" si="29"/>
        <v>Yes</v>
      </c>
      <c r="K910" s="47">
        <v>6.4612397594561596E-2</v>
      </c>
      <c r="L910" s="50">
        <v>20.294117647058801</v>
      </c>
      <c r="M910" s="47">
        <v>6.62017753199486E-2</v>
      </c>
      <c r="N910" s="50">
        <v>28.426395939086301</v>
      </c>
    </row>
    <row r="911" spans="1:14" x14ac:dyDescent="0.2">
      <c r="A911" s="147" t="s">
        <v>2117</v>
      </c>
      <c r="B911" s="44" t="s">
        <v>2118</v>
      </c>
      <c r="C911" s="45">
        <v>20</v>
      </c>
      <c r="D911" s="46" t="s">
        <v>343</v>
      </c>
      <c r="E911" s="47">
        <v>0.93414962396821699</v>
      </c>
      <c r="F911" s="48">
        <v>95.126050420168099</v>
      </c>
      <c r="G911" s="47">
        <v>0.917118869321219</v>
      </c>
      <c r="H911" s="50">
        <v>92.956852791878205</v>
      </c>
      <c r="I911" s="76" t="str">
        <f t="shared" si="28"/>
        <v>Yes</v>
      </c>
      <c r="J911" s="49" t="str">
        <f t="shared" si="29"/>
        <v>Yes</v>
      </c>
      <c r="K911" s="47">
        <v>6.4252943052859904E-2</v>
      </c>
      <c r="L911" s="50">
        <v>20.210084033613398</v>
      </c>
      <c r="M911" s="47">
        <v>6.7316689270956104E-2</v>
      </c>
      <c r="N911" s="50">
        <v>28.6802030456853</v>
      </c>
    </row>
    <row r="912" spans="1:14" x14ac:dyDescent="0.2">
      <c r="A912" s="147" t="s">
        <v>2119</v>
      </c>
      <c r="B912" s="44" t="s">
        <v>2120</v>
      </c>
      <c r="C912" s="45">
        <v>20</v>
      </c>
      <c r="D912" s="46" t="s">
        <v>343</v>
      </c>
      <c r="E912" s="47">
        <v>0.91719517310237397</v>
      </c>
      <c r="F912" s="48">
        <v>90.336134453781497</v>
      </c>
      <c r="G912" s="47">
        <v>0.89438078876193405</v>
      </c>
      <c r="H912" s="50">
        <v>83.121827411167502</v>
      </c>
      <c r="I912" s="76" t="str">
        <f t="shared" si="28"/>
        <v>No</v>
      </c>
      <c r="J912" s="49" t="str">
        <f t="shared" si="29"/>
        <v>Yes</v>
      </c>
      <c r="K912" s="47">
        <v>4.0672533097573199E-4</v>
      </c>
      <c r="L912" s="50">
        <v>2.01680672268908</v>
      </c>
      <c r="M912" s="47">
        <v>4.5733472995392299E-4</v>
      </c>
      <c r="N912" s="50">
        <v>2.4111675126903598</v>
      </c>
    </row>
    <row r="913" spans="1:14" x14ac:dyDescent="0.2">
      <c r="A913" s="147" t="s">
        <v>2121</v>
      </c>
      <c r="B913" s="44" t="s">
        <v>2122</v>
      </c>
      <c r="C913" s="45">
        <v>20</v>
      </c>
      <c r="D913" s="46" t="s">
        <v>343</v>
      </c>
      <c r="E913" s="47">
        <v>0.93686323320445497</v>
      </c>
      <c r="F913" s="48">
        <v>95.588235294117695</v>
      </c>
      <c r="G913" s="47">
        <v>0.91555977975620495</v>
      </c>
      <c r="H913" s="50">
        <v>92.322335025380696</v>
      </c>
      <c r="I913" s="76" t="str">
        <f t="shared" si="28"/>
        <v>Yes</v>
      </c>
      <c r="J913" s="49" t="str">
        <f t="shared" si="29"/>
        <v>Yes</v>
      </c>
      <c r="K913" s="47">
        <v>8.4866845743559495E-4</v>
      </c>
      <c r="L913" s="50">
        <v>2.8151260504201701</v>
      </c>
      <c r="M913" s="47">
        <v>8.4866848209981104E-4</v>
      </c>
      <c r="N913" s="50">
        <v>3.7436548223350301</v>
      </c>
    </row>
    <row r="914" spans="1:14" x14ac:dyDescent="0.2">
      <c r="A914" s="147" t="s">
        <v>2123</v>
      </c>
      <c r="B914" s="44" t="s">
        <v>2124</v>
      </c>
      <c r="C914" s="45">
        <v>20</v>
      </c>
      <c r="D914" s="46" t="s">
        <v>343</v>
      </c>
      <c r="E914" s="47">
        <v>0.92697151827855295</v>
      </c>
      <c r="F914" s="48">
        <v>93.445378151260499</v>
      </c>
      <c r="G914" s="47">
        <v>0.92983893293526698</v>
      </c>
      <c r="H914" s="50">
        <v>97.017766497461906</v>
      </c>
      <c r="I914" s="76" t="str">
        <f t="shared" si="28"/>
        <v>Yes</v>
      </c>
      <c r="J914" s="49" t="str">
        <f t="shared" si="29"/>
        <v>Yes</v>
      </c>
      <c r="K914" s="47">
        <v>0.18322479434728201</v>
      </c>
      <c r="L914" s="50">
        <v>56.848739495798299</v>
      </c>
      <c r="M914" s="47">
        <v>0.197415047046544</v>
      </c>
      <c r="N914" s="50">
        <v>61.675126903553299</v>
      </c>
    </row>
    <row r="915" spans="1:14" x14ac:dyDescent="0.2">
      <c r="A915" s="147" t="s">
        <v>2125</v>
      </c>
      <c r="B915" s="44" t="s">
        <v>2126</v>
      </c>
      <c r="C915" s="45">
        <v>20</v>
      </c>
      <c r="D915" s="46" t="s">
        <v>343</v>
      </c>
      <c r="E915" s="47">
        <v>0.92580739014192803</v>
      </c>
      <c r="F915" s="48">
        <v>93.277310924369701</v>
      </c>
      <c r="G915" s="47">
        <v>0.92496643704853598</v>
      </c>
      <c r="H915" s="50">
        <v>95.558375634517802</v>
      </c>
      <c r="I915" s="76" t="str">
        <f t="shared" si="28"/>
        <v>Yes</v>
      </c>
      <c r="J915" s="49" t="str">
        <f t="shared" si="29"/>
        <v>Yes</v>
      </c>
      <c r="K915" s="47">
        <v>0.177186461139902</v>
      </c>
      <c r="L915" s="50">
        <v>54.915966386554601</v>
      </c>
      <c r="M915" s="47">
        <v>0.18870901573784701</v>
      </c>
      <c r="N915" s="50">
        <v>59.3274111675127</v>
      </c>
    </row>
    <row r="916" spans="1:14" x14ac:dyDescent="0.2">
      <c r="A916" s="57" t="s">
        <v>2127</v>
      </c>
      <c r="B916" s="44" t="s">
        <v>2128</v>
      </c>
      <c r="C916" s="45">
        <v>20</v>
      </c>
      <c r="D916" s="46" t="s">
        <v>343</v>
      </c>
      <c r="E916" s="47">
        <v>0.842648544894397</v>
      </c>
      <c r="F916" s="48">
        <v>59.789915966386602</v>
      </c>
      <c r="G916" s="47">
        <v>0.83534832388345004</v>
      </c>
      <c r="H916" s="50">
        <v>56.091370558375601</v>
      </c>
      <c r="I916" s="76" t="str">
        <f t="shared" si="28"/>
        <v>No</v>
      </c>
      <c r="J916" s="49" t="str">
        <f t="shared" si="29"/>
        <v>No</v>
      </c>
      <c r="K916" s="47">
        <v>0.16661627904558499</v>
      </c>
      <c r="L916" s="50">
        <v>52.058823529411796</v>
      </c>
      <c r="M916" s="47">
        <v>0.17694204384394499</v>
      </c>
      <c r="N916" s="50">
        <v>55.901015228426402</v>
      </c>
    </row>
    <row r="917" spans="1:14" x14ac:dyDescent="0.2">
      <c r="A917" s="147" t="s">
        <v>2129</v>
      </c>
      <c r="B917" s="44" t="s">
        <v>2130</v>
      </c>
      <c r="C917" s="45">
        <v>20</v>
      </c>
      <c r="D917" s="46" t="s">
        <v>343</v>
      </c>
      <c r="E917" s="47">
        <v>0.933055036190928</v>
      </c>
      <c r="F917" s="48">
        <v>94.9579831932773</v>
      </c>
      <c r="G917" s="47">
        <v>0.91381400270242297</v>
      </c>
      <c r="H917" s="50">
        <v>91.5609137055838</v>
      </c>
      <c r="I917" s="76" t="str">
        <f t="shared" si="28"/>
        <v>Yes</v>
      </c>
      <c r="J917" s="49" t="str">
        <f t="shared" si="29"/>
        <v>Yes</v>
      </c>
      <c r="K917" s="47">
        <v>0.12594660303847899</v>
      </c>
      <c r="L917" s="50">
        <v>42.310924369747902</v>
      </c>
      <c r="M917" s="47">
        <v>0.13204296364655699</v>
      </c>
      <c r="N917" s="50">
        <v>44.162436548223297</v>
      </c>
    </row>
    <row r="918" spans="1:14" x14ac:dyDescent="0.2">
      <c r="A918" s="57" t="s">
        <v>2131</v>
      </c>
      <c r="B918" s="44" t="s">
        <v>2132</v>
      </c>
      <c r="C918" s="45">
        <v>20</v>
      </c>
      <c r="D918" s="46" t="s">
        <v>343</v>
      </c>
      <c r="E918" s="47">
        <v>0.85726096697207199</v>
      </c>
      <c r="F918" s="48">
        <v>65.084033613445399</v>
      </c>
      <c r="G918" s="47">
        <v>0.81700593438758795</v>
      </c>
      <c r="H918" s="50">
        <v>48.413705583756297</v>
      </c>
      <c r="I918" s="76" t="str">
        <f t="shared" si="28"/>
        <v>No</v>
      </c>
      <c r="J918" s="49" t="str">
        <f t="shared" si="29"/>
        <v>No</v>
      </c>
      <c r="K918" s="47">
        <v>5.6851808157915198E-2</v>
      </c>
      <c r="L918" s="50">
        <v>18.697478991596601</v>
      </c>
      <c r="M918" s="47">
        <v>5.8183495852143698E-2</v>
      </c>
      <c r="N918" s="50">
        <v>26.395939086294401</v>
      </c>
    </row>
    <row r="919" spans="1:14" x14ac:dyDescent="0.2">
      <c r="A919" s="57" t="s">
        <v>2133</v>
      </c>
      <c r="B919" s="44" t="s">
        <v>2134</v>
      </c>
      <c r="C919" s="45">
        <v>20</v>
      </c>
      <c r="D919" s="46" t="s">
        <v>343</v>
      </c>
      <c r="E919" s="47">
        <v>0.80471523479806095</v>
      </c>
      <c r="F919" s="48">
        <v>45.7983193277311</v>
      </c>
      <c r="G919" s="47">
        <v>0.80382048217834901</v>
      </c>
      <c r="H919" s="50">
        <v>43.464467005076102</v>
      </c>
      <c r="I919" s="76" t="str">
        <f t="shared" si="28"/>
        <v>No</v>
      </c>
      <c r="J919" s="49" t="str">
        <f t="shared" si="29"/>
        <v>No</v>
      </c>
      <c r="K919" s="47">
        <v>0.18442878252306699</v>
      </c>
      <c r="L919" s="50">
        <v>57.310924369747902</v>
      </c>
      <c r="M919" s="47">
        <v>0.198068200596347</v>
      </c>
      <c r="N919" s="50">
        <v>62.182741116751302</v>
      </c>
    </row>
    <row r="920" spans="1:14" x14ac:dyDescent="0.2">
      <c r="A920" s="147" t="s">
        <v>2135</v>
      </c>
      <c r="B920" s="44" t="s">
        <v>2136</v>
      </c>
      <c r="C920" s="45">
        <v>20</v>
      </c>
      <c r="D920" s="46" t="s">
        <v>343</v>
      </c>
      <c r="E920" s="47">
        <v>0.92591157741020602</v>
      </c>
      <c r="F920" s="48">
        <v>93.3193277310924</v>
      </c>
      <c r="G920" s="47">
        <v>0.930655022904881</v>
      </c>
      <c r="H920" s="50">
        <v>97.144670050761405</v>
      </c>
      <c r="I920" s="76" t="str">
        <f t="shared" si="28"/>
        <v>Yes</v>
      </c>
      <c r="J920" s="49" t="str">
        <f t="shared" si="29"/>
        <v>Yes</v>
      </c>
      <c r="K920" s="47">
        <v>0.13864396552168301</v>
      </c>
      <c r="L920" s="50">
        <v>45.588235294117602</v>
      </c>
      <c r="M920" s="47">
        <v>0.14876738351416899</v>
      </c>
      <c r="N920" s="50">
        <v>48.540609137055803</v>
      </c>
    </row>
    <row r="921" spans="1:14" x14ac:dyDescent="0.2">
      <c r="A921" s="147" t="s">
        <v>1309</v>
      </c>
      <c r="B921" s="44" t="s">
        <v>2137</v>
      </c>
      <c r="C921" s="45">
        <v>20</v>
      </c>
      <c r="D921" s="46" t="s">
        <v>343</v>
      </c>
      <c r="E921" s="47">
        <v>0.90241519266398096</v>
      </c>
      <c r="F921" s="48">
        <v>84.159663865546193</v>
      </c>
      <c r="G921" s="47">
        <v>0.90878262819491895</v>
      </c>
      <c r="H921" s="50">
        <v>89.086294416243604</v>
      </c>
      <c r="I921" s="76" t="str">
        <f t="shared" si="28"/>
        <v>No</v>
      </c>
      <c r="J921" s="49" t="str">
        <f t="shared" si="29"/>
        <v>Yes</v>
      </c>
      <c r="K921" s="47">
        <v>9.9492194425072705E-2</v>
      </c>
      <c r="L921" s="50">
        <v>34.831932773109202</v>
      </c>
      <c r="M921" s="47">
        <v>0.10421276728003601</v>
      </c>
      <c r="N921" s="50">
        <v>38.324873096446701</v>
      </c>
    </row>
    <row r="922" spans="1:14" x14ac:dyDescent="0.2">
      <c r="A922" s="57" t="s">
        <v>2138</v>
      </c>
      <c r="B922" s="44" t="s">
        <v>2139</v>
      </c>
      <c r="C922" s="45">
        <v>20</v>
      </c>
      <c r="D922" s="46" t="s">
        <v>343</v>
      </c>
      <c r="E922" s="47">
        <v>0.80326119369315496</v>
      </c>
      <c r="F922" s="48">
        <v>45.0420168067227</v>
      </c>
      <c r="G922" s="47">
        <v>0.79635726199840795</v>
      </c>
      <c r="H922" s="50">
        <v>40.6091370558376</v>
      </c>
      <c r="I922" s="76" t="str">
        <f t="shared" si="28"/>
        <v>No</v>
      </c>
      <c r="J922" s="49" t="str">
        <f t="shared" si="29"/>
        <v>No</v>
      </c>
      <c r="K922" s="47">
        <v>0.109217391681878</v>
      </c>
      <c r="L922" s="50">
        <v>37.563025210084</v>
      </c>
      <c r="M922" s="47">
        <v>0.113910292924207</v>
      </c>
      <c r="N922" s="50">
        <v>40.038071065989797</v>
      </c>
    </row>
    <row r="923" spans="1:14" x14ac:dyDescent="0.2">
      <c r="A923" s="57" t="s">
        <v>2140</v>
      </c>
      <c r="B923" s="44" t="s">
        <v>2141</v>
      </c>
      <c r="C923" s="45">
        <v>20</v>
      </c>
      <c r="D923" s="46" t="s">
        <v>343</v>
      </c>
      <c r="E923" s="47">
        <v>0.65539567154754097</v>
      </c>
      <c r="F923" s="48">
        <v>15.504201680672301</v>
      </c>
      <c r="G923" s="47">
        <v>0.77511944757203199</v>
      </c>
      <c r="H923" s="50">
        <v>32.931472081218303</v>
      </c>
      <c r="I923" s="76" t="str">
        <f t="shared" si="28"/>
        <v>No</v>
      </c>
      <c r="J923" s="49" t="str">
        <f t="shared" si="29"/>
        <v>No</v>
      </c>
      <c r="K923" s="47">
        <v>8.0066498000201394E-2</v>
      </c>
      <c r="L923" s="50">
        <v>27.0588235294118</v>
      </c>
      <c r="M923" s="47">
        <v>8.2464400382527794E-2</v>
      </c>
      <c r="N923" s="50">
        <v>32.994923857868002</v>
      </c>
    </row>
    <row r="924" spans="1:14" x14ac:dyDescent="0.2">
      <c r="A924" s="57" t="s">
        <v>2142</v>
      </c>
      <c r="B924" s="44" t="s">
        <v>2143</v>
      </c>
      <c r="C924" s="45">
        <v>20</v>
      </c>
      <c r="D924" s="46" t="s">
        <v>343</v>
      </c>
      <c r="E924" s="47">
        <v>0.76232376514878697</v>
      </c>
      <c r="F924" s="48">
        <v>33.235294117647101</v>
      </c>
      <c r="G924" s="47">
        <v>0.80156554504140398</v>
      </c>
      <c r="H924" s="50">
        <v>42.7030456852792</v>
      </c>
      <c r="I924" s="76" t="str">
        <f t="shared" si="28"/>
        <v>No</v>
      </c>
      <c r="J924" s="49" t="str">
        <f t="shared" si="29"/>
        <v>No</v>
      </c>
      <c r="K924" s="47">
        <v>4.8266396575509997E-2</v>
      </c>
      <c r="L924" s="50">
        <v>16.596638655462201</v>
      </c>
      <c r="M924" s="47">
        <v>4.8504197968895699E-2</v>
      </c>
      <c r="N924" s="50">
        <v>23.667512690355299</v>
      </c>
    </row>
    <row r="925" spans="1:14" x14ac:dyDescent="0.2">
      <c r="A925" s="57" t="s">
        <v>2144</v>
      </c>
      <c r="B925" s="44" t="s">
        <v>2145</v>
      </c>
      <c r="C925" s="45">
        <v>20</v>
      </c>
      <c r="D925" s="46" t="s">
        <v>343</v>
      </c>
      <c r="E925" s="47">
        <v>0.90483072853626501</v>
      </c>
      <c r="F925" s="48">
        <v>85.126050420168099</v>
      </c>
      <c r="G925" s="47">
        <v>0.87494916278136703</v>
      </c>
      <c r="H925" s="50">
        <v>73.730964467005094</v>
      </c>
      <c r="I925" s="76" t="str">
        <f t="shared" si="28"/>
        <v>No</v>
      </c>
      <c r="J925" s="49" t="str">
        <f t="shared" si="29"/>
        <v>No</v>
      </c>
      <c r="K925" s="47">
        <v>2.76322856197685E-3</v>
      </c>
      <c r="L925" s="50">
        <v>4.3277310924369701</v>
      </c>
      <c r="M925" s="47">
        <v>3.0010299563884E-3</v>
      </c>
      <c r="N925" s="50">
        <v>6.6624365482233499</v>
      </c>
    </row>
    <row r="926" spans="1:14" x14ac:dyDescent="0.2">
      <c r="A926" s="147" t="s">
        <v>2146</v>
      </c>
      <c r="B926" s="44" t="s">
        <v>2147</v>
      </c>
      <c r="C926" s="45">
        <v>20</v>
      </c>
      <c r="D926" s="46" t="s">
        <v>343</v>
      </c>
      <c r="E926" s="47">
        <v>0.91106941543777498</v>
      </c>
      <c r="F926" s="48">
        <v>87.983193277310903</v>
      </c>
      <c r="G926" s="47">
        <v>0.914023616095197</v>
      </c>
      <c r="H926" s="50">
        <v>91.6878172588833</v>
      </c>
      <c r="I926" s="76" t="str">
        <f t="shared" si="28"/>
        <v>No</v>
      </c>
      <c r="J926" s="49" t="str">
        <f t="shared" si="29"/>
        <v>Yes</v>
      </c>
      <c r="K926" s="47">
        <v>8.1428577947459196E-2</v>
      </c>
      <c r="L926" s="50">
        <v>28.109243697478998</v>
      </c>
      <c r="M926" s="47">
        <v>8.3874040603712896E-2</v>
      </c>
      <c r="N926" s="50">
        <v>33.248730964467001</v>
      </c>
    </row>
    <row r="927" spans="1:14" x14ac:dyDescent="0.2">
      <c r="A927" s="147" t="s">
        <v>2148</v>
      </c>
      <c r="B927" s="44" t="s">
        <v>2149</v>
      </c>
      <c r="C927" s="45">
        <v>20</v>
      </c>
      <c r="D927" s="46" t="s">
        <v>343</v>
      </c>
      <c r="E927" s="47">
        <v>0.88383904631741395</v>
      </c>
      <c r="F927" s="48">
        <v>76.092436974789905</v>
      </c>
      <c r="G927" s="47">
        <v>0.89657535545018796</v>
      </c>
      <c r="H927" s="50">
        <v>84.073604060913695</v>
      </c>
      <c r="I927" s="76" t="str">
        <f t="shared" si="28"/>
        <v>No</v>
      </c>
      <c r="J927" s="49" t="str">
        <f t="shared" si="29"/>
        <v>Yes</v>
      </c>
      <c r="K927" s="47">
        <v>5.2783187741301002E-2</v>
      </c>
      <c r="L927" s="50">
        <v>17.731092436974802</v>
      </c>
      <c r="M927" s="47">
        <v>5.4895728480493802E-2</v>
      </c>
      <c r="N927" s="50">
        <v>25.444162436548201</v>
      </c>
    </row>
    <row r="928" spans="1:14" x14ac:dyDescent="0.2">
      <c r="A928" s="57" t="s">
        <v>2150</v>
      </c>
      <c r="B928" s="44" t="s">
        <v>2151</v>
      </c>
      <c r="C928" s="45">
        <v>20</v>
      </c>
      <c r="D928" s="46" t="s">
        <v>343</v>
      </c>
      <c r="E928" s="47">
        <v>0.64104604634042195</v>
      </c>
      <c r="F928" s="48">
        <v>13.3193277310924</v>
      </c>
      <c r="G928" s="47">
        <v>0.55497801846036698</v>
      </c>
      <c r="H928" s="50">
        <v>4.5050761421319798</v>
      </c>
      <c r="I928" s="76" t="str">
        <f t="shared" si="28"/>
        <v>No</v>
      </c>
      <c r="J928" s="49" t="str">
        <f t="shared" si="29"/>
        <v>No</v>
      </c>
      <c r="K928" s="47">
        <v>1.16386907020474E-2</v>
      </c>
      <c r="L928" s="50">
        <v>7.7731092436974798</v>
      </c>
      <c r="M928" s="47">
        <v>1.2704905415089601E-2</v>
      </c>
      <c r="N928" s="50">
        <v>11.802030456852799</v>
      </c>
    </row>
    <row r="929" spans="1:14" x14ac:dyDescent="0.2">
      <c r="A929" s="57" t="s">
        <v>2152</v>
      </c>
      <c r="B929" s="44" t="s">
        <v>2153</v>
      </c>
      <c r="C929" s="45">
        <v>20</v>
      </c>
      <c r="D929" s="46" t="s">
        <v>343</v>
      </c>
      <c r="E929" s="47">
        <v>0.86045732726438295</v>
      </c>
      <c r="F929" s="48">
        <v>66.260504201680703</v>
      </c>
      <c r="G929" s="47">
        <v>0.789469227833413</v>
      </c>
      <c r="H929" s="50">
        <v>38.261421319797002</v>
      </c>
      <c r="I929" s="76" t="str">
        <f t="shared" si="28"/>
        <v>No</v>
      </c>
      <c r="J929" s="49" t="str">
        <f t="shared" si="29"/>
        <v>No</v>
      </c>
      <c r="K929" s="47">
        <v>1.0721483933411401E-2</v>
      </c>
      <c r="L929" s="50">
        <v>7.4369747899159702</v>
      </c>
      <c r="M929" s="47">
        <v>1.0911725053685499E-2</v>
      </c>
      <c r="N929" s="50">
        <v>11.2309644670051</v>
      </c>
    </row>
    <row r="930" spans="1:14" x14ac:dyDescent="0.2">
      <c r="A930" s="147" t="s">
        <v>2154</v>
      </c>
      <c r="B930" s="44" t="s">
        <v>2155</v>
      </c>
      <c r="C930" s="45">
        <v>20</v>
      </c>
      <c r="D930" s="46" t="s">
        <v>343</v>
      </c>
      <c r="E930" s="47">
        <v>0.91365160214815799</v>
      </c>
      <c r="F930" s="48">
        <v>88.991596638655494</v>
      </c>
      <c r="G930" s="47">
        <v>0.88208167265167303</v>
      </c>
      <c r="H930" s="50">
        <v>77.347715736040598</v>
      </c>
      <c r="I930" s="76" t="str">
        <f t="shared" si="28"/>
        <v>No</v>
      </c>
      <c r="J930" s="49" t="str">
        <f t="shared" si="29"/>
        <v>Yes</v>
      </c>
      <c r="K930" s="47">
        <v>1.2385833099889E-10</v>
      </c>
      <c r="L930" s="50">
        <v>0.67226890756302504</v>
      </c>
      <c r="M930" s="47">
        <v>1.48541669705201E-10</v>
      </c>
      <c r="N930" s="50">
        <v>0.50761421319796995</v>
      </c>
    </row>
    <row r="931" spans="1:14" x14ac:dyDescent="0.2">
      <c r="A931" s="147" t="s">
        <v>2156</v>
      </c>
      <c r="B931" s="44" t="s">
        <v>2157</v>
      </c>
      <c r="C931" s="45">
        <v>20</v>
      </c>
      <c r="D931" s="46" t="s">
        <v>343</v>
      </c>
      <c r="E931" s="47">
        <v>0.90089069520986698</v>
      </c>
      <c r="F931" s="48">
        <v>83.445378151260499</v>
      </c>
      <c r="G931" s="47">
        <v>0.90468159980589402</v>
      </c>
      <c r="H931" s="50">
        <v>87.626903553299499</v>
      </c>
      <c r="I931" s="76" t="str">
        <f t="shared" si="28"/>
        <v>No</v>
      </c>
      <c r="J931" s="49" t="str">
        <f t="shared" si="29"/>
        <v>Yes</v>
      </c>
      <c r="K931" s="47">
        <v>0.15445239044610801</v>
      </c>
      <c r="L931" s="50">
        <v>48.991596638655501</v>
      </c>
      <c r="M931" s="47">
        <v>0.167453636297066</v>
      </c>
      <c r="N931" s="50">
        <v>52.918781725888302</v>
      </c>
    </row>
    <row r="932" spans="1:14" x14ac:dyDescent="0.2">
      <c r="A932" s="147" t="s">
        <v>2158</v>
      </c>
      <c r="B932" s="44" t="s">
        <v>2159</v>
      </c>
      <c r="C932" s="45">
        <v>20</v>
      </c>
      <c r="D932" s="46" t="s">
        <v>343</v>
      </c>
      <c r="E932" s="47">
        <v>0.91296811298270497</v>
      </c>
      <c r="F932" s="48">
        <v>88.781512605041996</v>
      </c>
      <c r="G932" s="47">
        <v>0.91416946614209504</v>
      </c>
      <c r="H932" s="50">
        <v>91.751269035532999</v>
      </c>
      <c r="I932" s="76" t="str">
        <f t="shared" si="28"/>
        <v>No</v>
      </c>
      <c r="J932" s="49" t="str">
        <f t="shared" si="29"/>
        <v>Yes</v>
      </c>
      <c r="K932" s="47">
        <v>7.8154384728499907E-2</v>
      </c>
      <c r="L932" s="50">
        <v>26.050420168067198</v>
      </c>
      <c r="M932" s="47">
        <v>8.22488910716168E-2</v>
      </c>
      <c r="N932" s="50">
        <v>32.931472081218303</v>
      </c>
    </row>
    <row r="933" spans="1:14" x14ac:dyDescent="0.2">
      <c r="A933" s="57" t="s">
        <v>2160</v>
      </c>
      <c r="B933" s="44" t="s">
        <v>2161</v>
      </c>
      <c r="C933" s="45">
        <v>20</v>
      </c>
      <c r="D933" s="46" t="s">
        <v>343</v>
      </c>
      <c r="E933" s="47">
        <v>0.77572618238517199</v>
      </c>
      <c r="F933" s="48">
        <v>36.512605042016801</v>
      </c>
      <c r="G933" s="47">
        <v>0.75123815123524795</v>
      </c>
      <c r="H933" s="50">
        <v>25.126903553299499</v>
      </c>
      <c r="I933" s="76" t="str">
        <f t="shared" si="28"/>
        <v>No</v>
      </c>
      <c r="J933" s="49" t="str">
        <f t="shared" si="29"/>
        <v>No</v>
      </c>
      <c r="K933" s="47">
        <v>7.6548809218987005E-2</v>
      </c>
      <c r="L933" s="50">
        <v>24.6218487394958</v>
      </c>
      <c r="M933" s="47">
        <v>8.0195384434974107E-2</v>
      </c>
      <c r="N933" s="50">
        <v>32.2969543147208</v>
      </c>
    </row>
    <row r="934" spans="1:14" x14ac:dyDescent="0.2">
      <c r="A934" s="147" t="s">
        <v>2162</v>
      </c>
      <c r="B934" s="44" t="s">
        <v>2163</v>
      </c>
      <c r="C934" s="45">
        <v>20</v>
      </c>
      <c r="D934" s="46" t="s">
        <v>343</v>
      </c>
      <c r="E934" s="47">
        <v>0.898206992402653</v>
      </c>
      <c r="F934" s="48">
        <v>82.352941176470594</v>
      </c>
      <c r="G934" s="47">
        <v>0.89592166089213099</v>
      </c>
      <c r="H934" s="50">
        <v>83.819796954314697</v>
      </c>
      <c r="I934" s="76" t="str">
        <f t="shared" si="28"/>
        <v>No</v>
      </c>
      <c r="J934" s="49" t="str">
        <f t="shared" si="29"/>
        <v>Yes</v>
      </c>
      <c r="K934" s="47">
        <v>0.11391190316498399</v>
      </c>
      <c r="L934" s="50">
        <v>39.075630252100801</v>
      </c>
      <c r="M934" s="47">
        <v>0.118706819873331</v>
      </c>
      <c r="N934" s="50">
        <v>40.799492385786799</v>
      </c>
    </row>
    <row r="935" spans="1:14" x14ac:dyDescent="0.2">
      <c r="A935" s="57" t="s">
        <v>2164</v>
      </c>
      <c r="B935" s="44" t="s">
        <v>2165</v>
      </c>
      <c r="C935" s="45">
        <v>20</v>
      </c>
      <c r="D935" s="46" t="s">
        <v>343</v>
      </c>
      <c r="E935" s="47">
        <v>0.86595443986270504</v>
      </c>
      <c r="F935" s="48">
        <v>68.403361344537799</v>
      </c>
      <c r="G935" s="47">
        <v>0.86287840950259298</v>
      </c>
      <c r="H935" s="50">
        <v>68.210659898477203</v>
      </c>
      <c r="I935" s="76" t="str">
        <f t="shared" si="28"/>
        <v>No</v>
      </c>
      <c r="J935" s="49" t="str">
        <f t="shared" si="29"/>
        <v>No</v>
      </c>
      <c r="K935" s="47">
        <v>7.7668622029105794E-2</v>
      </c>
      <c r="L935" s="50">
        <v>25.4621848739496</v>
      </c>
      <c r="M935" s="47">
        <v>7.9110331919881802E-2</v>
      </c>
      <c r="N935" s="50">
        <v>31.852791878172599</v>
      </c>
    </row>
    <row r="936" spans="1:14" x14ac:dyDescent="0.2">
      <c r="A936" s="57" t="s">
        <v>2166</v>
      </c>
      <c r="B936" s="44" t="s">
        <v>2167</v>
      </c>
      <c r="C936" s="45">
        <v>20</v>
      </c>
      <c r="D936" s="46" t="s">
        <v>343</v>
      </c>
      <c r="E936" s="47">
        <v>0.82006931397209704</v>
      </c>
      <c r="F936" s="48">
        <v>51.302521008403403</v>
      </c>
      <c r="G936" s="47">
        <v>0.76888782561131497</v>
      </c>
      <c r="H936" s="50">
        <v>30.8375634517766</v>
      </c>
      <c r="I936" s="76" t="str">
        <f t="shared" si="28"/>
        <v>No</v>
      </c>
      <c r="J936" s="49" t="str">
        <f t="shared" si="29"/>
        <v>No</v>
      </c>
      <c r="K936" s="47">
        <v>8.9013803508519701E-2</v>
      </c>
      <c r="L936" s="50">
        <v>31.134453781512601</v>
      </c>
      <c r="M936" s="47">
        <v>9.4563070845740504E-2</v>
      </c>
      <c r="N936" s="50">
        <v>36.104060913705602</v>
      </c>
    </row>
    <row r="937" spans="1:14" x14ac:dyDescent="0.2">
      <c r="A937" s="57" t="s">
        <v>2168</v>
      </c>
      <c r="B937" s="44" t="s">
        <v>2169</v>
      </c>
      <c r="C937" s="45">
        <v>20</v>
      </c>
      <c r="D937" s="46" t="s">
        <v>343</v>
      </c>
      <c r="E937" s="47">
        <v>0.85393899118441197</v>
      </c>
      <c r="F937" s="48">
        <v>63.697478991596597</v>
      </c>
      <c r="G937" s="47">
        <v>0.84237940777936804</v>
      </c>
      <c r="H937" s="50">
        <v>59.263959390862901</v>
      </c>
      <c r="I937" s="76" t="str">
        <f t="shared" si="28"/>
        <v>No</v>
      </c>
      <c r="J937" s="49" t="str">
        <f t="shared" si="29"/>
        <v>No</v>
      </c>
      <c r="K937" s="47">
        <v>6.3838819092364898E-2</v>
      </c>
      <c r="L937" s="50">
        <v>20.0420168067227</v>
      </c>
      <c r="M937" s="47">
        <v>6.6048528778109405E-2</v>
      </c>
      <c r="N937" s="50">
        <v>28.362944162436499</v>
      </c>
    </row>
    <row r="938" spans="1:14" x14ac:dyDescent="0.2">
      <c r="A938" s="147" t="s">
        <v>2170</v>
      </c>
      <c r="B938" s="44" t="s">
        <v>2171</v>
      </c>
      <c r="C938" s="45">
        <v>20</v>
      </c>
      <c r="D938" s="46" t="s">
        <v>343</v>
      </c>
      <c r="E938" s="47">
        <v>0.94612580347258901</v>
      </c>
      <c r="F938" s="48">
        <v>96.6806722689076</v>
      </c>
      <c r="G938" s="47">
        <v>0.95204630544364299</v>
      </c>
      <c r="H938" s="50">
        <v>99.238578680203005</v>
      </c>
      <c r="I938" s="76" t="str">
        <f t="shared" si="28"/>
        <v>Yes</v>
      </c>
      <c r="J938" s="49" t="str">
        <f t="shared" si="29"/>
        <v>Yes</v>
      </c>
      <c r="K938" s="47">
        <v>4.5848590259171602E-2</v>
      </c>
      <c r="L938" s="50">
        <v>15.966386554621799</v>
      </c>
      <c r="M938" s="47">
        <v>5.4461674936865302E-2</v>
      </c>
      <c r="N938" s="50">
        <v>25.317258883248702</v>
      </c>
    </row>
    <row r="939" spans="1:14" x14ac:dyDescent="0.2">
      <c r="A939" s="57" t="s">
        <v>2172</v>
      </c>
      <c r="B939" s="44" t="s">
        <v>2173</v>
      </c>
      <c r="C939" s="45">
        <v>20</v>
      </c>
      <c r="D939" s="46" t="s">
        <v>343</v>
      </c>
      <c r="E939" s="47">
        <v>0.80812503556826598</v>
      </c>
      <c r="F939" s="48">
        <v>47.142857142857103</v>
      </c>
      <c r="G939" s="47">
        <v>0.79410169777766404</v>
      </c>
      <c r="H939" s="50">
        <v>40.164974619289303</v>
      </c>
      <c r="I939" s="76" t="str">
        <f t="shared" si="28"/>
        <v>No</v>
      </c>
      <c r="J939" s="49" t="str">
        <f t="shared" si="29"/>
        <v>No</v>
      </c>
      <c r="K939" s="47">
        <v>1.7614046767970001E-2</v>
      </c>
      <c r="L939" s="50">
        <v>9.4957983193277293</v>
      </c>
      <c r="M939" s="47">
        <v>3.3298715342527603E-2</v>
      </c>
      <c r="N939" s="50">
        <v>19.035532994923901</v>
      </c>
    </row>
    <row r="940" spans="1:14" x14ac:dyDescent="0.2">
      <c r="A940" s="147" t="s">
        <v>2174</v>
      </c>
      <c r="B940" s="44" t="s">
        <v>2175</v>
      </c>
      <c r="C940" s="45">
        <v>20</v>
      </c>
      <c r="D940" s="46" t="s">
        <v>343</v>
      </c>
      <c r="E940" s="47">
        <v>0.92894476212101396</v>
      </c>
      <c r="F940" s="48">
        <v>94.201680672268907</v>
      </c>
      <c r="G940" s="47">
        <v>0.90937085702518905</v>
      </c>
      <c r="H940" s="50">
        <v>89.276649746192902</v>
      </c>
      <c r="I940" s="76" t="str">
        <f t="shared" si="28"/>
        <v>No</v>
      </c>
      <c r="J940" s="49" t="str">
        <f t="shared" si="29"/>
        <v>Yes</v>
      </c>
      <c r="K940" s="47">
        <v>3.0760384287876999E-3</v>
      </c>
      <c r="L940" s="50">
        <v>4.4537815126050404</v>
      </c>
      <c r="M940" s="47">
        <v>1.08661305688525E-2</v>
      </c>
      <c r="N940" s="50">
        <v>11.1675126903553</v>
      </c>
    </row>
    <row r="941" spans="1:14" x14ac:dyDescent="0.2">
      <c r="A941" s="57" t="s">
        <v>2176</v>
      </c>
      <c r="B941" s="44" t="s">
        <v>2177</v>
      </c>
      <c r="C941" s="45">
        <v>20</v>
      </c>
      <c r="D941" s="46" t="s">
        <v>343</v>
      </c>
      <c r="E941" s="47">
        <v>0.89463943811422397</v>
      </c>
      <c r="F941" s="48">
        <v>80.966386554621806</v>
      </c>
      <c r="G941" s="47">
        <v>0.84155254508697097</v>
      </c>
      <c r="H941" s="50">
        <v>59.073604060913702</v>
      </c>
      <c r="I941" s="76" t="str">
        <f t="shared" si="28"/>
        <v>No</v>
      </c>
      <c r="J941" s="49" t="str">
        <f t="shared" si="29"/>
        <v>No</v>
      </c>
      <c r="K941" s="47">
        <v>7.6033037447485199E-4</v>
      </c>
      <c r="L941" s="50">
        <v>2.7731092436974798</v>
      </c>
      <c r="M941" s="47">
        <v>8.0789067309916095E-4</v>
      </c>
      <c r="N941" s="50">
        <v>3.6167512690355301</v>
      </c>
    </row>
    <row r="942" spans="1:14" x14ac:dyDescent="0.2">
      <c r="A942" s="147" t="s">
        <v>2178</v>
      </c>
      <c r="B942" s="44" t="s">
        <v>2179</v>
      </c>
      <c r="C942" s="45">
        <v>20</v>
      </c>
      <c r="D942" s="46" t="s">
        <v>343</v>
      </c>
      <c r="E942" s="47">
        <v>0.90977260869588705</v>
      </c>
      <c r="F942" s="48">
        <v>87.478991596638707</v>
      </c>
      <c r="G942" s="47">
        <v>0.887338445441751</v>
      </c>
      <c r="H942" s="50">
        <v>79.695431472081196</v>
      </c>
      <c r="I942" s="76" t="str">
        <f t="shared" si="28"/>
        <v>No</v>
      </c>
      <c r="J942" s="49" t="str">
        <f t="shared" si="29"/>
        <v>Yes</v>
      </c>
      <c r="K942" s="47">
        <v>1.3211239659453601E-2</v>
      </c>
      <c r="L942" s="50">
        <v>8.3193277310924394</v>
      </c>
      <c r="M942" s="47">
        <v>1.33063602317553E-2</v>
      </c>
      <c r="N942" s="50">
        <v>12.119289340101499</v>
      </c>
    </row>
    <row r="943" spans="1:14" x14ac:dyDescent="0.2">
      <c r="A943" s="147" t="s">
        <v>2180</v>
      </c>
      <c r="B943" s="44" t="s">
        <v>2181</v>
      </c>
      <c r="C943" s="45">
        <v>20</v>
      </c>
      <c r="D943" s="46" t="s">
        <v>343</v>
      </c>
      <c r="E943" s="47">
        <v>0.90455046861037103</v>
      </c>
      <c r="F943" s="48">
        <v>84.915966386554601</v>
      </c>
      <c r="G943" s="47">
        <v>0.88210197631527298</v>
      </c>
      <c r="H943" s="50">
        <v>77.411167512690398</v>
      </c>
      <c r="I943" s="76" t="str">
        <f t="shared" si="28"/>
        <v>No</v>
      </c>
      <c r="J943" s="49" t="str">
        <f t="shared" si="29"/>
        <v>Yes</v>
      </c>
      <c r="K943" s="47">
        <v>6.5316279353339697E-4</v>
      </c>
      <c r="L943" s="50">
        <v>2.6050420168067201</v>
      </c>
      <c r="M943" s="47">
        <v>6.7321912579657202E-4</v>
      </c>
      <c r="N943" s="50">
        <v>3.1725888324873099</v>
      </c>
    </row>
    <row r="944" spans="1:14" x14ac:dyDescent="0.2">
      <c r="A944" s="147" t="s">
        <v>2182</v>
      </c>
      <c r="B944" s="44" t="s">
        <v>2183</v>
      </c>
      <c r="C944" s="45">
        <v>20</v>
      </c>
      <c r="D944" s="46" t="s">
        <v>343</v>
      </c>
      <c r="E944" s="47">
        <v>0.90207737742364802</v>
      </c>
      <c r="F944" s="48">
        <v>84.033613445378194</v>
      </c>
      <c r="G944" s="47">
        <v>0.90399069325551196</v>
      </c>
      <c r="H944" s="50">
        <v>87.373096446700501</v>
      </c>
      <c r="I944" s="76" t="str">
        <f t="shared" si="28"/>
        <v>No</v>
      </c>
      <c r="J944" s="49" t="str">
        <f t="shared" si="29"/>
        <v>Yes</v>
      </c>
      <c r="K944" s="47">
        <v>0.15362218075209799</v>
      </c>
      <c r="L944" s="50">
        <v>48.781512605042003</v>
      </c>
      <c r="M944" s="47">
        <v>0.16883421927279901</v>
      </c>
      <c r="N944" s="50">
        <v>53.362944162436499</v>
      </c>
    </row>
    <row r="945" spans="1:14" x14ac:dyDescent="0.2">
      <c r="A945" s="57" t="s">
        <v>2184</v>
      </c>
      <c r="B945" s="44" t="s">
        <v>2185</v>
      </c>
      <c r="C945" s="45">
        <v>20</v>
      </c>
      <c r="D945" s="46" t="s">
        <v>343</v>
      </c>
      <c r="E945" s="47">
        <v>0.70184804066251805</v>
      </c>
      <c r="F945" s="48">
        <v>21.974789915966401</v>
      </c>
      <c r="G945" s="47">
        <v>0.64782483106551403</v>
      </c>
      <c r="H945" s="50">
        <v>9.3908629441624392</v>
      </c>
      <c r="I945" s="76" t="str">
        <f t="shared" si="28"/>
        <v>No</v>
      </c>
      <c r="J945" s="49" t="str">
        <f t="shared" si="29"/>
        <v>No</v>
      </c>
      <c r="K945" s="47">
        <v>0.22740822598362301</v>
      </c>
      <c r="L945" s="50">
        <v>67.226890756302495</v>
      </c>
      <c r="M945" s="47">
        <v>0.26172545390566998</v>
      </c>
      <c r="N945" s="50">
        <v>78.299492385786806</v>
      </c>
    </row>
    <row r="946" spans="1:14" x14ac:dyDescent="0.2">
      <c r="A946" s="147" t="s">
        <v>2186</v>
      </c>
      <c r="B946" s="44" t="s">
        <v>2187</v>
      </c>
      <c r="C946" s="45">
        <v>20</v>
      </c>
      <c r="D946" s="46" t="s">
        <v>343</v>
      </c>
      <c r="E946" s="47">
        <v>0.89534817221716301</v>
      </c>
      <c r="F946" s="48">
        <v>81.428571428571402</v>
      </c>
      <c r="G946" s="47">
        <v>0.89234991587735202</v>
      </c>
      <c r="H946" s="50">
        <v>82.043147208121795</v>
      </c>
      <c r="I946" s="76" t="str">
        <f t="shared" si="28"/>
        <v>No</v>
      </c>
      <c r="J946" s="49" t="str">
        <f t="shared" si="29"/>
        <v>Yes</v>
      </c>
      <c r="K946" s="47">
        <v>0.17590881657320401</v>
      </c>
      <c r="L946" s="50">
        <v>54.537815126050397</v>
      </c>
      <c r="M946" s="47">
        <v>0.193011751329696</v>
      </c>
      <c r="N946" s="50">
        <v>60.088832487309602</v>
      </c>
    </row>
    <row r="947" spans="1:14" x14ac:dyDescent="0.2">
      <c r="A947" s="147" t="s">
        <v>1126</v>
      </c>
      <c r="B947" s="44" t="s">
        <v>2188</v>
      </c>
      <c r="C947" s="45">
        <v>20</v>
      </c>
      <c r="D947" s="46" t="s">
        <v>343</v>
      </c>
      <c r="E947" s="47">
        <v>0.88646591690355203</v>
      </c>
      <c r="F947" s="48">
        <v>77.142857142857196</v>
      </c>
      <c r="G947" s="47">
        <v>0.87723773606055599</v>
      </c>
      <c r="H947" s="50">
        <v>75.0634517766497</v>
      </c>
      <c r="I947" s="76" t="str">
        <f t="shared" si="28"/>
        <v>No</v>
      </c>
      <c r="J947" s="49" t="str">
        <f t="shared" si="29"/>
        <v>Yes</v>
      </c>
      <c r="K947" s="47">
        <v>0.179297551614056</v>
      </c>
      <c r="L947" s="50">
        <v>55.588235294117702</v>
      </c>
      <c r="M947" s="47">
        <v>0.200565081249787</v>
      </c>
      <c r="N947" s="50">
        <v>62.753807106598998</v>
      </c>
    </row>
    <row r="948" spans="1:14" x14ac:dyDescent="0.2">
      <c r="A948" s="147" t="s">
        <v>2189</v>
      </c>
      <c r="B948" s="44" t="s">
        <v>2190</v>
      </c>
      <c r="C948" s="45">
        <v>20</v>
      </c>
      <c r="D948" s="46" t="s">
        <v>343</v>
      </c>
      <c r="E948" s="47">
        <v>0.89493382643863395</v>
      </c>
      <c r="F948" s="48">
        <v>81.134453781512605</v>
      </c>
      <c r="G948" s="47">
        <v>0.88717722454219405</v>
      </c>
      <c r="H948" s="50">
        <v>79.568527918781697</v>
      </c>
      <c r="I948" s="76" t="str">
        <f t="shared" si="28"/>
        <v>No</v>
      </c>
      <c r="J948" s="49" t="str">
        <f t="shared" si="29"/>
        <v>Yes</v>
      </c>
      <c r="K948" s="47">
        <v>0.17849246825302501</v>
      </c>
      <c r="L948" s="50">
        <v>55.462184873949603</v>
      </c>
      <c r="M948" s="47">
        <v>0.196637402405615</v>
      </c>
      <c r="N948" s="50">
        <v>61.294416243654801</v>
      </c>
    </row>
    <row r="949" spans="1:14" x14ac:dyDescent="0.2">
      <c r="A949" s="57" t="s">
        <v>2191</v>
      </c>
      <c r="B949" s="44" t="s">
        <v>2192</v>
      </c>
      <c r="C949" s="45">
        <v>20</v>
      </c>
      <c r="D949" s="46" t="s">
        <v>343</v>
      </c>
      <c r="E949" s="47">
        <v>0.59766810864270903</v>
      </c>
      <c r="F949" s="48">
        <v>9.2436974789915993</v>
      </c>
      <c r="G949" s="47">
        <v>0.69788831234082804</v>
      </c>
      <c r="H949" s="50">
        <v>14.2766497461929</v>
      </c>
      <c r="I949" s="76" t="str">
        <f t="shared" si="28"/>
        <v>No</v>
      </c>
      <c r="J949" s="49" t="str">
        <f t="shared" si="29"/>
        <v>No</v>
      </c>
      <c r="K949" s="47">
        <v>9.9003807239153696E-2</v>
      </c>
      <c r="L949" s="50">
        <v>34.705882352941202</v>
      </c>
      <c r="M949" s="47">
        <v>0.11294754026275799</v>
      </c>
      <c r="N949" s="50">
        <v>39.911167512690398</v>
      </c>
    </row>
    <row r="950" spans="1:14" x14ac:dyDescent="0.2">
      <c r="A950" s="147" t="s">
        <v>2193</v>
      </c>
      <c r="B950" s="44" t="s">
        <v>2194</v>
      </c>
      <c r="C950" s="45">
        <v>20</v>
      </c>
      <c r="D950" s="46" t="s">
        <v>343</v>
      </c>
      <c r="E950" s="47">
        <v>0.90763181485133504</v>
      </c>
      <c r="F950" s="48">
        <v>86.218487394958004</v>
      </c>
      <c r="G950" s="47">
        <v>0.90861370350818504</v>
      </c>
      <c r="H950" s="50">
        <v>88.959390862944204</v>
      </c>
      <c r="I950" s="76" t="str">
        <f t="shared" si="28"/>
        <v>No</v>
      </c>
      <c r="J950" s="49" t="str">
        <f t="shared" si="29"/>
        <v>Yes</v>
      </c>
      <c r="K950" s="47">
        <v>0.19057610677214501</v>
      </c>
      <c r="L950" s="50">
        <v>58.823529411764703</v>
      </c>
      <c r="M950" s="47">
        <v>0.20969711957572901</v>
      </c>
      <c r="N950" s="50">
        <v>65.228426395939096</v>
      </c>
    </row>
    <row r="951" spans="1:14" x14ac:dyDescent="0.2">
      <c r="A951" s="147" t="s">
        <v>2195</v>
      </c>
      <c r="B951" s="44" t="s">
        <v>2196</v>
      </c>
      <c r="C951" s="45">
        <v>20</v>
      </c>
      <c r="D951" s="46" t="s">
        <v>343</v>
      </c>
      <c r="E951" s="47">
        <v>0.90960750067745699</v>
      </c>
      <c r="F951" s="48">
        <v>87.394957983193294</v>
      </c>
      <c r="G951" s="47">
        <v>0.90965721651875597</v>
      </c>
      <c r="H951" s="50">
        <v>89.467005076142101</v>
      </c>
      <c r="I951" s="76" t="str">
        <f t="shared" si="28"/>
        <v>No</v>
      </c>
      <c r="J951" s="49" t="str">
        <f t="shared" si="29"/>
        <v>Yes</v>
      </c>
      <c r="K951" s="47">
        <v>0.15899897435770499</v>
      </c>
      <c r="L951" s="50">
        <v>49.873949579831901</v>
      </c>
      <c r="M951" s="47">
        <v>0.17386441499800501</v>
      </c>
      <c r="N951" s="50">
        <v>54.949238578680202</v>
      </c>
    </row>
    <row r="952" spans="1:14" x14ac:dyDescent="0.2">
      <c r="A952" s="57" t="s">
        <v>2197</v>
      </c>
      <c r="B952" s="44" t="s">
        <v>2198</v>
      </c>
      <c r="C952" s="45">
        <v>20</v>
      </c>
      <c r="D952" s="46" t="s">
        <v>343</v>
      </c>
      <c r="E952" s="47">
        <v>0.630815405968422</v>
      </c>
      <c r="F952" s="48">
        <v>12.4789915966387</v>
      </c>
      <c r="G952" s="47">
        <v>0.74255410179102399</v>
      </c>
      <c r="H952" s="50">
        <v>22.525380710659899</v>
      </c>
      <c r="I952" s="76" t="str">
        <f t="shared" si="28"/>
        <v>No</v>
      </c>
      <c r="J952" s="49" t="str">
        <f t="shared" si="29"/>
        <v>No</v>
      </c>
      <c r="K952" s="47">
        <v>0.130120400317215</v>
      </c>
      <c r="L952" s="50">
        <v>43.193277310924401</v>
      </c>
      <c r="M952" s="47">
        <v>0.14126156494277201</v>
      </c>
      <c r="N952" s="50">
        <v>46.637055837563501</v>
      </c>
    </row>
    <row r="953" spans="1:14" x14ac:dyDescent="0.2">
      <c r="A953" s="57" t="s">
        <v>600</v>
      </c>
      <c r="B953" s="44" t="s">
        <v>2199</v>
      </c>
      <c r="C953" s="45">
        <v>20</v>
      </c>
      <c r="D953" s="46" t="s">
        <v>343</v>
      </c>
      <c r="E953" s="47">
        <v>0.80880911613894102</v>
      </c>
      <c r="F953" s="48">
        <v>47.4789915966387</v>
      </c>
      <c r="G953" s="47">
        <v>0.80187622921579704</v>
      </c>
      <c r="H953" s="50">
        <v>42.7664974619289</v>
      </c>
      <c r="I953" s="76" t="str">
        <f t="shared" si="28"/>
        <v>No</v>
      </c>
      <c r="J953" s="49" t="str">
        <f t="shared" si="29"/>
        <v>No</v>
      </c>
      <c r="K953" s="47">
        <v>0.20520517281478601</v>
      </c>
      <c r="L953" s="50">
        <v>61.848739495798299</v>
      </c>
      <c r="M953" s="47">
        <v>0.227691702131045</v>
      </c>
      <c r="N953" s="50">
        <v>69.733502538071093</v>
      </c>
    </row>
    <row r="954" spans="1:14" x14ac:dyDescent="0.2">
      <c r="A954" s="147" t="s">
        <v>2200</v>
      </c>
      <c r="B954" s="44" t="s">
        <v>2201</v>
      </c>
      <c r="C954" s="45">
        <v>20</v>
      </c>
      <c r="D954" s="46" t="s">
        <v>343</v>
      </c>
      <c r="E954" s="47">
        <v>0.92028742659573703</v>
      </c>
      <c r="F954" s="48">
        <v>91.596638655462201</v>
      </c>
      <c r="G954" s="47">
        <v>0.92014607633782597</v>
      </c>
      <c r="H954" s="50">
        <v>94.098984771573598</v>
      </c>
      <c r="I954" s="76" t="str">
        <f t="shared" si="28"/>
        <v>Yes</v>
      </c>
      <c r="J954" s="49" t="str">
        <f t="shared" si="29"/>
        <v>Yes</v>
      </c>
      <c r="K954" s="47">
        <v>0.21575206351947901</v>
      </c>
      <c r="L954" s="50">
        <v>64.411764705882405</v>
      </c>
      <c r="M954" s="47">
        <v>0.23996572373531899</v>
      </c>
      <c r="N954" s="50">
        <v>72.652284263959402</v>
      </c>
    </row>
    <row r="955" spans="1:14" x14ac:dyDescent="0.2">
      <c r="A955" s="148" t="s">
        <v>2202</v>
      </c>
      <c r="B955" s="44" t="s">
        <v>2203</v>
      </c>
      <c r="C955" s="45">
        <v>20</v>
      </c>
      <c r="D955" s="46" t="s">
        <v>343</v>
      </c>
      <c r="E955" s="47">
        <v>0.92064563342635797</v>
      </c>
      <c r="F955" s="48">
        <v>91.7226890756302</v>
      </c>
      <c r="G955" s="47">
        <v>0.92136292773471695</v>
      </c>
      <c r="H955" s="50">
        <v>94.670050761421294</v>
      </c>
      <c r="I955" s="76" t="str">
        <f t="shared" si="28"/>
        <v>Yes</v>
      </c>
      <c r="J955" s="49" t="str">
        <f t="shared" si="29"/>
        <v>Yes</v>
      </c>
      <c r="K955" s="47">
        <v>0.30168830276986403</v>
      </c>
      <c r="L955" s="50">
        <v>79.453781512605005</v>
      </c>
      <c r="M955" s="47">
        <v>0.33828721753542101</v>
      </c>
      <c r="N955" s="50">
        <v>91.180203045685303</v>
      </c>
    </row>
    <row r="956" spans="1:14" x14ac:dyDescent="0.2">
      <c r="A956" s="148" t="s">
        <v>606</v>
      </c>
      <c r="B956" s="44" t="s">
        <v>2204</v>
      </c>
      <c r="C956" s="45">
        <v>20</v>
      </c>
      <c r="D956" s="46" t="s">
        <v>343</v>
      </c>
      <c r="E956" s="47">
        <v>0.91154252381980905</v>
      </c>
      <c r="F956" s="48">
        <v>88.445378151260499</v>
      </c>
      <c r="G956" s="47">
        <v>0.91351079568614502</v>
      </c>
      <c r="H956" s="50">
        <v>91.370558375634502</v>
      </c>
      <c r="I956" s="76" t="str">
        <f t="shared" si="28"/>
        <v>No</v>
      </c>
      <c r="J956" s="49" t="str">
        <f t="shared" si="29"/>
        <v>Yes</v>
      </c>
      <c r="K956" s="47">
        <v>0.23808617824328701</v>
      </c>
      <c r="L956" s="50">
        <v>69.327731092437006</v>
      </c>
      <c r="M956" s="47">
        <v>0.26361738994233402</v>
      </c>
      <c r="N956" s="50">
        <v>78.870558375634502</v>
      </c>
    </row>
    <row r="957" spans="1:14" x14ac:dyDescent="0.2">
      <c r="A957" s="147" t="s">
        <v>2205</v>
      </c>
      <c r="B957" s="44" t="s">
        <v>2206</v>
      </c>
      <c r="C957" s="45">
        <v>20</v>
      </c>
      <c r="D957" s="46" t="s">
        <v>343</v>
      </c>
      <c r="E957" s="47">
        <v>0.90557735086959801</v>
      </c>
      <c r="F957" s="48">
        <v>85.462184873949596</v>
      </c>
      <c r="G957" s="47">
        <v>0.90323890391648498</v>
      </c>
      <c r="H957" s="50">
        <v>87.055837563451803</v>
      </c>
      <c r="I957" s="76" t="str">
        <f t="shared" si="28"/>
        <v>No</v>
      </c>
      <c r="J957" s="49" t="str">
        <f t="shared" si="29"/>
        <v>Yes</v>
      </c>
      <c r="K957" s="47">
        <v>0.11524395542567401</v>
      </c>
      <c r="L957" s="50">
        <v>39.327731092436998</v>
      </c>
      <c r="M957" s="47">
        <v>0.12449918277677199</v>
      </c>
      <c r="N957" s="50">
        <v>42.131979695431497</v>
      </c>
    </row>
    <row r="958" spans="1:14" x14ac:dyDescent="0.2">
      <c r="A958" s="147" t="s">
        <v>2207</v>
      </c>
      <c r="B958" s="44" t="s">
        <v>2208</v>
      </c>
      <c r="C958" s="45">
        <v>20</v>
      </c>
      <c r="D958" s="46" t="s">
        <v>343</v>
      </c>
      <c r="E958" s="47">
        <v>0.91558858892652295</v>
      </c>
      <c r="F958" s="48">
        <v>89.789915966386602</v>
      </c>
      <c r="G958" s="47">
        <v>0.91499763861990502</v>
      </c>
      <c r="H958" s="50">
        <v>92.068527918781697</v>
      </c>
      <c r="I958" s="76" t="str">
        <f t="shared" si="28"/>
        <v>No</v>
      </c>
      <c r="J958" s="49" t="str">
        <f t="shared" si="29"/>
        <v>Yes</v>
      </c>
      <c r="K958" s="47">
        <v>0.13344371962191701</v>
      </c>
      <c r="L958" s="50">
        <v>44.117647058823501</v>
      </c>
      <c r="M958" s="47">
        <v>0.139535757470028</v>
      </c>
      <c r="N958" s="50">
        <v>46.129441624365498</v>
      </c>
    </row>
    <row r="959" spans="1:14" x14ac:dyDescent="0.2">
      <c r="A959" s="57" t="s">
        <v>2209</v>
      </c>
      <c r="B959" s="44" t="s">
        <v>2210</v>
      </c>
      <c r="C959" s="45">
        <v>20</v>
      </c>
      <c r="D959" s="46" t="s">
        <v>343</v>
      </c>
      <c r="E959" s="47">
        <v>0.73438218988172699</v>
      </c>
      <c r="F959" s="48">
        <v>27.394957983193301</v>
      </c>
      <c r="G959" s="47">
        <v>0.69907654165822397</v>
      </c>
      <c r="H959" s="50">
        <v>14.467005076142099</v>
      </c>
      <c r="I959" s="76" t="str">
        <f t="shared" si="28"/>
        <v>No</v>
      </c>
      <c r="J959" s="49" t="str">
        <f t="shared" si="29"/>
        <v>No</v>
      </c>
      <c r="K959" s="47">
        <v>0.10800948254996701</v>
      </c>
      <c r="L959" s="50">
        <v>37.184873949579803</v>
      </c>
      <c r="M959" s="47">
        <v>0.112825175952654</v>
      </c>
      <c r="N959" s="50">
        <v>39.847715736040598</v>
      </c>
    </row>
    <row r="960" spans="1:14" x14ac:dyDescent="0.2">
      <c r="A960" s="148" t="s">
        <v>2211</v>
      </c>
      <c r="B960" s="44" t="s">
        <v>2212</v>
      </c>
      <c r="C960" s="45">
        <v>20</v>
      </c>
      <c r="D960" s="46" t="s">
        <v>343</v>
      </c>
      <c r="E960" s="47">
        <v>0.90196924476552998</v>
      </c>
      <c r="F960" s="48">
        <v>83.991596638655494</v>
      </c>
      <c r="G960" s="47">
        <v>0.89695515762893396</v>
      </c>
      <c r="H960" s="50">
        <v>84.263959390862894</v>
      </c>
      <c r="I960" s="76" t="str">
        <f t="shared" si="28"/>
        <v>No</v>
      </c>
      <c r="J960" s="49" t="str">
        <f t="shared" si="29"/>
        <v>Yes</v>
      </c>
      <c r="K960" s="47">
        <v>0.258696198945017</v>
      </c>
      <c r="L960" s="50">
        <v>72.773109243697505</v>
      </c>
      <c r="M960" s="47">
        <v>0.28970079341000299</v>
      </c>
      <c r="N960" s="50">
        <v>85.152284263959402</v>
      </c>
    </row>
    <row r="961" spans="1:14" x14ac:dyDescent="0.2">
      <c r="A961" s="148" t="s">
        <v>2213</v>
      </c>
      <c r="B961" s="44" t="s">
        <v>2214</v>
      </c>
      <c r="C961" s="45">
        <v>20</v>
      </c>
      <c r="D961" s="46" t="s">
        <v>343</v>
      </c>
      <c r="E961" s="47">
        <v>0.89881051035951398</v>
      </c>
      <c r="F961" s="48">
        <v>82.605042016806706</v>
      </c>
      <c r="G961" s="47">
        <v>0.89517475365193599</v>
      </c>
      <c r="H961" s="50">
        <v>83.565989847715699</v>
      </c>
      <c r="I961" s="76" t="str">
        <f t="shared" si="28"/>
        <v>No</v>
      </c>
      <c r="J961" s="49" t="str">
        <f t="shared" si="29"/>
        <v>Yes</v>
      </c>
      <c r="K961" s="47">
        <v>0.29646946412758901</v>
      </c>
      <c r="L961" s="50">
        <v>78.655462184873997</v>
      </c>
      <c r="M961" s="47">
        <v>0.331344103320101</v>
      </c>
      <c r="N961" s="50">
        <v>90.482233502538094</v>
      </c>
    </row>
    <row r="962" spans="1:14" x14ac:dyDescent="0.2">
      <c r="A962" s="148" t="s">
        <v>2215</v>
      </c>
      <c r="B962" s="44" t="s">
        <v>2216</v>
      </c>
      <c r="C962" s="45">
        <v>20</v>
      </c>
      <c r="D962" s="46" t="s">
        <v>343</v>
      </c>
      <c r="E962" s="47">
        <v>0.905053588768155</v>
      </c>
      <c r="F962" s="48">
        <v>85.294117647058798</v>
      </c>
      <c r="G962" s="47">
        <v>0.89933753229492697</v>
      </c>
      <c r="H962" s="50">
        <v>85.4060913705584</v>
      </c>
      <c r="I962" s="76" t="str">
        <f t="shared" si="28"/>
        <v>No</v>
      </c>
      <c r="J962" s="49" t="str">
        <f t="shared" si="29"/>
        <v>Yes</v>
      </c>
      <c r="K962" s="47">
        <v>0.289348769392959</v>
      </c>
      <c r="L962" s="50">
        <v>77.815126050420204</v>
      </c>
      <c r="M962" s="47">
        <v>0.32623759033730498</v>
      </c>
      <c r="N962" s="50">
        <v>89.847715736040598</v>
      </c>
    </row>
    <row r="963" spans="1:14" x14ac:dyDescent="0.2">
      <c r="A963" s="57" t="s">
        <v>2217</v>
      </c>
      <c r="B963" s="44" t="s">
        <v>2218</v>
      </c>
      <c r="C963" s="45">
        <v>20</v>
      </c>
      <c r="D963" s="46" t="s">
        <v>343</v>
      </c>
      <c r="E963" s="47">
        <v>0.88023004339409805</v>
      </c>
      <c r="F963" s="48">
        <v>73.949579831932795</v>
      </c>
      <c r="G963" s="47">
        <v>0.87029553460520803</v>
      </c>
      <c r="H963" s="50">
        <v>71.700507614213194</v>
      </c>
      <c r="I963" s="76" t="str">
        <f t="shared" si="28"/>
        <v>No</v>
      </c>
      <c r="J963" s="49" t="str">
        <f t="shared" si="29"/>
        <v>No</v>
      </c>
      <c r="K963" s="47">
        <v>0.25544247857807101</v>
      </c>
      <c r="L963" s="50">
        <v>72.521008403361293</v>
      </c>
      <c r="M963" s="47">
        <v>0.28506995785638001</v>
      </c>
      <c r="N963" s="50">
        <v>84.200507614213194</v>
      </c>
    </row>
    <row r="964" spans="1:14" x14ac:dyDescent="0.2">
      <c r="A964" s="57" t="s">
        <v>2219</v>
      </c>
      <c r="B964" s="44" t="s">
        <v>2220</v>
      </c>
      <c r="C964" s="45">
        <v>20</v>
      </c>
      <c r="D964" s="46" t="s">
        <v>343</v>
      </c>
      <c r="E964" s="47">
        <v>0.84000951511629895</v>
      </c>
      <c r="F964" s="48">
        <v>58.529411764705898</v>
      </c>
      <c r="G964" s="47">
        <v>0.81143377244645998</v>
      </c>
      <c r="H964" s="50">
        <v>46.002538071065999</v>
      </c>
      <c r="I964" s="76" t="str">
        <f t="shared" si="28"/>
        <v>No</v>
      </c>
      <c r="J964" s="49" t="str">
        <f t="shared" si="29"/>
        <v>No</v>
      </c>
      <c r="K964" s="47">
        <v>0.176352604012354</v>
      </c>
      <c r="L964" s="50">
        <v>54.621848739495803</v>
      </c>
      <c r="M964" s="47">
        <v>0.19803485001850901</v>
      </c>
      <c r="N964" s="50">
        <v>62.055837563451803</v>
      </c>
    </row>
    <row r="965" spans="1:14" x14ac:dyDescent="0.2">
      <c r="A965" s="148" t="s">
        <v>2221</v>
      </c>
      <c r="B965" s="44" t="s">
        <v>2222</v>
      </c>
      <c r="C965" s="45">
        <v>20</v>
      </c>
      <c r="D965" s="46" t="s">
        <v>343</v>
      </c>
      <c r="E965" s="47">
        <v>0.91498377637206396</v>
      </c>
      <c r="F965" s="48">
        <v>89.495798319327704</v>
      </c>
      <c r="G965" s="47">
        <v>0.911290480323242</v>
      </c>
      <c r="H965" s="50">
        <v>90.482233502538094</v>
      </c>
      <c r="I965" s="76" t="str">
        <f t="shared" si="28"/>
        <v>No</v>
      </c>
      <c r="J965" s="49" t="str">
        <f t="shared" si="29"/>
        <v>Yes</v>
      </c>
      <c r="K965" s="47">
        <v>0.27218891634036302</v>
      </c>
      <c r="L965" s="50">
        <v>75.252100840336098</v>
      </c>
      <c r="M965" s="47">
        <v>0.299176396058283</v>
      </c>
      <c r="N965" s="50">
        <v>86.738578680203005</v>
      </c>
    </row>
    <row r="966" spans="1:14" x14ac:dyDescent="0.2">
      <c r="A966" s="147" t="s">
        <v>2223</v>
      </c>
      <c r="B966" s="44" t="s">
        <v>2224</v>
      </c>
      <c r="C966" s="45">
        <v>20</v>
      </c>
      <c r="D966" s="46" t="s">
        <v>343</v>
      </c>
      <c r="E966" s="47">
        <v>0.916398138458554</v>
      </c>
      <c r="F966" s="48">
        <v>90.0420168067227</v>
      </c>
      <c r="G966" s="47">
        <v>0.91817473042551501</v>
      </c>
      <c r="H966" s="50">
        <v>93.401015228426402</v>
      </c>
      <c r="I966" s="76" t="str">
        <f t="shared" si="28"/>
        <v>Yes</v>
      </c>
      <c r="J966" s="49" t="str">
        <f t="shared" si="29"/>
        <v>Yes</v>
      </c>
      <c r="K966" s="47">
        <v>0.18409102894054799</v>
      </c>
      <c r="L966" s="50">
        <v>57.142857142857103</v>
      </c>
      <c r="M966" s="47">
        <v>0.206414934644953</v>
      </c>
      <c r="N966" s="50">
        <v>64.276649746192902</v>
      </c>
    </row>
    <row r="967" spans="1:14" x14ac:dyDescent="0.2">
      <c r="A967" s="147" t="s">
        <v>2225</v>
      </c>
      <c r="B967" s="44" t="s">
        <v>2226</v>
      </c>
      <c r="C967" s="45">
        <v>20</v>
      </c>
      <c r="D967" s="46" t="s">
        <v>343</v>
      </c>
      <c r="E967" s="47">
        <v>0.91736738644696003</v>
      </c>
      <c r="F967" s="48">
        <v>90.378151260504197</v>
      </c>
      <c r="G967" s="47">
        <v>0.92053021851248895</v>
      </c>
      <c r="H967" s="50">
        <v>94.289340101522797</v>
      </c>
      <c r="I967" s="76" t="str">
        <f t="shared" ref="I967:I1030" si="30">IF(AND(F967&gt;=90,H967&gt;=90),"Yes","No")</f>
        <v>Yes</v>
      </c>
      <c r="J967" s="49" t="str">
        <f t="shared" ref="J967:J1030" si="31">IF(AND(F967&gt;=75,H967&gt;=75),"Yes","No")</f>
        <v>Yes</v>
      </c>
      <c r="K967" s="47">
        <v>0.19433860632036401</v>
      </c>
      <c r="L967" s="50">
        <v>59.495798319327697</v>
      </c>
      <c r="M967" s="47">
        <v>0.21907188382631301</v>
      </c>
      <c r="N967" s="50">
        <v>67.576142131979694</v>
      </c>
    </row>
    <row r="968" spans="1:14" x14ac:dyDescent="0.2">
      <c r="A968" s="147" t="s">
        <v>2227</v>
      </c>
      <c r="B968" s="44" t="s">
        <v>2228</v>
      </c>
      <c r="C968" s="45">
        <v>20</v>
      </c>
      <c r="D968" s="46" t="s">
        <v>343</v>
      </c>
      <c r="E968" s="47">
        <v>0.91027641633534695</v>
      </c>
      <c r="F968" s="48">
        <v>87.731092436974805</v>
      </c>
      <c r="G968" s="47">
        <v>0.89421482346018499</v>
      </c>
      <c r="H968" s="50">
        <v>82.994923857868002</v>
      </c>
      <c r="I968" s="76" t="str">
        <f t="shared" si="30"/>
        <v>No</v>
      </c>
      <c r="J968" s="49" t="str">
        <f t="shared" si="31"/>
        <v>Yes</v>
      </c>
      <c r="K968" s="47">
        <v>0.12551634795736299</v>
      </c>
      <c r="L968" s="50">
        <v>42.058823529411796</v>
      </c>
      <c r="M968" s="47">
        <v>0.13862059102882501</v>
      </c>
      <c r="N968" s="50">
        <v>45.8121827411168</v>
      </c>
    </row>
    <row r="969" spans="1:14" x14ac:dyDescent="0.2">
      <c r="A969" s="57" t="s">
        <v>2229</v>
      </c>
      <c r="B969" s="44" t="s">
        <v>2230</v>
      </c>
      <c r="C969" s="45">
        <v>20</v>
      </c>
      <c r="D969" s="46" t="s">
        <v>343</v>
      </c>
      <c r="E969" s="47">
        <v>0.82116173797606196</v>
      </c>
      <c r="F969" s="48">
        <v>51.6386554621849</v>
      </c>
      <c r="G969" s="47">
        <v>0.80915866584382501</v>
      </c>
      <c r="H969" s="50">
        <v>45.241116751268997</v>
      </c>
      <c r="I969" s="76" t="str">
        <f t="shared" si="30"/>
        <v>No</v>
      </c>
      <c r="J969" s="49" t="str">
        <f t="shared" si="31"/>
        <v>No</v>
      </c>
      <c r="K969" s="47">
        <v>0.215342385489312</v>
      </c>
      <c r="L969" s="50">
        <v>64.285714285714306</v>
      </c>
      <c r="M969" s="47">
        <v>0.23290262933561301</v>
      </c>
      <c r="N969" s="50">
        <v>71.002538071065999</v>
      </c>
    </row>
    <row r="970" spans="1:14" x14ac:dyDescent="0.2">
      <c r="A970" s="57" t="s">
        <v>2231</v>
      </c>
      <c r="B970" s="44" t="s">
        <v>2232</v>
      </c>
      <c r="C970" s="45">
        <v>20</v>
      </c>
      <c r="D970" s="46" t="s">
        <v>343</v>
      </c>
      <c r="E970" s="47">
        <v>0.792017495633345</v>
      </c>
      <c r="F970" s="48">
        <v>41.386554621848703</v>
      </c>
      <c r="G970" s="47">
        <v>0.77862803769420497</v>
      </c>
      <c r="H970" s="50">
        <v>34.137055837563501</v>
      </c>
      <c r="I970" s="76" t="str">
        <f t="shared" si="30"/>
        <v>No</v>
      </c>
      <c r="J970" s="49" t="str">
        <f t="shared" si="31"/>
        <v>No</v>
      </c>
      <c r="K970" s="47">
        <v>0.17766816509369601</v>
      </c>
      <c r="L970" s="50">
        <v>55.084033613445399</v>
      </c>
      <c r="M970" s="47">
        <v>0.18910338209458599</v>
      </c>
      <c r="N970" s="50">
        <v>59.3908629441624</v>
      </c>
    </row>
    <row r="971" spans="1:14" x14ac:dyDescent="0.2">
      <c r="A971" s="57" t="s">
        <v>2233</v>
      </c>
      <c r="B971" s="44" t="s">
        <v>2234</v>
      </c>
      <c r="C971" s="45">
        <v>20</v>
      </c>
      <c r="D971" s="46" t="s">
        <v>343</v>
      </c>
      <c r="E971" s="47">
        <v>0.74943514101694597</v>
      </c>
      <c r="F971" s="48">
        <v>30.294117647058801</v>
      </c>
      <c r="G971" s="47">
        <v>0.72954947288891603</v>
      </c>
      <c r="H971" s="50">
        <v>19.479695431472098</v>
      </c>
      <c r="I971" s="76" t="str">
        <f t="shared" si="30"/>
        <v>No</v>
      </c>
      <c r="J971" s="49" t="str">
        <f t="shared" si="31"/>
        <v>No</v>
      </c>
      <c r="K971" s="47">
        <v>0.187704881695791</v>
      </c>
      <c r="L971" s="50">
        <v>57.983193277310903</v>
      </c>
      <c r="M971" s="47">
        <v>0.20184757412099399</v>
      </c>
      <c r="N971" s="50">
        <v>63.134517766497503</v>
      </c>
    </row>
    <row r="972" spans="1:14" x14ac:dyDescent="0.2">
      <c r="A972" s="57" t="s">
        <v>2235</v>
      </c>
      <c r="B972" s="44" t="s">
        <v>2236</v>
      </c>
      <c r="C972" s="45">
        <v>20</v>
      </c>
      <c r="D972" s="46" t="s">
        <v>343</v>
      </c>
      <c r="E972" s="47">
        <v>0.78215570384951605</v>
      </c>
      <c r="F972" s="48">
        <v>38.151260504201701</v>
      </c>
      <c r="G972" s="47">
        <v>0.754033075132159</v>
      </c>
      <c r="H972" s="50">
        <v>25.824873096446701</v>
      </c>
      <c r="I972" s="76" t="str">
        <f t="shared" si="30"/>
        <v>No</v>
      </c>
      <c r="J972" s="49" t="str">
        <f t="shared" si="31"/>
        <v>No</v>
      </c>
      <c r="K972" s="47">
        <v>8.6229057989418795E-2</v>
      </c>
      <c r="L972" s="50">
        <v>30.210084033613398</v>
      </c>
      <c r="M972" s="47">
        <v>9.62461753313643E-2</v>
      </c>
      <c r="N972" s="50">
        <v>36.357868020304601</v>
      </c>
    </row>
    <row r="973" spans="1:14" x14ac:dyDescent="0.2">
      <c r="A973" s="57" t="s">
        <v>2237</v>
      </c>
      <c r="B973" s="44" t="s">
        <v>2238</v>
      </c>
      <c r="C973" s="45">
        <v>20</v>
      </c>
      <c r="D973" s="46" t="s">
        <v>343</v>
      </c>
      <c r="E973" s="47">
        <v>0.61334278519712504</v>
      </c>
      <c r="F973" s="48">
        <v>10.672268907563</v>
      </c>
      <c r="G973" s="47">
        <v>0.71875406925169505</v>
      </c>
      <c r="H973" s="50">
        <v>17.576142131979701</v>
      </c>
      <c r="I973" s="76" t="str">
        <f t="shared" si="30"/>
        <v>No</v>
      </c>
      <c r="J973" s="49" t="str">
        <f t="shared" si="31"/>
        <v>No</v>
      </c>
      <c r="K973" s="47">
        <v>6.3493867417756006E-2</v>
      </c>
      <c r="L973" s="50">
        <v>19.9579831932773</v>
      </c>
      <c r="M973" s="47">
        <v>6.6462493087953198E-2</v>
      </c>
      <c r="N973" s="50">
        <v>28.489847715736001</v>
      </c>
    </row>
    <row r="974" spans="1:14" x14ac:dyDescent="0.2">
      <c r="A974" s="57" t="s">
        <v>2239</v>
      </c>
      <c r="B974" s="44" t="s">
        <v>2240</v>
      </c>
      <c r="C974" s="45">
        <v>20</v>
      </c>
      <c r="D974" s="46" t="s">
        <v>343</v>
      </c>
      <c r="E974" s="47">
        <v>0.85480479284806399</v>
      </c>
      <c r="F974" s="48">
        <v>63.991596638655501</v>
      </c>
      <c r="G974" s="47">
        <v>0.84571376106030405</v>
      </c>
      <c r="H974" s="50">
        <v>60.4060913705584</v>
      </c>
      <c r="I974" s="76" t="str">
        <f t="shared" si="30"/>
        <v>No</v>
      </c>
      <c r="J974" s="49" t="str">
        <f t="shared" si="31"/>
        <v>No</v>
      </c>
      <c r="K974" s="47">
        <v>4.0635587171363202E-2</v>
      </c>
      <c r="L974" s="50">
        <v>15</v>
      </c>
      <c r="M974" s="47">
        <v>4.3901632670006401E-2</v>
      </c>
      <c r="N974" s="50">
        <v>22.525380710659899</v>
      </c>
    </row>
    <row r="975" spans="1:14" x14ac:dyDescent="0.2">
      <c r="A975" s="147" t="s">
        <v>2241</v>
      </c>
      <c r="B975" s="44" t="s">
        <v>2242</v>
      </c>
      <c r="C975" s="45">
        <v>20</v>
      </c>
      <c r="D975" s="46" t="s">
        <v>343</v>
      </c>
      <c r="E975" s="47">
        <v>0.93152891666683402</v>
      </c>
      <c r="F975" s="48">
        <v>94.747899159663902</v>
      </c>
      <c r="G975" s="47">
        <v>0.93293103261772803</v>
      </c>
      <c r="H975" s="50">
        <v>97.525380710659903</v>
      </c>
      <c r="I975" s="76" t="str">
        <f t="shared" si="30"/>
        <v>Yes</v>
      </c>
      <c r="J975" s="49" t="str">
        <f t="shared" si="31"/>
        <v>Yes</v>
      </c>
      <c r="K975" s="47">
        <v>3.0685242462764301E-2</v>
      </c>
      <c r="L975" s="50">
        <v>12.436974789916</v>
      </c>
      <c r="M975" s="47">
        <v>4.7981295244439601E-2</v>
      </c>
      <c r="N975" s="50">
        <v>23.350253807106601</v>
      </c>
    </row>
    <row r="976" spans="1:14" x14ac:dyDescent="0.2">
      <c r="A976" s="57" t="s">
        <v>2243</v>
      </c>
      <c r="B976" s="44" t="s">
        <v>2244</v>
      </c>
      <c r="C976" s="45">
        <v>20</v>
      </c>
      <c r="D976" s="46" t="s">
        <v>343</v>
      </c>
      <c r="E976" s="47">
        <v>0.87737318921376395</v>
      </c>
      <c r="F976" s="48">
        <v>72.773109243697505</v>
      </c>
      <c r="G976" s="47">
        <v>0.83715361677795197</v>
      </c>
      <c r="H976" s="50">
        <v>56.852791878172603</v>
      </c>
      <c r="I976" s="76" t="str">
        <f t="shared" si="30"/>
        <v>No</v>
      </c>
      <c r="J976" s="49" t="str">
        <f t="shared" si="31"/>
        <v>No</v>
      </c>
      <c r="K976" s="47">
        <v>7.0741304001623803E-3</v>
      </c>
      <c r="L976" s="50">
        <v>6.1344537815126001</v>
      </c>
      <c r="M976" s="47">
        <v>8.8581602690279704E-3</v>
      </c>
      <c r="N976" s="50">
        <v>10.2157360406091</v>
      </c>
    </row>
    <row r="977" spans="1:14" x14ac:dyDescent="0.2">
      <c r="A977" s="57" t="s">
        <v>2245</v>
      </c>
      <c r="B977" s="44" t="s">
        <v>2246</v>
      </c>
      <c r="C977" s="45">
        <v>20</v>
      </c>
      <c r="D977" s="46" t="s">
        <v>343</v>
      </c>
      <c r="E977" s="47">
        <v>0.88084088313238296</v>
      </c>
      <c r="F977" s="48">
        <v>74.285714285714306</v>
      </c>
      <c r="G977" s="47">
        <v>0.87476840680287504</v>
      </c>
      <c r="H977" s="50">
        <v>73.667512690355295</v>
      </c>
      <c r="I977" s="76" t="str">
        <f t="shared" si="30"/>
        <v>No</v>
      </c>
      <c r="J977" s="49" t="str">
        <f t="shared" si="31"/>
        <v>No</v>
      </c>
      <c r="K977" s="47">
        <v>2.2480276308753201E-2</v>
      </c>
      <c r="L977" s="50">
        <v>10.4621848739496</v>
      </c>
      <c r="M977" s="47">
        <v>2.5514912465023E-2</v>
      </c>
      <c r="N977" s="50">
        <v>16.370558375634499</v>
      </c>
    </row>
    <row r="978" spans="1:14" x14ac:dyDescent="0.2">
      <c r="A978" s="57" t="s">
        <v>2247</v>
      </c>
      <c r="B978" s="44" t="s">
        <v>2248</v>
      </c>
      <c r="C978" s="45">
        <v>20</v>
      </c>
      <c r="D978" s="46" t="s">
        <v>343</v>
      </c>
      <c r="E978" s="47">
        <v>0.78104893980575396</v>
      </c>
      <c r="F978" s="48">
        <v>37.731092436974798</v>
      </c>
      <c r="G978" s="47">
        <v>0.74134362881320703</v>
      </c>
      <c r="H978" s="50">
        <v>22.144670050761398</v>
      </c>
      <c r="I978" s="76" t="str">
        <f t="shared" si="30"/>
        <v>No</v>
      </c>
      <c r="J978" s="49" t="str">
        <f t="shared" si="31"/>
        <v>No</v>
      </c>
      <c r="K978" s="47">
        <v>5.2112034751739901E-2</v>
      </c>
      <c r="L978" s="50">
        <v>17.563025210084</v>
      </c>
      <c r="M978" s="47">
        <v>5.53862063355633E-2</v>
      </c>
      <c r="N978" s="50">
        <v>25.507614213198</v>
      </c>
    </row>
    <row r="979" spans="1:14" x14ac:dyDescent="0.2">
      <c r="A979" s="57" t="s">
        <v>2249</v>
      </c>
      <c r="B979" s="44" t="s">
        <v>2250</v>
      </c>
      <c r="C979" s="45">
        <v>20</v>
      </c>
      <c r="D979" s="46" t="s">
        <v>343</v>
      </c>
      <c r="E979" s="47">
        <v>0.866921801846679</v>
      </c>
      <c r="F979" s="48">
        <v>68.697478991596597</v>
      </c>
      <c r="G979" s="47">
        <v>0.86234319983505203</v>
      </c>
      <c r="H979" s="50">
        <v>68.020304568527905</v>
      </c>
      <c r="I979" s="76" t="str">
        <f t="shared" si="30"/>
        <v>No</v>
      </c>
      <c r="J979" s="49" t="str">
        <f t="shared" si="31"/>
        <v>No</v>
      </c>
      <c r="K979" s="47">
        <v>3.39929530653416E-2</v>
      </c>
      <c r="L979" s="50">
        <v>13.3613445378151</v>
      </c>
      <c r="M979" s="47">
        <v>3.7537636991371803E-2</v>
      </c>
      <c r="N979" s="50">
        <v>20.431472081218299</v>
      </c>
    </row>
    <row r="980" spans="1:14" x14ac:dyDescent="0.2">
      <c r="A980" s="57" t="s">
        <v>2251</v>
      </c>
      <c r="B980" s="44" t="s">
        <v>2252</v>
      </c>
      <c r="C980" s="45">
        <v>21</v>
      </c>
      <c r="D980" s="46" t="s">
        <v>343</v>
      </c>
      <c r="E980" s="47">
        <v>0.64080194992273298</v>
      </c>
      <c r="F980" s="48">
        <v>13.277310924369701</v>
      </c>
      <c r="G980" s="47">
        <v>0.739481810997212</v>
      </c>
      <c r="H980" s="50">
        <v>53.209358128374298</v>
      </c>
      <c r="I980" s="76" t="str">
        <f t="shared" si="30"/>
        <v>No</v>
      </c>
      <c r="J980" s="49" t="str">
        <f t="shared" si="31"/>
        <v>No</v>
      </c>
      <c r="K980" s="47">
        <v>0.187722256963959</v>
      </c>
      <c r="L980" s="50">
        <v>58.025210084033603</v>
      </c>
      <c r="M980" s="47">
        <v>0.25939176914186202</v>
      </c>
      <c r="N980" s="50">
        <v>79.004199160168</v>
      </c>
    </row>
    <row r="981" spans="1:14" x14ac:dyDescent="0.2">
      <c r="A981" s="57" t="s">
        <v>2253</v>
      </c>
      <c r="B981" s="44" t="s">
        <v>2254</v>
      </c>
      <c r="C981" s="45">
        <v>21</v>
      </c>
      <c r="D981" s="46" t="s">
        <v>343</v>
      </c>
      <c r="E981" s="47">
        <v>0.78455635553146896</v>
      </c>
      <c r="F981" s="48">
        <v>39.033613445378201</v>
      </c>
      <c r="G981" s="47">
        <v>0.75953635458285196</v>
      </c>
      <c r="H981" s="50">
        <v>60.767846430713902</v>
      </c>
      <c r="I981" s="76" t="str">
        <f t="shared" si="30"/>
        <v>No</v>
      </c>
      <c r="J981" s="49" t="str">
        <f t="shared" si="31"/>
        <v>No</v>
      </c>
      <c r="K981" s="47">
        <v>0.226080620917746</v>
      </c>
      <c r="L981" s="50">
        <v>66.6386554621849</v>
      </c>
      <c r="M981" s="47">
        <v>0.32861787542041898</v>
      </c>
      <c r="N981" s="50">
        <v>91.481703659268106</v>
      </c>
    </row>
    <row r="982" spans="1:14" x14ac:dyDescent="0.2">
      <c r="A982" s="57" t="s">
        <v>2255</v>
      </c>
      <c r="B982" s="44" t="s">
        <v>2256</v>
      </c>
      <c r="C982" s="45">
        <v>20</v>
      </c>
      <c r="D982" s="46" t="s">
        <v>343</v>
      </c>
      <c r="E982" s="47">
        <v>0.80384580816383999</v>
      </c>
      <c r="F982" s="48">
        <v>45.294117647058798</v>
      </c>
      <c r="G982" s="47">
        <v>0.76304359809921596</v>
      </c>
      <c r="H982" s="50">
        <v>29.1878172588832</v>
      </c>
      <c r="I982" s="76" t="str">
        <f t="shared" si="30"/>
        <v>No</v>
      </c>
      <c r="J982" s="49" t="str">
        <f t="shared" si="31"/>
        <v>No</v>
      </c>
      <c r="K982" s="47">
        <v>0.18053217108713401</v>
      </c>
      <c r="L982" s="50">
        <v>55.924369747899199</v>
      </c>
      <c r="M982" s="47">
        <v>0.20453626638494701</v>
      </c>
      <c r="N982" s="50">
        <v>63.832487309644698</v>
      </c>
    </row>
    <row r="983" spans="1:14" x14ac:dyDescent="0.2">
      <c r="A983" s="57" t="s">
        <v>2257</v>
      </c>
      <c r="B983" s="44" t="s">
        <v>2258</v>
      </c>
      <c r="C983" s="45">
        <v>20</v>
      </c>
      <c r="D983" s="46" t="s">
        <v>343</v>
      </c>
      <c r="E983" s="47">
        <v>0.82187222284672501</v>
      </c>
      <c r="F983" s="48">
        <v>51.890756302520998</v>
      </c>
      <c r="G983" s="47">
        <v>0.68120444529711299</v>
      </c>
      <c r="H983" s="50">
        <v>12.246192893401</v>
      </c>
      <c r="I983" s="76" t="str">
        <f t="shared" si="30"/>
        <v>No</v>
      </c>
      <c r="J983" s="49" t="str">
        <f t="shared" si="31"/>
        <v>No</v>
      </c>
      <c r="K983" s="47">
        <v>0.26914284700943403</v>
      </c>
      <c r="L983" s="50">
        <v>74.663865546218503</v>
      </c>
      <c r="M983" s="47">
        <v>0.41376159574782401</v>
      </c>
      <c r="N983" s="50">
        <v>97.398477157360404</v>
      </c>
    </row>
    <row r="984" spans="1:14" x14ac:dyDescent="0.2">
      <c r="A984" s="57" t="s">
        <v>1472</v>
      </c>
      <c r="B984" s="44" t="s">
        <v>2259</v>
      </c>
      <c r="C984" s="45">
        <v>20</v>
      </c>
      <c r="D984" s="46" t="s">
        <v>343</v>
      </c>
      <c r="E984" s="47">
        <v>0.82446085339972797</v>
      </c>
      <c r="F984" s="48">
        <v>52.563025210084</v>
      </c>
      <c r="G984" s="47">
        <v>0.77682232075034996</v>
      </c>
      <c r="H984" s="50">
        <v>33.4390862944162</v>
      </c>
      <c r="I984" s="76" t="str">
        <f t="shared" si="30"/>
        <v>No</v>
      </c>
      <c r="J984" s="49" t="str">
        <f t="shared" si="31"/>
        <v>No</v>
      </c>
      <c r="K984" s="47">
        <v>4.6746444714286302E-2</v>
      </c>
      <c r="L984" s="50">
        <v>16.134453781512601</v>
      </c>
      <c r="M984" s="47">
        <v>5.1824154481560303E-2</v>
      </c>
      <c r="N984" s="50">
        <v>24.873096446700501</v>
      </c>
    </row>
    <row r="985" spans="1:14" x14ac:dyDescent="0.2">
      <c r="A985" s="57" t="s">
        <v>2260</v>
      </c>
      <c r="B985" s="44" t="s">
        <v>2261</v>
      </c>
      <c r="C985" s="45">
        <v>20</v>
      </c>
      <c r="D985" s="46" t="s">
        <v>343</v>
      </c>
      <c r="E985" s="47">
        <v>0.87915306963060502</v>
      </c>
      <c r="F985" s="48">
        <v>73.445378151260499</v>
      </c>
      <c r="G985" s="47">
        <v>0.82883734927312003</v>
      </c>
      <c r="H985" s="50">
        <v>53.553299492385797</v>
      </c>
      <c r="I985" s="76" t="str">
        <f t="shared" si="30"/>
        <v>No</v>
      </c>
      <c r="J985" s="49" t="str">
        <f t="shared" si="31"/>
        <v>No</v>
      </c>
      <c r="K985" s="47">
        <v>7.2019486819094397E-2</v>
      </c>
      <c r="L985" s="50">
        <v>22.352941176470601</v>
      </c>
      <c r="M985" s="47">
        <v>7.8835278584149404E-2</v>
      </c>
      <c r="N985" s="50">
        <v>31.7258883248731</v>
      </c>
    </row>
    <row r="986" spans="1:14" x14ac:dyDescent="0.2">
      <c r="A986" s="57" t="s">
        <v>2262</v>
      </c>
      <c r="B986" s="44" t="s">
        <v>2263</v>
      </c>
      <c r="C986" s="45">
        <v>20</v>
      </c>
      <c r="D986" s="46" t="s">
        <v>343</v>
      </c>
      <c r="E986" s="47">
        <v>0.77736626345302495</v>
      </c>
      <c r="F986" s="48">
        <v>37.016806722689097</v>
      </c>
      <c r="G986" s="47">
        <v>0.76452543359037495</v>
      </c>
      <c r="H986" s="50">
        <v>29.6954314720812</v>
      </c>
      <c r="I986" s="76" t="str">
        <f t="shared" si="30"/>
        <v>No</v>
      </c>
      <c r="J986" s="49" t="str">
        <f t="shared" si="31"/>
        <v>No</v>
      </c>
      <c r="K986" s="47">
        <v>2.28607643039749E-2</v>
      </c>
      <c r="L986" s="50">
        <v>10.588235294117601</v>
      </c>
      <c r="M986" s="47">
        <v>2.4969911289479799E-2</v>
      </c>
      <c r="N986" s="50">
        <v>16.1167512690355</v>
      </c>
    </row>
    <row r="987" spans="1:14" x14ac:dyDescent="0.2">
      <c r="A987" s="57" t="s">
        <v>2264</v>
      </c>
      <c r="B987" s="44" t="s">
        <v>2265</v>
      </c>
      <c r="C987" s="45">
        <v>20</v>
      </c>
      <c r="D987" s="46" t="s">
        <v>343</v>
      </c>
      <c r="E987" s="47">
        <v>0.71149884390913198</v>
      </c>
      <c r="F987" s="48">
        <v>23.781512605042</v>
      </c>
      <c r="G987" s="47">
        <v>0.82585040922701902</v>
      </c>
      <c r="H987" s="50">
        <v>52.347715736040598</v>
      </c>
      <c r="I987" s="76" t="str">
        <f t="shared" si="30"/>
        <v>No</v>
      </c>
      <c r="J987" s="49" t="str">
        <f t="shared" si="31"/>
        <v>No</v>
      </c>
      <c r="K987" s="47">
        <v>0.18050298817219301</v>
      </c>
      <c r="L987" s="50">
        <v>55.882352941176499</v>
      </c>
      <c r="M987" s="47">
        <v>0.201578426049286</v>
      </c>
      <c r="N987" s="50">
        <v>62.944162436548197</v>
      </c>
    </row>
    <row r="988" spans="1:14" x14ac:dyDescent="0.2">
      <c r="A988" s="57" t="s">
        <v>2209</v>
      </c>
      <c r="B988" s="44" t="s">
        <v>2266</v>
      </c>
      <c r="C988" s="45">
        <v>20</v>
      </c>
      <c r="D988" s="46" t="s">
        <v>343</v>
      </c>
      <c r="E988" s="47">
        <v>0.73269696555022701</v>
      </c>
      <c r="F988" s="48">
        <v>27.0168067226891</v>
      </c>
      <c r="G988" s="47">
        <v>0.86413851512817297</v>
      </c>
      <c r="H988" s="50">
        <v>68.908629441624399</v>
      </c>
      <c r="I988" s="76" t="str">
        <f t="shared" si="30"/>
        <v>No</v>
      </c>
      <c r="J988" s="49" t="str">
        <f t="shared" si="31"/>
        <v>No</v>
      </c>
      <c r="K988" s="47">
        <v>0.188148125905372</v>
      </c>
      <c r="L988" s="50">
        <v>58.193277310924401</v>
      </c>
      <c r="M988" s="47">
        <v>0.21120472335367299</v>
      </c>
      <c r="N988" s="50">
        <v>65.799492385786806</v>
      </c>
    </row>
    <row r="989" spans="1:14" x14ac:dyDescent="0.2">
      <c r="A989" s="148" t="s">
        <v>1309</v>
      </c>
      <c r="B989" s="44" t="s">
        <v>2267</v>
      </c>
      <c r="C989" s="45">
        <v>20</v>
      </c>
      <c r="D989" s="46" t="s">
        <v>343</v>
      </c>
      <c r="E989" s="47">
        <v>0.92488244436189304</v>
      </c>
      <c r="F989" s="48">
        <v>93.025210084033603</v>
      </c>
      <c r="G989" s="47">
        <v>0.91899517869479996</v>
      </c>
      <c r="H989" s="50">
        <v>93.7182741116751</v>
      </c>
      <c r="I989" s="76" t="str">
        <f t="shared" si="30"/>
        <v>Yes</v>
      </c>
      <c r="J989" s="49" t="str">
        <f t="shared" si="31"/>
        <v>Yes</v>
      </c>
      <c r="K989" s="47">
        <v>0.22896605106616999</v>
      </c>
      <c r="L989" s="50">
        <v>67.521008403361293</v>
      </c>
      <c r="M989" s="47">
        <v>0.25856063728212902</v>
      </c>
      <c r="N989" s="50">
        <v>77.284263959390898</v>
      </c>
    </row>
    <row r="990" spans="1:14" x14ac:dyDescent="0.2">
      <c r="A990" s="147" t="s">
        <v>2268</v>
      </c>
      <c r="B990" s="44" t="s">
        <v>2269</v>
      </c>
      <c r="C990" s="45">
        <v>20</v>
      </c>
      <c r="D990" s="46" t="s">
        <v>343</v>
      </c>
      <c r="E990" s="47">
        <v>0.92850044943768195</v>
      </c>
      <c r="F990" s="48">
        <v>93.991596638655494</v>
      </c>
      <c r="G990" s="47">
        <v>0.92916129737740505</v>
      </c>
      <c r="H990" s="50">
        <v>96.827411167512693</v>
      </c>
      <c r="I990" s="76" t="str">
        <f t="shared" si="30"/>
        <v>Yes</v>
      </c>
      <c r="J990" s="49" t="str">
        <f t="shared" si="31"/>
        <v>Yes</v>
      </c>
      <c r="K990" s="47">
        <v>0.16586030196318999</v>
      </c>
      <c r="L990" s="50">
        <v>51.806722689075599</v>
      </c>
      <c r="M990" s="47">
        <v>0.18474200029544799</v>
      </c>
      <c r="N990" s="50">
        <v>58.4390862944162</v>
      </c>
    </row>
    <row r="991" spans="1:14" x14ac:dyDescent="0.2">
      <c r="A991" s="147" t="s">
        <v>2270</v>
      </c>
      <c r="B991" s="44" t="s">
        <v>2271</v>
      </c>
      <c r="C991" s="45">
        <v>20</v>
      </c>
      <c r="D991" s="46" t="s">
        <v>343</v>
      </c>
      <c r="E991" s="47">
        <v>0.91583123792023902</v>
      </c>
      <c r="F991" s="48">
        <v>89.9579831932773</v>
      </c>
      <c r="G991" s="47">
        <v>0.90967526864849602</v>
      </c>
      <c r="H991" s="50">
        <v>89.5304568527919</v>
      </c>
      <c r="I991" s="76" t="str">
        <f t="shared" si="30"/>
        <v>No</v>
      </c>
      <c r="J991" s="49" t="str">
        <f t="shared" si="31"/>
        <v>Yes</v>
      </c>
      <c r="K991" s="47">
        <v>0.21480215523882401</v>
      </c>
      <c r="L991" s="50">
        <v>64.117647058823493</v>
      </c>
      <c r="M991" s="47">
        <v>0.24253756801093701</v>
      </c>
      <c r="N991" s="50">
        <v>73.096446700507599</v>
      </c>
    </row>
    <row r="992" spans="1:14" x14ac:dyDescent="0.2">
      <c r="A992" s="57" t="s">
        <v>2272</v>
      </c>
      <c r="B992" s="44" t="s">
        <v>2273</v>
      </c>
      <c r="C992" s="45">
        <v>20</v>
      </c>
      <c r="D992" s="46" t="s">
        <v>343</v>
      </c>
      <c r="E992" s="47">
        <v>0.87957221235524996</v>
      </c>
      <c r="F992" s="48">
        <v>73.655462184873997</v>
      </c>
      <c r="G992" s="47">
        <v>0.85977273574513702</v>
      </c>
      <c r="H992" s="50">
        <v>67.005076142131998</v>
      </c>
      <c r="I992" s="76" t="str">
        <f t="shared" si="30"/>
        <v>No</v>
      </c>
      <c r="J992" s="49" t="str">
        <f t="shared" si="31"/>
        <v>No</v>
      </c>
      <c r="K992" s="47">
        <v>0.140816931568951</v>
      </c>
      <c r="L992" s="50">
        <v>46.260504201680703</v>
      </c>
      <c r="M992" s="47">
        <v>0.156750117391214</v>
      </c>
      <c r="N992" s="50">
        <v>50.253807106598998</v>
      </c>
    </row>
    <row r="993" spans="1:14" x14ac:dyDescent="0.2">
      <c r="A993" s="57" t="s">
        <v>2274</v>
      </c>
      <c r="B993" s="44" t="s">
        <v>2275</v>
      </c>
      <c r="C993" s="45">
        <v>20</v>
      </c>
      <c r="D993" s="46" t="s">
        <v>343</v>
      </c>
      <c r="E993" s="47">
        <v>0.75612997061585097</v>
      </c>
      <c r="F993" s="48">
        <v>31.6806722689076</v>
      </c>
      <c r="G993" s="47">
        <v>0.65895881833637904</v>
      </c>
      <c r="H993" s="50">
        <v>10.279187817258901</v>
      </c>
      <c r="I993" s="76" t="str">
        <f t="shared" si="30"/>
        <v>No</v>
      </c>
      <c r="J993" s="49" t="str">
        <f t="shared" si="31"/>
        <v>No</v>
      </c>
      <c r="K993" s="47">
        <v>0.16490795859891699</v>
      </c>
      <c r="L993" s="50">
        <v>51.344537815126003</v>
      </c>
      <c r="M993" s="47">
        <v>0.22111198992680001</v>
      </c>
      <c r="N993" s="50">
        <v>67.829949238578706</v>
      </c>
    </row>
    <row r="994" spans="1:14" x14ac:dyDescent="0.2">
      <c r="A994" s="57" t="s">
        <v>2276</v>
      </c>
      <c r="B994" s="44" t="s">
        <v>2277</v>
      </c>
      <c r="C994" s="45">
        <v>20</v>
      </c>
      <c r="D994" s="46" t="s">
        <v>343</v>
      </c>
      <c r="E994" s="47">
        <v>0.70799681024724304</v>
      </c>
      <c r="F994" s="48">
        <v>23.277310924369701</v>
      </c>
      <c r="G994" s="47">
        <v>0.86356468608486503</v>
      </c>
      <c r="H994" s="50">
        <v>68.527918781725901</v>
      </c>
      <c r="I994" s="76" t="str">
        <f t="shared" si="30"/>
        <v>No</v>
      </c>
      <c r="J994" s="49" t="str">
        <f t="shared" si="31"/>
        <v>No</v>
      </c>
      <c r="K994" s="47">
        <v>0.13128553321751499</v>
      </c>
      <c r="L994" s="50">
        <v>43.445378151260499</v>
      </c>
      <c r="M994" s="47">
        <v>0.14661723249294201</v>
      </c>
      <c r="N994" s="50">
        <v>47.9695431472081</v>
      </c>
    </row>
    <row r="995" spans="1:14" x14ac:dyDescent="0.2">
      <c r="A995" s="57" t="s">
        <v>2278</v>
      </c>
      <c r="B995" s="44" t="s">
        <v>2279</v>
      </c>
      <c r="C995" s="45">
        <v>20</v>
      </c>
      <c r="D995" s="46" t="s">
        <v>343</v>
      </c>
      <c r="E995" s="47">
        <v>0.81006546379764099</v>
      </c>
      <c r="F995" s="48">
        <v>47.941176470588204</v>
      </c>
      <c r="G995" s="47">
        <v>0.79200409778738001</v>
      </c>
      <c r="H995" s="50">
        <v>38.895939086294398</v>
      </c>
      <c r="I995" s="76" t="str">
        <f t="shared" si="30"/>
        <v>No</v>
      </c>
      <c r="J995" s="49" t="str">
        <f t="shared" si="31"/>
        <v>No</v>
      </c>
      <c r="K995" s="47">
        <v>8.5782211123273097E-2</v>
      </c>
      <c r="L995" s="50">
        <v>30.084033613445399</v>
      </c>
      <c r="M995" s="47">
        <v>9.4522238642006998E-2</v>
      </c>
      <c r="N995" s="50">
        <v>36.040609137055803</v>
      </c>
    </row>
    <row r="996" spans="1:14" x14ac:dyDescent="0.2">
      <c r="A996" s="57" t="s">
        <v>2280</v>
      </c>
      <c r="B996" s="44" t="s">
        <v>2281</v>
      </c>
      <c r="C996" s="45">
        <v>20</v>
      </c>
      <c r="D996" s="46" t="s">
        <v>343</v>
      </c>
      <c r="E996" s="47">
        <v>0.86639742814376197</v>
      </c>
      <c r="F996" s="48">
        <v>68.487394957983199</v>
      </c>
      <c r="G996" s="47">
        <v>0.86212272097360199</v>
      </c>
      <c r="H996" s="50">
        <v>67.829949238578706</v>
      </c>
      <c r="I996" s="76" t="str">
        <f t="shared" si="30"/>
        <v>No</v>
      </c>
      <c r="J996" s="49" t="str">
        <f t="shared" si="31"/>
        <v>No</v>
      </c>
      <c r="K996" s="47">
        <v>3.4010168926982602E-2</v>
      </c>
      <c r="L996" s="50">
        <v>13.445378151260501</v>
      </c>
      <c r="M996" s="47">
        <v>3.7006466210259499E-2</v>
      </c>
      <c r="N996" s="50">
        <v>20.3045685279188</v>
      </c>
    </row>
    <row r="997" spans="1:14" x14ac:dyDescent="0.2">
      <c r="A997" s="57" t="s">
        <v>2282</v>
      </c>
      <c r="B997" s="44" t="s">
        <v>2283</v>
      </c>
      <c r="C997" s="45">
        <v>20</v>
      </c>
      <c r="D997" s="46" t="s">
        <v>343</v>
      </c>
      <c r="E997" s="47">
        <v>0.81981375739604001</v>
      </c>
      <c r="F997" s="48">
        <v>51.176470588235297</v>
      </c>
      <c r="G997" s="47">
        <v>0.80690177417495001</v>
      </c>
      <c r="H997" s="50">
        <v>44.225888324873097</v>
      </c>
      <c r="I997" s="76" t="str">
        <f t="shared" si="30"/>
        <v>No</v>
      </c>
      <c r="J997" s="49" t="str">
        <f t="shared" si="31"/>
        <v>No</v>
      </c>
      <c r="K997" s="47">
        <v>1.21496038474374E-2</v>
      </c>
      <c r="L997" s="50">
        <v>7.98319327731092</v>
      </c>
      <c r="M997" s="47">
        <v>1.3463516198417E-2</v>
      </c>
      <c r="N997" s="50">
        <v>12.309644670050799</v>
      </c>
    </row>
    <row r="998" spans="1:14" x14ac:dyDescent="0.2">
      <c r="A998" s="57" t="s">
        <v>2284</v>
      </c>
      <c r="B998" s="44" t="s">
        <v>2285</v>
      </c>
      <c r="C998" s="45">
        <v>20</v>
      </c>
      <c r="D998" s="46" t="s">
        <v>343</v>
      </c>
      <c r="E998" s="47">
        <v>0.86446827165363105</v>
      </c>
      <c r="F998" s="48">
        <v>67.899159663865504</v>
      </c>
      <c r="G998" s="47">
        <v>0.85173221708118496</v>
      </c>
      <c r="H998" s="50">
        <v>63.134517766497503</v>
      </c>
      <c r="I998" s="76" t="str">
        <f t="shared" si="30"/>
        <v>No</v>
      </c>
      <c r="J998" s="49" t="str">
        <f t="shared" si="31"/>
        <v>No</v>
      </c>
      <c r="K998" s="47">
        <v>1.5721601572666799E-3</v>
      </c>
      <c r="L998" s="50">
        <v>3.6974789915966402</v>
      </c>
      <c r="M998" s="47">
        <v>2.2343368342299802E-3</v>
      </c>
      <c r="N998" s="50">
        <v>6.0279187817258899</v>
      </c>
    </row>
    <row r="999" spans="1:14" x14ac:dyDescent="0.2">
      <c r="A999" s="147" t="s">
        <v>2286</v>
      </c>
      <c r="B999" s="44" t="s">
        <v>2287</v>
      </c>
      <c r="C999" s="45">
        <v>20</v>
      </c>
      <c r="D999" s="46" t="s">
        <v>343</v>
      </c>
      <c r="E999" s="47">
        <v>0.88822187410379705</v>
      </c>
      <c r="F999" s="48">
        <v>77.815126050420204</v>
      </c>
      <c r="G999" s="47">
        <v>0.87769323973580304</v>
      </c>
      <c r="H999" s="50">
        <v>75.253807106598998</v>
      </c>
      <c r="I999" s="76" t="str">
        <f t="shared" si="30"/>
        <v>No</v>
      </c>
      <c r="J999" s="49" t="str">
        <f t="shared" si="31"/>
        <v>Yes</v>
      </c>
      <c r="K999" s="47">
        <v>2.7409011546638998E-2</v>
      </c>
      <c r="L999" s="50">
        <v>11.554621848739499</v>
      </c>
      <c r="M999" s="47">
        <v>3.9095273951543497E-2</v>
      </c>
      <c r="N999" s="50">
        <v>20.8756345177665</v>
      </c>
    </row>
    <row r="1000" spans="1:14" x14ac:dyDescent="0.2">
      <c r="A1000" s="57" t="s">
        <v>2288</v>
      </c>
      <c r="B1000" s="44" t="s">
        <v>2289</v>
      </c>
      <c r="C1000" s="45">
        <v>20</v>
      </c>
      <c r="D1000" s="46" t="s">
        <v>343</v>
      </c>
      <c r="E1000" s="47">
        <v>0.83215026465580999</v>
      </c>
      <c r="F1000" s="48">
        <v>55.630252100840302</v>
      </c>
      <c r="G1000" s="47">
        <v>0.81180950272519403</v>
      </c>
      <c r="H1000" s="50">
        <v>46.256345177664997</v>
      </c>
      <c r="I1000" s="76" t="str">
        <f t="shared" si="30"/>
        <v>No</v>
      </c>
      <c r="J1000" s="49" t="str">
        <f t="shared" si="31"/>
        <v>No</v>
      </c>
      <c r="K1000" s="47">
        <v>1.0182639305263801E-3</v>
      </c>
      <c r="L1000" s="50">
        <v>3.0672268907563001</v>
      </c>
      <c r="M1000" s="47">
        <v>3.2554294363020498E-3</v>
      </c>
      <c r="N1000" s="50">
        <v>7.10659898477157</v>
      </c>
    </row>
    <row r="1001" spans="1:14" x14ac:dyDescent="0.2">
      <c r="A1001" s="147" t="s">
        <v>2290</v>
      </c>
      <c r="B1001" s="44" t="s">
        <v>2291</v>
      </c>
      <c r="C1001" s="45">
        <v>20</v>
      </c>
      <c r="D1001" s="46" t="s">
        <v>343</v>
      </c>
      <c r="E1001" s="47">
        <v>0.89840507563600103</v>
      </c>
      <c r="F1001" s="48">
        <v>82.436974789915993</v>
      </c>
      <c r="G1001" s="47">
        <v>0.87908300241584603</v>
      </c>
      <c r="H1001" s="50">
        <v>75.951776649746193</v>
      </c>
      <c r="I1001" s="76" t="str">
        <f t="shared" si="30"/>
        <v>No</v>
      </c>
      <c r="J1001" s="49" t="str">
        <f t="shared" si="31"/>
        <v>Yes</v>
      </c>
      <c r="K1001" s="47">
        <v>1.2836240661649701E-2</v>
      </c>
      <c r="L1001" s="50">
        <v>8.1932773109243708</v>
      </c>
      <c r="M1001" s="47">
        <v>1.6388424151803398E-2</v>
      </c>
      <c r="N1001" s="50">
        <v>13.3248730964467</v>
      </c>
    </row>
    <row r="1002" spans="1:14" x14ac:dyDescent="0.2">
      <c r="A1002" s="147" t="s">
        <v>2292</v>
      </c>
      <c r="B1002" s="44" t="s">
        <v>2293</v>
      </c>
      <c r="C1002" s="45">
        <v>20</v>
      </c>
      <c r="D1002" s="46" t="s">
        <v>343</v>
      </c>
      <c r="E1002" s="47">
        <v>0.88948459507654998</v>
      </c>
      <c r="F1002" s="48">
        <v>78.403361344537799</v>
      </c>
      <c r="G1002" s="47">
        <v>0.89087653532372801</v>
      </c>
      <c r="H1002" s="50">
        <v>81.154822335025401</v>
      </c>
      <c r="I1002" s="76" t="str">
        <f t="shared" si="30"/>
        <v>No</v>
      </c>
      <c r="J1002" s="49" t="str">
        <f t="shared" si="31"/>
        <v>Yes</v>
      </c>
      <c r="K1002" s="47">
        <v>3.86352342638256E-4</v>
      </c>
      <c r="L1002" s="50">
        <v>1.9327731092436999</v>
      </c>
      <c r="M1002" s="47">
        <v>2.0776426550191602E-3</v>
      </c>
      <c r="N1002" s="50">
        <v>5.9010152284263997</v>
      </c>
    </row>
    <row r="1003" spans="1:14" x14ac:dyDescent="0.2">
      <c r="A1003" s="57" t="s">
        <v>2294</v>
      </c>
      <c r="B1003" s="44" t="s">
        <v>2295</v>
      </c>
      <c r="C1003" s="45">
        <v>20</v>
      </c>
      <c r="D1003" s="46" t="s">
        <v>343</v>
      </c>
      <c r="E1003" s="47">
        <v>0.87497563270186396</v>
      </c>
      <c r="F1003" s="48">
        <v>71.806722689075599</v>
      </c>
      <c r="G1003" s="47">
        <v>0.86512682550088604</v>
      </c>
      <c r="H1003" s="50">
        <v>69.289340101522797</v>
      </c>
      <c r="I1003" s="76" t="str">
        <f t="shared" si="30"/>
        <v>No</v>
      </c>
      <c r="J1003" s="49" t="str">
        <f t="shared" si="31"/>
        <v>No</v>
      </c>
      <c r="K1003" s="47">
        <v>1.039468167115E-3</v>
      </c>
      <c r="L1003" s="50">
        <v>3.1092436974789899</v>
      </c>
      <c r="M1003" s="47">
        <v>3.5164658799778101E-3</v>
      </c>
      <c r="N1003" s="50">
        <v>7.4873096446700496</v>
      </c>
    </row>
    <row r="1004" spans="1:14" x14ac:dyDescent="0.2">
      <c r="A1004" s="57" t="s">
        <v>2296</v>
      </c>
      <c r="B1004" s="44" t="s">
        <v>2297</v>
      </c>
      <c r="C1004" s="45">
        <v>20</v>
      </c>
      <c r="D1004" s="46" t="s">
        <v>343</v>
      </c>
      <c r="E1004" s="47">
        <v>0.897649844232839</v>
      </c>
      <c r="F1004" s="48">
        <v>82.268907563025195</v>
      </c>
      <c r="G1004" s="47">
        <v>0.86673012395215498</v>
      </c>
      <c r="H1004" s="50">
        <v>70.241116751269004</v>
      </c>
      <c r="I1004" s="76" t="str">
        <f t="shared" si="30"/>
        <v>No</v>
      </c>
      <c r="J1004" s="49" t="str">
        <f t="shared" si="31"/>
        <v>No</v>
      </c>
      <c r="K1004" s="47">
        <v>6.2778743282667802E-3</v>
      </c>
      <c r="L1004" s="50">
        <v>5.6722689075630299</v>
      </c>
      <c r="M1004" s="47">
        <v>1.44139683249369E-2</v>
      </c>
      <c r="N1004" s="50">
        <v>12.626903553299501</v>
      </c>
    </row>
    <row r="1005" spans="1:14" x14ac:dyDescent="0.2">
      <c r="A1005" s="57" t="s">
        <v>2298</v>
      </c>
      <c r="B1005" s="44" t="s">
        <v>2299</v>
      </c>
      <c r="C1005" s="45">
        <v>20</v>
      </c>
      <c r="D1005" s="46" t="s">
        <v>343</v>
      </c>
      <c r="E1005" s="47">
        <v>0.81282938765930701</v>
      </c>
      <c r="F1005" s="48">
        <v>48.739495798319297</v>
      </c>
      <c r="G1005" s="47">
        <v>0.80670714121659703</v>
      </c>
      <c r="H1005" s="50">
        <v>44.162436548223297</v>
      </c>
      <c r="I1005" s="76" t="str">
        <f t="shared" si="30"/>
        <v>No</v>
      </c>
      <c r="J1005" s="49" t="str">
        <f t="shared" si="31"/>
        <v>No</v>
      </c>
      <c r="K1005" s="47">
        <v>2.8205680935838601E-2</v>
      </c>
      <c r="L1005" s="50">
        <v>11.8487394957983</v>
      </c>
      <c r="M1005" s="47">
        <v>3.1423410060733202E-2</v>
      </c>
      <c r="N1005" s="50">
        <v>18.2106598984772</v>
      </c>
    </row>
    <row r="1006" spans="1:14" x14ac:dyDescent="0.2">
      <c r="A1006" s="147" t="s">
        <v>2300</v>
      </c>
      <c r="B1006" s="44" t="s">
        <v>2301</v>
      </c>
      <c r="C1006" s="45">
        <v>20</v>
      </c>
      <c r="D1006" s="46" t="s">
        <v>343</v>
      </c>
      <c r="E1006" s="47">
        <v>0.90496357037608699</v>
      </c>
      <c r="F1006" s="48">
        <v>85.168067226890798</v>
      </c>
      <c r="G1006" s="47">
        <v>0.88142068470915302</v>
      </c>
      <c r="H1006" s="50">
        <v>77.0939086294416</v>
      </c>
      <c r="I1006" s="76" t="str">
        <f t="shared" si="30"/>
        <v>No</v>
      </c>
      <c r="J1006" s="49" t="str">
        <f t="shared" si="31"/>
        <v>Yes</v>
      </c>
      <c r="K1006" s="47">
        <v>2.10075970318178E-3</v>
      </c>
      <c r="L1006" s="50">
        <v>3.99159663865546</v>
      </c>
      <c r="M1006" s="47">
        <v>3.0035620696381099E-3</v>
      </c>
      <c r="N1006" s="50">
        <v>6.7258883248731003</v>
      </c>
    </row>
    <row r="1007" spans="1:14" x14ac:dyDescent="0.2">
      <c r="A1007" s="147" t="s">
        <v>2302</v>
      </c>
      <c r="B1007" s="44" t="s">
        <v>2303</v>
      </c>
      <c r="C1007" s="45">
        <v>20</v>
      </c>
      <c r="D1007" s="46" t="s">
        <v>343</v>
      </c>
      <c r="E1007" s="47">
        <v>0.91237374512373604</v>
      </c>
      <c r="F1007" s="48">
        <v>88.697478991596597</v>
      </c>
      <c r="G1007" s="47">
        <v>0.88815541125324604</v>
      </c>
      <c r="H1007" s="50">
        <v>80.076142131979694</v>
      </c>
      <c r="I1007" s="76" t="str">
        <f t="shared" si="30"/>
        <v>No</v>
      </c>
      <c r="J1007" s="49" t="str">
        <f t="shared" si="31"/>
        <v>Yes</v>
      </c>
      <c r="K1007" s="47">
        <v>1.3478498893296E-2</v>
      </c>
      <c r="L1007" s="50">
        <v>8.4453781512605008</v>
      </c>
      <c r="M1007" s="47">
        <v>2.86094477386095E-2</v>
      </c>
      <c r="N1007" s="50">
        <v>17.322335025380699</v>
      </c>
    </row>
    <row r="1008" spans="1:14" x14ac:dyDescent="0.2">
      <c r="A1008" s="57" t="s">
        <v>2304</v>
      </c>
      <c r="B1008" s="44" t="s">
        <v>2305</v>
      </c>
      <c r="C1008" s="45">
        <v>20</v>
      </c>
      <c r="D1008" s="46" t="s">
        <v>343</v>
      </c>
      <c r="E1008" s="47">
        <v>0.79111312109933196</v>
      </c>
      <c r="F1008" s="48">
        <v>41.050420168067198</v>
      </c>
      <c r="G1008" s="47">
        <v>0.73406727066942901</v>
      </c>
      <c r="H1008" s="50">
        <v>20.558375634517802</v>
      </c>
      <c r="I1008" s="76" t="str">
        <f t="shared" si="30"/>
        <v>No</v>
      </c>
      <c r="J1008" s="49" t="str">
        <f t="shared" si="31"/>
        <v>No</v>
      </c>
      <c r="K1008" s="47">
        <v>7.2406077324996797E-4</v>
      </c>
      <c r="L1008" s="50">
        <v>2.73109243697479</v>
      </c>
      <c r="M1008" s="47">
        <v>3.4599660843670299E-3</v>
      </c>
      <c r="N1008" s="50">
        <v>7.4238578680203</v>
      </c>
    </row>
    <row r="1009" spans="1:14" x14ac:dyDescent="0.2">
      <c r="A1009" s="57" t="s">
        <v>2306</v>
      </c>
      <c r="B1009" s="44" t="s">
        <v>2307</v>
      </c>
      <c r="C1009" s="45">
        <v>20</v>
      </c>
      <c r="D1009" s="46" t="s">
        <v>343</v>
      </c>
      <c r="E1009" s="47">
        <v>0.78974279453583296</v>
      </c>
      <c r="F1009" s="48">
        <v>40.714285714285701</v>
      </c>
      <c r="G1009" s="47">
        <v>0.72968982939052895</v>
      </c>
      <c r="H1009" s="50">
        <v>19.543147208121798</v>
      </c>
      <c r="I1009" s="76" t="str">
        <f t="shared" si="30"/>
        <v>No</v>
      </c>
      <c r="J1009" s="49" t="str">
        <f t="shared" si="31"/>
        <v>No</v>
      </c>
      <c r="K1009" s="47">
        <v>2.9770755007849201E-4</v>
      </c>
      <c r="L1009" s="50">
        <v>1.72268907563025</v>
      </c>
      <c r="M1009" s="47">
        <v>1.5038976623343301E-3</v>
      </c>
      <c r="N1009" s="50">
        <v>5.0761421319797</v>
      </c>
    </row>
    <row r="1010" spans="1:14" x14ac:dyDescent="0.2">
      <c r="A1010" s="57" t="s">
        <v>2308</v>
      </c>
      <c r="B1010" s="44" t="s">
        <v>2309</v>
      </c>
      <c r="C1010" s="45">
        <v>20</v>
      </c>
      <c r="D1010" s="46" t="s">
        <v>343</v>
      </c>
      <c r="E1010" s="47">
        <v>0.78700933223865899</v>
      </c>
      <c r="F1010" s="48">
        <v>39.789915966386602</v>
      </c>
      <c r="G1010" s="47">
        <v>0.71732853472792901</v>
      </c>
      <c r="H1010" s="50">
        <v>17.449238578680198</v>
      </c>
      <c r="I1010" s="76" t="str">
        <f t="shared" si="30"/>
        <v>No</v>
      </c>
      <c r="J1010" s="49" t="str">
        <f t="shared" si="31"/>
        <v>No</v>
      </c>
      <c r="K1010" s="47">
        <v>6.4424955095812402E-4</v>
      </c>
      <c r="L1010" s="50">
        <v>2.5630252100840298</v>
      </c>
      <c r="M1010" s="47">
        <v>3.2711572781939698E-3</v>
      </c>
      <c r="N1010" s="50">
        <v>7.1700507614213196</v>
      </c>
    </row>
    <row r="1011" spans="1:14" x14ac:dyDescent="0.2">
      <c r="A1011" s="57" t="s">
        <v>2310</v>
      </c>
      <c r="B1011" s="44" t="s">
        <v>2311</v>
      </c>
      <c r="C1011" s="45">
        <v>20</v>
      </c>
      <c r="D1011" s="46" t="s">
        <v>343</v>
      </c>
      <c r="E1011" s="47">
        <v>0.750107244369427</v>
      </c>
      <c r="F1011" s="48">
        <v>30.504201680672299</v>
      </c>
      <c r="G1011" s="47">
        <v>0.68575756622803197</v>
      </c>
      <c r="H1011" s="50">
        <v>12.5634517766497</v>
      </c>
      <c r="I1011" s="76" t="str">
        <f t="shared" si="30"/>
        <v>No</v>
      </c>
      <c r="J1011" s="49" t="str">
        <f t="shared" si="31"/>
        <v>No</v>
      </c>
      <c r="K1011" s="47">
        <v>6.2123413185047902E-4</v>
      </c>
      <c r="L1011" s="50">
        <v>2.47899159663866</v>
      </c>
      <c r="M1011" s="47">
        <v>3.3407385040020499E-3</v>
      </c>
      <c r="N1011" s="50">
        <v>7.23350253807107</v>
      </c>
    </row>
    <row r="1012" spans="1:14" x14ac:dyDescent="0.2">
      <c r="A1012" s="147" t="s">
        <v>2312</v>
      </c>
      <c r="B1012" s="44" t="s">
        <v>2313</v>
      </c>
      <c r="C1012" s="45">
        <v>20</v>
      </c>
      <c r="D1012" s="46" t="s">
        <v>343</v>
      </c>
      <c r="E1012" s="47">
        <v>0.90401786393066097</v>
      </c>
      <c r="F1012" s="48">
        <v>84.705882352941202</v>
      </c>
      <c r="G1012" s="47">
        <v>0.89918036537039703</v>
      </c>
      <c r="H1012" s="50">
        <v>85.215736040609102</v>
      </c>
      <c r="I1012" s="76" t="str">
        <f t="shared" si="30"/>
        <v>No</v>
      </c>
      <c r="J1012" s="49" t="str">
        <f t="shared" si="31"/>
        <v>Yes</v>
      </c>
      <c r="K1012" s="47">
        <v>0.19650925040664299</v>
      </c>
      <c r="L1012" s="50">
        <v>60.126050420168099</v>
      </c>
      <c r="M1012" s="47">
        <v>0.217531221575265</v>
      </c>
      <c r="N1012" s="50">
        <v>67.449238578680195</v>
      </c>
    </row>
    <row r="1013" spans="1:14" x14ac:dyDescent="0.2">
      <c r="A1013" s="147" t="s">
        <v>2314</v>
      </c>
      <c r="B1013" s="44" t="s">
        <v>2315</v>
      </c>
      <c r="C1013" s="45">
        <v>20</v>
      </c>
      <c r="D1013" s="46" t="s">
        <v>343</v>
      </c>
      <c r="E1013" s="47">
        <v>0.92705672517861504</v>
      </c>
      <c r="F1013" s="48">
        <v>93.487394957983199</v>
      </c>
      <c r="G1013" s="47">
        <v>0.92928075599565996</v>
      </c>
      <c r="H1013" s="50">
        <v>96.890862944162393</v>
      </c>
      <c r="I1013" s="76" t="str">
        <f t="shared" si="30"/>
        <v>Yes</v>
      </c>
      <c r="J1013" s="49" t="str">
        <f t="shared" si="31"/>
        <v>Yes</v>
      </c>
      <c r="K1013" s="47">
        <v>0.194508019439913</v>
      </c>
      <c r="L1013" s="50">
        <v>59.537815126050397</v>
      </c>
      <c r="M1013" s="47">
        <v>0.20871383804066401</v>
      </c>
      <c r="N1013" s="50">
        <v>64.974619289340097</v>
      </c>
    </row>
    <row r="1014" spans="1:14" x14ac:dyDescent="0.2">
      <c r="A1014" s="147" t="s">
        <v>1309</v>
      </c>
      <c r="B1014" s="44" t="s">
        <v>2316</v>
      </c>
      <c r="C1014" s="45">
        <v>20</v>
      </c>
      <c r="D1014" s="46" t="s">
        <v>343</v>
      </c>
      <c r="E1014" s="47">
        <v>0.92108083306522903</v>
      </c>
      <c r="F1014" s="48">
        <v>91.932773109243698</v>
      </c>
      <c r="G1014" s="47">
        <v>0.92017846048477003</v>
      </c>
      <c r="H1014" s="50">
        <v>94.162436548223397</v>
      </c>
      <c r="I1014" s="76" t="str">
        <f t="shared" si="30"/>
        <v>Yes</v>
      </c>
      <c r="J1014" s="49" t="str">
        <f t="shared" si="31"/>
        <v>Yes</v>
      </c>
      <c r="K1014" s="47">
        <v>0.17227735519516299</v>
      </c>
      <c r="L1014" s="50">
        <v>53.613445378151297</v>
      </c>
      <c r="M1014" s="47">
        <v>0.18342721055227201</v>
      </c>
      <c r="N1014" s="50">
        <v>57.994923857868002</v>
      </c>
    </row>
    <row r="1015" spans="1:14" x14ac:dyDescent="0.2">
      <c r="A1015" s="57" t="s">
        <v>2317</v>
      </c>
      <c r="B1015" s="44" t="s">
        <v>2318</v>
      </c>
      <c r="C1015" s="45">
        <v>20</v>
      </c>
      <c r="D1015" s="46" t="s">
        <v>343</v>
      </c>
      <c r="E1015" s="47">
        <v>0.84104149723334298</v>
      </c>
      <c r="F1015" s="48">
        <v>58.907563025210102</v>
      </c>
      <c r="G1015" s="47">
        <v>0.80292141450834398</v>
      </c>
      <c r="H1015" s="50">
        <v>43.274111675126903</v>
      </c>
      <c r="I1015" s="76" t="str">
        <f t="shared" si="30"/>
        <v>No</v>
      </c>
      <c r="J1015" s="49" t="str">
        <f t="shared" si="31"/>
        <v>No</v>
      </c>
      <c r="K1015" s="47">
        <v>0.132926257807082</v>
      </c>
      <c r="L1015" s="50">
        <v>43.991596638655501</v>
      </c>
      <c r="M1015" s="47">
        <v>0.142549861633359</v>
      </c>
      <c r="N1015" s="50">
        <v>46.8908629441624</v>
      </c>
    </row>
    <row r="1016" spans="1:14" x14ac:dyDescent="0.2">
      <c r="A1016" s="147" t="s">
        <v>2319</v>
      </c>
      <c r="B1016" s="44" t="s">
        <v>2320</v>
      </c>
      <c r="C1016" s="45">
        <v>20</v>
      </c>
      <c r="D1016" s="46" t="s">
        <v>343</v>
      </c>
      <c r="E1016" s="47">
        <v>0.887847022806452</v>
      </c>
      <c r="F1016" s="48">
        <v>77.647058823529406</v>
      </c>
      <c r="G1016" s="47">
        <v>0.87986300926813998</v>
      </c>
      <c r="H1016" s="50">
        <v>76.586294416243604</v>
      </c>
      <c r="I1016" s="76" t="str">
        <f t="shared" si="30"/>
        <v>No</v>
      </c>
      <c r="J1016" s="49" t="str">
        <f t="shared" si="31"/>
        <v>Yes</v>
      </c>
      <c r="K1016" s="47">
        <v>0.19903104113476699</v>
      </c>
      <c r="L1016" s="50">
        <v>60.630252100840302</v>
      </c>
      <c r="M1016" s="47">
        <v>0.212796916169635</v>
      </c>
      <c r="N1016" s="50">
        <v>66.307106598984802</v>
      </c>
    </row>
    <row r="1017" spans="1:14" x14ac:dyDescent="0.2">
      <c r="A1017" s="147" t="s">
        <v>2321</v>
      </c>
      <c r="B1017" s="44" t="s">
        <v>2322</v>
      </c>
      <c r="C1017" s="45">
        <v>20</v>
      </c>
      <c r="D1017" s="46" t="s">
        <v>343</v>
      </c>
      <c r="E1017" s="47">
        <v>0.92525633543309505</v>
      </c>
      <c r="F1017" s="48">
        <v>93.193277310924401</v>
      </c>
      <c r="G1017" s="47">
        <v>0.92550899075771298</v>
      </c>
      <c r="H1017" s="50">
        <v>95.8121827411167</v>
      </c>
      <c r="I1017" s="76" t="str">
        <f t="shared" si="30"/>
        <v>Yes</v>
      </c>
      <c r="J1017" s="49" t="str">
        <f t="shared" si="31"/>
        <v>Yes</v>
      </c>
      <c r="K1017" s="47">
        <v>0.13766644203449599</v>
      </c>
      <c r="L1017" s="50">
        <v>45.252100840336098</v>
      </c>
      <c r="M1017" s="47">
        <v>0.14407198174399299</v>
      </c>
      <c r="N1017" s="50">
        <v>47.398477157360396</v>
      </c>
    </row>
    <row r="1018" spans="1:14" x14ac:dyDescent="0.2">
      <c r="A1018" s="147" t="s">
        <v>2323</v>
      </c>
      <c r="B1018" s="44" t="s">
        <v>2324</v>
      </c>
      <c r="C1018" s="45">
        <v>20</v>
      </c>
      <c r="D1018" s="46" t="s">
        <v>343</v>
      </c>
      <c r="E1018" s="47">
        <v>0.90890574489895903</v>
      </c>
      <c r="F1018" s="48">
        <v>86.890756302520998</v>
      </c>
      <c r="G1018" s="47">
        <v>0.89598313267677099</v>
      </c>
      <c r="H1018" s="50">
        <v>83.883248730964496</v>
      </c>
      <c r="I1018" s="76" t="str">
        <f t="shared" si="30"/>
        <v>No</v>
      </c>
      <c r="J1018" s="49" t="str">
        <f t="shared" si="31"/>
        <v>Yes</v>
      </c>
      <c r="K1018" s="47">
        <v>0.123196877140207</v>
      </c>
      <c r="L1018" s="50">
        <v>41.302521008403403</v>
      </c>
      <c r="M1018" s="47">
        <v>0.127742256092409</v>
      </c>
      <c r="N1018" s="50">
        <v>42.829949238578699</v>
      </c>
    </row>
    <row r="1019" spans="1:14" x14ac:dyDescent="0.2">
      <c r="A1019" s="57" t="s">
        <v>1631</v>
      </c>
      <c r="B1019" s="44" t="s">
        <v>2325</v>
      </c>
      <c r="C1019" s="45">
        <v>20</v>
      </c>
      <c r="D1019" s="46" t="s">
        <v>343</v>
      </c>
      <c r="E1019" s="47">
        <v>0.80438203243284401</v>
      </c>
      <c r="F1019" s="48">
        <v>45.504201680672303</v>
      </c>
      <c r="G1019" s="47">
        <v>0.79295947255410304</v>
      </c>
      <c r="H1019" s="50">
        <v>39.467005076142101</v>
      </c>
      <c r="I1019" s="76" t="str">
        <f t="shared" si="30"/>
        <v>No</v>
      </c>
      <c r="J1019" s="49" t="str">
        <f t="shared" si="31"/>
        <v>No</v>
      </c>
      <c r="K1019" s="47">
        <v>5.6763801703552302E-2</v>
      </c>
      <c r="L1019" s="50">
        <v>18.655462184874001</v>
      </c>
      <c r="M1019" s="47">
        <v>6.2127404584304401E-2</v>
      </c>
      <c r="N1019" s="50">
        <v>27.5380710659899</v>
      </c>
    </row>
    <row r="1020" spans="1:14" x14ac:dyDescent="0.2">
      <c r="A1020" s="57" t="s">
        <v>2326</v>
      </c>
      <c r="B1020" s="44" t="s">
        <v>2327</v>
      </c>
      <c r="C1020" s="45">
        <v>20</v>
      </c>
      <c r="D1020" s="46" t="s">
        <v>343</v>
      </c>
      <c r="E1020" s="47">
        <v>0.82286325288392503</v>
      </c>
      <c r="F1020" s="48">
        <v>52.184873949579803</v>
      </c>
      <c r="G1020" s="47">
        <v>0.81270001960055005</v>
      </c>
      <c r="H1020" s="50">
        <v>46.510152284264002</v>
      </c>
      <c r="I1020" s="76" t="str">
        <f t="shared" si="30"/>
        <v>No</v>
      </c>
      <c r="J1020" s="49" t="str">
        <f t="shared" si="31"/>
        <v>No</v>
      </c>
      <c r="K1020" s="47">
        <v>7.1017780806875805E-2</v>
      </c>
      <c r="L1020" s="50">
        <v>22.0168067226891</v>
      </c>
      <c r="M1020" s="47">
        <v>9.4753411863673101E-2</v>
      </c>
      <c r="N1020" s="50">
        <v>36.167512690355302</v>
      </c>
    </row>
    <row r="1021" spans="1:14" x14ac:dyDescent="0.2">
      <c r="A1021" s="57" t="s">
        <v>2328</v>
      </c>
      <c r="B1021" s="44" t="s">
        <v>2329</v>
      </c>
      <c r="C1021" s="45">
        <v>20</v>
      </c>
      <c r="D1021" s="46" t="s">
        <v>343</v>
      </c>
      <c r="E1021" s="47">
        <v>0.88031157831353501</v>
      </c>
      <c r="F1021" s="48">
        <v>73.991596638655494</v>
      </c>
      <c r="G1021" s="47">
        <v>0.84711054148673204</v>
      </c>
      <c r="H1021" s="50">
        <v>60.977157360406103</v>
      </c>
      <c r="I1021" s="76" t="str">
        <f t="shared" si="30"/>
        <v>No</v>
      </c>
      <c r="J1021" s="49" t="str">
        <f t="shared" si="31"/>
        <v>No</v>
      </c>
      <c r="K1021" s="47">
        <v>1.1105296059414601E-2</v>
      </c>
      <c r="L1021" s="50">
        <v>7.5630252100840298</v>
      </c>
      <c r="M1021" s="47">
        <v>1.3453177172612201E-2</v>
      </c>
      <c r="N1021" s="50">
        <v>12.246192893401</v>
      </c>
    </row>
    <row r="1022" spans="1:14" x14ac:dyDescent="0.2">
      <c r="A1022" s="57" t="s">
        <v>2330</v>
      </c>
      <c r="B1022" s="44" t="s">
        <v>2331</v>
      </c>
      <c r="C1022" s="45">
        <v>20</v>
      </c>
      <c r="D1022" s="46" t="s">
        <v>343</v>
      </c>
      <c r="E1022" s="47">
        <v>0.87890492575868895</v>
      </c>
      <c r="F1022" s="48">
        <v>73.403361344537799</v>
      </c>
      <c r="G1022" s="47">
        <v>0.88137694528370003</v>
      </c>
      <c r="H1022" s="50">
        <v>77.0304568527919</v>
      </c>
      <c r="I1022" s="76" t="str">
        <f t="shared" si="30"/>
        <v>No</v>
      </c>
      <c r="J1022" s="49" t="str">
        <f t="shared" si="31"/>
        <v>No</v>
      </c>
      <c r="K1022" s="47">
        <v>8.4320392695985902E-2</v>
      </c>
      <c r="L1022" s="50">
        <v>29.369747899159702</v>
      </c>
      <c r="M1022" s="47">
        <v>9.0091887211694005E-2</v>
      </c>
      <c r="N1022" s="50">
        <v>34.835025380710697</v>
      </c>
    </row>
    <row r="1023" spans="1:14" x14ac:dyDescent="0.2">
      <c r="A1023" s="57" t="s">
        <v>2332</v>
      </c>
      <c r="B1023" s="44" t="s">
        <v>2333</v>
      </c>
      <c r="C1023" s="45">
        <v>20</v>
      </c>
      <c r="D1023" s="46" t="s">
        <v>343</v>
      </c>
      <c r="E1023" s="47">
        <v>0.87577363072742298</v>
      </c>
      <c r="F1023" s="48">
        <v>72.184873949579796</v>
      </c>
      <c r="G1023" s="47">
        <v>0.87694789013368002</v>
      </c>
      <c r="H1023" s="50">
        <v>74.873096446700501</v>
      </c>
      <c r="I1023" s="76" t="str">
        <f t="shared" si="30"/>
        <v>No</v>
      </c>
      <c r="J1023" s="49" t="str">
        <f t="shared" si="31"/>
        <v>No</v>
      </c>
      <c r="K1023" s="47">
        <v>3.9417346652697902E-2</v>
      </c>
      <c r="L1023" s="50">
        <v>14.8319327731092</v>
      </c>
      <c r="M1023" s="47">
        <v>4.3317515198747998E-2</v>
      </c>
      <c r="N1023" s="50">
        <v>22.3350253807107</v>
      </c>
    </row>
    <row r="1024" spans="1:14" x14ac:dyDescent="0.2">
      <c r="A1024" s="57" t="s">
        <v>2334</v>
      </c>
      <c r="B1024" s="44" t="s">
        <v>2335</v>
      </c>
      <c r="C1024" s="45">
        <v>20</v>
      </c>
      <c r="D1024" s="46" t="s">
        <v>343</v>
      </c>
      <c r="E1024" s="47">
        <v>0.79574009024814296</v>
      </c>
      <c r="F1024" s="48">
        <v>42.5210084033613</v>
      </c>
      <c r="G1024" s="47">
        <v>0.77026223134126703</v>
      </c>
      <c r="H1024" s="50">
        <v>31.408629441624399</v>
      </c>
      <c r="I1024" s="76" t="str">
        <f t="shared" si="30"/>
        <v>No</v>
      </c>
      <c r="J1024" s="49" t="str">
        <f t="shared" si="31"/>
        <v>No</v>
      </c>
      <c r="K1024" s="47">
        <v>2.8798351473631401E-2</v>
      </c>
      <c r="L1024" s="50">
        <v>12.0588235294118</v>
      </c>
      <c r="M1024" s="47">
        <v>3.66839081937365E-2</v>
      </c>
      <c r="N1024" s="50">
        <v>20.177664974619301</v>
      </c>
    </row>
    <row r="1025" spans="1:14" x14ac:dyDescent="0.2">
      <c r="A1025" s="57" t="s">
        <v>2336</v>
      </c>
      <c r="B1025" s="44" t="s">
        <v>2337</v>
      </c>
      <c r="C1025" s="45">
        <v>20</v>
      </c>
      <c r="D1025" s="46" t="s">
        <v>343</v>
      </c>
      <c r="E1025" s="47">
        <v>0.73001342478715503</v>
      </c>
      <c r="F1025" s="48">
        <v>26.6386554621849</v>
      </c>
      <c r="G1025" s="47">
        <v>0.68692091291863699</v>
      </c>
      <c r="H1025" s="50">
        <v>12.690355329949201</v>
      </c>
      <c r="I1025" s="76" t="str">
        <f t="shared" si="30"/>
        <v>No</v>
      </c>
      <c r="J1025" s="49" t="str">
        <f t="shared" si="31"/>
        <v>No</v>
      </c>
      <c r="K1025" s="47">
        <v>0.177408256515838</v>
      </c>
      <c r="L1025" s="50">
        <v>55.0420168067227</v>
      </c>
      <c r="M1025" s="47">
        <v>0.18720286736799799</v>
      </c>
      <c r="N1025" s="50">
        <v>58.883248730964503</v>
      </c>
    </row>
    <row r="1026" spans="1:14" x14ac:dyDescent="0.2">
      <c r="A1026" s="57" t="s">
        <v>2338</v>
      </c>
      <c r="B1026" s="44" t="s">
        <v>2339</v>
      </c>
      <c r="C1026" s="45">
        <v>20</v>
      </c>
      <c r="D1026" s="46" t="s">
        <v>343</v>
      </c>
      <c r="E1026" s="47">
        <v>0.76858685294248297</v>
      </c>
      <c r="F1026" s="48">
        <v>35.126050420168099</v>
      </c>
      <c r="G1026" s="47">
        <v>0.669855132292271</v>
      </c>
      <c r="H1026" s="50">
        <v>11.2309644670051</v>
      </c>
      <c r="I1026" s="76" t="str">
        <f t="shared" si="30"/>
        <v>No</v>
      </c>
      <c r="J1026" s="49" t="str">
        <f t="shared" si="31"/>
        <v>No</v>
      </c>
      <c r="K1026" s="47">
        <v>0.124402322183257</v>
      </c>
      <c r="L1026" s="50">
        <v>41.554621848739501</v>
      </c>
      <c r="M1026" s="47">
        <v>0.12961214841729399</v>
      </c>
      <c r="N1026" s="50">
        <v>43.401015228426402</v>
      </c>
    </row>
    <row r="1027" spans="1:14" x14ac:dyDescent="0.2">
      <c r="A1027" s="57" t="s">
        <v>2340</v>
      </c>
      <c r="B1027" s="44" t="s">
        <v>2341</v>
      </c>
      <c r="C1027" s="45">
        <v>21</v>
      </c>
      <c r="D1027" s="46" t="s">
        <v>343</v>
      </c>
      <c r="E1027" s="47">
        <v>0.72401333578198102</v>
      </c>
      <c r="F1027" s="48">
        <v>25.8403361344538</v>
      </c>
      <c r="G1027" s="47">
        <v>0.60800334218533303</v>
      </c>
      <c r="H1027" s="50">
        <v>12.8374325134973</v>
      </c>
      <c r="I1027" s="76" t="str">
        <f t="shared" si="30"/>
        <v>No</v>
      </c>
      <c r="J1027" s="49" t="str">
        <f t="shared" si="31"/>
        <v>No</v>
      </c>
      <c r="K1027" s="47">
        <v>0.26864905626680702</v>
      </c>
      <c r="L1027" s="50">
        <v>74.537815126050404</v>
      </c>
      <c r="M1027" s="47">
        <v>0.42703525005411402</v>
      </c>
      <c r="N1027" s="50">
        <v>98.1403719256149</v>
      </c>
    </row>
    <row r="1028" spans="1:14" x14ac:dyDescent="0.2">
      <c r="A1028" s="57" t="s">
        <v>2342</v>
      </c>
      <c r="B1028" s="44" t="s">
        <v>2343</v>
      </c>
      <c r="C1028" s="45">
        <v>21</v>
      </c>
      <c r="D1028" s="46" t="s">
        <v>343</v>
      </c>
      <c r="E1028" s="47">
        <v>0.77910943010831801</v>
      </c>
      <c r="F1028" s="48">
        <v>37.394957983193301</v>
      </c>
      <c r="G1028" s="47">
        <v>0.66964882758984101</v>
      </c>
      <c r="H1028" s="50">
        <v>26.454709058188399</v>
      </c>
      <c r="I1028" s="76" t="str">
        <f t="shared" si="30"/>
        <v>No</v>
      </c>
      <c r="J1028" s="49" t="str">
        <f t="shared" si="31"/>
        <v>No</v>
      </c>
      <c r="K1028" s="47">
        <v>0.21220497103910199</v>
      </c>
      <c r="L1028" s="50">
        <v>63.613445378151297</v>
      </c>
      <c r="M1028" s="47">
        <v>0.29218004894674199</v>
      </c>
      <c r="N1028" s="50">
        <v>86.0827834433113</v>
      </c>
    </row>
    <row r="1029" spans="1:14" x14ac:dyDescent="0.2">
      <c r="A1029" s="57" t="s">
        <v>2344</v>
      </c>
      <c r="B1029" s="44" t="s">
        <v>2345</v>
      </c>
      <c r="C1029" s="45">
        <v>20</v>
      </c>
      <c r="D1029" s="46" t="s">
        <v>343</v>
      </c>
      <c r="E1029" s="47">
        <v>0.66193211601860402</v>
      </c>
      <c r="F1029" s="48">
        <v>16.344537815125999</v>
      </c>
      <c r="G1029" s="47">
        <v>0.63233075323852805</v>
      </c>
      <c r="H1029" s="50">
        <v>8.2487309644670006</v>
      </c>
      <c r="I1029" s="76" t="str">
        <f t="shared" si="30"/>
        <v>No</v>
      </c>
      <c r="J1029" s="49" t="str">
        <f t="shared" si="31"/>
        <v>No</v>
      </c>
      <c r="K1029" s="47">
        <v>0.32289076527119298</v>
      </c>
      <c r="L1029" s="50">
        <v>82.941176470588204</v>
      </c>
      <c r="M1029" s="47">
        <v>0.37277677652082197</v>
      </c>
      <c r="N1029" s="50">
        <v>94.479695431472095</v>
      </c>
    </row>
    <row r="1030" spans="1:14" x14ac:dyDescent="0.2">
      <c r="A1030" s="57" t="s">
        <v>2346</v>
      </c>
      <c r="B1030" s="44" t="s">
        <v>2347</v>
      </c>
      <c r="C1030" s="45">
        <v>20</v>
      </c>
      <c r="D1030" s="46" t="s">
        <v>343</v>
      </c>
      <c r="E1030" s="47">
        <v>0.75947993171278405</v>
      </c>
      <c r="F1030" s="48">
        <v>32.394957983193301</v>
      </c>
      <c r="G1030" s="47">
        <v>0.67847318271146495</v>
      </c>
      <c r="H1030" s="50">
        <v>12.055837563451799</v>
      </c>
      <c r="I1030" s="76" t="str">
        <f t="shared" si="30"/>
        <v>No</v>
      </c>
      <c r="J1030" s="49" t="str">
        <f t="shared" si="31"/>
        <v>No</v>
      </c>
      <c r="K1030" s="47">
        <v>0.173672555892359</v>
      </c>
      <c r="L1030" s="50">
        <v>53.991596638655501</v>
      </c>
      <c r="M1030" s="47">
        <v>0.195993132357168</v>
      </c>
      <c r="N1030" s="50">
        <v>61.040609137055803</v>
      </c>
    </row>
    <row r="1031" spans="1:14" x14ac:dyDescent="0.2">
      <c r="A1031" s="57" t="s">
        <v>2348</v>
      </c>
      <c r="B1031" s="44" t="s">
        <v>2349</v>
      </c>
      <c r="C1031" s="45">
        <v>20</v>
      </c>
      <c r="D1031" s="46" t="s">
        <v>343</v>
      </c>
      <c r="E1031" s="47">
        <v>0.76573333632485496</v>
      </c>
      <c r="F1031" s="48">
        <v>34.117647058823501</v>
      </c>
      <c r="G1031" s="47">
        <v>0.68251282775170596</v>
      </c>
      <c r="H1031" s="50">
        <v>12.373096446700499</v>
      </c>
      <c r="I1031" s="76" t="str">
        <f t="shared" ref="I1031:I1094" si="32">IF(AND(F1031&gt;=90,H1031&gt;=90),"Yes","No")</f>
        <v>No</v>
      </c>
      <c r="J1031" s="49" t="str">
        <f t="shared" ref="J1031:J1094" si="33">IF(AND(F1031&gt;=75,H1031&gt;=75),"Yes","No")</f>
        <v>No</v>
      </c>
      <c r="K1031" s="47">
        <v>0.209099778476809</v>
      </c>
      <c r="L1031" s="50">
        <v>62.731092436974798</v>
      </c>
      <c r="M1031" s="47">
        <v>0.24400675936411001</v>
      </c>
      <c r="N1031" s="50">
        <v>73.477157360406096</v>
      </c>
    </row>
    <row r="1032" spans="1:14" x14ac:dyDescent="0.2">
      <c r="A1032" s="57" t="s">
        <v>2350</v>
      </c>
      <c r="B1032" s="44" t="s">
        <v>2351</v>
      </c>
      <c r="C1032" s="45">
        <v>20</v>
      </c>
      <c r="D1032" s="46" t="s">
        <v>343</v>
      </c>
      <c r="E1032" s="47">
        <v>0.82172803065616695</v>
      </c>
      <c r="F1032" s="48">
        <v>51.848739495798299</v>
      </c>
      <c r="G1032" s="47">
        <v>0.77283734479153299</v>
      </c>
      <c r="H1032" s="50">
        <v>32.106598984771601</v>
      </c>
      <c r="I1032" s="76" t="str">
        <f t="shared" si="32"/>
        <v>No</v>
      </c>
      <c r="J1032" s="49" t="str">
        <f t="shared" si="33"/>
        <v>No</v>
      </c>
      <c r="K1032" s="47">
        <v>0.254944978963695</v>
      </c>
      <c r="L1032" s="50">
        <v>72.436974789915993</v>
      </c>
      <c r="M1032" s="47">
        <v>0.293879200265313</v>
      </c>
      <c r="N1032" s="50">
        <v>85.913705583756396</v>
      </c>
    </row>
    <row r="1033" spans="1:14" x14ac:dyDescent="0.2">
      <c r="A1033" s="57" t="s">
        <v>2352</v>
      </c>
      <c r="B1033" s="44" t="s">
        <v>2353</v>
      </c>
      <c r="C1033" s="45">
        <v>20</v>
      </c>
      <c r="D1033" s="46" t="s">
        <v>343</v>
      </c>
      <c r="E1033" s="47">
        <v>0.80141284244049704</v>
      </c>
      <c r="F1033" s="48">
        <v>44.453781512604998</v>
      </c>
      <c r="G1033" s="47">
        <v>0.73203000602687496</v>
      </c>
      <c r="H1033" s="50">
        <v>20.114213197969502</v>
      </c>
      <c r="I1033" s="76" t="str">
        <f t="shared" si="32"/>
        <v>No</v>
      </c>
      <c r="J1033" s="49" t="str">
        <f t="shared" si="33"/>
        <v>No</v>
      </c>
      <c r="K1033" s="47">
        <v>0.24152971601183701</v>
      </c>
      <c r="L1033" s="50">
        <v>69.873949579831901</v>
      </c>
      <c r="M1033" s="47">
        <v>0.28671909800170498</v>
      </c>
      <c r="N1033" s="50">
        <v>84.581218274111706</v>
      </c>
    </row>
    <row r="1034" spans="1:14" x14ac:dyDescent="0.2">
      <c r="A1034" s="57" t="s">
        <v>2354</v>
      </c>
      <c r="B1034" s="44" t="s">
        <v>2355</v>
      </c>
      <c r="C1034" s="45">
        <v>20</v>
      </c>
      <c r="D1034" s="46" t="s">
        <v>343</v>
      </c>
      <c r="E1034" s="47">
        <v>0.64040053987923395</v>
      </c>
      <c r="F1034" s="48">
        <v>13.193277310924399</v>
      </c>
      <c r="G1034" s="47">
        <v>0.729844648801104</v>
      </c>
      <c r="H1034" s="50">
        <v>19.670050761421301</v>
      </c>
      <c r="I1034" s="76" t="str">
        <f t="shared" si="32"/>
        <v>No</v>
      </c>
      <c r="J1034" s="49" t="str">
        <f t="shared" si="33"/>
        <v>No</v>
      </c>
      <c r="K1034" s="47">
        <v>0.23263985833047601</v>
      </c>
      <c r="L1034" s="50">
        <v>68.277310924369701</v>
      </c>
      <c r="M1034" s="47">
        <v>0.26060488770782603</v>
      </c>
      <c r="N1034" s="50">
        <v>78.109137055837607</v>
      </c>
    </row>
    <row r="1035" spans="1:14" x14ac:dyDescent="0.2">
      <c r="A1035" s="57" t="s">
        <v>2356</v>
      </c>
      <c r="B1035" s="44" t="s">
        <v>2357</v>
      </c>
      <c r="C1035" s="45">
        <v>20</v>
      </c>
      <c r="D1035" s="46" t="s">
        <v>343</v>
      </c>
      <c r="E1035" s="47">
        <v>0.77736509709056301</v>
      </c>
      <c r="F1035" s="48">
        <v>36.974789915966397</v>
      </c>
      <c r="G1035" s="47">
        <v>0.70541713128160599</v>
      </c>
      <c r="H1035" s="50">
        <v>15.6725888324873</v>
      </c>
      <c r="I1035" s="76" t="str">
        <f t="shared" si="32"/>
        <v>No</v>
      </c>
      <c r="J1035" s="49" t="str">
        <f t="shared" si="33"/>
        <v>No</v>
      </c>
      <c r="K1035" s="47">
        <v>0.22291914246071101</v>
      </c>
      <c r="L1035" s="50">
        <v>66.134453781512605</v>
      </c>
      <c r="M1035" s="47">
        <v>0.277367708465873</v>
      </c>
      <c r="N1035" s="50">
        <v>82.741116751269004</v>
      </c>
    </row>
    <row r="1036" spans="1:14" x14ac:dyDescent="0.2">
      <c r="A1036" s="57" t="s">
        <v>2358</v>
      </c>
      <c r="B1036" s="44" t="s">
        <v>2359</v>
      </c>
      <c r="C1036" s="45">
        <v>20</v>
      </c>
      <c r="D1036" s="46" t="s">
        <v>343</v>
      </c>
      <c r="E1036" s="47">
        <v>0.83456911508103004</v>
      </c>
      <c r="F1036" s="48">
        <v>56.470588235294102</v>
      </c>
      <c r="G1036" s="47">
        <v>0.77862487667805702</v>
      </c>
      <c r="H1036" s="50">
        <v>34.073604060913702</v>
      </c>
      <c r="I1036" s="76" t="str">
        <f t="shared" si="32"/>
        <v>No</v>
      </c>
      <c r="J1036" s="49" t="str">
        <f t="shared" si="33"/>
        <v>No</v>
      </c>
      <c r="K1036" s="47">
        <v>0.241893007572834</v>
      </c>
      <c r="L1036" s="50">
        <v>70</v>
      </c>
      <c r="M1036" s="47">
        <v>0.28020032484407997</v>
      </c>
      <c r="N1036" s="50">
        <v>83.248730964467001</v>
      </c>
    </row>
    <row r="1037" spans="1:14" x14ac:dyDescent="0.2">
      <c r="A1037" s="57" t="s">
        <v>2360</v>
      </c>
      <c r="B1037" s="44" t="s">
        <v>2361</v>
      </c>
      <c r="C1037" s="45">
        <v>20</v>
      </c>
      <c r="D1037" s="46" t="s">
        <v>343</v>
      </c>
      <c r="E1037" s="47">
        <v>0.81927585686512105</v>
      </c>
      <c r="F1037" s="48">
        <v>51.050420168067198</v>
      </c>
      <c r="G1037" s="47">
        <v>0.76094294447561395</v>
      </c>
      <c r="H1037" s="50">
        <v>28.236040609137099</v>
      </c>
      <c r="I1037" s="76" t="str">
        <f t="shared" si="32"/>
        <v>No</v>
      </c>
      <c r="J1037" s="49" t="str">
        <f t="shared" si="33"/>
        <v>No</v>
      </c>
      <c r="K1037" s="47">
        <v>0.26269667368876298</v>
      </c>
      <c r="L1037" s="50">
        <v>73.487394957983199</v>
      </c>
      <c r="M1037" s="47">
        <v>0.30062796881160297</v>
      </c>
      <c r="N1037" s="50">
        <v>86.928934010152304</v>
      </c>
    </row>
    <row r="1038" spans="1:14" x14ac:dyDescent="0.2">
      <c r="A1038" s="57" t="s">
        <v>2362</v>
      </c>
      <c r="B1038" s="44" t="s">
        <v>2363</v>
      </c>
      <c r="C1038" s="45">
        <v>20</v>
      </c>
      <c r="D1038" s="46" t="s">
        <v>343</v>
      </c>
      <c r="E1038" s="47">
        <v>0.87106143255726298</v>
      </c>
      <c r="F1038" s="48">
        <v>70.294117647058798</v>
      </c>
      <c r="G1038" s="47">
        <v>0.84023916507881802</v>
      </c>
      <c r="H1038" s="50">
        <v>58.3121827411168</v>
      </c>
      <c r="I1038" s="76" t="str">
        <f t="shared" si="32"/>
        <v>No</v>
      </c>
      <c r="J1038" s="49" t="str">
        <f t="shared" si="33"/>
        <v>No</v>
      </c>
      <c r="K1038" s="47">
        <v>0.21833544797035301</v>
      </c>
      <c r="L1038" s="50">
        <v>65.0420168067227</v>
      </c>
      <c r="M1038" s="47">
        <v>0.243440739642975</v>
      </c>
      <c r="N1038" s="50">
        <v>73.286802030456897</v>
      </c>
    </row>
    <row r="1039" spans="1:14" x14ac:dyDescent="0.2">
      <c r="A1039" s="57" t="s">
        <v>2364</v>
      </c>
      <c r="B1039" s="44" t="s">
        <v>2365</v>
      </c>
      <c r="C1039" s="45">
        <v>20</v>
      </c>
      <c r="D1039" s="46" t="s">
        <v>343</v>
      </c>
      <c r="E1039" s="47">
        <v>0.80892867109129596</v>
      </c>
      <c r="F1039" s="48">
        <v>47.5210084033613</v>
      </c>
      <c r="G1039" s="47">
        <v>0.74343056858040002</v>
      </c>
      <c r="H1039" s="50">
        <v>22.9060913705584</v>
      </c>
      <c r="I1039" s="76" t="str">
        <f t="shared" si="32"/>
        <v>No</v>
      </c>
      <c r="J1039" s="49" t="str">
        <f t="shared" si="33"/>
        <v>No</v>
      </c>
      <c r="K1039" s="47">
        <v>0.20538527427959699</v>
      </c>
      <c r="L1039" s="50">
        <v>61.932773109243698</v>
      </c>
      <c r="M1039" s="47">
        <v>0.225254117412933</v>
      </c>
      <c r="N1039" s="50">
        <v>68.7817258883249</v>
      </c>
    </row>
    <row r="1040" spans="1:14" x14ac:dyDescent="0.2">
      <c r="A1040" s="147" t="s">
        <v>2366</v>
      </c>
      <c r="B1040" s="44" t="s">
        <v>2367</v>
      </c>
      <c r="C1040" s="45">
        <v>20</v>
      </c>
      <c r="D1040" s="46" t="s">
        <v>343</v>
      </c>
      <c r="E1040" s="47">
        <v>0.89967687594841605</v>
      </c>
      <c r="F1040" s="48">
        <v>82.899159663865504</v>
      </c>
      <c r="G1040" s="47">
        <v>0.89700793927556</v>
      </c>
      <c r="H1040" s="50">
        <v>84.327411167512693</v>
      </c>
      <c r="I1040" s="76" t="str">
        <f t="shared" si="32"/>
        <v>No</v>
      </c>
      <c r="J1040" s="49" t="str">
        <f t="shared" si="33"/>
        <v>Yes</v>
      </c>
      <c r="K1040" s="47">
        <v>0.13762521026095101</v>
      </c>
      <c r="L1040" s="50">
        <v>45.210084033613398</v>
      </c>
      <c r="M1040" s="47">
        <v>0.15361632430559899</v>
      </c>
      <c r="N1040" s="50">
        <v>49.175126903553299</v>
      </c>
    </row>
    <row r="1041" spans="1:14" x14ac:dyDescent="0.2">
      <c r="A1041" s="57" t="s">
        <v>2368</v>
      </c>
      <c r="B1041" s="44" t="s">
        <v>2369</v>
      </c>
      <c r="C1041" s="45">
        <v>20</v>
      </c>
      <c r="D1041" s="46" t="s">
        <v>343</v>
      </c>
      <c r="E1041" s="47">
        <v>0.86527770316364905</v>
      </c>
      <c r="F1041" s="48">
        <v>68.277310924369701</v>
      </c>
      <c r="G1041" s="47">
        <v>0.84978713029738895</v>
      </c>
      <c r="H1041" s="50">
        <v>62.309644670050801</v>
      </c>
      <c r="I1041" s="76" t="str">
        <f t="shared" si="32"/>
        <v>No</v>
      </c>
      <c r="J1041" s="49" t="str">
        <f t="shared" si="33"/>
        <v>No</v>
      </c>
      <c r="K1041" s="47">
        <v>7.6641381399704694E-2</v>
      </c>
      <c r="L1041" s="50">
        <v>24.831932773109202</v>
      </c>
      <c r="M1041" s="47">
        <v>8.4603053881457696E-2</v>
      </c>
      <c r="N1041" s="50">
        <v>33.502538071065999</v>
      </c>
    </row>
    <row r="1042" spans="1:14" x14ac:dyDescent="0.2">
      <c r="A1042" s="147" t="s">
        <v>2370</v>
      </c>
      <c r="B1042" s="44" t="s">
        <v>2371</v>
      </c>
      <c r="C1042" s="45">
        <v>20</v>
      </c>
      <c r="D1042" s="46" t="s">
        <v>343</v>
      </c>
      <c r="E1042" s="47">
        <v>0.90872275756820198</v>
      </c>
      <c r="F1042" s="48">
        <v>86.6806722689076</v>
      </c>
      <c r="G1042" s="47">
        <v>0.90435657726039997</v>
      </c>
      <c r="H1042" s="50">
        <v>87.5</v>
      </c>
      <c r="I1042" s="76" t="str">
        <f t="shared" si="32"/>
        <v>No</v>
      </c>
      <c r="J1042" s="49" t="str">
        <f t="shared" si="33"/>
        <v>Yes</v>
      </c>
      <c r="K1042" s="47">
        <v>0.222908506277438</v>
      </c>
      <c r="L1042" s="50">
        <v>66.092436974789905</v>
      </c>
      <c r="M1042" s="47">
        <v>0.24854595069945501</v>
      </c>
      <c r="N1042" s="50">
        <v>74.809644670050801</v>
      </c>
    </row>
    <row r="1043" spans="1:14" x14ac:dyDescent="0.2">
      <c r="A1043" s="57" t="s">
        <v>2372</v>
      </c>
      <c r="B1043" s="44" t="s">
        <v>2373</v>
      </c>
      <c r="C1043" s="45">
        <v>20</v>
      </c>
      <c r="D1043" s="46" t="s">
        <v>343</v>
      </c>
      <c r="E1043" s="47">
        <v>0.85852459396973801</v>
      </c>
      <c r="F1043" s="48">
        <v>65.504201680672296</v>
      </c>
      <c r="G1043" s="47">
        <v>0.83992820260506096</v>
      </c>
      <c r="H1043" s="50">
        <v>58.121827411167502</v>
      </c>
      <c r="I1043" s="76" t="str">
        <f t="shared" si="32"/>
        <v>No</v>
      </c>
      <c r="J1043" s="49" t="str">
        <f t="shared" si="33"/>
        <v>No</v>
      </c>
      <c r="K1043" s="47">
        <v>9.4429601403119595E-2</v>
      </c>
      <c r="L1043" s="50">
        <v>33.025210084033603</v>
      </c>
      <c r="M1043" s="47">
        <v>0.102641962918681</v>
      </c>
      <c r="N1043" s="50">
        <v>38.071065989847703</v>
      </c>
    </row>
    <row r="1044" spans="1:14" x14ac:dyDescent="0.2">
      <c r="A1044" s="57" t="s">
        <v>2374</v>
      </c>
      <c r="B1044" s="44" t="s">
        <v>2375</v>
      </c>
      <c r="C1044" s="45">
        <v>20</v>
      </c>
      <c r="D1044" s="46" t="s">
        <v>343</v>
      </c>
      <c r="E1044" s="47">
        <v>0.75173623899284803</v>
      </c>
      <c r="F1044" s="48">
        <v>30.882352941176499</v>
      </c>
      <c r="G1044" s="47">
        <v>0.71450825093969195</v>
      </c>
      <c r="H1044" s="50">
        <v>17.005076142132001</v>
      </c>
      <c r="I1044" s="76" t="str">
        <f t="shared" si="32"/>
        <v>No</v>
      </c>
      <c r="J1044" s="49" t="str">
        <f t="shared" si="33"/>
        <v>No</v>
      </c>
      <c r="K1044" s="47">
        <v>5.4087774380497999E-2</v>
      </c>
      <c r="L1044" s="50">
        <v>18.193277310924401</v>
      </c>
      <c r="M1044" s="47">
        <v>6.0388421051905998E-2</v>
      </c>
      <c r="N1044" s="50">
        <v>26.967005076142101</v>
      </c>
    </row>
    <row r="1045" spans="1:14" x14ac:dyDescent="0.2">
      <c r="A1045" s="148" t="s">
        <v>2376</v>
      </c>
      <c r="B1045" s="44" t="s">
        <v>2377</v>
      </c>
      <c r="C1045" s="45">
        <v>20</v>
      </c>
      <c r="D1045" s="46" t="s">
        <v>343</v>
      </c>
      <c r="E1045" s="47">
        <v>0.92055006628532998</v>
      </c>
      <c r="F1045" s="48">
        <v>91.6806722689076</v>
      </c>
      <c r="G1045" s="47">
        <v>0.91838780723231805</v>
      </c>
      <c r="H1045" s="50">
        <v>93.464467005076102</v>
      </c>
      <c r="I1045" s="76" t="str">
        <f t="shared" si="32"/>
        <v>Yes</v>
      </c>
      <c r="J1045" s="49" t="str">
        <f t="shared" si="33"/>
        <v>Yes</v>
      </c>
      <c r="K1045" s="47">
        <v>0.289422001891325</v>
      </c>
      <c r="L1045" s="50">
        <v>77.857142857142904</v>
      </c>
      <c r="M1045" s="47">
        <v>0.321349132211394</v>
      </c>
      <c r="N1045" s="50">
        <v>89.467005076142101</v>
      </c>
    </row>
    <row r="1046" spans="1:14" x14ac:dyDescent="0.2">
      <c r="A1046" s="57" t="s">
        <v>2378</v>
      </c>
      <c r="B1046" s="44" t="s">
        <v>2379</v>
      </c>
      <c r="C1046" s="45">
        <v>20</v>
      </c>
      <c r="D1046" s="46" t="s">
        <v>343</v>
      </c>
      <c r="E1046" s="47">
        <v>0.70421753445908797</v>
      </c>
      <c r="F1046" s="48">
        <v>22.773109243697501</v>
      </c>
      <c r="G1046" s="47">
        <v>0.86131441746432102</v>
      </c>
      <c r="H1046" s="50">
        <v>67.512690355329994</v>
      </c>
      <c r="I1046" s="76" t="str">
        <f t="shared" si="32"/>
        <v>No</v>
      </c>
      <c r="J1046" s="49" t="str">
        <f t="shared" si="33"/>
        <v>No</v>
      </c>
      <c r="K1046" s="47">
        <v>0.23176466314945199</v>
      </c>
      <c r="L1046" s="50">
        <v>68.025210084033603</v>
      </c>
      <c r="M1046" s="47">
        <v>0.25439878637444102</v>
      </c>
      <c r="N1046" s="50">
        <v>76.269035532994906</v>
      </c>
    </row>
    <row r="1047" spans="1:14" x14ac:dyDescent="0.2">
      <c r="A1047" s="57" t="s">
        <v>2380</v>
      </c>
      <c r="B1047" s="44" t="s">
        <v>2381</v>
      </c>
      <c r="C1047" s="45">
        <v>20</v>
      </c>
      <c r="D1047" s="46" t="s">
        <v>343</v>
      </c>
      <c r="E1047" s="47">
        <v>0.68735333663829001</v>
      </c>
      <c r="F1047" s="48">
        <v>19.6218487394958</v>
      </c>
      <c r="G1047" s="47">
        <v>0.84110655155784297</v>
      </c>
      <c r="H1047" s="50">
        <v>58.692893401015198</v>
      </c>
      <c r="I1047" s="76" t="str">
        <f t="shared" si="32"/>
        <v>No</v>
      </c>
      <c r="J1047" s="49" t="str">
        <f t="shared" si="33"/>
        <v>No</v>
      </c>
      <c r="K1047" s="47">
        <v>0.11178849434006299</v>
      </c>
      <c r="L1047" s="50">
        <v>38.403361344537799</v>
      </c>
      <c r="M1047" s="47">
        <v>0.1215609604817</v>
      </c>
      <c r="N1047" s="50">
        <v>41.497461928934001</v>
      </c>
    </row>
    <row r="1048" spans="1:14" x14ac:dyDescent="0.2">
      <c r="A1048" s="57" t="s">
        <v>2382</v>
      </c>
      <c r="B1048" s="44" t="s">
        <v>2383</v>
      </c>
      <c r="C1048" s="45">
        <v>20</v>
      </c>
      <c r="D1048" s="46" t="s">
        <v>343</v>
      </c>
      <c r="E1048" s="47">
        <v>0.65284701463520101</v>
      </c>
      <c r="F1048" s="48">
        <v>15.084033613445399</v>
      </c>
      <c r="G1048" s="47">
        <v>0.76557374835224301</v>
      </c>
      <c r="H1048" s="50">
        <v>30.076142131979701</v>
      </c>
      <c r="I1048" s="76" t="str">
        <f t="shared" si="32"/>
        <v>No</v>
      </c>
      <c r="J1048" s="49" t="str">
        <f t="shared" si="33"/>
        <v>No</v>
      </c>
      <c r="K1048" s="47">
        <v>5.6080493861879098E-2</v>
      </c>
      <c r="L1048" s="50">
        <v>18.529411764705898</v>
      </c>
      <c r="M1048" s="47">
        <v>6.2981812118693595E-2</v>
      </c>
      <c r="N1048" s="50">
        <v>27.791878172588799</v>
      </c>
    </row>
    <row r="1049" spans="1:14" x14ac:dyDescent="0.2">
      <c r="A1049" s="57" t="s">
        <v>2384</v>
      </c>
      <c r="B1049" s="44" t="s">
        <v>2385</v>
      </c>
      <c r="C1049" s="45">
        <v>20</v>
      </c>
      <c r="D1049" s="46" t="s">
        <v>343</v>
      </c>
      <c r="E1049" s="47">
        <v>0.67218505199874101</v>
      </c>
      <c r="F1049" s="48">
        <v>17.689075630252098</v>
      </c>
      <c r="G1049" s="47">
        <v>0.78780292985007505</v>
      </c>
      <c r="H1049" s="50">
        <v>37.5634517766497</v>
      </c>
      <c r="I1049" s="76" t="str">
        <f t="shared" si="32"/>
        <v>No</v>
      </c>
      <c r="J1049" s="49" t="str">
        <f t="shared" si="33"/>
        <v>No</v>
      </c>
      <c r="K1049" s="47">
        <v>1.9053828131643601E-2</v>
      </c>
      <c r="L1049" s="50">
        <v>9.9159663865546204</v>
      </c>
      <c r="M1049" s="47">
        <v>2.5672901715105001E-2</v>
      </c>
      <c r="N1049" s="50">
        <v>16.497461928934001</v>
      </c>
    </row>
    <row r="1050" spans="1:14" x14ac:dyDescent="0.2">
      <c r="A1050" s="147" t="s">
        <v>2386</v>
      </c>
      <c r="B1050" s="44" t="s">
        <v>2387</v>
      </c>
      <c r="C1050" s="45">
        <v>20</v>
      </c>
      <c r="D1050" s="46" t="s">
        <v>343</v>
      </c>
      <c r="E1050" s="47">
        <v>0.96639826791973304</v>
      </c>
      <c r="F1050" s="48">
        <v>98.655462184873997</v>
      </c>
      <c r="G1050" s="47">
        <v>0.98506044882438104</v>
      </c>
      <c r="H1050" s="50">
        <v>99.9365482233503</v>
      </c>
      <c r="I1050" s="76" t="str">
        <f t="shared" si="32"/>
        <v>Yes</v>
      </c>
      <c r="J1050" s="49" t="str">
        <f t="shared" si="33"/>
        <v>Yes</v>
      </c>
      <c r="K1050" s="47">
        <v>2.7029249284096101E-4</v>
      </c>
      <c r="L1050" s="50">
        <v>1.6386554621848699</v>
      </c>
      <c r="M1050" s="47">
        <v>1.4535209325585499E-3</v>
      </c>
      <c r="N1050" s="50">
        <v>4.9492385786802</v>
      </c>
    </row>
    <row r="1051" spans="1:14" x14ac:dyDescent="0.2">
      <c r="A1051" s="57" t="s">
        <v>2388</v>
      </c>
      <c r="B1051" s="44" t="s">
        <v>2389</v>
      </c>
      <c r="C1051" s="45">
        <v>20</v>
      </c>
      <c r="D1051" s="46" t="s">
        <v>343</v>
      </c>
      <c r="E1051" s="47">
        <v>0.83569081583650395</v>
      </c>
      <c r="F1051" s="48">
        <v>57.058823529411796</v>
      </c>
      <c r="G1051" s="47">
        <v>0.82786595052540202</v>
      </c>
      <c r="H1051" s="50">
        <v>53.045685279187801</v>
      </c>
      <c r="I1051" s="76" t="str">
        <f t="shared" si="32"/>
        <v>No</v>
      </c>
      <c r="J1051" s="49" t="str">
        <f t="shared" si="33"/>
        <v>No</v>
      </c>
      <c r="K1051" s="47">
        <v>1.77590308144726E-4</v>
      </c>
      <c r="L1051" s="50">
        <v>1.51260504201681</v>
      </c>
      <c r="M1051" s="47">
        <v>9.5500655477196198E-4</v>
      </c>
      <c r="N1051" s="50">
        <v>3.9974619289340101</v>
      </c>
    </row>
    <row r="1052" spans="1:14" x14ac:dyDescent="0.2">
      <c r="A1052" s="57" t="s">
        <v>2390</v>
      </c>
      <c r="B1052" s="44" t="s">
        <v>2391</v>
      </c>
      <c r="C1052" s="45">
        <v>20</v>
      </c>
      <c r="D1052" s="46" t="s">
        <v>343</v>
      </c>
      <c r="E1052" s="47">
        <v>0.86186226460205895</v>
      </c>
      <c r="F1052" s="48">
        <v>67.058823529411796</v>
      </c>
      <c r="G1052" s="47">
        <v>0.85907558014083596</v>
      </c>
      <c r="H1052" s="50">
        <v>66.6243654822335</v>
      </c>
      <c r="I1052" s="76" t="str">
        <f t="shared" si="32"/>
        <v>No</v>
      </c>
      <c r="J1052" s="49" t="str">
        <f t="shared" si="33"/>
        <v>No</v>
      </c>
      <c r="K1052" s="47">
        <v>1.1650950075592299E-4</v>
      </c>
      <c r="L1052" s="50">
        <v>1.3865546218487399</v>
      </c>
      <c r="M1052" s="47">
        <v>6.2653955314496002E-4</v>
      </c>
      <c r="N1052" s="50">
        <v>2.9822335025380702</v>
      </c>
    </row>
    <row r="1053" spans="1:14" x14ac:dyDescent="0.2">
      <c r="A1053" s="57" t="s">
        <v>2392</v>
      </c>
      <c r="B1053" s="44" t="s">
        <v>2393</v>
      </c>
      <c r="C1053" s="45">
        <v>20</v>
      </c>
      <c r="D1053" s="46" t="s">
        <v>343</v>
      </c>
      <c r="E1053" s="47">
        <v>0.85588413360573201</v>
      </c>
      <c r="F1053" s="48">
        <v>64.453781512605005</v>
      </c>
      <c r="G1053" s="47">
        <v>0.85736172940670596</v>
      </c>
      <c r="H1053" s="50">
        <v>65.799492385786806</v>
      </c>
      <c r="I1053" s="76" t="str">
        <f t="shared" si="32"/>
        <v>No</v>
      </c>
      <c r="J1053" s="49" t="str">
        <f t="shared" si="33"/>
        <v>No</v>
      </c>
      <c r="K1053" s="47">
        <v>1.27642284540024E-4</v>
      </c>
      <c r="L1053" s="50">
        <v>1.47058823529412</v>
      </c>
      <c r="M1053" s="47">
        <v>6.8640726527896599E-4</v>
      </c>
      <c r="N1053" s="50">
        <v>3.2994923857868002</v>
      </c>
    </row>
    <row r="1054" spans="1:14" x14ac:dyDescent="0.2">
      <c r="A1054" s="57" t="s">
        <v>2394</v>
      </c>
      <c r="B1054" s="44" t="s">
        <v>2395</v>
      </c>
      <c r="C1054" s="45">
        <v>20</v>
      </c>
      <c r="D1054" s="46" t="s">
        <v>343</v>
      </c>
      <c r="E1054" s="47">
        <v>0.84979905246173404</v>
      </c>
      <c r="F1054" s="48">
        <v>62.268907563025202</v>
      </c>
      <c r="G1054" s="47">
        <v>0.84349414496569697</v>
      </c>
      <c r="H1054" s="50">
        <v>59.517766497461899</v>
      </c>
      <c r="I1054" s="76" t="str">
        <f t="shared" si="32"/>
        <v>No</v>
      </c>
      <c r="J1054" s="49" t="str">
        <f t="shared" si="33"/>
        <v>No</v>
      </c>
      <c r="K1054" s="47">
        <v>1.1133562290637101E-3</v>
      </c>
      <c r="L1054" s="50">
        <v>3.1932773109243699</v>
      </c>
      <c r="M1054" s="47">
        <v>1.8404379329937501E-3</v>
      </c>
      <c r="N1054" s="50">
        <v>5.6472081218274104</v>
      </c>
    </row>
    <row r="1055" spans="1:14" x14ac:dyDescent="0.2">
      <c r="A1055" s="147" t="s">
        <v>2396</v>
      </c>
      <c r="B1055" s="44" t="s">
        <v>2397</v>
      </c>
      <c r="C1055" s="45">
        <v>20</v>
      </c>
      <c r="D1055" s="46" t="s">
        <v>343</v>
      </c>
      <c r="E1055" s="47">
        <v>0.966268841003044</v>
      </c>
      <c r="F1055" s="48">
        <v>98.613445378151297</v>
      </c>
      <c r="G1055" s="47">
        <v>0.98687321709494102</v>
      </c>
      <c r="H1055" s="50">
        <v>100</v>
      </c>
      <c r="I1055" s="76" t="str">
        <f t="shared" si="32"/>
        <v>Yes</v>
      </c>
      <c r="J1055" s="49" t="str">
        <f t="shared" si="33"/>
        <v>Yes</v>
      </c>
      <c r="K1055" s="47">
        <v>5.8653360864414604E-3</v>
      </c>
      <c r="L1055" s="50">
        <v>5.5042016806722698</v>
      </c>
      <c r="M1055" s="47">
        <v>6.1568086185583301E-3</v>
      </c>
      <c r="N1055" s="50">
        <v>8.8832487309644694</v>
      </c>
    </row>
    <row r="1056" spans="1:14" x14ac:dyDescent="0.2">
      <c r="A1056" s="147" t="s">
        <v>2398</v>
      </c>
      <c r="B1056" s="44" t="s">
        <v>2399</v>
      </c>
      <c r="C1056" s="45">
        <v>20</v>
      </c>
      <c r="D1056" s="46" t="s">
        <v>343</v>
      </c>
      <c r="E1056" s="47">
        <v>0.88348318081018595</v>
      </c>
      <c r="F1056" s="48">
        <v>75.924369747899206</v>
      </c>
      <c r="G1056" s="47">
        <v>0.87961967692394005</v>
      </c>
      <c r="H1056" s="50">
        <v>76.142131979695407</v>
      </c>
      <c r="I1056" s="76" t="str">
        <f t="shared" si="32"/>
        <v>No</v>
      </c>
      <c r="J1056" s="49" t="str">
        <f t="shared" si="33"/>
        <v>Yes</v>
      </c>
      <c r="K1056" s="47">
        <v>4.2048141797485599E-5</v>
      </c>
      <c r="L1056" s="50">
        <v>1.3445378151260501</v>
      </c>
      <c r="M1056" s="47">
        <v>2.2611633496535499E-4</v>
      </c>
      <c r="N1056" s="50">
        <v>1.90355329949239</v>
      </c>
    </row>
    <row r="1057" spans="1:14" x14ac:dyDescent="0.2">
      <c r="A1057" s="147" t="s">
        <v>2400</v>
      </c>
      <c r="B1057" s="44" t="s">
        <v>2401</v>
      </c>
      <c r="C1057" s="45">
        <v>20</v>
      </c>
      <c r="D1057" s="46" t="s">
        <v>343</v>
      </c>
      <c r="E1057" s="47">
        <v>0.949165317941711</v>
      </c>
      <c r="F1057" s="48">
        <v>97.142857142857096</v>
      </c>
      <c r="G1057" s="47">
        <v>0.95749431057998302</v>
      </c>
      <c r="H1057" s="50">
        <v>99.365482233502505</v>
      </c>
      <c r="I1057" s="76" t="str">
        <f t="shared" si="32"/>
        <v>Yes</v>
      </c>
      <c r="J1057" s="49" t="str">
        <f t="shared" si="33"/>
        <v>Yes</v>
      </c>
      <c r="K1057" s="47">
        <v>2.0188017414207102E-3</v>
      </c>
      <c r="L1057" s="50">
        <v>3.9495798319327702</v>
      </c>
      <c r="M1057" s="47">
        <v>2.6668382722136699E-3</v>
      </c>
      <c r="N1057" s="50">
        <v>6.3451776649746199</v>
      </c>
    </row>
    <row r="1058" spans="1:14" x14ac:dyDescent="0.2">
      <c r="A1058" s="57" t="s">
        <v>2402</v>
      </c>
      <c r="B1058" s="44" t="s">
        <v>2403</v>
      </c>
      <c r="C1058" s="45">
        <v>20</v>
      </c>
      <c r="D1058" s="46" t="s">
        <v>343</v>
      </c>
      <c r="E1058" s="47">
        <v>0.85862872964116099</v>
      </c>
      <c r="F1058" s="48">
        <v>65.546218487394995</v>
      </c>
      <c r="G1058" s="47">
        <v>0.84520057272595295</v>
      </c>
      <c r="H1058" s="50">
        <v>60.342639593908601</v>
      </c>
      <c r="I1058" s="76" t="str">
        <f t="shared" si="32"/>
        <v>No</v>
      </c>
      <c r="J1058" s="49" t="str">
        <f t="shared" si="33"/>
        <v>No</v>
      </c>
      <c r="K1058" s="47">
        <v>1.04368495858509E-3</v>
      </c>
      <c r="L1058" s="50">
        <v>3.1512605042016801</v>
      </c>
      <c r="M1058" s="47">
        <v>3.0080343515613999E-3</v>
      </c>
      <c r="N1058" s="50">
        <v>6.7893401015228401</v>
      </c>
    </row>
    <row r="1059" spans="1:14" x14ac:dyDescent="0.2">
      <c r="A1059" s="57" t="s">
        <v>2404</v>
      </c>
      <c r="B1059" s="44" t="s">
        <v>2405</v>
      </c>
      <c r="C1059" s="45">
        <v>20</v>
      </c>
      <c r="D1059" s="46" t="s">
        <v>343</v>
      </c>
      <c r="E1059" s="47">
        <v>0.83998407013234799</v>
      </c>
      <c r="F1059" s="48">
        <v>58.487394957983199</v>
      </c>
      <c r="G1059" s="47">
        <v>0.82874617152109198</v>
      </c>
      <c r="H1059" s="50">
        <v>53.489847715735998</v>
      </c>
      <c r="I1059" s="76" t="str">
        <f t="shared" si="32"/>
        <v>No</v>
      </c>
      <c r="J1059" s="49" t="str">
        <f t="shared" si="33"/>
        <v>No</v>
      </c>
      <c r="K1059" s="47">
        <v>2.1230043568305E-3</v>
      </c>
      <c r="L1059" s="50">
        <v>4.0336134453781503</v>
      </c>
      <c r="M1059" s="47">
        <v>3.12318290828777E-3</v>
      </c>
      <c r="N1059" s="50">
        <v>6.8527918781725896</v>
      </c>
    </row>
    <row r="1060" spans="1:14" x14ac:dyDescent="0.2">
      <c r="A1060" s="147" t="s">
        <v>2406</v>
      </c>
      <c r="B1060" s="44" t="s">
        <v>2407</v>
      </c>
      <c r="C1060" s="45">
        <v>20</v>
      </c>
      <c r="D1060" s="46" t="s">
        <v>343</v>
      </c>
      <c r="E1060" s="47">
        <v>0.92820619027256401</v>
      </c>
      <c r="F1060" s="48">
        <v>93.823529411764696</v>
      </c>
      <c r="G1060" s="47">
        <v>0.928173446036614</v>
      </c>
      <c r="H1060" s="50">
        <v>96.510152284263995</v>
      </c>
      <c r="I1060" s="76" t="str">
        <f t="shared" si="32"/>
        <v>Yes</v>
      </c>
      <c r="J1060" s="49" t="str">
        <f t="shared" si="33"/>
        <v>Yes</v>
      </c>
      <c r="K1060" s="47">
        <v>0.21729250796309599</v>
      </c>
      <c r="L1060" s="50">
        <v>64.831932773109202</v>
      </c>
      <c r="M1060" s="47">
        <v>0.23780145043693399</v>
      </c>
      <c r="N1060" s="50">
        <v>72.335025380710704</v>
      </c>
    </row>
    <row r="1061" spans="1:14" x14ac:dyDescent="0.2">
      <c r="A1061" s="57" t="s">
        <v>2408</v>
      </c>
      <c r="B1061" s="44" t="s">
        <v>2409</v>
      </c>
      <c r="C1061" s="45">
        <v>20</v>
      </c>
      <c r="D1061" s="46" t="s">
        <v>343</v>
      </c>
      <c r="E1061" s="47">
        <v>0.84902156631916503</v>
      </c>
      <c r="F1061" s="48">
        <v>62.142857142857103</v>
      </c>
      <c r="G1061" s="47">
        <v>0.84100971350720999</v>
      </c>
      <c r="H1061" s="50">
        <v>58.629441624365498</v>
      </c>
      <c r="I1061" s="76" t="str">
        <f t="shared" si="32"/>
        <v>No</v>
      </c>
      <c r="J1061" s="49" t="str">
        <f t="shared" si="33"/>
        <v>No</v>
      </c>
      <c r="K1061" s="47">
        <v>0.158568243050944</v>
      </c>
      <c r="L1061" s="50">
        <v>49.705882352941202</v>
      </c>
      <c r="M1061" s="47">
        <v>0.16731596701033399</v>
      </c>
      <c r="N1061" s="50">
        <v>52.855329949238602</v>
      </c>
    </row>
    <row r="1062" spans="1:14" x14ac:dyDescent="0.2">
      <c r="A1062" s="57" t="s">
        <v>2410</v>
      </c>
      <c r="B1062" s="44" t="s">
        <v>2411</v>
      </c>
      <c r="C1062" s="45">
        <v>20</v>
      </c>
      <c r="D1062" s="46" t="s">
        <v>343</v>
      </c>
      <c r="E1062" s="47">
        <v>0.86137054752383202</v>
      </c>
      <c r="F1062" s="48">
        <v>66.7226890756302</v>
      </c>
      <c r="G1062" s="47">
        <v>0.85618945806204005</v>
      </c>
      <c r="H1062" s="50">
        <v>65.164974619289296</v>
      </c>
      <c r="I1062" s="76" t="str">
        <f t="shared" si="32"/>
        <v>No</v>
      </c>
      <c r="J1062" s="49" t="str">
        <f t="shared" si="33"/>
        <v>No</v>
      </c>
      <c r="K1062" s="47">
        <v>0.107476000873058</v>
      </c>
      <c r="L1062" s="50">
        <v>37.016806722689097</v>
      </c>
      <c r="M1062" s="47">
        <v>0.11258727561803</v>
      </c>
      <c r="N1062" s="50">
        <v>39.784263959390898</v>
      </c>
    </row>
    <row r="1063" spans="1:14" x14ac:dyDescent="0.2">
      <c r="A1063" s="147" t="s">
        <v>2412</v>
      </c>
      <c r="B1063" s="44" t="s">
        <v>2413</v>
      </c>
      <c r="C1063" s="45">
        <v>20</v>
      </c>
      <c r="D1063" s="46" t="s">
        <v>343</v>
      </c>
      <c r="E1063" s="47">
        <v>0.93357454353882496</v>
      </c>
      <c r="F1063" s="48">
        <v>95.0420168067227</v>
      </c>
      <c r="G1063" s="47">
        <v>0.94225257187310596</v>
      </c>
      <c r="H1063" s="50">
        <v>98.667512690355295</v>
      </c>
      <c r="I1063" s="76" t="str">
        <f t="shared" si="32"/>
        <v>Yes</v>
      </c>
      <c r="J1063" s="49" t="str">
        <f t="shared" si="33"/>
        <v>Yes</v>
      </c>
      <c r="K1063" s="47">
        <v>8.0138747481036193E-2</v>
      </c>
      <c r="L1063" s="50">
        <v>27.226890756302499</v>
      </c>
      <c r="M1063" s="47">
        <v>8.1185073530273794E-2</v>
      </c>
      <c r="N1063" s="50">
        <v>32.550761421319798</v>
      </c>
    </row>
    <row r="1064" spans="1:14" x14ac:dyDescent="0.2">
      <c r="A1064" s="147" t="s">
        <v>2414</v>
      </c>
      <c r="B1064" s="44" t="s">
        <v>2415</v>
      </c>
      <c r="C1064" s="45">
        <v>20</v>
      </c>
      <c r="D1064" s="46" t="s">
        <v>343</v>
      </c>
      <c r="E1064" s="47">
        <v>0.95181132763849496</v>
      </c>
      <c r="F1064" s="48">
        <v>97.436974789915993</v>
      </c>
      <c r="G1064" s="47">
        <v>0.96254529167299097</v>
      </c>
      <c r="H1064" s="50">
        <v>99.492385786802004</v>
      </c>
      <c r="I1064" s="76" t="str">
        <f t="shared" si="32"/>
        <v>Yes</v>
      </c>
      <c r="J1064" s="49" t="str">
        <f t="shared" si="33"/>
        <v>Yes</v>
      </c>
      <c r="K1064" s="47">
        <v>7.59716661731481E-2</v>
      </c>
      <c r="L1064" s="50">
        <v>24.2016806722689</v>
      </c>
      <c r="M1064" s="47">
        <v>7.5971666196118795E-2</v>
      </c>
      <c r="N1064" s="50">
        <v>30.901015228426399</v>
      </c>
    </row>
    <row r="1065" spans="1:14" x14ac:dyDescent="0.2">
      <c r="A1065" s="57" t="s">
        <v>2416</v>
      </c>
      <c r="B1065" s="44" t="s">
        <v>2417</v>
      </c>
      <c r="C1065" s="45">
        <v>20</v>
      </c>
      <c r="D1065" s="46" t="s">
        <v>343</v>
      </c>
      <c r="E1065" s="47">
        <v>0.84994319403143503</v>
      </c>
      <c r="F1065" s="48">
        <v>62.352941176470601</v>
      </c>
      <c r="G1065" s="47">
        <v>0.83761163305394604</v>
      </c>
      <c r="H1065" s="50">
        <v>57.170050761421301</v>
      </c>
      <c r="I1065" s="76" t="str">
        <f t="shared" si="32"/>
        <v>No</v>
      </c>
      <c r="J1065" s="49" t="str">
        <f t="shared" si="33"/>
        <v>No</v>
      </c>
      <c r="K1065" s="47">
        <v>9.4670337400238405E-3</v>
      </c>
      <c r="L1065" s="50">
        <v>6.9327731092437004</v>
      </c>
      <c r="M1065" s="47">
        <v>1.6822826631139001E-2</v>
      </c>
      <c r="N1065" s="50">
        <v>13.5786802030457</v>
      </c>
    </row>
    <row r="1066" spans="1:14" x14ac:dyDescent="0.2">
      <c r="A1066" s="147" t="s">
        <v>2418</v>
      </c>
      <c r="B1066" s="44" t="s">
        <v>2419</v>
      </c>
      <c r="C1066" s="45">
        <v>20</v>
      </c>
      <c r="D1066" s="46" t="s">
        <v>343</v>
      </c>
      <c r="E1066" s="47">
        <v>0.90599344067281695</v>
      </c>
      <c r="F1066" s="48">
        <v>85.630252100840295</v>
      </c>
      <c r="G1066" s="47">
        <v>0.892958961788337</v>
      </c>
      <c r="H1066" s="50">
        <v>82.296954314720793</v>
      </c>
      <c r="I1066" s="76" t="str">
        <f t="shared" si="32"/>
        <v>No</v>
      </c>
      <c r="J1066" s="49" t="str">
        <f t="shared" si="33"/>
        <v>Yes</v>
      </c>
      <c r="K1066" s="47">
        <v>1.44732223791271E-3</v>
      </c>
      <c r="L1066" s="50">
        <v>3.3613445378151301</v>
      </c>
      <c r="M1066" s="47">
        <v>6.9436877541073196E-3</v>
      </c>
      <c r="N1066" s="50">
        <v>9.1370558375634499</v>
      </c>
    </row>
    <row r="1067" spans="1:14" x14ac:dyDescent="0.2">
      <c r="A1067" s="147" t="s">
        <v>2420</v>
      </c>
      <c r="B1067" s="44" t="s">
        <v>2420</v>
      </c>
      <c r="C1067" s="45">
        <v>20</v>
      </c>
      <c r="D1067" s="46" t="s">
        <v>343</v>
      </c>
      <c r="E1067" s="47">
        <v>0.93964939586087803</v>
      </c>
      <c r="F1067" s="48">
        <v>96.092436974789905</v>
      </c>
      <c r="G1067" s="47">
        <v>0.93815751074987996</v>
      </c>
      <c r="H1067" s="50">
        <v>98.413705583756396</v>
      </c>
      <c r="I1067" s="76" t="str">
        <f t="shared" si="32"/>
        <v>Yes</v>
      </c>
      <c r="J1067" s="49" t="str">
        <f t="shared" si="33"/>
        <v>Yes</v>
      </c>
      <c r="K1067" s="47">
        <v>2.4376636225641001E-4</v>
      </c>
      <c r="L1067" s="50">
        <v>1.5546218487395</v>
      </c>
      <c r="M1067" s="47">
        <v>1.31087441009925E-3</v>
      </c>
      <c r="N1067" s="50">
        <v>4.6954314720812196</v>
      </c>
    </row>
    <row r="1068" spans="1:14" x14ac:dyDescent="0.2">
      <c r="A1068" s="57" t="s">
        <v>2421</v>
      </c>
      <c r="B1068" s="44" t="s">
        <v>2422</v>
      </c>
      <c r="C1068" s="45">
        <v>20</v>
      </c>
      <c r="D1068" s="46" t="s">
        <v>343</v>
      </c>
      <c r="E1068" s="47">
        <v>0.86019355267560405</v>
      </c>
      <c r="F1068" s="48">
        <v>66.050420168067205</v>
      </c>
      <c r="G1068" s="47">
        <v>0.83320683292746001</v>
      </c>
      <c r="H1068" s="50">
        <v>55.012690355330001</v>
      </c>
      <c r="I1068" s="76" t="str">
        <f t="shared" si="32"/>
        <v>No</v>
      </c>
      <c r="J1068" s="49" t="str">
        <f t="shared" si="33"/>
        <v>No</v>
      </c>
      <c r="K1068" s="47">
        <v>3.6168888989900701E-4</v>
      </c>
      <c r="L1068" s="50">
        <v>1.8067226890756301</v>
      </c>
      <c r="M1068" s="47">
        <v>1.94501256178189E-3</v>
      </c>
      <c r="N1068" s="50">
        <v>5.7106598984771599</v>
      </c>
    </row>
    <row r="1069" spans="1:14" x14ac:dyDescent="0.2">
      <c r="A1069" s="147" t="s">
        <v>2423</v>
      </c>
      <c r="B1069" s="44" t="s">
        <v>2424</v>
      </c>
      <c r="C1069" s="45">
        <v>20</v>
      </c>
      <c r="D1069" s="46" t="s">
        <v>343</v>
      </c>
      <c r="E1069" s="47">
        <v>0.92487094623224497</v>
      </c>
      <c r="F1069" s="48">
        <v>92.983193277310903</v>
      </c>
      <c r="G1069" s="47">
        <v>0.91455526901485795</v>
      </c>
      <c r="H1069" s="50">
        <v>92.005076142131998</v>
      </c>
      <c r="I1069" s="76" t="str">
        <f t="shared" si="32"/>
        <v>Yes</v>
      </c>
      <c r="J1069" s="49" t="str">
        <f t="shared" si="33"/>
        <v>Yes</v>
      </c>
      <c r="K1069" s="47">
        <v>2.8355157102855099E-4</v>
      </c>
      <c r="L1069" s="50">
        <v>1.6806722689075599</v>
      </c>
      <c r="M1069" s="47">
        <v>1.34316193958034E-3</v>
      </c>
      <c r="N1069" s="50">
        <v>4.8223350253807098</v>
      </c>
    </row>
    <row r="1070" spans="1:14" x14ac:dyDescent="0.2">
      <c r="A1070" s="57" t="s">
        <v>2425</v>
      </c>
      <c r="B1070" s="44" t="s">
        <v>2426</v>
      </c>
      <c r="C1070" s="45">
        <v>20</v>
      </c>
      <c r="D1070" s="46" t="s">
        <v>343</v>
      </c>
      <c r="E1070" s="47">
        <v>0.82919999483847495</v>
      </c>
      <c r="F1070" s="48">
        <v>54.873949579831901</v>
      </c>
      <c r="G1070" s="47">
        <v>0.77879006168203302</v>
      </c>
      <c r="H1070" s="50">
        <v>34.200507614213201</v>
      </c>
      <c r="I1070" s="76" t="str">
        <f t="shared" si="32"/>
        <v>No</v>
      </c>
      <c r="J1070" s="49" t="str">
        <f t="shared" si="33"/>
        <v>No</v>
      </c>
      <c r="K1070" s="47">
        <v>3.2614981858254297E-5</v>
      </c>
      <c r="L1070" s="50">
        <v>1.30252100840336</v>
      </c>
      <c r="M1070" s="47">
        <v>1.4583005128023099E-4</v>
      </c>
      <c r="N1070" s="50">
        <v>1.5862944162436501</v>
      </c>
    </row>
    <row r="1071" spans="1:14" x14ac:dyDescent="0.2">
      <c r="A1071" s="57" t="s">
        <v>2427</v>
      </c>
      <c r="B1071" s="44" t="s">
        <v>2428</v>
      </c>
      <c r="C1071" s="45">
        <v>20</v>
      </c>
      <c r="D1071" s="46" t="s">
        <v>343</v>
      </c>
      <c r="E1071" s="47">
        <v>0.88545444095679604</v>
      </c>
      <c r="F1071" s="48">
        <v>76.6806722689076</v>
      </c>
      <c r="G1071" s="47">
        <v>0.85902910076170402</v>
      </c>
      <c r="H1071" s="50">
        <v>66.5609137055838</v>
      </c>
      <c r="I1071" s="76" t="str">
        <f t="shared" si="32"/>
        <v>No</v>
      </c>
      <c r="J1071" s="49" t="str">
        <f t="shared" si="33"/>
        <v>No</v>
      </c>
      <c r="K1071" s="47">
        <v>7.4576944254582198E-3</v>
      </c>
      <c r="L1071" s="50">
        <v>6.3445378151260501</v>
      </c>
      <c r="M1071" s="47">
        <v>7.8020066426798601E-3</v>
      </c>
      <c r="N1071" s="50">
        <v>9.6446700507614196</v>
      </c>
    </row>
    <row r="1072" spans="1:14" x14ac:dyDescent="0.2">
      <c r="A1072" s="147" t="s">
        <v>2429</v>
      </c>
      <c r="B1072" s="44" t="s">
        <v>2430</v>
      </c>
      <c r="C1072" s="45">
        <v>20</v>
      </c>
      <c r="D1072" s="46" t="s">
        <v>343</v>
      </c>
      <c r="E1072" s="47">
        <v>0.91662602338219801</v>
      </c>
      <c r="F1072" s="48">
        <v>90.168067226890798</v>
      </c>
      <c r="G1072" s="47">
        <v>0.91712147629748597</v>
      </c>
      <c r="H1072" s="50">
        <v>93.020304568527905</v>
      </c>
      <c r="I1072" s="76" t="str">
        <f t="shared" si="32"/>
        <v>Yes</v>
      </c>
      <c r="J1072" s="49" t="str">
        <f t="shared" si="33"/>
        <v>Yes</v>
      </c>
      <c r="K1072" s="47">
        <v>0.101905449119192</v>
      </c>
      <c r="L1072" s="50">
        <v>35.378151260504197</v>
      </c>
      <c r="M1072" s="47">
        <v>0.10433458451385499</v>
      </c>
      <c r="N1072" s="50">
        <v>38.388324873096401</v>
      </c>
    </row>
    <row r="1073" spans="1:14" x14ac:dyDescent="0.2">
      <c r="A1073" s="147" t="s">
        <v>2431</v>
      </c>
      <c r="B1073" s="44" t="s">
        <v>2432</v>
      </c>
      <c r="C1073" s="45">
        <v>20</v>
      </c>
      <c r="D1073" s="46" t="s">
        <v>343</v>
      </c>
      <c r="E1073" s="47">
        <v>0.91740559133625998</v>
      </c>
      <c r="F1073" s="48">
        <v>90.420168067226896</v>
      </c>
      <c r="G1073" s="47">
        <v>0.91880361421456902</v>
      </c>
      <c r="H1073" s="50">
        <v>93.654822335025401</v>
      </c>
      <c r="I1073" s="76" t="str">
        <f t="shared" si="32"/>
        <v>Yes</v>
      </c>
      <c r="J1073" s="49" t="str">
        <f t="shared" si="33"/>
        <v>Yes</v>
      </c>
      <c r="K1073" s="47">
        <v>9.7122815394555306E-2</v>
      </c>
      <c r="L1073" s="50">
        <v>33.697478991596597</v>
      </c>
      <c r="M1073" s="47">
        <v>9.9721318836649503E-2</v>
      </c>
      <c r="N1073" s="50">
        <v>37.246192893401002</v>
      </c>
    </row>
    <row r="1074" spans="1:14" x14ac:dyDescent="0.2">
      <c r="A1074" s="57" t="s">
        <v>2433</v>
      </c>
      <c r="B1074" s="44" t="s">
        <v>2434</v>
      </c>
      <c r="C1074" s="45">
        <v>20</v>
      </c>
      <c r="D1074" s="46" t="s">
        <v>343</v>
      </c>
      <c r="E1074" s="47">
        <v>0.84146890389014695</v>
      </c>
      <c r="F1074" s="48">
        <v>59.1596638655462</v>
      </c>
      <c r="G1074" s="47">
        <v>0.83441468778984895</v>
      </c>
      <c r="H1074" s="50">
        <v>55.710659898477203</v>
      </c>
      <c r="I1074" s="76" t="str">
        <f t="shared" si="32"/>
        <v>No</v>
      </c>
      <c r="J1074" s="49" t="str">
        <f t="shared" si="33"/>
        <v>No</v>
      </c>
      <c r="K1074" s="47">
        <v>6.9404653727812807E-2</v>
      </c>
      <c r="L1074" s="50">
        <v>21.218487394958</v>
      </c>
      <c r="M1074" s="47">
        <v>6.9935970496997402E-2</v>
      </c>
      <c r="N1074" s="50">
        <v>29.441624365482198</v>
      </c>
    </row>
    <row r="1075" spans="1:14" x14ac:dyDescent="0.2">
      <c r="A1075" s="57" t="s">
        <v>2435</v>
      </c>
      <c r="B1075" s="44" t="s">
        <v>2436</v>
      </c>
      <c r="C1075" s="45">
        <v>20</v>
      </c>
      <c r="D1075" s="46" t="s">
        <v>343</v>
      </c>
      <c r="E1075" s="47">
        <v>0.86820499861346201</v>
      </c>
      <c r="F1075" s="48">
        <v>69.327731092437006</v>
      </c>
      <c r="G1075" s="47">
        <v>0.83515722325538699</v>
      </c>
      <c r="H1075" s="50">
        <v>55.964467005076102</v>
      </c>
      <c r="I1075" s="76" t="str">
        <f t="shared" si="32"/>
        <v>No</v>
      </c>
      <c r="J1075" s="49" t="str">
        <f t="shared" si="33"/>
        <v>No</v>
      </c>
      <c r="K1075" s="47">
        <v>4.0999923780737101E-2</v>
      </c>
      <c r="L1075" s="50">
        <v>15.0420168067227</v>
      </c>
      <c r="M1075" s="47">
        <v>4.1492184193322401E-2</v>
      </c>
      <c r="N1075" s="50">
        <v>21.8274111675127</v>
      </c>
    </row>
    <row r="1076" spans="1:14" x14ac:dyDescent="0.2">
      <c r="A1076" s="57" t="s">
        <v>2437</v>
      </c>
      <c r="B1076" s="44" t="s">
        <v>2438</v>
      </c>
      <c r="C1076" s="45">
        <v>20</v>
      </c>
      <c r="D1076" s="46" t="s">
        <v>343</v>
      </c>
      <c r="E1076" s="47">
        <v>0.88676058226473797</v>
      </c>
      <c r="F1076" s="48">
        <v>77.352941176470594</v>
      </c>
      <c r="G1076" s="47">
        <v>0.85541025670924198</v>
      </c>
      <c r="H1076" s="50">
        <v>64.5939086294416</v>
      </c>
      <c r="I1076" s="76" t="str">
        <f t="shared" si="32"/>
        <v>No</v>
      </c>
      <c r="J1076" s="49" t="str">
        <f t="shared" si="33"/>
        <v>No</v>
      </c>
      <c r="K1076" s="47">
        <v>1.21853938390864E-2</v>
      </c>
      <c r="L1076" s="50">
        <v>8.0252100840336098</v>
      </c>
      <c r="M1076" s="47">
        <v>1.5780989801483899E-2</v>
      </c>
      <c r="N1076" s="50">
        <v>13.134517766497501</v>
      </c>
    </row>
    <row r="1077" spans="1:14" x14ac:dyDescent="0.2">
      <c r="A1077" s="147" t="s">
        <v>2439</v>
      </c>
      <c r="B1077" s="44" t="s">
        <v>2440</v>
      </c>
      <c r="C1077" s="45">
        <v>20</v>
      </c>
      <c r="D1077" s="46" t="s">
        <v>343</v>
      </c>
      <c r="E1077" s="47">
        <v>0.91572655395551705</v>
      </c>
      <c r="F1077" s="48">
        <v>89.873949579831901</v>
      </c>
      <c r="G1077" s="47">
        <v>0.91332969316711399</v>
      </c>
      <c r="H1077" s="50">
        <v>91.180203045685303</v>
      </c>
      <c r="I1077" s="76" t="str">
        <f t="shared" si="32"/>
        <v>No</v>
      </c>
      <c r="J1077" s="49" t="str">
        <f t="shared" si="33"/>
        <v>Yes</v>
      </c>
      <c r="K1077" s="47">
        <v>9.9597411882504899E-2</v>
      </c>
      <c r="L1077" s="50">
        <v>34.915966386554601</v>
      </c>
      <c r="M1077" s="47">
        <v>0.102323323083495</v>
      </c>
      <c r="N1077" s="50">
        <v>37.880710659898497</v>
      </c>
    </row>
    <row r="1078" spans="1:14" x14ac:dyDescent="0.2">
      <c r="A1078" s="57" t="s">
        <v>2441</v>
      </c>
      <c r="B1078" s="44" t="s">
        <v>2442</v>
      </c>
      <c r="C1078" s="45">
        <v>20</v>
      </c>
      <c r="D1078" s="46" t="s">
        <v>343</v>
      </c>
      <c r="E1078" s="47">
        <v>0.87862796312402203</v>
      </c>
      <c r="F1078" s="48">
        <v>73.3613445378151</v>
      </c>
      <c r="G1078" s="47">
        <v>0.83729452136235305</v>
      </c>
      <c r="H1078" s="50">
        <v>56.979695431472102</v>
      </c>
      <c r="I1078" s="76" t="str">
        <f t="shared" si="32"/>
        <v>No</v>
      </c>
      <c r="J1078" s="49" t="str">
        <f t="shared" si="33"/>
        <v>No</v>
      </c>
      <c r="K1078" s="47">
        <v>3.6624466843615598E-3</v>
      </c>
      <c r="L1078" s="50">
        <v>4.6218487394957997</v>
      </c>
      <c r="M1078" s="47">
        <v>3.8268771210598299E-3</v>
      </c>
      <c r="N1078" s="50">
        <v>7.5507614213198</v>
      </c>
    </row>
    <row r="1079" spans="1:14" x14ac:dyDescent="0.2">
      <c r="A1079" s="147" t="s">
        <v>2443</v>
      </c>
      <c r="B1079" s="44" t="s">
        <v>2444</v>
      </c>
      <c r="C1079" s="45">
        <v>20</v>
      </c>
      <c r="D1079" s="46" t="s">
        <v>343</v>
      </c>
      <c r="E1079" s="47">
        <v>0.93828570724976701</v>
      </c>
      <c r="F1079" s="48">
        <v>95.840336134453807</v>
      </c>
      <c r="G1079" s="47">
        <v>0.94645504149590398</v>
      </c>
      <c r="H1079" s="50">
        <v>98.984771573604107</v>
      </c>
      <c r="I1079" s="76" t="str">
        <f t="shared" si="32"/>
        <v>Yes</v>
      </c>
      <c r="J1079" s="49" t="str">
        <f t="shared" si="33"/>
        <v>Yes</v>
      </c>
      <c r="K1079" s="47">
        <v>9.5613448664848194E-2</v>
      </c>
      <c r="L1079" s="50">
        <v>33.403361344537799</v>
      </c>
      <c r="M1079" s="47">
        <v>9.7765517989227002E-2</v>
      </c>
      <c r="N1079" s="50">
        <v>36.738578680202998</v>
      </c>
    </row>
    <row r="1080" spans="1:14" x14ac:dyDescent="0.2">
      <c r="A1080" s="57" t="s">
        <v>2445</v>
      </c>
      <c r="B1080" s="44" t="s">
        <v>2446</v>
      </c>
      <c r="C1080" s="45">
        <v>20</v>
      </c>
      <c r="D1080" s="46" t="s">
        <v>343</v>
      </c>
      <c r="E1080" s="47">
        <v>0.88858413682199</v>
      </c>
      <c r="F1080" s="48">
        <v>78.025210084033603</v>
      </c>
      <c r="G1080" s="47">
        <v>0.85708830773800604</v>
      </c>
      <c r="H1080" s="50">
        <v>65.672588832487307</v>
      </c>
      <c r="I1080" s="76" t="str">
        <f t="shared" si="32"/>
        <v>No</v>
      </c>
      <c r="J1080" s="49" t="str">
        <f t="shared" si="33"/>
        <v>No</v>
      </c>
      <c r="K1080" s="47">
        <v>2.5250544249645498E-2</v>
      </c>
      <c r="L1080" s="50">
        <v>11.0924369747899</v>
      </c>
      <c r="M1080" s="47">
        <v>2.5077839339552901E-2</v>
      </c>
      <c r="N1080" s="50">
        <v>16.243654822334999</v>
      </c>
    </row>
    <row r="1081" spans="1:14" x14ac:dyDescent="0.2">
      <c r="A1081" s="57" t="s">
        <v>2447</v>
      </c>
      <c r="B1081" s="44" t="s">
        <v>2448</v>
      </c>
      <c r="C1081" s="45">
        <v>20</v>
      </c>
      <c r="D1081" s="46" t="s">
        <v>343</v>
      </c>
      <c r="E1081" s="47">
        <v>0.88276842056840599</v>
      </c>
      <c r="F1081" s="48">
        <v>75.420168067226896</v>
      </c>
      <c r="G1081" s="47">
        <v>0.83545530234114196</v>
      </c>
      <c r="H1081" s="50">
        <v>56.2182741116751</v>
      </c>
      <c r="I1081" s="76" t="str">
        <f t="shared" si="32"/>
        <v>No</v>
      </c>
      <c r="J1081" s="49" t="str">
        <f t="shared" si="33"/>
        <v>No</v>
      </c>
      <c r="K1081" s="47">
        <v>1.8855306989976901E-2</v>
      </c>
      <c r="L1081" s="50">
        <v>9.8319327731092407</v>
      </c>
      <c r="M1081" s="47">
        <v>1.9018562775010298E-2</v>
      </c>
      <c r="N1081" s="50">
        <v>14.213197969543099</v>
      </c>
    </row>
    <row r="1082" spans="1:14" x14ac:dyDescent="0.2">
      <c r="A1082" s="57" t="s">
        <v>2449</v>
      </c>
      <c r="B1082" s="44" t="s">
        <v>2450</v>
      </c>
      <c r="C1082" s="45">
        <v>20</v>
      </c>
      <c r="D1082" s="46" t="s">
        <v>343</v>
      </c>
      <c r="E1082" s="47">
        <v>0.80550612603362903</v>
      </c>
      <c r="F1082" s="48">
        <v>46.092436974789898</v>
      </c>
      <c r="G1082" s="47">
        <v>0.78248949319093297</v>
      </c>
      <c r="H1082" s="50">
        <v>35.342639593908601</v>
      </c>
      <c r="I1082" s="76" t="str">
        <f t="shared" si="32"/>
        <v>No</v>
      </c>
      <c r="J1082" s="49" t="str">
        <f t="shared" si="33"/>
        <v>No</v>
      </c>
      <c r="K1082" s="47">
        <v>1.1796622414696299E-5</v>
      </c>
      <c r="L1082" s="50">
        <v>1.1764705882352899</v>
      </c>
      <c r="M1082" s="47">
        <v>6.3436953100577201E-5</v>
      </c>
      <c r="N1082" s="50">
        <v>1.1421319796954299</v>
      </c>
    </row>
    <row r="1083" spans="1:14" x14ac:dyDescent="0.2">
      <c r="A1083" s="147" t="s">
        <v>2451</v>
      </c>
      <c r="B1083" s="44" t="s">
        <v>2452</v>
      </c>
      <c r="C1083" s="45">
        <v>20</v>
      </c>
      <c r="D1083" s="46" t="s">
        <v>343</v>
      </c>
      <c r="E1083" s="47">
        <v>0.89117539136478396</v>
      </c>
      <c r="F1083" s="48">
        <v>79.243697478991606</v>
      </c>
      <c r="G1083" s="47">
        <v>0.87802078491805102</v>
      </c>
      <c r="H1083" s="50">
        <v>75.507614213197996</v>
      </c>
      <c r="I1083" s="76" t="str">
        <f t="shared" si="32"/>
        <v>No</v>
      </c>
      <c r="J1083" s="49" t="str">
        <f t="shared" si="33"/>
        <v>Yes</v>
      </c>
      <c r="K1083" s="47">
        <v>1.19565776877653E-4</v>
      </c>
      <c r="L1083" s="50">
        <v>1.4285714285714299</v>
      </c>
      <c r="M1083" s="47">
        <v>1.77485418817346E-4</v>
      </c>
      <c r="N1083" s="50">
        <v>1.7131979695431501</v>
      </c>
    </row>
    <row r="1084" spans="1:14" x14ac:dyDescent="0.2">
      <c r="A1084" s="147" t="s">
        <v>2453</v>
      </c>
      <c r="B1084" s="44" t="s">
        <v>2454</v>
      </c>
      <c r="C1084" s="45">
        <v>20</v>
      </c>
      <c r="D1084" s="46" t="s">
        <v>343</v>
      </c>
      <c r="E1084" s="47">
        <v>0.91467924823529301</v>
      </c>
      <c r="F1084" s="48">
        <v>89.411764705882405</v>
      </c>
      <c r="G1084" s="47">
        <v>0.92223241141685997</v>
      </c>
      <c r="H1084" s="50">
        <v>94.923857868020306</v>
      </c>
      <c r="I1084" s="76" t="str">
        <f t="shared" si="32"/>
        <v>No</v>
      </c>
      <c r="J1084" s="49" t="str">
        <f t="shared" si="33"/>
        <v>Yes</v>
      </c>
      <c r="K1084" s="47">
        <v>1.4992151048853399E-2</v>
      </c>
      <c r="L1084" s="50">
        <v>8.9495798319327697</v>
      </c>
      <c r="M1084" s="47">
        <v>1.49928071205731E-2</v>
      </c>
      <c r="N1084" s="50">
        <v>12.944162436548201</v>
      </c>
    </row>
    <row r="1085" spans="1:14" x14ac:dyDescent="0.2">
      <c r="A1085" s="147" t="s">
        <v>2455</v>
      </c>
      <c r="B1085" s="44" t="s">
        <v>2456</v>
      </c>
      <c r="C1085" s="45">
        <v>20</v>
      </c>
      <c r="D1085" s="46" t="s">
        <v>343</v>
      </c>
      <c r="E1085" s="47">
        <v>0.91768159210629996</v>
      </c>
      <c r="F1085" s="48">
        <v>90.630252100840295</v>
      </c>
      <c r="G1085" s="47">
        <v>0.92716456803328695</v>
      </c>
      <c r="H1085" s="50">
        <v>96.319796954314697</v>
      </c>
      <c r="I1085" s="76" t="str">
        <f t="shared" si="32"/>
        <v>Yes</v>
      </c>
      <c r="J1085" s="49" t="str">
        <f t="shared" si="33"/>
        <v>Yes</v>
      </c>
      <c r="K1085" s="47">
        <v>2.1339360070786399E-2</v>
      </c>
      <c r="L1085" s="50">
        <v>10.126050420168101</v>
      </c>
      <c r="M1085" s="47">
        <v>2.1757657044560601E-2</v>
      </c>
      <c r="N1085" s="50">
        <v>15.038071065989801</v>
      </c>
    </row>
    <row r="1086" spans="1:14" x14ac:dyDescent="0.2">
      <c r="A1086" s="57" t="s">
        <v>2457</v>
      </c>
      <c r="B1086" s="44" t="s">
        <v>2458</v>
      </c>
      <c r="C1086" s="45">
        <v>20</v>
      </c>
      <c r="D1086" s="46" t="s">
        <v>343</v>
      </c>
      <c r="E1086" s="47">
        <v>0.87371936556809204</v>
      </c>
      <c r="F1086" s="48">
        <v>71.386554621848703</v>
      </c>
      <c r="G1086" s="47">
        <v>0.83702585530745799</v>
      </c>
      <c r="H1086" s="50">
        <v>56.662436548223297</v>
      </c>
      <c r="I1086" s="76" t="str">
        <f t="shared" si="32"/>
        <v>No</v>
      </c>
      <c r="J1086" s="49" t="str">
        <f t="shared" si="33"/>
        <v>No</v>
      </c>
      <c r="K1086" s="47">
        <v>1.3730162861827299E-2</v>
      </c>
      <c r="L1086" s="50">
        <v>8.5714285714285694</v>
      </c>
      <c r="M1086" s="47">
        <v>1.8958826238388401E-2</v>
      </c>
      <c r="N1086" s="50">
        <v>14.149746192893399</v>
      </c>
    </row>
    <row r="1087" spans="1:14" x14ac:dyDescent="0.2">
      <c r="A1087" s="57" t="s">
        <v>2459</v>
      </c>
      <c r="B1087" s="44" t="s">
        <v>2460</v>
      </c>
      <c r="C1087" s="45">
        <v>20</v>
      </c>
      <c r="D1087" s="46" t="s">
        <v>343</v>
      </c>
      <c r="E1087" s="47">
        <v>0.902345806347846</v>
      </c>
      <c r="F1087" s="48">
        <v>84.117647058823493</v>
      </c>
      <c r="G1087" s="47">
        <v>0.87162631791870804</v>
      </c>
      <c r="H1087" s="50">
        <v>72.652284263959402</v>
      </c>
      <c r="I1087" s="76" t="str">
        <f t="shared" si="32"/>
        <v>No</v>
      </c>
      <c r="J1087" s="49" t="str">
        <f t="shared" si="33"/>
        <v>No</v>
      </c>
      <c r="K1087" s="47">
        <v>5.7438574097783395E-4</v>
      </c>
      <c r="L1087" s="50">
        <v>2.3949579831932799</v>
      </c>
      <c r="M1087" s="47">
        <v>7.3965969539494403E-4</v>
      </c>
      <c r="N1087" s="50">
        <v>3.4898477157360399</v>
      </c>
    </row>
    <row r="1088" spans="1:14" x14ac:dyDescent="0.2">
      <c r="A1088" s="57" t="s">
        <v>2461</v>
      </c>
      <c r="B1088" s="44" t="s">
        <v>2462</v>
      </c>
      <c r="C1088" s="45">
        <v>20</v>
      </c>
      <c r="D1088" s="46" t="s">
        <v>343</v>
      </c>
      <c r="E1088" s="47">
        <v>0.77298796446576801</v>
      </c>
      <c r="F1088" s="48">
        <v>35.966386554621799</v>
      </c>
      <c r="G1088" s="47">
        <v>0.74808180054874596</v>
      </c>
      <c r="H1088" s="50">
        <v>23.9213197969543</v>
      </c>
      <c r="I1088" s="76" t="str">
        <f t="shared" si="32"/>
        <v>No</v>
      </c>
      <c r="J1088" s="49" t="str">
        <f t="shared" si="33"/>
        <v>No</v>
      </c>
      <c r="K1088" s="47">
        <v>4.4373286143541499E-3</v>
      </c>
      <c r="L1088" s="50">
        <v>4.9579831932773102</v>
      </c>
      <c r="M1088" s="47">
        <v>4.7076393057570902E-3</v>
      </c>
      <c r="N1088" s="50">
        <v>7.9949238578680202</v>
      </c>
    </row>
    <row r="1089" spans="1:14" x14ac:dyDescent="0.2">
      <c r="A1089" s="57" t="s">
        <v>2463</v>
      </c>
      <c r="B1089" s="44" t="s">
        <v>2464</v>
      </c>
      <c r="C1089" s="45">
        <v>20</v>
      </c>
      <c r="D1089" s="46" t="s">
        <v>343</v>
      </c>
      <c r="E1089" s="47">
        <v>0.87748530739640895</v>
      </c>
      <c r="F1089" s="48">
        <v>72.857142857142804</v>
      </c>
      <c r="G1089" s="47">
        <v>0.87144482069284501</v>
      </c>
      <c r="H1089" s="50">
        <v>72.398477157360404</v>
      </c>
      <c r="I1089" s="76" t="str">
        <f t="shared" si="32"/>
        <v>No</v>
      </c>
      <c r="J1089" s="49" t="str">
        <f t="shared" si="33"/>
        <v>No</v>
      </c>
      <c r="K1089" s="47">
        <v>1.0881063178164299E-2</v>
      </c>
      <c r="L1089" s="50">
        <v>7.52100840336134</v>
      </c>
      <c r="M1089" s="47">
        <v>1.09779644507255E-2</v>
      </c>
      <c r="N1089" s="50">
        <v>11.294416243654799</v>
      </c>
    </row>
    <row r="1090" spans="1:14" x14ac:dyDescent="0.2">
      <c r="A1090" s="147" t="s">
        <v>2465</v>
      </c>
      <c r="B1090" s="44" t="s">
        <v>2466</v>
      </c>
      <c r="C1090" s="45">
        <v>20</v>
      </c>
      <c r="D1090" s="46" t="s">
        <v>343</v>
      </c>
      <c r="E1090" s="47">
        <v>0.90243283144236697</v>
      </c>
      <c r="F1090" s="48">
        <v>84.201680672268907</v>
      </c>
      <c r="G1090" s="47">
        <v>0.90335574433924304</v>
      </c>
      <c r="H1090" s="50">
        <v>87.182741116751302</v>
      </c>
      <c r="I1090" s="76" t="str">
        <f t="shared" si="32"/>
        <v>No</v>
      </c>
      <c r="J1090" s="49" t="str">
        <f t="shared" si="33"/>
        <v>Yes</v>
      </c>
      <c r="K1090" s="47">
        <v>5.7479613549034801E-6</v>
      </c>
      <c r="L1090" s="50">
        <v>1.1344537815126099</v>
      </c>
      <c r="M1090" s="47">
        <v>5.7479860381126599E-6</v>
      </c>
      <c r="N1090" s="50">
        <v>0.88832487309644703</v>
      </c>
    </row>
    <row r="1091" spans="1:14" x14ac:dyDescent="0.2">
      <c r="A1091" s="147" t="s">
        <v>2467</v>
      </c>
      <c r="B1091" s="44" t="s">
        <v>2468</v>
      </c>
      <c r="C1091" s="45">
        <v>20</v>
      </c>
      <c r="D1091" s="46" t="s">
        <v>343</v>
      </c>
      <c r="E1091" s="47">
        <v>0.93436531168924897</v>
      </c>
      <c r="F1091" s="48">
        <v>95.168067226890798</v>
      </c>
      <c r="G1091" s="47">
        <v>0.93597741326905304</v>
      </c>
      <c r="H1091" s="50">
        <v>97.9695431472081</v>
      </c>
      <c r="I1091" s="76" t="str">
        <f t="shared" si="32"/>
        <v>Yes</v>
      </c>
      <c r="J1091" s="49" t="str">
        <f t="shared" si="33"/>
        <v>Yes</v>
      </c>
      <c r="K1091" s="47">
        <v>1.9402753232632701E-3</v>
      </c>
      <c r="L1091" s="50">
        <v>3.9075630252100799</v>
      </c>
      <c r="M1091" s="47">
        <v>2.1405445975325602E-3</v>
      </c>
      <c r="N1091" s="50">
        <v>5.9644670050761404</v>
      </c>
    </row>
    <row r="1092" spans="1:14" x14ac:dyDescent="0.2">
      <c r="A1092" s="147" t="s">
        <v>2469</v>
      </c>
      <c r="B1092" s="44" t="s">
        <v>2470</v>
      </c>
      <c r="C1092" s="45">
        <v>20</v>
      </c>
      <c r="D1092" s="46" t="s">
        <v>343</v>
      </c>
      <c r="E1092" s="47">
        <v>0.91220066881997797</v>
      </c>
      <c r="F1092" s="48">
        <v>88.613445378151297</v>
      </c>
      <c r="G1092" s="47">
        <v>0.91450670703960801</v>
      </c>
      <c r="H1092" s="50">
        <v>91.941624365482198</v>
      </c>
      <c r="I1092" s="76" t="str">
        <f t="shared" si="32"/>
        <v>No</v>
      </c>
      <c r="J1092" s="49" t="str">
        <f t="shared" si="33"/>
        <v>Yes</v>
      </c>
      <c r="K1092" s="47">
        <v>9.856274013815699E-4</v>
      </c>
      <c r="L1092" s="50">
        <v>2.98319327731092</v>
      </c>
      <c r="M1092" s="47">
        <v>1.1535692403185701E-3</v>
      </c>
      <c r="N1092" s="50">
        <v>4.3781725888324896</v>
      </c>
    </row>
    <row r="1093" spans="1:14" x14ac:dyDescent="0.2">
      <c r="A1093" s="57" t="s">
        <v>2471</v>
      </c>
      <c r="B1093" s="44" t="s">
        <v>2472</v>
      </c>
      <c r="C1093" s="45">
        <v>20</v>
      </c>
      <c r="D1093" s="46" t="s">
        <v>343</v>
      </c>
      <c r="E1093" s="47">
        <v>0.881626711379221</v>
      </c>
      <c r="F1093" s="48">
        <v>74.831932773109202</v>
      </c>
      <c r="G1093" s="47">
        <v>0.87544690298336303</v>
      </c>
      <c r="H1093" s="50">
        <v>74.175126903553306</v>
      </c>
      <c r="I1093" s="76" t="str">
        <f t="shared" si="32"/>
        <v>No</v>
      </c>
      <c r="J1093" s="49" t="str">
        <f t="shared" si="33"/>
        <v>No</v>
      </c>
      <c r="K1093" s="47">
        <v>5.1420147009272998E-4</v>
      </c>
      <c r="L1093" s="50">
        <v>2.3109243697478998</v>
      </c>
      <c r="M1093" s="47">
        <v>5.7432039123505999E-4</v>
      </c>
      <c r="N1093" s="50">
        <v>2.79187817258883</v>
      </c>
    </row>
    <row r="1094" spans="1:14" x14ac:dyDescent="0.2">
      <c r="A1094" s="57" t="s">
        <v>2473</v>
      </c>
      <c r="B1094" s="44" t="s">
        <v>2474</v>
      </c>
      <c r="C1094" s="45">
        <v>20</v>
      </c>
      <c r="D1094" s="46" t="s">
        <v>343</v>
      </c>
      <c r="E1094" s="47">
        <v>0.87183472183575605</v>
      </c>
      <c r="F1094" s="48">
        <v>70.630252100840295</v>
      </c>
      <c r="G1094" s="47">
        <v>0.87089237730687397</v>
      </c>
      <c r="H1094" s="50">
        <v>72.081218274111706</v>
      </c>
      <c r="I1094" s="76" t="str">
        <f t="shared" si="32"/>
        <v>No</v>
      </c>
      <c r="J1094" s="49" t="str">
        <f t="shared" si="33"/>
        <v>No</v>
      </c>
      <c r="K1094" s="47">
        <v>5.9155843588652203E-3</v>
      </c>
      <c r="L1094" s="50">
        <v>5.5462184873949596</v>
      </c>
      <c r="M1094" s="47">
        <v>5.9163341519233997E-3</v>
      </c>
      <c r="N1094" s="50">
        <v>8.6928934010152297</v>
      </c>
    </row>
    <row r="1095" spans="1:14" x14ac:dyDescent="0.2">
      <c r="A1095" s="147" t="s">
        <v>2475</v>
      </c>
      <c r="B1095" s="44" t="s">
        <v>2476</v>
      </c>
      <c r="C1095" s="45">
        <v>20</v>
      </c>
      <c r="D1095" s="46" t="s">
        <v>343</v>
      </c>
      <c r="E1095" s="47">
        <v>0.91507694850926002</v>
      </c>
      <c r="F1095" s="48">
        <v>89.621848739495803</v>
      </c>
      <c r="G1095" s="47">
        <v>0.92468789484327896</v>
      </c>
      <c r="H1095" s="50">
        <v>95.494923857868002</v>
      </c>
      <c r="I1095" s="76" t="str">
        <f t="shared" ref="I1095:I1158" si="34">IF(AND(F1095&gt;=90,H1095&gt;=90),"Yes","No")</f>
        <v>No</v>
      </c>
      <c r="J1095" s="49" t="str">
        <f t="shared" ref="J1095:J1158" si="35">IF(AND(F1095&gt;=75,H1095&gt;=75),"Yes","No")</f>
        <v>Yes</v>
      </c>
      <c r="K1095" s="47">
        <v>3.9079766940710104E-3</v>
      </c>
      <c r="L1095" s="50">
        <v>4.6638655462184904</v>
      </c>
      <c r="M1095" s="47">
        <v>4.6052266063679797E-3</v>
      </c>
      <c r="N1095" s="50">
        <v>7.8045685279187804</v>
      </c>
    </row>
    <row r="1096" spans="1:14" x14ac:dyDescent="0.2">
      <c r="A1096" s="147" t="s">
        <v>2477</v>
      </c>
      <c r="B1096" s="44" t="s">
        <v>2478</v>
      </c>
      <c r="C1096" s="45">
        <v>20</v>
      </c>
      <c r="D1096" s="46" t="s">
        <v>343</v>
      </c>
      <c r="E1096" s="47">
        <v>0.93049818638576198</v>
      </c>
      <c r="F1096" s="48">
        <v>94.495798319327704</v>
      </c>
      <c r="G1096" s="47">
        <v>0.92520315776943496</v>
      </c>
      <c r="H1096" s="50">
        <v>95.621827411167502</v>
      </c>
      <c r="I1096" s="76" t="str">
        <f t="shared" si="34"/>
        <v>Yes</v>
      </c>
      <c r="J1096" s="49" t="str">
        <f t="shared" si="35"/>
        <v>Yes</v>
      </c>
      <c r="K1096" s="47">
        <v>1.4994958983522799E-3</v>
      </c>
      <c r="L1096" s="50">
        <v>3.6134453781512601</v>
      </c>
      <c r="M1096" s="47">
        <v>5.9127484549992204E-3</v>
      </c>
      <c r="N1096" s="50">
        <v>8.6294416243654801</v>
      </c>
    </row>
    <row r="1097" spans="1:14" x14ac:dyDescent="0.2">
      <c r="A1097" s="147" t="s">
        <v>2479</v>
      </c>
      <c r="B1097" s="44" t="s">
        <v>2480</v>
      </c>
      <c r="C1097" s="45">
        <v>20</v>
      </c>
      <c r="D1097" s="46" t="s">
        <v>343</v>
      </c>
      <c r="E1097" s="47">
        <v>0.90481380176099302</v>
      </c>
      <c r="F1097" s="48">
        <v>85.084033613445399</v>
      </c>
      <c r="G1097" s="47">
        <v>0.89189059089310396</v>
      </c>
      <c r="H1097" s="50">
        <v>81.852791878172596</v>
      </c>
      <c r="I1097" s="76" t="str">
        <f t="shared" si="34"/>
        <v>No</v>
      </c>
      <c r="J1097" s="49" t="str">
        <f t="shared" si="35"/>
        <v>Yes</v>
      </c>
      <c r="K1097" s="47">
        <v>4.0394909192402998E-4</v>
      </c>
      <c r="L1097" s="50">
        <v>1.97478991596639</v>
      </c>
      <c r="M1097" s="47">
        <v>1.06327758889538E-3</v>
      </c>
      <c r="N1097" s="50">
        <v>4.1878172588832498</v>
      </c>
    </row>
    <row r="1098" spans="1:14" x14ac:dyDescent="0.2">
      <c r="A1098" s="57" t="s">
        <v>2481</v>
      </c>
      <c r="B1098" s="44" t="s">
        <v>2482</v>
      </c>
      <c r="C1098" s="45">
        <v>20</v>
      </c>
      <c r="D1098" s="46" t="s">
        <v>343</v>
      </c>
      <c r="E1098" s="47">
        <v>0.886756287581971</v>
      </c>
      <c r="F1098" s="48">
        <v>77.310924369747895</v>
      </c>
      <c r="G1098" s="47">
        <v>0.875918385831708</v>
      </c>
      <c r="H1098" s="50">
        <v>74.428934010152304</v>
      </c>
      <c r="I1098" s="76" t="str">
        <f t="shared" si="34"/>
        <v>No</v>
      </c>
      <c r="J1098" s="49" t="str">
        <f t="shared" si="35"/>
        <v>No</v>
      </c>
      <c r="K1098" s="47">
        <v>9.5085350578542199E-4</v>
      </c>
      <c r="L1098" s="50">
        <v>2.9411764705882399</v>
      </c>
      <c r="M1098" s="47">
        <v>1.00291325598096E-3</v>
      </c>
      <c r="N1098" s="50">
        <v>4.0609137055837596</v>
      </c>
    </row>
    <row r="1099" spans="1:14" x14ac:dyDescent="0.2">
      <c r="A1099" s="57" t="s">
        <v>2483</v>
      </c>
      <c r="B1099" s="44" t="s">
        <v>2484</v>
      </c>
      <c r="C1099" s="45">
        <v>20</v>
      </c>
      <c r="D1099" s="46" t="s">
        <v>343</v>
      </c>
      <c r="E1099" s="47">
        <v>0.89149469194056097</v>
      </c>
      <c r="F1099" s="48">
        <v>79.495798319327704</v>
      </c>
      <c r="G1099" s="47">
        <v>0.86143486413539905</v>
      </c>
      <c r="H1099" s="50">
        <v>67.576142131979694</v>
      </c>
      <c r="I1099" s="76" t="str">
        <f t="shared" si="34"/>
        <v>No</v>
      </c>
      <c r="J1099" s="49" t="str">
        <f t="shared" si="35"/>
        <v>No</v>
      </c>
      <c r="K1099" s="47">
        <v>5.8291401964327303E-3</v>
      </c>
      <c r="L1099" s="50">
        <v>5.46218487394958</v>
      </c>
      <c r="M1099" s="47">
        <v>1.71912976053601E-2</v>
      </c>
      <c r="N1099" s="50">
        <v>13.642131979695399</v>
      </c>
    </row>
    <row r="1100" spans="1:14" x14ac:dyDescent="0.2">
      <c r="A1100" s="147" t="s">
        <v>2485</v>
      </c>
      <c r="B1100" s="44" t="s">
        <v>2486</v>
      </c>
      <c r="C1100" s="45">
        <v>20</v>
      </c>
      <c r="D1100" s="46" t="s">
        <v>343</v>
      </c>
      <c r="E1100" s="47">
        <v>0.92727187959017698</v>
      </c>
      <c r="F1100" s="48">
        <v>93.571428571428598</v>
      </c>
      <c r="G1100" s="47">
        <v>0.92349259151653396</v>
      </c>
      <c r="H1100" s="50">
        <v>95.177664974619304</v>
      </c>
      <c r="I1100" s="76" t="str">
        <f t="shared" si="34"/>
        <v>Yes</v>
      </c>
      <c r="J1100" s="49" t="str">
        <f t="shared" si="35"/>
        <v>Yes</v>
      </c>
      <c r="K1100" s="47">
        <v>9.0064897776690801E-4</v>
      </c>
      <c r="L1100" s="50">
        <v>2.8991596638655501</v>
      </c>
      <c r="M1100" s="47">
        <v>9.0749068059329803E-4</v>
      </c>
      <c r="N1100" s="50">
        <v>3.9340101522842601</v>
      </c>
    </row>
    <row r="1101" spans="1:14" x14ac:dyDescent="0.2">
      <c r="A1101" s="57" t="s">
        <v>2487</v>
      </c>
      <c r="B1101" s="44" t="s">
        <v>2488</v>
      </c>
      <c r="C1101" s="45">
        <v>20</v>
      </c>
      <c r="D1101" s="46" t="s">
        <v>343</v>
      </c>
      <c r="E1101" s="47">
        <v>0.86136420047373397</v>
      </c>
      <c r="F1101" s="48">
        <v>66.6806722689076</v>
      </c>
      <c r="G1101" s="47">
        <v>0.83733580607102698</v>
      </c>
      <c r="H1101" s="50">
        <v>57.043147208121802</v>
      </c>
      <c r="I1101" s="76" t="str">
        <f t="shared" si="34"/>
        <v>No</v>
      </c>
      <c r="J1101" s="49" t="str">
        <f t="shared" si="35"/>
        <v>No</v>
      </c>
      <c r="K1101" s="47">
        <v>6.6072398005682996E-4</v>
      </c>
      <c r="L1101" s="50">
        <v>2.6470588235294099</v>
      </c>
      <c r="M1101" s="47">
        <v>1.6364539966247801E-3</v>
      </c>
      <c r="N1101" s="50">
        <v>5.3299492385786804</v>
      </c>
    </row>
    <row r="1102" spans="1:14" x14ac:dyDescent="0.2">
      <c r="A1102" s="147" t="s">
        <v>2489</v>
      </c>
      <c r="B1102" s="44" t="s">
        <v>2490</v>
      </c>
      <c r="C1102" s="45">
        <v>20</v>
      </c>
      <c r="D1102" s="46" t="s">
        <v>343</v>
      </c>
      <c r="E1102" s="47">
        <v>0.93166509726861502</v>
      </c>
      <c r="F1102" s="48">
        <v>94.789915966386502</v>
      </c>
      <c r="G1102" s="47">
        <v>0.92335121992215596</v>
      </c>
      <c r="H1102" s="50">
        <v>95.114213197969505</v>
      </c>
      <c r="I1102" s="76" t="str">
        <f t="shared" si="34"/>
        <v>Yes</v>
      </c>
      <c r="J1102" s="49" t="str">
        <f t="shared" si="35"/>
        <v>Yes</v>
      </c>
      <c r="K1102" s="47">
        <v>5.8305376766512704E-4</v>
      </c>
      <c r="L1102" s="50">
        <v>2.4369747899159702</v>
      </c>
      <c r="M1102" s="47">
        <v>8.1529477741802204E-4</v>
      </c>
      <c r="N1102" s="50">
        <v>3.6802030456852801</v>
      </c>
    </row>
    <row r="1103" spans="1:14" x14ac:dyDescent="0.2">
      <c r="A1103" s="57" t="s">
        <v>2491</v>
      </c>
      <c r="B1103" s="44" t="s">
        <v>2492</v>
      </c>
      <c r="C1103" s="45">
        <v>20</v>
      </c>
      <c r="D1103" s="46" t="s">
        <v>343</v>
      </c>
      <c r="E1103" s="47">
        <v>0.85005291888753898</v>
      </c>
      <c r="F1103" s="48">
        <v>62.394957983193301</v>
      </c>
      <c r="G1103" s="47">
        <v>0.84018497001311598</v>
      </c>
      <c r="H1103" s="50">
        <v>58.185279187817301</v>
      </c>
      <c r="I1103" s="76" t="str">
        <f t="shared" si="34"/>
        <v>No</v>
      </c>
      <c r="J1103" s="49" t="str">
        <f t="shared" si="35"/>
        <v>No</v>
      </c>
      <c r="K1103" s="47">
        <v>4.2273226958060598E-4</v>
      </c>
      <c r="L1103" s="50">
        <v>2.0588235294117601</v>
      </c>
      <c r="M1103" s="47">
        <v>7.1814108647350896E-4</v>
      </c>
      <c r="N1103" s="50">
        <v>3.3629441624365501</v>
      </c>
    </row>
    <row r="1104" spans="1:14" x14ac:dyDescent="0.2">
      <c r="A1104" s="57" t="s">
        <v>2493</v>
      </c>
      <c r="B1104" s="44" t="s">
        <v>2494</v>
      </c>
      <c r="C1104" s="45">
        <v>20</v>
      </c>
      <c r="D1104" s="46" t="s">
        <v>343</v>
      </c>
      <c r="E1104" s="47">
        <v>0.88560577570597998</v>
      </c>
      <c r="F1104" s="48">
        <v>76.848739495798299</v>
      </c>
      <c r="G1104" s="47">
        <v>0.87539308134719696</v>
      </c>
      <c r="H1104" s="50">
        <v>74.048223350253807</v>
      </c>
      <c r="I1104" s="76" t="str">
        <f t="shared" si="34"/>
        <v>No</v>
      </c>
      <c r="J1104" s="49" t="str">
        <f t="shared" si="35"/>
        <v>No</v>
      </c>
      <c r="K1104" s="47">
        <v>8.5017732022048796E-4</v>
      </c>
      <c r="L1104" s="50">
        <v>2.8571428571428599</v>
      </c>
      <c r="M1104" s="47">
        <v>8.85978791151587E-4</v>
      </c>
      <c r="N1104" s="50">
        <v>3.8071065989847699</v>
      </c>
    </row>
    <row r="1105" spans="1:14" x14ac:dyDescent="0.2">
      <c r="A1105" s="57" t="s">
        <v>2495</v>
      </c>
      <c r="B1105" s="44" t="s">
        <v>2496</v>
      </c>
      <c r="C1105" s="45">
        <v>19</v>
      </c>
      <c r="D1105" s="46" t="s">
        <v>343</v>
      </c>
      <c r="E1105" s="47">
        <v>0.782040289535469</v>
      </c>
      <c r="F1105" s="48">
        <v>38.067226890756302</v>
      </c>
      <c r="G1105" s="47">
        <v>0.78433754248813903</v>
      </c>
      <c r="H1105" s="50">
        <v>64.738805970149201</v>
      </c>
      <c r="I1105" s="76" t="str">
        <f t="shared" si="34"/>
        <v>No</v>
      </c>
      <c r="J1105" s="49" t="str">
        <f t="shared" si="35"/>
        <v>No</v>
      </c>
      <c r="K1105" s="47">
        <v>0.33659182622334399</v>
      </c>
      <c r="L1105" s="50">
        <v>85.378151260504197</v>
      </c>
      <c r="M1105" s="47">
        <v>0.34409107648398701</v>
      </c>
      <c r="N1105" s="50">
        <v>77.798507462686601</v>
      </c>
    </row>
    <row r="1106" spans="1:14" x14ac:dyDescent="0.2">
      <c r="A1106" s="57" t="s">
        <v>2497</v>
      </c>
      <c r="B1106" s="44" t="s">
        <v>2498</v>
      </c>
      <c r="C1106" s="45">
        <v>20</v>
      </c>
      <c r="D1106" s="46" t="s">
        <v>343</v>
      </c>
      <c r="E1106" s="47">
        <v>0.88251189698911003</v>
      </c>
      <c r="F1106" s="48">
        <v>75.252100840336098</v>
      </c>
      <c r="G1106" s="47">
        <v>0.87534076849504705</v>
      </c>
      <c r="H1106" s="50">
        <v>73.984771573604107</v>
      </c>
      <c r="I1106" s="76" t="str">
        <f t="shared" si="34"/>
        <v>No</v>
      </c>
      <c r="J1106" s="49" t="str">
        <f t="shared" si="35"/>
        <v>No</v>
      </c>
      <c r="K1106" s="47">
        <v>0.38211547813108399</v>
      </c>
      <c r="L1106" s="50">
        <v>91.512605042016801</v>
      </c>
      <c r="M1106" s="47">
        <v>0.41658391669209699</v>
      </c>
      <c r="N1106" s="50">
        <v>97.588832487309602</v>
      </c>
    </row>
    <row r="1107" spans="1:14" x14ac:dyDescent="0.2">
      <c r="A1107" s="148" t="s">
        <v>2499</v>
      </c>
      <c r="B1107" s="44" t="s">
        <v>2500</v>
      </c>
      <c r="C1107" s="45">
        <v>20</v>
      </c>
      <c r="D1107" s="46" t="s">
        <v>343</v>
      </c>
      <c r="E1107" s="47">
        <v>0.89075869580964095</v>
      </c>
      <c r="F1107" s="48">
        <v>78.949579831932795</v>
      </c>
      <c r="G1107" s="47">
        <v>0.88331458230330095</v>
      </c>
      <c r="H1107" s="50">
        <v>77.918781725888294</v>
      </c>
      <c r="I1107" s="76" t="str">
        <f t="shared" si="34"/>
        <v>No</v>
      </c>
      <c r="J1107" s="49" t="str">
        <f t="shared" si="35"/>
        <v>Yes</v>
      </c>
      <c r="K1107" s="47">
        <v>0.39014059238405202</v>
      </c>
      <c r="L1107" s="50">
        <v>92.857142857142904</v>
      </c>
      <c r="M1107" s="47">
        <v>0.41480794994584902</v>
      </c>
      <c r="N1107" s="50">
        <v>97.525380710659903</v>
      </c>
    </row>
    <row r="1108" spans="1:14" x14ac:dyDescent="0.2">
      <c r="A1108" s="148" t="s">
        <v>2501</v>
      </c>
      <c r="B1108" s="44" t="s">
        <v>2502</v>
      </c>
      <c r="C1108" s="45">
        <v>20</v>
      </c>
      <c r="D1108" s="46" t="s">
        <v>343</v>
      </c>
      <c r="E1108" s="47">
        <v>0.88715861830718201</v>
      </c>
      <c r="F1108" s="48">
        <v>77.521008403361293</v>
      </c>
      <c r="G1108" s="47">
        <v>0.88115719026296702</v>
      </c>
      <c r="H1108" s="50">
        <v>76.903553299492401</v>
      </c>
      <c r="I1108" s="76" t="str">
        <f t="shared" si="34"/>
        <v>No</v>
      </c>
      <c r="J1108" s="49" t="str">
        <f t="shared" si="35"/>
        <v>Yes</v>
      </c>
      <c r="K1108" s="47">
        <v>0.354611380634131</v>
      </c>
      <c r="L1108" s="50">
        <v>88.067226890756302</v>
      </c>
      <c r="M1108" s="47">
        <v>0.39069552768933302</v>
      </c>
      <c r="N1108" s="50">
        <v>95.621827411167502</v>
      </c>
    </row>
    <row r="1109" spans="1:14" x14ac:dyDescent="0.2">
      <c r="A1109" s="148" t="s">
        <v>2503</v>
      </c>
      <c r="B1109" s="44" t="s">
        <v>2504</v>
      </c>
      <c r="C1109" s="45">
        <v>20</v>
      </c>
      <c r="D1109" s="46" t="s">
        <v>343</v>
      </c>
      <c r="E1109" s="47">
        <v>0.90997176733289897</v>
      </c>
      <c r="F1109" s="48">
        <v>87.605042016806706</v>
      </c>
      <c r="G1109" s="47">
        <v>0.90869395079010495</v>
      </c>
      <c r="H1109" s="50">
        <v>89.022842639593904</v>
      </c>
      <c r="I1109" s="76" t="str">
        <f t="shared" si="34"/>
        <v>No</v>
      </c>
      <c r="J1109" s="49" t="str">
        <f t="shared" si="35"/>
        <v>Yes</v>
      </c>
      <c r="K1109" s="47">
        <v>0.316974379258668</v>
      </c>
      <c r="L1109" s="50">
        <v>82.016806722689097</v>
      </c>
      <c r="M1109" s="47">
        <v>0.34841059328185298</v>
      </c>
      <c r="N1109" s="50">
        <v>92.195431472081196</v>
      </c>
    </row>
    <row r="1110" spans="1:14" x14ac:dyDescent="0.2">
      <c r="A1110" s="57" t="s">
        <v>2505</v>
      </c>
      <c r="B1110" s="44" t="s">
        <v>2506</v>
      </c>
      <c r="C1110" s="45">
        <v>20</v>
      </c>
      <c r="D1110" s="46" t="s">
        <v>343</v>
      </c>
      <c r="E1110" s="47">
        <v>0.68642020794102299</v>
      </c>
      <c r="F1110" s="48">
        <v>19.5798319327731</v>
      </c>
      <c r="G1110" s="47">
        <v>0.81069055330381301</v>
      </c>
      <c r="H1110" s="50">
        <v>45.8756345177665</v>
      </c>
      <c r="I1110" s="76" t="str">
        <f t="shared" si="34"/>
        <v>No</v>
      </c>
      <c r="J1110" s="49" t="str">
        <f t="shared" si="35"/>
        <v>No</v>
      </c>
      <c r="K1110" s="47">
        <v>0.26903268785498502</v>
      </c>
      <c r="L1110" s="50">
        <v>74.621848739495803</v>
      </c>
      <c r="M1110" s="47">
        <v>0.29359516520551299</v>
      </c>
      <c r="N1110" s="50">
        <v>85.850253807106597</v>
      </c>
    </row>
    <row r="1111" spans="1:14" x14ac:dyDescent="0.2">
      <c r="A1111" s="57" t="s">
        <v>2507</v>
      </c>
      <c r="B1111" s="44" t="s">
        <v>2508</v>
      </c>
      <c r="C1111" s="45">
        <v>20</v>
      </c>
      <c r="D1111" s="46" t="s">
        <v>343</v>
      </c>
      <c r="E1111" s="47">
        <v>0.68471103191383698</v>
      </c>
      <c r="F1111" s="48">
        <v>19.117647058823501</v>
      </c>
      <c r="G1111" s="47">
        <v>0.81049782956173499</v>
      </c>
      <c r="H1111" s="50">
        <v>45.748730964467001</v>
      </c>
      <c r="I1111" s="76" t="str">
        <f t="shared" si="34"/>
        <v>No</v>
      </c>
      <c r="J1111" s="49" t="str">
        <f t="shared" si="35"/>
        <v>No</v>
      </c>
      <c r="K1111" s="47">
        <v>0.33377212090138603</v>
      </c>
      <c r="L1111" s="50">
        <v>84.705882352941202</v>
      </c>
      <c r="M1111" s="47">
        <v>0.36789733605196401</v>
      </c>
      <c r="N1111" s="50">
        <v>94.098984771573598</v>
      </c>
    </row>
    <row r="1112" spans="1:14" x14ac:dyDescent="0.2">
      <c r="A1112" s="57" t="s">
        <v>2509</v>
      </c>
      <c r="B1112" s="44" t="s">
        <v>2510</v>
      </c>
      <c r="C1112" s="45">
        <v>20</v>
      </c>
      <c r="D1112" s="46" t="s">
        <v>343</v>
      </c>
      <c r="E1112" s="47">
        <v>0.82688115395766204</v>
      </c>
      <c r="F1112" s="48">
        <v>53.739495798319297</v>
      </c>
      <c r="G1112" s="47">
        <v>0.82010331322864005</v>
      </c>
      <c r="H1112" s="50">
        <v>49.302030456852798</v>
      </c>
      <c r="I1112" s="76" t="str">
        <f t="shared" si="34"/>
        <v>No</v>
      </c>
      <c r="J1112" s="49" t="str">
        <f t="shared" si="35"/>
        <v>No</v>
      </c>
      <c r="K1112" s="47">
        <v>0.23423230665148301</v>
      </c>
      <c r="L1112" s="50">
        <v>68.613445378151297</v>
      </c>
      <c r="M1112" s="47">
        <v>0.25302494394477598</v>
      </c>
      <c r="N1112" s="50">
        <v>75.888324873096494</v>
      </c>
    </row>
    <row r="1113" spans="1:14" x14ac:dyDescent="0.2">
      <c r="A1113" s="148" t="s">
        <v>2511</v>
      </c>
      <c r="B1113" s="44" t="s">
        <v>2512</v>
      </c>
      <c r="C1113" s="45">
        <v>20</v>
      </c>
      <c r="D1113" s="46" t="s">
        <v>343</v>
      </c>
      <c r="E1113" s="47">
        <v>0.89394885040073202</v>
      </c>
      <c r="F1113" s="48">
        <v>80.714285714285694</v>
      </c>
      <c r="G1113" s="47">
        <v>0.89492999846753896</v>
      </c>
      <c r="H1113" s="50">
        <v>83.4390862944162</v>
      </c>
      <c r="I1113" s="76" t="str">
        <f t="shared" si="34"/>
        <v>No</v>
      </c>
      <c r="J1113" s="49" t="str">
        <f t="shared" si="35"/>
        <v>Yes</v>
      </c>
      <c r="K1113" s="47">
        <v>0.28508076954479999</v>
      </c>
      <c r="L1113" s="50">
        <v>77.226890756302495</v>
      </c>
      <c r="M1113" s="47">
        <v>0.31099318521313501</v>
      </c>
      <c r="N1113" s="50">
        <v>88.388324873096494</v>
      </c>
    </row>
    <row r="1114" spans="1:14" x14ac:dyDescent="0.2">
      <c r="A1114" s="57" t="s">
        <v>2513</v>
      </c>
      <c r="B1114" s="44" t="s">
        <v>2514</v>
      </c>
      <c r="C1114" s="45">
        <v>20</v>
      </c>
      <c r="D1114" s="46" t="s">
        <v>343</v>
      </c>
      <c r="E1114" s="47">
        <v>0.86854722694059106</v>
      </c>
      <c r="F1114" s="48">
        <v>69.495798319327704</v>
      </c>
      <c r="G1114" s="47">
        <v>0.83467896194417002</v>
      </c>
      <c r="H1114" s="50">
        <v>55.774111675126903</v>
      </c>
      <c r="I1114" s="76" t="str">
        <f t="shared" si="34"/>
        <v>No</v>
      </c>
      <c r="J1114" s="49" t="str">
        <f t="shared" si="35"/>
        <v>No</v>
      </c>
      <c r="K1114" s="47">
        <v>0.34751353055415701</v>
      </c>
      <c r="L1114" s="50">
        <v>87.016806722689097</v>
      </c>
      <c r="M1114" s="47">
        <v>0.38194895877986001</v>
      </c>
      <c r="N1114" s="50">
        <v>94.987309644670006</v>
      </c>
    </row>
    <row r="1115" spans="1:14" x14ac:dyDescent="0.2">
      <c r="A1115" s="57" t="s">
        <v>2515</v>
      </c>
      <c r="B1115" s="44" t="s">
        <v>2516</v>
      </c>
      <c r="C1115" s="45">
        <v>20</v>
      </c>
      <c r="D1115" s="46" t="s">
        <v>343</v>
      </c>
      <c r="E1115" s="47">
        <v>0.85392511804652504</v>
      </c>
      <c r="F1115" s="48">
        <v>63.571428571428598</v>
      </c>
      <c r="G1115" s="47">
        <v>0.81264525193022596</v>
      </c>
      <c r="H1115" s="50">
        <v>46.446700507614203</v>
      </c>
      <c r="I1115" s="76" t="str">
        <f t="shared" si="34"/>
        <v>No</v>
      </c>
      <c r="J1115" s="49" t="str">
        <f t="shared" si="35"/>
        <v>No</v>
      </c>
      <c r="K1115" s="47">
        <v>0.337509270281456</v>
      </c>
      <c r="L1115" s="50">
        <v>85.546218487394995</v>
      </c>
      <c r="M1115" s="47">
        <v>0.37098083870065102</v>
      </c>
      <c r="N1115" s="50">
        <v>94.352791878172596</v>
      </c>
    </row>
    <row r="1116" spans="1:14" x14ac:dyDescent="0.2">
      <c r="A1116" s="148" t="s">
        <v>2517</v>
      </c>
      <c r="B1116" s="44" t="s">
        <v>2518</v>
      </c>
      <c r="C1116" s="45">
        <v>20</v>
      </c>
      <c r="D1116" s="46" t="s">
        <v>343</v>
      </c>
      <c r="E1116" s="47">
        <v>0.91985267199198295</v>
      </c>
      <c r="F1116" s="48">
        <v>91.344537815126003</v>
      </c>
      <c r="G1116" s="47">
        <v>0.91337814420466001</v>
      </c>
      <c r="H1116" s="50">
        <v>91.243654822335003</v>
      </c>
      <c r="I1116" s="76" t="str">
        <f t="shared" si="34"/>
        <v>Yes</v>
      </c>
      <c r="J1116" s="49" t="str">
        <f t="shared" si="35"/>
        <v>Yes</v>
      </c>
      <c r="K1116" s="47">
        <v>0.32692499301852401</v>
      </c>
      <c r="L1116" s="50">
        <v>83.697478991596597</v>
      </c>
      <c r="M1116" s="47">
        <v>0.358401535100075</v>
      </c>
      <c r="N1116" s="50">
        <v>93.337563451776603</v>
      </c>
    </row>
    <row r="1117" spans="1:14" x14ac:dyDescent="0.2">
      <c r="A1117" s="57" t="s">
        <v>2519</v>
      </c>
      <c r="B1117" s="44" t="s">
        <v>2520</v>
      </c>
      <c r="C1117" s="45">
        <v>20</v>
      </c>
      <c r="D1117" s="46" t="s">
        <v>343</v>
      </c>
      <c r="E1117" s="47">
        <v>0.74003342564688501</v>
      </c>
      <c r="F1117" s="48">
        <v>28.529411764705898</v>
      </c>
      <c r="G1117" s="47">
        <v>0.92415079931279898</v>
      </c>
      <c r="H1117" s="50">
        <v>95.304568527918804</v>
      </c>
      <c r="I1117" s="76" t="str">
        <f t="shared" si="34"/>
        <v>No</v>
      </c>
      <c r="J1117" s="49" t="str">
        <f t="shared" si="35"/>
        <v>No</v>
      </c>
      <c r="K1117" s="47">
        <v>0.33176730134862498</v>
      </c>
      <c r="L1117" s="50">
        <v>84.327731092437006</v>
      </c>
      <c r="M1117" s="47">
        <v>0.36442047309959402</v>
      </c>
      <c r="N1117" s="50">
        <v>93.654822335025401</v>
      </c>
    </row>
    <row r="1118" spans="1:14" x14ac:dyDescent="0.2">
      <c r="A1118" s="57" t="s">
        <v>2521</v>
      </c>
      <c r="B1118" s="44" t="s">
        <v>2522</v>
      </c>
      <c r="C1118" s="45">
        <v>20</v>
      </c>
      <c r="D1118" s="46" t="s">
        <v>343</v>
      </c>
      <c r="E1118" s="47">
        <v>0.86030422004231999</v>
      </c>
      <c r="F1118" s="48">
        <v>66.134453781512605</v>
      </c>
      <c r="G1118" s="47">
        <v>0.84595562431307103</v>
      </c>
      <c r="H1118" s="50">
        <v>60.659898477157398</v>
      </c>
      <c r="I1118" s="76" t="str">
        <f t="shared" si="34"/>
        <v>No</v>
      </c>
      <c r="J1118" s="49" t="str">
        <f t="shared" si="35"/>
        <v>No</v>
      </c>
      <c r="K1118" s="47">
        <v>0.29873002223128697</v>
      </c>
      <c r="L1118" s="50">
        <v>79.075630252100794</v>
      </c>
      <c r="M1118" s="47">
        <v>0.32642047912125399</v>
      </c>
      <c r="N1118" s="50">
        <v>89.911167512690398</v>
      </c>
    </row>
    <row r="1119" spans="1:14" x14ac:dyDescent="0.2">
      <c r="A1119" s="57" t="s">
        <v>2523</v>
      </c>
      <c r="B1119" s="44" t="s">
        <v>2524</v>
      </c>
      <c r="C1119" s="45">
        <v>20</v>
      </c>
      <c r="D1119" s="46" t="s">
        <v>343</v>
      </c>
      <c r="E1119" s="47">
        <v>0.69044737478011797</v>
      </c>
      <c r="F1119" s="48">
        <v>19.915966386554601</v>
      </c>
      <c r="G1119" s="47">
        <v>0.81385578283990201</v>
      </c>
      <c r="H1119" s="50">
        <v>47.208121827411198</v>
      </c>
      <c r="I1119" s="76" t="str">
        <f t="shared" si="34"/>
        <v>No</v>
      </c>
      <c r="J1119" s="49" t="str">
        <f t="shared" si="35"/>
        <v>No</v>
      </c>
      <c r="K1119" s="47">
        <v>0.25268651923769703</v>
      </c>
      <c r="L1119" s="50">
        <v>72.016806722689097</v>
      </c>
      <c r="M1119" s="47">
        <v>0.27517161170530702</v>
      </c>
      <c r="N1119" s="50">
        <v>82.043147208121795</v>
      </c>
    </row>
    <row r="1120" spans="1:14" x14ac:dyDescent="0.2">
      <c r="A1120" s="57" t="s">
        <v>2525</v>
      </c>
      <c r="B1120" s="44" t="s">
        <v>2526</v>
      </c>
      <c r="C1120" s="45">
        <v>20</v>
      </c>
      <c r="D1120" s="46" t="s">
        <v>343</v>
      </c>
      <c r="E1120" s="47">
        <v>0.77621093472299196</v>
      </c>
      <c r="F1120" s="48">
        <v>36.722689075630299</v>
      </c>
      <c r="G1120" s="47">
        <v>0.75606032592708805</v>
      </c>
      <c r="H1120" s="50">
        <v>26.776649746192899</v>
      </c>
      <c r="I1120" s="76" t="str">
        <f t="shared" si="34"/>
        <v>No</v>
      </c>
      <c r="J1120" s="49" t="str">
        <f t="shared" si="35"/>
        <v>No</v>
      </c>
      <c r="K1120" s="47">
        <v>0.27488814480648799</v>
      </c>
      <c r="L1120" s="50">
        <v>75.546218487394995</v>
      </c>
      <c r="M1120" s="47">
        <v>0.29929415390393799</v>
      </c>
      <c r="N1120" s="50">
        <v>86.802030456852805</v>
      </c>
    </row>
    <row r="1121" spans="1:14" x14ac:dyDescent="0.2">
      <c r="A1121" s="57" t="s">
        <v>2527</v>
      </c>
      <c r="B1121" s="44" t="s">
        <v>2528</v>
      </c>
      <c r="C1121" s="45">
        <v>20</v>
      </c>
      <c r="D1121" s="46" t="s">
        <v>343</v>
      </c>
      <c r="E1121" s="47">
        <v>0.88821840528666196</v>
      </c>
      <c r="F1121" s="48">
        <v>77.773109243697505</v>
      </c>
      <c r="G1121" s="47">
        <v>0.86565080583087395</v>
      </c>
      <c r="H1121" s="50">
        <v>69.733502538071093</v>
      </c>
      <c r="I1121" s="76" t="str">
        <f t="shared" si="34"/>
        <v>No</v>
      </c>
      <c r="J1121" s="49" t="str">
        <f t="shared" si="35"/>
        <v>No</v>
      </c>
      <c r="K1121" s="47">
        <v>0.358571680930862</v>
      </c>
      <c r="L1121" s="50">
        <v>88.655462184873898</v>
      </c>
      <c r="M1121" s="47">
        <v>0.39528567140339299</v>
      </c>
      <c r="N1121" s="50">
        <v>96.002538071065999</v>
      </c>
    </row>
    <row r="1122" spans="1:14" x14ac:dyDescent="0.2">
      <c r="A1122" s="57" t="s">
        <v>2529</v>
      </c>
      <c r="B1122" s="44" t="s">
        <v>2530</v>
      </c>
      <c r="C1122" s="45">
        <v>20</v>
      </c>
      <c r="D1122" s="46" t="s">
        <v>343</v>
      </c>
      <c r="E1122" s="47">
        <v>0.60426111474907396</v>
      </c>
      <c r="F1122" s="48">
        <v>9.9579831932773093</v>
      </c>
      <c r="G1122" s="47">
        <v>0.66426982442573002</v>
      </c>
      <c r="H1122" s="50">
        <v>10.7233502538071</v>
      </c>
      <c r="I1122" s="76" t="str">
        <f t="shared" si="34"/>
        <v>No</v>
      </c>
      <c r="J1122" s="49" t="str">
        <f t="shared" si="35"/>
        <v>No</v>
      </c>
      <c r="K1122" s="47">
        <v>0.28997550437555197</v>
      </c>
      <c r="L1122" s="50">
        <v>77.941176470588204</v>
      </c>
      <c r="M1122" s="47">
        <v>0.31809189567060803</v>
      </c>
      <c r="N1122" s="50">
        <v>89.086294416243604</v>
      </c>
    </row>
    <row r="1123" spans="1:14" x14ac:dyDescent="0.2">
      <c r="A1123" s="57" t="s">
        <v>2531</v>
      </c>
      <c r="B1123" s="44" t="s">
        <v>2532</v>
      </c>
      <c r="C1123" s="45">
        <v>20</v>
      </c>
      <c r="D1123" s="46" t="s">
        <v>343</v>
      </c>
      <c r="E1123" s="47">
        <v>0.75559686075290999</v>
      </c>
      <c r="F1123" s="48">
        <v>31.554621848739501</v>
      </c>
      <c r="G1123" s="47">
        <v>0.75298390950414296</v>
      </c>
      <c r="H1123" s="50">
        <v>25.507614213198</v>
      </c>
      <c r="I1123" s="76" t="str">
        <f t="shared" si="34"/>
        <v>No</v>
      </c>
      <c r="J1123" s="49" t="str">
        <f t="shared" si="35"/>
        <v>No</v>
      </c>
      <c r="K1123" s="47">
        <v>0.30347458859586102</v>
      </c>
      <c r="L1123" s="50">
        <v>79.831932773109202</v>
      </c>
      <c r="M1123" s="47">
        <v>0.345885813115475</v>
      </c>
      <c r="N1123" s="50">
        <v>91.941624365482198</v>
      </c>
    </row>
    <row r="1124" spans="1:14" x14ac:dyDescent="0.2">
      <c r="A1124" s="57" t="s">
        <v>2533</v>
      </c>
      <c r="B1124" s="44" t="s">
        <v>2534</v>
      </c>
      <c r="C1124" s="45">
        <v>20</v>
      </c>
      <c r="D1124" s="46" t="s">
        <v>343</v>
      </c>
      <c r="E1124" s="47">
        <v>0.78966073558504501</v>
      </c>
      <c r="F1124" s="48">
        <v>40.672268907563002</v>
      </c>
      <c r="G1124" s="47">
        <v>0.76288328121320303</v>
      </c>
      <c r="H1124" s="50">
        <v>29.1243654822335</v>
      </c>
      <c r="I1124" s="76" t="str">
        <f t="shared" si="34"/>
        <v>No</v>
      </c>
      <c r="J1124" s="49" t="str">
        <f t="shared" si="35"/>
        <v>No</v>
      </c>
      <c r="K1124" s="47">
        <v>0.24907931013128201</v>
      </c>
      <c r="L1124" s="50">
        <v>71.344537815126003</v>
      </c>
      <c r="M1124" s="47">
        <v>0.28381913015043703</v>
      </c>
      <c r="N1124" s="50">
        <v>84.073604060913695</v>
      </c>
    </row>
    <row r="1125" spans="1:14" x14ac:dyDescent="0.2">
      <c r="A1125" s="148" t="s">
        <v>2535</v>
      </c>
      <c r="B1125" s="44" t="s">
        <v>2536</v>
      </c>
      <c r="C1125" s="45">
        <v>20</v>
      </c>
      <c r="D1125" s="46" t="s">
        <v>343</v>
      </c>
      <c r="E1125" s="47">
        <v>0.92007669957128801</v>
      </c>
      <c r="F1125" s="48">
        <v>91.512605042016801</v>
      </c>
      <c r="G1125" s="47">
        <v>0.92156358037986796</v>
      </c>
      <c r="H1125" s="50">
        <v>94.733502538071093</v>
      </c>
      <c r="I1125" s="76" t="str">
        <f t="shared" si="34"/>
        <v>Yes</v>
      </c>
      <c r="J1125" s="49" t="str">
        <f t="shared" si="35"/>
        <v>Yes</v>
      </c>
      <c r="K1125" s="47">
        <v>0.30478044246936098</v>
      </c>
      <c r="L1125" s="50">
        <v>80.126050420168099</v>
      </c>
      <c r="M1125" s="47">
        <v>0.33518712339460499</v>
      </c>
      <c r="N1125" s="50">
        <v>90.862944162436506</v>
      </c>
    </row>
    <row r="1126" spans="1:14" x14ac:dyDescent="0.2">
      <c r="A1126" s="57" t="s">
        <v>2209</v>
      </c>
      <c r="B1126" s="44" t="s">
        <v>2537</v>
      </c>
      <c r="C1126" s="45">
        <v>20</v>
      </c>
      <c r="D1126" s="46" t="s">
        <v>343</v>
      </c>
      <c r="E1126" s="47">
        <v>0.86398652135874998</v>
      </c>
      <c r="F1126" s="48">
        <v>67.605042016806706</v>
      </c>
      <c r="G1126" s="47">
        <v>0.82475263711753199</v>
      </c>
      <c r="H1126" s="50">
        <v>51.459390862944197</v>
      </c>
      <c r="I1126" s="76" t="str">
        <f t="shared" si="34"/>
        <v>No</v>
      </c>
      <c r="J1126" s="49" t="str">
        <f t="shared" si="35"/>
        <v>No</v>
      </c>
      <c r="K1126" s="47">
        <v>0.28651402906620199</v>
      </c>
      <c r="L1126" s="50">
        <v>77.352941176470594</v>
      </c>
      <c r="M1126" s="47">
        <v>0.31814607984049398</v>
      </c>
      <c r="N1126" s="50">
        <v>89.149746192893403</v>
      </c>
    </row>
    <row r="1127" spans="1:14" x14ac:dyDescent="0.2">
      <c r="A1127" s="57" t="s">
        <v>2538</v>
      </c>
      <c r="B1127" s="44" t="s">
        <v>2539</v>
      </c>
      <c r="C1127" s="45">
        <v>20</v>
      </c>
      <c r="D1127" s="46" t="s">
        <v>343</v>
      </c>
      <c r="E1127" s="47">
        <v>0.58144448352071398</v>
      </c>
      <c r="F1127" s="48">
        <v>8.1092436974789894</v>
      </c>
      <c r="G1127" s="47">
        <v>0.61777376787211302</v>
      </c>
      <c r="H1127" s="50">
        <v>7.4238578680203</v>
      </c>
      <c r="I1127" s="76" t="str">
        <f t="shared" si="34"/>
        <v>No</v>
      </c>
      <c r="J1127" s="49" t="str">
        <f t="shared" si="35"/>
        <v>No</v>
      </c>
      <c r="K1127" s="47">
        <v>0.27637676224233998</v>
      </c>
      <c r="L1127" s="50">
        <v>75.966386554621806</v>
      </c>
      <c r="M1127" s="47">
        <v>0.45964514921127297</v>
      </c>
      <c r="N1127" s="50">
        <v>98.667512690355295</v>
      </c>
    </row>
    <row r="1128" spans="1:14" x14ac:dyDescent="0.2">
      <c r="A1128" s="57" t="s">
        <v>982</v>
      </c>
      <c r="B1128" s="44" t="s">
        <v>2540</v>
      </c>
      <c r="C1128" s="45">
        <v>19</v>
      </c>
      <c r="D1128" s="46" t="s">
        <v>343</v>
      </c>
      <c r="E1128" s="47">
        <v>0.74351281606042996</v>
      </c>
      <c r="F1128" s="48">
        <v>29.033613445378201</v>
      </c>
      <c r="G1128" s="47">
        <v>0.75250547301957504</v>
      </c>
      <c r="H1128" s="50">
        <v>53.544776119402997</v>
      </c>
      <c r="I1128" s="76" t="str">
        <f t="shared" si="34"/>
        <v>No</v>
      </c>
      <c r="J1128" s="49" t="str">
        <f t="shared" si="35"/>
        <v>No</v>
      </c>
      <c r="K1128" s="47">
        <v>0.26978664989736101</v>
      </c>
      <c r="L1128" s="50">
        <v>74.831932773109202</v>
      </c>
      <c r="M1128" s="47">
        <v>0.268668776477619</v>
      </c>
      <c r="N1128" s="50">
        <v>56.902985074626898</v>
      </c>
    </row>
    <row r="1129" spans="1:14" x14ac:dyDescent="0.2">
      <c r="A1129" s="57" t="s">
        <v>2541</v>
      </c>
      <c r="B1129" s="44" t="s">
        <v>2542</v>
      </c>
      <c r="C1129" s="45">
        <v>19</v>
      </c>
      <c r="D1129" s="46" t="s">
        <v>343</v>
      </c>
      <c r="E1129" s="47">
        <v>0.82241402844665701</v>
      </c>
      <c r="F1129" s="48">
        <v>52.058823529411796</v>
      </c>
      <c r="G1129" s="47">
        <v>0.82154957553614405</v>
      </c>
      <c r="H1129" s="50">
        <v>77.985074626865696</v>
      </c>
      <c r="I1129" s="76" t="str">
        <f t="shared" si="34"/>
        <v>No</v>
      </c>
      <c r="J1129" s="49" t="str">
        <f t="shared" si="35"/>
        <v>No</v>
      </c>
      <c r="K1129" s="47">
        <v>0.24814514868527299</v>
      </c>
      <c r="L1129" s="50">
        <v>71.218487394958004</v>
      </c>
      <c r="M1129" s="47">
        <v>0.245763167956183</v>
      </c>
      <c r="N1129" s="50">
        <v>50.932835820895498</v>
      </c>
    </row>
    <row r="1130" spans="1:14" x14ac:dyDescent="0.2">
      <c r="A1130" s="57" t="s">
        <v>2543</v>
      </c>
      <c r="B1130" s="44" t="s">
        <v>2544</v>
      </c>
      <c r="C1130" s="45">
        <v>20</v>
      </c>
      <c r="D1130" s="46" t="s">
        <v>343</v>
      </c>
      <c r="E1130" s="47">
        <v>0.67022105792966202</v>
      </c>
      <c r="F1130" s="48">
        <v>17.5210084033613</v>
      </c>
      <c r="G1130" s="47">
        <v>0.79051109905073902</v>
      </c>
      <c r="H1130" s="50">
        <v>38.451776649746201</v>
      </c>
      <c r="I1130" s="76" t="str">
        <f t="shared" si="34"/>
        <v>No</v>
      </c>
      <c r="J1130" s="49" t="str">
        <f t="shared" si="35"/>
        <v>No</v>
      </c>
      <c r="K1130" s="47">
        <v>0.33404246563207701</v>
      </c>
      <c r="L1130" s="50">
        <v>84.747899159663902</v>
      </c>
      <c r="M1130" s="47">
        <v>0.36602862882845999</v>
      </c>
      <c r="N1130" s="50">
        <v>93.972081218274099</v>
      </c>
    </row>
    <row r="1131" spans="1:14" x14ac:dyDescent="0.2">
      <c r="A1131" s="57" t="s">
        <v>2545</v>
      </c>
      <c r="B1131" s="44" t="s">
        <v>2546</v>
      </c>
      <c r="C1131" s="45">
        <v>20</v>
      </c>
      <c r="D1131" s="46" t="s">
        <v>343</v>
      </c>
      <c r="E1131" s="47">
        <v>0.737387108047589</v>
      </c>
      <c r="F1131" s="48">
        <v>27.773109243697501</v>
      </c>
      <c r="G1131" s="47">
        <v>0.88469156692897299</v>
      </c>
      <c r="H1131" s="50">
        <v>78.489847715736005</v>
      </c>
      <c r="I1131" s="76" t="str">
        <f t="shared" si="34"/>
        <v>No</v>
      </c>
      <c r="J1131" s="49" t="str">
        <f t="shared" si="35"/>
        <v>No</v>
      </c>
      <c r="K1131" s="47">
        <v>0.38264082615379102</v>
      </c>
      <c r="L1131" s="50">
        <v>91.6386554621849</v>
      </c>
      <c r="M1131" s="47">
        <v>0.40872300843732301</v>
      </c>
      <c r="N1131" s="50">
        <v>97.144670050761405</v>
      </c>
    </row>
    <row r="1132" spans="1:14" x14ac:dyDescent="0.2">
      <c r="A1132" s="57" t="s">
        <v>986</v>
      </c>
      <c r="B1132" s="44" t="s">
        <v>2547</v>
      </c>
      <c r="C1132" s="45">
        <v>20</v>
      </c>
      <c r="D1132" s="46" t="s">
        <v>343</v>
      </c>
      <c r="E1132" s="47">
        <v>0.81271614343388698</v>
      </c>
      <c r="F1132" s="48">
        <v>48.613445378151297</v>
      </c>
      <c r="G1132" s="47">
        <v>0.79349367450508002</v>
      </c>
      <c r="H1132" s="50">
        <v>39.911167512690398</v>
      </c>
      <c r="I1132" s="76" t="str">
        <f t="shared" si="34"/>
        <v>No</v>
      </c>
      <c r="J1132" s="49" t="str">
        <f t="shared" si="35"/>
        <v>No</v>
      </c>
      <c r="K1132" s="47">
        <v>0.36205007841001802</v>
      </c>
      <c r="L1132" s="50">
        <v>89.201680672268907</v>
      </c>
      <c r="M1132" s="47">
        <v>0.40162276991118201</v>
      </c>
      <c r="N1132" s="50">
        <v>96.573604060913695</v>
      </c>
    </row>
    <row r="1133" spans="1:14" x14ac:dyDescent="0.2">
      <c r="A1133" s="57" t="s">
        <v>2548</v>
      </c>
      <c r="B1133" s="44" t="s">
        <v>2549</v>
      </c>
      <c r="C1133" s="45">
        <v>20</v>
      </c>
      <c r="D1133" s="46" t="s">
        <v>343</v>
      </c>
      <c r="E1133" s="47">
        <v>0.76835975495321096</v>
      </c>
      <c r="F1133" s="48">
        <v>35.0420168067227</v>
      </c>
      <c r="G1133" s="47">
        <v>0.68954727260318505</v>
      </c>
      <c r="H1133" s="50">
        <v>13.007614213198</v>
      </c>
      <c r="I1133" s="76" t="str">
        <f t="shared" si="34"/>
        <v>No</v>
      </c>
      <c r="J1133" s="49" t="str">
        <f t="shared" si="35"/>
        <v>No</v>
      </c>
      <c r="K1133" s="47">
        <v>0.371035888326465</v>
      </c>
      <c r="L1133" s="50">
        <v>90.294117647058798</v>
      </c>
      <c r="M1133" s="47">
        <v>0.46777133895944101</v>
      </c>
      <c r="N1133" s="50">
        <v>99.048223350253807</v>
      </c>
    </row>
    <row r="1134" spans="1:14" x14ac:dyDescent="0.2">
      <c r="A1134" s="57" t="s">
        <v>2550</v>
      </c>
      <c r="B1134" s="44" t="s">
        <v>2551</v>
      </c>
      <c r="C1134" s="45">
        <v>20</v>
      </c>
      <c r="D1134" s="46" t="s">
        <v>343</v>
      </c>
      <c r="E1134" s="47">
        <v>0.71595695547111804</v>
      </c>
      <c r="F1134" s="48">
        <v>24.411764705882401</v>
      </c>
      <c r="G1134" s="47">
        <v>0.84437569401129597</v>
      </c>
      <c r="H1134" s="50">
        <v>59.771573604060897</v>
      </c>
      <c r="I1134" s="76" t="str">
        <f t="shared" si="34"/>
        <v>No</v>
      </c>
      <c r="J1134" s="49" t="str">
        <f t="shared" si="35"/>
        <v>No</v>
      </c>
      <c r="K1134" s="47">
        <v>0.36391573320356502</v>
      </c>
      <c r="L1134" s="50">
        <v>89.369747899159705</v>
      </c>
      <c r="M1134" s="47">
        <v>0.40178292627839501</v>
      </c>
      <c r="N1134" s="50">
        <v>96.637055837563494</v>
      </c>
    </row>
    <row r="1135" spans="1:14" x14ac:dyDescent="0.2">
      <c r="A1135" s="57" t="s">
        <v>2552</v>
      </c>
      <c r="B1135" s="44" t="s">
        <v>2553</v>
      </c>
      <c r="C1135" s="45">
        <v>20</v>
      </c>
      <c r="D1135" s="46" t="s">
        <v>343</v>
      </c>
      <c r="E1135" s="47">
        <v>0.84234601045368895</v>
      </c>
      <c r="F1135" s="48">
        <v>59.621848739495803</v>
      </c>
      <c r="G1135" s="47">
        <v>0.82354473862616495</v>
      </c>
      <c r="H1135" s="50">
        <v>50.951776649746201</v>
      </c>
      <c r="I1135" s="76" t="str">
        <f t="shared" si="34"/>
        <v>No</v>
      </c>
      <c r="J1135" s="49" t="str">
        <f t="shared" si="35"/>
        <v>No</v>
      </c>
      <c r="K1135" s="47">
        <v>0.33599118115941001</v>
      </c>
      <c r="L1135" s="50">
        <v>85.210084033613398</v>
      </c>
      <c r="M1135" s="47">
        <v>0.37102098491748098</v>
      </c>
      <c r="N1135" s="50">
        <v>94.416243654822296</v>
      </c>
    </row>
    <row r="1136" spans="1:14" x14ac:dyDescent="0.2">
      <c r="A1136" s="57" t="s">
        <v>2554</v>
      </c>
      <c r="B1136" s="44" t="s">
        <v>2555</v>
      </c>
      <c r="C1136" s="45">
        <v>20</v>
      </c>
      <c r="D1136" s="46" t="s">
        <v>343</v>
      </c>
      <c r="E1136" s="47">
        <v>0.67422208271179296</v>
      </c>
      <c r="F1136" s="48">
        <v>18.067226890756299</v>
      </c>
      <c r="G1136" s="47">
        <v>0.76459829620021402</v>
      </c>
      <c r="H1136" s="50">
        <v>29.758883248730999</v>
      </c>
      <c r="I1136" s="76" t="str">
        <f t="shared" si="34"/>
        <v>No</v>
      </c>
      <c r="J1136" s="49" t="str">
        <f t="shared" si="35"/>
        <v>No</v>
      </c>
      <c r="K1136" s="47">
        <v>0.30335832089598103</v>
      </c>
      <c r="L1136" s="50">
        <v>79.789915966386602</v>
      </c>
      <c r="M1136" s="47">
        <v>0.40780118796947301</v>
      </c>
      <c r="N1136" s="50">
        <v>96.954314720812206</v>
      </c>
    </row>
    <row r="1137" spans="1:14" x14ac:dyDescent="0.2">
      <c r="A1137" s="57" t="s">
        <v>2556</v>
      </c>
      <c r="B1137" s="44" t="s">
        <v>2557</v>
      </c>
      <c r="C1137" s="45">
        <v>20</v>
      </c>
      <c r="D1137" s="46" t="s">
        <v>343</v>
      </c>
      <c r="E1137" s="47">
        <v>0.74289248067590397</v>
      </c>
      <c r="F1137" s="48">
        <v>28.907563025210099</v>
      </c>
      <c r="G1137" s="47">
        <v>0.62859796260224499</v>
      </c>
      <c r="H1137" s="50">
        <v>7.9949238578680202</v>
      </c>
      <c r="I1137" s="76" t="str">
        <f t="shared" si="34"/>
        <v>No</v>
      </c>
      <c r="J1137" s="49" t="str">
        <f t="shared" si="35"/>
        <v>No</v>
      </c>
      <c r="K1137" s="47">
        <v>0.33328695139257097</v>
      </c>
      <c r="L1137" s="50">
        <v>84.579831932773104</v>
      </c>
      <c r="M1137" s="47">
        <v>0.366138350379137</v>
      </c>
      <c r="N1137" s="50">
        <v>94.035532994923898</v>
      </c>
    </row>
    <row r="1138" spans="1:14" x14ac:dyDescent="0.2">
      <c r="A1138" s="57" t="s">
        <v>2558</v>
      </c>
      <c r="B1138" s="44" t="s">
        <v>2559</v>
      </c>
      <c r="C1138" s="45">
        <v>20</v>
      </c>
      <c r="D1138" s="46" t="s">
        <v>343</v>
      </c>
      <c r="E1138" s="47">
        <v>0.90382904748785498</v>
      </c>
      <c r="F1138" s="48">
        <v>84.621848739495803</v>
      </c>
      <c r="G1138" s="47">
        <v>0.86892961087868004</v>
      </c>
      <c r="H1138" s="50">
        <v>71.065989847715699</v>
      </c>
      <c r="I1138" s="76" t="str">
        <f t="shared" si="34"/>
        <v>No</v>
      </c>
      <c r="J1138" s="49" t="str">
        <f t="shared" si="35"/>
        <v>No</v>
      </c>
      <c r="K1138" s="47">
        <v>0.36050994481231502</v>
      </c>
      <c r="L1138" s="50">
        <v>88.907563025210095</v>
      </c>
      <c r="M1138" s="47">
        <v>0.39808515683134899</v>
      </c>
      <c r="N1138" s="50">
        <v>96.256345177664997</v>
      </c>
    </row>
    <row r="1139" spans="1:14" x14ac:dyDescent="0.2">
      <c r="A1139" s="57" t="s">
        <v>2560</v>
      </c>
      <c r="B1139" s="44" t="s">
        <v>2561</v>
      </c>
      <c r="C1139" s="45">
        <v>20</v>
      </c>
      <c r="D1139" s="46" t="s">
        <v>343</v>
      </c>
      <c r="E1139" s="47">
        <v>0.76718021777007495</v>
      </c>
      <c r="F1139" s="48">
        <v>34.495798319327697</v>
      </c>
      <c r="G1139" s="47">
        <v>0.66700932218972597</v>
      </c>
      <c r="H1139" s="50">
        <v>11.104060913705601</v>
      </c>
      <c r="I1139" s="76" t="str">
        <f t="shared" si="34"/>
        <v>No</v>
      </c>
      <c r="J1139" s="49" t="str">
        <f t="shared" si="35"/>
        <v>No</v>
      </c>
      <c r="K1139" s="47">
        <v>0.37237495596592601</v>
      </c>
      <c r="L1139" s="50">
        <v>90.420168067226896</v>
      </c>
      <c r="M1139" s="47">
        <v>0.44285711232357899</v>
      </c>
      <c r="N1139" s="50">
        <v>98.159898477157398</v>
      </c>
    </row>
    <row r="1140" spans="1:14" x14ac:dyDescent="0.2">
      <c r="A1140" s="148" t="s">
        <v>2562</v>
      </c>
      <c r="B1140" s="44" t="s">
        <v>2563</v>
      </c>
      <c r="C1140" s="45">
        <v>20</v>
      </c>
      <c r="D1140" s="46" t="s">
        <v>343</v>
      </c>
      <c r="E1140" s="47">
        <v>0.88496896819031501</v>
      </c>
      <c r="F1140" s="48">
        <v>76.512605042016801</v>
      </c>
      <c r="G1140" s="47">
        <v>0.87826704110932696</v>
      </c>
      <c r="H1140" s="50">
        <v>75.634517766497495</v>
      </c>
      <c r="I1140" s="76" t="str">
        <f t="shared" si="34"/>
        <v>No</v>
      </c>
      <c r="J1140" s="49" t="str">
        <f t="shared" si="35"/>
        <v>Yes</v>
      </c>
      <c r="K1140" s="47">
        <v>0.32418172095931003</v>
      </c>
      <c r="L1140" s="50">
        <v>83.193277310924401</v>
      </c>
      <c r="M1140" s="47">
        <v>0.35768783484309102</v>
      </c>
      <c r="N1140" s="50">
        <v>93.274111675126903</v>
      </c>
    </row>
    <row r="1141" spans="1:14" x14ac:dyDescent="0.2">
      <c r="A1141" s="148" t="s">
        <v>1221</v>
      </c>
      <c r="B1141" s="44" t="s">
        <v>2564</v>
      </c>
      <c r="C1141" s="45">
        <v>20</v>
      </c>
      <c r="D1141" s="46" t="s">
        <v>343</v>
      </c>
      <c r="E1141" s="47">
        <v>0.88605027933027503</v>
      </c>
      <c r="F1141" s="48">
        <v>77.016806722689097</v>
      </c>
      <c r="G1141" s="47">
        <v>0.87738703568448095</v>
      </c>
      <c r="H1141" s="50">
        <v>75.126903553299499</v>
      </c>
      <c r="I1141" s="76" t="str">
        <f t="shared" si="34"/>
        <v>No</v>
      </c>
      <c r="J1141" s="49" t="str">
        <f t="shared" si="35"/>
        <v>Yes</v>
      </c>
      <c r="K1141" s="47">
        <v>0.35397562845367397</v>
      </c>
      <c r="L1141" s="50">
        <v>87.983193277310903</v>
      </c>
      <c r="M1141" s="47">
        <v>0.399025134711604</v>
      </c>
      <c r="N1141" s="50">
        <v>96.446700507614196</v>
      </c>
    </row>
    <row r="1142" spans="1:14" x14ac:dyDescent="0.2">
      <c r="A1142" s="57" t="s">
        <v>2565</v>
      </c>
      <c r="B1142" s="44" t="s">
        <v>2566</v>
      </c>
      <c r="C1142" s="45">
        <v>20</v>
      </c>
      <c r="D1142" s="46" t="s">
        <v>343</v>
      </c>
      <c r="E1142" s="47">
        <v>0.85549051826425204</v>
      </c>
      <c r="F1142" s="48">
        <v>64.285714285714306</v>
      </c>
      <c r="G1142" s="47">
        <v>0.81270110266281204</v>
      </c>
      <c r="H1142" s="50">
        <v>46.573604060913702</v>
      </c>
      <c r="I1142" s="76" t="str">
        <f t="shared" si="34"/>
        <v>No</v>
      </c>
      <c r="J1142" s="49" t="str">
        <f t="shared" si="35"/>
        <v>No</v>
      </c>
      <c r="K1142" s="47">
        <v>0.30582287847092698</v>
      </c>
      <c r="L1142" s="50">
        <v>80.294117647058798</v>
      </c>
      <c r="M1142" s="47">
        <v>0.340388310106152</v>
      </c>
      <c r="N1142" s="50">
        <v>91.307106598984802</v>
      </c>
    </row>
    <row r="1143" spans="1:14" x14ac:dyDescent="0.2">
      <c r="A1143" s="148" t="s">
        <v>1649</v>
      </c>
      <c r="B1143" s="44" t="s">
        <v>2567</v>
      </c>
      <c r="C1143" s="45">
        <v>20</v>
      </c>
      <c r="D1143" s="46" t="s">
        <v>343</v>
      </c>
      <c r="E1143" s="47">
        <v>0.91986493142804604</v>
      </c>
      <c r="F1143" s="48">
        <v>91.386554621848703</v>
      </c>
      <c r="G1143" s="47">
        <v>0.92116380459455904</v>
      </c>
      <c r="H1143" s="50">
        <v>94.479695431472095</v>
      </c>
      <c r="I1143" s="76" t="str">
        <f t="shared" si="34"/>
        <v>Yes</v>
      </c>
      <c r="J1143" s="49" t="str">
        <f t="shared" si="35"/>
        <v>Yes</v>
      </c>
      <c r="K1143" s="47">
        <v>0.34862739425490302</v>
      </c>
      <c r="L1143" s="50">
        <v>87.268907563025195</v>
      </c>
      <c r="M1143" s="47">
        <v>0.38643468812722898</v>
      </c>
      <c r="N1143" s="50">
        <v>95.241116751269004</v>
      </c>
    </row>
    <row r="1144" spans="1:14" x14ac:dyDescent="0.2">
      <c r="A1144" s="57" t="s">
        <v>2568</v>
      </c>
      <c r="B1144" s="44" t="s">
        <v>2569</v>
      </c>
      <c r="C1144" s="45">
        <v>20</v>
      </c>
      <c r="D1144" s="46" t="s">
        <v>343</v>
      </c>
      <c r="E1144" s="47">
        <v>0.87763051095579603</v>
      </c>
      <c r="F1144" s="48">
        <v>72.899159663865504</v>
      </c>
      <c r="G1144" s="47">
        <v>0.84498620320579698</v>
      </c>
      <c r="H1144" s="50">
        <v>60.279187817258901</v>
      </c>
      <c r="I1144" s="76" t="str">
        <f t="shared" si="34"/>
        <v>No</v>
      </c>
      <c r="J1144" s="49" t="str">
        <f t="shared" si="35"/>
        <v>No</v>
      </c>
      <c r="K1144" s="47">
        <v>0.35250282030318603</v>
      </c>
      <c r="L1144" s="50">
        <v>87.731092436974805</v>
      </c>
      <c r="M1144" s="47">
        <v>0.38409832181090497</v>
      </c>
      <c r="N1144" s="50">
        <v>95.114213197969505</v>
      </c>
    </row>
    <row r="1145" spans="1:14" x14ac:dyDescent="0.2">
      <c r="A1145" s="57" t="s">
        <v>2570</v>
      </c>
      <c r="B1145" s="44" t="s">
        <v>2571</v>
      </c>
      <c r="C1145" s="45">
        <v>20</v>
      </c>
      <c r="D1145" s="46" t="s">
        <v>343</v>
      </c>
      <c r="E1145" s="47">
        <v>0.82629849895549601</v>
      </c>
      <c r="F1145" s="48">
        <v>53.487394957983199</v>
      </c>
      <c r="G1145" s="47">
        <v>0.76505455199069305</v>
      </c>
      <c r="H1145" s="50">
        <v>29.885786802030498</v>
      </c>
      <c r="I1145" s="76" t="str">
        <f t="shared" si="34"/>
        <v>No</v>
      </c>
      <c r="J1145" s="49" t="str">
        <f t="shared" si="35"/>
        <v>No</v>
      </c>
      <c r="K1145" s="47">
        <v>0.250594010772415</v>
      </c>
      <c r="L1145" s="50">
        <v>71.6806722689076</v>
      </c>
      <c r="M1145" s="47">
        <v>0.281524754088739</v>
      </c>
      <c r="N1145" s="50">
        <v>83.565989847715699</v>
      </c>
    </row>
    <row r="1146" spans="1:14" x14ac:dyDescent="0.2">
      <c r="A1146" s="57" t="s">
        <v>2572</v>
      </c>
      <c r="B1146" s="44" t="s">
        <v>2573</v>
      </c>
      <c r="C1146" s="45">
        <v>20</v>
      </c>
      <c r="D1146" s="46" t="s">
        <v>343</v>
      </c>
      <c r="E1146" s="47">
        <v>0.8736911866771</v>
      </c>
      <c r="F1146" s="48">
        <v>71.344537815126003</v>
      </c>
      <c r="G1146" s="47">
        <v>0.83939842637178197</v>
      </c>
      <c r="H1146" s="50">
        <v>57.931472081218303</v>
      </c>
      <c r="I1146" s="76" t="str">
        <f t="shared" si="34"/>
        <v>No</v>
      </c>
      <c r="J1146" s="49" t="str">
        <f t="shared" si="35"/>
        <v>No</v>
      </c>
      <c r="K1146" s="47">
        <v>0.30712027341088299</v>
      </c>
      <c r="L1146" s="50">
        <v>80.630252100840295</v>
      </c>
      <c r="M1146" s="47">
        <v>0.36541556623629301</v>
      </c>
      <c r="N1146" s="50">
        <v>93.845177664974599</v>
      </c>
    </row>
    <row r="1147" spans="1:14" x14ac:dyDescent="0.2">
      <c r="A1147" s="57" t="s">
        <v>2574</v>
      </c>
      <c r="B1147" s="44" t="s">
        <v>2575</v>
      </c>
      <c r="C1147" s="45">
        <v>20</v>
      </c>
      <c r="D1147" s="46" t="s">
        <v>343</v>
      </c>
      <c r="E1147" s="47">
        <v>0.84379460098367698</v>
      </c>
      <c r="F1147" s="48">
        <v>60.0420168067227</v>
      </c>
      <c r="G1147" s="47">
        <v>0.79962550645592401</v>
      </c>
      <c r="H1147" s="50">
        <v>41.878172588832498</v>
      </c>
      <c r="I1147" s="76" t="str">
        <f t="shared" si="34"/>
        <v>No</v>
      </c>
      <c r="J1147" s="49" t="str">
        <f t="shared" si="35"/>
        <v>No</v>
      </c>
      <c r="K1147" s="47">
        <v>0.380035262611504</v>
      </c>
      <c r="L1147" s="50">
        <v>91.302521008403403</v>
      </c>
      <c r="M1147" s="47">
        <v>0.41075242036299903</v>
      </c>
      <c r="N1147" s="50">
        <v>97.208121827411205</v>
      </c>
    </row>
    <row r="1148" spans="1:14" x14ac:dyDescent="0.2">
      <c r="A1148" s="57" t="s">
        <v>2576</v>
      </c>
      <c r="B1148" s="44" t="s">
        <v>2577</v>
      </c>
      <c r="C1148" s="45">
        <v>20</v>
      </c>
      <c r="D1148" s="46" t="s">
        <v>343</v>
      </c>
      <c r="E1148" s="47">
        <v>0.85827341143308</v>
      </c>
      <c r="F1148" s="48">
        <v>65.336134453781497</v>
      </c>
      <c r="G1148" s="47">
        <v>0.800270214864371</v>
      </c>
      <c r="H1148" s="50">
        <v>42.131979695431497</v>
      </c>
      <c r="I1148" s="76" t="str">
        <f t="shared" si="34"/>
        <v>No</v>
      </c>
      <c r="J1148" s="49" t="str">
        <f t="shared" si="35"/>
        <v>No</v>
      </c>
      <c r="K1148" s="47">
        <v>0.38671911632547701</v>
      </c>
      <c r="L1148" s="50">
        <v>92.521008403361293</v>
      </c>
      <c r="M1148" s="47">
        <v>0.48245510389313301</v>
      </c>
      <c r="N1148" s="50">
        <v>99.492385786802004</v>
      </c>
    </row>
    <row r="1149" spans="1:14" x14ac:dyDescent="0.2">
      <c r="A1149" s="57" t="s">
        <v>2578</v>
      </c>
      <c r="B1149" s="44" t="s">
        <v>2579</v>
      </c>
      <c r="C1149" s="45">
        <v>13</v>
      </c>
      <c r="D1149" s="46" t="s">
        <v>343</v>
      </c>
      <c r="E1149" s="47">
        <v>0.84808432758299901</v>
      </c>
      <c r="F1149" s="48">
        <v>61.6386554621849</v>
      </c>
      <c r="G1149" s="47">
        <v>0.85207778771146803</v>
      </c>
      <c r="H1149" s="50">
        <v>55.666923670007698</v>
      </c>
      <c r="I1149" s="76" t="str">
        <f t="shared" si="34"/>
        <v>No</v>
      </c>
      <c r="J1149" s="49" t="str">
        <f t="shared" si="35"/>
        <v>No</v>
      </c>
      <c r="K1149" s="47">
        <v>0.38175337455120101</v>
      </c>
      <c r="L1149" s="50">
        <v>91.470588235294102</v>
      </c>
      <c r="M1149" s="47">
        <v>0.36135261447205402</v>
      </c>
      <c r="N1149" s="50">
        <v>82.343870470316105</v>
      </c>
    </row>
    <row r="1150" spans="1:14" x14ac:dyDescent="0.2">
      <c r="A1150" s="57" t="s">
        <v>2580</v>
      </c>
      <c r="B1150" s="44" t="s">
        <v>2581</v>
      </c>
      <c r="C1150" s="45">
        <v>13</v>
      </c>
      <c r="D1150" s="46" t="s">
        <v>343</v>
      </c>
      <c r="E1150" s="47">
        <v>0.88879442388718599</v>
      </c>
      <c r="F1150" s="48">
        <v>78.109243697479002</v>
      </c>
      <c r="G1150" s="47">
        <v>0.88132800561292501</v>
      </c>
      <c r="H1150" s="50">
        <v>67.771781033153403</v>
      </c>
      <c r="I1150" s="76" t="str">
        <f t="shared" si="34"/>
        <v>No</v>
      </c>
      <c r="J1150" s="49" t="str">
        <f t="shared" si="35"/>
        <v>No</v>
      </c>
      <c r="K1150" s="47">
        <v>0.41200353259139399</v>
      </c>
      <c r="L1150" s="50">
        <v>95.084033613445399</v>
      </c>
      <c r="M1150" s="47">
        <v>0.39052716412232202</v>
      </c>
      <c r="N1150" s="50">
        <v>89.899768696993107</v>
      </c>
    </row>
    <row r="1151" spans="1:14" x14ac:dyDescent="0.2">
      <c r="A1151" s="57" t="s">
        <v>2582</v>
      </c>
      <c r="B1151" s="44" t="s">
        <v>2583</v>
      </c>
      <c r="C1151" s="45">
        <v>19</v>
      </c>
      <c r="D1151" s="46" t="s">
        <v>343</v>
      </c>
      <c r="E1151" s="47">
        <v>0.79119720214234102</v>
      </c>
      <c r="F1151" s="48">
        <v>41.134453781512597</v>
      </c>
      <c r="G1151" s="47">
        <v>0.79567119972701805</v>
      </c>
      <c r="H1151" s="50">
        <v>68.470149253731293</v>
      </c>
      <c r="I1151" s="76" t="str">
        <f t="shared" si="34"/>
        <v>No</v>
      </c>
      <c r="J1151" s="49" t="str">
        <f t="shared" si="35"/>
        <v>No</v>
      </c>
      <c r="K1151" s="47">
        <v>0.355320651908824</v>
      </c>
      <c r="L1151" s="50">
        <v>88.109243697479002</v>
      </c>
      <c r="M1151" s="47">
        <v>0.366460332552557</v>
      </c>
      <c r="N1151" s="50">
        <v>83.208955223880594</v>
      </c>
    </row>
    <row r="1152" spans="1:14" x14ac:dyDescent="0.2">
      <c r="A1152" s="57" t="s">
        <v>2584</v>
      </c>
      <c r="B1152" s="44" t="s">
        <v>2585</v>
      </c>
      <c r="C1152" s="45">
        <v>19</v>
      </c>
      <c r="D1152" s="46" t="s">
        <v>343</v>
      </c>
      <c r="E1152" s="47">
        <v>0.623300491871976</v>
      </c>
      <c r="F1152" s="48">
        <v>11.722689075630299</v>
      </c>
      <c r="G1152" s="47">
        <v>0.63162532599479304</v>
      </c>
      <c r="H1152" s="50">
        <v>25.5597014925373</v>
      </c>
      <c r="I1152" s="76" t="str">
        <f t="shared" si="34"/>
        <v>No</v>
      </c>
      <c r="J1152" s="49" t="str">
        <f t="shared" si="35"/>
        <v>No</v>
      </c>
      <c r="K1152" s="47">
        <v>0.39736669932657098</v>
      </c>
      <c r="L1152" s="50">
        <v>93.571428571428598</v>
      </c>
      <c r="M1152" s="47">
        <v>0.40974641548673801</v>
      </c>
      <c r="N1152" s="50">
        <v>91.044776119402997</v>
      </c>
    </row>
    <row r="1153" spans="1:14" x14ac:dyDescent="0.2">
      <c r="A1153" s="57" t="s">
        <v>2586</v>
      </c>
      <c r="B1153" s="44" t="s">
        <v>2587</v>
      </c>
      <c r="C1153" s="45">
        <v>19</v>
      </c>
      <c r="D1153" s="46" t="s">
        <v>343</v>
      </c>
      <c r="E1153" s="47">
        <v>0.79973393726879305</v>
      </c>
      <c r="F1153" s="48">
        <v>43.823529411764703</v>
      </c>
      <c r="G1153" s="47">
        <v>0.78822455951035297</v>
      </c>
      <c r="H1153" s="50">
        <v>66.604477611940297</v>
      </c>
      <c r="I1153" s="76" t="str">
        <f t="shared" si="34"/>
        <v>No</v>
      </c>
      <c r="J1153" s="49" t="str">
        <f t="shared" si="35"/>
        <v>No</v>
      </c>
      <c r="K1153" s="47">
        <v>0.38216824725272602</v>
      </c>
      <c r="L1153" s="50">
        <v>91.554621848739501</v>
      </c>
      <c r="M1153" s="47">
        <v>0.39381509539575299</v>
      </c>
      <c r="N1153" s="50">
        <v>88.432835820895505</v>
      </c>
    </row>
    <row r="1154" spans="1:14" x14ac:dyDescent="0.2">
      <c r="A1154" s="148" t="s">
        <v>2588</v>
      </c>
      <c r="B1154" s="44" t="s">
        <v>2589</v>
      </c>
      <c r="C1154" s="45">
        <v>20</v>
      </c>
      <c r="D1154" s="46" t="s">
        <v>343</v>
      </c>
      <c r="E1154" s="47">
        <v>0.92080290422720401</v>
      </c>
      <c r="F1154" s="48">
        <v>91.848739495798299</v>
      </c>
      <c r="G1154" s="47">
        <v>0.90268706126127995</v>
      </c>
      <c r="H1154" s="50">
        <v>86.928934010152304</v>
      </c>
      <c r="I1154" s="76" t="str">
        <f t="shared" si="34"/>
        <v>No</v>
      </c>
      <c r="J1154" s="49" t="str">
        <f t="shared" si="35"/>
        <v>Yes</v>
      </c>
      <c r="K1154" s="47">
        <v>0.32295189440255301</v>
      </c>
      <c r="L1154" s="50">
        <v>83.025210084033603</v>
      </c>
      <c r="M1154" s="47">
        <v>0.35300058982267102</v>
      </c>
      <c r="N1154" s="50">
        <v>92.766497461928907</v>
      </c>
    </row>
    <row r="1155" spans="1:14" x14ac:dyDescent="0.2">
      <c r="A1155" s="57" t="s">
        <v>2590</v>
      </c>
      <c r="B1155" s="44" t="s">
        <v>2591</v>
      </c>
      <c r="C1155" s="45">
        <v>20</v>
      </c>
      <c r="D1155" s="46" t="s">
        <v>343</v>
      </c>
      <c r="E1155" s="47">
        <v>0.79552773383057096</v>
      </c>
      <c r="F1155" s="48">
        <v>42.4789915966387</v>
      </c>
      <c r="G1155" s="47">
        <v>0.72740350939307596</v>
      </c>
      <c r="H1155" s="50">
        <v>19.035532994923901</v>
      </c>
      <c r="I1155" s="76" t="str">
        <f t="shared" si="34"/>
        <v>No</v>
      </c>
      <c r="J1155" s="49" t="str">
        <f t="shared" si="35"/>
        <v>No</v>
      </c>
      <c r="K1155" s="47">
        <v>0.36964088677254198</v>
      </c>
      <c r="L1155" s="50">
        <v>90</v>
      </c>
      <c r="M1155" s="47">
        <v>0.45372554195408099</v>
      </c>
      <c r="N1155" s="50">
        <v>98.477157360406096</v>
      </c>
    </row>
    <row r="1156" spans="1:14" x14ac:dyDescent="0.2">
      <c r="A1156" s="57" t="s">
        <v>1126</v>
      </c>
      <c r="B1156" s="44" t="s">
        <v>2592</v>
      </c>
      <c r="C1156" s="45">
        <v>20</v>
      </c>
      <c r="D1156" s="46" t="s">
        <v>343</v>
      </c>
      <c r="E1156" s="47">
        <v>0.89408792761421796</v>
      </c>
      <c r="F1156" s="48">
        <v>80.840336134453807</v>
      </c>
      <c r="G1156" s="47">
        <v>0.87035473286171094</v>
      </c>
      <c r="H1156" s="50">
        <v>71.763959390862894</v>
      </c>
      <c r="I1156" s="76" t="str">
        <f t="shared" si="34"/>
        <v>No</v>
      </c>
      <c r="J1156" s="49" t="str">
        <f t="shared" si="35"/>
        <v>No</v>
      </c>
      <c r="K1156" s="47">
        <v>0.406659678253951</v>
      </c>
      <c r="L1156" s="50">
        <v>94.537815126050404</v>
      </c>
      <c r="M1156" s="47">
        <v>0.40817641358148898</v>
      </c>
      <c r="N1156" s="50">
        <v>97.017766497461906</v>
      </c>
    </row>
    <row r="1157" spans="1:14" x14ac:dyDescent="0.2">
      <c r="A1157" s="148" t="s">
        <v>2593</v>
      </c>
      <c r="B1157" s="44" t="s">
        <v>2594</v>
      </c>
      <c r="C1157" s="45">
        <v>20</v>
      </c>
      <c r="D1157" s="46" t="s">
        <v>343</v>
      </c>
      <c r="E1157" s="47">
        <v>0.91821322271544104</v>
      </c>
      <c r="F1157" s="48">
        <v>90.756302521008394</v>
      </c>
      <c r="G1157" s="47">
        <v>0.89296268366062503</v>
      </c>
      <c r="H1157" s="50">
        <v>82.360406091370606</v>
      </c>
      <c r="I1157" s="76" t="str">
        <f t="shared" si="34"/>
        <v>No</v>
      </c>
      <c r="J1157" s="49" t="str">
        <f t="shared" si="35"/>
        <v>Yes</v>
      </c>
      <c r="K1157" s="47">
        <v>0.35584033565775802</v>
      </c>
      <c r="L1157" s="50">
        <v>88.277310924369701</v>
      </c>
      <c r="M1157" s="47">
        <v>0.39960774807125099</v>
      </c>
      <c r="N1157" s="50">
        <v>96.510152284263995</v>
      </c>
    </row>
    <row r="1158" spans="1:14" x14ac:dyDescent="0.2">
      <c r="A1158" s="57" t="s">
        <v>2595</v>
      </c>
      <c r="B1158" s="44" t="s">
        <v>2596</v>
      </c>
      <c r="C1158" s="45">
        <v>20</v>
      </c>
      <c r="D1158" s="46" t="s">
        <v>343</v>
      </c>
      <c r="E1158" s="47">
        <v>0.82247844406444304</v>
      </c>
      <c r="F1158" s="48">
        <v>52.100840336134503</v>
      </c>
      <c r="G1158" s="47">
        <v>0.76818597253421905</v>
      </c>
      <c r="H1158" s="50">
        <v>30.456852791878202</v>
      </c>
      <c r="I1158" s="76" t="str">
        <f t="shared" si="34"/>
        <v>No</v>
      </c>
      <c r="J1158" s="49" t="str">
        <f t="shared" si="35"/>
        <v>No</v>
      </c>
      <c r="K1158" s="47">
        <v>0.379758727357973</v>
      </c>
      <c r="L1158" s="50">
        <v>91.260504201680703</v>
      </c>
      <c r="M1158" s="47">
        <v>0.47314573410399202</v>
      </c>
      <c r="N1158" s="50">
        <v>99.175126903553306</v>
      </c>
    </row>
    <row r="1159" spans="1:14" x14ac:dyDescent="0.2">
      <c r="A1159" s="57" t="s">
        <v>2182</v>
      </c>
      <c r="B1159" s="44" t="s">
        <v>2597</v>
      </c>
      <c r="C1159" s="45">
        <v>20</v>
      </c>
      <c r="D1159" s="46" t="s">
        <v>343</v>
      </c>
      <c r="E1159" s="47">
        <v>0.81920470115035904</v>
      </c>
      <c r="F1159" s="48">
        <v>50.966386554621799</v>
      </c>
      <c r="G1159" s="47">
        <v>0.74378036033963901</v>
      </c>
      <c r="H1159" s="50">
        <v>23.032994923857899</v>
      </c>
      <c r="I1159" s="76" t="str">
        <f t="shared" ref="I1159:I1222" si="36">IF(AND(F1159&gt;=90,H1159&gt;=90),"Yes","No")</f>
        <v>No</v>
      </c>
      <c r="J1159" s="49" t="str">
        <f t="shared" ref="J1159:J1222" si="37">IF(AND(F1159&gt;=75,H1159&gt;=75),"Yes","No")</f>
        <v>No</v>
      </c>
      <c r="K1159" s="47">
        <v>0.398831946680759</v>
      </c>
      <c r="L1159" s="50">
        <v>93.907563025210095</v>
      </c>
      <c r="M1159" s="47">
        <v>0.49655409076224</v>
      </c>
      <c r="N1159" s="50">
        <v>99.619289340101503</v>
      </c>
    </row>
    <row r="1160" spans="1:14" x14ac:dyDescent="0.2">
      <c r="A1160" s="57" t="s">
        <v>2598</v>
      </c>
      <c r="B1160" s="44" t="s">
        <v>2599</v>
      </c>
      <c r="C1160" s="45">
        <v>20</v>
      </c>
      <c r="D1160" s="46" t="s">
        <v>343</v>
      </c>
      <c r="E1160" s="47">
        <v>0.80663278978792696</v>
      </c>
      <c r="F1160" s="48">
        <v>46.554621848739501</v>
      </c>
      <c r="G1160" s="47">
        <v>0.75379570737976198</v>
      </c>
      <c r="H1160" s="50">
        <v>25.634517766497499</v>
      </c>
      <c r="I1160" s="76" t="str">
        <f t="shared" si="36"/>
        <v>No</v>
      </c>
      <c r="J1160" s="49" t="str">
        <f t="shared" si="37"/>
        <v>No</v>
      </c>
      <c r="K1160" s="47">
        <v>0.32904926210289998</v>
      </c>
      <c r="L1160" s="50">
        <v>83.907563025210095</v>
      </c>
      <c r="M1160" s="47">
        <v>0.43024847186424803</v>
      </c>
      <c r="N1160" s="50">
        <v>97.9060913705584</v>
      </c>
    </row>
    <row r="1161" spans="1:14" x14ac:dyDescent="0.2">
      <c r="A1161" s="57" t="s">
        <v>2600</v>
      </c>
      <c r="B1161" s="44" t="s">
        <v>2601</v>
      </c>
      <c r="C1161" s="45">
        <v>20</v>
      </c>
      <c r="D1161" s="46" t="s">
        <v>343</v>
      </c>
      <c r="E1161" s="47">
        <v>0.70075107289351801</v>
      </c>
      <c r="F1161" s="48">
        <v>21.806722689075599</v>
      </c>
      <c r="G1161" s="47">
        <v>0.70234092644559998</v>
      </c>
      <c r="H1161" s="50">
        <v>15.228426395939101</v>
      </c>
      <c r="I1161" s="76" t="str">
        <f t="shared" si="36"/>
        <v>No</v>
      </c>
      <c r="J1161" s="49" t="str">
        <f t="shared" si="37"/>
        <v>No</v>
      </c>
      <c r="K1161" s="47">
        <v>0.39586748124208598</v>
      </c>
      <c r="L1161" s="50">
        <v>93.3193277310924</v>
      </c>
      <c r="M1161" s="47">
        <v>0.52264304647386495</v>
      </c>
      <c r="N1161" s="50">
        <v>99.809644670050801</v>
      </c>
    </row>
    <row r="1162" spans="1:14" x14ac:dyDescent="0.2">
      <c r="A1162" s="57" t="s">
        <v>2602</v>
      </c>
      <c r="B1162" s="44" t="s">
        <v>2603</v>
      </c>
      <c r="C1162" s="45">
        <v>13</v>
      </c>
      <c r="D1162" s="46" t="s">
        <v>343</v>
      </c>
      <c r="E1162" s="47">
        <v>0.66742943564048796</v>
      </c>
      <c r="F1162" s="48">
        <v>17.1428571428571</v>
      </c>
      <c r="G1162" s="47">
        <v>0.66131763897682805</v>
      </c>
      <c r="H1162" s="50">
        <v>10.485736314572099</v>
      </c>
      <c r="I1162" s="76" t="str">
        <f t="shared" si="36"/>
        <v>No</v>
      </c>
      <c r="J1162" s="49" t="str">
        <f t="shared" si="37"/>
        <v>No</v>
      </c>
      <c r="K1162" s="47">
        <v>0.424591233496738</v>
      </c>
      <c r="L1162" s="50">
        <v>96.176470588235304</v>
      </c>
      <c r="M1162" s="47">
        <v>0.40246287460494101</v>
      </c>
      <c r="N1162" s="50">
        <v>92.521202775636098</v>
      </c>
    </row>
    <row r="1163" spans="1:14" x14ac:dyDescent="0.2">
      <c r="A1163" s="57" t="s">
        <v>2604</v>
      </c>
      <c r="B1163" s="44" t="s">
        <v>2605</v>
      </c>
      <c r="C1163" s="45">
        <v>13</v>
      </c>
      <c r="D1163" s="46" t="s">
        <v>343</v>
      </c>
      <c r="E1163" s="47">
        <v>0.88136464015133897</v>
      </c>
      <c r="F1163" s="48">
        <v>74.663865546218503</v>
      </c>
      <c r="G1163" s="47">
        <v>0.87156675168795295</v>
      </c>
      <c r="H1163" s="50">
        <v>63.878180416345401</v>
      </c>
      <c r="I1163" s="76" t="str">
        <f t="shared" si="36"/>
        <v>No</v>
      </c>
      <c r="J1163" s="49" t="str">
        <f t="shared" si="37"/>
        <v>No</v>
      </c>
      <c r="K1163" s="47">
        <v>0.406591347278494</v>
      </c>
      <c r="L1163" s="50">
        <v>94.453781512605005</v>
      </c>
      <c r="M1163" s="47">
        <v>0.38397385118293198</v>
      </c>
      <c r="N1163" s="50">
        <v>88.010794140323796</v>
      </c>
    </row>
    <row r="1164" spans="1:14" x14ac:dyDescent="0.2">
      <c r="A1164" s="57" t="s">
        <v>2606</v>
      </c>
      <c r="B1164" s="44" t="s">
        <v>2607</v>
      </c>
      <c r="C1164" s="45">
        <v>13</v>
      </c>
      <c r="D1164" s="46" t="s">
        <v>343</v>
      </c>
      <c r="E1164" s="47">
        <v>0.70263099883034796</v>
      </c>
      <c r="F1164" s="48">
        <v>22.268907563025198</v>
      </c>
      <c r="G1164" s="47">
        <v>0.70075646904676503</v>
      </c>
      <c r="H1164" s="50">
        <v>14.3793369313801</v>
      </c>
      <c r="I1164" s="76" t="str">
        <f t="shared" si="36"/>
        <v>No</v>
      </c>
      <c r="J1164" s="49" t="str">
        <f t="shared" si="37"/>
        <v>No</v>
      </c>
      <c r="K1164" s="47">
        <v>0.34115198531276802</v>
      </c>
      <c r="L1164" s="50">
        <v>86.092436974789905</v>
      </c>
      <c r="M1164" s="47">
        <v>0.32705345762461502</v>
      </c>
      <c r="N1164" s="50">
        <v>74.441017733230495</v>
      </c>
    </row>
    <row r="1165" spans="1:14" x14ac:dyDescent="0.2">
      <c r="A1165" s="57" t="s">
        <v>2608</v>
      </c>
      <c r="B1165" s="44" t="s">
        <v>2609</v>
      </c>
      <c r="C1165" s="45">
        <v>19</v>
      </c>
      <c r="D1165" s="46" t="s">
        <v>343</v>
      </c>
      <c r="E1165" s="47">
        <v>0.81377603862987202</v>
      </c>
      <c r="F1165" s="48">
        <v>49.2016806722689</v>
      </c>
      <c r="G1165" s="47">
        <v>0.82416031506731402</v>
      </c>
      <c r="H1165" s="50">
        <v>78.917910447761201</v>
      </c>
      <c r="I1165" s="76" t="str">
        <f t="shared" si="36"/>
        <v>No</v>
      </c>
      <c r="J1165" s="49" t="str">
        <f t="shared" si="37"/>
        <v>No</v>
      </c>
      <c r="K1165" s="47">
        <v>0.33824669439984101</v>
      </c>
      <c r="L1165" s="50">
        <v>85.672268907562994</v>
      </c>
      <c r="M1165" s="47">
        <v>0.34701434006239101</v>
      </c>
      <c r="N1165" s="50">
        <v>78.731343283582106</v>
      </c>
    </row>
    <row r="1166" spans="1:14" x14ac:dyDescent="0.2">
      <c r="A1166" s="57" t="s">
        <v>2610</v>
      </c>
      <c r="B1166" s="44" t="s">
        <v>2611</v>
      </c>
      <c r="C1166" s="45">
        <v>19</v>
      </c>
      <c r="D1166" s="46" t="s">
        <v>343</v>
      </c>
      <c r="E1166" s="47">
        <v>0.79665231038162099</v>
      </c>
      <c r="F1166" s="48">
        <v>42.773109243697498</v>
      </c>
      <c r="G1166" s="47">
        <v>0.805162409175879</v>
      </c>
      <c r="H1166" s="50">
        <v>72.947761194029894</v>
      </c>
      <c r="I1166" s="76" t="str">
        <f t="shared" si="36"/>
        <v>No</v>
      </c>
      <c r="J1166" s="49" t="str">
        <f t="shared" si="37"/>
        <v>No</v>
      </c>
      <c r="K1166" s="47">
        <v>0.316804729878779</v>
      </c>
      <c r="L1166" s="50">
        <v>81.974789915966397</v>
      </c>
      <c r="M1166" s="47">
        <v>0.32416294994134998</v>
      </c>
      <c r="N1166" s="50">
        <v>71.641791044776099</v>
      </c>
    </row>
    <row r="1167" spans="1:14" x14ac:dyDescent="0.2">
      <c r="A1167" s="57" t="s">
        <v>2612</v>
      </c>
      <c r="B1167" s="44" t="s">
        <v>2613</v>
      </c>
      <c r="C1167" s="45">
        <v>13</v>
      </c>
      <c r="D1167" s="46" t="s">
        <v>343</v>
      </c>
      <c r="E1167" s="47">
        <v>0.79107922942392594</v>
      </c>
      <c r="F1167" s="48">
        <v>41.008403361344499</v>
      </c>
      <c r="G1167" s="47">
        <v>0.78359224152142204</v>
      </c>
      <c r="H1167" s="50">
        <v>28.2575173477255</v>
      </c>
      <c r="I1167" s="76" t="str">
        <f t="shared" si="36"/>
        <v>No</v>
      </c>
      <c r="J1167" s="49" t="str">
        <f t="shared" si="37"/>
        <v>No</v>
      </c>
      <c r="K1167" s="47">
        <v>0.44813595333133499</v>
      </c>
      <c r="L1167" s="50">
        <v>97.142857142857096</v>
      </c>
      <c r="M1167" s="47">
        <v>0.43513087726615601</v>
      </c>
      <c r="N1167" s="50">
        <v>96.915959907478793</v>
      </c>
    </row>
    <row r="1168" spans="1:14" x14ac:dyDescent="0.2">
      <c r="A1168" s="57" t="s">
        <v>2614</v>
      </c>
      <c r="B1168" s="44" t="s">
        <v>2615</v>
      </c>
      <c r="C1168" s="45">
        <v>13</v>
      </c>
      <c r="D1168" s="46" t="s">
        <v>343</v>
      </c>
      <c r="E1168" s="47">
        <v>0.62127001616962496</v>
      </c>
      <c r="F1168" s="48">
        <v>11.4285714285714</v>
      </c>
      <c r="G1168" s="47">
        <v>0.60516957165768204</v>
      </c>
      <c r="H1168" s="50">
        <v>6.8234387047031602</v>
      </c>
      <c r="I1168" s="76" t="str">
        <f t="shared" si="36"/>
        <v>No</v>
      </c>
      <c r="J1168" s="49" t="str">
        <f t="shared" si="37"/>
        <v>No</v>
      </c>
      <c r="K1168" s="47">
        <v>0.48525589766652899</v>
      </c>
      <c r="L1168" s="50">
        <v>98.109243697479002</v>
      </c>
      <c r="M1168" s="47">
        <v>0.47158450710163902</v>
      </c>
      <c r="N1168" s="50">
        <v>98.265227447956804</v>
      </c>
    </row>
    <row r="1169" spans="1:14" x14ac:dyDescent="0.2">
      <c r="A1169" s="57" t="s">
        <v>2616</v>
      </c>
      <c r="B1169" s="44" t="s">
        <v>2617</v>
      </c>
      <c r="C1169" s="45">
        <v>13</v>
      </c>
      <c r="D1169" s="46" t="s">
        <v>343</v>
      </c>
      <c r="E1169" s="47">
        <v>0.62087457647164801</v>
      </c>
      <c r="F1169" s="48">
        <v>11.344537815126101</v>
      </c>
      <c r="G1169" s="47">
        <v>0.59703580813622503</v>
      </c>
      <c r="H1169" s="50">
        <v>6.3993831919815003</v>
      </c>
      <c r="I1169" s="76" t="str">
        <f t="shared" si="36"/>
        <v>No</v>
      </c>
      <c r="J1169" s="49" t="str">
        <f t="shared" si="37"/>
        <v>No</v>
      </c>
      <c r="K1169" s="47">
        <v>0.36983772995908498</v>
      </c>
      <c r="L1169" s="50">
        <v>90.084033613445399</v>
      </c>
      <c r="M1169" s="47">
        <v>0.35159691117990199</v>
      </c>
      <c r="N1169" s="50">
        <v>80.0308404009252</v>
      </c>
    </row>
    <row r="1170" spans="1:14" x14ac:dyDescent="0.2">
      <c r="A1170" s="57" t="s">
        <v>2618</v>
      </c>
      <c r="B1170" s="44" t="s">
        <v>2619</v>
      </c>
      <c r="C1170" s="45">
        <v>13</v>
      </c>
      <c r="D1170" s="46" t="s">
        <v>343</v>
      </c>
      <c r="E1170" s="47">
        <v>0.64581236863445401</v>
      </c>
      <c r="F1170" s="48">
        <v>13.697478991596601</v>
      </c>
      <c r="G1170" s="47">
        <v>0.63699723152439303</v>
      </c>
      <c r="H1170" s="50">
        <v>8.6353122590593703</v>
      </c>
      <c r="I1170" s="76" t="str">
        <f t="shared" si="36"/>
        <v>No</v>
      </c>
      <c r="J1170" s="49" t="str">
        <f t="shared" si="37"/>
        <v>No</v>
      </c>
      <c r="K1170" s="47">
        <v>0.32925763580753398</v>
      </c>
      <c r="L1170" s="50">
        <v>83.949579831932795</v>
      </c>
      <c r="M1170" s="47">
        <v>0.31417977301824701</v>
      </c>
      <c r="N1170" s="50">
        <v>71.356977640709303</v>
      </c>
    </row>
    <row r="1171" spans="1:14" x14ac:dyDescent="0.2">
      <c r="A1171" s="147" t="s">
        <v>2620</v>
      </c>
      <c r="B1171" s="44" t="s">
        <v>2621</v>
      </c>
      <c r="C1171" s="45">
        <v>14</v>
      </c>
      <c r="D1171" s="46" t="s">
        <v>343</v>
      </c>
      <c r="E1171" s="47">
        <v>0.92300555639964599</v>
      </c>
      <c r="F1171" s="48">
        <v>92.478991596638707</v>
      </c>
      <c r="G1171" s="47">
        <v>0.91692010534691903</v>
      </c>
      <c r="H1171" s="50">
        <v>89.812550937245305</v>
      </c>
      <c r="I1171" s="76" t="str">
        <f t="shared" si="36"/>
        <v>No</v>
      </c>
      <c r="J1171" s="49" t="str">
        <f t="shared" si="37"/>
        <v>Yes</v>
      </c>
      <c r="K1171" s="47">
        <v>0.13224619474277799</v>
      </c>
      <c r="L1171" s="50">
        <v>43.865546218487403</v>
      </c>
      <c r="M1171" s="47">
        <v>0.152874427982059</v>
      </c>
      <c r="N1171" s="50">
        <v>73.268133659331696</v>
      </c>
    </row>
    <row r="1172" spans="1:14" x14ac:dyDescent="0.2">
      <c r="A1172" s="57" t="s">
        <v>2622</v>
      </c>
      <c r="B1172" s="44" t="s">
        <v>2623</v>
      </c>
      <c r="C1172" s="45">
        <v>13</v>
      </c>
      <c r="D1172" s="46" t="s">
        <v>343</v>
      </c>
      <c r="E1172" s="47">
        <v>0.61225364272187699</v>
      </c>
      <c r="F1172" s="48">
        <v>10.588235294117601</v>
      </c>
      <c r="G1172" s="47">
        <v>0.57957683150518402</v>
      </c>
      <c r="H1172" s="50">
        <v>5.7054741711642203</v>
      </c>
      <c r="I1172" s="76" t="str">
        <f t="shared" si="36"/>
        <v>No</v>
      </c>
      <c r="J1172" s="49" t="str">
        <f t="shared" si="37"/>
        <v>No</v>
      </c>
      <c r="K1172" s="47">
        <v>0.27305059172609703</v>
      </c>
      <c r="L1172" s="50">
        <v>75.420168067226896</v>
      </c>
      <c r="M1172" s="47">
        <v>0.25746422568461302</v>
      </c>
      <c r="N1172" s="50">
        <v>58.712413261372397</v>
      </c>
    </row>
    <row r="1173" spans="1:14" x14ac:dyDescent="0.2">
      <c r="A1173" s="148" t="s">
        <v>2624</v>
      </c>
      <c r="B1173" s="44" t="s">
        <v>2625</v>
      </c>
      <c r="C1173" s="45">
        <v>14</v>
      </c>
      <c r="D1173" s="46" t="s">
        <v>343</v>
      </c>
      <c r="E1173" s="47">
        <v>0.91144225638191201</v>
      </c>
      <c r="F1173" s="48">
        <v>88.235294117647101</v>
      </c>
      <c r="G1173" s="47">
        <v>0.90311549226068699</v>
      </c>
      <c r="H1173" s="50">
        <v>81.255093724531406</v>
      </c>
      <c r="I1173" s="76" t="str">
        <f t="shared" si="36"/>
        <v>No</v>
      </c>
      <c r="J1173" s="49" t="str">
        <f t="shared" si="37"/>
        <v>Yes</v>
      </c>
      <c r="K1173" s="47">
        <v>0.18523398057381699</v>
      </c>
      <c r="L1173" s="50">
        <v>57.4789915966387</v>
      </c>
      <c r="M1173" s="47">
        <v>0.22035480307327501</v>
      </c>
      <c r="N1173" s="50">
        <v>85.900570497147498</v>
      </c>
    </row>
    <row r="1174" spans="1:14" x14ac:dyDescent="0.2">
      <c r="A1174" s="57" t="s">
        <v>2626</v>
      </c>
      <c r="B1174" s="44" t="s">
        <v>2627</v>
      </c>
      <c r="C1174" s="45">
        <v>14</v>
      </c>
      <c r="D1174" s="46" t="s">
        <v>343</v>
      </c>
      <c r="E1174" s="47">
        <v>0.80558970764452997</v>
      </c>
      <c r="F1174" s="48">
        <v>46.176470588235297</v>
      </c>
      <c r="G1174" s="47">
        <v>0.784083706439761</v>
      </c>
      <c r="H1174" s="50">
        <v>16.4629176854116</v>
      </c>
      <c r="I1174" s="76" t="str">
        <f t="shared" si="36"/>
        <v>No</v>
      </c>
      <c r="J1174" s="49" t="str">
        <f t="shared" si="37"/>
        <v>No</v>
      </c>
      <c r="K1174" s="47">
        <v>0.487265199464052</v>
      </c>
      <c r="L1174" s="50">
        <v>98.151260504201701</v>
      </c>
      <c r="M1174" s="47">
        <v>0.51277599750855296</v>
      </c>
      <c r="N1174" s="50">
        <v>97.962510187449098</v>
      </c>
    </row>
    <row r="1175" spans="1:14" x14ac:dyDescent="0.2">
      <c r="A1175" s="57" t="s">
        <v>2628</v>
      </c>
      <c r="B1175" s="44" t="s">
        <v>2629</v>
      </c>
      <c r="C1175" s="45">
        <v>14</v>
      </c>
      <c r="D1175" s="46" t="s">
        <v>343</v>
      </c>
      <c r="E1175" s="47">
        <v>0.82916120442923802</v>
      </c>
      <c r="F1175" s="48">
        <v>54.789915966386602</v>
      </c>
      <c r="G1175" s="47">
        <v>0.81847731597807105</v>
      </c>
      <c r="H1175" s="50">
        <v>25.264873675631598</v>
      </c>
      <c r="I1175" s="76" t="str">
        <f t="shared" si="36"/>
        <v>No</v>
      </c>
      <c r="J1175" s="49" t="str">
        <f t="shared" si="37"/>
        <v>No</v>
      </c>
      <c r="K1175" s="47">
        <v>0.58175212545842503</v>
      </c>
      <c r="L1175" s="50">
        <v>99.285714285714306</v>
      </c>
      <c r="M1175" s="47">
        <v>0.57189583514333597</v>
      </c>
      <c r="N1175" s="50">
        <v>98.614506927465399</v>
      </c>
    </row>
    <row r="1176" spans="1:14" x14ac:dyDescent="0.2">
      <c r="A1176" s="57" t="s">
        <v>2630</v>
      </c>
      <c r="B1176" s="44" t="s">
        <v>2631</v>
      </c>
      <c r="C1176" s="45">
        <v>14</v>
      </c>
      <c r="D1176" s="46" t="s">
        <v>343</v>
      </c>
      <c r="E1176" s="47">
        <v>0.59706765662508499</v>
      </c>
      <c r="F1176" s="48">
        <v>9.1596638655462197</v>
      </c>
      <c r="G1176" s="47">
        <v>0.58565447710436402</v>
      </c>
      <c r="H1176" s="50">
        <v>3.74898125509372</v>
      </c>
      <c r="I1176" s="76" t="str">
        <f t="shared" si="36"/>
        <v>No</v>
      </c>
      <c r="J1176" s="49" t="str">
        <f t="shared" si="37"/>
        <v>No</v>
      </c>
      <c r="K1176" s="47">
        <v>0.422687837197668</v>
      </c>
      <c r="L1176" s="50">
        <v>96.050420168067205</v>
      </c>
      <c r="M1176" s="47">
        <v>0.44605179706593601</v>
      </c>
      <c r="N1176" s="50">
        <v>96.332518337408303</v>
      </c>
    </row>
    <row r="1177" spans="1:14" x14ac:dyDescent="0.2">
      <c r="A1177" s="57" t="s">
        <v>2632</v>
      </c>
      <c r="B1177" s="44" t="s">
        <v>2633</v>
      </c>
      <c r="C1177" s="45">
        <v>14</v>
      </c>
      <c r="D1177" s="46" t="s">
        <v>343</v>
      </c>
      <c r="E1177" s="47">
        <v>0.44698560198027498</v>
      </c>
      <c r="F1177" s="48">
        <v>2.2268907563025202</v>
      </c>
      <c r="G1177" s="47">
        <v>0.39577731976783298</v>
      </c>
      <c r="H1177" s="50">
        <v>1.1409942950285299</v>
      </c>
      <c r="I1177" s="76" t="str">
        <f t="shared" si="36"/>
        <v>No</v>
      </c>
      <c r="J1177" s="49" t="str">
        <f t="shared" si="37"/>
        <v>No</v>
      </c>
      <c r="K1177" s="47">
        <v>0.56914375151322105</v>
      </c>
      <c r="L1177" s="50">
        <v>99.201680672268907</v>
      </c>
      <c r="M1177" s="47">
        <v>0.59311143211480399</v>
      </c>
      <c r="N1177" s="50">
        <v>99.185004074979602</v>
      </c>
    </row>
    <row r="1178" spans="1:14" x14ac:dyDescent="0.2">
      <c r="A1178" s="148" t="s">
        <v>2634</v>
      </c>
      <c r="B1178" s="44" t="s">
        <v>2635</v>
      </c>
      <c r="C1178" s="45">
        <v>20</v>
      </c>
      <c r="D1178" s="46" t="s">
        <v>343</v>
      </c>
      <c r="E1178" s="47">
        <v>0.89132916854906996</v>
      </c>
      <c r="F1178" s="48">
        <v>79.369747899159705</v>
      </c>
      <c r="G1178" s="47">
        <v>0.879625950956608</v>
      </c>
      <c r="H1178" s="50">
        <v>76.205583756345206</v>
      </c>
      <c r="I1178" s="76" t="str">
        <f t="shared" si="36"/>
        <v>No</v>
      </c>
      <c r="J1178" s="49" t="str">
        <f t="shared" si="37"/>
        <v>Yes</v>
      </c>
      <c r="K1178" s="47">
        <v>0.38819841612210698</v>
      </c>
      <c r="L1178" s="50">
        <v>92.731092436974805</v>
      </c>
      <c r="M1178" s="47">
        <v>0.477514876345906</v>
      </c>
      <c r="N1178" s="50">
        <v>99.302030456852805</v>
      </c>
    </row>
    <row r="1179" spans="1:14" x14ac:dyDescent="0.2">
      <c r="A1179" s="57" t="s">
        <v>2636</v>
      </c>
      <c r="B1179" s="44" t="s">
        <v>2637</v>
      </c>
      <c r="C1179" s="45">
        <v>20</v>
      </c>
      <c r="D1179" s="46" t="s">
        <v>343</v>
      </c>
      <c r="E1179" s="47">
        <v>0.63021409059876698</v>
      </c>
      <c r="F1179" s="48">
        <v>12.3109243697479</v>
      </c>
      <c r="G1179" s="47">
        <v>0.51933394867159899</v>
      </c>
      <c r="H1179" s="50">
        <v>3.5532994923857899</v>
      </c>
      <c r="I1179" s="76" t="str">
        <f t="shared" si="36"/>
        <v>No</v>
      </c>
      <c r="J1179" s="49" t="str">
        <f t="shared" si="37"/>
        <v>No</v>
      </c>
      <c r="K1179" s="47">
        <v>0.476244116067426</v>
      </c>
      <c r="L1179" s="50">
        <v>98.025210084033603</v>
      </c>
      <c r="M1179" s="47">
        <v>0.66454215275615203</v>
      </c>
      <c r="N1179" s="50">
        <v>99.9365482233503</v>
      </c>
    </row>
    <row r="1180" spans="1:14" x14ac:dyDescent="0.2">
      <c r="A1180" s="57" t="s">
        <v>2638</v>
      </c>
      <c r="B1180" s="44" t="s">
        <v>2639</v>
      </c>
      <c r="C1180" s="45">
        <v>14</v>
      </c>
      <c r="D1180" s="46" t="s">
        <v>343</v>
      </c>
      <c r="E1180" s="47">
        <v>0.68518078352322598</v>
      </c>
      <c r="F1180" s="48">
        <v>19.327731092436998</v>
      </c>
      <c r="G1180" s="47">
        <v>0.72500446135270702</v>
      </c>
      <c r="H1180" s="50">
        <v>9.7799511002444994</v>
      </c>
      <c r="I1180" s="76" t="str">
        <f t="shared" si="36"/>
        <v>No</v>
      </c>
      <c r="J1180" s="49" t="str">
        <f t="shared" si="37"/>
        <v>No</v>
      </c>
      <c r="K1180" s="47">
        <v>0.45213447032869297</v>
      </c>
      <c r="L1180" s="50">
        <v>97.436974789915993</v>
      </c>
      <c r="M1180" s="47">
        <v>0.46879441188847398</v>
      </c>
      <c r="N1180" s="50">
        <v>97.229013854930699</v>
      </c>
    </row>
    <row r="1181" spans="1:14" x14ac:dyDescent="0.2">
      <c r="A1181" s="57" t="s">
        <v>2640</v>
      </c>
      <c r="B1181" s="44" t="s">
        <v>2641</v>
      </c>
      <c r="C1181" s="45">
        <v>19</v>
      </c>
      <c r="D1181" s="46" t="s">
        <v>343</v>
      </c>
      <c r="E1181" s="47">
        <v>0.828000983768167</v>
      </c>
      <c r="F1181" s="48">
        <v>54.1596638655462</v>
      </c>
      <c r="G1181" s="47">
        <v>0.82539304325015095</v>
      </c>
      <c r="H1181" s="50">
        <v>79.291044776119406</v>
      </c>
      <c r="I1181" s="76" t="str">
        <f t="shared" si="36"/>
        <v>No</v>
      </c>
      <c r="J1181" s="49" t="str">
        <f t="shared" si="37"/>
        <v>No</v>
      </c>
      <c r="K1181" s="47">
        <v>0.40514066319671199</v>
      </c>
      <c r="L1181" s="50">
        <v>94.327731092437006</v>
      </c>
      <c r="M1181" s="47">
        <v>0.40514066324005199</v>
      </c>
      <c r="N1181" s="50">
        <v>90.111940298507506</v>
      </c>
    </row>
    <row r="1182" spans="1:14" x14ac:dyDescent="0.2">
      <c r="A1182" s="57" t="s">
        <v>2209</v>
      </c>
      <c r="B1182" s="44" t="s">
        <v>2642</v>
      </c>
      <c r="C1182" s="45">
        <v>19</v>
      </c>
      <c r="D1182" s="46" t="s">
        <v>343</v>
      </c>
      <c r="E1182" s="47">
        <v>0.86128991629449703</v>
      </c>
      <c r="F1182" s="48">
        <v>66.596638655462201</v>
      </c>
      <c r="G1182" s="47">
        <v>0.87027159974908896</v>
      </c>
      <c r="H1182" s="50">
        <v>90.858208955223901</v>
      </c>
      <c r="I1182" s="76" t="str">
        <f t="shared" si="36"/>
        <v>No</v>
      </c>
      <c r="J1182" s="49" t="str">
        <f t="shared" si="37"/>
        <v>No</v>
      </c>
      <c r="K1182" s="47">
        <v>0.37915870954416497</v>
      </c>
      <c r="L1182" s="50">
        <v>91.218487394958004</v>
      </c>
      <c r="M1182" s="47">
        <v>0.38989848976915298</v>
      </c>
      <c r="N1182" s="50">
        <v>86.9402985074627</v>
      </c>
    </row>
    <row r="1183" spans="1:14" x14ac:dyDescent="0.2">
      <c r="A1183" s="57" t="s">
        <v>2643</v>
      </c>
      <c r="B1183" s="44" t="s">
        <v>2644</v>
      </c>
      <c r="C1183" s="45">
        <v>19</v>
      </c>
      <c r="D1183" s="46" t="s">
        <v>343</v>
      </c>
      <c r="E1183" s="47">
        <v>0.82102082336798599</v>
      </c>
      <c r="F1183" s="48">
        <v>51.596638655462201</v>
      </c>
      <c r="G1183" s="47">
        <v>0.81520608843921605</v>
      </c>
      <c r="H1183" s="50">
        <v>76.865671641790996</v>
      </c>
      <c r="I1183" s="76" t="str">
        <f t="shared" si="36"/>
        <v>No</v>
      </c>
      <c r="J1183" s="49" t="str">
        <f t="shared" si="37"/>
        <v>No</v>
      </c>
      <c r="K1183" s="47">
        <v>0.41117157241188201</v>
      </c>
      <c r="L1183" s="50">
        <v>94.915966386554601</v>
      </c>
      <c r="M1183" s="47">
        <v>0.42447457147735901</v>
      </c>
      <c r="N1183" s="50">
        <v>94.029850746268707</v>
      </c>
    </row>
    <row r="1184" spans="1:14" x14ac:dyDescent="0.2">
      <c r="A1184" s="57" t="s">
        <v>2645</v>
      </c>
      <c r="B1184" s="44" t="s">
        <v>2646</v>
      </c>
      <c r="C1184" s="45">
        <v>14</v>
      </c>
      <c r="D1184" s="46" t="s">
        <v>343</v>
      </c>
      <c r="E1184" s="47">
        <v>0.77791436556649995</v>
      </c>
      <c r="F1184" s="48">
        <v>37.100840336134503</v>
      </c>
      <c r="G1184" s="47">
        <v>0.71169396417355102</v>
      </c>
      <c r="H1184" s="50">
        <v>9.0464547677261606</v>
      </c>
      <c r="I1184" s="76" t="str">
        <f t="shared" si="36"/>
        <v>No</v>
      </c>
      <c r="J1184" s="49" t="str">
        <f t="shared" si="37"/>
        <v>No</v>
      </c>
      <c r="K1184" s="47">
        <v>0.386290383906365</v>
      </c>
      <c r="L1184" s="50">
        <v>92.436974789915993</v>
      </c>
      <c r="M1184" s="47">
        <v>0.44803160922975999</v>
      </c>
      <c r="N1184" s="50">
        <v>96.577017114914398</v>
      </c>
    </row>
    <row r="1185" spans="1:14" x14ac:dyDescent="0.2">
      <c r="A1185" s="57" t="s">
        <v>2647</v>
      </c>
      <c r="B1185" s="44" t="s">
        <v>2648</v>
      </c>
      <c r="C1185" s="45">
        <v>14</v>
      </c>
      <c r="D1185" s="46" t="s">
        <v>343</v>
      </c>
      <c r="E1185" s="47">
        <v>0.75217138995798805</v>
      </c>
      <c r="F1185" s="48">
        <v>31.092436974789901</v>
      </c>
      <c r="G1185" s="47">
        <v>0.74422209414524398</v>
      </c>
      <c r="H1185" s="50">
        <v>11.409942950285201</v>
      </c>
      <c r="I1185" s="76" t="str">
        <f t="shared" si="36"/>
        <v>No</v>
      </c>
      <c r="J1185" s="49" t="str">
        <f t="shared" si="37"/>
        <v>No</v>
      </c>
      <c r="K1185" s="47">
        <v>0.46155972365745401</v>
      </c>
      <c r="L1185" s="50">
        <v>97.689075630252105</v>
      </c>
      <c r="M1185" s="47">
        <v>0.44796064718342099</v>
      </c>
      <c r="N1185" s="50">
        <v>96.414017929910301</v>
      </c>
    </row>
    <row r="1186" spans="1:14" x14ac:dyDescent="0.2">
      <c r="A1186" s="57" t="s">
        <v>2649</v>
      </c>
      <c r="B1186" s="44" t="s">
        <v>2650</v>
      </c>
      <c r="C1186" s="45">
        <v>14</v>
      </c>
      <c r="D1186" s="46" t="s">
        <v>343</v>
      </c>
      <c r="E1186" s="47">
        <v>0.51209914232051501</v>
      </c>
      <c r="F1186" s="48">
        <v>3.8655462184873901</v>
      </c>
      <c r="G1186" s="47">
        <v>0.487589014385932</v>
      </c>
      <c r="H1186" s="50">
        <v>1.62999185004075</v>
      </c>
      <c r="I1186" s="76" t="str">
        <f t="shared" si="36"/>
        <v>No</v>
      </c>
      <c r="J1186" s="49" t="str">
        <f t="shared" si="37"/>
        <v>No</v>
      </c>
      <c r="K1186" s="47">
        <v>0.50607234812177604</v>
      </c>
      <c r="L1186" s="50">
        <v>98.487394957983199</v>
      </c>
      <c r="M1186" s="47">
        <v>0.51878411068817298</v>
      </c>
      <c r="N1186" s="50">
        <v>98.044009779951097</v>
      </c>
    </row>
    <row r="1187" spans="1:14" x14ac:dyDescent="0.2">
      <c r="A1187" s="57" t="s">
        <v>2651</v>
      </c>
      <c r="B1187" s="44" t="s">
        <v>2652</v>
      </c>
      <c r="C1187" s="45">
        <v>14</v>
      </c>
      <c r="D1187" s="46" t="s">
        <v>343</v>
      </c>
      <c r="E1187" s="47">
        <v>0.42449813818946902</v>
      </c>
      <c r="F1187" s="48">
        <v>1.76470588235294</v>
      </c>
      <c r="G1187" s="47">
        <v>0.365467762967155</v>
      </c>
      <c r="H1187" s="50">
        <v>1.05949470252649</v>
      </c>
      <c r="I1187" s="76" t="str">
        <f t="shared" si="36"/>
        <v>No</v>
      </c>
      <c r="J1187" s="49" t="str">
        <f t="shared" si="37"/>
        <v>No</v>
      </c>
      <c r="K1187" s="47">
        <v>0.65437022250596899</v>
      </c>
      <c r="L1187" s="50">
        <v>99.747899159663902</v>
      </c>
      <c r="M1187" s="47">
        <v>0.71869958782640797</v>
      </c>
      <c r="N1187" s="50">
        <v>100</v>
      </c>
    </row>
    <row r="1188" spans="1:14" x14ac:dyDescent="0.2">
      <c r="A1188" s="148" t="s">
        <v>2653</v>
      </c>
      <c r="B1188" s="44" t="s">
        <v>2654</v>
      </c>
      <c r="C1188" s="45">
        <v>20</v>
      </c>
      <c r="D1188" s="46" t="s">
        <v>343</v>
      </c>
      <c r="E1188" s="47">
        <v>0.89340317342200704</v>
      </c>
      <c r="F1188" s="48">
        <v>80.504201680672296</v>
      </c>
      <c r="G1188" s="47">
        <v>0.89112846416003</v>
      </c>
      <c r="H1188" s="50">
        <v>81.472081218274099</v>
      </c>
      <c r="I1188" s="76" t="str">
        <f t="shared" si="36"/>
        <v>No</v>
      </c>
      <c r="J1188" s="49" t="str">
        <f t="shared" si="37"/>
        <v>Yes</v>
      </c>
      <c r="K1188" s="47">
        <v>0.30670029399138099</v>
      </c>
      <c r="L1188" s="50">
        <v>80.420168067226896</v>
      </c>
      <c r="M1188" s="47">
        <v>0.33729037207164497</v>
      </c>
      <c r="N1188" s="50">
        <v>91.053299492385804</v>
      </c>
    </row>
    <row r="1189" spans="1:14" x14ac:dyDescent="0.2">
      <c r="A1189" s="57" t="s">
        <v>2655</v>
      </c>
      <c r="B1189" s="44" t="s">
        <v>2656</v>
      </c>
      <c r="C1189" s="45">
        <v>20</v>
      </c>
      <c r="D1189" s="46" t="s">
        <v>343</v>
      </c>
      <c r="E1189" s="47">
        <v>0.68426512083514002</v>
      </c>
      <c r="F1189" s="48">
        <v>19.075630252100801</v>
      </c>
      <c r="G1189" s="47">
        <v>0.58789238849752101</v>
      </c>
      <c r="H1189" s="50">
        <v>6.0913705583756403</v>
      </c>
      <c r="I1189" s="76" t="str">
        <f t="shared" si="36"/>
        <v>No</v>
      </c>
      <c r="J1189" s="49" t="str">
        <f t="shared" si="37"/>
        <v>No</v>
      </c>
      <c r="K1189" s="47">
        <v>0.28061856145446901</v>
      </c>
      <c r="L1189" s="50">
        <v>76.6386554621849</v>
      </c>
      <c r="M1189" s="47">
        <v>0.46495156690683598</v>
      </c>
      <c r="N1189" s="50">
        <v>98.921319796954293</v>
      </c>
    </row>
    <row r="1190" spans="1:14" x14ac:dyDescent="0.2">
      <c r="A1190" s="57" t="s">
        <v>2657</v>
      </c>
      <c r="B1190" s="44" t="s">
        <v>2658</v>
      </c>
      <c r="C1190" s="45">
        <v>20</v>
      </c>
      <c r="D1190" s="46" t="s">
        <v>343</v>
      </c>
      <c r="E1190" s="47">
        <v>0.75834158796048701</v>
      </c>
      <c r="F1190" s="48">
        <v>32.184873949579803</v>
      </c>
      <c r="G1190" s="47">
        <v>0.74859975900276898</v>
      </c>
      <c r="H1190" s="50">
        <v>24.175126903553299</v>
      </c>
      <c r="I1190" s="76" t="str">
        <f t="shared" si="36"/>
        <v>No</v>
      </c>
      <c r="J1190" s="49" t="str">
        <f t="shared" si="37"/>
        <v>No</v>
      </c>
      <c r="K1190" s="47">
        <v>0.30905844563455998</v>
      </c>
      <c r="L1190" s="50">
        <v>80.924369747899206</v>
      </c>
      <c r="M1190" s="47">
        <v>0.35926951139395502</v>
      </c>
      <c r="N1190" s="50">
        <v>93.401015228426402</v>
      </c>
    </row>
    <row r="1191" spans="1:14" x14ac:dyDescent="0.2">
      <c r="A1191" s="57" t="s">
        <v>2659</v>
      </c>
      <c r="B1191" s="44" t="s">
        <v>2660</v>
      </c>
      <c r="C1191" s="45">
        <v>14</v>
      </c>
      <c r="D1191" s="46" t="s">
        <v>343</v>
      </c>
      <c r="E1191" s="47">
        <v>0.88833947346077402</v>
      </c>
      <c r="F1191" s="48">
        <v>77.899159663865504</v>
      </c>
      <c r="G1191" s="47">
        <v>0.87474153474919103</v>
      </c>
      <c r="H1191" s="50">
        <v>58.109209453952701</v>
      </c>
      <c r="I1191" s="76" t="str">
        <f t="shared" si="36"/>
        <v>No</v>
      </c>
      <c r="J1191" s="49" t="str">
        <f t="shared" si="37"/>
        <v>No</v>
      </c>
      <c r="K1191" s="47">
        <v>0.317762044808796</v>
      </c>
      <c r="L1191" s="50">
        <v>82.142857142857096</v>
      </c>
      <c r="M1191" s="47">
        <v>0.37695992481835899</v>
      </c>
      <c r="N1191" s="50">
        <v>94.458027709861497</v>
      </c>
    </row>
    <row r="1192" spans="1:14" x14ac:dyDescent="0.2">
      <c r="A1192" s="57" t="s">
        <v>2661</v>
      </c>
      <c r="B1192" s="44" t="s">
        <v>2662</v>
      </c>
      <c r="C1192" s="45">
        <v>14</v>
      </c>
      <c r="D1192" s="46" t="s">
        <v>343</v>
      </c>
      <c r="E1192" s="47">
        <v>0.54726173930528998</v>
      </c>
      <c r="F1192" s="48">
        <v>5.9243697478991599</v>
      </c>
      <c r="G1192" s="47">
        <v>0.53097854331007399</v>
      </c>
      <c r="H1192" s="50">
        <v>2.28198859005705</v>
      </c>
      <c r="I1192" s="76" t="str">
        <f t="shared" si="36"/>
        <v>No</v>
      </c>
      <c r="J1192" s="49" t="str">
        <f t="shared" si="37"/>
        <v>No</v>
      </c>
      <c r="K1192" s="47">
        <v>0.52874238657744199</v>
      </c>
      <c r="L1192" s="50">
        <v>98.739495798319297</v>
      </c>
      <c r="M1192" s="47">
        <v>0.57953835293932199</v>
      </c>
      <c r="N1192" s="50">
        <v>98.940505297473507</v>
      </c>
    </row>
    <row r="1193" spans="1:14" x14ac:dyDescent="0.2">
      <c r="A1193" s="148" t="s">
        <v>2663</v>
      </c>
      <c r="B1193" s="44" t="s">
        <v>2664</v>
      </c>
      <c r="C1193" s="45">
        <v>13</v>
      </c>
      <c r="D1193" s="46" t="s">
        <v>343</v>
      </c>
      <c r="E1193" s="47">
        <v>0.93937492498483</v>
      </c>
      <c r="F1193" s="48">
        <v>95.966386554621806</v>
      </c>
      <c r="G1193" s="47">
        <v>0.94638875328972105</v>
      </c>
      <c r="H1193" s="50">
        <v>94.834232845027003</v>
      </c>
      <c r="I1193" s="76" t="str">
        <f t="shared" si="36"/>
        <v>Yes</v>
      </c>
      <c r="J1193" s="49" t="str">
        <f t="shared" si="37"/>
        <v>Yes</v>
      </c>
      <c r="K1193" s="47">
        <v>0.390558834256235</v>
      </c>
      <c r="L1193" s="50">
        <v>92.983193277310903</v>
      </c>
      <c r="M1193" s="47">
        <v>0.36849231957322698</v>
      </c>
      <c r="N1193" s="50">
        <v>84.155744024672302</v>
      </c>
    </row>
    <row r="1194" spans="1:14" x14ac:dyDescent="0.2">
      <c r="A1194" s="147" t="s">
        <v>2665</v>
      </c>
      <c r="B1194" s="44" t="s">
        <v>2666</v>
      </c>
      <c r="C1194" s="45">
        <v>13</v>
      </c>
      <c r="D1194" s="46" t="s">
        <v>343</v>
      </c>
      <c r="E1194" s="47">
        <v>0.92120808879171101</v>
      </c>
      <c r="F1194" s="48">
        <v>92.058823529411796</v>
      </c>
      <c r="G1194" s="47">
        <v>0.91778120054142998</v>
      </c>
      <c r="H1194" s="50">
        <v>86.468774094063207</v>
      </c>
      <c r="I1194" s="76" t="str">
        <f t="shared" si="36"/>
        <v>No</v>
      </c>
      <c r="J1194" s="49" t="str">
        <f t="shared" si="37"/>
        <v>Yes</v>
      </c>
      <c r="K1194" s="47">
        <v>0.33541821602010202</v>
      </c>
      <c r="L1194" s="50">
        <v>85.126050420168099</v>
      </c>
      <c r="M1194" s="47">
        <v>0.31303504323328502</v>
      </c>
      <c r="N1194" s="50">
        <v>71.087124132613695</v>
      </c>
    </row>
    <row r="1195" spans="1:14" x14ac:dyDescent="0.2">
      <c r="A1195" s="57" t="s">
        <v>2667</v>
      </c>
      <c r="B1195" s="44" t="s">
        <v>2668</v>
      </c>
      <c r="C1195" s="45">
        <v>13</v>
      </c>
      <c r="D1195" s="46" t="s">
        <v>343</v>
      </c>
      <c r="E1195" s="47">
        <v>0.86363100693356398</v>
      </c>
      <c r="F1195" s="48">
        <v>67.436974789915993</v>
      </c>
      <c r="G1195" s="47">
        <v>0.85815431600842196</v>
      </c>
      <c r="H1195" s="50">
        <v>58.018504240555103</v>
      </c>
      <c r="I1195" s="76" t="str">
        <f t="shared" si="36"/>
        <v>No</v>
      </c>
      <c r="J1195" s="49" t="str">
        <f t="shared" si="37"/>
        <v>No</v>
      </c>
      <c r="K1195" s="47">
        <v>0.366900361137449</v>
      </c>
      <c r="L1195" s="50">
        <v>89.579831932773104</v>
      </c>
      <c r="M1195" s="47">
        <v>0.35405947564645301</v>
      </c>
      <c r="N1195" s="50">
        <v>80.686198920585994</v>
      </c>
    </row>
    <row r="1196" spans="1:14" x14ac:dyDescent="0.2">
      <c r="A1196" s="57" t="s">
        <v>2669</v>
      </c>
      <c r="B1196" s="44" t="s">
        <v>2670</v>
      </c>
      <c r="C1196" s="45">
        <v>13</v>
      </c>
      <c r="D1196" s="46" t="s">
        <v>343</v>
      </c>
      <c r="E1196" s="47">
        <v>0.880484202834383</v>
      </c>
      <c r="F1196" s="48">
        <v>74.033613445378194</v>
      </c>
      <c r="G1196" s="47">
        <v>0.86229379341126</v>
      </c>
      <c r="H1196" s="50">
        <v>59.9460292983809</v>
      </c>
      <c r="I1196" s="76" t="str">
        <f t="shared" si="36"/>
        <v>No</v>
      </c>
      <c r="J1196" s="49" t="str">
        <f t="shared" si="37"/>
        <v>No</v>
      </c>
      <c r="K1196" s="47">
        <v>0.36308695598473301</v>
      </c>
      <c r="L1196" s="50">
        <v>89.285714285714306</v>
      </c>
      <c r="M1196" s="47">
        <v>0.34267503856788201</v>
      </c>
      <c r="N1196" s="50">
        <v>78.218966846569003</v>
      </c>
    </row>
    <row r="1197" spans="1:14" x14ac:dyDescent="0.2">
      <c r="A1197" s="148" t="s">
        <v>2671</v>
      </c>
      <c r="B1197" s="44" t="s">
        <v>2672</v>
      </c>
      <c r="C1197" s="45">
        <v>14</v>
      </c>
      <c r="D1197" s="46" t="s">
        <v>343</v>
      </c>
      <c r="E1197" s="47">
        <v>0.92813704539189701</v>
      </c>
      <c r="F1197" s="48">
        <v>93.781512605041996</v>
      </c>
      <c r="G1197" s="47">
        <v>0.92296561799983601</v>
      </c>
      <c r="H1197" s="50">
        <v>91.361043194784003</v>
      </c>
      <c r="I1197" s="76" t="str">
        <f t="shared" si="36"/>
        <v>Yes</v>
      </c>
      <c r="J1197" s="49" t="str">
        <f t="shared" si="37"/>
        <v>Yes</v>
      </c>
      <c r="K1197" s="47">
        <v>0.21758618360516499</v>
      </c>
      <c r="L1197" s="50">
        <v>64.915966386554601</v>
      </c>
      <c r="M1197" s="47">
        <v>0.25220206875488399</v>
      </c>
      <c r="N1197" s="50">
        <v>88.753056234718798</v>
      </c>
    </row>
    <row r="1198" spans="1:14" x14ac:dyDescent="0.2">
      <c r="A1198" s="148" t="s">
        <v>2673</v>
      </c>
      <c r="B1198" s="44" t="s">
        <v>2674</v>
      </c>
      <c r="C1198" s="45">
        <v>14</v>
      </c>
      <c r="D1198" s="46" t="s">
        <v>343</v>
      </c>
      <c r="E1198" s="47">
        <v>0.88402875879713905</v>
      </c>
      <c r="F1198" s="48">
        <v>76.218487394958004</v>
      </c>
      <c r="G1198" s="47">
        <v>0.91334196143071</v>
      </c>
      <c r="H1198" s="50">
        <v>87.856560717196402</v>
      </c>
      <c r="I1198" s="76" t="str">
        <f t="shared" si="36"/>
        <v>No</v>
      </c>
      <c r="J1198" s="49" t="str">
        <f t="shared" si="37"/>
        <v>Yes</v>
      </c>
      <c r="K1198" s="47">
        <v>0.33299057825189099</v>
      </c>
      <c r="L1198" s="50">
        <v>84.495798319327704</v>
      </c>
      <c r="M1198" s="47">
        <v>0.38544424657855902</v>
      </c>
      <c r="N1198" s="50">
        <v>94.784026079869605</v>
      </c>
    </row>
    <row r="1199" spans="1:14" x14ac:dyDescent="0.2">
      <c r="A1199" s="57" t="s">
        <v>2675</v>
      </c>
      <c r="B1199" s="44" t="s">
        <v>2676</v>
      </c>
      <c r="C1199" s="45">
        <v>14</v>
      </c>
      <c r="D1199" s="46" t="s">
        <v>343</v>
      </c>
      <c r="E1199" s="47">
        <v>0.87603862365707097</v>
      </c>
      <c r="F1199" s="48">
        <v>72.268907563025195</v>
      </c>
      <c r="G1199" s="47">
        <v>0.90562898736492903</v>
      </c>
      <c r="H1199" s="50">
        <v>83.7000814995925</v>
      </c>
      <c r="I1199" s="76" t="str">
        <f t="shared" si="36"/>
        <v>No</v>
      </c>
      <c r="J1199" s="49" t="str">
        <f t="shared" si="37"/>
        <v>No</v>
      </c>
      <c r="K1199" s="47">
        <v>0.392876930865592</v>
      </c>
      <c r="L1199" s="50">
        <v>93.067226890756302</v>
      </c>
      <c r="M1199" s="47">
        <v>0.40643989471015701</v>
      </c>
      <c r="N1199" s="50">
        <v>95.273023634881795</v>
      </c>
    </row>
    <row r="1200" spans="1:14" x14ac:dyDescent="0.2">
      <c r="A1200" s="57" t="s">
        <v>2677</v>
      </c>
      <c r="B1200" s="44" t="s">
        <v>2678</v>
      </c>
      <c r="C1200" s="45">
        <v>14</v>
      </c>
      <c r="D1200" s="46" t="s">
        <v>343</v>
      </c>
      <c r="E1200" s="47">
        <v>0.82645991174961897</v>
      </c>
      <c r="F1200" s="48">
        <v>53.655462184873898</v>
      </c>
      <c r="G1200" s="47">
        <v>0.85479611101547204</v>
      </c>
      <c r="H1200" s="50">
        <v>44.3357783211084</v>
      </c>
      <c r="I1200" s="76" t="str">
        <f t="shared" si="36"/>
        <v>No</v>
      </c>
      <c r="J1200" s="49" t="str">
        <f t="shared" si="37"/>
        <v>No</v>
      </c>
      <c r="K1200" s="47">
        <v>0.165108475209992</v>
      </c>
      <c r="L1200" s="50">
        <v>51.386554621848703</v>
      </c>
      <c r="M1200" s="47">
        <v>0.186256109880997</v>
      </c>
      <c r="N1200" s="50">
        <v>80.684596577017103</v>
      </c>
    </row>
    <row r="1201" spans="1:14" x14ac:dyDescent="0.2">
      <c r="A1201" s="57" t="s">
        <v>2679</v>
      </c>
      <c r="B1201" s="44" t="s">
        <v>2680</v>
      </c>
      <c r="C1201" s="45">
        <v>14</v>
      </c>
      <c r="D1201" s="46" t="s">
        <v>343</v>
      </c>
      <c r="E1201" s="47">
        <v>0.81090725835014399</v>
      </c>
      <c r="F1201" s="48">
        <v>48.235294117647101</v>
      </c>
      <c r="G1201" s="47">
        <v>0.83802811923443299</v>
      </c>
      <c r="H1201" s="50">
        <v>33.251833740831302</v>
      </c>
      <c r="I1201" s="76" t="str">
        <f t="shared" si="36"/>
        <v>No</v>
      </c>
      <c r="J1201" s="49" t="str">
        <f t="shared" si="37"/>
        <v>No</v>
      </c>
      <c r="K1201" s="47">
        <v>0.149905940256295</v>
      </c>
      <c r="L1201" s="50">
        <v>47.857142857142897</v>
      </c>
      <c r="M1201" s="47">
        <v>0.16634375793254</v>
      </c>
      <c r="N1201" s="50">
        <v>76.691116544417298</v>
      </c>
    </row>
    <row r="1202" spans="1:14" x14ac:dyDescent="0.2">
      <c r="A1202" s="57" t="s">
        <v>2681</v>
      </c>
      <c r="B1202" s="44" t="s">
        <v>2682</v>
      </c>
      <c r="C1202" s="45">
        <v>14</v>
      </c>
      <c r="D1202" s="46" t="s">
        <v>343</v>
      </c>
      <c r="E1202" s="47">
        <v>0.85393408780865998</v>
      </c>
      <c r="F1202" s="48">
        <v>63.613445378151297</v>
      </c>
      <c r="G1202" s="47">
        <v>0.88240579778931105</v>
      </c>
      <c r="H1202" s="50">
        <v>64.140179299103494</v>
      </c>
      <c r="I1202" s="76" t="str">
        <f t="shared" si="36"/>
        <v>No</v>
      </c>
      <c r="J1202" s="49" t="str">
        <f t="shared" si="37"/>
        <v>No</v>
      </c>
      <c r="K1202" s="47">
        <v>0.19620219134167299</v>
      </c>
      <c r="L1202" s="50">
        <v>60.0420168067227</v>
      </c>
      <c r="M1202" s="47">
        <v>0.222248620264789</v>
      </c>
      <c r="N1202" s="50">
        <v>86.226568867155706</v>
      </c>
    </row>
    <row r="1203" spans="1:14" x14ac:dyDescent="0.2">
      <c r="A1203" s="148" t="s">
        <v>2683</v>
      </c>
      <c r="B1203" s="44" t="s">
        <v>2684</v>
      </c>
      <c r="C1203" s="45">
        <v>14</v>
      </c>
      <c r="D1203" s="46" t="s">
        <v>343</v>
      </c>
      <c r="E1203" s="47">
        <v>0.92614936845879803</v>
      </c>
      <c r="F1203" s="48">
        <v>93.3613445378151</v>
      </c>
      <c r="G1203" s="47">
        <v>0.92384662092181902</v>
      </c>
      <c r="H1203" s="50">
        <v>91.850040749796193</v>
      </c>
      <c r="I1203" s="76" t="str">
        <f t="shared" si="36"/>
        <v>Yes</v>
      </c>
      <c r="J1203" s="49" t="str">
        <f t="shared" si="37"/>
        <v>Yes</v>
      </c>
      <c r="K1203" s="47">
        <v>0.22655100430052</v>
      </c>
      <c r="L1203" s="50">
        <v>66.848739495798299</v>
      </c>
      <c r="M1203" s="47">
        <v>0.26157761052545397</v>
      </c>
      <c r="N1203" s="50">
        <v>89.160554197229004</v>
      </c>
    </row>
    <row r="1204" spans="1:14" x14ac:dyDescent="0.2">
      <c r="A1204" s="57" t="s">
        <v>2685</v>
      </c>
      <c r="B1204" s="44" t="s">
        <v>2686</v>
      </c>
      <c r="C1204" s="45">
        <v>14</v>
      </c>
      <c r="D1204" s="46" t="s">
        <v>343</v>
      </c>
      <c r="E1204" s="47">
        <v>0.85957596404882797</v>
      </c>
      <c r="F1204" s="48">
        <v>65.882352941176507</v>
      </c>
      <c r="G1204" s="47">
        <v>0.84414048411410303</v>
      </c>
      <c r="H1204" s="50">
        <v>37.5713121434393</v>
      </c>
      <c r="I1204" s="76" t="str">
        <f t="shared" si="36"/>
        <v>No</v>
      </c>
      <c r="J1204" s="49" t="str">
        <f t="shared" si="37"/>
        <v>No</v>
      </c>
      <c r="K1204" s="47">
        <v>0.194792918163533</v>
      </c>
      <c r="L1204" s="50">
        <v>59.621848739495803</v>
      </c>
      <c r="M1204" s="47">
        <v>0.226825652879798</v>
      </c>
      <c r="N1204" s="50">
        <v>86.878565607172007</v>
      </c>
    </row>
    <row r="1205" spans="1:14" x14ac:dyDescent="0.2">
      <c r="A1205" s="57" t="s">
        <v>2687</v>
      </c>
      <c r="B1205" s="44" t="s">
        <v>2688</v>
      </c>
      <c r="C1205" s="45">
        <v>14</v>
      </c>
      <c r="D1205" s="46" t="s">
        <v>343</v>
      </c>
      <c r="E1205" s="47">
        <v>0.54419910977141495</v>
      </c>
      <c r="F1205" s="48">
        <v>5.71428571428571</v>
      </c>
      <c r="G1205" s="47">
        <v>0.55776579025641304</v>
      </c>
      <c r="H1205" s="50">
        <v>2.9339853300733498</v>
      </c>
      <c r="I1205" s="76" t="str">
        <f t="shared" si="36"/>
        <v>No</v>
      </c>
      <c r="J1205" s="49" t="str">
        <f t="shared" si="37"/>
        <v>No</v>
      </c>
      <c r="K1205" s="47">
        <v>0.32581450032030801</v>
      </c>
      <c r="L1205" s="50">
        <v>83.529411764705898</v>
      </c>
      <c r="M1205" s="47">
        <v>0.34837602419233998</v>
      </c>
      <c r="N1205" s="50">
        <v>93.235533822330893</v>
      </c>
    </row>
    <row r="1206" spans="1:14" x14ac:dyDescent="0.2">
      <c r="A1206" s="57" t="s">
        <v>2689</v>
      </c>
      <c r="B1206" s="44" t="s">
        <v>2690</v>
      </c>
      <c r="C1206" s="45">
        <v>14</v>
      </c>
      <c r="D1206" s="46" t="s">
        <v>343</v>
      </c>
      <c r="E1206" s="47">
        <v>0.839008857682908</v>
      </c>
      <c r="F1206" s="48">
        <v>57.983193277310903</v>
      </c>
      <c r="G1206" s="47">
        <v>0.86483286021571404</v>
      </c>
      <c r="H1206" s="50">
        <v>51.263243683781603</v>
      </c>
      <c r="I1206" s="76" t="str">
        <f t="shared" si="36"/>
        <v>No</v>
      </c>
      <c r="J1206" s="49" t="str">
        <f t="shared" si="37"/>
        <v>No</v>
      </c>
      <c r="K1206" s="47">
        <v>0.16090833459533699</v>
      </c>
      <c r="L1206" s="50">
        <v>50.378151260504197</v>
      </c>
      <c r="M1206" s="47">
        <v>0.188269158257685</v>
      </c>
      <c r="N1206" s="50">
        <v>81.418092909535503</v>
      </c>
    </row>
    <row r="1207" spans="1:14" x14ac:dyDescent="0.2">
      <c r="A1207" s="148" t="s">
        <v>2691</v>
      </c>
      <c r="B1207" s="44" t="s">
        <v>2692</v>
      </c>
      <c r="C1207" s="45">
        <v>14</v>
      </c>
      <c r="D1207" s="46" t="s">
        <v>343</v>
      </c>
      <c r="E1207" s="47">
        <v>0.90904060658449803</v>
      </c>
      <c r="F1207" s="48">
        <v>86.932773109243698</v>
      </c>
      <c r="G1207" s="47">
        <v>0.90157400323595105</v>
      </c>
      <c r="H1207" s="50">
        <v>79.543602281988598</v>
      </c>
      <c r="I1207" s="76" t="str">
        <f t="shared" si="36"/>
        <v>No</v>
      </c>
      <c r="J1207" s="49" t="str">
        <f t="shared" si="37"/>
        <v>Yes</v>
      </c>
      <c r="K1207" s="47">
        <v>0.16017566410977199</v>
      </c>
      <c r="L1207" s="50">
        <v>50.084033613445399</v>
      </c>
      <c r="M1207" s="47">
        <v>0.184306416988476</v>
      </c>
      <c r="N1207" s="50">
        <v>80.195599022004899</v>
      </c>
    </row>
    <row r="1208" spans="1:14" x14ac:dyDescent="0.2">
      <c r="A1208" s="57" t="s">
        <v>2693</v>
      </c>
      <c r="B1208" s="44" t="s">
        <v>2694</v>
      </c>
      <c r="C1208" s="45">
        <v>19</v>
      </c>
      <c r="D1208" s="46" t="s">
        <v>343</v>
      </c>
      <c r="E1208" s="47">
        <v>0.80832477145868198</v>
      </c>
      <c r="F1208" s="48">
        <v>47.184873949579803</v>
      </c>
      <c r="G1208" s="47">
        <v>0.81702829234705199</v>
      </c>
      <c r="H1208" s="50">
        <v>77.425373134328396</v>
      </c>
      <c r="I1208" s="76" t="str">
        <f t="shared" si="36"/>
        <v>No</v>
      </c>
      <c r="J1208" s="49" t="str">
        <f t="shared" si="37"/>
        <v>No</v>
      </c>
      <c r="K1208" s="47">
        <v>0.18085429637452499</v>
      </c>
      <c r="L1208" s="50">
        <v>56.050420168067198</v>
      </c>
      <c r="M1208" s="47">
        <v>0.17079817572168501</v>
      </c>
      <c r="N1208" s="50">
        <v>31.716417910447799</v>
      </c>
    </row>
    <row r="1209" spans="1:14" x14ac:dyDescent="0.2">
      <c r="A1209" s="57" t="s">
        <v>2695</v>
      </c>
      <c r="B1209" s="44" t="s">
        <v>2696</v>
      </c>
      <c r="C1209" s="45">
        <v>19</v>
      </c>
      <c r="D1209" s="46" t="s">
        <v>343</v>
      </c>
      <c r="E1209" s="47">
        <v>0.86502687737688999</v>
      </c>
      <c r="F1209" s="48">
        <v>68.109243697479002</v>
      </c>
      <c r="G1209" s="47">
        <v>0.87297222919870099</v>
      </c>
      <c r="H1209" s="50">
        <v>91.417910447761201</v>
      </c>
      <c r="I1209" s="76" t="str">
        <f t="shared" si="36"/>
        <v>No</v>
      </c>
      <c r="J1209" s="49" t="str">
        <f t="shared" si="37"/>
        <v>No</v>
      </c>
      <c r="K1209" s="47">
        <v>0.159463083369418</v>
      </c>
      <c r="L1209" s="50">
        <v>49.9579831932773</v>
      </c>
      <c r="M1209" s="47">
        <v>0.14828222616779901</v>
      </c>
      <c r="N1209" s="50">
        <v>25.932835820895502</v>
      </c>
    </row>
    <row r="1210" spans="1:14" x14ac:dyDescent="0.2">
      <c r="A1210" s="57" t="s">
        <v>2697</v>
      </c>
      <c r="B1210" s="44" t="s">
        <v>2698</v>
      </c>
      <c r="C1210" s="45">
        <v>18</v>
      </c>
      <c r="D1210" s="46" t="s">
        <v>343</v>
      </c>
      <c r="E1210" s="47">
        <v>0.76754284968019204</v>
      </c>
      <c r="F1210" s="48">
        <v>34.537815126050397</v>
      </c>
      <c r="G1210" s="47">
        <v>0.60591126411721397</v>
      </c>
      <c r="H1210" s="50">
        <v>8.4448160535116994</v>
      </c>
      <c r="I1210" s="76" t="str">
        <f t="shared" si="36"/>
        <v>No</v>
      </c>
      <c r="J1210" s="49" t="str">
        <f t="shared" si="37"/>
        <v>No</v>
      </c>
      <c r="K1210" s="47">
        <v>0.17211011279963401</v>
      </c>
      <c r="L1210" s="50">
        <v>53.487394957983199</v>
      </c>
      <c r="M1210" s="47">
        <v>0.27629085210673598</v>
      </c>
      <c r="N1210" s="50">
        <v>86.204013377926401</v>
      </c>
    </row>
    <row r="1211" spans="1:14" x14ac:dyDescent="0.2">
      <c r="A1211" s="57" t="s">
        <v>2699</v>
      </c>
      <c r="B1211" s="44" t="s">
        <v>2700</v>
      </c>
      <c r="C1211" s="45">
        <v>19</v>
      </c>
      <c r="D1211" s="46" t="s">
        <v>343</v>
      </c>
      <c r="E1211" s="47">
        <v>0.85682032867203795</v>
      </c>
      <c r="F1211" s="48">
        <v>64.873949579831901</v>
      </c>
      <c r="G1211" s="47">
        <v>0.84871461406471604</v>
      </c>
      <c r="H1211" s="50">
        <v>88.992537313432805</v>
      </c>
      <c r="I1211" s="76" t="str">
        <f t="shared" si="36"/>
        <v>No</v>
      </c>
      <c r="J1211" s="49" t="str">
        <f t="shared" si="37"/>
        <v>No</v>
      </c>
      <c r="K1211" s="47">
        <v>0.13473899068637701</v>
      </c>
      <c r="L1211" s="50">
        <v>44.453781512604998</v>
      </c>
      <c r="M1211" s="47">
        <v>0.12015379858807899</v>
      </c>
      <c r="N1211" s="50">
        <v>20.8955223880597</v>
      </c>
    </row>
    <row r="1212" spans="1:14" x14ac:dyDescent="0.2">
      <c r="A1212" s="57" t="s">
        <v>2701</v>
      </c>
      <c r="B1212" s="44" t="s">
        <v>2702</v>
      </c>
      <c r="C1212" s="45">
        <v>19</v>
      </c>
      <c r="D1212" s="46" t="s">
        <v>343</v>
      </c>
      <c r="E1212" s="47">
        <v>0.82452619071335098</v>
      </c>
      <c r="F1212" s="48">
        <v>52.647058823529399</v>
      </c>
      <c r="G1212" s="47">
        <v>0.83497918731141496</v>
      </c>
      <c r="H1212" s="50">
        <v>82.649253731343293</v>
      </c>
      <c r="I1212" s="76" t="str">
        <f t="shared" si="36"/>
        <v>No</v>
      </c>
      <c r="J1212" s="49" t="str">
        <f t="shared" si="37"/>
        <v>No</v>
      </c>
      <c r="K1212" s="47">
        <v>0.174048759184454</v>
      </c>
      <c r="L1212" s="50">
        <v>54.033613445378201</v>
      </c>
      <c r="M1212" s="47">
        <v>0.16313069370977801</v>
      </c>
      <c r="N1212" s="50">
        <v>28.731343283582099</v>
      </c>
    </row>
    <row r="1213" spans="1:14" x14ac:dyDescent="0.2">
      <c r="A1213" s="57" t="s">
        <v>2703</v>
      </c>
      <c r="B1213" s="44" t="s">
        <v>2704</v>
      </c>
      <c r="C1213" s="45">
        <v>19</v>
      </c>
      <c r="D1213" s="46" t="s">
        <v>343</v>
      </c>
      <c r="E1213" s="47">
        <v>0.78850945763390001</v>
      </c>
      <c r="F1213" s="48">
        <v>40.378151260504197</v>
      </c>
      <c r="G1213" s="47">
        <v>0.78478570787139001</v>
      </c>
      <c r="H1213" s="50">
        <v>65.111940298507506</v>
      </c>
      <c r="I1213" s="76" t="str">
        <f t="shared" si="36"/>
        <v>No</v>
      </c>
      <c r="J1213" s="49" t="str">
        <f t="shared" si="37"/>
        <v>No</v>
      </c>
      <c r="K1213" s="47">
        <v>0.169082722379787</v>
      </c>
      <c r="L1213" s="50">
        <v>52.815126050420197</v>
      </c>
      <c r="M1213" s="47">
        <v>0.15664660550995799</v>
      </c>
      <c r="N1213" s="50">
        <v>27.238805970149301</v>
      </c>
    </row>
    <row r="1214" spans="1:14" x14ac:dyDescent="0.2">
      <c r="A1214" s="57" t="s">
        <v>2705</v>
      </c>
      <c r="B1214" s="44" t="s">
        <v>2706</v>
      </c>
      <c r="C1214" s="45">
        <v>18</v>
      </c>
      <c r="D1214" s="46" t="s">
        <v>343</v>
      </c>
      <c r="E1214" s="47">
        <v>0.80139087885284899</v>
      </c>
      <c r="F1214" s="48">
        <v>44.411764705882298</v>
      </c>
      <c r="G1214" s="47">
        <v>0.69925774345082703</v>
      </c>
      <c r="H1214" s="50">
        <v>18.896321070234102</v>
      </c>
      <c r="I1214" s="76" t="str">
        <f t="shared" si="36"/>
        <v>No</v>
      </c>
      <c r="J1214" s="49" t="str">
        <f t="shared" si="37"/>
        <v>No</v>
      </c>
      <c r="K1214" s="47">
        <v>0.16603338233783599</v>
      </c>
      <c r="L1214" s="50">
        <v>51.890756302520998</v>
      </c>
      <c r="M1214" s="47">
        <v>0.27338326010798097</v>
      </c>
      <c r="N1214" s="50">
        <v>85.785953177257497</v>
      </c>
    </row>
    <row r="1215" spans="1:14" x14ac:dyDescent="0.2">
      <c r="A1215" s="57" t="s">
        <v>2707</v>
      </c>
      <c r="B1215" s="44" t="s">
        <v>2708</v>
      </c>
      <c r="C1215" s="45">
        <v>18</v>
      </c>
      <c r="D1215" s="46" t="s">
        <v>343</v>
      </c>
      <c r="E1215" s="47">
        <v>0.869784915054027</v>
      </c>
      <c r="F1215" s="48">
        <v>69.831932773109202</v>
      </c>
      <c r="G1215" s="47">
        <v>0.82194886034197101</v>
      </c>
      <c r="H1215" s="50">
        <v>61.036789297658899</v>
      </c>
      <c r="I1215" s="76" t="str">
        <f t="shared" si="36"/>
        <v>No</v>
      </c>
      <c r="J1215" s="49" t="str">
        <f t="shared" si="37"/>
        <v>No</v>
      </c>
      <c r="K1215" s="47">
        <v>0.25004499652185103</v>
      </c>
      <c r="L1215" s="50">
        <v>71.470588235294102</v>
      </c>
      <c r="M1215" s="47">
        <v>0.36124147839975002</v>
      </c>
      <c r="N1215" s="50">
        <v>95.401337792642096</v>
      </c>
    </row>
    <row r="1216" spans="1:14" x14ac:dyDescent="0.2">
      <c r="A1216" s="57" t="s">
        <v>2709</v>
      </c>
      <c r="B1216" s="44" t="s">
        <v>2710</v>
      </c>
      <c r="C1216" s="45">
        <v>18</v>
      </c>
      <c r="D1216" s="46" t="s">
        <v>343</v>
      </c>
      <c r="E1216" s="47">
        <v>0.83555208444693196</v>
      </c>
      <c r="F1216" s="48">
        <v>56.932773109243698</v>
      </c>
      <c r="G1216" s="47">
        <v>0.762365487011606</v>
      </c>
      <c r="H1216" s="50">
        <v>38.628762541805997</v>
      </c>
      <c r="I1216" s="76" t="str">
        <f t="shared" si="36"/>
        <v>No</v>
      </c>
      <c r="J1216" s="49" t="str">
        <f t="shared" si="37"/>
        <v>No</v>
      </c>
      <c r="K1216" s="47">
        <v>0.30277142126319201</v>
      </c>
      <c r="L1216" s="50">
        <v>79.621848739495803</v>
      </c>
      <c r="M1216" s="47">
        <v>0.45633205692634099</v>
      </c>
      <c r="N1216" s="50">
        <v>98.5785953177257</v>
      </c>
    </row>
    <row r="1217" spans="1:14" x14ac:dyDescent="0.2">
      <c r="A1217" s="57" t="s">
        <v>2711</v>
      </c>
      <c r="B1217" s="44" t="s">
        <v>2712</v>
      </c>
      <c r="C1217" s="45">
        <v>18</v>
      </c>
      <c r="D1217" s="46" t="s">
        <v>343</v>
      </c>
      <c r="E1217" s="47">
        <v>0.58585594443785105</v>
      </c>
      <c r="F1217" s="48">
        <v>8.2352941176470598</v>
      </c>
      <c r="G1217" s="47">
        <v>0.53638875328575197</v>
      </c>
      <c r="H1217" s="50">
        <v>5.0167224080267596</v>
      </c>
      <c r="I1217" s="76" t="str">
        <f t="shared" si="36"/>
        <v>No</v>
      </c>
      <c r="J1217" s="49" t="str">
        <f t="shared" si="37"/>
        <v>No</v>
      </c>
      <c r="K1217" s="47">
        <v>0.19002841585763799</v>
      </c>
      <c r="L1217" s="50">
        <v>58.571428571428598</v>
      </c>
      <c r="M1217" s="47">
        <v>0.31204601356913902</v>
      </c>
      <c r="N1217" s="50">
        <v>91.137123745819395</v>
      </c>
    </row>
    <row r="1218" spans="1:14" x14ac:dyDescent="0.2">
      <c r="A1218" s="57" t="s">
        <v>2713</v>
      </c>
      <c r="B1218" s="44" t="s">
        <v>2714</v>
      </c>
      <c r="C1218" s="45">
        <v>18</v>
      </c>
      <c r="D1218" s="46" t="s">
        <v>343</v>
      </c>
      <c r="E1218" s="47">
        <v>0.62205888061453296</v>
      </c>
      <c r="F1218" s="48">
        <v>11.554621848739499</v>
      </c>
      <c r="G1218" s="47">
        <v>0.64421939816271701</v>
      </c>
      <c r="H1218" s="50">
        <v>10.869565217391299</v>
      </c>
      <c r="I1218" s="76" t="str">
        <f t="shared" si="36"/>
        <v>No</v>
      </c>
      <c r="J1218" s="49" t="str">
        <f t="shared" si="37"/>
        <v>No</v>
      </c>
      <c r="K1218" s="47">
        <v>0.17646415617185901</v>
      </c>
      <c r="L1218" s="50">
        <v>54.663865546218503</v>
      </c>
      <c r="M1218" s="47">
        <v>0.293886282999193</v>
      </c>
      <c r="N1218" s="50">
        <v>88.795986622073599</v>
      </c>
    </row>
    <row r="1219" spans="1:14" x14ac:dyDescent="0.2">
      <c r="A1219" s="57" t="s">
        <v>2715</v>
      </c>
      <c r="B1219" s="44" t="s">
        <v>2716</v>
      </c>
      <c r="C1219" s="45">
        <v>18</v>
      </c>
      <c r="D1219" s="46" t="s">
        <v>343</v>
      </c>
      <c r="E1219" s="47">
        <v>0.58092836363131295</v>
      </c>
      <c r="F1219" s="48">
        <v>7.9411764705882302</v>
      </c>
      <c r="G1219" s="47">
        <v>0.429979375905235</v>
      </c>
      <c r="H1219" s="50">
        <v>0.83612040133779297</v>
      </c>
      <c r="I1219" s="76" t="str">
        <f t="shared" si="36"/>
        <v>No</v>
      </c>
      <c r="J1219" s="49" t="str">
        <f t="shared" si="37"/>
        <v>No</v>
      </c>
      <c r="K1219" s="47">
        <v>0.171753664852688</v>
      </c>
      <c r="L1219" s="50">
        <v>53.403361344537799</v>
      </c>
      <c r="M1219" s="47">
        <v>0.267689680711656</v>
      </c>
      <c r="N1219" s="50">
        <v>84.615384615384599</v>
      </c>
    </row>
    <row r="1220" spans="1:14" x14ac:dyDescent="0.2">
      <c r="A1220" s="57" t="s">
        <v>2717</v>
      </c>
      <c r="B1220" s="44" t="s">
        <v>2718</v>
      </c>
      <c r="C1220" s="45">
        <v>18</v>
      </c>
      <c r="D1220" s="46" t="s">
        <v>343</v>
      </c>
      <c r="E1220" s="47">
        <v>0.70495545412243898</v>
      </c>
      <c r="F1220" s="48">
        <v>22.9411764705882</v>
      </c>
      <c r="G1220" s="47">
        <v>0.627289157904098</v>
      </c>
      <c r="H1220" s="50">
        <v>9.5317725752508409</v>
      </c>
      <c r="I1220" s="76" t="str">
        <f t="shared" si="36"/>
        <v>No</v>
      </c>
      <c r="J1220" s="49" t="str">
        <f t="shared" si="37"/>
        <v>No</v>
      </c>
      <c r="K1220" s="47">
        <v>0.20954871383456999</v>
      </c>
      <c r="L1220" s="50">
        <v>62.899159663865497</v>
      </c>
      <c r="M1220" s="47">
        <v>0.32007689714995802</v>
      </c>
      <c r="N1220" s="50">
        <v>92.224080267558506</v>
      </c>
    </row>
    <row r="1221" spans="1:14" x14ac:dyDescent="0.2">
      <c r="A1221" s="57" t="s">
        <v>2719</v>
      </c>
      <c r="B1221" s="44" t="s">
        <v>2720</v>
      </c>
      <c r="C1221" s="45">
        <v>18</v>
      </c>
      <c r="D1221" s="46" t="s">
        <v>343</v>
      </c>
      <c r="E1221" s="47">
        <v>0.54089729115270002</v>
      </c>
      <c r="F1221" s="48">
        <v>5.3361344537815096</v>
      </c>
      <c r="G1221" s="47">
        <v>0.40052241079099599</v>
      </c>
      <c r="H1221" s="50">
        <v>0.25083612040133801</v>
      </c>
      <c r="I1221" s="76" t="str">
        <f t="shared" si="36"/>
        <v>No</v>
      </c>
      <c r="J1221" s="49" t="str">
        <f t="shared" si="37"/>
        <v>No</v>
      </c>
      <c r="K1221" s="47">
        <v>0.19558633012392601</v>
      </c>
      <c r="L1221" s="50">
        <v>59.831932773109202</v>
      </c>
      <c r="M1221" s="47">
        <v>0.31211348144189699</v>
      </c>
      <c r="N1221" s="50">
        <v>91.220735785953195</v>
      </c>
    </row>
    <row r="1222" spans="1:14" x14ac:dyDescent="0.2">
      <c r="A1222" s="57" t="s">
        <v>2721</v>
      </c>
      <c r="B1222" s="44" t="s">
        <v>2722</v>
      </c>
      <c r="C1222" s="45">
        <v>19</v>
      </c>
      <c r="D1222" s="46" t="s">
        <v>343</v>
      </c>
      <c r="E1222" s="47">
        <v>0.64690506658633595</v>
      </c>
      <c r="F1222" s="48">
        <v>13.781512605042</v>
      </c>
      <c r="G1222" s="47">
        <v>0.649782683496406</v>
      </c>
      <c r="H1222" s="50">
        <v>28.731343283582099</v>
      </c>
      <c r="I1222" s="76" t="str">
        <f t="shared" si="36"/>
        <v>No</v>
      </c>
      <c r="J1222" s="49" t="str">
        <f t="shared" si="37"/>
        <v>No</v>
      </c>
      <c r="K1222" s="47">
        <v>0.180353746662585</v>
      </c>
      <c r="L1222" s="50">
        <v>55.8403361344538</v>
      </c>
      <c r="M1222" s="47">
        <v>0.171679698275645</v>
      </c>
      <c r="N1222" s="50">
        <v>32.089552238806</v>
      </c>
    </row>
    <row r="1223" spans="1:14" x14ac:dyDescent="0.2">
      <c r="A1223" s="57" t="s">
        <v>2723</v>
      </c>
      <c r="B1223" s="44" t="s">
        <v>2724</v>
      </c>
      <c r="C1223" s="45">
        <v>18</v>
      </c>
      <c r="D1223" s="46" t="s">
        <v>343</v>
      </c>
      <c r="E1223" s="47">
        <v>0.54236731489207501</v>
      </c>
      <c r="F1223" s="48">
        <v>5.5882352941176503</v>
      </c>
      <c r="G1223" s="47">
        <v>0.50562419053843999</v>
      </c>
      <c r="H1223" s="50">
        <v>3.5953177257525102</v>
      </c>
      <c r="I1223" s="76" t="str">
        <f t="shared" ref="I1223:I1286" si="38">IF(AND(F1223&gt;=90,H1223&gt;=90),"Yes","No")</f>
        <v>No</v>
      </c>
      <c r="J1223" s="49" t="str">
        <f t="shared" ref="J1223:J1286" si="39">IF(AND(F1223&gt;=75,H1223&gt;=75),"Yes","No")</f>
        <v>No</v>
      </c>
      <c r="K1223" s="47">
        <v>0.179772438240105</v>
      </c>
      <c r="L1223" s="50">
        <v>55.672268907563002</v>
      </c>
      <c r="M1223" s="47">
        <v>0.28826642221479098</v>
      </c>
      <c r="N1223" s="50">
        <v>87.4581939799331</v>
      </c>
    </row>
    <row r="1224" spans="1:14" x14ac:dyDescent="0.2">
      <c r="A1224" s="57" t="s">
        <v>2725</v>
      </c>
      <c r="B1224" s="44" t="s">
        <v>2726</v>
      </c>
      <c r="C1224" s="45">
        <v>18</v>
      </c>
      <c r="D1224" s="46" t="s">
        <v>343</v>
      </c>
      <c r="E1224" s="47">
        <v>0.47021014772095998</v>
      </c>
      <c r="F1224" s="48">
        <v>2.73109243697479</v>
      </c>
      <c r="G1224" s="47">
        <v>0.413000170282248</v>
      </c>
      <c r="H1224" s="50">
        <v>0.41806020066889599</v>
      </c>
      <c r="I1224" s="76" t="str">
        <f t="shared" si="38"/>
        <v>No</v>
      </c>
      <c r="J1224" s="49" t="str">
        <f t="shared" si="39"/>
        <v>No</v>
      </c>
      <c r="K1224" s="47">
        <v>0.18993154140607901</v>
      </c>
      <c r="L1224" s="50">
        <v>58.529411764705898</v>
      </c>
      <c r="M1224" s="47">
        <v>0.29120640507630502</v>
      </c>
      <c r="N1224" s="50">
        <v>88.127090301003307</v>
      </c>
    </row>
    <row r="1225" spans="1:14" x14ac:dyDescent="0.2">
      <c r="A1225" s="57" t="s">
        <v>2590</v>
      </c>
      <c r="B1225" s="44" t="s">
        <v>2727</v>
      </c>
      <c r="C1225" s="45">
        <v>18</v>
      </c>
      <c r="D1225" s="46" t="s">
        <v>343</v>
      </c>
      <c r="E1225" s="47">
        <v>0.69623319785397897</v>
      </c>
      <c r="F1225" s="48">
        <v>20.882352941176499</v>
      </c>
      <c r="G1225" s="47">
        <v>0.48875774556208901</v>
      </c>
      <c r="H1225" s="50">
        <v>2.84280936454849</v>
      </c>
      <c r="I1225" s="76" t="str">
        <f t="shared" si="38"/>
        <v>No</v>
      </c>
      <c r="J1225" s="49" t="str">
        <f t="shared" si="39"/>
        <v>No</v>
      </c>
      <c r="K1225" s="47">
        <v>0.18865942810891601</v>
      </c>
      <c r="L1225" s="50">
        <v>58.403361344537799</v>
      </c>
      <c r="M1225" s="47">
        <v>0.35007282422111602</v>
      </c>
      <c r="N1225" s="50">
        <v>94.4816053511706</v>
      </c>
    </row>
    <row r="1226" spans="1:14" x14ac:dyDescent="0.2">
      <c r="A1226" s="57" t="s">
        <v>2728</v>
      </c>
      <c r="B1226" s="44" t="s">
        <v>2729</v>
      </c>
      <c r="C1226" s="45">
        <v>18</v>
      </c>
      <c r="D1226" s="46" t="s">
        <v>343</v>
      </c>
      <c r="E1226" s="47">
        <v>0.69060206701690996</v>
      </c>
      <c r="F1226" s="48">
        <v>20</v>
      </c>
      <c r="G1226" s="47">
        <v>0.48908335112038498</v>
      </c>
      <c r="H1226" s="50">
        <v>2.9264214046822699</v>
      </c>
      <c r="I1226" s="76" t="str">
        <f t="shared" si="38"/>
        <v>No</v>
      </c>
      <c r="J1226" s="49" t="str">
        <f t="shared" si="39"/>
        <v>No</v>
      </c>
      <c r="K1226" s="47">
        <v>0.20327014806485599</v>
      </c>
      <c r="L1226" s="50">
        <v>61.344537815126102</v>
      </c>
      <c r="M1226" s="47">
        <v>0.33754506687702801</v>
      </c>
      <c r="N1226" s="50">
        <v>93.561872909699005</v>
      </c>
    </row>
    <row r="1227" spans="1:14" x14ac:dyDescent="0.2">
      <c r="A1227" s="57" t="s">
        <v>2730</v>
      </c>
      <c r="B1227" s="44" t="s">
        <v>2731</v>
      </c>
      <c r="C1227" s="45">
        <v>19</v>
      </c>
      <c r="D1227" s="46" t="s">
        <v>343</v>
      </c>
      <c r="E1227" s="47">
        <v>0.84179243841120499</v>
      </c>
      <c r="F1227" s="48">
        <v>59.285714285714299</v>
      </c>
      <c r="G1227" s="47">
        <v>0.84914025667007098</v>
      </c>
      <c r="H1227" s="50">
        <v>89.179104477611901</v>
      </c>
      <c r="I1227" s="76" t="str">
        <f t="shared" si="38"/>
        <v>No</v>
      </c>
      <c r="J1227" s="49" t="str">
        <f t="shared" si="39"/>
        <v>No</v>
      </c>
      <c r="K1227" s="47">
        <v>0.178209387460039</v>
      </c>
      <c r="L1227" s="50">
        <v>55.294117647058798</v>
      </c>
      <c r="M1227" s="47">
        <v>0.16771731399918899</v>
      </c>
      <c r="N1227" s="50">
        <v>30.9701492537313</v>
      </c>
    </row>
    <row r="1228" spans="1:14" x14ac:dyDescent="0.2">
      <c r="A1228" s="57" t="s">
        <v>2732</v>
      </c>
      <c r="B1228" s="44" t="s">
        <v>2733</v>
      </c>
      <c r="C1228" s="45">
        <v>19</v>
      </c>
      <c r="D1228" s="46" t="s">
        <v>343</v>
      </c>
      <c r="E1228" s="47">
        <v>0.83918606268775697</v>
      </c>
      <c r="F1228" s="48">
        <v>58.025210084033603</v>
      </c>
      <c r="G1228" s="47">
        <v>0.84619542554057203</v>
      </c>
      <c r="H1228" s="50">
        <v>87.686567164179095</v>
      </c>
      <c r="I1228" s="76" t="str">
        <f t="shared" si="38"/>
        <v>No</v>
      </c>
      <c r="J1228" s="49" t="str">
        <f t="shared" si="39"/>
        <v>No</v>
      </c>
      <c r="K1228" s="47">
        <v>0.158605928952741</v>
      </c>
      <c r="L1228" s="50">
        <v>49.747899159663902</v>
      </c>
      <c r="M1228" s="47">
        <v>0.146257583715</v>
      </c>
      <c r="N1228" s="50">
        <v>25.5597014925373</v>
      </c>
    </row>
    <row r="1229" spans="1:14" x14ac:dyDescent="0.2">
      <c r="A1229" s="57" t="s">
        <v>2734</v>
      </c>
      <c r="B1229" s="44" t="s">
        <v>2735</v>
      </c>
      <c r="C1229" s="45">
        <v>18</v>
      </c>
      <c r="D1229" s="46" t="s">
        <v>343</v>
      </c>
      <c r="E1229" s="47">
        <v>0.78220999511953404</v>
      </c>
      <c r="F1229" s="48">
        <v>38.3193277310924</v>
      </c>
      <c r="G1229" s="47">
        <v>0.63882247396217795</v>
      </c>
      <c r="H1229" s="50">
        <v>10.2842809364549</v>
      </c>
      <c r="I1229" s="76" t="str">
        <f t="shared" si="38"/>
        <v>No</v>
      </c>
      <c r="J1229" s="49" t="str">
        <f t="shared" si="39"/>
        <v>No</v>
      </c>
      <c r="K1229" s="47">
        <v>0.18111273543975501</v>
      </c>
      <c r="L1229" s="50">
        <v>56.092436974789898</v>
      </c>
      <c r="M1229" s="47">
        <v>0.294687124098091</v>
      </c>
      <c r="N1229" s="50">
        <v>88.8795986622074</v>
      </c>
    </row>
    <row r="1230" spans="1:14" x14ac:dyDescent="0.2">
      <c r="A1230" s="57" t="s">
        <v>2736</v>
      </c>
      <c r="B1230" s="44" t="s">
        <v>2737</v>
      </c>
      <c r="C1230" s="45">
        <v>19</v>
      </c>
      <c r="D1230" s="46" t="s">
        <v>343</v>
      </c>
      <c r="E1230" s="47">
        <v>0.74992417025687197</v>
      </c>
      <c r="F1230" s="48">
        <v>30.4621848739496</v>
      </c>
      <c r="G1230" s="47">
        <v>0.75014648602551504</v>
      </c>
      <c r="H1230" s="50">
        <v>52.425373134328403</v>
      </c>
      <c r="I1230" s="76" t="str">
        <f t="shared" si="38"/>
        <v>No</v>
      </c>
      <c r="J1230" s="49" t="str">
        <f t="shared" si="39"/>
        <v>No</v>
      </c>
      <c r="K1230" s="47">
        <v>0.17406990413953799</v>
      </c>
      <c r="L1230" s="50">
        <v>54.075630252100801</v>
      </c>
      <c r="M1230" s="47">
        <v>0.163911512904962</v>
      </c>
      <c r="N1230" s="50">
        <v>29.1044776119403</v>
      </c>
    </row>
    <row r="1231" spans="1:14" x14ac:dyDescent="0.2">
      <c r="A1231" s="57" t="s">
        <v>2738</v>
      </c>
      <c r="B1231" s="44" t="s">
        <v>2739</v>
      </c>
      <c r="C1231" s="45">
        <v>18</v>
      </c>
      <c r="D1231" s="46" t="s">
        <v>343</v>
      </c>
      <c r="E1231" s="47">
        <v>0.63819228779265902</v>
      </c>
      <c r="F1231" s="48">
        <v>12.9411764705882</v>
      </c>
      <c r="G1231" s="47">
        <v>0.57373911843740599</v>
      </c>
      <c r="H1231" s="50">
        <v>6.5217391304347796</v>
      </c>
      <c r="I1231" s="76" t="str">
        <f t="shared" si="38"/>
        <v>No</v>
      </c>
      <c r="J1231" s="49" t="str">
        <f t="shared" si="39"/>
        <v>No</v>
      </c>
      <c r="K1231" s="47">
        <v>0.19337061738901401</v>
      </c>
      <c r="L1231" s="50">
        <v>59.1596638655462</v>
      </c>
      <c r="M1231" s="47">
        <v>0.29841448610514498</v>
      </c>
      <c r="N1231" s="50">
        <v>89.130434782608702</v>
      </c>
    </row>
    <row r="1232" spans="1:14" x14ac:dyDescent="0.2">
      <c r="A1232" s="57" t="s">
        <v>2740</v>
      </c>
      <c r="B1232" s="44" t="s">
        <v>2741</v>
      </c>
      <c r="C1232" s="45">
        <v>18</v>
      </c>
      <c r="D1232" s="46" t="s">
        <v>343</v>
      </c>
      <c r="E1232" s="47">
        <v>0.60856309007665599</v>
      </c>
      <c r="F1232" s="48">
        <v>10.336134453781501</v>
      </c>
      <c r="G1232" s="47">
        <v>0.45488156864913698</v>
      </c>
      <c r="H1232" s="50">
        <v>1.50501672240803</v>
      </c>
      <c r="I1232" s="76" t="str">
        <f t="shared" si="38"/>
        <v>No</v>
      </c>
      <c r="J1232" s="49" t="str">
        <f t="shared" si="39"/>
        <v>No</v>
      </c>
      <c r="K1232" s="47">
        <v>0.14132437382638</v>
      </c>
      <c r="L1232" s="50">
        <v>46.344537815126102</v>
      </c>
      <c r="M1232" s="47">
        <v>0.210069844968614</v>
      </c>
      <c r="N1232" s="50">
        <v>74.581939799331096</v>
      </c>
    </row>
    <row r="1233" spans="1:14" x14ac:dyDescent="0.2">
      <c r="A1233" s="57" t="s">
        <v>2742</v>
      </c>
      <c r="B1233" s="44" t="s">
        <v>2743</v>
      </c>
      <c r="C1233" s="45">
        <v>18</v>
      </c>
      <c r="D1233" s="46" t="s">
        <v>343</v>
      </c>
      <c r="E1233" s="47">
        <v>0.78794988918702302</v>
      </c>
      <c r="F1233" s="48">
        <v>40.084033613445399</v>
      </c>
      <c r="G1233" s="47">
        <v>0.66247814351340495</v>
      </c>
      <c r="H1233" s="50">
        <v>12.4581939799331</v>
      </c>
      <c r="I1233" s="76" t="str">
        <f t="shared" si="38"/>
        <v>No</v>
      </c>
      <c r="J1233" s="49" t="str">
        <f t="shared" si="39"/>
        <v>No</v>
      </c>
      <c r="K1233" s="47">
        <v>0.17855978119614699</v>
      </c>
      <c r="L1233" s="50">
        <v>55.504201680672303</v>
      </c>
      <c r="M1233" s="47">
        <v>0.27969363870976499</v>
      </c>
      <c r="N1233" s="50">
        <v>86.705685618729106</v>
      </c>
    </row>
    <row r="1234" spans="1:14" x14ac:dyDescent="0.2">
      <c r="A1234" s="57" t="s">
        <v>886</v>
      </c>
      <c r="B1234" s="44" t="s">
        <v>2744</v>
      </c>
      <c r="C1234" s="45">
        <v>19</v>
      </c>
      <c r="D1234" s="46" t="s">
        <v>343</v>
      </c>
      <c r="E1234" s="47">
        <v>0.667378336007035</v>
      </c>
      <c r="F1234" s="48">
        <v>17.1008403361345</v>
      </c>
      <c r="G1234" s="47">
        <v>0.66438397501589397</v>
      </c>
      <c r="H1234" s="50">
        <v>31.902985074626901</v>
      </c>
      <c r="I1234" s="76" t="str">
        <f t="shared" si="38"/>
        <v>No</v>
      </c>
      <c r="J1234" s="49" t="str">
        <f t="shared" si="39"/>
        <v>No</v>
      </c>
      <c r="K1234" s="47">
        <v>0.177069225323366</v>
      </c>
      <c r="L1234" s="50">
        <v>54.873949579831901</v>
      </c>
      <c r="M1234" s="47">
        <v>0.16802728481441401</v>
      </c>
      <c r="N1234" s="50">
        <v>31.156716417910399</v>
      </c>
    </row>
    <row r="1235" spans="1:14" x14ac:dyDescent="0.2">
      <c r="A1235" s="57" t="s">
        <v>2745</v>
      </c>
      <c r="B1235" s="44" t="s">
        <v>2746</v>
      </c>
      <c r="C1235" s="45">
        <v>18</v>
      </c>
      <c r="D1235" s="46" t="s">
        <v>343</v>
      </c>
      <c r="E1235" s="47">
        <v>0.63349129658534598</v>
      </c>
      <c r="F1235" s="48">
        <v>12.605042016806699</v>
      </c>
      <c r="G1235" s="47">
        <v>0.665052645075903</v>
      </c>
      <c r="H1235" s="50">
        <v>12.876254180602</v>
      </c>
      <c r="I1235" s="76" t="str">
        <f t="shared" si="38"/>
        <v>No</v>
      </c>
      <c r="J1235" s="49" t="str">
        <f t="shared" si="39"/>
        <v>No</v>
      </c>
      <c r="K1235" s="47">
        <v>0.19787606533877</v>
      </c>
      <c r="L1235" s="50">
        <v>60.378151260504197</v>
      </c>
      <c r="M1235" s="47">
        <v>0.348334724635252</v>
      </c>
      <c r="N1235" s="50">
        <v>94.314381270902999</v>
      </c>
    </row>
    <row r="1236" spans="1:14" x14ac:dyDescent="0.2">
      <c r="A1236" s="57" t="s">
        <v>2747</v>
      </c>
      <c r="B1236" s="44" t="s">
        <v>2748</v>
      </c>
      <c r="C1236" s="45">
        <v>19</v>
      </c>
      <c r="D1236" s="46" t="s">
        <v>343</v>
      </c>
      <c r="E1236" s="47">
        <v>0.70768549563534899</v>
      </c>
      <c r="F1236" s="48">
        <v>23.193277310924401</v>
      </c>
      <c r="G1236" s="47">
        <v>0.70013967836005098</v>
      </c>
      <c r="H1236" s="50">
        <v>40.111940298507498</v>
      </c>
      <c r="I1236" s="76" t="str">
        <f t="shared" si="38"/>
        <v>No</v>
      </c>
      <c r="J1236" s="49" t="str">
        <f t="shared" si="39"/>
        <v>No</v>
      </c>
      <c r="K1236" s="47">
        <v>0.23742451936348999</v>
      </c>
      <c r="L1236" s="50">
        <v>69.243697478991606</v>
      </c>
      <c r="M1236" s="47">
        <v>0.24115427873640899</v>
      </c>
      <c r="N1236" s="50">
        <v>49.4402985074627</v>
      </c>
    </row>
    <row r="1237" spans="1:14" x14ac:dyDescent="0.2">
      <c r="A1237" s="57" t="s">
        <v>2749</v>
      </c>
      <c r="B1237" s="44" t="s">
        <v>2750</v>
      </c>
      <c r="C1237" s="45">
        <v>18</v>
      </c>
      <c r="D1237" s="46" t="s">
        <v>343</v>
      </c>
      <c r="E1237" s="47">
        <v>0.81952365283109496</v>
      </c>
      <c r="F1237" s="48">
        <v>51.092436974789898</v>
      </c>
      <c r="G1237" s="47">
        <v>0.68473275111645204</v>
      </c>
      <c r="H1237" s="50">
        <v>16.471571906354502</v>
      </c>
      <c r="I1237" s="76" t="str">
        <f t="shared" si="38"/>
        <v>No</v>
      </c>
      <c r="J1237" s="49" t="str">
        <f t="shared" si="39"/>
        <v>No</v>
      </c>
      <c r="K1237" s="47">
        <v>0.15517764191304401</v>
      </c>
      <c r="L1237" s="50">
        <v>49.075630252100801</v>
      </c>
      <c r="M1237" s="47">
        <v>0.27179179905897599</v>
      </c>
      <c r="N1237" s="50">
        <v>85.535117056856194</v>
      </c>
    </row>
    <row r="1238" spans="1:14" x14ac:dyDescent="0.2">
      <c r="A1238" s="57" t="s">
        <v>2751</v>
      </c>
      <c r="B1238" s="44" t="s">
        <v>2752</v>
      </c>
      <c r="C1238" s="45">
        <v>19</v>
      </c>
      <c r="D1238" s="46" t="s">
        <v>343</v>
      </c>
      <c r="E1238" s="47">
        <v>0.59465829401635895</v>
      </c>
      <c r="F1238" s="48">
        <v>8.8655462184874008</v>
      </c>
      <c r="G1238" s="47">
        <v>0.56656326742663399</v>
      </c>
      <c r="H1238" s="50">
        <v>14.179104477611901</v>
      </c>
      <c r="I1238" s="76" t="str">
        <f t="shared" si="38"/>
        <v>No</v>
      </c>
      <c r="J1238" s="49" t="str">
        <f t="shared" si="39"/>
        <v>No</v>
      </c>
      <c r="K1238" s="47">
        <v>0.20036510272324101</v>
      </c>
      <c r="L1238" s="50">
        <v>60.882352941176499</v>
      </c>
      <c r="M1238" s="47">
        <v>0.200414625769468</v>
      </c>
      <c r="N1238" s="50">
        <v>38.992537313432798</v>
      </c>
    </row>
    <row r="1239" spans="1:14" x14ac:dyDescent="0.2">
      <c r="A1239" s="57" t="s">
        <v>2753</v>
      </c>
      <c r="B1239" s="44" t="s">
        <v>2754</v>
      </c>
      <c r="C1239" s="45">
        <v>19</v>
      </c>
      <c r="D1239" s="46" t="s">
        <v>343</v>
      </c>
      <c r="E1239" s="47">
        <v>0.72855288488179903</v>
      </c>
      <c r="F1239" s="48">
        <v>26.386554621848699</v>
      </c>
      <c r="G1239" s="47">
        <v>0.73112732827233495</v>
      </c>
      <c r="H1239" s="50">
        <v>47.388059701492502</v>
      </c>
      <c r="I1239" s="76" t="str">
        <f t="shared" si="38"/>
        <v>No</v>
      </c>
      <c r="J1239" s="49" t="str">
        <f t="shared" si="39"/>
        <v>No</v>
      </c>
      <c r="K1239" s="47">
        <v>0.23239289086102799</v>
      </c>
      <c r="L1239" s="50">
        <v>68.193277310924401</v>
      </c>
      <c r="M1239" s="47">
        <v>0.234927791440108</v>
      </c>
      <c r="N1239" s="50">
        <v>47.201492537313399</v>
      </c>
    </row>
    <row r="1240" spans="1:14" x14ac:dyDescent="0.2">
      <c r="A1240" s="57" t="s">
        <v>2755</v>
      </c>
      <c r="B1240" s="44" t="s">
        <v>2756</v>
      </c>
      <c r="C1240" s="45">
        <v>18</v>
      </c>
      <c r="D1240" s="46" t="s">
        <v>343</v>
      </c>
      <c r="E1240" s="47">
        <v>0.71662832679964406</v>
      </c>
      <c r="F1240" s="48">
        <v>24.495798319327701</v>
      </c>
      <c r="G1240" s="47">
        <v>0.80500883270207202</v>
      </c>
      <c r="H1240" s="50">
        <v>54.013377926421398</v>
      </c>
      <c r="I1240" s="76" t="str">
        <f t="shared" si="38"/>
        <v>No</v>
      </c>
      <c r="J1240" s="49" t="str">
        <f t="shared" si="39"/>
        <v>No</v>
      </c>
      <c r="K1240" s="47">
        <v>0.131388832454642</v>
      </c>
      <c r="L1240" s="50">
        <v>43.529411764705898</v>
      </c>
      <c r="M1240" s="47">
        <v>0.20600031219891099</v>
      </c>
      <c r="N1240" s="50">
        <v>73.327759197324397</v>
      </c>
    </row>
    <row r="1241" spans="1:14" x14ac:dyDescent="0.2">
      <c r="A1241" s="57" t="s">
        <v>2757</v>
      </c>
      <c r="B1241" s="44" t="s">
        <v>2758</v>
      </c>
      <c r="C1241" s="45">
        <v>18</v>
      </c>
      <c r="D1241" s="46" t="s">
        <v>343</v>
      </c>
      <c r="E1241" s="47">
        <v>0.89636100823029496</v>
      </c>
      <c r="F1241" s="48">
        <v>81.806722689075599</v>
      </c>
      <c r="G1241" s="47">
        <v>0.85219256007659105</v>
      </c>
      <c r="H1241" s="50">
        <v>72.073578595317699</v>
      </c>
      <c r="I1241" s="76" t="str">
        <f t="shared" si="38"/>
        <v>No</v>
      </c>
      <c r="J1241" s="49" t="str">
        <f t="shared" si="39"/>
        <v>No</v>
      </c>
      <c r="K1241" s="47">
        <v>0.162048478417399</v>
      </c>
      <c r="L1241" s="50">
        <v>50.714285714285701</v>
      </c>
      <c r="M1241" s="47">
        <v>0.24212470291326099</v>
      </c>
      <c r="N1241" s="50">
        <v>80.267558528428097</v>
      </c>
    </row>
    <row r="1242" spans="1:14" x14ac:dyDescent="0.2">
      <c r="A1242" s="147" t="s">
        <v>2759</v>
      </c>
      <c r="B1242" s="44" t="s">
        <v>2760</v>
      </c>
      <c r="C1242" s="45">
        <v>19</v>
      </c>
      <c r="D1242" s="46" t="s">
        <v>343</v>
      </c>
      <c r="E1242" s="47">
        <v>0.89383295090769599</v>
      </c>
      <c r="F1242" s="48">
        <v>80.630252100840295</v>
      </c>
      <c r="G1242" s="47">
        <v>0.887349915485796</v>
      </c>
      <c r="H1242" s="50">
        <v>93.656716417910403</v>
      </c>
      <c r="I1242" s="76" t="str">
        <f t="shared" si="38"/>
        <v>No</v>
      </c>
      <c r="J1242" s="49" t="str">
        <f t="shared" si="39"/>
        <v>Yes</v>
      </c>
      <c r="K1242" s="47">
        <v>0.29566698426032401</v>
      </c>
      <c r="L1242" s="50">
        <v>78.571428571428598</v>
      </c>
      <c r="M1242" s="47">
        <v>0.29690313535097901</v>
      </c>
      <c r="N1242" s="50">
        <v>63.619402985074601</v>
      </c>
    </row>
    <row r="1243" spans="1:14" x14ac:dyDescent="0.2">
      <c r="A1243" s="57" t="s">
        <v>2761</v>
      </c>
      <c r="B1243" s="44" t="s">
        <v>2762</v>
      </c>
      <c r="C1243" s="45">
        <v>13</v>
      </c>
      <c r="D1243" s="46" t="s">
        <v>343</v>
      </c>
      <c r="E1243" s="47">
        <v>0.65191546336355399</v>
      </c>
      <c r="F1243" s="48">
        <v>14.873949579831899</v>
      </c>
      <c r="G1243" s="47">
        <v>0.6069358983848</v>
      </c>
      <c r="H1243" s="50">
        <v>7.01619121048574</v>
      </c>
      <c r="I1243" s="76" t="str">
        <f t="shared" si="38"/>
        <v>No</v>
      </c>
      <c r="J1243" s="49" t="str">
        <f t="shared" si="39"/>
        <v>No</v>
      </c>
      <c r="K1243" s="47">
        <v>0.31281339596235702</v>
      </c>
      <c r="L1243" s="50">
        <v>81.470588235294102</v>
      </c>
      <c r="M1243" s="47">
        <v>0.30945342123536301</v>
      </c>
      <c r="N1243" s="50">
        <v>70.393215111796493</v>
      </c>
    </row>
    <row r="1244" spans="1:14" x14ac:dyDescent="0.2">
      <c r="A1244" s="57" t="s">
        <v>2763</v>
      </c>
      <c r="B1244" s="44" t="s">
        <v>2764</v>
      </c>
      <c r="C1244" s="45">
        <v>13</v>
      </c>
      <c r="D1244" s="46" t="s">
        <v>343</v>
      </c>
      <c r="E1244" s="47">
        <v>0.56345279068085896</v>
      </c>
      <c r="F1244" s="48">
        <v>6.7647058823529402</v>
      </c>
      <c r="G1244" s="47">
        <v>0.54127862359425505</v>
      </c>
      <c r="H1244" s="50">
        <v>4.2405551272166502</v>
      </c>
      <c r="I1244" s="76" t="str">
        <f t="shared" si="38"/>
        <v>No</v>
      </c>
      <c r="J1244" s="49" t="str">
        <f t="shared" si="39"/>
        <v>No</v>
      </c>
      <c r="K1244" s="47">
        <v>0.24985216737185201</v>
      </c>
      <c r="L1244" s="50">
        <v>71.386554621848703</v>
      </c>
      <c r="M1244" s="47">
        <v>0.23567318079198399</v>
      </c>
      <c r="N1244" s="50">
        <v>53.816499614495001</v>
      </c>
    </row>
    <row r="1245" spans="1:14" x14ac:dyDescent="0.2">
      <c r="A1245" s="57" t="s">
        <v>2765</v>
      </c>
      <c r="B1245" s="44" t="s">
        <v>2766</v>
      </c>
      <c r="C1245" s="45">
        <v>19</v>
      </c>
      <c r="D1245" s="46" t="s">
        <v>343</v>
      </c>
      <c r="E1245" s="47">
        <v>0.59490436090554</v>
      </c>
      <c r="F1245" s="48">
        <v>8.9075630252100808</v>
      </c>
      <c r="G1245" s="47">
        <v>0.56466856477709404</v>
      </c>
      <c r="H1245" s="50">
        <v>13.4328358208955</v>
      </c>
      <c r="I1245" s="76" t="str">
        <f t="shared" si="38"/>
        <v>No</v>
      </c>
      <c r="J1245" s="49" t="str">
        <f t="shared" si="39"/>
        <v>No</v>
      </c>
      <c r="K1245" s="47">
        <v>0.30678573080254101</v>
      </c>
      <c r="L1245" s="50">
        <v>80.504201680672296</v>
      </c>
      <c r="M1245" s="47">
        <v>0.31313805039768899</v>
      </c>
      <c r="N1245" s="50">
        <v>67.910447761194007</v>
      </c>
    </row>
    <row r="1246" spans="1:14" x14ac:dyDescent="0.2">
      <c r="A1246" s="57" t="s">
        <v>2767</v>
      </c>
      <c r="B1246" s="44" t="s">
        <v>2768</v>
      </c>
      <c r="C1246" s="45">
        <v>19</v>
      </c>
      <c r="D1246" s="46" t="s">
        <v>343</v>
      </c>
      <c r="E1246" s="47">
        <v>0.51580879309156602</v>
      </c>
      <c r="F1246" s="48">
        <v>4.0336134453781503</v>
      </c>
      <c r="G1246" s="47">
        <v>0.41335822022675001</v>
      </c>
      <c r="H1246" s="50">
        <v>2.7985074626865698</v>
      </c>
      <c r="I1246" s="76" t="str">
        <f t="shared" si="38"/>
        <v>No</v>
      </c>
      <c r="J1246" s="49" t="str">
        <f t="shared" si="39"/>
        <v>No</v>
      </c>
      <c r="K1246" s="47">
        <v>0.35787129515106503</v>
      </c>
      <c r="L1246" s="50">
        <v>88.529411764705898</v>
      </c>
      <c r="M1246" s="47">
        <v>0.430035009603355</v>
      </c>
      <c r="N1246" s="50">
        <v>94.776119402985103</v>
      </c>
    </row>
    <row r="1247" spans="1:14" x14ac:dyDescent="0.2">
      <c r="A1247" s="57" t="s">
        <v>2769</v>
      </c>
      <c r="B1247" s="44" t="s">
        <v>2770</v>
      </c>
      <c r="C1247" s="45">
        <v>13</v>
      </c>
      <c r="D1247" s="46" t="s">
        <v>343</v>
      </c>
      <c r="E1247" s="47">
        <v>0.41018656750492399</v>
      </c>
      <c r="F1247" s="48">
        <v>1.3865546218487399</v>
      </c>
      <c r="G1247" s="47">
        <v>0.36484714417993802</v>
      </c>
      <c r="H1247" s="50">
        <v>1.04086353122591</v>
      </c>
      <c r="I1247" s="76" t="str">
        <f t="shared" si="38"/>
        <v>No</v>
      </c>
      <c r="J1247" s="49" t="str">
        <f t="shared" si="39"/>
        <v>No</v>
      </c>
      <c r="K1247" s="47">
        <v>0.28158074473593198</v>
      </c>
      <c r="L1247" s="50">
        <v>76.764705882352899</v>
      </c>
      <c r="M1247" s="47">
        <v>0.271841001236372</v>
      </c>
      <c r="N1247" s="50">
        <v>62.143407864302198</v>
      </c>
    </row>
    <row r="1248" spans="1:14" x14ac:dyDescent="0.2">
      <c r="A1248" s="57" t="s">
        <v>2771</v>
      </c>
      <c r="B1248" s="44" t="s">
        <v>2772</v>
      </c>
      <c r="C1248" s="45">
        <v>13</v>
      </c>
      <c r="D1248" s="46" t="s">
        <v>343</v>
      </c>
      <c r="E1248" s="47">
        <v>0.41295126132496102</v>
      </c>
      <c r="F1248" s="48">
        <v>1.51260504201681</v>
      </c>
      <c r="G1248" s="47">
        <v>0.38687278400960801</v>
      </c>
      <c r="H1248" s="50">
        <v>1.50346954510409</v>
      </c>
      <c r="I1248" s="76" t="str">
        <f t="shared" si="38"/>
        <v>No</v>
      </c>
      <c r="J1248" s="49" t="str">
        <f t="shared" si="39"/>
        <v>No</v>
      </c>
      <c r="K1248" s="47">
        <v>0.153807420228012</v>
      </c>
      <c r="L1248" s="50">
        <v>48.823529411764703</v>
      </c>
      <c r="M1248" s="47">
        <v>0.14968283804947</v>
      </c>
      <c r="N1248" s="50">
        <v>34.348496530454902</v>
      </c>
    </row>
    <row r="1249" spans="1:14" x14ac:dyDescent="0.2">
      <c r="A1249" s="57" t="s">
        <v>2773</v>
      </c>
      <c r="B1249" s="44" t="s">
        <v>2774</v>
      </c>
      <c r="C1249" s="45">
        <v>13</v>
      </c>
      <c r="D1249" s="46" t="s">
        <v>343</v>
      </c>
      <c r="E1249" s="47">
        <v>0.55952498621868196</v>
      </c>
      <c r="F1249" s="48">
        <v>6.5966386554621899</v>
      </c>
      <c r="G1249" s="47">
        <v>0.53230348805783601</v>
      </c>
      <c r="H1249" s="50">
        <v>4.0478026214340801</v>
      </c>
      <c r="I1249" s="76" t="str">
        <f t="shared" si="38"/>
        <v>No</v>
      </c>
      <c r="J1249" s="49" t="str">
        <f t="shared" si="39"/>
        <v>No</v>
      </c>
      <c r="K1249" s="47">
        <v>0.236481332091558</v>
      </c>
      <c r="L1249" s="50">
        <v>69.159663865546193</v>
      </c>
      <c r="M1249" s="47">
        <v>0.22120356462726601</v>
      </c>
      <c r="N1249" s="50">
        <v>49.922898997687</v>
      </c>
    </row>
    <row r="1250" spans="1:14" x14ac:dyDescent="0.2">
      <c r="A1250" s="57" t="s">
        <v>2775</v>
      </c>
      <c r="B1250" s="44" t="s">
        <v>2776</v>
      </c>
      <c r="C1250" s="45">
        <v>13</v>
      </c>
      <c r="D1250" s="46" t="s">
        <v>343</v>
      </c>
      <c r="E1250" s="47">
        <v>0.44913051239429902</v>
      </c>
      <c r="F1250" s="48">
        <v>2.26890756302521</v>
      </c>
      <c r="G1250" s="47">
        <v>0.426939387286012</v>
      </c>
      <c r="H1250" s="50">
        <v>2.0046260601387802</v>
      </c>
      <c r="I1250" s="76" t="str">
        <f t="shared" si="38"/>
        <v>No</v>
      </c>
      <c r="J1250" s="49" t="str">
        <f t="shared" si="39"/>
        <v>No</v>
      </c>
      <c r="K1250" s="47">
        <v>0.20632976094430899</v>
      </c>
      <c r="L1250" s="50">
        <v>62.100840336134503</v>
      </c>
      <c r="M1250" s="47">
        <v>0.193373335797764</v>
      </c>
      <c r="N1250" s="50">
        <v>43.2922127987664</v>
      </c>
    </row>
    <row r="1251" spans="1:14" x14ac:dyDescent="0.2">
      <c r="A1251" s="57" t="s">
        <v>2777</v>
      </c>
      <c r="B1251" s="44" t="s">
        <v>2778</v>
      </c>
      <c r="C1251" s="45">
        <v>19</v>
      </c>
      <c r="D1251" s="46" t="s">
        <v>343</v>
      </c>
      <c r="E1251" s="47">
        <v>0.84354451997602697</v>
      </c>
      <c r="F1251" s="48">
        <v>59.915966386554601</v>
      </c>
      <c r="G1251" s="47">
        <v>0.84599158399213703</v>
      </c>
      <c r="H1251" s="50">
        <v>87.5</v>
      </c>
      <c r="I1251" s="76" t="str">
        <f t="shared" si="38"/>
        <v>No</v>
      </c>
      <c r="J1251" s="49" t="str">
        <f t="shared" si="39"/>
        <v>No</v>
      </c>
      <c r="K1251" s="47">
        <v>0.18858259760495499</v>
      </c>
      <c r="L1251" s="50">
        <v>58.3193277310924</v>
      </c>
      <c r="M1251" s="47">
        <v>0.179795432197868</v>
      </c>
      <c r="N1251" s="50">
        <v>34.701492537313399</v>
      </c>
    </row>
    <row r="1252" spans="1:14" x14ac:dyDescent="0.2">
      <c r="A1252" s="57" t="s">
        <v>2779</v>
      </c>
      <c r="B1252" s="44" t="s">
        <v>2780</v>
      </c>
      <c r="C1252" s="45">
        <v>19</v>
      </c>
      <c r="D1252" s="46" t="s">
        <v>343</v>
      </c>
      <c r="E1252" s="47">
        <v>0.87119793579901905</v>
      </c>
      <c r="F1252" s="48">
        <v>70.378151260504197</v>
      </c>
      <c r="G1252" s="47">
        <v>0.87993352068958097</v>
      </c>
      <c r="H1252" s="50">
        <v>92.350746268656707</v>
      </c>
      <c r="I1252" s="76" t="str">
        <f t="shared" si="38"/>
        <v>No</v>
      </c>
      <c r="J1252" s="49" t="str">
        <f t="shared" si="39"/>
        <v>No</v>
      </c>
      <c r="K1252" s="47">
        <v>0.31991956054403903</v>
      </c>
      <c r="L1252" s="50">
        <v>82.605042016806706</v>
      </c>
      <c r="M1252" s="47">
        <v>0.31833527736199102</v>
      </c>
      <c r="N1252" s="50">
        <v>69.962686567164198</v>
      </c>
    </row>
    <row r="1253" spans="1:14" x14ac:dyDescent="0.2">
      <c r="A1253" s="57" t="s">
        <v>2781</v>
      </c>
      <c r="B1253" s="44" t="s">
        <v>2782</v>
      </c>
      <c r="C1253" s="45">
        <v>19</v>
      </c>
      <c r="D1253" s="46" t="s">
        <v>343</v>
      </c>
      <c r="E1253" s="47">
        <v>0.643236192490239</v>
      </c>
      <c r="F1253" s="48">
        <v>13.5294117647059</v>
      </c>
      <c r="G1253" s="47">
        <v>0.64345446325483502</v>
      </c>
      <c r="H1253" s="50">
        <v>27.798507462686601</v>
      </c>
      <c r="I1253" s="76" t="str">
        <f t="shared" si="38"/>
        <v>No</v>
      </c>
      <c r="J1253" s="49" t="str">
        <f t="shared" si="39"/>
        <v>No</v>
      </c>
      <c r="K1253" s="47">
        <v>0.325211269166302</v>
      </c>
      <c r="L1253" s="50">
        <v>83.445378151260499</v>
      </c>
      <c r="M1253" s="47">
        <v>0.32579166764092299</v>
      </c>
      <c r="N1253" s="50">
        <v>72.574626865671604</v>
      </c>
    </row>
    <row r="1254" spans="1:14" x14ac:dyDescent="0.2">
      <c r="A1254" s="57" t="s">
        <v>2783</v>
      </c>
      <c r="B1254" s="44" t="s">
        <v>2784</v>
      </c>
      <c r="C1254" s="45">
        <v>19</v>
      </c>
      <c r="D1254" s="46" t="s">
        <v>343</v>
      </c>
      <c r="E1254" s="47">
        <v>0.698852836543008</v>
      </c>
      <c r="F1254" s="48">
        <v>21.470588235294102</v>
      </c>
      <c r="G1254" s="47">
        <v>0.69590697292377002</v>
      </c>
      <c r="H1254" s="50">
        <v>38.0597014925373</v>
      </c>
      <c r="I1254" s="76" t="str">
        <f t="shared" si="38"/>
        <v>No</v>
      </c>
      <c r="J1254" s="49" t="str">
        <f t="shared" si="39"/>
        <v>No</v>
      </c>
      <c r="K1254" s="47">
        <v>0.32469643933634301</v>
      </c>
      <c r="L1254" s="50">
        <v>83.3613445378151</v>
      </c>
      <c r="M1254" s="47">
        <v>0.32631602328853898</v>
      </c>
      <c r="N1254" s="50">
        <v>72.947761194029894</v>
      </c>
    </row>
    <row r="1255" spans="1:14" x14ac:dyDescent="0.2">
      <c r="A1255" s="57" t="s">
        <v>2785</v>
      </c>
      <c r="B1255" s="44" t="s">
        <v>2786</v>
      </c>
      <c r="C1255" s="45">
        <v>19</v>
      </c>
      <c r="D1255" s="46" t="s">
        <v>343</v>
      </c>
      <c r="E1255" s="47">
        <v>0.51981897769851404</v>
      </c>
      <c r="F1255" s="48">
        <v>4.2436974789916002</v>
      </c>
      <c r="G1255" s="47">
        <v>0.46619813168153901</v>
      </c>
      <c r="H1255" s="50">
        <v>4.4776119402985097</v>
      </c>
      <c r="I1255" s="76" t="str">
        <f t="shared" si="38"/>
        <v>No</v>
      </c>
      <c r="J1255" s="49" t="str">
        <f t="shared" si="39"/>
        <v>No</v>
      </c>
      <c r="K1255" s="47">
        <v>0.35958844738012002</v>
      </c>
      <c r="L1255" s="50">
        <v>88.823529411764696</v>
      </c>
      <c r="M1255" s="47">
        <v>0.39280173078170699</v>
      </c>
      <c r="N1255" s="50">
        <v>88.0597014925373</v>
      </c>
    </row>
    <row r="1256" spans="1:14" x14ac:dyDescent="0.2">
      <c r="A1256" s="57" t="s">
        <v>2787</v>
      </c>
      <c r="B1256" s="44" t="s">
        <v>2788</v>
      </c>
      <c r="C1256" s="45">
        <v>19</v>
      </c>
      <c r="D1256" s="46" t="s">
        <v>343</v>
      </c>
      <c r="E1256" s="47">
        <v>0.81568149367198095</v>
      </c>
      <c r="F1256" s="48">
        <v>50.0420168067227</v>
      </c>
      <c r="G1256" s="47">
        <v>0.81230441843882595</v>
      </c>
      <c r="H1256" s="50">
        <v>75.932835820895505</v>
      </c>
      <c r="I1256" s="76" t="str">
        <f t="shared" si="38"/>
        <v>No</v>
      </c>
      <c r="J1256" s="49" t="str">
        <f t="shared" si="39"/>
        <v>No</v>
      </c>
      <c r="K1256" s="47">
        <v>0.20135871880057901</v>
      </c>
      <c r="L1256" s="50">
        <v>60.966386554621899</v>
      </c>
      <c r="M1256" s="47">
        <v>0.19349551414768801</v>
      </c>
      <c r="N1256" s="50">
        <v>37.313432835820898</v>
      </c>
    </row>
    <row r="1257" spans="1:14" x14ac:dyDescent="0.2">
      <c r="A1257" s="57" t="s">
        <v>2789</v>
      </c>
      <c r="B1257" s="44" t="s">
        <v>2790</v>
      </c>
      <c r="C1257" s="45">
        <v>19</v>
      </c>
      <c r="D1257" s="46" t="s">
        <v>343</v>
      </c>
      <c r="E1257" s="47">
        <v>0.84129604693415605</v>
      </c>
      <c r="F1257" s="48">
        <v>59.075630252100801</v>
      </c>
      <c r="G1257" s="47">
        <v>0.83924606564476201</v>
      </c>
      <c r="H1257" s="50">
        <v>83.955223880597003</v>
      </c>
      <c r="I1257" s="76" t="str">
        <f t="shared" si="38"/>
        <v>No</v>
      </c>
      <c r="J1257" s="49" t="str">
        <f t="shared" si="39"/>
        <v>No</v>
      </c>
      <c r="K1257" s="47">
        <v>0.21053399671585701</v>
      </c>
      <c r="L1257" s="50">
        <v>63.235294117647101</v>
      </c>
      <c r="M1257" s="47">
        <v>0.20447085063784501</v>
      </c>
      <c r="N1257" s="50">
        <v>40.485074626865703</v>
      </c>
    </row>
    <row r="1258" spans="1:14" x14ac:dyDescent="0.2">
      <c r="A1258" s="57" t="s">
        <v>2791</v>
      </c>
      <c r="B1258" s="44" t="s">
        <v>2792</v>
      </c>
      <c r="C1258" s="45">
        <v>19</v>
      </c>
      <c r="D1258" s="46" t="s">
        <v>343</v>
      </c>
      <c r="E1258" s="47">
        <v>0.83577642336976599</v>
      </c>
      <c r="F1258" s="48">
        <v>57.100840336134503</v>
      </c>
      <c r="G1258" s="47">
        <v>0.83676389476012603</v>
      </c>
      <c r="H1258" s="50">
        <v>83.395522388059703</v>
      </c>
      <c r="I1258" s="76" t="str">
        <f t="shared" si="38"/>
        <v>No</v>
      </c>
      <c r="J1258" s="49" t="str">
        <f t="shared" si="39"/>
        <v>No</v>
      </c>
      <c r="K1258" s="47">
        <v>0.23269424121584001</v>
      </c>
      <c r="L1258" s="50">
        <v>68.3193277310924</v>
      </c>
      <c r="M1258" s="47">
        <v>0.22805986044667501</v>
      </c>
      <c r="N1258" s="50">
        <v>45.335820895522403</v>
      </c>
    </row>
    <row r="1259" spans="1:14" x14ac:dyDescent="0.2">
      <c r="A1259" s="57" t="s">
        <v>2793</v>
      </c>
      <c r="B1259" s="44" t="s">
        <v>2794</v>
      </c>
      <c r="C1259" s="45">
        <v>19</v>
      </c>
      <c r="D1259" s="46" t="s">
        <v>343</v>
      </c>
      <c r="E1259" s="47">
        <v>0.79977443680580995</v>
      </c>
      <c r="F1259" s="48">
        <v>43.865546218487403</v>
      </c>
      <c r="G1259" s="47">
        <v>0.79690968258775996</v>
      </c>
      <c r="H1259" s="50">
        <v>68.843283582089597</v>
      </c>
      <c r="I1259" s="76" t="str">
        <f t="shared" si="38"/>
        <v>No</v>
      </c>
      <c r="J1259" s="49" t="str">
        <f t="shared" si="39"/>
        <v>No</v>
      </c>
      <c r="K1259" s="47">
        <v>0.20399622004338999</v>
      </c>
      <c r="L1259" s="50">
        <v>61.470588235294102</v>
      </c>
      <c r="M1259" s="47">
        <v>0.19656146448426601</v>
      </c>
      <c r="N1259" s="50">
        <v>38.0597014925373</v>
      </c>
    </row>
    <row r="1260" spans="1:14" x14ac:dyDescent="0.2">
      <c r="A1260" s="57" t="s">
        <v>1163</v>
      </c>
      <c r="B1260" s="44" t="s">
        <v>2795</v>
      </c>
      <c r="C1260" s="45">
        <v>19</v>
      </c>
      <c r="D1260" s="46" t="s">
        <v>343</v>
      </c>
      <c r="E1260" s="47">
        <v>0.84116692447015595</v>
      </c>
      <c r="F1260" s="48">
        <v>58.991596638655501</v>
      </c>
      <c r="G1260" s="47">
        <v>0.84178522553857604</v>
      </c>
      <c r="H1260" s="50">
        <v>85.447761194029894</v>
      </c>
      <c r="I1260" s="76" t="str">
        <f t="shared" si="38"/>
        <v>No</v>
      </c>
      <c r="J1260" s="49" t="str">
        <f t="shared" si="39"/>
        <v>No</v>
      </c>
      <c r="K1260" s="47">
        <v>0.21853180357508301</v>
      </c>
      <c r="L1260" s="50">
        <v>65.084033613445399</v>
      </c>
      <c r="M1260" s="47">
        <v>0.21277438491132</v>
      </c>
      <c r="N1260" s="50">
        <v>42.537313432835802</v>
      </c>
    </row>
    <row r="1261" spans="1:14" x14ac:dyDescent="0.2">
      <c r="A1261" s="57" t="s">
        <v>2796</v>
      </c>
      <c r="B1261" s="44" t="s">
        <v>2797</v>
      </c>
      <c r="C1261" s="45">
        <v>19</v>
      </c>
      <c r="D1261" s="46" t="s">
        <v>343</v>
      </c>
      <c r="E1261" s="47">
        <v>0.80935021258928397</v>
      </c>
      <c r="F1261" s="48">
        <v>47.689075630252098</v>
      </c>
      <c r="G1261" s="47">
        <v>0.81143720660373997</v>
      </c>
      <c r="H1261" s="50">
        <v>75.186567164179095</v>
      </c>
      <c r="I1261" s="76" t="str">
        <f t="shared" si="38"/>
        <v>No</v>
      </c>
      <c r="J1261" s="49" t="str">
        <f t="shared" si="39"/>
        <v>No</v>
      </c>
      <c r="K1261" s="47">
        <v>0.18305803844621399</v>
      </c>
      <c r="L1261" s="50">
        <v>56.806722689075599</v>
      </c>
      <c r="M1261" s="47">
        <v>0.17295200072627001</v>
      </c>
      <c r="N1261" s="50">
        <v>32.462686567164198</v>
      </c>
    </row>
    <row r="1262" spans="1:14" x14ac:dyDescent="0.2">
      <c r="A1262" s="57" t="s">
        <v>2798</v>
      </c>
      <c r="B1262" s="44" t="s">
        <v>2799</v>
      </c>
      <c r="C1262" s="45">
        <v>19</v>
      </c>
      <c r="D1262" s="46" t="s">
        <v>343</v>
      </c>
      <c r="E1262" s="47">
        <v>0.84630629120274603</v>
      </c>
      <c r="F1262" s="48">
        <v>61.134453781512597</v>
      </c>
      <c r="G1262" s="47">
        <v>0.84503387959996501</v>
      </c>
      <c r="H1262" s="50">
        <v>87.126865671641795</v>
      </c>
      <c r="I1262" s="76" t="str">
        <f t="shared" si="38"/>
        <v>No</v>
      </c>
      <c r="J1262" s="49" t="str">
        <f t="shared" si="39"/>
        <v>No</v>
      </c>
      <c r="K1262" s="47">
        <v>0.306507251344875</v>
      </c>
      <c r="L1262" s="50">
        <v>80.336134453781497</v>
      </c>
      <c r="M1262" s="47">
        <v>0.30184366773876498</v>
      </c>
      <c r="N1262" s="50">
        <v>65.858208955223901</v>
      </c>
    </row>
    <row r="1263" spans="1:14" x14ac:dyDescent="0.2">
      <c r="A1263" s="57" t="s">
        <v>2800</v>
      </c>
      <c r="B1263" s="44" t="s">
        <v>2801</v>
      </c>
      <c r="C1263" s="45">
        <v>19</v>
      </c>
      <c r="D1263" s="46" t="s">
        <v>343</v>
      </c>
      <c r="E1263" s="47">
        <v>0.80678935613205705</v>
      </c>
      <c r="F1263" s="48">
        <v>46.6806722689076</v>
      </c>
      <c r="G1263" s="47">
        <v>0.80386380814534697</v>
      </c>
      <c r="H1263" s="50">
        <v>72.761194029850799</v>
      </c>
      <c r="I1263" s="76" t="str">
        <f t="shared" si="38"/>
        <v>No</v>
      </c>
      <c r="J1263" s="49" t="str">
        <f t="shared" si="39"/>
        <v>No</v>
      </c>
      <c r="K1263" s="47">
        <v>0.27194309035515901</v>
      </c>
      <c r="L1263" s="50">
        <v>75.168067226890798</v>
      </c>
      <c r="M1263" s="47">
        <v>0.26694155029655597</v>
      </c>
      <c r="N1263" s="50">
        <v>56.343283582089597</v>
      </c>
    </row>
    <row r="1264" spans="1:14" x14ac:dyDescent="0.2">
      <c r="A1264" s="57" t="s">
        <v>2802</v>
      </c>
      <c r="B1264" s="44" t="s">
        <v>2803</v>
      </c>
      <c r="C1264" s="45">
        <v>19</v>
      </c>
      <c r="D1264" s="46" t="s">
        <v>343</v>
      </c>
      <c r="E1264" s="47">
        <v>0.740293354168305</v>
      </c>
      <c r="F1264" s="48">
        <v>28.571428571428601</v>
      </c>
      <c r="G1264" s="47">
        <v>0.674283898831881</v>
      </c>
      <c r="H1264" s="50">
        <v>34.701492537313399</v>
      </c>
      <c r="I1264" s="76" t="str">
        <f t="shared" si="38"/>
        <v>No</v>
      </c>
      <c r="J1264" s="49" t="str">
        <f t="shared" si="39"/>
        <v>No</v>
      </c>
      <c r="K1264" s="47">
        <v>0.40549266043334198</v>
      </c>
      <c r="L1264" s="50">
        <v>94.369747899159705</v>
      </c>
      <c r="M1264" s="47">
        <v>0.43908498686797098</v>
      </c>
      <c r="N1264" s="50">
        <v>94.962686567164198</v>
      </c>
    </row>
    <row r="1265" spans="1:14" x14ac:dyDescent="0.2">
      <c r="A1265" s="57" t="s">
        <v>608</v>
      </c>
      <c r="B1265" s="44" t="s">
        <v>2804</v>
      </c>
      <c r="C1265" s="45">
        <v>19</v>
      </c>
      <c r="D1265" s="46" t="s">
        <v>343</v>
      </c>
      <c r="E1265" s="47">
        <v>0.749483457309986</v>
      </c>
      <c r="F1265" s="48">
        <v>30.336134453781501</v>
      </c>
      <c r="G1265" s="47">
        <v>0.74995755716491297</v>
      </c>
      <c r="H1265" s="50">
        <v>52.238805970149301</v>
      </c>
      <c r="I1265" s="76" t="str">
        <f t="shared" si="38"/>
        <v>No</v>
      </c>
      <c r="J1265" s="49" t="str">
        <f t="shared" si="39"/>
        <v>No</v>
      </c>
      <c r="K1265" s="47">
        <v>0.20868890745072499</v>
      </c>
      <c r="L1265" s="50">
        <v>62.5210084033613</v>
      </c>
      <c r="M1265" s="47">
        <v>0.20230427037840101</v>
      </c>
      <c r="N1265" s="50">
        <v>39.925373134328403</v>
      </c>
    </row>
    <row r="1266" spans="1:14" x14ac:dyDescent="0.2">
      <c r="A1266" s="57" t="s">
        <v>2805</v>
      </c>
      <c r="B1266" s="44" t="s">
        <v>2806</v>
      </c>
      <c r="C1266" s="45">
        <v>19</v>
      </c>
      <c r="D1266" s="46" t="s">
        <v>343</v>
      </c>
      <c r="E1266" s="47">
        <v>0.82788764279314897</v>
      </c>
      <c r="F1266" s="48">
        <v>54.075630252100801</v>
      </c>
      <c r="G1266" s="47">
        <v>0.84706366903700703</v>
      </c>
      <c r="H1266" s="50">
        <v>88.432835820895505</v>
      </c>
      <c r="I1266" s="76" t="str">
        <f t="shared" si="38"/>
        <v>No</v>
      </c>
      <c r="J1266" s="49" t="str">
        <f t="shared" si="39"/>
        <v>No</v>
      </c>
      <c r="K1266" s="47">
        <v>0.20823155857113801</v>
      </c>
      <c r="L1266" s="50">
        <v>62.352941176470601</v>
      </c>
      <c r="M1266" s="47">
        <v>0.20088736561149401</v>
      </c>
      <c r="N1266" s="50">
        <v>39.179104477611901</v>
      </c>
    </row>
    <row r="1267" spans="1:14" x14ac:dyDescent="0.2">
      <c r="A1267" s="57" t="s">
        <v>2807</v>
      </c>
      <c r="B1267" s="44" t="s">
        <v>2808</v>
      </c>
      <c r="C1267" s="45">
        <v>19</v>
      </c>
      <c r="D1267" s="46" t="s">
        <v>343</v>
      </c>
      <c r="E1267" s="47">
        <v>0.870253896174494</v>
      </c>
      <c r="F1267" s="48">
        <v>70.0420168067227</v>
      </c>
      <c r="G1267" s="47">
        <v>0.87319063886681603</v>
      </c>
      <c r="H1267" s="50">
        <v>91.604477611940297</v>
      </c>
      <c r="I1267" s="76" t="str">
        <f t="shared" si="38"/>
        <v>No</v>
      </c>
      <c r="J1267" s="49" t="str">
        <f t="shared" si="39"/>
        <v>No</v>
      </c>
      <c r="K1267" s="47">
        <v>0.21365677633486099</v>
      </c>
      <c r="L1267" s="50">
        <v>63.907563025210102</v>
      </c>
      <c r="M1267" s="47">
        <v>0.20742473039384601</v>
      </c>
      <c r="N1267" s="50">
        <v>41.417910447761201</v>
      </c>
    </row>
    <row r="1268" spans="1:14" x14ac:dyDescent="0.2">
      <c r="A1268" s="57" t="s">
        <v>2809</v>
      </c>
      <c r="B1268" s="44" t="s">
        <v>2810</v>
      </c>
      <c r="C1268" s="45">
        <v>19</v>
      </c>
      <c r="D1268" s="46" t="s">
        <v>343</v>
      </c>
      <c r="E1268" s="47">
        <v>0.74495044470374905</v>
      </c>
      <c r="F1268" s="48">
        <v>29.285714285714299</v>
      </c>
      <c r="G1268" s="47">
        <v>0.74856945220945104</v>
      </c>
      <c r="H1268" s="50">
        <v>51.865671641791003</v>
      </c>
      <c r="I1268" s="76" t="str">
        <f t="shared" si="38"/>
        <v>No</v>
      </c>
      <c r="J1268" s="49" t="str">
        <f t="shared" si="39"/>
        <v>No</v>
      </c>
      <c r="K1268" s="47">
        <v>0.216642945416537</v>
      </c>
      <c r="L1268" s="50">
        <v>64.663865546218503</v>
      </c>
      <c r="M1268" s="47">
        <v>0.20815633666573299</v>
      </c>
      <c r="N1268" s="50">
        <v>41.604477611940297</v>
      </c>
    </row>
    <row r="1269" spans="1:14" x14ac:dyDescent="0.2">
      <c r="A1269" s="57" t="s">
        <v>2811</v>
      </c>
      <c r="B1269" s="44" t="s">
        <v>2812</v>
      </c>
      <c r="C1269" s="45">
        <v>19</v>
      </c>
      <c r="D1269" s="46" t="s">
        <v>343</v>
      </c>
      <c r="E1269" s="47">
        <v>0.84224554250229</v>
      </c>
      <c r="F1269" s="48">
        <v>59.579831932773097</v>
      </c>
      <c r="G1269" s="47">
        <v>0.84202924295750503</v>
      </c>
      <c r="H1269" s="50">
        <v>85.634328358209004</v>
      </c>
      <c r="I1269" s="76" t="str">
        <f t="shared" si="38"/>
        <v>No</v>
      </c>
      <c r="J1269" s="49" t="str">
        <f t="shared" si="39"/>
        <v>No</v>
      </c>
      <c r="K1269" s="47">
        <v>0.218804418056952</v>
      </c>
      <c r="L1269" s="50">
        <v>65.210084033613398</v>
      </c>
      <c r="M1269" s="47">
        <v>0.208221328662342</v>
      </c>
      <c r="N1269" s="50">
        <v>41.791044776119399</v>
      </c>
    </row>
    <row r="1270" spans="1:14" x14ac:dyDescent="0.2">
      <c r="A1270" s="57" t="s">
        <v>2813</v>
      </c>
      <c r="B1270" s="44" t="s">
        <v>2814</v>
      </c>
      <c r="C1270" s="45">
        <v>19</v>
      </c>
      <c r="D1270" s="46" t="s">
        <v>343</v>
      </c>
      <c r="E1270" s="47">
        <v>0.85530565297608296</v>
      </c>
      <c r="F1270" s="48">
        <v>64.117647058823493</v>
      </c>
      <c r="G1270" s="47">
        <v>0.85947751236904202</v>
      </c>
      <c r="H1270" s="50">
        <v>89.925373134328396</v>
      </c>
      <c r="I1270" s="76" t="str">
        <f t="shared" si="38"/>
        <v>No</v>
      </c>
      <c r="J1270" s="49" t="str">
        <f t="shared" si="39"/>
        <v>No</v>
      </c>
      <c r="K1270" s="47">
        <v>0.26165334485492903</v>
      </c>
      <c r="L1270" s="50">
        <v>73.235294117647101</v>
      </c>
      <c r="M1270" s="47">
        <v>0.25897087599063701</v>
      </c>
      <c r="N1270" s="50">
        <v>54.477611940298502</v>
      </c>
    </row>
    <row r="1271" spans="1:14" x14ac:dyDescent="0.2">
      <c r="A1271" s="57" t="s">
        <v>2815</v>
      </c>
      <c r="B1271" s="44" t="s">
        <v>2816</v>
      </c>
      <c r="C1271" s="45">
        <v>19</v>
      </c>
      <c r="D1271" s="46" t="s">
        <v>343</v>
      </c>
      <c r="E1271" s="47">
        <v>0.78817018520903603</v>
      </c>
      <c r="F1271" s="48">
        <v>40.294117647058798</v>
      </c>
      <c r="G1271" s="47">
        <v>0.77945451810516098</v>
      </c>
      <c r="H1271" s="50">
        <v>62.873134328358198</v>
      </c>
      <c r="I1271" s="76" t="str">
        <f t="shared" si="38"/>
        <v>No</v>
      </c>
      <c r="J1271" s="49" t="str">
        <f t="shared" si="39"/>
        <v>No</v>
      </c>
      <c r="K1271" s="47">
        <v>0.35789730097878703</v>
      </c>
      <c r="L1271" s="50">
        <v>88.571428571428598</v>
      </c>
      <c r="M1271" s="47">
        <v>0.36030247813060701</v>
      </c>
      <c r="N1271" s="50">
        <v>82.276119402985103</v>
      </c>
    </row>
    <row r="1272" spans="1:14" x14ac:dyDescent="0.2">
      <c r="A1272" s="57" t="s">
        <v>2817</v>
      </c>
      <c r="B1272" s="44" t="s">
        <v>2818</v>
      </c>
      <c r="C1272" s="45">
        <v>13</v>
      </c>
      <c r="D1272" s="46" t="s">
        <v>343</v>
      </c>
      <c r="E1272" s="47">
        <v>0.53466034076325197</v>
      </c>
      <c r="F1272" s="48">
        <v>5.0840336134453796</v>
      </c>
      <c r="G1272" s="47">
        <v>0.50098856385564505</v>
      </c>
      <c r="H1272" s="50">
        <v>3.3153430994602902</v>
      </c>
      <c r="I1272" s="76" t="str">
        <f t="shared" si="38"/>
        <v>No</v>
      </c>
      <c r="J1272" s="49" t="str">
        <f t="shared" si="39"/>
        <v>No</v>
      </c>
      <c r="K1272" s="47">
        <v>0.56448504025985302</v>
      </c>
      <c r="L1272" s="50">
        <v>99.159663865546193</v>
      </c>
      <c r="M1272" s="47">
        <v>0.57570810623070401</v>
      </c>
      <c r="N1272" s="50">
        <v>99.421742482652306</v>
      </c>
    </row>
    <row r="1273" spans="1:14" x14ac:dyDescent="0.2">
      <c r="A1273" s="57" t="s">
        <v>2819</v>
      </c>
      <c r="B1273" s="44" t="s">
        <v>2820</v>
      </c>
      <c r="C1273" s="45">
        <v>19</v>
      </c>
      <c r="D1273" s="46" t="s">
        <v>343</v>
      </c>
      <c r="E1273" s="47">
        <v>0.52909910499199098</v>
      </c>
      <c r="F1273" s="48">
        <v>4.5798319327731098</v>
      </c>
      <c r="G1273" s="47">
        <v>0.44824304409985399</v>
      </c>
      <c r="H1273" s="50">
        <v>3.3582089552238799</v>
      </c>
      <c r="I1273" s="76" t="str">
        <f t="shared" si="38"/>
        <v>No</v>
      </c>
      <c r="J1273" s="49" t="str">
        <f t="shared" si="39"/>
        <v>No</v>
      </c>
      <c r="K1273" s="47">
        <v>0.28692367643804101</v>
      </c>
      <c r="L1273" s="50">
        <v>77.436974789915993</v>
      </c>
      <c r="M1273" s="47">
        <v>0.30500138361201001</v>
      </c>
      <c r="N1273" s="50">
        <v>66.977611940298502</v>
      </c>
    </row>
    <row r="1274" spans="1:14" x14ac:dyDescent="0.2">
      <c r="A1274" s="57" t="s">
        <v>2821</v>
      </c>
      <c r="B1274" s="44" t="s">
        <v>2822</v>
      </c>
      <c r="C1274" s="45">
        <v>13</v>
      </c>
      <c r="D1274" s="46" t="s">
        <v>343</v>
      </c>
      <c r="E1274" s="47">
        <v>0.25492468824796699</v>
      </c>
      <c r="F1274" s="48">
        <v>0.378151260504202</v>
      </c>
      <c r="G1274" s="47">
        <v>0.191405661204327</v>
      </c>
      <c r="H1274" s="50">
        <v>0.34695451040863501</v>
      </c>
      <c r="I1274" s="76" t="str">
        <f t="shared" si="38"/>
        <v>No</v>
      </c>
      <c r="J1274" s="49" t="str">
        <f t="shared" si="39"/>
        <v>No</v>
      </c>
      <c r="K1274" s="47">
        <v>0.32542636023989302</v>
      </c>
      <c r="L1274" s="50">
        <v>83.487394957983199</v>
      </c>
      <c r="M1274" s="47">
        <v>0.33188982764102398</v>
      </c>
      <c r="N1274" s="50">
        <v>76.137239784117199</v>
      </c>
    </row>
    <row r="1275" spans="1:14" x14ac:dyDescent="0.2">
      <c r="A1275" s="57" t="s">
        <v>2823</v>
      </c>
      <c r="B1275" s="44" t="s">
        <v>2824</v>
      </c>
      <c r="C1275" s="45">
        <v>13</v>
      </c>
      <c r="D1275" s="46" t="s">
        <v>343</v>
      </c>
      <c r="E1275" s="47">
        <v>0.451883745281354</v>
      </c>
      <c r="F1275" s="48">
        <v>2.3109243697478998</v>
      </c>
      <c r="G1275" s="47">
        <v>0.43163371215104102</v>
      </c>
      <c r="H1275" s="50">
        <v>2.0817270624518098</v>
      </c>
      <c r="I1275" s="76" t="str">
        <f t="shared" si="38"/>
        <v>No</v>
      </c>
      <c r="J1275" s="49" t="str">
        <f t="shared" si="39"/>
        <v>No</v>
      </c>
      <c r="K1275" s="47">
        <v>0.28261209294763601</v>
      </c>
      <c r="L1275" s="50">
        <v>76.890756302520998</v>
      </c>
      <c r="M1275" s="47">
        <v>0.26915997705042899</v>
      </c>
      <c r="N1275" s="50">
        <v>61.603700848111004</v>
      </c>
    </row>
    <row r="1276" spans="1:14" x14ac:dyDescent="0.2">
      <c r="A1276" s="57" t="s">
        <v>2825</v>
      </c>
      <c r="B1276" s="44" t="s">
        <v>2826</v>
      </c>
      <c r="C1276" s="45">
        <v>13</v>
      </c>
      <c r="D1276" s="46" t="s">
        <v>343</v>
      </c>
      <c r="E1276" s="47">
        <v>0.28539196141984602</v>
      </c>
      <c r="F1276" s="48">
        <v>0.504201680672269</v>
      </c>
      <c r="G1276" s="47">
        <v>0.241897300835336</v>
      </c>
      <c r="H1276" s="50">
        <v>0.53970701619120998</v>
      </c>
      <c r="I1276" s="76" t="str">
        <f t="shared" si="38"/>
        <v>No</v>
      </c>
      <c r="J1276" s="49" t="str">
        <f t="shared" si="39"/>
        <v>No</v>
      </c>
      <c r="K1276" s="47">
        <v>0.41794537017622602</v>
      </c>
      <c r="L1276" s="50">
        <v>95.714285714285694</v>
      </c>
      <c r="M1276" s="47">
        <v>0.437838309738177</v>
      </c>
      <c r="N1276" s="50">
        <v>96.993060909791794</v>
      </c>
    </row>
    <row r="1277" spans="1:14" x14ac:dyDescent="0.2">
      <c r="A1277" s="57" t="s">
        <v>2827</v>
      </c>
      <c r="B1277" s="44" t="s">
        <v>2828</v>
      </c>
      <c r="C1277" s="45">
        <v>13</v>
      </c>
      <c r="D1277" s="46" t="s">
        <v>343</v>
      </c>
      <c r="E1277" s="47">
        <v>0.50006941376854197</v>
      </c>
      <c r="F1277" s="48">
        <v>3.52941176470588</v>
      </c>
      <c r="G1277" s="47">
        <v>0.47150015921988198</v>
      </c>
      <c r="H1277" s="50">
        <v>2.5057825751734799</v>
      </c>
      <c r="I1277" s="76" t="str">
        <f t="shared" si="38"/>
        <v>No</v>
      </c>
      <c r="J1277" s="49" t="str">
        <f t="shared" si="39"/>
        <v>No</v>
      </c>
      <c r="K1277" s="47">
        <v>0.19516301775296399</v>
      </c>
      <c r="L1277" s="50">
        <v>59.747899159663902</v>
      </c>
      <c r="M1277" s="47">
        <v>0.18579994951789799</v>
      </c>
      <c r="N1277" s="50">
        <v>41.634541249036197</v>
      </c>
    </row>
    <row r="1278" spans="1:14" x14ac:dyDescent="0.2">
      <c r="A1278" s="57" t="s">
        <v>2829</v>
      </c>
      <c r="B1278" s="44" t="s">
        <v>2830</v>
      </c>
      <c r="C1278" s="45">
        <v>13</v>
      </c>
      <c r="D1278" s="46" t="s">
        <v>343</v>
      </c>
      <c r="E1278" s="47">
        <v>0.68031167004195903</v>
      </c>
      <c r="F1278" s="48">
        <v>18.865546218487399</v>
      </c>
      <c r="G1278" s="47">
        <v>0.64184164481589601</v>
      </c>
      <c r="H1278" s="50">
        <v>8.8666152659984601</v>
      </c>
      <c r="I1278" s="76" t="str">
        <f t="shared" si="38"/>
        <v>No</v>
      </c>
      <c r="J1278" s="49" t="str">
        <f t="shared" si="39"/>
        <v>No</v>
      </c>
      <c r="K1278" s="47">
        <v>0.254849198576096</v>
      </c>
      <c r="L1278" s="50">
        <v>72.394957983193294</v>
      </c>
      <c r="M1278" s="47">
        <v>0.24138780776792401</v>
      </c>
      <c r="N1278" s="50">
        <v>54.818812644564403</v>
      </c>
    </row>
    <row r="1279" spans="1:14" x14ac:dyDescent="0.2">
      <c r="A1279" s="57" t="s">
        <v>2831</v>
      </c>
      <c r="B1279" s="44" t="s">
        <v>2832</v>
      </c>
      <c r="C1279" s="45">
        <v>13</v>
      </c>
      <c r="D1279" s="46" t="s">
        <v>343</v>
      </c>
      <c r="E1279" s="47">
        <v>0.56555962022984196</v>
      </c>
      <c r="F1279" s="48">
        <v>6.9747899159663902</v>
      </c>
      <c r="G1279" s="47">
        <v>0.54778452200774197</v>
      </c>
      <c r="H1279" s="50">
        <v>4.47185813415574</v>
      </c>
      <c r="I1279" s="76" t="str">
        <f t="shared" si="38"/>
        <v>No</v>
      </c>
      <c r="J1279" s="49" t="str">
        <f t="shared" si="39"/>
        <v>No</v>
      </c>
      <c r="K1279" s="47">
        <v>0.29981054558476</v>
      </c>
      <c r="L1279" s="50">
        <v>79.159663865546193</v>
      </c>
      <c r="M1279" s="47">
        <v>0.28091370942281102</v>
      </c>
      <c r="N1279" s="50">
        <v>64.148033924440995</v>
      </c>
    </row>
    <row r="1280" spans="1:14" x14ac:dyDescent="0.2">
      <c r="A1280" s="57" t="s">
        <v>2833</v>
      </c>
      <c r="B1280" s="44" t="s">
        <v>2834</v>
      </c>
      <c r="C1280" s="45">
        <v>13</v>
      </c>
      <c r="D1280" s="46" t="s">
        <v>343</v>
      </c>
      <c r="E1280" s="47">
        <v>0.53258964835308198</v>
      </c>
      <c r="F1280" s="48">
        <v>4.9159663865546204</v>
      </c>
      <c r="G1280" s="47">
        <v>0.51531911034839295</v>
      </c>
      <c r="H1280" s="50">
        <v>3.7008481110254401</v>
      </c>
      <c r="I1280" s="76" t="str">
        <f t="shared" si="38"/>
        <v>No</v>
      </c>
      <c r="J1280" s="49" t="str">
        <f t="shared" si="39"/>
        <v>No</v>
      </c>
      <c r="K1280" s="47">
        <v>0.26285320820920899</v>
      </c>
      <c r="L1280" s="50">
        <v>73.571428571428598</v>
      </c>
      <c r="M1280" s="47">
        <v>0.24708728787683601</v>
      </c>
      <c r="N1280" s="50">
        <v>55.744024672320698</v>
      </c>
    </row>
    <row r="1281" spans="1:14" x14ac:dyDescent="0.2">
      <c r="A1281" s="57" t="s">
        <v>2835</v>
      </c>
      <c r="B1281" s="44" t="s">
        <v>2836</v>
      </c>
      <c r="C1281" s="45">
        <v>13</v>
      </c>
      <c r="D1281" s="46" t="s">
        <v>343</v>
      </c>
      <c r="E1281" s="47">
        <v>0.520161806300797</v>
      </c>
      <c r="F1281" s="48">
        <v>4.28571428571429</v>
      </c>
      <c r="G1281" s="47">
        <v>0.48702103329220298</v>
      </c>
      <c r="H1281" s="50">
        <v>2.8141865844256002</v>
      </c>
      <c r="I1281" s="76" t="str">
        <f t="shared" si="38"/>
        <v>No</v>
      </c>
      <c r="J1281" s="49" t="str">
        <f t="shared" si="39"/>
        <v>No</v>
      </c>
      <c r="K1281" s="47">
        <v>0.29867877186206898</v>
      </c>
      <c r="L1281" s="50">
        <v>79.033613445378194</v>
      </c>
      <c r="M1281" s="47">
        <v>0.285786403000728</v>
      </c>
      <c r="N1281" s="50">
        <v>64.996144949884396</v>
      </c>
    </row>
    <row r="1282" spans="1:14" x14ac:dyDescent="0.2">
      <c r="A1282" s="57" t="s">
        <v>2837</v>
      </c>
      <c r="B1282" s="44" t="s">
        <v>2838</v>
      </c>
      <c r="C1282" s="45">
        <v>13</v>
      </c>
      <c r="D1282" s="46" t="s">
        <v>343</v>
      </c>
      <c r="E1282" s="47">
        <v>0.41449403634489501</v>
      </c>
      <c r="F1282" s="48">
        <v>1.5966386554621801</v>
      </c>
      <c r="G1282" s="47">
        <v>0.36553323022596501</v>
      </c>
      <c r="H1282" s="50">
        <v>1.07941403238242</v>
      </c>
      <c r="I1282" s="76" t="str">
        <f t="shared" si="38"/>
        <v>No</v>
      </c>
      <c r="J1282" s="49" t="str">
        <f t="shared" si="39"/>
        <v>No</v>
      </c>
      <c r="K1282" s="47">
        <v>0.38412380315099298</v>
      </c>
      <c r="L1282" s="50">
        <v>91.974789915966397</v>
      </c>
      <c r="M1282" s="47">
        <v>0.39506023533041201</v>
      </c>
      <c r="N1282" s="50">
        <v>90.824980724749395</v>
      </c>
    </row>
    <row r="1283" spans="1:14" x14ac:dyDescent="0.2">
      <c r="A1283" s="57" t="s">
        <v>2697</v>
      </c>
      <c r="B1283" s="44" t="s">
        <v>2839</v>
      </c>
      <c r="C1283" s="45">
        <v>13</v>
      </c>
      <c r="D1283" s="46" t="s">
        <v>343</v>
      </c>
      <c r="E1283" s="47">
        <v>0.45883569094416299</v>
      </c>
      <c r="F1283" s="48">
        <v>2.52100840336134</v>
      </c>
      <c r="G1283" s="47">
        <v>0.42419043456885502</v>
      </c>
      <c r="H1283" s="50">
        <v>1.9275250578257499</v>
      </c>
      <c r="I1283" s="76" t="str">
        <f t="shared" si="38"/>
        <v>No</v>
      </c>
      <c r="J1283" s="49" t="str">
        <f t="shared" si="39"/>
        <v>No</v>
      </c>
      <c r="K1283" s="47">
        <v>0.31561846582626102</v>
      </c>
      <c r="L1283" s="50">
        <v>81.848739495798299</v>
      </c>
      <c r="M1283" s="47">
        <v>0.31205750129938598</v>
      </c>
      <c r="N1283" s="50">
        <v>70.894371626831202</v>
      </c>
    </row>
    <row r="1284" spans="1:14" x14ac:dyDescent="0.2">
      <c r="A1284" s="57" t="s">
        <v>2840</v>
      </c>
      <c r="B1284" s="44" t="s">
        <v>2841</v>
      </c>
      <c r="C1284" s="45">
        <v>13</v>
      </c>
      <c r="D1284" s="46" t="s">
        <v>343</v>
      </c>
      <c r="E1284" s="47">
        <v>0.66695205106017397</v>
      </c>
      <c r="F1284" s="48">
        <v>17.0588235294118</v>
      </c>
      <c r="G1284" s="47">
        <v>0.64733726575236705</v>
      </c>
      <c r="H1284" s="50">
        <v>9.2906707787201199</v>
      </c>
      <c r="I1284" s="76" t="str">
        <f t="shared" si="38"/>
        <v>No</v>
      </c>
      <c r="J1284" s="49" t="str">
        <f t="shared" si="39"/>
        <v>No</v>
      </c>
      <c r="K1284" s="47">
        <v>0.26349562851539399</v>
      </c>
      <c r="L1284" s="50">
        <v>73.781512605041996</v>
      </c>
      <c r="M1284" s="47">
        <v>0.24864846673551699</v>
      </c>
      <c r="N1284" s="50">
        <v>56.129529683885899</v>
      </c>
    </row>
    <row r="1285" spans="1:14" x14ac:dyDescent="0.2">
      <c r="A1285" s="57" t="s">
        <v>2842</v>
      </c>
      <c r="B1285" s="44" t="s">
        <v>2843</v>
      </c>
      <c r="C1285" s="45">
        <v>13</v>
      </c>
      <c r="D1285" s="46" t="s">
        <v>343</v>
      </c>
      <c r="E1285" s="47">
        <v>0.54821624554116399</v>
      </c>
      <c r="F1285" s="48">
        <v>6.0504201680672303</v>
      </c>
      <c r="G1285" s="47">
        <v>0.51488197171568295</v>
      </c>
      <c r="H1285" s="50">
        <v>3.62374710871241</v>
      </c>
      <c r="I1285" s="76" t="str">
        <f t="shared" si="38"/>
        <v>No</v>
      </c>
      <c r="J1285" s="49" t="str">
        <f t="shared" si="39"/>
        <v>No</v>
      </c>
      <c r="K1285" s="47">
        <v>0.30727012682931398</v>
      </c>
      <c r="L1285" s="50">
        <v>80.672268907562994</v>
      </c>
      <c r="M1285" s="47">
        <v>0.30017263607585198</v>
      </c>
      <c r="N1285" s="50">
        <v>67.964533538935996</v>
      </c>
    </row>
    <row r="1286" spans="1:14" x14ac:dyDescent="0.2">
      <c r="A1286" s="57" t="s">
        <v>2844</v>
      </c>
      <c r="B1286" s="44" t="s">
        <v>2845</v>
      </c>
      <c r="C1286" s="45">
        <v>13</v>
      </c>
      <c r="D1286" s="46" t="s">
        <v>343</v>
      </c>
      <c r="E1286" s="47">
        <v>0.44166698221923101</v>
      </c>
      <c r="F1286" s="48">
        <v>2.1008403361344499</v>
      </c>
      <c r="G1286" s="47">
        <v>0.396264969876989</v>
      </c>
      <c r="H1286" s="50">
        <v>1.61912104857363</v>
      </c>
      <c r="I1286" s="76" t="str">
        <f t="shared" si="38"/>
        <v>No</v>
      </c>
      <c r="J1286" s="49" t="str">
        <f t="shared" si="39"/>
        <v>No</v>
      </c>
      <c r="K1286" s="47">
        <v>0.33194189389428203</v>
      </c>
      <c r="L1286" s="50">
        <v>84.369747899159705</v>
      </c>
      <c r="M1286" s="47">
        <v>0.33455813650379901</v>
      </c>
      <c r="N1286" s="50">
        <v>76.869699306090993</v>
      </c>
    </row>
    <row r="1287" spans="1:14" x14ac:dyDescent="0.2">
      <c r="A1287" s="57" t="s">
        <v>358</v>
      </c>
      <c r="B1287" s="44" t="s">
        <v>2846</v>
      </c>
      <c r="C1287" s="45">
        <v>13</v>
      </c>
      <c r="D1287" s="46" t="s">
        <v>343</v>
      </c>
      <c r="E1287" s="47">
        <v>0.51134378630170996</v>
      </c>
      <c r="F1287" s="48">
        <v>3.8235294117647101</v>
      </c>
      <c r="G1287" s="47">
        <v>0.48187347308877398</v>
      </c>
      <c r="H1287" s="50">
        <v>2.7370855821125701</v>
      </c>
      <c r="I1287" s="76" t="str">
        <f t="shared" ref="I1287:I1350" si="40">IF(AND(F1287&gt;=90,H1287&gt;=90),"Yes","No")</f>
        <v>No</v>
      </c>
      <c r="J1287" s="49" t="str">
        <f t="shared" ref="J1287:J1350" si="41">IF(AND(F1287&gt;=75,H1287&gt;=75),"Yes","No")</f>
        <v>No</v>
      </c>
      <c r="K1287" s="47">
        <v>0.204158035285671</v>
      </c>
      <c r="L1287" s="50">
        <v>61.554621848739501</v>
      </c>
      <c r="M1287" s="47">
        <v>0.187461825557348</v>
      </c>
      <c r="N1287" s="50">
        <v>42.058596761757897</v>
      </c>
    </row>
    <row r="1288" spans="1:14" x14ac:dyDescent="0.2">
      <c r="A1288" s="57" t="s">
        <v>2847</v>
      </c>
      <c r="B1288" s="44" t="s">
        <v>2848</v>
      </c>
      <c r="C1288" s="45">
        <v>13</v>
      </c>
      <c r="D1288" s="46" t="s">
        <v>343</v>
      </c>
      <c r="E1288" s="47">
        <v>0.55066506466779697</v>
      </c>
      <c r="F1288" s="48">
        <v>6.2184873949579798</v>
      </c>
      <c r="G1288" s="47">
        <v>0.52299770433579496</v>
      </c>
      <c r="H1288" s="50">
        <v>3.8164996144949899</v>
      </c>
      <c r="I1288" s="76" t="str">
        <f t="shared" si="40"/>
        <v>No</v>
      </c>
      <c r="J1288" s="49" t="str">
        <f t="shared" si="41"/>
        <v>No</v>
      </c>
      <c r="K1288" s="47">
        <v>0.23913505262360399</v>
      </c>
      <c r="L1288" s="50">
        <v>69.495798319327704</v>
      </c>
      <c r="M1288" s="47">
        <v>0.22352588744445401</v>
      </c>
      <c r="N1288" s="50">
        <v>50.385505011565101</v>
      </c>
    </row>
    <row r="1289" spans="1:14" x14ac:dyDescent="0.2">
      <c r="A1289" s="57" t="s">
        <v>2849</v>
      </c>
      <c r="B1289" s="44" t="s">
        <v>2850</v>
      </c>
      <c r="C1289" s="45">
        <v>19</v>
      </c>
      <c r="D1289" s="46" t="s">
        <v>343</v>
      </c>
      <c r="E1289" s="47">
        <v>0.53920945401903897</v>
      </c>
      <c r="F1289" s="48">
        <v>5.25210084033613</v>
      </c>
      <c r="G1289" s="47">
        <v>0.51534198145036803</v>
      </c>
      <c r="H1289" s="50">
        <v>8.5820895522388092</v>
      </c>
      <c r="I1289" s="76" t="str">
        <f t="shared" si="40"/>
        <v>No</v>
      </c>
      <c r="J1289" s="49" t="str">
        <f t="shared" si="41"/>
        <v>No</v>
      </c>
      <c r="K1289" s="47">
        <v>0.31805170322107701</v>
      </c>
      <c r="L1289" s="50">
        <v>82.184873949579796</v>
      </c>
      <c r="M1289" s="47">
        <v>0.329510434221986</v>
      </c>
      <c r="N1289" s="50">
        <v>74.4402985074627</v>
      </c>
    </row>
    <row r="1290" spans="1:14" x14ac:dyDescent="0.2">
      <c r="A1290" s="57" t="s">
        <v>2851</v>
      </c>
      <c r="B1290" s="44" t="s">
        <v>2852</v>
      </c>
      <c r="C1290" s="45">
        <v>13</v>
      </c>
      <c r="D1290" s="46" t="s">
        <v>343</v>
      </c>
      <c r="E1290" s="47">
        <v>0.50043728742804305</v>
      </c>
      <c r="F1290" s="48">
        <v>3.5714285714285698</v>
      </c>
      <c r="G1290" s="47">
        <v>0.43470477254352002</v>
      </c>
      <c r="H1290" s="50">
        <v>2.12027756360833</v>
      </c>
      <c r="I1290" s="76" t="str">
        <f t="shared" si="40"/>
        <v>No</v>
      </c>
      <c r="J1290" s="49" t="str">
        <f t="shared" si="41"/>
        <v>No</v>
      </c>
      <c r="K1290" s="47">
        <v>0.407501991636604</v>
      </c>
      <c r="L1290" s="50">
        <v>94.621848739495803</v>
      </c>
      <c r="M1290" s="47">
        <v>0.40324270956740998</v>
      </c>
      <c r="N1290" s="50">
        <v>92.675404780262099</v>
      </c>
    </row>
    <row r="1291" spans="1:14" x14ac:dyDescent="0.2">
      <c r="A1291" s="57" t="s">
        <v>2853</v>
      </c>
      <c r="B1291" s="44" t="s">
        <v>2854</v>
      </c>
      <c r="C1291" s="45">
        <v>13</v>
      </c>
      <c r="D1291" s="46" t="s">
        <v>343</v>
      </c>
      <c r="E1291" s="47">
        <v>0.63210986861294305</v>
      </c>
      <c r="F1291" s="48">
        <v>12.5210084033613</v>
      </c>
      <c r="G1291" s="47">
        <v>0.61961445107930502</v>
      </c>
      <c r="H1291" s="50">
        <v>7.7872012336160399</v>
      </c>
      <c r="I1291" s="76" t="str">
        <f t="shared" si="40"/>
        <v>No</v>
      </c>
      <c r="J1291" s="49" t="str">
        <f t="shared" si="41"/>
        <v>No</v>
      </c>
      <c r="K1291" s="47">
        <v>0.267563451829817</v>
      </c>
      <c r="L1291" s="50">
        <v>74.411764705882305</v>
      </c>
      <c r="M1291" s="47">
        <v>0.26933495495461401</v>
      </c>
      <c r="N1291" s="50">
        <v>61.719352351580604</v>
      </c>
    </row>
    <row r="1292" spans="1:14" x14ac:dyDescent="0.2">
      <c r="A1292" s="57" t="s">
        <v>2855</v>
      </c>
      <c r="B1292" s="44" t="s">
        <v>2856</v>
      </c>
      <c r="C1292" s="45">
        <v>19</v>
      </c>
      <c r="D1292" s="46" t="s">
        <v>343</v>
      </c>
      <c r="E1292" s="47">
        <v>0.82171393581459995</v>
      </c>
      <c r="F1292" s="48">
        <v>51.806722689075599</v>
      </c>
      <c r="G1292" s="47">
        <v>0.82353636366870997</v>
      </c>
      <c r="H1292" s="50">
        <v>78.731343283582106</v>
      </c>
      <c r="I1292" s="76" t="str">
        <f t="shared" si="40"/>
        <v>No</v>
      </c>
      <c r="J1292" s="49" t="str">
        <f t="shared" si="41"/>
        <v>No</v>
      </c>
      <c r="K1292" s="47">
        <v>0.207057039389448</v>
      </c>
      <c r="L1292" s="50">
        <v>62.142857142857103</v>
      </c>
      <c r="M1292" s="47">
        <v>0.199265581135528</v>
      </c>
      <c r="N1292" s="50">
        <v>38.805970149253703</v>
      </c>
    </row>
    <row r="1293" spans="1:14" x14ac:dyDescent="0.2">
      <c r="A1293" s="57" t="s">
        <v>2857</v>
      </c>
      <c r="B1293" s="44" t="s">
        <v>2858</v>
      </c>
      <c r="C1293" s="45">
        <v>19</v>
      </c>
      <c r="D1293" s="46" t="s">
        <v>343</v>
      </c>
      <c r="E1293" s="47">
        <v>0.47774913084200699</v>
      </c>
      <c r="F1293" s="48">
        <v>2.9411764705882399</v>
      </c>
      <c r="G1293" s="47">
        <v>0.44962653725177198</v>
      </c>
      <c r="H1293" s="50">
        <v>3.5447761194029801</v>
      </c>
      <c r="I1293" s="76" t="str">
        <f t="shared" si="40"/>
        <v>No</v>
      </c>
      <c r="J1293" s="49" t="str">
        <f t="shared" si="41"/>
        <v>No</v>
      </c>
      <c r="K1293" s="47">
        <v>0.308796791179348</v>
      </c>
      <c r="L1293" s="50">
        <v>80.840336134453807</v>
      </c>
      <c r="M1293" s="47">
        <v>0.31460587076347901</v>
      </c>
      <c r="N1293" s="50">
        <v>68.283582089552198</v>
      </c>
    </row>
    <row r="1294" spans="1:14" x14ac:dyDescent="0.2">
      <c r="A1294" s="57" t="s">
        <v>2859</v>
      </c>
      <c r="B1294" s="44" t="s">
        <v>2860</v>
      </c>
      <c r="C1294" s="45">
        <v>19</v>
      </c>
      <c r="D1294" s="46" t="s">
        <v>343</v>
      </c>
      <c r="E1294" s="47">
        <v>0.61857140882228201</v>
      </c>
      <c r="F1294" s="48">
        <v>11.218487394958</v>
      </c>
      <c r="G1294" s="47">
        <v>0.56122102345330505</v>
      </c>
      <c r="H1294" s="50">
        <v>12.8731343283582</v>
      </c>
      <c r="I1294" s="76" t="str">
        <f t="shared" si="40"/>
        <v>No</v>
      </c>
      <c r="J1294" s="49" t="str">
        <f t="shared" si="41"/>
        <v>No</v>
      </c>
      <c r="K1294" s="47">
        <v>0.28593194717076498</v>
      </c>
      <c r="L1294" s="50">
        <v>77.268907563025195</v>
      </c>
      <c r="M1294" s="47">
        <v>0.29731781477330799</v>
      </c>
      <c r="N1294" s="50">
        <v>63.805970149253703</v>
      </c>
    </row>
    <row r="1295" spans="1:14" x14ac:dyDescent="0.2">
      <c r="A1295" s="57" t="s">
        <v>2861</v>
      </c>
      <c r="B1295" s="44" t="s">
        <v>2862</v>
      </c>
      <c r="C1295" s="45">
        <v>19</v>
      </c>
      <c r="D1295" s="46" t="s">
        <v>343</v>
      </c>
      <c r="E1295" s="47">
        <v>0.82829315558405503</v>
      </c>
      <c r="F1295" s="48">
        <v>54.285714285714299</v>
      </c>
      <c r="G1295" s="47">
        <v>0.83024852368282398</v>
      </c>
      <c r="H1295" s="50">
        <v>80.410447761194007</v>
      </c>
      <c r="I1295" s="76" t="str">
        <f t="shared" si="40"/>
        <v>No</v>
      </c>
      <c r="J1295" s="49" t="str">
        <f t="shared" si="41"/>
        <v>No</v>
      </c>
      <c r="K1295" s="47">
        <v>0.17557232974918099</v>
      </c>
      <c r="L1295" s="50">
        <v>54.453781512604998</v>
      </c>
      <c r="M1295" s="47">
        <v>0.16458610300290599</v>
      </c>
      <c r="N1295" s="50">
        <v>29.291044776119399</v>
      </c>
    </row>
    <row r="1296" spans="1:14" x14ac:dyDescent="0.2">
      <c r="A1296" s="57" t="s">
        <v>2863</v>
      </c>
      <c r="B1296" s="44" t="s">
        <v>2864</v>
      </c>
      <c r="C1296" s="45">
        <v>19</v>
      </c>
      <c r="D1296" s="46" t="s">
        <v>343</v>
      </c>
      <c r="E1296" s="47">
        <v>0.84693329804290396</v>
      </c>
      <c r="F1296" s="48">
        <v>61.386554621848703</v>
      </c>
      <c r="G1296" s="47">
        <v>0.84867170767782796</v>
      </c>
      <c r="H1296" s="50">
        <v>88.805970149253696</v>
      </c>
      <c r="I1296" s="76" t="str">
        <f t="shared" si="40"/>
        <v>No</v>
      </c>
      <c r="J1296" s="49" t="str">
        <f t="shared" si="41"/>
        <v>No</v>
      </c>
      <c r="K1296" s="47">
        <v>0.212537886624803</v>
      </c>
      <c r="L1296" s="50">
        <v>63.697478991596597</v>
      </c>
      <c r="M1296" s="47">
        <v>0.204550307273965</v>
      </c>
      <c r="N1296" s="50">
        <v>40.671641791044799</v>
      </c>
    </row>
    <row r="1297" spans="1:14" x14ac:dyDescent="0.2">
      <c r="A1297" s="147" t="s">
        <v>2865</v>
      </c>
      <c r="B1297" s="44" t="s">
        <v>2866</v>
      </c>
      <c r="C1297" s="45">
        <v>19</v>
      </c>
      <c r="D1297" s="46" t="s">
        <v>343</v>
      </c>
      <c r="E1297" s="47">
        <v>0.88659997689318903</v>
      </c>
      <c r="F1297" s="48">
        <v>77.184873949579796</v>
      </c>
      <c r="G1297" s="47">
        <v>0.89446331623557496</v>
      </c>
      <c r="H1297" s="50">
        <v>95.149253731343293</v>
      </c>
      <c r="I1297" s="76" t="str">
        <f t="shared" si="40"/>
        <v>No</v>
      </c>
      <c r="J1297" s="49" t="str">
        <f t="shared" si="41"/>
        <v>Yes</v>
      </c>
      <c r="K1297" s="47">
        <v>0.17698429289737599</v>
      </c>
      <c r="L1297" s="50">
        <v>54.747899159663902</v>
      </c>
      <c r="M1297" s="47">
        <v>0.16552182882109201</v>
      </c>
      <c r="N1297" s="50">
        <v>30.223880597014901</v>
      </c>
    </row>
    <row r="1298" spans="1:14" x14ac:dyDescent="0.2">
      <c r="A1298" s="57" t="s">
        <v>2867</v>
      </c>
      <c r="B1298" s="44" t="s">
        <v>2868</v>
      </c>
      <c r="C1298" s="45">
        <v>19</v>
      </c>
      <c r="D1298" s="46" t="s">
        <v>343</v>
      </c>
      <c r="E1298" s="47">
        <v>0.88179736322309399</v>
      </c>
      <c r="F1298" s="48">
        <v>74.873949579831901</v>
      </c>
      <c r="G1298" s="47">
        <v>0.88809011281709505</v>
      </c>
      <c r="H1298" s="50">
        <v>93.843283582089597</v>
      </c>
      <c r="I1298" s="76" t="str">
        <f t="shared" si="40"/>
        <v>No</v>
      </c>
      <c r="J1298" s="49" t="str">
        <f t="shared" si="41"/>
        <v>No</v>
      </c>
      <c r="K1298" s="47">
        <v>0.23152101884406301</v>
      </c>
      <c r="L1298" s="50">
        <v>67.941176470588204</v>
      </c>
      <c r="M1298" s="47">
        <v>0.22506093474166999</v>
      </c>
      <c r="N1298" s="50">
        <v>44.962686567164198</v>
      </c>
    </row>
    <row r="1299" spans="1:14" x14ac:dyDescent="0.2">
      <c r="A1299" s="57" t="s">
        <v>2869</v>
      </c>
      <c r="B1299" s="44" t="s">
        <v>2870</v>
      </c>
      <c r="C1299" s="45">
        <v>19</v>
      </c>
      <c r="D1299" s="46" t="s">
        <v>343</v>
      </c>
      <c r="E1299" s="47">
        <v>0.81529944019843104</v>
      </c>
      <c r="F1299" s="48">
        <v>49.915966386554601</v>
      </c>
      <c r="G1299" s="47">
        <v>0.81367438291317096</v>
      </c>
      <c r="H1299" s="50">
        <v>76.492537313432805</v>
      </c>
      <c r="I1299" s="76" t="str">
        <f t="shared" si="40"/>
        <v>No</v>
      </c>
      <c r="J1299" s="49" t="str">
        <f t="shared" si="41"/>
        <v>No</v>
      </c>
      <c r="K1299" s="47">
        <v>0.20974502350594201</v>
      </c>
      <c r="L1299" s="50">
        <v>63.025210084033603</v>
      </c>
      <c r="M1299" s="47">
        <v>0.197073577746255</v>
      </c>
      <c r="N1299" s="50">
        <v>38.246268656716403</v>
      </c>
    </row>
    <row r="1300" spans="1:14" x14ac:dyDescent="0.2">
      <c r="A1300" s="57" t="s">
        <v>2871</v>
      </c>
      <c r="B1300" s="44" t="s">
        <v>2872</v>
      </c>
      <c r="C1300" s="45">
        <v>19</v>
      </c>
      <c r="D1300" s="46" t="s">
        <v>343</v>
      </c>
      <c r="E1300" s="47">
        <v>0.76966274391060896</v>
      </c>
      <c r="F1300" s="48">
        <v>35.336134453781497</v>
      </c>
      <c r="G1300" s="47">
        <v>0.75798638166390497</v>
      </c>
      <c r="H1300" s="50">
        <v>55.410447761194</v>
      </c>
      <c r="I1300" s="76" t="str">
        <f t="shared" si="40"/>
        <v>No</v>
      </c>
      <c r="J1300" s="49" t="str">
        <f t="shared" si="41"/>
        <v>No</v>
      </c>
      <c r="K1300" s="47">
        <v>0.25050731661671799</v>
      </c>
      <c r="L1300" s="50">
        <v>71.596638655462201</v>
      </c>
      <c r="M1300" s="47">
        <v>0.248082874915764</v>
      </c>
      <c r="N1300" s="50">
        <v>51.679104477611901</v>
      </c>
    </row>
    <row r="1301" spans="1:14" x14ac:dyDescent="0.2">
      <c r="A1301" s="57" t="s">
        <v>2873</v>
      </c>
      <c r="B1301" s="44" t="s">
        <v>2874</v>
      </c>
      <c r="C1301" s="45">
        <v>19</v>
      </c>
      <c r="D1301" s="46" t="s">
        <v>343</v>
      </c>
      <c r="E1301" s="47">
        <v>0.67875787568920798</v>
      </c>
      <c r="F1301" s="48">
        <v>18.697478991596601</v>
      </c>
      <c r="G1301" s="47">
        <v>0.68819831371220896</v>
      </c>
      <c r="H1301" s="50">
        <v>36.753731343283597</v>
      </c>
      <c r="I1301" s="76" t="str">
        <f t="shared" si="40"/>
        <v>No</v>
      </c>
      <c r="J1301" s="49" t="str">
        <f t="shared" si="41"/>
        <v>No</v>
      </c>
      <c r="K1301" s="47">
        <v>0.16399397319395601</v>
      </c>
      <c r="L1301" s="50">
        <v>50.966386554621799</v>
      </c>
      <c r="M1301" s="47">
        <v>0.15203103719417599</v>
      </c>
      <c r="N1301" s="50">
        <v>26.305970149253699</v>
      </c>
    </row>
    <row r="1302" spans="1:14" x14ac:dyDescent="0.2">
      <c r="A1302" s="57" t="s">
        <v>2875</v>
      </c>
      <c r="B1302" s="44" t="s">
        <v>2876</v>
      </c>
      <c r="C1302" s="45">
        <v>18</v>
      </c>
      <c r="D1302" s="46" t="s">
        <v>343</v>
      </c>
      <c r="E1302" s="47">
        <v>0.77053666801853704</v>
      </c>
      <c r="F1302" s="48">
        <v>35.546218487395002</v>
      </c>
      <c r="G1302" s="47">
        <v>0.69530051774162205</v>
      </c>
      <c r="H1302" s="50">
        <v>18.311036789297699</v>
      </c>
      <c r="I1302" s="76" t="str">
        <f t="shared" si="40"/>
        <v>No</v>
      </c>
      <c r="J1302" s="49" t="str">
        <f t="shared" si="41"/>
        <v>No</v>
      </c>
      <c r="K1302" s="47">
        <v>0.20473023210531399</v>
      </c>
      <c r="L1302" s="50">
        <v>61.722689075630299</v>
      </c>
      <c r="M1302" s="47">
        <v>0.29620969131507902</v>
      </c>
      <c r="N1302" s="50">
        <v>89.046822742474902</v>
      </c>
    </row>
    <row r="1303" spans="1:14" x14ac:dyDescent="0.2">
      <c r="A1303" s="57" t="s">
        <v>2877</v>
      </c>
      <c r="B1303" s="44" t="s">
        <v>2878</v>
      </c>
      <c r="C1303" s="45">
        <v>19</v>
      </c>
      <c r="D1303" s="46" t="s">
        <v>343</v>
      </c>
      <c r="E1303" s="47">
        <v>0.79927433281429106</v>
      </c>
      <c r="F1303" s="48">
        <v>43.697478991596597</v>
      </c>
      <c r="G1303" s="47">
        <v>0.80103535953535399</v>
      </c>
      <c r="H1303" s="50">
        <v>70.895522388059703</v>
      </c>
      <c r="I1303" s="76" t="str">
        <f t="shared" si="40"/>
        <v>No</v>
      </c>
      <c r="J1303" s="49" t="str">
        <f t="shared" si="41"/>
        <v>No</v>
      </c>
      <c r="K1303" s="47">
        <v>0.175167059703981</v>
      </c>
      <c r="L1303" s="50">
        <v>54.327731092436998</v>
      </c>
      <c r="M1303" s="47">
        <v>0.16484260953270299</v>
      </c>
      <c r="N1303" s="50">
        <v>29.664179104477601</v>
      </c>
    </row>
    <row r="1304" spans="1:14" x14ac:dyDescent="0.2">
      <c r="A1304" s="57" t="s">
        <v>2879</v>
      </c>
      <c r="B1304" s="44" t="s">
        <v>2880</v>
      </c>
      <c r="C1304" s="45">
        <v>19</v>
      </c>
      <c r="D1304" s="46" t="s">
        <v>343</v>
      </c>
      <c r="E1304" s="47">
        <v>0.67326069253291698</v>
      </c>
      <c r="F1304" s="48">
        <v>17.8991596638655</v>
      </c>
      <c r="G1304" s="47">
        <v>0.673751544734147</v>
      </c>
      <c r="H1304" s="50">
        <v>34.328358208955201</v>
      </c>
      <c r="I1304" s="76" t="str">
        <f t="shared" si="40"/>
        <v>No</v>
      </c>
      <c r="J1304" s="49" t="str">
        <f t="shared" si="41"/>
        <v>No</v>
      </c>
      <c r="K1304" s="47">
        <v>0.25280300118898802</v>
      </c>
      <c r="L1304" s="50">
        <v>72.058823529411796</v>
      </c>
      <c r="M1304" s="47">
        <v>0.25130054132164198</v>
      </c>
      <c r="N1304" s="50">
        <v>52.985074626865703</v>
      </c>
    </row>
    <row r="1305" spans="1:14" x14ac:dyDescent="0.2">
      <c r="A1305" s="57" t="s">
        <v>2881</v>
      </c>
      <c r="B1305" s="44" t="s">
        <v>2882</v>
      </c>
      <c r="C1305" s="45">
        <v>19</v>
      </c>
      <c r="D1305" s="46" t="s">
        <v>343</v>
      </c>
      <c r="E1305" s="47">
        <v>0.83311404838957004</v>
      </c>
      <c r="F1305" s="48">
        <v>55.882352941176499</v>
      </c>
      <c r="G1305" s="47">
        <v>0.84122525553865202</v>
      </c>
      <c r="H1305" s="50">
        <v>84.701492537313399</v>
      </c>
      <c r="I1305" s="76" t="str">
        <f t="shared" si="40"/>
        <v>No</v>
      </c>
      <c r="J1305" s="49" t="str">
        <f t="shared" si="41"/>
        <v>No</v>
      </c>
      <c r="K1305" s="47">
        <v>0.173042518022333</v>
      </c>
      <c r="L1305" s="50">
        <v>53.655462184873898</v>
      </c>
      <c r="M1305" s="47">
        <v>0.16203889795523599</v>
      </c>
      <c r="N1305" s="50">
        <v>28.544776119403</v>
      </c>
    </row>
    <row r="1306" spans="1:14" x14ac:dyDescent="0.2">
      <c r="A1306" s="57" t="s">
        <v>2883</v>
      </c>
      <c r="B1306" s="44" t="s">
        <v>2884</v>
      </c>
      <c r="C1306" s="45">
        <v>19</v>
      </c>
      <c r="D1306" s="46" t="s">
        <v>343</v>
      </c>
      <c r="E1306" s="47">
        <v>0.78772118964787397</v>
      </c>
      <c r="F1306" s="48">
        <v>39.9579831932773</v>
      </c>
      <c r="G1306" s="47">
        <v>0.78875019128053903</v>
      </c>
      <c r="H1306" s="50">
        <v>66.791044776119406</v>
      </c>
      <c r="I1306" s="76" t="str">
        <f t="shared" si="40"/>
        <v>No</v>
      </c>
      <c r="J1306" s="49" t="str">
        <f t="shared" si="41"/>
        <v>No</v>
      </c>
      <c r="K1306" s="47">
        <v>0.243168397078286</v>
      </c>
      <c r="L1306" s="50">
        <v>70.168067226890798</v>
      </c>
      <c r="M1306" s="47">
        <v>0.239446370421556</v>
      </c>
      <c r="N1306" s="50">
        <v>48.694029850746297</v>
      </c>
    </row>
    <row r="1307" spans="1:14" x14ac:dyDescent="0.2">
      <c r="A1307" s="57" t="s">
        <v>2885</v>
      </c>
      <c r="B1307" s="44" t="s">
        <v>2886</v>
      </c>
      <c r="C1307" s="45">
        <v>19</v>
      </c>
      <c r="D1307" s="46" t="s">
        <v>343</v>
      </c>
      <c r="E1307" s="47">
        <v>0.55750584779328904</v>
      </c>
      <c r="F1307" s="48">
        <v>6.5126050420168102</v>
      </c>
      <c r="G1307" s="47">
        <v>0.54609234377337101</v>
      </c>
      <c r="H1307" s="50">
        <v>11.5671641791045</v>
      </c>
      <c r="I1307" s="76" t="str">
        <f t="shared" si="40"/>
        <v>No</v>
      </c>
      <c r="J1307" s="49" t="str">
        <f t="shared" si="41"/>
        <v>No</v>
      </c>
      <c r="K1307" s="47">
        <v>0.29360415798528899</v>
      </c>
      <c r="L1307" s="50">
        <v>78.403361344537799</v>
      </c>
      <c r="M1307" s="47">
        <v>0.30003975956208101</v>
      </c>
      <c r="N1307" s="50">
        <v>64.925373134328396</v>
      </c>
    </row>
    <row r="1308" spans="1:14" x14ac:dyDescent="0.2">
      <c r="A1308" s="57" t="s">
        <v>2887</v>
      </c>
      <c r="B1308" s="44" t="s">
        <v>2888</v>
      </c>
      <c r="C1308" s="45">
        <v>19</v>
      </c>
      <c r="D1308" s="46" t="s">
        <v>343</v>
      </c>
      <c r="E1308" s="47">
        <v>0.67109587841525398</v>
      </c>
      <c r="F1308" s="48">
        <v>17.605042016806699</v>
      </c>
      <c r="G1308" s="47">
        <v>0.65995366809002898</v>
      </c>
      <c r="H1308" s="50">
        <v>30.597014925373099</v>
      </c>
      <c r="I1308" s="76" t="str">
        <f t="shared" si="40"/>
        <v>No</v>
      </c>
      <c r="J1308" s="49" t="str">
        <f t="shared" si="41"/>
        <v>No</v>
      </c>
      <c r="K1308" s="47">
        <v>0.326572875785757</v>
      </c>
      <c r="L1308" s="50">
        <v>83.613445378151297</v>
      </c>
      <c r="M1308" s="47">
        <v>0.33159374699602601</v>
      </c>
      <c r="N1308" s="50">
        <v>74.813432835820905</v>
      </c>
    </row>
    <row r="1309" spans="1:14" x14ac:dyDescent="0.2">
      <c r="A1309" s="57" t="s">
        <v>2889</v>
      </c>
      <c r="B1309" s="44" t="s">
        <v>2890</v>
      </c>
      <c r="C1309" s="45">
        <v>19</v>
      </c>
      <c r="D1309" s="46" t="s">
        <v>343</v>
      </c>
      <c r="E1309" s="47">
        <v>0.77444264913015703</v>
      </c>
      <c r="F1309" s="48">
        <v>36.344537815126003</v>
      </c>
      <c r="G1309" s="47">
        <v>0.77431190365855096</v>
      </c>
      <c r="H1309" s="50">
        <v>61.007462686567202</v>
      </c>
      <c r="I1309" s="76" t="str">
        <f t="shared" si="40"/>
        <v>No</v>
      </c>
      <c r="J1309" s="49" t="str">
        <f t="shared" si="41"/>
        <v>No</v>
      </c>
      <c r="K1309" s="47">
        <v>0.22714414298838501</v>
      </c>
      <c r="L1309" s="50">
        <v>67.142857142857096</v>
      </c>
      <c r="M1309" s="47">
        <v>0.221528586119112</v>
      </c>
      <c r="N1309" s="50">
        <v>44.402985074626898</v>
      </c>
    </row>
    <row r="1310" spans="1:14" x14ac:dyDescent="0.2">
      <c r="A1310" s="57" t="s">
        <v>2891</v>
      </c>
      <c r="B1310" s="44" t="s">
        <v>2892</v>
      </c>
      <c r="C1310" s="45">
        <v>19</v>
      </c>
      <c r="D1310" s="46" t="s">
        <v>343</v>
      </c>
      <c r="E1310" s="47">
        <v>0.36613533882020699</v>
      </c>
      <c r="F1310" s="48">
        <v>0.96638655462184897</v>
      </c>
      <c r="G1310" s="47">
        <v>0.32609510311762802</v>
      </c>
      <c r="H1310" s="50">
        <v>0.93283582089552197</v>
      </c>
      <c r="I1310" s="76" t="str">
        <f t="shared" si="40"/>
        <v>No</v>
      </c>
      <c r="J1310" s="49" t="str">
        <f t="shared" si="41"/>
        <v>No</v>
      </c>
      <c r="K1310" s="47">
        <v>0.37635189700135102</v>
      </c>
      <c r="L1310" s="50">
        <v>90.924369747899206</v>
      </c>
      <c r="M1310" s="47">
        <v>0.41551668205332598</v>
      </c>
      <c r="N1310" s="50">
        <v>92.910447761194007</v>
      </c>
    </row>
    <row r="1311" spans="1:14" x14ac:dyDescent="0.2">
      <c r="A1311" s="57" t="s">
        <v>2893</v>
      </c>
      <c r="B1311" s="44" t="s">
        <v>2894</v>
      </c>
      <c r="C1311" s="45">
        <v>19</v>
      </c>
      <c r="D1311" s="46" t="s">
        <v>343</v>
      </c>
      <c r="E1311" s="47">
        <v>0.54947601459376705</v>
      </c>
      <c r="F1311" s="48">
        <v>6.1344537815126001</v>
      </c>
      <c r="G1311" s="47">
        <v>0.54420309374480003</v>
      </c>
      <c r="H1311" s="50">
        <v>11.0074626865672</v>
      </c>
      <c r="I1311" s="76" t="str">
        <f t="shared" si="40"/>
        <v>No</v>
      </c>
      <c r="J1311" s="49" t="str">
        <f t="shared" si="41"/>
        <v>No</v>
      </c>
      <c r="K1311" s="47">
        <v>0.36067603485113098</v>
      </c>
      <c r="L1311" s="50">
        <v>89.033613445378194</v>
      </c>
      <c r="M1311" s="47">
        <v>0.36858794395932398</v>
      </c>
      <c r="N1311" s="50">
        <v>83.582089552238799</v>
      </c>
    </row>
    <row r="1312" spans="1:14" x14ac:dyDescent="0.2">
      <c r="A1312" s="57" t="s">
        <v>2895</v>
      </c>
      <c r="B1312" s="44" t="s">
        <v>2896</v>
      </c>
      <c r="C1312" s="45">
        <v>19</v>
      </c>
      <c r="D1312" s="46" t="s">
        <v>343</v>
      </c>
      <c r="E1312" s="47">
        <v>0.68749443287254497</v>
      </c>
      <c r="F1312" s="48">
        <v>19.705882352941199</v>
      </c>
      <c r="G1312" s="47">
        <v>0.67753322939606497</v>
      </c>
      <c r="H1312" s="50">
        <v>35.261194029850699</v>
      </c>
      <c r="I1312" s="76" t="str">
        <f t="shared" si="40"/>
        <v>No</v>
      </c>
      <c r="J1312" s="49" t="str">
        <f t="shared" si="41"/>
        <v>No</v>
      </c>
      <c r="K1312" s="47">
        <v>0.28471347870441399</v>
      </c>
      <c r="L1312" s="50">
        <v>77.058823529411796</v>
      </c>
      <c r="M1312" s="47">
        <v>0.28950035212227698</v>
      </c>
      <c r="N1312" s="50">
        <v>62.126865671641802</v>
      </c>
    </row>
    <row r="1313" spans="1:14" x14ac:dyDescent="0.2">
      <c r="A1313" s="57" t="s">
        <v>2897</v>
      </c>
      <c r="B1313" s="44" t="s">
        <v>2898</v>
      </c>
      <c r="C1313" s="45">
        <v>19</v>
      </c>
      <c r="D1313" s="46" t="s">
        <v>343</v>
      </c>
      <c r="E1313" s="47">
        <v>0.60537396233850305</v>
      </c>
      <c r="F1313" s="48">
        <v>10.126050420168101</v>
      </c>
      <c r="G1313" s="47">
        <v>0.61083976268096496</v>
      </c>
      <c r="H1313" s="50">
        <v>22.201492537313399</v>
      </c>
      <c r="I1313" s="76" t="str">
        <f t="shared" si="40"/>
        <v>No</v>
      </c>
      <c r="J1313" s="49" t="str">
        <f t="shared" si="41"/>
        <v>No</v>
      </c>
      <c r="K1313" s="47">
        <v>0.20955834911283</v>
      </c>
      <c r="L1313" s="50">
        <v>62.941176470588204</v>
      </c>
      <c r="M1313" s="47">
        <v>0.19918900682071899</v>
      </c>
      <c r="N1313" s="50">
        <v>38.619402985074601</v>
      </c>
    </row>
    <row r="1314" spans="1:14" x14ac:dyDescent="0.2">
      <c r="A1314" s="57" t="s">
        <v>2899</v>
      </c>
      <c r="B1314" s="44" t="s">
        <v>2900</v>
      </c>
      <c r="C1314" s="45">
        <v>19</v>
      </c>
      <c r="D1314" s="46" t="s">
        <v>343</v>
      </c>
      <c r="E1314" s="47">
        <v>0.69138636443415602</v>
      </c>
      <c r="F1314" s="48">
        <v>20.126050420168099</v>
      </c>
      <c r="G1314" s="47">
        <v>0.67973989379547906</v>
      </c>
      <c r="H1314" s="50">
        <v>36.007462686567202</v>
      </c>
      <c r="I1314" s="76" t="str">
        <f t="shared" si="40"/>
        <v>No</v>
      </c>
      <c r="J1314" s="49" t="str">
        <f t="shared" si="41"/>
        <v>No</v>
      </c>
      <c r="K1314" s="47">
        <v>0.18370824482231801</v>
      </c>
      <c r="L1314" s="50">
        <v>57.016806722689097</v>
      </c>
      <c r="M1314" s="47">
        <v>0.174779697153265</v>
      </c>
      <c r="N1314" s="50">
        <v>33.768656716417901</v>
      </c>
    </row>
    <row r="1315" spans="1:14" x14ac:dyDescent="0.2">
      <c r="A1315" s="57" t="s">
        <v>2901</v>
      </c>
      <c r="B1315" s="44" t="s">
        <v>2902</v>
      </c>
      <c r="C1315" s="45">
        <v>19</v>
      </c>
      <c r="D1315" s="46" t="s">
        <v>343</v>
      </c>
      <c r="E1315" s="47">
        <v>0.60682090123068799</v>
      </c>
      <c r="F1315" s="48">
        <v>10.2100840336134</v>
      </c>
      <c r="G1315" s="47">
        <v>0.60529022500415697</v>
      </c>
      <c r="H1315" s="50">
        <v>20.8955223880597</v>
      </c>
      <c r="I1315" s="76" t="str">
        <f t="shared" si="40"/>
        <v>No</v>
      </c>
      <c r="J1315" s="49" t="str">
        <f t="shared" si="41"/>
        <v>No</v>
      </c>
      <c r="K1315" s="47">
        <v>0.18331523128034799</v>
      </c>
      <c r="L1315" s="50">
        <v>56.890756302520998</v>
      </c>
      <c r="M1315" s="47">
        <v>0.17383707755219799</v>
      </c>
      <c r="N1315" s="50">
        <v>33.022388059701498</v>
      </c>
    </row>
    <row r="1316" spans="1:14" x14ac:dyDescent="0.2">
      <c r="A1316" s="57" t="s">
        <v>2903</v>
      </c>
      <c r="B1316" s="44" t="s">
        <v>2904</v>
      </c>
      <c r="C1316" s="45">
        <v>19</v>
      </c>
      <c r="D1316" s="46" t="s">
        <v>343</v>
      </c>
      <c r="E1316" s="47">
        <v>0.52206936592803699</v>
      </c>
      <c r="F1316" s="48">
        <v>4.3697478991596599</v>
      </c>
      <c r="G1316" s="47">
        <v>0.51387955350690595</v>
      </c>
      <c r="H1316" s="50">
        <v>8.2089552238806007</v>
      </c>
      <c r="I1316" s="76" t="str">
        <f t="shared" si="40"/>
        <v>No</v>
      </c>
      <c r="J1316" s="49" t="str">
        <f t="shared" si="41"/>
        <v>No</v>
      </c>
      <c r="K1316" s="47">
        <v>0.204000782483202</v>
      </c>
      <c r="L1316" s="50">
        <v>61.512605042016801</v>
      </c>
      <c r="M1316" s="47">
        <v>0.19603661526131699</v>
      </c>
      <c r="N1316" s="50">
        <v>37.873134328358198</v>
      </c>
    </row>
    <row r="1317" spans="1:14" x14ac:dyDescent="0.2">
      <c r="A1317" s="57" t="s">
        <v>2905</v>
      </c>
      <c r="B1317" s="44" t="s">
        <v>2906</v>
      </c>
      <c r="C1317" s="45">
        <v>19</v>
      </c>
      <c r="D1317" s="46" t="s">
        <v>343</v>
      </c>
      <c r="E1317" s="47">
        <v>0.58127011966766595</v>
      </c>
      <c r="F1317" s="48">
        <v>8.0252100840336098</v>
      </c>
      <c r="G1317" s="47">
        <v>0.57596321611515799</v>
      </c>
      <c r="H1317" s="50">
        <v>15.6716417910448</v>
      </c>
      <c r="I1317" s="76" t="str">
        <f t="shared" si="40"/>
        <v>No</v>
      </c>
      <c r="J1317" s="49" t="str">
        <f t="shared" si="41"/>
        <v>No</v>
      </c>
      <c r="K1317" s="47">
        <v>0.21537326403206</v>
      </c>
      <c r="L1317" s="50">
        <v>64.327731092437006</v>
      </c>
      <c r="M1317" s="47">
        <v>0.20899417578957299</v>
      </c>
      <c r="N1317" s="50">
        <v>41.977611940298502</v>
      </c>
    </row>
    <row r="1318" spans="1:14" x14ac:dyDescent="0.2">
      <c r="A1318" s="57" t="s">
        <v>2907</v>
      </c>
      <c r="B1318" s="44" t="s">
        <v>2908</v>
      </c>
      <c r="C1318" s="45">
        <v>19</v>
      </c>
      <c r="D1318" s="46" t="s">
        <v>343</v>
      </c>
      <c r="E1318" s="47">
        <v>0.86431239705704299</v>
      </c>
      <c r="F1318" s="48">
        <v>67.815126050420204</v>
      </c>
      <c r="G1318" s="47">
        <v>0.87384459713818696</v>
      </c>
      <c r="H1318" s="50">
        <v>91.791044776119406</v>
      </c>
      <c r="I1318" s="76" t="str">
        <f t="shared" si="40"/>
        <v>No</v>
      </c>
      <c r="J1318" s="49" t="str">
        <f t="shared" si="41"/>
        <v>No</v>
      </c>
      <c r="K1318" s="47">
        <v>0.14691945651248001</v>
      </c>
      <c r="L1318" s="50">
        <v>47.563025210084</v>
      </c>
      <c r="M1318" s="47">
        <v>0.133454106280193</v>
      </c>
      <c r="N1318" s="50">
        <v>23.320895522388099</v>
      </c>
    </row>
    <row r="1319" spans="1:14" x14ac:dyDescent="0.2">
      <c r="A1319" s="57" t="s">
        <v>2909</v>
      </c>
      <c r="B1319" s="44" t="s">
        <v>2910</v>
      </c>
      <c r="C1319" s="45">
        <v>19</v>
      </c>
      <c r="D1319" s="46" t="s">
        <v>343</v>
      </c>
      <c r="E1319" s="47">
        <v>0.77338130427812801</v>
      </c>
      <c r="F1319" s="48">
        <v>36.008403361344499</v>
      </c>
      <c r="G1319" s="47">
        <v>0.77264335444737398</v>
      </c>
      <c r="H1319" s="50">
        <v>60.634328358208997</v>
      </c>
      <c r="I1319" s="76" t="str">
        <f t="shared" si="40"/>
        <v>No</v>
      </c>
      <c r="J1319" s="49" t="str">
        <f t="shared" si="41"/>
        <v>No</v>
      </c>
      <c r="K1319" s="47">
        <v>0.18670670414856499</v>
      </c>
      <c r="L1319" s="50">
        <v>57.815126050420197</v>
      </c>
      <c r="M1319" s="47">
        <v>0.177622498274672</v>
      </c>
      <c r="N1319" s="50">
        <v>34.328358208955201</v>
      </c>
    </row>
    <row r="1320" spans="1:14" x14ac:dyDescent="0.2">
      <c r="A1320" s="57" t="s">
        <v>2911</v>
      </c>
      <c r="B1320" s="44" t="s">
        <v>2912</v>
      </c>
      <c r="C1320" s="45">
        <v>19</v>
      </c>
      <c r="D1320" s="46" t="s">
        <v>343</v>
      </c>
      <c r="E1320" s="47">
        <v>0.82758573846228201</v>
      </c>
      <c r="F1320" s="48">
        <v>53.949579831932802</v>
      </c>
      <c r="G1320" s="47">
        <v>0.83318492152268997</v>
      </c>
      <c r="H1320" s="50">
        <v>81.902985074626898</v>
      </c>
      <c r="I1320" s="76" t="str">
        <f t="shared" si="40"/>
        <v>No</v>
      </c>
      <c r="J1320" s="49" t="str">
        <f t="shared" si="41"/>
        <v>No</v>
      </c>
      <c r="K1320" s="47">
        <v>0.183467617028783</v>
      </c>
      <c r="L1320" s="50">
        <v>56.932773109243698</v>
      </c>
      <c r="M1320" s="47">
        <v>0.17384616381930099</v>
      </c>
      <c r="N1320" s="50">
        <v>33.208955223880601</v>
      </c>
    </row>
    <row r="1321" spans="1:14" x14ac:dyDescent="0.2">
      <c r="A1321" s="57" t="s">
        <v>2913</v>
      </c>
      <c r="B1321" s="44" t="s">
        <v>2914</v>
      </c>
      <c r="C1321" s="45">
        <v>19</v>
      </c>
      <c r="D1321" s="46" t="s">
        <v>343</v>
      </c>
      <c r="E1321" s="47">
        <v>0.87705421841610498</v>
      </c>
      <c r="F1321" s="48">
        <v>72.563025210084007</v>
      </c>
      <c r="G1321" s="47">
        <v>0.88132196577851596</v>
      </c>
      <c r="H1321" s="50">
        <v>92.910447761194007</v>
      </c>
      <c r="I1321" s="76" t="str">
        <f t="shared" si="40"/>
        <v>No</v>
      </c>
      <c r="J1321" s="49" t="str">
        <f t="shared" si="41"/>
        <v>No</v>
      </c>
      <c r="K1321" s="47">
        <v>0.158227915495357</v>
      </c>
      <c r="L1321" s="50">
        <v>49.663865546218503</v>
      </c>
      <c r="M1321" s="47">
        <v>0.14589577989967301</v>
      </c>
      <c r="N1321" s="50">
        <v>25.373134328358201</v>
      </c>
    </row>
    <row r="1322" spans="1:14" x14ac:dyDescent="0.2">
      <c r="A1322" s="147" t="s">
        <v>2915</v>
      </c>
      <c r="B1322" s="44" t="s">
        <v>2916</v>
      </c>
      <c r="C1322" s="45">
        <v>19</v>
      </c>
      <c r="D1322" s="46" t="s">
        <v>343</v>
      </c>
      <c r="E1322" s="47">
        <v>0.88204228422215103</v>
      </c>
      <c r="F1322" s="48">
        <v>75.0420168067227</v>
      </c>
      <c r="G1322" s="47">
        <v>0.890554823810773</v>
      </c>
      <c r="H1322" s="50">
        <v>94.776119402985103</v>
      </c>
      <c r="I1322" s="76" t="str">
        <f t="shared" si="40"/>
        <v>No</v>
      </c>
      <c r="J1322" s="49" t="str">
        <f t="shared" si="41"/>
        <v>Yes</v>
      </c>
      <c r="K1322" s="47">
        <v>0.18520529857739201</v>
      </c>
      <c r="L1322" s="50">
        <v>57.436974789916</v>
      </c>
      <c r="M1322" s="47">
        <v>0.175646096638958</v>
      </c>
      <c r="N1322" s="50">
        <v>33.955223880597003</v>
      </c>
    </row>
    <row r="1323" spans="1:14" x14ac:dyDescent="0.2">
      <c r="A1323" s="57" t="s">
        <v>2917</v>
      </c>
      <c r="B1323" s="44" t="s">
        <v>2918</v>
      </c>
      <c r="C1323" s="45">
        <v>19</v>
      </c>
      <c r="D1323" s="46" t="s">
        <v>343</v>
      </c>
      <c r="E1323" s="47">
        <v>0.78957907485871703</v>
      </c>
      <c r="F1323" s="48">
        <v>40.630252100840302</v>
      </c>
      <c r="G1323" s="47">
        <v>0.78464969866192702</v>
      </c>
      <c r="H1323" s="50">
        <v>64.925373134328396</v>
      </c>
      <c r="I1323" s="76" t="str">
        <f t="shared" si="40"/>
        <v>No</v>
      </c>
      <c r="J1323" s="49" t="str">
        <f t="shared" si="41"/>
        <v>No</v>
      </c>
      <c r="K1323" s="47">
        <v>0.203908189082708</v>
      </c>
      <c r="L1323" s="50">
        <v>61.428571428571402</v>
      </c>
      <c r="M1323" s="47">
        <v>0.19739613006551299</v>
      </c>
      <c r="N1323" s="50">
        <v>38.432835820895498</v>
      </c>
    </row>
    <row r="1324" spans="1:14" x14ac:dyDescent="0.2">
      <c r="A1324" s="57" t="s">
        <v>2919</v>
      </c>
      <c r="B1324" s="44" t="s">
        <v>2920</v>
      </c>
      <c r="C1324" s="45">
        <v>19</v>
      </c>
      <c r="D1324" s="46" t="s">
        <v>343</v>
      </c>
      <c r="E1324" s="47">
        <v>0.78279829904486997</v>
      </c>
      <c r="F1324" s="48">
        <v>38.445378151260499</v>
      </c>
      <c r="G1324" s="47">
        <v>0.776262083480868</v>
      </c>
      <c r="H1324" s="50">
        <v>61.9402985074627</v>
      </c>
      <c r="I1324" s="76" t="str">
        <f t="shared" si="40"/>
        <v>No</v>
      </c>
      <c r="J1324" s="49" t="str">
        <f t="shared" si="41"/>
        <v>No</v>
      </c>
      <c r="K1324" s="47">
        <v>0.21697801959243601</v>
      </c>
      <c r="L1324" s="50">
        <v>64.747899159663902</v>
      </c>
      <c r="M1324" s="47">
        <v>0.21318659770273601</v>
      </c>
      <c r="N1324" s="50">
        <v>42.910447761194</v>
      </c>
    </row>
    <row r="1325" spans="1:14" x14ac:dyDescent="0.2">
      <c r="A1325" s="57" t="s">
        <v>2921</v>
      </c>
      <c r="B1325" s="44" t="s">
        <v>2922</v>
      </c>
      <c r="C1325" s="45">
        <v>19</v>
      </c>
      <c r="D1325" s="46" t="s">
        <v>343</v>
      </c>
      <c r="E1325" s="47">
        <v>0.76161697200858003</v>
      </c>
      <c r="F1325" s="48">
        <v>33.067226890756302</v>
      </c>
      <c r="G1325" s="47">
        <v>0.76011677395370902</v>
      </c>
      <c r="H1325" s="50">
        <v>55.597014925373102</v>
      </c>
      <c r="I1325" s="76" t="str">
        <f t="shared" si="40"/>
        <v>No</v>
      </c>
      <c r="J1325" s="49" t="str">
        <f t="shared" si="41"/>
        <v>No</v>
      </c>
      <c r="K1325" s="47">
        <v>0.23902297382054499</v>
      </c>
      <c r="L1325" s="50">
        <v>69.411764705882305</v>
      </c>
      <c r="M1325" s="47">
        <v>0.23494152223610301</v>
      </c>
      <c r="N1325" s="50">
        <v>47.388059701492502</v>
      </c>
    </row>
    <row r="1326" spans="1:14" x14ac:dyDescent="0.2">
      <c r="A1326" s="57" t="s">
        <v>2923</v>
      </c>
      <c r="B1326" s="44" t="s">
        <v>2924</v>
      </c>
      <c r="C1326" s="45">
        <v>19</v>
      </c>
      <c r="D1326" s="46" t="s">
        <v>343</v>
      </c>
      <c r="E1326" s="47">
        <v>0.52460777411927695</v>
      </c>
      <c r="F1326" s="48">
        <v>4.4117647058823497</v>
      </c>
      <c r="G1326" s="47">
        <v>0.51512844362438204</v>
      </c>
      <c r="H1326" s="50">
        <v>8.3955223880596996</v>
      </c>
      <c r="I1326" s="76" t="str">
        <f t="shared" si="40"/>
        <v>No</v>
      </c>
      <c r="J1326" s="49" t="str">
        <f t="shared" si="41"/>
        <v>No</v>
      </c>
      <c r="K1326" s="47">
        <v>0.27596471180281801</v>
      </c>
      <c r="L1326" s="50">
        <v>75.924369747899206</v>
      </c>
      <c r="M1326" s="47">
        <v>0.27722706256389101</v>
      </c>
      <c r="N1326" s="50">
        <v>59.328358208955201</v>
      </c>
    </row>
    <row r="1327" spans="1:14" x14ac:dyDescent="0.2">
      <c r="A1327" s="57" t="s">
        <v>2925</v>
      </c>
      <c r="B1327" s="44" t="s">
        <v>2926</v>
      </c>
      <c r="C1327" s="45">
        <v>19</v>
      </c>
      <c r="D1327" s="46" t="s">
        <v>343</v>
      </c>
      <c r="E1327" s="47">
        <v>0.72454586643253804</v>
      </c>
      <c r="F1327" s="48">
        <v>25.882352941176499</v>
      </c>
      <c r="G1327" s="47">
        <v>0.72022943500102399</v>
      </c>
      <c r="H1327" s="50">
        <v>44.962686567164198</v>
      </c>
      <c r="I1327" s="76" t="str">
        <f t="shared" si="40"/>
        <v>No</v>
      </c>
      <c r="J1327" s="49" t="str">
        <f t="shared" si="41"/>
        <v>No</v>
      </c>
      <c r="K1327" s="47">
        <v>0.271518815437297</v>
      </c>
      <c r="L1327" s="50">
        <v>75.126050420168099</v>
      </c>
      <c r="M1327" s="47">
        <v>0.27065790920163402</v>
      </c>
      <c r="N1327" s="50">
        <v>58.022388059701498</v>
      </c>
    </row>
    <row r="1328" spans="1:14" x14ac:dyDescent="0.2">
      <c r="A1328" s="57" t="s">
        <v>2927</v>
      </c>
      <c r="B1328" s="44" t="s">
        <v>2928</v>
      </c>
      <c r="C1328" s="45">
        <v>19</v>
      </c>
      <c r="D1328" s="46" t="s">
        <v>343</v>
      </c>
      <c r="E1328" s="47">
        <v>0.60811396836890097</v>
      </c>
      <c r="F1328" s="48">
        <v>10.294117647058799</v>
      </c>
      <c r="G1328" s="47">
        <v>0.59850372855806999</v>
      </c>
      <c r="H1328" s="50">
        <v>19.962686567164202</v>
      </c>
      <c r="I1328" s="76" t="str">
        <f t="shared" si="40"/>
        <v>No</v>
      </c>
      <c r="J1328" s="49" t="str">
        <f t="shared" si="41"/>
        <v>No</v>
      </c>
      <c r="K1328" s="47">
        <v>0.34345598167051999</v>
      </c>
      <c r="L1328" s="50">
        <v>86.386554621848703</v>
      </c>
      <c r="M1328" s="47">
        <v>0.350828614993692</v>
      </c>
      <c r="N1328" s="50">
        <v>80.597014925373102</v>
      </c>
    </row>
    <row r="1329" spans="1:14" x14ac:dyDescent="0.2">
      <c r="A1329" s="57" t="s">
        <v>2929</v>
      </c>
      <c r="B1329" s="44" t="s">
        <v>2930</v>
      </c>
      <c r="C1329" s="45">
        <v>19</v>
      </c>
      <c r="D1329" s="46" t="s">
        <v>343</v>
      </c>
      <c r="E1329" s="47">
        <v>0.45736455964490502</v>
      </c>
      <c r="F1329" s="48">
        <v>2.47899159663866</v>
      </c>
      <c r="G1329" s="47">
        <v>0.41163593085671601</v>
      </c>
      <c r="H1329" s="50">
        <v>2.6119402985074598</v>
      </c>
      <c r="I1329" s="76" t="str">
        <f t="shared" si="40"/>
        <v>No</v>
      </c>
      <c r="J1329" s="49" t="str">
        <f t="shared" si="41"/>
        <v>No</v>
      </c>
      <c r="K1329" s="47">
        <v>0.29753107899549303</v>
      </c>
      <c r="L1329" s="50">
        <v>78.865546218487395</v>
      </c>
      <c r="M1329" s="47">
        <v>0.30272125557103102</v>
      </c>
      <c r="N1329" s="50">
        <v>66.044776119402997</v>
      </c>
    </row>
    <row r="1330" spans="1:14" x14ac:dyDescent="0.2">
      <c r="A1330" s="57" t="s">
        <v>2931</v>
      </c>
      <c r="B1330" s="44" t="s">
        <v>2932</v>
      </c>
      <c r="C1330" s="45">
        <v>19</v>
      </c>
      <c r="D1330" s="46" t="s">
        <v>343</v>
      </c>
      <c r="E1330" s="47">
        <v>0.50604932980414397</v>
      </c>
      <c r="F1330" s="48">
        <v>3.6554621848739499</v>
      </c>
      <c r="G1330" s="47">
        <v>0.47697729520709697</v>
      </c>
      <c r="H1330" s="50">
        <v>5.41044776119403</v>
      </c>
      <c r="I1330" s="76" t="str">
        <f t="shared" si="40"/>
        <v>No</v>
      </c>
      <c r="J1330" s="49" t="str">
        <f t="shared" si="41"/>
        <v>No</v>
      </c>
      <c r="K1330" s="47">
        <v>0.25521840619177699</v>
      </c>
      <c r="L1330" s="50">
        <v>72.478991596638707</v>
      </c>
      <c r="M1330" s="47">
        <v>0.25287830813422502</v>
      </c>
      <c r="N1330" s="50">
        <v>53.917910447761201</v>
      </c>
    </row>
    <row r="1331" spans="1:14" x14ac:dyDescent="0.2">
      <c r="A1331" s="57" t="s">
        <v>2933</v>
      </c>
      <c r="B1331" s="44" t="s">
        <v>2934</v>
      </c>
      <c r="C1331" s="45">
        <v>19</v>
      </c>
      <c r="D1331" s="46" t="s">
        <v>343</v>
      </c>
      <c r="E1331" s="47">
        <v>0.441170753673226</v>
      </c>
      <c r="F1331" s="48">
        <v>2.0588235294117601</v>
      </c>
      <c r="G1331" s="47">
        <v>0.397651745057924</v>
      </c>
      <c r="H1331" s="50">
        <v>1.8656716417910399</v>
      </c>
      <c r="I1331" s="76" t="str">
        <f t="shared" si="40"/>
        <v>No</v>
      </c>
      <c r="J1331" s="49" t="str">
        <f t="shared" si="41"/>
        <v>No</v>
      </c>
      <c r="K1331" s="47">
        <v>0.43212425584527803</v>
      </c>
      <c r="L1331" s="50">
        <v>96.6806722689076</v>
      </c>
      <c r="M1331" s="47">
        <v>0.45592610594800298</v>
      </c>
      <c r="N1331" s="50">
        <v>95.708955223880594</v>
      </c>
    </row>
    <row r="1332" spans="1:14" x14ac:dyDescent="0.2">
      <c r="A1332" s="57" t="s">
        <v>2935</v>
      </c>
      <c r="B1332" s="44" t="s">
        <v>2936</v>
      </c>
      <c r="C1332" s="45">
        <v>19</v>
      </c>
      <c r="D1332" s="46" t="s">
        <v>343</v>
      </c>
      <c r="E1332" s="47">
        <v>0.30697931685931701</v>
      </c>
      <c r="F1332" s="48">
        <v>0.75630252100840301</v>
      </c>
      <c r="G1332" s="47">
        <v>0.23832602683321699</v>
      </c>
      <c r="H1332" s="50">
        <v>0.55970149253731305</v>
      </c>
      <c r="I1332" s="76" t="str">
        <f t="shared" si="40"/>
        <v>No</v>
      </c>
      <c r="J1332" s="49" t="str">
        <f t="shared" si="41"/>
        <v>No</v>
      </c>
      <c r="K1332" s="47">
        <v>0.52086112299245901</v>
      </c>
      <c r="L1332" s="50">
        <v>98.697478991596597</v>
      </c>
      <c r="M1332" s="47">
        <v>0.57395559275248798</v>
      </c>
      <c r="N1332" s="50">
        <v>98.694029850746304</v>
      </c>
    </row>
    <row r="1333" spans="1:14" x14ac:dyDescent="0.2">
      <c r="A1333" s="57" t="s">
        <v>2937</v>
      </c>
      <c r="B1333" s="44" t="s">
        <v>2938</v>
      </c>
      <c r="C1333" s="45">
        <v>19</v>
      </c>
      <c r="D1333" s="46" t="s">
        <v>343</v>
      </c>
      <c r="E1333" s="47">
        <v>0.58073767776102303</v>
      </c>
      <c r="F1333" s="48">
        <v>7.8991596638655501</v>
      </c>
      <c r="G1333" s="47">
        <v>0.58241274022906597</v>
      </c>
      <c r="H1333" s="50">
        <v>16.417910447761201</v>
      </c>
      <c r="I1333" s="76" t="str">
        <f t="shared" si="40"/>
        <v>No</v>
      </c>
      <c r="J1333" s="49" t="str">
        <f t="shared" si="41"/>
        <v>No</v>
      </c>
      <c r="K1333" s="47">
        <v>0.32900740771227899</v>
      </c>
      <c r="L1333" s="50">
        <v>83.865546218487395</v>
      </c>
      <c r="M1333" s="47">
        <v>0.33909603516567999</v>
      </c>
      <c r="N1333" s="50">
        <v>76.865671641790996</v>
      </c>
    </row>
    <row r="1334" spans="1:14" x14ac:dyDescent="0.2">
      <c r="A1334" s="57" t="s">
        <v>2939</v>
      </c>
      <c r="B1334" s="44" t="s">
        <v>2940</v>
      </c>
      <c r="C1334" s="45">
        <v>19</v>
      </c>
      <c r="D1334" s="46" t="s">
        <v>343</v>
      </c>
      <c r="E1334" s="47">
        <v>0.61592613172849198</v>
      </c>
      <c r="F1334" s="48">
        <v>10.924369747899201</v>
      </c>
      <c r="G1334" s="47">
        <v>0.61805314914465703</v>
      </c>
      <c r="H1334" s="50">
        <v>23.320895522388099</v>
      </c>
      <c r="I1334" s="76" t="str">
        <f t="shared" si="40"/>
        <v>No</v>
      </c>
      <c r="J1334" s="49" t="str">
        <f t="shared" si="41"/>
        <v>No</v>
      </c>
      <c r="K1334" s="47">
        <v>0.28904411701363197</v>
      </c>
      <c r="L1334" s="50">
        <v>77.731092436974805</v>
      </c>
      <c r="M1334" s="47">
        <v>0.29001854398702198</v>
      </c>
      <c r="N1334" s="50">
        <v>62.313432835820898</v>
      </c>
    </row>
    <row r="1335" spans="1:14" x14ac:dyDescent="0.2">
      <c r="A1335" s="57" t="s">
        <v>2941</v>
      </c>
      <c r="B1335" s="44" t="s">
        <v>2942</v>
      </c>
      <c r="C1335" s="45">
        <v>19</v>
      </c>
      <c r="D1335" s="46" t="s">
        <v>343</v>
      </c>
      <c r="E1335" s="47">
        <v>0.82482769411127499</v>
      </c>
      <c r="F1335" s="48">
        <v>52.731092436974798</v>
      </c>
      <c r="G1335" s="47">
        <v>0.82254179722799803</v>
      </c>
      <c r="H1335" s="50">
        <v>78.358208955223901</v>
      </c>
      <c r="I1335" s="76" t="str">
        <f t="shared" si="40"/>
        <v>No</v>
      </c>
      <c r="J1335" s="49" t="str">
        <f t="shared" si="41"/>
        <v>No</v>
      </c>
      <c r="K1335" s="47">
        <v>0.30435700144491401</v>
      </c>
      <c r="L1335" s="50">
        <v>80.0420168067227</v>
      </c>
      <c r="M1335" s="47">
        <v>0.30702293522601698</v>
      </c>
      <c r="N1335" s="50">
        <v>67.350746268656707</v>
      </c>
    </row>
    <row r="1336" spans="1:14" x14ac:dyDescent="0.2">
      <c r="A1336" s="57" t="s">
        <v>2943</v>
      </c>
      <c r="B1336" s="44" t="s">
        <v>2944</v>
      </c>
      <c r="C1336" s="45">
        <v>19</v>
      </c>
      <c r="D1336" s="46" t="s">
        <v>343</v>
      </c>
      <c r="E1336" s="47">
        <v>0.68613363607212896</v>
      </c>
      <c r="F1336" s="48">
        <v>19.5378151260504</v>
      </c>
      <c r="G1336" s="47">
        <v>0.66551886822789796</v>
      </c>
      <c r="H1336" s="50">
        <v>32.462686567164198</v>
      </c>
      <c r="I1336" s="76" t="str">
        <f t="shared" si="40"/>
        <v>No</v>
      </c>
      <c r="J1336" s="49" t="str">
        <f t="shared" si="41"/>
        <v>No</v>
      </c>
      <c r="K1336" s="47">
        <v>0.32307174696834701</v>
      </c>
      <c r="L1336" s="50">
        <v>83.109243697479002</v>
      </c>
      <c r="M1336" s="47">
        <v>0.34654696303938998</v>
      </c>
      <c r="N1336" s="50">
        <v>78.544776119402997</v>
      </c>
    </row>
    <row r="1337" spans="1:14" x14ac:dyDescent="0.2">
      <c r="A1337" s="147" t="s">
        <v>2945</v>
      </c>
      <c r="B1337" s="44" t="s">
        <v>2946</v>
      </c>
      <c r="C1337" s="45">
        <v>19</v>
      </c>
      <c r="D1337" s="46" t="s">
        <v>343</v>
      </c>
      <c r="E1337" s="47">
        <v>0.88820958345921297</v>
      </c>
      <c r="F1337" s="48">
        <v>77.731092436974805</v>
      </c>
      <c r="G1337" s="47">
        <v>0.94368500683759904</v>
      </c>
      <c r="H1337" s="50">
        <v>99.4402985074627</v>
      </c>
      <c r="I1337" s="76" t="str">
        <f t="shared" si="40"/>
        <v>No</v>
      </c>
      <c r="J1337" s="49" t="str">
        <f t="shared" si="41"/>
        <v>Yes</v>
      </c>
      <c r="K1337" s="47">
        <v>0.17007943606780801</v>
      </c>
      <c r="L1337" s="50">
        <v>53.109243697479002</v>
      </c>
      <c r="M1337" s="47">
        <v>0.15870312001071199</v>
      </c>
      <c r="N1337" s="50">
        <v>27.9850746268657</v>
      </c>
    </row>
    <row r="1338" spans="1:14" x14ac:dyDescent="0.2">
      <c r="A1338" s="147" t="s">
        <v>2947</v>
      </c>
      <c r="B1338" s="44" t="s">
        <v>2948</v>
      </c>
      <c r="C1338" s="45">
        <v>19</v>
      </c>
      <c r="D1338" s="46" t="s">
        <v>343</v>
      </c>
      <c r="E1338" s="47">
        <v>0.90360581354256597</v>
      </c>
      <c r="F1338" s="48">
        <v>84.495798319327704</v>
      </c>
      <c r="G1338" s="47">
        <v>0.95778137671555497</v>
      </c>
      <c r="H1338" s="50">
        <v>100</v>
      </c>
      <c r="I1338" s="76" t="str">
        <f t="shared" si="40"/>
        <v>No</v>
      </c>
      <c r="J1338" s="49" t="str">
        <f t="shared" si="41"/>
        <v>Yes</v>
      </c>
      <c r="K1338" s="47">
        <v>0.177890517569118</v>
      </c>
      <c r="L1338" s="50">
        <v>55.126050420168099</v>
      </c>
      <c r="M1338" s="47">
        <v>0.16718156593737299</v>
      </c>
      <c r="N1338" s="50">
        <v>30.783582089552201</v>
      </c>
    </row>
    <row r="1339" spans="1:14" x14ac:dyDescent="0.2">
      <c r="A1339" s="57" t="s">
        <v>2949</v>
      </c>
      <c r="B1339" s="44" t="s">
        <v>2950</v>
      </c>
      <c r="C1339" s="45">
        <v>19</v>
      </c>
      <c r="D1339" s="46" t="s">
        <v>343</v>
      </c>
      <c r="E1339" s="47">
        <v>0.84748066401507005</v>
      </c>
      <c r="F1339" s="48">
        <v>61.554621848739501</v>
      </c>
      <c r="G1339" s="47">
        <v>0.89566559145176905</v>
      </c>
      <c r="H1339" s="50">
        <v>95.335820895522403</v>
      </c>
      <c r="I1339" s="76" t="str">
        <f t="shared" si="40"/>
        <v>No</v>
      </c>
      <c r="J1339" s="49" t="str">
        <f t="shared" si="41"/>
        <v>No</v>
      </c>
      <c r="K1339" s="47">
        <v>0.18554393714030501</v>
      </c>
      <c r="L1339" s="50">
        <v>57.563025210084</v>
      </c>
      <c r="M1339" s="47">
        <v>0.175671017417073</v>
      </c>
      <c r="N1339" s="50">
        <v>34.141791044776099</v>
      </c>
    </row>
    <row r="1340" spans="1:14" x14ac:dyDescent="0.2">
      <c r="A1340" s="57" t="s">
        <v>608</v>
      </c>
      <c r="B1340" s="44" t="s">
        <v>2951</v>
      </c>
      <c r="C1340" s="45">
        <v>19</v>
      </c>
      <c r="D1340" s="46" t="s">
        <v>343</v>
      </c>
      <c r="E1340" s="47">
        <v>0.782012284062784</v>
      </c>
      <c r="F1340" s="48">
        <v>37.983193277310903</v>
      </c>
      <c r="G1340" s="47">
        <v>0.82496841997440096</v>
      </c>
      <c r="H1340" s="50">
        <v>79.104477611940297</v>
      </c>
      <c r="I1340" s="76" t="str">
        <f t="shared" si="40"/>
        <v>No</v>
      </c>
      <c r="J1340" s="49" t="str">
        <f t="shared" si="41"/>
        <v>No</v>
      </c>
      <c r="K1340" s="47">
        <v>0.18438027400943599</v>
      </c>
      <c r="L1340" s="50">
        <v>57.268907563025202</v>
      </c>
      <c r="M1340" s="47">
        <v>0.17384684766637201</v>
      </c>
      <c r="N1340" s="50">
        <v>33.395522388059703</v>
      </c>
    </row>
    <row r="1341" spans="1:14" x14ac:dyDescent="0.2">
      <c r="A1341" s="57" t="s">
        <v>2952</v>
      </c>
      <c r="B1341" s="44" t="s">
        <v>2953</v>
      </c>
      <c r="C1341" s="45">
        <v>19</v>
      </c>
      <c r="D1341" s="46" t="s">
        <v>343</v>
      </c>
      <c r="E1341" s="47">
        <v>0.74792765745285195</v>
      </c>
      <c r="F1341" s="48">
        <v>29.873949579831901</v>
      </c>
      <c r="G1341" s="47">
        <v>0.79271115309586404</v>
      </c>
      <c r="H1341" s="50">
        <v>68.283582089552198</v>
      </c>
      <c r="I1341" s="76" t="str">
        <f t="shared" si="40"/>
        <v>No</v>
      </c>
      <c r="J1341" s="49" t="str">
        <f t="shared" si="41"/>
        <v>No</v>
      </c>
      <c r="K1341" s="47">
        <v>0.29709746745670101</v>
      </c>
      <c r="L1341" s="50">
        <v>78.781512605041996</v>
      </c>
      <c r="M1341" s="47">
        <v>0.30127801980961899</v>
      </c>
      <c r="N1341" s="50">
        <v>65.671641791044806</v>
      </c>
    </row>
    <row r="1342" spans="1:14" x14ac:dyDescent="0.2">
      <c r="A1342" s="57" t="s">
        <v>2954</v>
      </c>
      <c r="B1342" s="44" t="s">
        <v>2955</v>
      </c>
      <c r="C1342" s="45">
        <v>19</v>
      </c>
      <c r="D1342" s="46" t="s">
        <v>343</v>
      </c>
      <c r="E1342" s="47">
        <v>0.79845439280753805</v>
      </c>
      <c r="F1342" s="48">
        <v>43.445378151260499</v>
      </c>
      <c r="G1342" s="47">
        <v>0.84586982512487796</v>
      </c>
      <c r="H1342" s="50">
        <v>87.313432835820905</v>
      </c>
      <c r="I1342" s="76" t="str">
        <f t="shared" si="40"/>
        <v>No</v>
      </c>
      <c r="J1342" s="49" t="str">
        <f t="shared" si="41"/>
        <v>No</v>
      </c>
      <c r="K1342" s="47">
        <v>0.156833938614591</v>
      </c>
      <c r="L1342" s="50">
        <v>49.285714285714299</v>
      </c>
      <c r="M1342" s="47">
        <v>0.14423765694812099</v>
      </c>
      <c r="N1342" s="50">
        <v>24.813432835820901</v>
      </c>
    </row>
    <row r="1343" spans="1:14" x14ac:dyDescent="0.2">
      <c r="A1343" s="57" t="s">
        <v>2956</v>
      </c>
      <c r="B1343" s="44" t="s">
        <v>2957</v>
      </c>
      <c r="C1343" s="45">
        <v>19</v>
      </c>
      <c r="D1343" s="46" t="s">
        <v>343</v>
      </c>
      <c r="E1343" s="47">
        <v>0.73775814498562797</v>
      </c>
      <c r="F1343" s="48">
        <v>27.9831932773109</v>
      </c>
      <c r="G1343" s="47">
        <v>0.78771854739737002</v>
      </c>
      <c r="H1343" s="50">
        <v>66.044776119402997</v>
      </c>
      <c r="I1343" s="76" t="str">
        <f t="shared" si="40"/>
        <v>No</v>
      </c>
      <c r="J1343" s="49" t="str">
        <f t="shared" si="41"/>
        <v>No</v>
      </c>
      <c r="K1343" s="47">
        <v>0.35202963865613701</v>
      </c>
      <c r="L1343" s="50">
        <v>87.647058823529406</v>
      </c>
      <c r="M1343" s="47">
        <v>0.36571184787966099</v>
      </c>
      <c r="N1343" s="50">
        <v>83.022388059701498</v>
      </c>
    </row>
    <row r="1344" spans="1:14" x14ac:dyDescent="0.2">
      <c r="A1344" s="57" t="s">
        <v>2958</v>
      </c>
      <c r="B1344" s="44" t="s">
        <v>2959</v>
      </c>
      <c r="C1344" s="45">
        <v>19</v>
      </c>
      <c r="D1344" s="46" t="s">
        <v>343</v>
      </c>
      <c r="E1344" s="47">
        <v>0.57823428418466105</v>
      </c>
      <c r="F1344" s="48">
        <v>7.8151260504201696</v>
      </c>
      <c r="G1344" s="47">
        <v>0.60331413218016305</v>
      </c>
      <c r="H1344" s="50">
        <v>20.522388059701498</v>
      </c>
      <c r="I1344" s="76" t="str">
        <f t="shared" si="40"/>
        <v>No</v>
      </c>
      <c r="J1344" s="49" t="str">
        <f t="shared" si="41"/>
        <v>No</v>
      </c>
      <c r="K1344" s="47">
        <v>0.30424346019679799</v>
      </c>
      <c r="L1344" s="50">
        <v>80</v>
      </c>
      <c r="M1344" s="47">
        <v>0.32054227407572</v>
      </c>
      <c r="N1344" s="50">
        <v>70.522388059701498</v>
      </c>
    </row>
    <row r="1345" spans="1:14" x14ac:dyDescent="0.2">
      <c r="A1345" s="57" t="s">
        <v>2960</v>
      </c>
      <c r="B1345" s="44" t="s">
        <v>2961</v>
      </c>
      <c r="C1345" s="45">
        <v>19</v>
      </c>
      <c r="D1345" s="46" t="s">
        <v>343</v>
      </c>
      <c r="E1345" s="47">
        <v>0.45504961730558002</v>
      </c>
      <c r="F1345" s="48">
        <v>2.4369747899159702</v>
      </c>
      <c r="G1345" s="47">
        <v>0.45402314207519101</v>
      </c>
      <c r="H1345" s="50">
        <v>4.1044776119403004</v>
      </c>
      <c r="I1345" s="76" t="str">
        <f t="shared" si="40"/>
        <v>No</v>
      </c>
      <c r="J1345" s="49" t="str">
        <f t="shared" si="41"/>
        <v>No</v>
      </c>
      <c r="K1345" s="47">
        <v>0.43122550366138002</v>
      </c>
      <c r="L1345" s="50">
        <v>96.554621848739501</v>
      </c>
      <c r="M1345" s="47">
        <v>0.46665798253705398</v>
      </c>
      <c r="N1345" s="50">
        <v>96.268656716417894</v>
      </c>
    </row>
    <row r="1346" spans="1:14" x14ac:dyDescent="0.2">
      <c r="A1346" s="57" t="s">
        <v>2962</v>
      </c>
      <c r="B1346" s="44" t="s">
        <v>2963</v>
      </c>
      <c r="C1346" s="45">
        <v>19</v>
      </c>
      <c r="D1346" s="46" t="s">
        <v>343</v>
      </c>
      <c r="E1346" s="47">
        <v>0.62413562990872995</v>
      </c>
      <c r="F1346" s="48">
        <v>11.890756302521</v>
      </c>
      <c r="G1346" s="47">
        <v>0.65584912633657499</v>
      </c>
      <c r="H1346" s="50">
        <v>30.223880597014901</v>
      </c>
      <c r="I1346" s="76" t="str">
        <f t="shared" si="40"/>
        <v>No</v>
      </c>
      <c r="J1346" s="49" t="str">
        <f t="shared" si="41"/>
        <v>No</v>
      </c>
      <c r="K1346" s="47">
        <v>0.32050686752145902</v>
      </c>
      <c r="L1346" s="50">
        <v>82.689075630252105</v>
      </c>
      <c r="M1346" s="47">
        <v>0.32573476968630899</v>
      </c>
      <c r="N1346" s="50">
        <v>72.388059701492494</v>
      </c>
    </row>
    <row r="1347" spans="1:14" x14ac:dyDescent="0.2">
      <c r="A1347" s="57" t="s">
        <v>2964</v>
      </c>
      <c r="B1347" s="44" t="s">
        <v>2965</v>
      </c>
      <c r="C1347" s="45">
        <v>19</v>
      </c>
      <c r="D1347" s="46" t="s">
        <v>343</v>
      </c>
      <c r="E1347" s="47">
        <v>0.57435985139978496</v>
      </c>
      <c r="F1347" s="48">
        <v>7.4369747899159702</v>
      </c>
      <c r="G1347" s="47">
        <v>0.55491934341511195</v>
      </c>
      <c r="H1347" s="50">
        <v>12.5</v>
      </c>
      <c r="I1347" s="76" t="str">
        <f t="shared" si="40"/>
        <v>No</v>
      </c>
      <c r="J1347" s="49" t="str">
        <f t="shared" si="41"/>
        <v>No</v>
      </c>
      <c r="K1347" s="47">
        <v>0.49554313068283301</v>
      </c>
      <c r="L1347" s="50">
        <v>98.3193277310924</v>
      </c>
      <c r="M1347" s="47">
        <v>0.53851445904336703</v>
      </c>
      <c r="N1347" s="50">
        <v>98.134328358209004</v>
      </c>
    </row>
    <row r="1348" spans="1:14" x14ac:dyDescent="0.2">
      <c r="A1348" s="57" t="s">
        <v>2966</v>
      </c>
      <c r="B1348" s="44" t="s">
        <v>2967</v>
      </c>
      <c r="C1348" s="45">
        <v>19</v>
      </c>
      <c r="D1348" s="46" t="s">
        <v>343</v>
      </c>
      <c r="E1348" s="47">
        <v>0.53303880497301204</v>
      </c>
      <c r="F1348" s="48">
        <v>4.9579831932773102</v>
      </c>
      <c r="G1348" s="47">
        <v>0.52282656972264896</v>
      </c>
      <c r="H1348" s="50">
        <v>9.5149253731343304</v>
      </c>
      <c r="I1348" s="76" t="str">
        <f t="shared" si="40"/>
        <v>No</v>
      </c>
      <c r="J1348" s="49" t="str">
        <f t="shared" si="41"/>
        <v>No</v>
      </c>
      <c r="K1348" s="47">
        <v>0.30265880656296801</v>
      </c>
      <c r="L1348" s="50">
        <v>79.579831932773104</v>
      </c>
      <c r="M1348" s="47">
        <v>0.32536115643840802</v>
      </c>
      <c r="N1348" s="50">
        <v>72.014925373134304</v>
      </c>
    </row>
    <row r="1349" spans="1:14" x14ac:dyDescent="0.2">
      <c r="A1349" s="57" t="s">
        <v>2968</v>
      </c>
      <c r="B1349" s="44" t="s">
        <v>2969</v>
      </c>
      <c r="C1349" s="45">
        <v>19</v>
      </c>
      <c r="D1349" s="46" t="s">
        <v>343</v>
      </c>
      <c r="E1349" s="47">
        <v>0.70648744538456598</v>
      </c>
      <c r="F1349" s="48">
        <v>23.025210084033599</v>
      </c>
      <c r="G1349" s="47">
        <v>0.69670985859819901</v>
      </c>
      <c r="H1349" s="50">
        <v>38.432835820895498</v>
      </c>
      <c r="I1349" s="76" t="str">
        <f t="shared" si="40"/>
        <v>No</v>
      </c>
      <c r="J1349" s="49" t="str">
        <f t="shared" si="41"/>
        <v>No</v>
      </c>
      <c r="K1349" s="47">
        <v>0.29290454015568101</v>
      </c>
      <c r="L1349" s="50">
        <v>78.3193277310924</v>
      </c>
      <c r="M1349" s="47">
        <v>0.29689313374557003</v>
      </c>
      <c r="N1349" s="50">
        <v>63.432835820895498</v>
      </c>
    </row>
    <row r="1350" spans="1:14" x14ac:dyDescent="0.2">
      <c r="A1350" s="57" t="s">
        <v>2970</v>
      </c>
      <c r="B1350" s="44" t="s">
        <v>2971</v>
      </c>
      <c r="C1350" s="45">
        <v>19</v>
      </c>
      <c r="D1350" s="46" t="s">
        <v>343</v>
      </c>
      <c r="E1350" s="47">
        <v>0.70488854601925</v>
      </c>
      <c r="F1350" s="48">
        <v>22.8991596638655</v>
      </c>
      <c r="G1350" s="47">
        <v>0.69540877194433404</v>
      </c>
      <c r="H1350" s="50">
        <v>37.686567164179102</v>
      </c>
      <c r="I1350" s="76" t="str">
        <f t="shared" si="40"/>
        <v>No</v>
      </c>
      <c r="J1350" s="49" t="str">
        <f t="shared" si="41"/>
        <v>No</v>
      </c>
      <c r="K1350" s="47">
        <v>0.26351169842001299</v>
      </c>
      <c r="L1350" s="50">
        <v>73.823529411764696</v>
      </c>
      <c r="M1350" s="47">
        <v>0.26548410179635501</v>
      </c>
      <c r="N1350" s="50">
        <v>55.783582089552198</v>
      </c>
    </row>
    <row r="1351" spans="1:14" x14ac:dyDescent="0.2">
      <c r="A1351" s="57" t="s">
        <v>2209</v>
      </c>
      <c r="B1351" s="44" t="s">
        <v>2972</v>
      </c>
      <c r="C1351" s="45">
        <v>19</v>
      </c>
      <c r="D1351" s="46" t="s">
        <v>343</v>
      </c>
      <c r="E1351" s="47">
        <v>0.83944405348566298</v>
      </c>
      <c r="F1351" s="48">
        <v>58.193277310924401</v>
      </c>
      <c r="G1351" s="47">
        <v>0.842274285782462</v>
      </c>
      <c r="H1351" s="50">
        <v>85.820895522388099</v>
      </c>
      <c r="I1351" s="76" t="str">
        <f t="shared" ref="I1351:I1414" si="42">IF(AND(F1351&gt;=90,H1351&gt;=90),"Yes","No")</f>
        <v>No</v>
      </c>
      <c r="J1351" s="49" t="str">
        <f t="shared" ref="J1351:J1414" si="43">IF(AND(F1351&gt;=75,H1351&gt;=75),"Yes","No")</f>
        <v>No</v>
      </c>
      <c r="K1351" s="47">
        <v>0.257914355269381</v>
      </c>
      <c r="L1351" s="50">
        <v>72.689075630252105</v>
      </c>
      <c r="M1351" s="47">
        <v>0.26485936290005002</v>
      </c>
      <c r="N1351" s="50">
        <v>55.597014925373102</v>
      </c>
    </row>
    <row r="1352" spans="1:14" x14ac:dyDescent="0.2">
      <c r="A1352" s="57" t="s">
        <v>2973</v>
      </c>
      <c r="B1352" s="44" t="s">
        <v>2974</v>
      </c>
      <c r="C1352" s="45">
        <v>19</v>
      </c>
      <c r="D1352" s="46" t="s">
        <v>343</v>
      </c>
      <c r="E1352" s="47">
        <v>0.696648794964429</v>
      </c>
      <c r="F1352" s="48">
        <v>21.008403361344499</v>
      </c>
      <c r="G1352" s="47">
        <v>0.679380955269829</v>
      </c>
      <c r="H1352" s="50">
        <v>35.820895522388099</v>
      </c>
      <c r="I1352" s="76" t="str">
        <f t="shared" si="42"/>
        <v>No</v>
      </c>
      <c r="J1352" s="49" t="str">
        <f t="shared" si="43"/>
        <v>No</v>
      </c>
      <c r="K1352" s="47">
        <v>0.28983621830733702</v>
      </c>
      <c r="L1352" s="50">
        <v>77.899159663865504</v>
      </c>
      <c r="M1352" s="47">
        <v>0.29836689073019101</v>
      </c>
      <c r="N1352" s="50">
        <v>64.365671641790996</v>
      </c>
    </row>
    <row r="1353" spans="1:14" x14ac:dyDescent="0.2">
      <c r="A1353" s="57" t="s">
        <v>2975</v>
      </c>
      <c r="B1353" s="44" t="s">
        <v>2976</v>
      </c>
      <c r="C1353" s="45">
        <v>19</v>
      </c>
      <c r="D1353" s="46" t="s">
        <v>343</v>
      </c>
      <c r="E1353" s="47">
        <v>0.675122624047239</v>
      </c>
      <c r="F1353" s="48">
        <v>18.151260504201701</v>
      </c>
      <c r="G1353" s="47">
        <v>0.66653360844402298</v>
      </c>
      <c r="H1353" s="50">
        <v>33.022388059701498</v>
      </c>
      <c r="I1353" s="76" t="str">
        <f t="shared" si="42"/>
        <v>No</v>
      </c>
      <c r="J1353" s="49" t="str">
        <f t="shared" si="43"/>
        <v>No</v>
      </c>
      <c r="K1353" s="47">
        <v>0.33477105944204799</v>
      </c>
      <c r="L1353" s="50">
        <v>84.9579831932773</v>
      </c>
      <c r="M1353" s="47">
        <v>0.35030896901916497</v>
      </c>
      <c r="N1353" s="50">
        <v>80.223880597014897</v>
      </c>
    </row>
    <row r="1354" spans="1:14" x14ac:dyDescent="0.2">
      <c r="A1354" s="57" t="s">
        <v>2977</v>
      </c>
      <c r="B1354" s="44" t="s">
        <v>2978</v>
      </c>
      <c r="C1354" s="45">
        <v>13</v>
      </c>
      <c r="D1354" s="46" t="s">
        <v>343</v>
      </c>
      <c r="E1354" s="47">
        <v>0.27743730210268203</v>
      </c>
      <c r="F1354" s="48">
        <v>0.46218487394958002</v>
      </c>
      <c r="G1354" s="47">
        <v>0.224890087239589</v>
      </c>
      <c r="H1354" s="50">
        <v>0.42405551272166497</v>
      </c>
      <c r="I1354" s="76" t="str">
        <f t="shared" si="42"/>
        <v>No</v>
      </c>
      <c r="J1354" s="49" t="str">
        <f t="shared" si="43"/>
        <v>No</v>
      </c>
      <c r="K1354" s="47">
        <v>0.61222794970364702</v>
      </c>
      <c r="L1354" s="50">
        <v>99.495798319327704</v>
      </c>
      <c r="M1354" s="47">
        <v>0.60984933390312401</v>
      </c>
      <c r="N1354" s="50">
        <v>99.614494988434899</v>
      </c>
    </row>
    <row r="1355" spans="1:14" x14ac:dyDescent="0.2">
      <c r="A1355" s="57" t="s">
        <v>2979</v>
      </c>
      <c r="B1355" s="44" t="s">
        <v>2980</v>
      </c>
      <c r="C1355" s="45">
        <v>19</v>
      </c>
      <c r="D1355" s="46" t="s">
        <v>343</v>
      </c>
      <c r="E1355" s="47">
        <v>0.62344281689024506</v>
      </c>
      <c r="F1355" s="48">
        <v>11.806722689075601</v>
      </c>
      <c r="G1355" s="47">
        <v>0.570587667794341</v>
      </c>
      <c r="H1355" s="50">
        <v>15.1119402985075</v>
      </c>
      <c r="I1355" s="76" t="str">
        <f t="shared" si="42"/>
        <v>No</v>
      </c>
      <c r="J1355" s="49" t="str">
        <f t="shared" si="43"/>
        <v>No</v>
      </c>
      <c r="K1355" s="47">
        <v>0.66234266650194196</v>
      </c>
      <c r="L1355" s="50">
        <v>99.831932773109202</v>
      </c>
      <c r="M1355" s="47">
        <v>0.66804582119336298</v>
      </c>
      <c r="N1355" s="50">
        <v>99.626865671641795</v>
      </c>
    </row>
    <row r="1356" spans="1:14" x14ac:dyDescent="0.2">
      <c r="A1356" s="57" t="s">
        <v>2981</v>
      </c>
      <c r="B1356" s="44" t="s">
        <v>2982</v>
      </c>
      <c r="C1356" s="45">
        <v>19</v>
      </c>
      <c r="D1356" s="46" t="s">
        <v>343</v>
      </c>
      <c r="E1356" s="47">
        <v>0.65111419385786895</v>
      </c>
      <c r="F1356" s="48">
        <v>14.5798319327731</v>
      </c>
      <c r="G1356" s="47">
        <v>0.53674400324827598</v>
      </c>
      <c r="H1356" s="50">
        <v>10.261194029850699</v>
      </c>
      <c r="I1356" s="76" t="str">
        <f t="shared" si="42"/>
        <v>No</v>
      </c>
      <c r="J1356" s="49" t="str">
        <f t="shared" si="43"/>
        <v>No</v>
      </c>
      <c r="K1356" s="47">
        <v>0.49315789034358098</v>
      </c>
      <c r="L1356" s="50">
        <v>98.277310924369701</v>
      </c>
      <c r="M1356" s="47">
        <v>0.54905089894727199</v>
      </c>
      <c r="N1356" s="50">
        <v>98.320895522388099</v>
      </c>
    </row>
    <row r="1357" spans="1:14" x14ac:dyDescent="0.2">
      <c r="A1357" s="57" t="s">
        <v>2983</v>
      </c>
      <c r="B1357" s="44" t="s">
        <v>2984</v>
      </c>
      <c r="C1357" s="45">
        <v>13</v>
      </c>
      <c r="D1357" s="46" t="s">
        <v>343</v>
      </c>
      <c r="E1357" s="47">
        <v>0.413484961736933</v>
      </c>
      <c r="F1357" s="48">
        <v>1.5546218487395</v>
      </c>
      <c r="G1357" s="47">
        <v>0.36880592647334598</v>
      </c>
      <c r="H1357" s="50">
        <v>1.1179645335389401</v>
      </c>
      <c r="I1357" s="76" t="str">
        <f t="shared" si="42"/>
        <v>No</v>
      </c>
      <c r="J1357" s="49" t="str">
        <f t="shared" si="43"/>
        <v>No</v>
      </c>
      <c r="K1357" s="47">
        <v>0.57410931279348398</v>
      </c>
      <c r="L1357" s="50">
        <v>99.243697478991606</v>
      </c>
      <c r="M1357" s="47">
        <v>0.59648462548568204</v>
      </c>
      <c r="N1357" s="50">
        <v>99.498843484965306</v>
      </c>
    </row>
    <row r="1358" spans="1:14" x14ac:dyDescent="0.2">
      <c r="A1358" s="57" t="s">
        <v>2985</v>
      </c>
      <c r="B1358" s="44" t="s">
        <v>2986</v>
      </c>
      <c r="C1358" s="45">
        <v>13</v>
      </c>
      <c r="D1358" s="46" t="s">
        <v>343</v>
      </c>
      <c r="E1358" s="47">
        <v>0.58133438238886603</v>
      </c>
      <c r="F1358" s="48">
        <v>8.0672268907563005</v>
      </c>
      <c r="G1358" s="47">
        <v>0.53988205617840701</v>
      </c>
      <c r="H1358" s="50">
        <v>4.2020046260601402</v>
      </c>
      <c r="I1358" s="76" t="str">
        <f t="shared" si="42"/>
        <v>No</v>
      </c>
      <c r="J1358" s="49" t="str">
        <f t="shared" si="43"/>
        <v>No</v>
      </c>
      <c r="K1358" s="47">
        <v>0.462633827793972</v>
      </c>
      <c r="L1358" s="50">
        <v>97.731092436974805</v>
      </c>
      <c r="M1358" s="47">
        <v>0.456577747758876</v>
      </c>
      <c r="N1358" s="50">
        <v>97.686969930609095</v>
      </c>
    </row>
    <row r="1359" spans="1:14" x14ac:dyDescent="0.2">
      <c r="A1359" s="57" t="s">
        <v>2987</v>
      </c>
      <c r="B1359" s="44" t="s">
        <v>2988</v>
      </c>
      <c r="C1359" s="45">
        <v>13</v>
      </c>
      <c r="D1359" s="46" t="s">
        <v>343</v>
      </c>
      <c r="E1359" s="47">
        <v>0.39851513190610799</v>
      </c>
      <c r="F1359" s="48">
        <v>1.26050420168067</v>
      </c>
      <c r="G1359" s="47">
        <v>0.37833660610332698</v>
      </c>
      <c r="H1359" s="50">
        <v>1.31071703932151</v>
      </c>
      <c r="I1359" s="76" t="str">
        <f t="shared" si="42"/>
        <v>No</v>
      </c>
      <c r="J1359" s="49" t="str">
        <f t="shared" si="43"/>
        <v>No</v>
      </c>
      <c r="K1359" s="47">
        <v>0.416651414518041</v>
      </c>
      <c r="L1359" s="50">
        <v>95.504201680672296</v>
      </c>
      <c r="M1359" s="47">
        <v>0.41316981534708902</v>
      </c>
      <c r="N1359" s="50">
        <v>94.333076329992295</v>
      </c>
    </row>
    <row r="1360" spans="1:14" x14ac:dyDescent="0.2">
      <c r="A1360" s="57" t="s">
        <v>2989</v>
      </c>
      <c r="B1360" s="44" t="s">
        <v>2990</v>
      </c>
      <c r="C1360" s="45">
        <v>13</v>
      </c>
      <c r="D1360" s="46" t="s">
        <v>343</v>
      </c>
      <c r="E1360" s="47">
        <v>0.31566052090308899</v>
      </c>
      <c r="F1360" s="48">
        <v>0.84033613445378197</v>
      </c>
      <c r="G1360" s="47">
        <v>0.33648415238518498</v>
      </c>
      <c r="H1360" s="50">
        <v>0.88666152659984598</v>
      </c>
      <c r="I1360" s="76" t="str">
        <f t="shared" si="42"/>
        <v>No</v>
      </c>
      <c r="J1360" s="49" t="str">
        <f t="shared" si="43"/>
        <v>No</v>
      </c>
      <c r="K1360" s="47">
        <v>0.397505355242669</v>
      </c>
      <c r="L1360" s="50">
        <v>93.613445378151297</v>
      </c>
      <c r="M1360" s="47">
        <v>0.403869715774407</v>
      </c>
      <c r="N1360" s="50">
        <v>92.791056283731706</v>
      </c>
    </row>
    <row r="1361" spans="1:14" x14ac:dyDescent="0.2">
      <c r="A1361" s="57" t="s">
        <v>2991</v>
      </c>
      <c r="B1361" s="44" t="s">
        <v>2992</v>
      </c>
      <c r="C1361" s="45">
        <v>13</v>
      </c>
      <c r="D1361" s="46" t="s">
        <v>343</v>
      </c>
      <c r="E1361" s="47">
        <v>0.22274698230418499</v>
      </c>
      <c r="F1361" s="48">
        <v>0.16806722689075601</v>
      </c>
      <c r="G1361" s="47">
        <v>0.23886551867634401</v>
      </c>
      <c r="H1361" s="50">
        <v>0.50115651503469505</v>
      </c>
      <c r="I1361" s="76" t="str">
        <f t="shared" si="42"/>
        <v>No</v>
      </c>
      <c r="J1361" s="49" t="str">
        <f t="shared" si="43"/>
        <v>No</v>
      </c>
      <c r="K1361" s="47">
        <v>0.51465606662516505</v>
      </c>
      <c r="L1361" s="50">
        <v>98.613445378151297</v>
      </c>
      <c r="M1361" s="47">
        <v>0.52579359254642399</v>
      </c>
      <c r="N1361" s="50">
        <v>98.959136468774105</v>
      </c>
    </row>
    <row r="1362" spans="1:14" x14ac:dyDescent="0.2">
      <c r="A1362" s="57" t="s">
        <v>2993</v>
      </c>
      <c r="B1362" s="44" t="s">
        <v>2994</v>
      </c>
      <c r="C1362" s="45">
        <v>13</v>
      </c>
      <c r="D1362" s="46" t="s">
        <v>343</v>
      </c>
      <c r="E1362" s="47">
        <v>0.41475725500176602</v>
      </c>
      <c r="F1362" s="48">
        <v>1.6386554621848699</v>
      </c>
      <c r="G1362" s="47">
        <v>0.37424416589939102</v>
      </c>
      <c r="H1362" s="50">
        <v>1.2336160370084801</v>
      </c>
      <c r="I1362" s="76" t="str">
        <f t="shared" si="42"/>
        <v>No</v>
      </c>
      <c r="J1362" s="49" t="str">
        <f t="shared" si="43"/>
        <v>No</v>
      </c>
      <c r="K1362" s="47">
        <v>0.62079186424047095</v>
      </c>
      <c r="L1362" s="50">
        <v>99.579831932773104</v>
      </c>
      <c r="M1362" s="47">
        <v>0.617334514168843</v>
      </c>
      <c r="N1362" s="50">
        <v>99.691595990747899</v>
      </c>
    </row>
    <row r="1363" spans="1:14" x14ac:dyDescent="0.2">
      <c r="A1363" s="57" t="s">
        <v>2995</v>
      </c>
      <c r="B1363" s="44" t="s">
        <v>2996</v>
      </c>
      <c r="C1363" s="45">
        <v>13</v>
      </c>
      <c r="D1363" s="46" t="s">
        <v>343</v>
      </c>
      <c r="E1363" s="47">
        <v>0.30614479720556997</v>
      </c>
      <c r="F1363" s="48">
        <v>0.71428571428571397</v>
      </c>
      <c r="G1363" s="47">
        <v>0.30891369004279901</v>
      </c>
      <c r="H1363" s="50">
        <v>0.73245952197378605</v>
      </c>
      <c r="I1363" s="76" t="str">
        <f t="shared" si="42"/>
        <v>No</v>
      </c>
      <c r="J1363" s="49" t="str">
        <f t="shared" si="43"/>
        <v>No</v>
      </c>
      <c r="K1363" s="47">
        <v>0.44817835741124701</v>
      </c>
      <c r="L1363" s="50">
        <v>97.184873949579796</v>
      </c>
      <c r="M1363" s="47">
        <v>0.45009418822992298</v>
      </c>
      <c r="N1363" s="50">
        <v>97.417116422513502</v>
      </c>
    </row>
    <row r="1364" spans="1:14" x14ac:dyDescent="0.2">
      <c r="A1364" s="57" t="s">
        <v>2997</v>
      </c>
      <c r="B1364" s="44" t="s">
        <v>2998</v>
      </c>
      <c r="C1364" s="45">
        <v>13</v>
      </c>
      <c r="D1364" s="46" t="s">
        <v>343</v>
      </c>
      <c r="E1364" s="47">
        <v>0.32728742778499997</v>
      </c>
      <c r="F1364" s="48">
        <v>0.88235294117647101</v>
      </c>
      <c r="G1364" s="47">
        <v>0.34089450965371798</v>
      </c>
      <c r="H1364" s="50">
        <v>0.92521202775636102</v>
      </c>
      <c r="I1364" s="76" t="str">
        <f t="shared" si="42"/>
        <v>No</v>
      </c>
      <c r="J1364" s="49" t="str">
        <f t="shared" si="43"/>
        <v>No</v>
      </c>
      <c r="K1364" s="47">
        <v>0.39524550796790298</v>
      </c>
      <c r="L1364" s="50">
        <v>93.193277310924401</v>
      </c>
      <c r="M1364" s="47">
        <v>0.39434271224114598</v>
      </c>
      <c r="N1364" s="50">
        <v>90.670778720123394</v>
      </c>
    </row>
    <row r="1365" spans="1:14" x14ac:dyDescent="0.2">
      <c r="A1365" s="57" t="s">
        <v>2999</v>
      </c>
      <c r="B1365" s="44" t="s">
        <v>3000</v>
      </c>
      <c r="C1365" s="45">
        <v>13</v>
      </c>
      <c r="D1365" s="46" t="s">
        <v>343</v>
      </c>
      <c r="E1365" s="47">
        <v>0.66626389331674896</v>
      </c>
      <c r="F1365" s="48">
        <v>17.0168067226891</v>
      </c>
      <c r="G1365" s="47">
        <v>0.71193374345915095</v>
      </c>
      <c r="H1365" s="50">
        <v>15.7286044718581</v>
      </c>
      <c r="I1365" s="76" t="str">
        <f t="shared" si="42"/>
        <v>No</v>
      </c>
      <c r="J1365" s="49" t="str">
        <f t="shared" si="43"/>
        <v>No</v>
      </c>
      <c r="K1365" s="47">
        <v>0.14201738991509699</v>
      </c>
      <c r="L1365" s="50">
        <v>46.512605042016801</v>
      </c>
      <c r="M1365" s="47">
        <v>0.13806126416519501</v>
      </c>
      <c r="N1365" s="50">
        <v>31.8041634541249</v>
      </c>
    </row>
    <row r="1366" spans="1:14" x14ac:dyDescent="0.2">
      <c r="A1366" s="57" t="s">
        <v>3001</v>
      </c>
      <c r="B1366" s="44" t="s">
        <v>3002</v>
      </c>
      <c r="C1366" s="45">
        <v>13</v>
      </c>
      <c r="D1366" s="46" t="s">
        <v>343</v>
      </c>
      <c r="E1366" s="47">
        <v>0.57526503566363896</v>
      </c>
      <c r="F1366" s="48">
        <v>7.52100840336134</v>
      </c>
      <c r="G1366" s="47">
        <v>0.56080624068969498</v>
      </c>
      <c r="H1366" s="50">
        <v>4.8959136468774096</v>
      </c>
      <c r="I1366" s="76" t="str">
        <f t="shared" si="42"/>
        <v>No</v>
      </c>
      <c r="J1366" s="49" t="str">
        <f t="shared" si="43"/>
        <v>No</v>
      </c>
      <c r="K1366" s="47">
        <v>0.35747079684521399</v>
      </c>
      <c r="L1366" s="50">
        <v>88.445378151260499</v>
      </c>
      <c r="M1366" s="47">
        <v>0.37629768678837799</v>
      </c>
      <c r="N1366" s="50">
        <v>86.160370084811106</v>
      </c>
    </row>
    <row r="1367" spans="1:14" x14ac:dyDescent="0.2">
      <c r="A1367" s="57" t="s">
        <v>3003</v>
      </c>
      <c r="B1367" s="44" t="s">
        <v>3004</v>
      </c>
      <c r="C1367" s="45">
        <v>13</v>
      </c>
      <c r="D1367" s="46" t="s">
        <v>343</v>
      </c>
      <c r="E1367" s="47">
        <v>0.60780480213177701</v>
      </c>
      <c r="F1367" s="48">
        <v>10.2521008403361</v>
      </c>
      <c r="G1367" s="47">
        <v>0.60617568327790905</v>
      </c>
      <c r="H1367" s="50">
        <v>6.8619892058596799</v>
      </c>
      <c r="I1367" s="76" t="str">
        <f t="shared" si="42"/>
        <v>No</v>
      </c>
      <c r="J1367" s="49" t="str">
        <f t="shared" si="43"/>
        <v>No</v>
      </c>
      <c r="K1367" s="47">
        <v>0.26156045052444599</v>
      </c>
      <c r="L1367" s="50">
        <v>73.193277310924401</v>
      </c>
      <c r="M1367" s="47">
        <v>0.273310963717663</v>
      </c>
      <c r="N1367" s="50">
        <v>62.413261372397798</v>
      </c>
    </row>
    <row r="1368" spans="1:14" x14ac:dyDescent="0.2">
      <c r="A1368" s="57" t="s">
        <v>2993</v>
      </c>
      <c r="B1368" s="44" t="s">
        <v>3005</v>
      </c>
      <c r="C1368" s="45">
        <v>19</v>
      </c>
      <c r="D1368" s="46" t="s">
        <v>343</v>
      </c>
      <c r="E1368" s="47">
        <v>0.735586459743095</v>
      </c>
      <c r="F1368" s="48">
        <v>27.4789915966387</v>
      </c>
      <c r="G1368" s="47">
        <v>0.72701163613009101</v>
      </c>
      <c r="H1368" s="50">
        <v>46.268656716417901</v>
      </c>
      <c r="I1368" s="76" t="str">
        <f t="shared" si="42"/>
        <v>No</v>
      </c>
      <c r="J1368" s="49" t="str">
        <f t="shared" si="43"/>
        <v>No</v>
      </c>
      <c r="K1368" s="47">
        <v>0.36065987877345601</v>
      </c>
      <c r="L1368" s="50">
        <v>88.991596638655494</v>
      </c>
      <c r="M1368" s="47">
        <v>0.36979016533582199</v>
      </c>
      <c r="N1368" s="50">
        <v>83.955223880597003</v>
      </c>
    </row>
    <row r="1369" spans="1:14" x14ac:dyDescent="0.2">
      <c r="A1369" s="57" t="s">
        <v>3006</v>
      </c>
      <c r="B1369" s="44" t="s">
        <v>3007</v>
      </c>
      <c r="C1369" s="45">
        <v>19</v>
      </c>
      <c r="D1369" s="46" t="s">
        <v>343</v>
      </c>
      <c r="E1369" s="47">
        <v>0.57209315543917505</v>
      </c>
      <c r="F1369" s="48">
        <v>7.3529411764705896</v>
      </c>
      <c r="G1369" s="47">
        <v>0.508431184729359</v>
      </c>
      <c r="H1369" s="50">
        <v>7.64925373134328</v>
      </c>
      <c r="I1369" s="76" t="str">
        <f t="shared" si="42"/>
        <v>No</v>
      </c>
      <c r="J1369" s="49" t="str">
        <f t="shared" si="43"/>
        <v>No</v>
      </c>
      <c r="K1369" s="47">
        <v>0.43357743110048902</v>
      </c>
      <c r="L1369" s="50">
        <v>96.722689075630299</v>
      </c>
      <c r="M1369" s="47">
        <v>0.48513147927987599</v>
      </c>
      <c r="N1369" s="50">
        <v>97.388059701492494</v>
      </c>
    </row>
    <row r="1370" spans="1:14" x14ac:dyDescent="0.2">
      <c r="A1370" s="57" t="s">
        <v>416</v>
      </c>
      <c r="B1370" s="44" t="s">
        <v>3008</v>
      </c>
      <c r="C1370" s="45">
        <v>19</v>
      </c>
      <c r="D1370" s="46" t="s">
        <v>343</v>
      </c>
      <c r="E1370" s="47">
        <v>0.74703238737879696</v>
      </c>
      <c r="F1370" s="48">
        <v>29.663865546218499</v>
      </c>
      <c r="G1370" s="47">
        <v>0.74082344562126001</v>
      </c>
      <c r="H1370" s="50">
        <v>48.694029850746297</v>
      </c>
      <c r="I1370" s="76" t="str">
        <f t="shared" si="42"/>
        <v>No</v>
      </c>
      <c r="J1370" s="49" t="str">
        <f t="shared" si="43"/>
        <v>No</v>
      </c>
      <c r="K1370" s="47">
        <v>0.32770630374188398</v>
      </c>
      <c r="L1370" s="50">
        <v>83.739495798319297</v>
      </c>
      <c r="M1370" s="47">
        <v>0.33257557976920299</v>
      </c>
      <c r="N1370" s="50">
        <v>75.373134328358205</v>
      </c>
    </row>
    <row r="1371" spans="1:14" x14ac:dyDescent="0.2">
      <c r="A1371" s="57" t="s">
        <v>3009</v>
      </c>
      <c r="B1371" s="44" t="s">
        <v>3010</v>
      </c>
      <c r="C1371" s="45">
        <v>19</v>
      </c>
      <c r="D1371" s="46" t="s">
        <v>343</v>
      </c>
      <c r="E1371" s="47">
        <v>0.82840856707325905</v>
      </c>
      <c r="F1371" s="48">
        <v>54.327731092436998</v>
      </c>
      <c r="G1371" s="47">
        <v>0.82733346788999695</v>
      </c>
      <c r="H1371" s="50">
        <v>79.664179104477597</v>
      </c>
      <c r="I1371" s="76" t="str">
        <f t="shared" si="42"/>
        <v>No</v>
      </c>
      <c r="J1371" s="49" t="str">
        <f t="shared" si="43"/>
        <v>No</v>
      </c>
      <c r="K1371" s="47">
        <v>0.27929432282303102</v>
      </c>
      <c r="L1371" s="50">
        <v>76.470588235294102</v>
      </c>
      <c r="M1371" s="47">
        <v>0.27907709431729899</v>
      </c>
      <c r="N1371" s="50">
        <v>60.074626865671597</v>
      </c>
    </row>
    <row r="1372" spans="1:14" x14ac:dyDescent="0.2">
      <c r="A1372" s="57" t="s">
        <v>3011</v>
      </c>
      <c r="B1372" s="44" t="s">
        <v>3012</v>
      </c>
      <c r="C1372" s="45">
        <v>19</v>
      </c>
      <c r="D1372" s="46" t="s">
        <v>343</v>
      </c>
      <c r="E1372" s="47">
        <v>0.77663854574643798</v>
      </c>
      <c r="F1372" s="48">
        <v>36.848739495798299</v>
      </c>
      <c r="G1372" s="47">
        <v>0.780340496889526</v>
      </c>
      <c r="H1372" s="50">
        <v>63.246268656716403</v>
      </c>
      <c r="I1372" s="76" t="str">
        <f t="shared" si="42"/>
        <v>No</v>
      </c>
      <c r="J1372" s="49" t="str">
        <f t="shared" si="43"/>
        <v>No</v>
      </c>
      <c r="K1372" s="47">
        <v>0.32468607026698398</v>
      </c>
      <c r="L1372" s="50">
        <v>83.3193277310924</v>
      </c>
      <c r="M1372" s="47">
        <v>0.329074943904751</v>
      </c>
      <c r="N1372" s="50">
        <v>74.253731343283604</v>
      </c>
    </row>
    <row r="1373" spans="1:14" x14ac:dyDescent="0.2">
      <c r="A1373" s="57" t="s">
        <v>3013</v>
      </c>
      <c r="B1373" s="44" t="s">
        <v>3014</v>
      </c>
      <c r="C1373" s="45">
        <v>13</v>
      </c>
      <c r="D1373" s="46" t="s">
        <v>343</v>
      </c>
      <c r="E1373" s="47">
        <v>0.59231948387771804</v>
      </c>
      <c r="F1373" s="48">
        <v>8.6974789915966397</v>
      </c>
      <c r="G1373" s="47">
        <v>0.52764656812586896</v>
      </c>
      <c r="H1373" s="50">
        <v>3.97070161912105</v>
      </c>
      <c r="I1373" s="76" t="str">
        <f t="shared" si="42"/>
        <v>No</v>
      </c>
      <c r="J1373" s="49" t="str">
        <f t="shared" si="43"/>
        <v>No</v>
      </c>
      <c r="K1373" s="47">
        <v>0.49109549591337798</v>
      </c>
      <c r="L1373" s="50">
        <v>98.235294117647101</v>
      </c>
      <c r="M1373" s="47">
        <v>0.471091101578831</v>
      </c>
      <c r="N1373" s="50">
        <v>98.188126445643803</v>
      </c>
    </row>
    <row r="1374" spans="1:14" x14ac:dyDescent="0.2">
      <c r="A1374" s="57" t="s">
        <v>3015</v>
      </c>
      <c r="B1374" s="44" t="s">
        <v>3016</v>
      </c>
      <c r="C1374" s="45">
        <v>13</v>
      </c>
      <c r="D1374" s="46" t="s">
        <v>343</v>
      </c>
      <c r="E1374" s="47">
        <v>0.69884944935588</v>
      </c>
      <c r="F1374" s="48">
        <v>21.428571428571399</v>
      </c>
      <c r="G1374" s="47">
        <v>0.67294137334939297</v>
      </c>
      <c r="H1374" s="50">
        <v>11.4109483423284</v>
      </c>
      <c r="I1374" s="76" t="str">
        <f t="shared" si="42"/>
        <v>No</v>
      </c>
      <c r="J1374" s="49" t="str">
        <f t="shared" si="43"/>
        <v>No</v>
      </c>
      <c r="K1374" s="47">
        <v>0.467212691779544</v>
      </c>
      <c r="L1374" s="50">
        <v>97.773109243697505</v>
      </c>
      <c r="M1374" s="47">
        <v>0.44599257915506701</v>
      </c>
      <c r="N1374" s="50">
        <v>97.301464919043994</v>
      </c>
    </row>
    <row r="1375" spans="1:14" x14ac:dyDescent="0.2">
      <c r="A1375" s="57" t="s">
        <v>3017</v>
      </c>
      <c r="B1375" s="44" t="s">
        <v>3018</v>
      </c>
      <c r="C1375" s="45">
        <v>13</v>
      </c>
      <c r="D1375" s="46" t="s">
        <v>343</v>
      </c>
      <c r="E1375" s="47">
        <v>0.72223904612003298</v>
      </c>
      <c r="F1375" s="48">
        <v>25.504201680672299</v>
      </c>
      <c r="G1375" s="47">
        <v>0.71256618598096799</v>
      </c>
      <c r="H1375" s="50">
        <v>15.8057054741712</v>
      </c>
      <c r="I1375" s="76" t="str">
        <f t="shared" si="42"/>
        <v>No</v>
      </c>
      <c r="J1375" s="49" t="str">
        <f t="shared" si="43"/>
        <v>No</v>
      </c>
      <c r="K1375" s="47">
        <v>0.39184870081595302</v>
      </c>
      <c r="L1375" s="50">
        <v>93.025210084033603</v>
      </c>
      <c r="M1375" s="47">
        <v>0.36885405051605702</v>
      </c>
      <c r="N1375" s="50">
        <v>84.232845026985302</v>
      </c>
    </row>
    <row r="1376" spans="1:14" x14ac:dyDescent="0.2">
      <c r="A1376" s="57" t="s">
        <v>3019</v>
      </c>
      <c r="B1376" s="44" t="s">
        <v>3020</v>
      </c>
      <c r="C1376" s="45">
        <v>13</v>
      </c>
      <c r="D1376" s="46" t="s">
        <v>343</v>
      </c>
      <c r="E1376" s="47">
        <v>0.69644808350389398</v>
      </c>
      <c r="F1376" s="48">
        <v>20.924369747899199</v>
      </c>
      <c r="G1376" s="47">
        <v>0.66698370645824401</v>
      </c>
      <c r="H1376" s="50">
        <v>10.9483423284503</v>
      </c>
      <c r="I1376" s="76" t="str">
        <f t="shared" si="42"/>
        <v>No</v>
      </c>
      <c r="J1376" s="49" t="str">
        <f t="shared" si="43"/>
        <v>No</v>
      </c>
      <c r="K1376" s="47">
        <v>0.40508499093172301</v>
      </c>
      <c r="L1376" s="50">
        <v>94.285714285714306</v>
      </c>
      <c r="M1376" s="47">
        <v>0.38701361603974699</v>
      </c>
      <c r="N1376" s="50">
        <v>88.589051657671504</v>
      </c>
    </row>
    <row r="1377" spans="1:14" x14ac:dyDescent="0.2">
      <c r="A1377" s="57" t="s">
        <v>3021</v>
      </c>
      <c r="B1377" s="44" t="s">
        <v>3022</v>
      </c>
      <c r="C1377" s="45">
        <v>13</v>
      </c>
      <c r="D1377" s="46" t="s">
        <v>343</v>
      </c>
      <c r="E1377" s="47">
        <v>0.87517659043810303</v>
      </c>
      <c r="F1377" s="48">
        <v>72.016806722689097</v>
      </c>
      <c r="G1377" s="47">
        <v>0.861847711386309</v>
      </c>
      <c r="H1377" s="50">
        <v>59.714726291441799</v>
      </c>
      <c r="I1377" s="76" t="str">
        <f t="shared" si="42"/>
        <v>No</v>
      </c>
      <c r="J1377" s="49" t="str">
        <f t="shared" si="43"/>
        <v>No</v>
      </c>
      <c r="K1377" s="47">
        <v>0.39866129432810499</v>
      </c>
      <c r="L1377" s="50">
        <v>93.823529411764696</v>
      </c>
      <c r="M1377" s="47">
        <v>0.37560277298726702</v>
      </c>
      <c r="N1377" s="50">
        <v>85.967617579028499</v>
      </c>
    </row>
    <row r="1378" spans="1:14" x14ac:dyDescent="0.2">
      <c r="A1378" s="57" t="s">
        <v>3023</v>
      </c>
      <c r="B1378" s="44" t="s">
        <v>3024</v>
      </c>
      <c r="C1378" s="45">
        <v>13</v>
      </c>
      <c r="D1378" s="46" t="s">
        <v>343</v>
      </c>
      <c r="E1378" s="47">
        <v>0.69165991709405195</v>
      </c>
      <c r="F1378" s="48">
        <v>20.168067226890798</v>
      </c>
      <c r="G1378" s="47">
        <v>0.66831621952642095</v>
      </c>
      <c r="H1378" s="50">
        <v>11.102544333076301</v>
      </c>
      <c r="I1378" s="76" t="str">
        <f t="shared" si="42"/>
        <v>No</v>
      </c>
      <c r="J1378" s="49" t="str">
        <f t="shared" si="43"/>
        <v>No</v>
      </c>
      <c r="K1378" s="47">
        <v>0.40209840533917701</v>
      </c>
      <c r="L1378" s="50">
        <v>94.201680672268907</v>
      </c>
      <c r="M1378" s="47">
        <v>0.37145353957063199</v>
      </c>
      <c r="N1378" s="50">
        <v>84.926754047802604</v>
      </c>
    </row>
    <row r="1379" spans="1:14" x14ac:dyDescent="0.2">
      <c r="A1379" s="57" t="s">
        <v>3025</v>
      </c>
      <c r="B1379" s="44" t="s">
        <v>3026</v>
      </c>
      <c r="C1379" s="45">
        <v>13</v>
      </c>
      <c r="D1379" s="46" t="s">
        <v>343</v>
      </c>
      <c r="E1379" s="47">
        <v>0.57477108154339795</v>
      </c>
      <c r="F1379" s="48">
        <v>7.47899159663866</v>
      </c>
      <c r="G1379" s="47">
        <v>0.51416739400673395</v>
      </c>
      <c r="H1379" s="50">
        <v>3.5851966075559001</v>
      </c>
      <c r="I1379" s="76" t="str">
        <f t="shared" si="42"/>
        <v>No</v>
      </c>
      <c r="J1379" s="49" t="str">
        <f t="shared" si="43"/>
        <v>No</v>
      </c>
      <c r="K1379" s="47">
        <v>0.38609635040305601</v>
      </c>
      <c r="L1379" s="50">
        <v>92.352941176470594</v>
      </c>
      <c r="M1379" s="47">
        <v>0.366455838899507</v>
      </c>
      <c r="N1379" s="50">
        <v>83.924441017733201</v>
      </c>
    </row>
    <row r="1380" spans="1:14" x14ac:dyDescent="0.2">
      <c r="A1380" s="57" t="s">
        <v>3027</v>
      </c>
      <c r="B1380" s="44" t="s">
        <v>3028</v>
      </c>
      <c r="C1380" s="45">
        <v>13</v>
      </c>
      <c r="D1380" s="46" t="s">
        <v>343</v>
      </c>
      <c r="E1380" s="47">
        <v>0.62157462349547998</v>
      </c>
      <c r="F1380" s="48">
        <v>11.4705882352941</v>
      </c>
      <c r="G1380" s="47">
        <v>0.59605198210876298</v>
      </c>
      <c r="H1380" s="50">
        <v>6.3222821896684698</v>
      </c>
      <c r="I1380" s="76" t="str">
        <f t="shared" si="42"/>
        <v>No</v>
      </c>
      <c r="J1380" s="49" t="str">
        <f t="shared" si="43"/>
        <v>No</v>
      </c>
      <c r="K1380" s="47">
        <v>0.52981420843244698</v>
      </c>
      <c r="L1380" s="50">
        <v>98.781512605041996</v>
      </c>
      <c r="M1380" s="47">
        <v>0.502899249040202</v>
      </c>
      <c r="N1380" s="50">
        <v>98.650732459522004</v>
      </c>
    </row>
    <row r="1381" spans="1:14" x14ac:dyDescent="0.2">
      <c r="A1381" s="57" t="s">
        <v>2765</v>
      </c>
      <c r="B1381" s="44" t="s">
        <v>3029</v>
      </c>
      <c r="C1381" s="45">
        <v>19</v>
      </c>
      <c r="D1381" s="46" t="s">
        <v>343</v>
      </c>
      <c r="E1381" s="47">
        <v>0.63753612748644495</v>
      </c>
      <c r="F1381" s="48">
        <v>12.8571428571429</v>
      </c>
      <c r="G1381" s="47">
        <v>0.60551107689521899</v>
      </c>
      <c r="H1381" s="50">
        <v>21.082089552238799</v>
      </c>
      <c r="I1381" s="76" t="str">
        <f t="shared" si="42"/>
        <v>No</v>
      </c>
      <c r="J1381" s="49" t="str">
        <f t="shared" si="43"/>
        <v>No</v>
      </c>
      <c r="K1381" s="47">
        <v>0.33903988187046102</v>
      </c>
      <c r="L1381" s="50">
        <v>85.714285714285694</v>
      </c>
      <c r="M1381" s="47">
        <v>0.35537968319892199</v>
      </c>
      <c r="N1381" s="50">
        <v>81.156716417910403</v>
      </c>
    </row>
    <row r="1382" spans="1:14" x14ac:dyDescent="0.2">
      <c r="A1382" s="57" t="s">
        <v>3030</v>
      </c>
      <c r="B1382" s="44" t="s">
        <v>3031</v>
      </c>
      <c r="C1382" s="45">
        <v>13</v>
      </c>
      <c r="D1382" s="46" t="s">
        <v>343</v>
      </c>
      <c r="E1382" s="47">
        <v>0.586390225900152</v>
      </c>
      <c r="F1382" s="48">
        <v>8.2773109243697505</v>
      </c>
      <c r="G1382" s="47">
        <v>0.56616633999947996</v>
      </c>
      <c r="H1382" s="50">
        <v>5.1657671549730102</v>
      </c>
      <c r="I1382" s="76" t="str">
        <f t="shared" si="42"/>
        <v>No</v>
      </c>
      <c r="J1382" s="49" t="str">
        <f t="shared" si="43"/>
        <v>No</v>
      </c>
      <c r="K1382" s="47">
        <v>0.35983718660146702</v>
      </c>
      <c r="L1382" s="50">
        <v>88.865546218487395</v>
      </c>
      <c r="M1382" s="47">
        <v>0.342272474706804</v>
      </c>
      <c r="N1382" s="50">
        <v>78.141865844256003</v>
      </c>
    </row>
    <row r="1383" spans="1:14" x14ac:dyDescent="0.2">
      <c r="A1383" s="57" t="s">
        <v>3032</v>
      </c>
      <c r="B1383" s="44" t="s">
        <v>3033</v>
      </c>
      <c r="C1383" s="45">
        <v>13</v>
      </c>
      <c r="D1383" s="46" t="s">
        <v>343</v>
      </c>
      <c r="E1383" s="47">
        <v>0.69106282044964895</v>
      </c>
      <c r="F1383" s="48">
        <v>20.084033613445399</v>
      </c>
      <c r="G1383" s="47">
        <v>0.672193828554005</v>
      </c>
      <c r="H1383" s="50">
        <v>11.333847340015399</v>
      </c>
      <c r="I1383" s="76" t="str">
        <f t="shared" si="42"/>
        <v>No</v>
      </c>
      <c r="J1383" s="49" t="str">
        <f t="shared" si="43"/>
        <v>No</v>
      </c>
      <c r="K1383" s="47">
        <v>0.300674279848134</v>
      </c>
      <c r="L1383" s="50">
        <v>79.327731092437006</v>
      </c>
      <c r="M1383" s="47">
        <v>0.28795611366535501</v>
      </c>
      <c r="N1383" s="50">
        <v>65.111796453353904</v>
      </c>
    </row>
    <row r="1384" spans="1:14" x14ac:dyDescent="0.2">
      <c r="A1384" s="57" t="s">
        <v>3034</v>
      </c>
      <c r="B1384" s="44" t="s">
        <v>3035</v>
      </c>
      <c r="C1384" s="45">
        <v>13</v>
      </c>
      <c r="D1384" s="46" t="s">
        <v>343</v>
      </c>
      <c r="E1384" s="47">
        <v>0.76283494402031404</v>
      </c>
      <c r="F1384" s="48">
        <v>33.403361344537799</v>
      </c>
      <c r="G1384" s="47">
        <v>0.73251228291495296</v>
      </c>
      <c r="H1384" s="50">
        <v>18.2729375481881</v>
      </c>
      <c r="I1384" s="76" t="str">
        <f t="shared" si="42"/>
        <v>No</v>
      </c>
      <c r="J1384" s="49" t="str">
        <f t="shared" si="43"/>
        <v>No</v>
      </c>
      <c r="K1384" s="47">
        <v>0.409743867871247</v>
      </c>
      <c r="L1384" s="50">
        <v>94.831932773109202</v>
      </c>
      <c r="M1384" s="47">
        <v>0.39236739203900101</v>
      </c>
      <c r="N1384" s="50">
        <v>90.323824209714701</v>
      </c>
    </row>
    <row r="1385" spans="1:14" x14ac:dyDescent="0.2">
      <c r="A1385" s="57" t="s">
        <v>3036</v>
      </c>
      <c r="B1385" s="44" t="s">
        <v>3037</v>
      </c>
      <c r="C1385" s="45">
        <v>13</v>
      </c>
      <c r="D1385" s="46" t="s">
        <v>343</v>
      </c>
      <c r="E1385" s="47">
        <v>0.65099180363487497</v>
      </c>
      <c r="F1385" s="48">
        <v>14.5378151260504</v>
      </c>
      <c r="G1385" s="47">
        <v>0.61083577738123396</v>
      </c>
      <c r="H1385" s="50">
        <v>7.3631457208943702</v>
      </c>
      <c r="I1385" s="76" t="str">
        <f t="shared" si="42"/>
        <v>No</v>
      </c>
      <c r="J1385" s="49" t="str">
        <f t="shared" si="43"/>
        <v>No</v>
      </c>
      <c r="K1385" s="47">
        <v>0.37157458967808299</v>
      </c>
      <c r="L1385" s="50">
        <v>90.336134453781497</v>
      </c>
      <c r="M1385" s="47">
        <v>0.35252518250784598</v>
      </c>
      <c r="N1385" s="50">
        <v>80.300693909020794</v>
      </c>
    </row>
    <row r="1386" spans="1:14" x14ac:dyDescent="0.2">
      <c r="A1386" s="57" t="s">
        <v>3038</v>
      </c>
      <c r="B1386" s="44" t="s">
        <v>3039</v>
      </c>
      <c r="C1386" s="45">
        <v>13</v>
      </c>
      <c r="D1386" s="46" t="s">
        <v>343</v>
      </c>
      <c r="E1386" s="47">
        <v>0.66229896035732605</v>
      </c>
      <c r="F1386" s="48">
        <v>16.386554621848699</v>
      </c>
      <c r="G1386" s="47">
        <v>0.63064276579857403</v>
      </c>
      <c r="H1386" s="50">
        <v>8.32690824980725</v>
      </c>
      <c r="I1386" s="76" t="str">
        <f t="shared" si="42"/>
        <v>No</v>
      </c>
      <c r="J1386" s="49" t="str">
        <f t="shared" si="43"/>
        <v>No</v>
      </c>
      <c r="K1386" s="47">
        <v>0.24650799986445501</v>
      </c>
      <c r="L1386" s="50">
        <v>70.798319327731093</v>
      </c>
      <c r="M1386" s="47">
        <v>0.23444896312615701</v>
      </c>
      <c r="N1386" s="50">
        <v>53.4695451040864</v>
      </c>
    </row>
    <row r="1387" spans="1:14" x14ac:dyDescent="0.2">
      <c r="A1387" s="57" t="s">
        <v>3040</v>
      </c>
      <c r="B1387" s="44" t="s">
        <v>3041</v>
      </c>
      <c r="C1387" s="45">
        <v>13</v>
      </c>
      <c r="D1387" s="46" t="s">
        <v>343</v>
      </c>
      <c r="E1387" s="47">
        <v>0.81451733841184404</v>
      </c>
      <c r="F1387" s="48">
        <v>49.453781512604998</v>
      </c>
      <c r="G1387" s="47">
        <v>0.79863182707877101</v>
      </c>
      <c r="H1387" s="50">
        <v>33.384734001542</v>
      </c>
      <c r="I1387" s="76" t="str">
        <f t="shared" si="42"/>
        <v>No</v>
      </c>
      <c r="J1387" s="49" t="str">
        <f t="shared" si="43"/>
        <v>No</v>
      </c>
      <c r="K1387" s="47">
        <v>0.36753783453502398</v>
      </c>
      <c r="L1387" s="50">
        <v>89.789915966386602</v>
      </c>
      <c r="M1387" s="47">
        <v>0.35685790328021399</v>
      </c>
      <c r="N1387" s="50">
        <v>81.380107941403196</v>
      </c>
    </row>
    <row r="1388" spans="1:14" x14ac:dyDescent="0.2">
      <c r="A1388" s="57" t="s">
        <v>3042</v>
      </c>
      <c r="B1388" s="44" t="s">
        <v>3043</v>
      </c>
      <c r="C1388" s="45">
        <v>13</v>
      </c>
      <c r="D1388" s="46" t="s">
        <v>343</v>
      </c>
      <c r="E1388" s="47">
        <v>0.83456873957634004</v>
      </c>
      <c r="F1388" s="48">
        <v>56.428571428571402</v>
      </c>
      <c r="G1388" s="47">
        <v>0.81770604360673704</v>
      </c>
      <c r="H1388" s="50">
        <v>41.480339244410203</v>
      </c>
      <c r="I1388" s="76" t="str">
        <f t="shared" si="42"/>
        <v>No</v>
      </c>
      <c r="J1388" s="49" t="str">
        <f t="shared" si="43"/>
        <v>No</v>
      </c>
      <c r="K1388" s="47">
        <v>0.373127537853161</v>
      </c>
      <c r="L1388" s="50">
        <v>90.546218487394995</v>
      </c>
      <c r="M1388" s="47">
        <v>0.352534482266331</v>
      </c>
      <c r="N1388" s="50">
        <v>80.339244410177301</v>
      </c>
    </row>
    <row r="1389" spans="1:14" x14ac:dyDescent="0.2">
      <c r="A1389" s="57" t="s">
        <v>3044</v>
      </c>
      <c r="B1389" s="44" t="s">
        <v>3045</v>
      </c>
      <c r="C1389" s="45">
        <v>13</v>
      </c>
      <c r="D1389" s="46" t="s">
        <v>343</v>
      </c>
      <c r="E1389" s="47">
        <v>0.44661224811168798</v>
      </c>
      <c r="F1389" s="48">
        <v>2.1848739495798299</v>
      </c>
      <c r="G1389" s="47">
        <v>0.42682274430139799</v>
      </c>
      <c r="H1389" s="50">
        <v>1.96607555898227</v>
      </c>
      <c r="I1389" s="76" t="str">
        <f t="shared" si="42"/>
        <v>No</v>
      </c>
      <c r="J1389" s="49" t="str">
        <f t="shared" si="43"/>
        <v>No</v>
      </c>
      <c r="K1389" s="47">
        <v>0.561795904991233</v>
      </c>
      <c r="L1389" s="50">
        <v>99.117647058823493</v>
      </c>
      <c r="M1389" s="47">
        <v>0.55182918341097698</v>
      </c>
      <c r="N1389" s="50">
        <v>99.306090979182699</v>
      </c>
    </row>
    <row r="1390" spans="1:14" x14ac:dyDescent="0.2">
      <c r="A1390" s="57" t="s">
        <v>3046</v>
      </c>
      <c r="B1390" s="44" t="s">
        <v>3047</v>
      </c>
      <c r="C1390" s="45">
        <v>13</v>
      </c>
      <c r="D1390" s="46" t="s">
        <v>343</v>
      </c>
      <c r="E1390" s="47">
        <v>0.61357047812603904</v>
      </c>
      <c r="F1390" s="48">
        <v>10.714285714285699</v>
      </c>
      <c r="G1390" s="47">
        <v>0.59625199190016898</v>
      </c>
      <c r="H1390" s="50">
        <v>6.3608326908249797</v>
      </c>
      <c r="I1390" s="76" t="str">
        <f t="shared" si="42"/>
        <v>No</v>
      </c>
      <c r="J1390" s="49" t="str">
        <f t="shared" si="43"/>
        <v>No</v>
      </c>
      <c r="K1390" s="47">
        <v>0.42581543649278902</v>
      </c>
      <c r="L1390" s="50">
        <v>96.302521008403403</v>
      </c>
      <c r="M1390" s="47">
        <v>0.39613859694312398</v>
      </c>
      <c r="N1390" s="50">
        <v>90.979182729375495</v>
      </c>
    </row>
    <row r="1391" spans="1:14" x14ac:dyDescent="0.2">
      <c r="A1391" s="57" t="s">
        <v>3048</v>
      </c>
      <c r="B1391" s="44" t="s">
        <v>3049</v>
      </c>
      <c r="C1391" s="45">
        <v>13</v>
      </c>
      <c r="D1391" s="46" t="s">
        <v>343</v>
      </c>
      <c r="E1391" s="47">
        <v>0.52086114616499402</v>
      </c>
      <c r="F1391" s="48">
        <v>4.3277310924369701</v>
      </c>
      <c r="G1391" s="47">
        <v>0.461596058423977</v>
      </c>
      <c r="H1391" s="50">
        <v>2.3901310717039301</v>
      </c>
      <c r="I1391" s="76" t="str">
        <f t="shared" si="42"/>
        <v>No</v>
      </c>
      <c r="J1391" s="49" t="str">
        <f t="shared" si="43"/>
        <v>No</v>
      </c>
      <c r="K1391" s="47">
        <v>0.44173392333528</v>
      </c>
      <c r="L1391" s="50">
        <v>97.016806722689097</v>
      </c>
      <c r="M1391" s="47">
        <v>0.43374868928733701</v>
      </c>
      <c r="N1391" s="50">
        <v>96.7232074016962</v>
      </c>
    </row>
    <row r="1392" spans="1:14" x14ac:dyDescent="0.2">
      <c r="A1392" s="57" t="s">
        <v>3050</v>
      </c>
      <c r="B1392" s="44" t="s">
        <v>3051</v>
      </c>
      <c r="C1392" s="45">
        <v>13</v>
      </c>
      <c r="D1392" s="46" t="s">
        <v>343</v>
      </c>
      <c r="E1392" s="47">
        <v>0.84671357604460995</v>
      </c>
      <c r="F1392" s="48">
        <v>61.218487394957997</v>
      </c>
      <c r="G1392" s="47">
        <v>0.82957134417676703</v>
      </c>
      <c r="H1392" s="50">
        <v>46.6075558982267</v>
      </c>
      <c r="I1392" s="76" t="str">
        <f t="shared" si="42"/>
        <v>No</v>
      </c>
      <c r="J1392" s="49" t="str">
        <f t="shared" si="43"/>
        <v>No</v>
      </c>
      <c r="K1392" s="47">
        <v>0.27519045354365101</v>
      </c>
      <c r="L1392" s="50">
        <v>75.756302521008394</v>
      </c>
      <c r="M1392" s="47">
        <v>0.260245288600436</v>
      </c>
      <c r="N1392" s="50">
        <v>59.560524286815699</v>
      </c>
    </row>
    <row r="1393" spans="1:14" x14ac:dyDescent="0.2">
      <c r="A1393" s="57" t="s">
        <v>3052</v>
      </c>
      <c r="B1393" s="44" t="s">
        <v>3053</v>
      </c>
      <c r="C1393" s="45">
        <v>13</v>
      </c>
      <c r="D1393" s="46" t="s">
        <v>343</v>
      </c>
      <c r="E1393" s="47">
        <v>0.53215745102185796</v>
      </c>
      <c r="F1393" s="48">
        <v>4.8319327731092399</v>
      </c>
      <c r="G1393" s="47">
        <v>0.48980086974388498</v>
      </c>
      <c r="H1393" s="50">
        <v>2.9683885890516599</v>
      </c>
      <c r="I1393" s="76" t="str">
        <f t="shared" si="42"/>
        <v>No</v>
      </c>
      <c r="J1393" s="49" t="str">
        <f t="shared" si="43"/>
        <v>No</v>
      </c>
      <c r="K1393" s="47">
        <v>0.39866271228743899</v>
      </c>
      <c r="L1393" s="50">
        <v>93.865546218487395</v>
      </c>
      <c r="M1393" s="47">
        <v>0.39682163137616699</v>
      </c>
      <c r="N1393" s="50">
        <v>91.249036237471103</v>
      </c>
    </row>
    <row r="1394" spans="1:14" x14ac:dyDescent="0.2">
      <c r="A1394" s="57" t="s">
        <v>3054</v>
      </c>
      <c r="B1394" s="44" t="s">
        <v>3055</v>
      </c>
      <c r="C1394" s="45">
        <v>19</v>
      </c>
      <c r="D1394" s="46" t="s">
        <v>343</v>
      </c>
      <c r="E1394" s="47">
        <v>0.77434808284966095</v>
      </c>
      <c r="F1394" s="48">
        <v>36.302521008403403</v>
      </c>
      <c r="G1394" s="47">
        <v>0.77246262402774302</v>
      </c>
      <c r="H1394" s="50">
        <v>60.447761194029802</v>
      </c>
      <c r="I1394" s="76" t="str">
        <f t="shared" si="42"/>
        <v>No</v>
      </c>
      <c r="J1394" s="49" t="str">
        <f t="shared" si="43"/>
        <v>No</v>
      </c>
      <c r="K1394" s="47">
        <v>0.26933166240284401</v>
      </c>
      <c r="L1394" s="50">
        <v>74.705882352941202</v>
      </c>
      <c r="M1394" s="47">
        <v>0.264487776352823</v>
      </c>
      <c r="N1394" s="50">
        <v>55.410447761194</v>
      </c>
    </row>
    <row r="1395" spans="1:14" x14ac:dyDescent="0.2">
      <c r="A1395" s="57" t="s">
        <v>3056</v>
      </c>
      <c r="B1395" s="44" t="s">
        <v>3057</v>
      </c>
      <c r="C1395" s="45">
        <v>19</v>
      </c>
      <c r="D1395" s="46" t="s">
        <v>343</v>
      </c>
      <c r="E1395" s="47">
        <v>0.82853712987591199</v>
      </c>
      <c r="F1395" s="48">
        <v>54.411764705882298</v>
      </c>
      <c r="G1395" s="47">
        <v>0.83053874755412904</v>
      </c>
      <c r="H1395" s="50">
        <v>80.597014925373102</v>
      </c>
      <c r="I1395" s="76" t="str">
        <f t="shared" si="42"/>
        <v>No</v>
      </c>
      <c r="J1395" s="49" t="str">
        <f t="shared" si="43"/>
        <v>No</v>
      </c>
      <c r="K1395" s="47">
        <v>0.29904961187823498</v>
      </c>
      <c r="L1395" s="50">
        <v>79.117647058823493</v>
      </c>
      <c r="M1395" s="47">
        <v>0.30126806750393398</v>
      </c>
      <c r="N1395" s="50">
        <v>65.485074626865696</v>
      </c>
    </row>
    <row r="1396" spans="1:14" x14ac:dyDescent="0.2">
      <c r="A1396" s="57" t="s">
        <v>3058</v>
      </c>
      <c r="B1396" s="44" t="s">
        <v>3059</v>
      </c>
      <c r="C1396" s="45">
        <v>13</v>
      </c>
      <c r="D1396" s="46" t="s">
        <v>343</v>
      </c>
      <c r="E1396" s="47">
        <v>0.27288541401653499</v>
      </c>
      <c r="F1396" s="48">
        <v>0.42016806722689098</v>
      </c>
      <c r="G1396" s="47">
        <v>0.17414420362395799</v>
      </c>
      <c r="H1396" s="50">
        <v>0.23130300693909001</v>
      </c>
      <c r="I1396" s="76" t="str">
        <f t="shared" si="42"/>
        <v>No</v>
      </c>
      <c r="J1396" s="49" t="str">
        <f t="shared" si="43"/>
        <v>No</v>
      </c>
      <c r="K1396" s="47">
        <v>0.69329970624444803</v>
      </c>
      <c r="L1396" s="50">
        <v>99.9579831932773</v>
      </c>
      <c r="M1396" s="47">
        <v>0.679867461702232</v>
      </c>
      <c r="N1396" s="50">
        <v>99.961449498843507</v>
      </c>
    </row>
    <row r="1397" spans="1:14" x14ac:dyDescent="0.2">
      <c r="A1397" s="57" t="s">
        <v>3060</v>
      </c>
      <c r="B1397" s="44" t="s">
        <v>3061</v>
      </c>
      <c r="C1397" s="45">
        <v>13</v>
      </c>
      <c r="D1397" s="46" t="s">
        <v>343</v>
      </c>
      <c r="E1397" s="47">
        <v>0.289844701064921</v>
      </c>
      <c r="F1397" s="48">
        <v>0.630252100840336</v>
      </c>
      <c r="G1397" s="47">
        <v>0.25945032873044999</v>
      </c>
      <c r="H1397" s="50">
        <v>0.61680801850424005</v>
      </c>
      <c r="I1397" s="76" t="str">
        <f t="shared" si="42"/>
        <v>No</v>
      </c>
      <c r="J1397" s="49" t="str">
        <f t="shared" si="43"/>
        <v>No</v>
      </c>
      <c r="K1397" s="47">
        <v>0.61215630695904999</v>
      </c>
      <c r="L1397" s="50">
        <v>99.453781512605005</v>
      </c>
      <c r="M1397" s="47">
        <v>0.60218355945497304</v>
      </c>
      <c r="N1397" s="50">
        <v>99.537393986121799</v>
      </c>
    </row>
    <row r="1398" spans="1:14" x14ac:dyDescent="0.2">
      <c r="A1398" s="57" t="s">
        <v>3062</v>
      </c>
      <c r="B1398" s="44" t="s">
        <v>3063</v>
      </c>
      <c r="C1398" s="45">
        <v>13</v>
      </c>
      <c r="D1398" s="46" t="s">
        <v>343</v>
      </c>
      <c r="E1398" s="47">
        <v>0.50761286112570503</v>
      </c>
      <c r="F1398" s="48">
        <v>3.73949579831933</v>
      </c>
      <c r="G1398" s="47">
        <v>0.488648670277953</v>
      </c>
      <c r="H1398" s="50">
        <v>2.9298380878951402</v>
      </c>
      <c r="I1398" s="76" t="str">
        <f t="shared" si="42"/>
        <v>No</v>
      </c>
      <c r="J1398" s="49" t="str">
        <f t="shared" si="43"/>
        <v>No</v>
      </c>
      <c r="K1398" s="47">
        <v>0.212655835068082</v>
      </c>
      <c r="L1398" s="50">
        <v>63.781512605042003</v>
      </c>
      <c r="M1398" s="47">
        <v>0.21113867407669701</v>
      </c>
      <c r="N1398" s="50">
        <v>47.725520431765602</v>
      </c>
    </row>
    <row r="1399" spans="1:14" x14ac:dyDescent="0.2">
      <c r="A1399" s="57" t="s">
        <v>3064</v>
      </c>
      <c r="B1399" s="44" t="s">
        <v>3065</v>
      </c>
      <c r="C1399" s="45">
        <v>19</v>
      </c>
      <c r="D1399" s="46" t="s">
        <v>343</v>
      </c>
      <c r="E1399" s="47">
        <v>0.65404625360616797</v>
      </c>
      <c r="F1399" s="48">
        <v>15.336134453781501</v>
      </c>
      <c r="G1399" s="47">
        <v>0.56349477808298598</v>
      </c>
      <c r="H1399" s="50">
        <v>13.246268656716399</v>
      </c>
      <c r="I1399" s="76" t="str">
        <f t="shared" si="42"/>
        <v>No</v>
      </c>
      <c r="J1399" s="49" t="str">
        <f t="shared" si="43"/>
        <v>No</v>
      </c>
      <c r="K1399" s="47">
        <v>0.65428818378269604</v>
      </c>
      <c r="L1399" s="50">
        <v>99.705882352941202</v>
      </c>
      <c r="M1399" s="47">
        <v>0.70845940243377103</v>
      </c>
      <c r="N1399" s="50">
        <v>99.813432835820905</v>
      </c>
    </row>
    <row r="1400" spans="1:14" x14ac:dyDescent="0.2">
      <c r="A1400" s="57" t="s">
        <v>3066</v>
      </c>
      <c r="B1400" s="44" t="s">
        <v>3067</v>
      </c>
      <c r="C1400" s="45">
        <v>13</v>
      </c>
      <c r="D1400" s="46" t="s">
        <v>343</v>
      </c>
      <c r="E1400" s="47">
        <v>0.18746883051108201</v>
      </c>
      <c r="F1400" s="48">
        <v>4.20168067226891E-2</v>
      </c>
      <c r="G1400" s="47">
        <v>0.13784796656040901</v>
      </c>
      <c r="H1400" s="50">
        <v>3.8550501156515003E-2</v>
      </c>
      <c r="I1400" s="76" t="str">
        <f t="shared" si="42"/>
        <v>No</v>
      </c>
      <c r="J1400" s="49" t="str">
        <f t="shared" si="43"/>
        <v>No</v>
      </c>
      <c r="K1400" s="47">
        <v>0.75959386589524702</v>
      </c>
      <c r="L1400" s="50">
        <v>100</v>
      </c>
      <c r="M1400" s="47">
        <v>0.73305627885088198</v>
      </c>
      <c r="N1400" s="50">
        <v>100</v>
      </c>
    </row>
    <row r="1401" spans="1:14" x14ac:dyDescent="0.2">
      <c r="A1401" s="57" t="s">
        <v>3068</v>
      </c>
      <c r="B1401" s="44" t="s">
        <v>3069</v>
      </c>
      <c r="C1401" s="45">
        <v>19</v>
      </c>
      <c r="D1401" s="46" t="s">
        <v>343</v>
      </c>
      <c r="E1401" s="47">
        <v>0.80374691338017001</v>
      </c>
      <c r="F1401" s="48">
        <v>45.252100840336098</v>
      </c>
      <c r="G1401" s="47">
        <v>0.80903236350591201</v>
      </c>
      <c r="H1401" s="50">
        <v>74.067164179104495</v>
      </c>
      <c r="I1401" s="76" t="str">
        <f t="shared" si="42"/>
        <v>No</v>
      </c>
      <c r="J1401" s="49" t="str">
        <f t="shared" si="43"/>
        <v>No</v>
      </c>
      <c r="K1401" s="47">
        <v>0.25150621117781202</v>
      </c>
      <c r="L1401" s="50">
        <v>71.848739495798299</v>
      </c>
      <c r="M1401" s="47">
        <v>0.248343788901248</v>
      </c>
      <c r="N1401" s="50">
        <v>51.865671641791003</v>
      </c>
    </row>
    <row r="1402" spans="1:14" x14ac:dyDescent="0.2">
      <c r="A1402" s="57" t="s">
        <v>3070</v>
      </c>
      <c r="B1402" s="44" t="s">
        <v>3071</v>
      </c>
      <c r="C1402" s="45">
        <v>19</v>
      </c>
      <c r="D1402" s="46" t="s">
        <v>343</v>
      </c>
      <c r="E1402" s="47">
        <v>0.694700551373298</v>
      </c>
      <c r="F1402" s="48">
        <v>20.546218487394999</v>
      </c>
      <c r="G1402" s="47">
        <v>0.69426863232818803</v>
      </c>
      <c r="H1402" s="50">
        <v>37.313432835820898</v>
      </c>
      <c r="I1402" s="76" t="str">
        <f t="shared" si="42"/>
        <v>No</v>
      </c>
      <c r="J1402" s="49" t="str">
        <f t="shared" si="43"/>
        <v>No</v>
      </c>
      <c r="K1402" s="47">
        <v>0.28150461587813902</v>
      </c>
      <c r="L1402" s="50">
        <v>76.722689075630299</v>
      </c>
      <c r="M1402" s="47">
        <v>0.28089995114720701</v>
      </c>
      <c r="N1402" s="50">
        <v>60.447761194029802</v>
      </c>
    </row>
    <row r="1403" spans="1:14" x14ac:dyDescent="0.2">
      <c r="A1403" s="57" t="s">
        <v>3072</v>
      </c>
      <c r="B1403" s="44" t="s">
        <v>3073</v>
      </c>
      <c r="C1403" s="45">
        <v>19</v>
      </c>
      <c r="D1403" s="46" t="s">
        <v>343</v>
      </c>
      <c r="E1403" s="47">
        <v>0.86796324482593801</v>
      </c>
      <c r="F1403" s="48">
        <v>69.075630252100794</v>
      </c>
      <c r="G1403" s="47">
        <v>0.88095666916818705</v>
      </c>
      <c r="H1403" s="50">
        <v>92.537313432835802</v>
      </c>
      <c r="I1403" s="76" t="str">
        <f t="shared" si="42"/>
        <v>No</v>
      </c>
      <c r="J1403" s="49" t="str">
        <f t="shared" si="43"/>
        <v>No</v>
      </c>
      <c r="K1403" s="47">
        <v>0.301526958251151</v>
      </c>
      <c r="L1403" s="50">
        <v>79.411764705882305</v>
      </c>
      <c r="M1403" s="47">
        <v>0.303315201356193</v>
      </c>
      <c r="N1403" s="50">
        <v>66.417910447761201</v>
      </c>
    </row>
    <row r="1404" spans="1:14" x14ac:dyDescent="0.2">
      <c r="A1404" s="57" t="s">
        <v>3074</v>
      </c>
      <c r="B1404" s="44" t="s">
        <v>3075</v>
      </c>
      <c r="C1404" s="45">
        <v>19</v>
      </c>
      <c r="D1404" s="46" t="s">
        <v>343</v>
      </c>
      <c r="E1404" s="47">
        <v>0.76084482039569001</v>
      </c>
      <c r="F1404" s="48">
        <v>32.815126050420197</v>
      </c>
      <c r="G1404" s="47">
        <v>0.76338864416101804</v>
      </c>
      <c r="H1404" s="50">
        <v>57.089552238806</v>
      </c>
      <c r="I1404" s="76" t="str">
        <f t="shared" si="42"/>
        <v>No</v>
      </c>
      <c r="J1404" s="49" t="str">
        <f t="shared" si="43"/>
        <v>No</v>
      </c>
      <c r="K1404" s="47">
        <v>0.26566359996592598</v>
      </c>
      <c r="L1404" s="50">
        <v>74.117647058823493</v>
      </c>
      <c r="M1404" s="47">
        <v>0.26382708610158301</v>
      </c>
      <c r="N1404" s="50">
        <v>55.223880597014897</v>
      </c>
    </row>
    <row r="1405" spans="1:14" x14ac:dyDescent="0.2">
      <c r="A1405" s="57" t="s">
        <v>3076</v>
      </c>
      <c r="B1405" s="44" t="s">
        <v>3077</v>
      </c>
      <c r="C1405" s="45">
        <v>19</v>
      </c>
      <c r="D1405" s="46" t="s">
        <v>343</v>
      </c>
      <c r="E1405" s="47">
        <v>0.61780480690409301</v>
      </c>
      <c r="F1405" s="48">
        <v>11.134453781512599</v>
      </c>
      <c r="G1405" s="47">
        <v>0.61494968121099602</v>
      </c>
      <c r="H1405" s="50">
        <v>22.761194029850699</v>
      </c>
      <c r="I1405" s="76" t="str">
        <f t="shared" si="42"/>
        <v>No</v>
      </c>
      <c r="J1405" s="49" t="str">
        <f t="shared" si="43"/>
        <v>No</v>
      </c>
      <c r="K1405" s="47">
        <v>0.37030534160467699</v>
      </c>
      <c r="L1405" s="50">
        <v>90.168067226890798</v>
      </c>
      <c r="M1405" s="47">
        <v>0.37870590402208998</v>
      </c>
      <c r="N1405" s="50">
        <v>85.447761194029894</v>
      </c>
    </row>
    <row r="1406" spans="1:14" x14ac:dyDescent="0.2">
      <c r="A1406" s="57" t="s">
        <v>3078</v>
      </c>
      <c r="B1406" s="44" t="s">
        <v>3079</v>
      </c>
      <c r="C1406" s="45">
        <v>19</v>
      </c>
      <c r="D1406" s="46" t="s">
        <v>343</v>
      </c>
      <c r="E1406" s="47">
        <v>0.83641611773405999</v>
      </c>
      <c r="F1406" s="48">
        <v>57.352941176470601</v>
      </c>
      <c r="G1406" s="47">
        <v>0.83917929934237701</v>
      </c>
      <c r="H1406" s="50">
        <v>83.768656716417894</v>
      </c>
      <c r="I1406" s="76" t="str">
        <f t="shared" si="42"/>
        <v>No</v>
      </c>
      <c r="J1406" s="49" t="str">
        <f t="shared" si="43"/>
        <v>No</v>
      </c>
      <c r="K1406" s="47">
        <v>0.29824905665620299</v>
      </c>
      <c r="L1406" s="50">
        <v>78.991596638655494</v>
      </c>
      <c r="M1406" s="47">
        <v>0.29972301822264902</v>
      </c>
      <c r="N1406" s="50">
        <v>64.552238805970106</v>
      </c>
    </row>
    <row r="1407" spans="1:14" x14ac:dyDescent="0.2">
      <c r="A1407" s="57" t="s">
        <v>3080</v>
      </c>
      <c r="B1407" s="44" t="s">
        <v>3081</v>
      </c>
      <c r="C1407" s="45">
        <v>19</v>
      </c>
      <c r="D1407" s="46" t="s">
        <v>343</v>
      </c>
      <c r="E1407" s="47">
        <v>0.70308897483059796</v>
      </c>
      <c r="F1407" s="48">
        <v>22.4789915966387</v>
      </c>
      <c r="G1407" s="47">
        <v>0.70800013342496404</v>
      </c>
      <c r="H1407" s="50">
        <v>41.604477611940297</v>
      </c>
      <c r="I1407" s="76" t="str">
        <f t="shared" si="42"/>
        <v>No</v>
      </c>
      <c r="J1407" s="49" t="str">
        <f t="shared" si="43"/>
        <v>No</v>
      </c>
      <c r="K1407" s="47">
        <v>0.36372830244972099</v>
      </c>
      <c r="L1407" s="50">
        <v>89.327731092437006</v>
      </c>
      <c r="M1407" s="47">
        <v>0.37174288508457998</v>
      </c>
      <c r="N1407" s="50">
        <v>84.328358208955194</v>
      </c>
    </row>
    <row r="1408" spans="1:14" x14ac:dyDescent="0.2">
      <c r="A1408" s="57" t="s">
        <v>3082</v>
      </c>
      <c r="B1408" s="44" t="s">
        <v>3083</v>
      </c>
      <c r="C1408" s="45">
        <v>19</v>
      </c>
      <c r="D1408" s="46" t="s">
        <v>343</v>
      </c>
      <c r="E1408" s="47">
        <v>0.65212512329587702</v>
      </c>
      <c r="F1408" s="48">
        <v>14.9579831932773</v>
      </c>
      <c r="G1408" s="47">
        <v>0.64362077785809002</v>
      </c>
      <c r="H1408" s="50">
        <v>27.9850746268657</v>
      </c>
      <c r="I1408" s="76" t="str">
        <f t="shared" si="42"/>
        <v>No</v>
      </c>
      <c r="J1408" s="49" t="str">
        <f t="shared" si="43"/>
        <v>No</v>
      </c>
      <c r="K1408" s="47">
        <v>0.42993694614093397</v>
      </c>
      <c r="L1408" s="50">
        <v>96.512605042016801</v>
      </c>
      <c r="M1408" s="47">
        <v>0.45868861982338799</v>
      </c>
      <c r="N1408" s="50">
        <v>95.895522388059703</v>
      </c>
    </row>
    <row r="1409" spans="1:14" x14ac:dyDescent="0.2">
      <c r="A1409" s="57" t="s">
        <v>3084</v>
      </c>
      <c r="B1409" s="44" t="s">
        <v>3085</v>
      </c>
      <c r="C1409" s="45">
        <v>19</v>
      </c>
      <c r="D1409" s="46" t="s">
        <v>343</v>
      </c>
      <c r="E1409" s="47">
        <v>0.74634472721538603</v>
      </c>
      <c r="F1409" s="48">
        <v>29.5798319327731</v>
      </c>
      <c r="G1409" s="47">
        <v>0.74678300579143697</v>
      </c>
      <c r="H1409" s="50">
        <v>51.119402985074601</v>
      </c>
      <c r="I1409" s="76" t="str">
        <f t="shared" si="42"/>
        <v>No</v>
      </c>
      <c r="J1409" s="49" t="str">
        <f t="shared" si="43"/>
        <v>No</v>
      </c>
      <c r="K1409" s="47">
        <v>0.32301798534728898</v>
      </c>
      <c r="L1409" s="50">
        <v>83.067226890756302</v>
      </c>
      <c r="M1409" s="47">
        <v>0.32836636230620098</v>
      </c>
      <c r="N1409" s="50">
        <v>73.694029850746304</v>
      </c>
    </row>
    <row r="1410" spans="1:14" x14ac:dyDescent="0.2">
      <c r="A1410" s="57" t="s">
        <v>3086</v>
      </c>
      <c r="B1410" s="44" t="s">
        <v>3087</v>
      </c>
      <c r="C1410" s="45">
        <v>19</v>
      </c>
      <c r="D1410" s="46" t="s">
        <v>343</v>
      </c>
      <c r="E1410" s="47">
        <v>0.81465470506410897</v>
      </c>
      <c r="F1410" s="48">
        <v>49.579831932773097</v>
      </c>
      <c r="G1410" s="47">
        <v>0.81580394991014404</v>
      </c>
      <c r="H1410" s="50">
        <v>77.052238805970106</v>
      </c>
      <c r="I1410" s="76" t="str">
        <f t="shared" si="42"/>
        <v>No</v>
      </c>
      <c r="J1410" s="49" t="str">
        <f t="shared" si="43"/>
        <v>No</v>
      </c>
      <c r="K1410" s="47">
        <v>0.31484193375125802</v>
      </c>
      <c r="L1410" s="50">
        <v>81.764705882352899</v>
      </c>
      <c r="M1410" s="47">
        <v>0.317913576584544</v>
      </c>
      <c r="N1410" s="50">
        <v>69.589552238805993</v>
      </c>
    </row>
    <row r="1411" spans="1:14" x14ac:dyDescent="0.2">
      <c r="A1411" s="57" t="s">
        <v>3088</v>
      </c>
      <c r="B1411" s="44" t="s">
        <v>3089</v>
      </c>
      <c r="C1411" s="45">
        <v>19</v>
      </c>
      <c r="D1411" s="46" t="s">
        <v>343</v>
      </c>
      <c r="E1411" s="47">
        <v>0.58703343794183405</v>
      </c>
      <c r="F1411" s="48">
        <v>8.3193277310924394</v>
      </c>
      <c r="G1411" s="47">
        <v>0.59058613465216403</v>
      </c>
      <c r="H1411" s="50">
        <v>18.4701492537313</v>
      </c>
      <c r="I1411" s="76" t="str">
        <f t="shared" si="42"/>
        <v>No</v>
      </c>
      <c r="J1411" s="49" t="str">
        <f t="shared" si="43"/>
        <v>No</v>
      </c>
      <c r="K1411" s="47">
        <v>0.37436899573140198</v>
      </c>
      <c r="L1411" s="50">
        <v>90.714285714285694</v>
      </c>
      <c r="M1411" s="47">
        <v>0.38390651647482399</v>
      </c>
      <c r="N1411" s="50">
        <v>86.194029850746304</v>
      </c>
    </row>
    <row r="1412" spans="1:14" x14ac:dyDescent="0.2">
      <c r="A1412" s="57" t="s">
        <v>3090</v>
      </c>
      <c r="B1412" s="44" t="s">
        <v>3091</v>
      </c>
      <c r="C1412" s="45">
        <v>19</v>
      </c>
      <c r="D1412" s="46" t="s">
        <v>343</v>
      </c>
      <c r="E1412" s="47">
        <v>0.69965474924160598</v>
      </c>
      <c r="F1412" s="48">
        <v>21.6386554621849</v>
      </c>
      <c r="G1412" s="47">
        <v>0.69770658848744704</v>
      </c>
      <c r="H1412" s="50">
        <v>38.992537313432798</v>
      </c>
      <c r="I1412" s="76" t="str">
        <f t="shared" si="42"/>
        <v>No</v>
      </c>
      <c r="J1412" s="49" t="str">
        <f t="shared" si="43"/>
        <v>No</v>
      </c>
      <c r="K1412" s="47">
        <v>0.38166882691144</v>
      </c>
      <c r="L1412" s="50">
        <v>91.428571428571402</v>
      </c>
      <c r="M1412" s="47">
        <v>0.39211062285359699</v>
      </c>
      <c r="N1412" s="50">
        <v>87.5</v>
      </c>
    </row>
    <row r="1413" spans="1:14" x14ac:dyDescent="0.2">
      <c r="A1413" s="57" t="s">
        <v>3092</v>
      </c>
      <c r="B1413" s="44" t="s">
        <v>3093</v>
      </c>
      <c r="C1413" s="45">
        <v>19</v>
      </c>
      <c r="D1413" s="46" t="s">
        <v>343</v>
      </c>
      <c r="E1413" s="47">
        <v>0.82445562549266704</v>
      </c>
      <c r="F1413" s="48">
        <v>52.5210084033613</v>
      </c>
      <c r="G1413" s="47">
        <v>0.83185025244304101</v>
      </c>
      <c r="H1413" s="50">
        <v>81.529850746268707</v>
      </c>
      <c r="I1413" s="76" t="str">
        <f t="shared" si="42"/>
        <v>No</v>
      </c>
      <c r="J1413" s="49" t="str">
        <f t="shared" si="43"/>
        <v>No</v>
      </c>
      <c r="K1413" s="47">
        <v>0.26781454817704903</v>
      </c>
      <c r="L1413" s="50">
        <v>74.495798319327704</v>
      </c>
      <c r="M1413" s="47">
        <v>0.26634812318618301</v>
      </c>
      <c r="N1413" s="50">
        <v>55.9701492537313</v>
      </c>
    </row>
    <row r="1414" spans="1:14" x14ac:dyDescent="0.2">
      <c r="A1414" s="57" t="s">
        <v>886</v>
      </c>
      <c r="B1414" s="44" t="s">
        <v>3094</v>
      </c>
      <c r="C1414" s="45">
        <v>19</v>
      </c>
      <c r="D1414" s="46" t="s">
        <v>343</v>
      </c>
      <c r="E1414" s="47">
        <v>0.83693599056991297</v>
      </c>
      <c r="F1414" s="48">
        <v>57.563025210084</v>
      </c>
      <c r="G1414" s="47">
        <v>0.84414052611376</v>
      </c>
      <c r="H1414" s="50">
        <v>86.9402985074627</v>
      </c>
      <c r="I1414" s="76" t="str">
        <f t="shared" si="42"/>
        <v>No</v>
      </c>
      <c r="J1414" s="49" t="str">
        <f t="shared" si="43"/>
        <v>No</v>
      </c>
      <c r="K1414" s="47">
        <v>0.31805839509327899</v>
      </c>
      <c r="L1414" s="50">
        <v>82.226890756302495</v>
      </c>
      <c r="M1414" s="47">
        <v>0.32152642584180602</v>
      </c>
      <c r="N1414" s="50">
        <v>70.708955223880594</v>
      </c>
    </row>
    <row r="1415" spans="1:14" x14ac:dyDescent="0.2">
      <c r="A1415" s="57" t="s">
        <v>3095</v>
      </c>
      <c r="B1415" s="44" t="s">
        <v>3096</v>
      </c>
      <c r="C1415" s="45">
        <v>19</v>
      </c>
      <c r="D1415" s="46" t="s">
        <v>343</v>
      </c>
      <c r="E1415" s="47">
        <v>0.82539384224813805</v>
      </c>
      <c r="F1415" s="48">
        <v>53.025210084033603</v>
      </c>
      <c r="G1415" s="47">
        <v>0.83147176147302104</v>
      </c>
      <c r="H1415" s="50">
        <v>81.343283582089597</v>
      </c>
      <c r="I1415" s="76" t="str">
        <f t="shared" ref="I1415:I1478" si="44">IF(AND(F1415&gt;=90,H1415&gt;=90),"Yes","No")</f>
        <v>No</v>
      </c>
      <c r="J1415" s="49" t="str">
        <f t="shared" ref="J1415:J1478" si="45">IF(AND(F1415&gt;=75,H1415&gt;=75),"Yes","No")</f>
        <v>No</v>
      </c>
      <c r="K1415" s="47">
        <v>0.25408360776268901</v>
      </c>
      <c r="L1415" s="50">
        <v>72.268907563025195</v>
      </c>
      <c r="M1415" s="47">
        <v>0.25120257681075098</v>
      </c>
      <c r="N1415" s="50">
        <v>52.798507462686601</v>
      </c>
    </row>
    <row r="1416" spans="1:14" x14ac:dyDescent="0.2">
      <c r="A1416" s="57" t="s">
        <v>3097</v>
      </c>
      <c r="B1416" s="44" t="s">
        <v>3098</v>
      </c>
      <c r="C1416" s="45">
        <v>19</v>
      </c>
      <c r="D1416" s="46" t="s">
        <v>343</v>
      </c>
      <c r="E1416" s="47">
        <v>0.83922664624361099</v>
      </c>
      <c r="F1416" s="48">
        <v>58.067226890756302</v>
      </c>
      <c r="G1416" s="47">
        <v>0.85066835522427997</v>
      </c>
      <c r="H1416" s="50">
        <v>89.552238805970106</v>
      </c>
      <c r="I1416" s="76" t="str">
        <f t="shared" si="44"/>
        <v>No</v>
      </c>
      <c r="J1416" s="49" t="str">
        <f t="shared" si="45"/>
        <v>No</v>
      </c>
      <c r="K1416" s="47">
        <v>0.29679419911979399</v>
      </c>
      <c r="L1416" s="50">
        <v>78.697478991596597</v>
      </c>
      <c r="M1416" s="47">
        <v>0.29809793792129302</v>
      </c>
      <c r="N1416" s="50">
        <v>63.992537313432798</v>
      </c>
    </row>
    <row r="1417" spans="1:14" x14ac:dyDescent="0.2">
      <c r="A1417" s="57" t="s">
        <v>3099</v>
      </c>
      <c r="B1417" s="44" t="s">
        <v>3100</v>
      </c>
      <c r="C1417" s="45">
        <v>19</v>
      </c>
      <c r="D1417" s="46" t="s">
        <v>343</v>
      </c>
      <c r="E1417" s="47">
        <v>0.65712302523337696</v>
      </c>
      <c r="F1417" s="48">
        <v>15.6302521008403</v>
      </c>
      <c r="G1417" s="47">
        <v>0.66507413325525</v>
      </c>
      <c r="H1417" s="50">
        <v>32.089552238806</v>
      </c>
      <c r="I1417" s="76" t="str">
        <f t="shared" si="44"/>
        <v>No</v>
      </c>
      <c r="J1417" s="49" t="str">
        <f t="shared" si="45"/>
        <v>No</v>
      </c>
      <c r="K1417" s="47">
        <v>0.39841950545615201</v>
      </c>
      <c r="L1417" s="50">
        <v>93.781512605041996</v>
      </c>
      <c r="M1417" s="47">
        <v>0.40954714854517499</v>
      </c>
      <c r="N1417" s="50">
        <v>90.858208955223901</v>
      </c>
    </row>
    <row r="1418" spans="1:14" x14ac:dyDescent="0.2">
      <c r="A1418" s="57" t="s">
        <v>3101</v>
      </c>
      <c r="B1418" s="44" t="s">
        <v>3102</v>
      </c>
      <c r="C1418" s="45">
        <v>19</v>
      </c>
      <c r="D1418" s="46" t="s">
        <v>343</v>
      </c>
      <c r="E1418" s="47">
        <v>0.63579373866148403</v>
      </c>
      <c r="F1418" s="48">
        <v>12.7310924369748</v>
      </c>
      <c r="G1418" s="47">
        <v>0.64218782049423095</v>
      </c>
      <c r="H1418" s="50">
        <v>27.611940298507498</v>
      </c>
      <c r="I1418" s="76" t="str">
        <f t="shared" si="44"/>
        <v>No</v>
      </c>
      <c r="J1418" s="49" t="str">
        <f t="shared" si="45"/>
        <v>No</v>
      </c>
      <c r="K1418" s="47">
        <v>0.340843658222378</v>
      </c>
      <c r="L1418" s="50">
        <v>86.008403361344506</v>
      </c>
      <c r="M1418" s="47">
        <v>0.34642027259160102</v>
      </c>
      <c r="N1418" s="50">
        <v>78.358208955223901</v>
      </c>
    </row>
    <row r="1419" spans="1:14" x14ac:dyDescent="0.2">
      <c r="A1419" s="57" t="s">
        <v>3103</v>
      </c>
      <c r="B1419" s="44" t="s">
        <v>3104</v>
      </c>
      <c r="C1419" s="45">
        <v>19</v>
      </c>
      <c r="D1419" s="46" t="s">
        <v>343</v>
      </c>
      <c r="E1419" s="47">
        <v>0.64911721198808703</v>
      </c>
      <c r="F1419" s="48">
        <v>14.1596638655462</v>
      </c>
      <c r="G1419" s="47">
        <v>0.66162290264968904</v>
      </c>
      <c r="H1419" s="50">
        <v>31.156716417910399</v>
      </c>
      <c r="I1419" s="76" t="str">
        <f t="shared" si="44"/>
        <v>No</v>
      </c>
      <c r="J1419" s="49" t="str">
        <f t="shared" si="45"/>
        <v>No</v>
      </c>
      <c r="K1419" s="47">
        <v>0.38910003881771299</v>
      </c>
      <c r="L1419" s="50">
        <v>92.815126050420204</v>
      </c>
      <c r="M1419" s="47">
        <v>0.39979030975697599</v>
      </c>
      <c r="N1419" s="50">
        <v>89.552238805970106</v>
      </c>
    </row>
    <row r="1420" spans="1:14" x14ac:dyDescent="0.2">
      <c r="A1420" s="57" t="s">
        <v>3105</v>
      </c>
      <c r="B1420" s="44" t="s">
        <v>3106</v>
      </c>
      <c r="C1420" s="45">
        <v>19</v>
      </c>
      <c r="D1420" s="46" t="s">
        <v>343</v>
      </c>
      <c r="E1420" s="47">
        <v>0.82730586424348196</v>
      </c>
      <c r="F1420" s="48">
        <v>53.865546218487403</v>
      </c>
      <c r="G1420" s="47">
        <v>0.83636493713579096</v>
      </c>
      <c r="H1420" s="50">
        <v>83.208955223880594</v>
      </c>
      <c r="I1420" s="76" t="str">
        <f t="shared" si="44"/>
        <v>No</v>
      </c>
      <c r="J1420" s="49" t="str">
        <f t="shared" si="45"/>
        <v>No</v>
      </c>
      <c r="K1420" s="47">
        <v>0.28450877946377501</v>
      </c>
      <c r="L1420" s="50">
        <v>77.016806722689097</v>
      </c>
      <c r="M1420" s="47">
        <v>0.28306023698052402</v>
      </c>
      <c r="N1420" s="50">
        <v>61.007462686567202</v>
      </c>
    </row>
    <row r="1421" spans="1:14" x14ac:dyDescent="0.2">
      <c r="A1421" s="57" t="s">
        <v>3107</v>
      </c>
      <c r="B1421" s="44" t="s">
        <v>3108</v>
      </c>
      <c r="C1421" s="45">
        <v>19</v>
      </c>
      <c r="D1421" s="46" t="s">
        <v>343</v>
      </c>
      <c r="E1421" s="47">
        <v>0.75897893434234398</v>
      </c>
      <c r="F1421" s="48">
        <v>32.226890756302502</v>
      </c>
      <c r="G1421" s="47">
        <v>0.767489136695092</v>
      </c>
      <c r="H1421" s="50">
        <v>58.208955223880601</v>
      </c>
      <c r="I1421" s="76" t="str">
        <f t="shared" si="44"/>
        <v>No</v>
      </c>
      <c r="J1421" s="49" t="str">
        <f t="shared" si="45"/>
        <v>No</v>
      </c>
      <c r="K1421" s="47">
        <v>0.27812572064832702</v>
      </c>
      <c r="L1421" s="50">
        <v>76.218487394958004</v>
      </c>
      <c r="M1421" s="47">
        <v>0.277686666910538</v>
      </c>
      <c r="N1421" s="50">
        <v>59.701492537313399</v>
      </c>
    </row>
    <row r="1422" spans="1:14" x14ac:dyDescent="0.2">
      <c r="A1422" s="57" t="s">
        <v>3109</v>
      </c>
      <c r="B1422" s="44" t="s">
        <v>3110</v>
      </c>
      <c r="C1422" s="45">
        <v>19</v>
      </c>
      <c r="D1422" s="46" t="s">
        <v>343</v>
      </c>
      <c r="E1422" s="47">
        <v>0.82448985439010003</v>
      </c>
      <c r="F1422" s="48">
        <v>52.605042016806699</v>
      </c>
      <c r="G1422" s="47">
        <v>0.82243838327221797</v>
      </c>
      <c r="H1422" s="50">
        <v>78.171641791044806</v>
      </c>
      <c r="I1422" s="76" t="str">
        <f t="shared" si="44"/>
        <v>No</v>
      </c>
      <c r="J1422" s="49" t="str">
        <f t="shared" si="45"/>
        <v>No</v>
      </c>
      <c r="K1422" s="47">
        <v>0.31517152976490997</v>
      </c>
      <c r="L1422" s="50">
        <v>81.806722689075599</v>
      </c>
      <c r="M1422" s="47">
        <v>0.31716116897247898</v>
      </c>
      <c r="N1422" s="50">
        <v>69.029850746268707</v>
      </c>
    </row>
    <row r="1423" spans="1:14" x14ac:dyDescent="0.2">
      <c r="A1423" s="57" t="s">
        <v>3111</v>
      </c>
      <c r="B1423" s="44" t="s">
        <v>3112</v>
      </c>
      <c r="C1423" s="45">
        <v>19</v>
      </c>
      <c r="D1423" s="46" t="s">
        <v>343</v>
      </c>
      <c r="E1423" s="47">
        <v>0.719949787689948</v>
      </c>
      <c r="F1423" s="48">
        <v>24.9579831932773</v>
      </c>
      <c r="G1423" s="47">
        <v>0.72236725089163201</v>
      </c>
      <c r="H1423" s="50">
        <v>45.335820895522403</v>
      </c>
      <c r="I1423" s="76" t="str">
        <f t="shared" si="44"/>
        <v>No</v>
      </c>
      <c r="J1423" s="49" t="str">
        <f t="shared" si="45"/>
        <v>No</v>
      </c>
      <c r="K1423" s="47">
        <v>0.34478136810643401</v>
      </c>
      <c r="L1423" s="50">
        <v>86.596638655462201</v>
      </c>
      <c r="M1423" s="47">
        <v>0.34991621102480103</v>
      </c>
      <c r="N1423" s="50">
        <v>79.850746268656707</v>
      </c>
    </row>
    <row r="1424" spans="1:14" x14ac:dyDescent="0.2">
      <c r="A1424" s="57" t="s">
        <v>3113</v>
      </c>
      <c r="B1424" s="44" t="s">
        <v>3114</v>
      </c>
      <c r="C1424" s="45">
        <v>19</v>
      </c>
      <c r="D1424" s="46" t="s">
        <v>343</v>
      </c>
      <c r="E1424" s="47">
        <v>0.381867016282258</v>
      </c>
      <c r="F1424" s="48">
        <v>1.00840336134454</v>
      </c>
      <c r="G1424" s="47">
        <v>0.30617758677405599</v>
      </c>
      <c r="H1424" s="50">
        <v>0.74626865671641796</v>
      </c>
      <c r="I1424" s="76" t="str">
        <f t="shared" si="44"/>
        <v>No</v>
      </c>
      <c r="J1424" s="49" t="str">
        <f t="shared" si="45"/>
        <v>No</v>
      </c>
      <c r="K1424" s="47">
        <v>0.66906283319215998</v>
      </c>
      <c r="L1424" s="50">
        <v>99.873949579831901</v>
      </c>
      <c r="M1424" s="47">
        <v>0.73344802053837099</v>
      </c>
      <c r="N1424" s="50">
        <v>100</v>
      </c>
    </row>
    <row r="1425" spans="1:14" x14ac:dyDescent="0.2">
      <c r="A1425" s="57" t="s">
        <v>3115</v>
      </c>
      <c r="B1425" s="44" t="s">
        <v>3116</v>
      </c>
      <c r="C1425" s="45">
        <v>19</v>
      </c>
      <c r="D1425" s="46" t="s">
        <v>343</v>
      </c>
      <c r="E1425" s="47">
        <v>0.75323958877363995</v>
      </c>
      <c r="F1425" s="48">
        <v>31.344537815125999</v>
      </c>
      <c r="G1425" s="47">
        <v>0.76050308887984297</v>
      </c>
      <c r="H1425" s="50">
        <v>55.9701492537313</v>
      </c>
      <c r="I1425" s="76" t="str">
        <f t="shared" si="44"/>
        <v>No</v>
      </c>
      <c r="J1425" s="49" t="str">
        <f t="shared" si="45"/>
        <v>No</v>
      </c>
      <c r="K1425" s="47">
        <v>0.416581151131586</v>
      </c>
      <c r="L1425" s="50">
        <v>95.420168067226896</v>
      </c>
      <c r="M1425" s="47">
        <v>0.429475976022683</v>
      </c>
      <c r="N1425" s="50">
        <v>94.589552238805993</v>
      </c>
    </row>
    <row r="1426" spans="1:14" x14ac:dyDescent="0.2">
      <c r="A1426" s="57" t="s">
        <v>3117</v>
      </c>
      <c r="B1426" s="44" t="s">
        <v>3118</v>
      </c>
      <c r="C1426" s="45">
        <v>19</v>
      </c>
      <c r="D1426" s="46" t="s">
        <v>343</v>
      </c>
      <c r="E1426" s="47">
        <v>0.63367116287681702</v>
      </c>
      <c r="F1426" s="48">
        <v>12.647058823529401</v>
      </c>
      <c r="G1426" s="47">
        <v>0.59161763949494295</v>
      </c>
      <c r="H1426" s="50">
        <v>18.843283582089601</v>
      </c>
      <c r="I1426" s="76" t="str">
        <f t="shared" si="44"/>
        <v>No</v>
      </c>
      <c r="J1426" s="49" t="str">
        <f t="shared" si="45"/>
        <v>No</v>
      </c>
      <c r="K1426" s="47">
        <v>0.53792881926407599</v>
      </c>
      <c r="L1426" s="50">
        <v>98.907563025210095</v>
      </c>
      <c r="M1426" s="47">
        <v>0.60555889231400595</v>
      </c>
      <c r="N1426" s="50">
        <v>99.4402985074627</v>
      </c>
    </row>
    <row r="1427" spans="1:14" x14ac:dyDescent="0.2">
      <c r="A1427" s="57" t="s">
        <v>3119</v>
      </c>
      <c r="B1427" s="44" t="s">
        <v>3120</v>
      </c>
      <c r="C1427" s="45">
        <v>13</v>
      </c>
      <c r="D1427" s="46" t="s">
        <v>343</v>
      </c>
      <c r="E1427" s="47">
        <v>0.23315993500472301</v>
      </c>
      <c r="F1427" s="48">
        <v>0.29411764705882398</v>
      </c>
      <c r="G1427" s="47">
        <v>0.192215206717642</v>
      </c>
      <c r="H1427" s="50">
        <v>0.38550501156514999</v>
      </c>
      <c r="I1427" s="76" t="str">
        <f t="shared" si="44"/>
        <v>No</v>
      </c>
      <c r="J1427" s="49" t="str">
        <f t="shared" si="45"/>
        <v>No</v>
      </c>
      <c r="K1427" s="47">
        <v>0.53748053544459495</v>
      </c>
      <c r="L1427" s="50">
        <v>98.865546218487395</v>
      </c>
      <c r="M1427" s="47">
        <v>0.53123473929465004</v>
      </c>
      <c r="N1427" s="50">
        <v>99.074787972243598</v>
      </c>
    </row>
    <row r="1428" spans="1:14" x14ac:dyDescent="0.2">
      <c r="A1428" s="57" t="s">
        <v>3121</v>
      </c>
      <c r="B1428" s="44" t="s">
        <v>3122</v>
      </c>
      <c r="C1428" s="45">
        <v>13</v>
      </c>
      <c r="D1428" s="46" t="s">
        <v>343</v>
      </c>
      <c r="E1428" s="47">
        <v>0.41884357052474203</v>
      </c>
      <c r="F1428" s="48">
        <v>1.6806722689075599</v>
      </c>
      <c r="G1428" s="47">
        <v>0.38373535927711899</v>
      </c>
      <c r="H1428" s="50">
        <v>1.38781804163454</v>
      </c>
      <c r="I1428" s="76" t="str">
        <f t="shared" si="44"/>
        <v>No</v>
      </c>
      <c r="J1428" s="49" t="str">
        <f t="shared" si="45"/>
        <v>No</v>
      </c>
      <c r="K1428" s="47">
        <v>0.66968595297937294</v>
      </c>
      <c r="L1428" s="50">
        <v>99.915966386554601</v>
      </c>
      <c r="M1428" s="47">
        <v>0.65876106916729904</v>
      </c>
      <c r="N1428" s="50">
        <v>99.884348496530393</v>
      </c>
    </row>
    <row r="1429" spans="1:14" x14ac:dyDescent="0.2">
      <c r="A1429" s="57" t="s">
        <v>3123</v>
      </c>
      <c r="B1429" s="44" t="s">
        <v>3124</v>
      </c>
      <c r="C1429" s="45">
        <v>19</v>
      </c>
      <c r="D1429" s="46" t="s">
        <v>343</v>
      </c>
      <c r="E1429" s="47">
        <v>0.59615715058110497</v>
      </c>
      <c r="F1429" s="48">
        <v>9.1176470588235308</v>
      </c>
      <c r="G1429" s="47">
        <v>0.56593931937700503</v>
      </c>
      <c r="H1429" s="50">
        <v>13.805970149253699</v>
      </c>
      <c r="I1429" s="76" t="str">
        <f t="shared" si="44"/>
        <v>No</v>
      </c>
      <c r="J1429" s="49" t="str">
        <f t="shared" si="45"/>
        <v>No</v>
      </c>
      <c r="K1429" s="47">
        <v>0.37637458888939701</v>
      </c>
      <c r="L1429" s="50">
        <v>90.966386554621806</v>
      </c>
      <c r="M1429" s="47">
        <v>0.40120450143321601</v>
      </c>
      <c r="N1429" s="50">
        <v>89.738805970149201</v>
      </c>
    </row>
    <row r="1430" spans="1:14" x14ac:dyDescent="0.2">
      <c r="A1430" s="57" t="s">
        <v>2821</v>
      </c>
      <c r="B1430" s="44" t="s">
        <v>3125</v>
      </c>
      <c r="C1430" s="45">
        <v>13</v>
      </c>
      <c r="D1430" s="46" t="s">
        <v>343</v>
      </c>
      <c r="E1430" s="47">
        <v>0.40876350112928</v>
      </c>
      <c r="F1430" s="48">
        <v>1.3445378151260501</v>
      </c>
      <c r="G1430" s="47">
        <v>0.38422152532589199</v>
      </c>
      <c r="H1430" s="50">
        <v>1.42636854279106</v>
      </c>
      <c r="I1430" s="76" t="str">
        <f t="shared" si="44"/>
        <v>No</v>
      </c>
      <c r="J1430" s="49" t="str">
        <f t="shared" si="45"/>
        <v>No</v>
      </c>
      <c r="K1430" s="47">
        <v>0.52983833686460702</v>
      </c>
      <c r="L1430" s="50">
        <v>98.823529411764696</v>
      </c>
      <c r="M1430" s="47">
        <v>0.52558643383269898</v>
      </c>
      <c r="N1430" s="50">
        <v>98.920585967617598</v>
      </c>
    </row>
    <row r="1431" spans="1:14" x14ac:dyDescent="0.2">
      <c r="A1431" s="57" t="s">
        <v>3126</v>
      </c>
      <c r="B1431" s="44" t="s">
        <v>3127</v>
      </c>
      <c r="C1431" s="45">
        <v>13</v>
      </c>
      <c r="D1431" s="46" t="s">
        <v>343</v>
      </c>
      <c r="E1431" s="47">
        <v>0.40285835055788999</v>
      </c>
      <c r="F1431" s="48">
        <v>1.30252100840336</v>
      </c>
      <c r="G1431" s="47">
        <v>0.37130040872034298</v>
      </c>
      <c r="H1431" s="50">
        <v>1.19506553585197</v>
      </c>
      <c r="I1431" s="76" t="str">
        <f t="shared" si="44"/>
        <v>No</v>
      </c>
      <c r="J1431" s="49" t="str">
        <f t="shared" si="45"/>
        <v>No</v>
      </c>
      <c r="K1431" s="47">
        <v>0.65065760431083097</v>
      </c>
      <c r="L1431" s="50">
        <v>99.621848739495803</v>
      </c>
      <c r="M1431" s="47">
        <v>0.62678999875057795</v>
      </c>
      <c r="N1431" s="50">
        <v>99.7686969930609</v>
      </c>
    </row>
    <row r="1432" spans="1:14" x14ac:dyDescent="0.2">
      <c r="A1432" s="57" t="s">
        <v>3128</v>
      </c>
      <c r="B1432" s="44" t="s">
        <v>3129</v>
      </c>
      <c r="C1432" s="45">
        <v>13</v>
      </c>
      <c r="D1432" s="46" t="s">
        <v>343</v>
      </c>
      <c r="E1432" s="47">
        <v>0.42711954447452699</v>
      </c>
      <c r="F1432" s="48">
        <v>1.8067226890756301</v>
      </c>
      <c r="G1432" s="47">
        <v>0.38698989521372501</v>
      </c>
      <c r="H1432" s="50">
        <v>1.5420200462606</v>
      </c>
      <c r="I1432" s="76" t="str">
        <f t="shared" si="44"/>
        <v>No</v>
      </c>
      <c r="J1432" s="49" t="str">
        <f t="shared" si="45"/>
        <v>No</v>
      </c>
      <c r="K1432" s="47">
        <v>0.45571465444431097</v>
      </c>
      <c r="L1432" s="50">
        <v>97.563025210084007</v>
      </c>
      <c r="M1432" s="47">
        <v>0.46087516786948102</v>
      </c>
      <c r="N1432" s="50">
        <v>97.841171935235195</v>
      </c>
    </row>
    <row r="1433" spans="1:14" x14ac:dyDescent="0.2">
      <c r="A1433" s="57" t="s">
        <v>3130</v>
      </c>
      <c r="B1433" s="44" t="s">
        <v>3131</v>
      </c>
      <c r="C1433" s="45">
        <v>19</v>
      </c>
      <c r="D1433" s="46" t="s">
        <v>343</v>
      </c>
      <c r="E1433" s="47">
        <v>0.81029223172141795</v>
      </c>
      <c r="F1433" s="48">
        <v>48.025210084033603</v>
      </c>
      <c r="G1433" s="47">
        <v>0.810747549862053</v>
      </c>
      <c r="H1433" s="50">
        <v>74.813432835820905</v>
      </c>
      <c r="I1433" s="76" t="str">
        <f t="shared" si="44"/>
        <v>No</v>
      </c>
      <c r="J1433" s="49" t="str">
        <f t="shared" si="45"/>
        <v>No</v>
      </c>
      <c r="K1433" s="47">
        <v>0.208686331824564</v>
      </c>
      <c r="L1433" s="50">
        <v>62.4789915966387</v>
      </c>
      <c r="M1433" s="47">
        <v>0.20143525430982701</v>
      </c>
      <c r="N1433" s="50">
        <v>39.552238805970099</v>
      </c>
    </row>
    <row r="1434" spans="1:14" x14ac:dyDescent="0.2">
      <c r="A1434" s="57" t="s">
        <v>3132</v>
      </c>
      <c r="B1434" s="44" t="s">
        <v>3133</v>
      </c>
      <c r="C1434" s="45">
        <v>19</v>
      </c>
      <c r="D1434" s="46" t="s">
        <v>343</v>
      </c>
      <c r="E1434" s="47">
        <v>0.74158307506471199</v>
      </c>
      <c r="F1434" s="48">
        <v>28.781512605042</v>
      </c>
      <c r="G1434" s="47">
        <v>0.746022090969094</v>
      </c>
      <c r="H1434" s="50">
        <v>50.932835820895498</v>
      </c>
      <c r="I1434" s="76" t="str">
        <f t="shared" si="44"/>
        <v>No</v>
      </c>
      <c r="J1434" s="49" t="str">
        <f t="shared" si="45"/>
        <v>No</v>
      </c>
      <c r="K1434" s="47">
        <v>0.169312760882528</v>
      </c>
      <c r="L1434" s="50">
        <v>52.941176470588204</v>
      </c>
      <c r="M1434" s="47">
        <v>0.15850869874231299</v>
      </c>
      <c r="N1434" s="50">
        <v>27.798507462686601</v>
      </c>
    </row>
    <row r="1435" spans="1:14" x14ac:dyDescent="0.2">
      <c r="A1435" s="57" t="s">
        <v>3134</v>
      </c>
      <c r="B1435" s="44" t="s">
        <v>3135</v>
      </c>
      <c r="C1435" s="45">
        <v>19</v>
      </c>
      <c r="D1435" s="46" t="s">
        <v>343</v>
      </c>
      <c r="E1435" s="47">
        <v>0.83671219790912099</v>
      </c>
      <c r="F1435" s="48">
        <v>57.436974789916</v>
      </c>
      <c r="G1435" s="47">
        <v>0.83439177379595397</v>
      </c>
      <c r="H1435" s="50">
        <v>82.462686567164198</v>
      </c>
      <c r="I1435" s="76" t="str">
        <f t="shared" si="44"/>
        <v>No</v>
      </c>
      <c r="J1435" s="49" t="str">
        <f t="shared" si="45"/>
        <v>No</v>
      </c>
      <c r="K1435" s="47">
        <v>0.16629930147371999</v>
      </c>
      <c r="L1435" s="50">
        <v>51.974789915966397</v>
      </c>
      <c r="M1435" s="47">
        <v>0.155085081837191</v>
      </c>
      <c r="N1435" s="50">
        <v>26.679104477611901</v>
      </c>
    </row>
    <row r="1436" spans="1:14" x14ac:dyDescent="0.2">
      <c r="A1436" s="57" t="s">
        <v>3136</v>
      </c>
      <c r="B1436" s="44" t="s">
        <v>3137</v>
      </c>
      <c r="C1436" s="45">
        <v>19</v>
      </c>
      <c r="D1436" s="46" t="s">
        <v>343</v>
      </c>
      <c r="E1436" s="47">
        <v>0.72160393908889198</v>
      </c>
      <c r="F1436" s="48">
        <v>25.252100840336102</v>
      </c>
      <c r="G1436" s="47">
        <v>0.72179587590974703</v>
      </c>
      <c r="H1436" s="50">
        <v>45.1492537313433</v>
      </c>
      <c r="I1436" s="76" t="str">
        <f t="shared" si="44"/>
        <v>No</v>
      </c>
      <c r="J1436" s="49" t="str">
        <f t="shared" si="45"/>
        <v>No</v>
      </c>
      <c r="K1436" s="47">
        <v>0.20903864832014399</v>
      </c>
      <c r="L1436" s="50">
        <v>62.647058823529399</v>
      </c>
      <c r="M1436" s="47">
        <v>0.20136936777015299</v>
      </c>
      <c r="N1436" s="50">
        <v>39.365671641791003</v>
      </c>
    </row>
    <row r="1437" spans="1:14" x14ac:dyDescent="0.2">
      <c r="A1437" s="57" t="s">
        <v>3138</v>
      </c>
      <c r="B1437" s="44" t="s">
        <v>3139</v>
      </c>
      <c r="C1437" s="45">
        <v>19</v>
      </c>
      <c r="D1437" s="46" t="s">
        <v>343</v>
      </c>
      <c r="E1437" s="47">
        <v>0.82300457490684997</v>
      </c>
      <c r="F1437" s="48">
        <v>52.226890756302502</v>
      </c>
      <c r="G1437" s="47">
        <v>0.83198810465227901</v>
      </c>
      <c r="H1437" s="50">
        <v>81.716417910447802</v>
      </c>
      <c r="I1437" s="76" t="str">
        <f t="shared" si="44"/>
        <v>No</v>
      </c>
      <c r="J1437" s="49" t="str">
        <f t="shared" si="45"/>
        <v>No</v>
      </c>
      <c r="K1437" s="47">
        <v>0.18402848065338201</v>
      </c>
      <c r="L1437" s="50">
        <v>57.058823529411796</v>
      </c>
      <c r="M1437" s="47">
        <v>0.17421875217649199</v>
      </c>
      <c r="N1437" s="50">
        <v>33.582089552238799</v>
      </c>
    </row>
    <row r="1438" spans="1:14" x14ac:dyDescent="0.2">
      <c r="A1438" s="57" t="s">
        <v>3140</v>
      </c>
      <c r="B1438" s="44" t="s">
        <v>3141</v>
      </c>
      <c r="C1438" s="45">
        <v>19</v>
      </c>
      <c r="D1438" s="46" t="s">
        <v>343</v>
      </c>
      <c r="E1438" s="47">
        <v>0.86991227901990098</v>
      </c>
      <c r="F1438" s="48">
        <v>69.873949579831901</v>
      </c>
      <c r="G1438" s="47">
        <v>0.87204543152604497</v>
      </c>
      <c r="H1438" s="50">
        <v>91.044776119402997</v>
      </c>
      <c r="I1438" s="76" t="str">
        <f t="shared" si="44"/>
        <v>No</v>
      </c>
      <c r="J1438" s="49" t="str">
        <f t="shared" si="45"/>
        <v>No</v>
      </c>
      <c r="K1438" s="47">
        <v>0.19971780959195501</v>
      </c>
      <c r="L1438" s="50">
        <v>60.714285714285701</v>
      </c>
      <c r="M1438" s="47">
        <v>0.19139458861585601</v>
      </c>
      <c r="N1438" s="50">
        <v>36.567164179104502</v>
      </c>
    </row>
    <row r="1439" spans="1:14" x14ac:dyDescent="0.2">
      <c r="A1439" s="57" t="s">
        <v>3142</v>
      </c>
      <c r="B1439" s="44" t="s">
        <v>3143</v>
      </c>
      <c r="C1439" s="45">
        <v>19</v>
      </c>
      <c r="D1439" s="46" t="s">
        <v>343</v>
      </c>
      <c r="E1439" s="47">
        <v>0.79603318240878795</v>
      </c>
      <c r="F1439" s="48">
        <v>42.647058823529399</v>
      </c>
      <c r="G1439" s="47">
        <v>0.79749337718215796</v>
      </c>
      <c r="H1439" s="50">
        <v>69.216417910447802</v>
      </c>
      <c r="I1439" s="76" t="str">
        <f t="shared" si="44"/>
        <v>No</v>
      </c>
      <c r="J1439" s="49" t="str">
        <f t="shared" si="45"/>
        <v>No</v>
      </c>
      <c r="K1439" s="47">
        <v>0.195334722103196</v>
      </c>
      <c r="L1439" s="50">
        <v>59.789915966386602</v>
      </c>
      <c r="M1439" s="47">
        <v>0.185351226891799</v>
      </c>
      <c r="N1439" s="50">
        <v>35.447761194029901</v>
      </c>
    </row>
    <row r="1440" spans="1:14" x14ac:dyDescent="0.2">
      <c r="A1440" s="57" t="s">
        <v>3144</v>
      </c>
      <c r="B1440" s="44" t="s">
        <v>3145</v>
      </c>
      <c r="C1440" s="45">
        <v>19</v>
      </c>
      <c r="D1440" s="46" t="s">
        <v>343</v>
      </c>
      <c r="E1440" s="47">
        <v>0.72785178698800901</v>
      </c>
      <c r="F1440" s="48">
        <v>26.176470588235301</v>
      </c>
      <c r="G1440" s="47">
        <v>0.71335026648558497</v>
      </c>
      <c r="H1440" s="50">
        <v>42.3507462686567</v>
      </c>
      <c r="I1440" s="76" t="str">
        <f t="shared" si="44"/>
        <v>No</v>
      </c>
      <c r="J1440" s="49" t="str">
        <f t="shared" si="45"/>
        <v>No</v>
      </c>
      <c r="K1440" s="47">
        <v>0.30202418226108302</v>
      </c>
      <c r="L1440" s="50">
        <v>79.537815126050404</v>
      </c>
      <c r="M1440" s="47">
        <v>0.30502106298596798</v>
      </c>
      <c r="N1440" s="50">
        <v>67.164179104477597</v>
      </c>
    </row>
    <row r="1441" spans="1:14" x14ac:dyDescent="0.2">
      <c r="A1441" s="57" t="s">
        <v>3146</v>
      </c>
      <c r="B1441" s="44" t="s">
        <v>3147</v>
      </c>
      <c r="C1441" s="45">
        <v>19</v>
      </c>
      <c r="D1441" s="46" t="s">
        <v>343</v>
      </c>
      <c r="E1441" s="47">
        <v>0.73190558378258497</v>
      </c>
      <c r="F1441" s="48">
        <v>26.848739495798299</v>
      </c>
      <c r="G1441" s="47">
        <v>0.73061597141345203</v>
      </c>
      <c r="H1441" s="50">
        <v>47.014925373134297</v>
      </c>
      <c r="I1441" s="76" t="str">
        <f t="shared" si="44"/>
        <v>No</v>
      </c>
      <c r="J1441" s="49" t="str">
        <f t="shared" si="45"/>
        <v>No</v>
      </c>
      <c r="K1441" s="47">
        <v>0.40028187324498499</v>
      </c>
      <c r="L1441" s="50">
        <v>93.949579831932795</v>
      </c>
      <c r="M1441" s="47">
        <v>0.41380228415981901</v>
      </c>
      <c r="N1441" s="50">
        <v>92.537313432835802</v>
      </c>
    </row>
    <row r="1442" spans="1:14" x14ac:dyDescent="0.2">
      <c r="A1442" s="57" t="s">
        <v>3148</v>
      </c>
      <c r="B1442" s="44" t="s">
        <v>3149</v>
      </c>
      <c r="C1442" s="45">
        <v>19</v>
      </c>
      <c r="D1442" s="46" t="s">
        <v>343</v>
      </c>
      <c r="E1442" s="47">
        <v>0.62588783569981798</v>
      </c>
      <c r="F1442" s="48">
        <v>12.1428571428571</v>
      </c>
      <c r="G1442" s="47">
        <v>0.61943194410606595</v>
      </c>
      <c r="H1442" s="50">
        <v>23.507462686567202</v>
      </c>
      <c r="I1442" s="76" t="str">
        <f t="shared" si="44"/>
        <v>No</v>
      </c>
      <c r="J1442" s="49" t="str">
        <f t="shared" si="45"/>
        <v>No</v>
      </c>
      <c r="K1442" s="47">
        <v>0.30690745239295503</v>
      </c>
      <c r="L1442" s="50">
        <v>80.546218487394995</v>
      </c>
      <c r="M1442" s="47">
        <v>0.31501099740528798</v>
      </c>
      <c r="N1442" s="50">
        <v>68.470149253731293</v>
      </c>
    </row>
    <row r="1443" spans="1:14" x14ac:dyDescent="0.2">
      <c r="A1443" s="57" t="s">
        <v>3150</v>
      </c>
      <c r="B1443" s="44" t="s">
        <v>3151</v>
      </c>
      <c r="C1443" s="45">
        <v>19</v>
      </c>
      <c r="D1443" s="46" t="s">
        <v>343</v>
      </c>
      <c r="E1443" s="47">
        <v>0.70775439437647802</v>
      </c>
      <c r="F1443" s="48">
        <v>23.235294117647101</v>
      </c>
      <c r="G1443" s="47">
        <v>0.69690958740934505</v>
      </c>
      <c r="H1443" s="50">
        <v>38.619402985074601</v>
      </c>
      <c r="I1443" s="76" t="str">
        <f t="shared" si="44"/>
        <v>No</v>
      </c>
      <c r="J1443" s="49" t="str">
        <f t="shared" si="45"/>
        <v>No</v>
      </c>
      <c r="K1443" s="47">
        <v>0.28727171229245402</v>
      </c>
      <c r="L1443" s="50">
        <v>77.563025210084007</v>
      </c>
      <c r="M1443" s="47">
        <v>0.30856753182111202</v>
      </c>
      <c r="N1443" s="50">
        <v>67.537313432835802</v>
      </c>
    </row>
    <row r="1444" spans="1:14" x14ac:dyDescent="0.2">
      <c r="A1444" s="57" t="s">
        <v>3152</v>
      </c>
      <c r="B1444" s="44" t="s">
        <v>3153</v>
      </c>
      <c r="C1444" s="45">
        <v>19</v>
      </c>
      <c r="D1444" s="46" t="s">
        <v>343</v>
      </c>
      <c r="E1444" s="47">
        <v>0.54756909352164695</v>
      </c>
      <c r="F1444" s="48">
        <v>5.9663865546218497</v>
      </c>
      <c r="G1444" s="47">
        <v>0.50015748714840902</v>
      </c>
      <c r="H1444" s="50">
        <v>6.5298507462686599</v>
      </c>
      <c r="I1444" s="76" t="str">
        <f t="shared" si="44"/>
        <v>No</v>
      </c>
      <c r="J1444" s="49" t="str">
        <f t="shared" si="45"/>
        <v>No</v>
      </c>
      <c r="K1444" s="47">
        <v>0.36059726932854302</v>
      </c>
      <c r="L1444" s="50">
        <v>88.949579831932795</v>
      </c>
      <c r="M1444" s="47">
        <v>0.39635172641813698</v>
      </c>
      <c r="N1444" s="50">
        <v>89.179104477611901</v>
      </c>
    </row>
    <row r="1445" spans="1:14" x14ac:dyDescent="0.2">
      <c r="A1445" s="57" t="s">
        <v>3154</v>
      </c>
      <c r="B1445" s="44" t="s">
        <v>3155</v>
      </c>
      <c r="C1445" s="45">
        <v>19</v>
      </c>
      <c r="D1445" s="46" t="s">
        <v>343</v>
      </c>
      <c r="E1445" s="47">
        <v>0.38930731921214501</v>
      </c>
      <c r="F1445" s="48">
        <v>1.1764705882352899</v>
      </c>
      <c r="G1445" s="47">
        <v>0.33756238217071899</v>
      </c>
      <c r="H1445" s="50">
        <v>1.1194029850746301</v>
      </c>
      <c r="I1445" s="76" t="str">
        <f t="shared" si="44"/>
        <v>No</v>
      </c>
      <c r="J1445" s="49" t="str">
        <f t="shared" si="45"/>
        <v>No</v>
      </c>
      <c r="K1445" s="47">
        <v>0.25948763037248501</v>
      </c>
      <c r="L1445" s="50">
        <v>72.941176470588204</v>
      </c>
      <c r="M1445" s="47">
        <v>0.27169123730568601</v>
      </c>
      <c r="N1445" s="50">
        <v>58.395522388059703</v>
      </c>
    </row>
    <row r="1446" spans="1:14" x14ac:dyDescent="0.2">
      <c r="A1446" s="57" t="s">
        <v>3156</v>
      </c>
      <c r="B1446" s="44" t="s">
        <v>3157</v>
      </c>
      <c r="C1446" s="45">
        <v>19</v>
      </c>
      <c r="D1446" s="46" t="s">
        <v>343</v>
      </c>
      <c r="E1446" s="47">
        <v>0.61201481019503301</v>
      </c>
      <c r="F1446" s="48">
        <v>10.546218487395</v>
      </c>
      <c r="G1446" s="47">
        <v>0.59135454725222902</v>
      </c>
      <c r="H1446" s="50">
        <v>18.656716417910399</v>
      </c>
      <c r="I1446" s="76" t="str">
        <f t="shared" si="44"/>
        <v>No</v>
      </c>
      <c r="J1446" s="49" t="str">
        <f t="shared" si="45"/>
        <v>No</v>
      </c>
      <c r="K1446" s="47">
        <v>0.23905491749192401</v>
      </c>
      <c r="L1446" s="50">
        <v>69.453781512605005</v>
      </c>
      <c r="M1446" s="47">
        <v>0.24413976929346501</v>
      </c>
      <c r="N1446" s="50">
        <v>50.746268656716403</v>
      </c>
    </row>
    <row r="1447" spans="1:14" x14ac:dyDescent="0.2">
      <c r="A1447" s="57" t="s">
        <v>3158</v>
      </c>
      <c r="B1447" s="44" t="s">
        <v>3159</v>
      </c>
      <c r="C1447" s="45">
        <v>19</v>
      </c>
      <c r="D1447" s="46" t="s">
        <v>343</v>
      </c>
      <c r="E1447" s="47">
        <v>0.30734142791000901</v>
      </c>
      <c r="F1447" s="48">
        <v>0.79831932773109204</v>
      </c>
      <c r="G1447" s="47">
        <v>0.23631855466839599</v>
      </c>
      <c r="H1447" s="50">
        <v>0.37313432835820898</v>
      </c>
      <c r="I1447" s="76" t="str">
        <f t="shared" si="44"/>
        <v>No</v>
      </c>
      <c r="J1447" s="49" t="str">
        <f t="shared" si="45"/>
        <v>No</v>
      </c>
      <c r="K1447" s="47">
        <v>0.50087571089219696</v>
      </c>
      <c r="L1447" s="50">
        <v>98.403361344537799</v>
      </c>
      <c r="M1447" s="47">
        <v>0.55613383886923595</v>
      </c>
      <c r="N1447" s="50">
        <v>98.507462686567195</v>
      </c>
    </row>
    <row r="1448" spans="1:14" x14ac:dyDescent="0.2">
      <c r="A1448" s="57" t="s">
        <v>3160</v>
      </c>
      <c r="B1448" s="44" t="s">
        <v>3161</v>
      </c>
      <c r="C1448" s="45">
        <v>19</v>
      </c>
      <c r="D1448" s="46" t="s">
        <v>343</v>
      </c>
      <c r="E1448" s="47">
        <v>0.76969380527905895</v>
      </c>
      <c r="F1448" s="48">
        <v>35.378151260504197</v>
      </c>
      <c r="G1448" s="47">
        <v>0.77089101320361897</v>
      </c>
      <c r="H1448" s="50">
        <v>60.074626865671597</v>
      </c>
      <c r="I1448" s="76" t="str">
        <f t="shared" si="44"/>
        <v>No</v>
      </c>
      <c r="J1448" s="49" t="str">
        <f t="shared" si="45"/>
        <v>No</v>
      </c>
      <c r="K1448" s="47">
        <v>0.24250790274303799</v>
      </c>
      <c r="L1448" s="50">
        <v>70.084033613445399</v>
      </c>
      <c r="M1448" s="47">
        <v>0.240239723746453</v>
      </c>
      <c r="N1448" s="50">
        <v>49.067164179104502</v>
      </c>
    </row>
    <row r="1449" spans="1:14" x14ac:dyDescent="0.2">
      <c r="A1449" s="57" t="s">
        <v>3162</v>
      </c>
      <c r="B1449" s="44" t="s">
        <v>3163</v>
      </c>
      <c r="C1449" s="45">
        <v>19</v>
      </c>
      <c r="D1449" s="46" t="s">
        <v>343</v>
      </c>
      <c r="E1449" s="47">
        <v>0.77398858729207498</v>
      </c>
      <c r="F1449" s="48">
        <v>36.134453781512597</v>
      </c>
      <c r="G1449" s="47">
        <v>0.781048667596007</v>
      </c>
      <c r="H1449" s="50">
        <v>63.432835820895498</v>
      </c>
      <c r="I1449" s="76" t="str">
        <f t="shared" si="44"/>
        <v>No</v>
      </c>
      <c r="J1449" s="49" t="str">
        <f t="shared" si="45"/>
        <v>No</v>
      </c>
      <c r="K1449" s="47">
        <v>0.253827067020372</v>
      </c>
      <c r="L1449" s="50">
        <v>72.226890756302495</v>
      </c>
      <c r="M1449" s="47">
        <v>0.25205016760267401</v>
      </c>
      <c r="N1449" s="50">
        <v>53.358208955223901</v>
      </c>
    </row>
    <row r="1450" spans="1:14" x14ac:dyDescent="0.2">
      <c r="A1450" s="57" t="s">
        <v>3164</v>
      </c>
      <c r="B1450" s="44" t="s">
        <v>3165</v>
      </c>
      <c r="C1450" s="45">
        <v>19</v>
      </c>
      <c r="D1450" s="46" t="s">
        <v>343</v>
      </c>
      <c r="E1450" s="47">
        <v>0.77367209071529097</v>
      </c>
      <c r="F1450" s="48">
        <v>36.092436974789898</v>
      </c>
      <c r="G1450" s="47">
        <v>0.77358610064275302</v>
      </c>
      <c r="H1450" s="50">
        <v>60.820895522388099</v>
      </c>
      <c r="I1450" s="76" t="str">
        <f t="shared" si="44"/>
        <v>No</v>
      </c>
      <c r="J1450" s="49" t="str">
        <f t="shared" si="45"/>
        <v>No</v>
      </c>
      <c r="K1450" s="47">
        <v>0.24443606856511901</v>
      </c>
      <c r="L1450" s="50">
        <v>70.336134453781497</v>
      </c>
      <c r="M1450" s="47">
        <v>0.24336399817877699</v>
      </c>
      <c r="N1450" s="50">
        <v>50.186567164179102</v>
      </c>
    </row>
    <row r="1451" spans="1:14" x14ac:dyDescent="0.2">
      <c r="A1451" s="57" t="s">
        <v>3166</v>
      </c>
      <c r="B1451" s="44" t="s">
        <v>3167</v>
      </c>
      <c r="C1451" s="45">
        <v>19</v>
      </c>
      <c r="D1451" s="46" t="s">
        <v>343</v>
      </c>
      <c r="E1451" s="47">
        <v>0.54513561148058098</v>
      </c>
      <c r="F1451" s="48">
        <v>5.7563025210083998</v>
      </c>
      <c r="G1451" s="47">
        <v>0.551289262038821</v>
      </c>
      <c r="H1451" s="50">
        <v>12.1268656716418</v>
      </c>
      <c r="I1451" s="76" t="str">
        <f t="shared" si="44"/>
        <v>No</v>
      </c>
      <c r="J1451" s="49" t="str">
        <f t="shared" si="45"/>
        <v>No</v>
      </c>
      <c r="K1451" s="47">
        <v>0.27291815841078798</v>
      </c>
      <c r="L1451" s="50">
        <v>75.336134453781497</v>
      </c>
      <c r="M1451" s="47">
        <v>0.274508069348953</v>
      </c>
      <c r="N1451" s="50">
        <v>58.582089552238799</v>
      </c>
    </row>
    <row r="1452" spans="1:14" x14ac:dyDescent="0.2">
      <c r="A1452" s="57" t="s">
        <v>3168</v>
      </c>
      <c r="B1452" s="44" t="s">
        <v>3169</v>
      </c>
      <c r="C1452" s="45">
        <v>19</v>
      </c>
      <c r="D1452" s="46" t="s">
        <v>343</v>
      </c>
      <c r="E1452" s="47">
        <v>0.56469599254085201</v>
      </c>
      <c r="F1452" s="48">
        <v>6.9327731092437004</v>
      </c>
      <c r="G1452" s="47">
        <v>0.54941770221199604</v>
      </c>
      <c r="H1452" s="50">
        <v>11.9402985074627</v>
      </c>
      <c r="I1452" s="76" t="str">
        <f t="shared" si="44"/>
        <v>No</v>
      </c>
      <c r="J1452" s="49" t="str">
        <f t="shared" si="45"/>
        <v>No</v>
      </c>
      <c r="K1452" s="47">
        <v>0.25923737948220299</v>
      </c>
      <c r="L1452" s="50">
        <v>72.899159663865504</v>
      </c>
      <c r="M1452" s="47">
        <v>0.26244249169922801</v>
      </c>
      <c r="N1452" s="50">
        <v>55.037313432835802</v>
      </c>
    </row>
    <row r="1453" spans="1:14" x14ac:dyDescent="0.2">
      <c r="A1453" s="57" t="s">
        <v>3170</v>
      </c>
      <c r="B1453" s="44" t="s">
        <v>3171</v>
      </c>
      <c r="C1453" s="45">
        <v>19</v>
      </c>
      <c r="D1453" s="46" t="s">
        <v>343</v>
      </c>
      <c r="E1453" s="47">
        <v>0.65832932090377905</v>
      </c>
      <c r="F1453" s="48">
        <v>15.7983193277311</v>
      </c>
      <c r="G1453" s="47">
        <v>0.66002238258622703</v>
      </c>
      <c r="H1453" s="50">
        <v>30.783582089552201</v>
      </c>
      <c r="I1453" s="76" t="str">
        <f t="shared" si="44"/>
        <v>No</v>
      </c>
      <c r="J1453" s="49" t="str">
        <f t="shared" si="45"/>
        <v>No</v>
      </c>
      <c r="K1453" s="47">
        <v>0.23396858538524501</v>
      </c>
      <c r="L1453" s="50">
        <v>68.529411764705898</v>
      </c>
      <c r="M1453" s="47">
        <v>0.22983990666950499</v>
      </c>
      <c r="N1453" s="50">
        <v>45.895522388059703</v>
      </c>
    </row>
    <row r="1454" spans="1:14" x14ac:dyDescent="0.2">
      <c r="A1454" s="57" t="s">
        <v>3172</v>
      </c>
      <c r="B1454" s="44" t="s">
        <v>3173</v>
      </c>
      <c r="C1454" s="45">
        <v>19</v>
      </c>
      <c r="D1454" s="46" t="s">
        <v>343</v>
      </c>
      <c r="E1454" s="47">
        <v>0.83395150903941595</v>
      </c>
      <c r="F1454" s="48">
        <v>56.176470588235297</v>
      </c>
      <c r="G1454" s="47">
        <v>0.83750689534323397</v>
      </c>
      <c r="H1454" s="50">
        <v>83.582089552238799</v>
      </c>
      <c r="I1454" s="76" t="str">
        <f t="shared" si="44"/>
        <v>No</v>
      </c>
      <c r="J1454" s="49" t="str">
        <f t="shared" si="45"/>
        <v>No</v>
      </c>
      <c r="K1454" s="47">
        <v>0.34296734761009001</v>
      </c>
      <c r="L1454" s="50">
        <v>86.260504201680703</v>
      </c>
      <c r="M1454" s="47">
        <v>0.34481904296708499</v>
      </c>
      <c r="N1454" s="50">
        <v>78.171641791044806</v>
      </c>
    </row>
    <row r="1455" spans="1:14" x14ac:dyDescent="0.2">
      <c r="A1455" s="57" t="s">
        <v>3174</v>
      </c>
      <c r="B1455" s="44" t="s">
        <v>3175</v>
      </c>
      <c r="C1455" s="45">
        <v>19</v>
      </c>
      <c r="D1455" s="46" t="s">
        <v>343</v>
      </c>
      <c r="E1455" s="47">
        <v>0.69577817006063003</v>
      </c>
      <c r="F1455" s="48">
        <v>20.7983193277311</v>
      </c>
      <c r="G1455" s="47">
        <v>0.69113094447204804</v>
      </c>
      <c r="H1455" s="50">
        <v>37.126865671641802</v>
      </c>
      <c r="I1455" s="76" t="str">
        <f t="shared" si="44"/>
        <v>No</v>
      </c>
      <c r="J1455" s="49" t="str">
        <f t="shared" si="45"/>
        <v>No</v>
      </c>
      <c r="K1455" s="47">
        <v>0.34490343870630202</v>
      </c>
      <c r="L1455" s="50">
        <v>86.6386554621849</v>
      </c>
      <c r="M1455" s="47">
        <v>0.34725654275475298</v>
      </c>
      <c r="N1455" s="50">
        <v>79.104477611940297</v>
      </c>
    </row>
    <row r="1456" spans="1:14" x14ac:dyDescent="0.2">
      <c r="A1456" s="57" t="s">
        <v>3176</v>
      </c>
      <c r="B1456" s="44" t="s">
        <v>3177</v>
      </c>
      <c r="C1456" s="45">
        <v>19</v>
      </c>
      <c r="D1456" s="46" t="s">
        <v>343</v>
      </c>
      <c r="E1456" s="47">
        <v>0.47319147452076898</v>
      </c>
      <c r="F1456" s="48">
        <v>2.8151260504201701</v>
      </c>
      <c r="G1456" s="47">
        <v>0.39963490771980797</v>
      </c>
      <c r="H1456" s="50">
        <v>2.0522388059701502</v>
      </c>
      <c r="I1456" s="76" t="str">
        <f t="shared" si="44"/>
        <v>No</v>
      </c>
      <c r="J1456" s="49" t="str">
        <f t="shared" si="45"/>
        <v>No</v>
      </c>
      <c r="K1456" s="47">
        <v>0.541562584386029</v>
      </c>
      <c r="L1456" s="50">
        <v>98.949579831932795</v>
      </c>
      <c r="M1456" s="47">
        <v>0.60191101696385396</v>
      </c>
      <c r="N1456" s="50">
        <v>99.253731343283604</v>
      </c>
    </row>
    <row r="1457" spans="1:14" x14ac:dyDescent="0.2">
      <c r="A1457" s="57" t="s">
        <v>3178</v>
      </c>
      <c r="B1457" s="44" t="s">
        <v>3179</v>
      </c>
      <c r="C1457" s="45">
        <v>19</v>
      </c>
      <c r="D1457" s="46" t="s">
        <v>343</v>
      </c>
      <c r="E1457" s="47">
        <v>0.28937338671970197</v>
      </c>
      <c r="F1457" s="48">
        <v>0.58823529411764697</v>
      </c>
      <c r="G1457" s="47">
        <v>0.22611539094602401</v>
      </c>
      <c r="H1457" s="50">
        <v>0.18656716417910399</v>
      </c>
      <c r="I1457" s="76" t="str">
        <f t="shared" si="44"/>
        <v>No</v>
      </c>
      <c r="J1457" s="49" t="str">
        <f t="shared" si="45"/>
        <v>No</v>
      </c>
      <c r="K1457" s="47">
        <v>0.59671805735538597</v>
      </c>
      <c r="L1457" s="50">
        <v>99.369747899159705</v>
      </c>
      <c r="M1457" s="47">
        <v>0.59743970721593898</v>
      </c>
      <c r="N1457" s="50">
        <v>99.067164179104495</v>
      </c>
    </row>
    <row r="1458" spans="1:14" x14ac:dyDescent="0.2">
      <c r="A1458" s="57" t="s">
        <v>3180</v>
      </c>
      <c r="B1458" s="44" t="s">
        <v>3181</v>
      </c>
      <c r="C1458" s="45">
        <v>13</v>
      </c>
      <c r="D1458" s="46" t="s">
        <v>343</v>
      </c>
      <c r="E1458" s="47">
        <v>0.43428582930704202</v>
      </c>
      <c r="F1458" s="48">
        <v>1.8487394957983201</v>
      </c>
      <c r="G1458" s="47">
        <v>0.35946227676662001</v>
      </c>
      <c r="H1458" s="50">
        <v>1.0023130300693901</v>
      </c>
      <c r="I1458" s="76" t="str">
        <f t="shared" si="44"/>
        <v>No</v>
      </c>
      <c r="J1458" s="49" t="str">
        <f t="shared" si="45"/>
        <v>No</v>
      </c>
      <c r="K1458" s="47">
        <v>0.58292052988607201</v>
      </c>
      <c r="L1458" s="50">
        <v>99.327731092437006</v>
      </c>
      <c r="M1458" s="47">
        <v>0.58323662279882005</v>
      </c>
      <c r="N1458" s="50">
        <v>99.460292983808799</v>
      </c>
    </row>
    <row r="1459" spans="1:14" x14ac:dyDescent="0.2">
      <c r="A1459" s="57" t="s">
        <v>3182</v>
      </c>
      <c r="B1459" s="44" t="s">
        <v>3183</v>
      </c>
      <c r="C1459" s="45">
        <v>13</v>
      </c>
      <c r="D1459" s="46" t="s">
        <v>343</v>
      </c>
      <c r="E1459" s="47">
        <v>0.47958735814542103</v>
      </c>
      <c r="F1459" s="48">
        <v>2.98319327731092</v>
      </c>
      <c r="G1459" s="47">
        <v>0.45260326798288802</v>
      </c>
      <c r="H1459" s="50">
        <v>2.3130300693909001</v>
      </c>
      <c r="I1459" s="76" t="str">
        <f t="shared" si="44"/>
        <v>No</v>
      </c>
      <c r="J1459" s="49" t="str">
        <f t="shared" si="45"/>
        <v>No</v>
      </c>
      <c r="K1459" s="47">
        <v>0.39657844862388902</v>
      </c>
      <c r="L1459" s="50">
        <v>93.403361344537799</v>
      </c>
      <c r="M1459" s="47">
        <v>0.38874596974331899</v>
      </c>
      <c r="N1459" s="50">
        <v>89.282960678488806</v>
      </c>
    </row>
    <row r="1460" spans="1:14" x14ac:dyDescent="0.2">
      <c r="A1460" s="57" t="s">
        <v>3184</v>
      </c>
      <c r="B1460" s="44" t="s">
        <v>3185</v>
      </c>
      <c r="C1460" s="45">
        <v>13</v>
      </c>
      <c r="D1460" s="46" t="s">
        <v>343</v>
      </c>
      <c r="E1460" s="47">
        <v>0.46244760500125898</v>
      </c>
      <c r="F1460" s="48">
        <v>2.6050420168067201</v>
      </c>
      <c r="G1460" s="47">
        <v>0.41967293822448098</v>
      </c>
      <c r="H1460" s="50">
        <v>1.8118735543562099</v>
      </c>
      <c r="I1460" s="76" t="str">
        <f t="shared" si="44"/>
        <v>No</v>
      </c>
      <c r="J1460" s="49" t="str">
        <f t="shared" si="45"/>
        <v>No</v>
      </c>
      <c r="K1460" s="47">
        <v>0.47101037031567899</v>
      </c>
      <c r="L1460" s="50">
        <v>97.941176470588204</v>
      </c>
      <c r="M1460" s="47">
        <v>0.471544229261675</v>
      </c>
      <c r="N1460" s="50">
        <v>98.226676946800296</v>
      </c>
    </row>
    <row r="1461" spans="1:14" x14ac:dyDescent="0.2">
      <c r="A1461" s="57" t="s">
        <v>3186</v>
      </c>
      <c r="B1461" s="44" t="s">
        <v>3187</v>
      </c>
      <c r="C1461" s="45">
        <v>13</v>
      </c>
      <c r="D1461" s="46" t="s">
        <v>343</v>
      </c>
      <c r="E1461" s="47">
        <v>0.28771487926238898</v>
      </c>
      <c r="F1461" s="48">
        <v>0.54621848739495804</v>
      </c>
      <c r="G1461" s="47">
        <v>0.22745755942488799</v>
      </c>
      <c r="H1461" s="50">
        <v>0.46260601387818001</v>
      </c>
      <c r="I1461" s="76" t="str">
        <f t="shared" si="44"/>
        <v>No</v>
      </c>
      <c r="J1461" s="49" t="str">
        <f t="shared" si="45"/>
        <v>No</v>
      </c>
      <c r="K1461" s="47">
        <v>0.50654029666076905</v>
      </c>
      <c r="L1461" s="50">
        <v>98.529411764705898</v>
      </c>
      <c r="M1461" s="47">
        <v>0.50715281057137895</v>
      </c>
      <c r="N1461" s="50">
        <v>98.727833461835004</v>
      </c>
    </row>
    <row r="1462" spans="1:14" x14ac:dyDescent="0.2">
      <c r="A1462" s="57" t="s">
        <v>3188</v>
      </c>
      <c r="B1462" s="44" t="s">
        <v>3189</v>
      </c>
      <c r="C1462" s="45">
        <v>13</v>
      </c>
      <c r="D1462" s="46" t="s">
        <v>343</v>
      </c>
      <c r="E1462" s="47">
        <v>0.29171526434172901</v>
      </c>
      <c r="F1462" s="48">
        <v>0.67226890756302504</v>
      </c>
      <c r="G1462" s="47">
        <v>0.247258740109881</v>
      </c>
      <c r="H1462" s="50">
        <v>0.57825751734772501</v>
      </c>
      <c r="I1462" s="76" t="str">
        <f t="shared" si="44"/>
        <v>No</v>
      </c>
      <c r="J1462" s="49" t="str">
        <f t="shared" si="45"/>
        <v>No</v>
      </c>
      <c r="K1462" s="47">
        <v>0.60577298552595304</v>
      </c>
      <c r="L1462" s="50">
        <v>99.411764705882305</v>
      </c>
      <c r="M1462" s="47">
        <v>0.61045902640896599</v>
      </c>
      <c r="N1462" s="50">
        <v>99.653045489591406</v>
      </c>
    </row>
    <row r="1463" spans="1:14" x14ac:dyDescent="0.2">
      <c r="A1463" s="57" t="s">
        <v>3190</v>
      </c>
      <c r="B1463" s="44" t="s">
        <v>3191</v>
      </c>
      <c r="C1463" s="45">
        <v>13</v>
      </c>
      <c r="D1463" s="46" t="s">
        <v>343</v>
      </c>
      <c r="E1463" s="47">
        <v>0.38224912596306998</v>
      </c>
      <c r="F1463" s="48">
        <v>1.05042016806723</v>
      </c>
      <c r="G1463" s="47">
        <v>0.29771044191282497</v>
      </c>
      <c r="H1463" s="50">
        <v>0.65535851966075598</v>
      </c>
      <c r="I1463" s="76" t="str">
        <f t="shared" si="44"/>
        <v>No</v>
      </c>
      <c r="J1463" s="49" t="str">
        <f t="shared" si="45"/>
        <v>No</v>
      </c>
      <c r="K1463" s="47">
        <v>0.446516567730667</v>
      </c>
      <c r="L1463" s="50">
        <v>97.100840336134496</v>
      </c>
      <c r="M1463" s="47">
        <v>0.45473110942466399</v>
      </c>
      <c r="N1463" s="50">
        <v>97.609868928296095</v>
      </c>
    </row>
    <row r="1464" spans="1:14" x14ac:dyDescent="0.2">
      <c r="A1464" s="57" t="s">
        <v>3192</v>
      </c>
      <c r="B1464" s="44" t="s">
        <v>3193</v>
      </c>
      <c r="C1464" s="45">
        <v>13</v>
      </c>
      <c r="D1464" s="46" t="s">
        <v>343</v>
      </c>
      <c r="E1464" s="47">
        <v>0.419492738196654</v>
      </c>
      <c r="F1464" s="48">
        <v>1.72268907563025</v>
      </c>
      <c r="G1464" s="47">
        <v>0.38127475921702902</v>
      </c>
      <c r="H1464" s="50">
        <v>1.3492675404780301</v>
      </c>
      <c r="I1464" s="76" t="str">
        <f t="shared" si="44"/>
        <v>No</v>
      </c>
      <c r="J1464" s="49" t="str">
        <f t="shared" si="45"/>
        <v>No</v>
      </c>
      <c r="K1464" s="47">
        <v>0.65938524803925302</v>
      </c>
      <c r="L1464" s="50">
        <v>99.789915966386602</v>
      </c>
      <c r="M1464" s="47">
        <v>0.64993582948593398</v>
      </c>
      <c r="N1464" s="50">
        <v>99.8457979953739</v>
      </c>
    </row>
    <row r="1465" spans="1:14" x14ac:dyDescent="0.2">
      <c r="A1465" s="57" t="s">
        <v>3194</v>
      </c>
      <c r="B1465" s="44" t="s">
        <v>3195</v>
      </c>
      <c r="C1465" s="45">
        <v>19</v>
      </c>
      <c r="D1465" s="46" t="s">
        <v>343</v>
      </c>
      <c r="E1465" s="47">
        <v>0.80717656592224196</v>
      </c>
      <c r="F1465" s="48">
        <v>46.848739495798299</v>
      </c>
      <c r="G1465" s="47">
        <v>0.80318950220455998</v>
      </c>
      <c r="H1465" s="50">
        <v>72.574626865671604</v>
      </c>
      <c r="I1465" s="76" t="str">
        <f t="shared" si="44"/>
        <v>No</v>
      </c>
      <c r="J1465" s="49" t="str">
        <f t="shared" si="45"/>
        <v>No</v>
      </c>
      <c r="K1465" s="47">
        <v>0.33580017889349401</v>
      </c>
      <c r="L1465" s="50">
        <v>85.168067226890798</v>
      </c>
      <c r="M1465" s="47">
        <v>0.33631308562288398</v>
      </c>
      <c r="N1465" s="50">
        <v>76.119402985074601</v>
      </c>
    </row>
    <row r="1466" spans="1:14" x14ac:dyDescent="0.2">
      <c r="A1466" s="57" t="s">
        <v>3196</v>
      </c>
      <c r="B1466" s="44" t="s">
        <v>3197</v>
      </c>
      <c r="C1466" s="45">
        <v>19</v>
      </c>
      <c r="D1466" s="46" t="s">
        <v>343</v>
      </c>
      <c r="E1466" s="47">
        <v>0.60233357422373901</v>
      </c>
      <c r="F1466" s="48">
        <v>9.74789915966387</v>
      </c>
      <c r="G1466" s="47">
        <v>0.57997015040164601</v>
      </c>
      <c r="H1466" s="50">
        <v>15.858208955223899</v>
      </c>
      <c r="I1466" s="76" t="str">
        <f t="shared" si="44"/>
        <v>No</v>
      </c>
      <c r="J1466" s="49" t="str">
        <f t="shared" si="45"/>
        <v>No</v>
      </c>
      <c r="K1466" s="47">
        <v>0.32283166631931498</v>
      </c>
      <c r="L1466" s="50">
        <v>82.899159663865504</v>
      </c>
      <c r="M1466" s="47">
        <v>0.32542231676713002</v>
      </c>
      <c r="N1466" s="50">
        <v>72.201492537313399</v>
      </c>
    </row>
    <row r="1467" spans="1:14" x14ac:dyDescent="0.2">
      <c r="A1467" s="57" t="s">
        <v>3198</v>
      </c>
      <c r="B1467" s="44" t="s">
        <v>3199</v>
      </c>
      <c r="C1467" s="45">
        <v>13</v>
      </c>
      <c r="D1467" s="46" t="s">
        <v>343</v>
      </c>
      <c r="E1467" s="47">
        <v>0.57076996036530003</v>
      </c>
      <c r="F1467" s="48">
        <v>7.1848739495798304</v>
      </c>
      <c r="G1467" s="47">
        <v>0.47927415401176299</v>
      </c>
      <c r="H1467" s="50">
        <v>2.6214340786430199</v>
      </c>
      <c r="I1467" s="76" t="str">
        <f t="shared" si="44"/>
        <v>No</v>
      </c>
      <c r="J1467" s="49" t="str">
        <f t="shared" si="45"/>
        <v>No</v>
      </c>
      <c r="K1467" s="47">
        <v>0.42785423340871398</v>
      </c>
      <c r="L1467" s="50">
        <v>96.344537815126003</v>
      </c>
      <c r="M1467" s="47">
        <v>0.41626798569974499</v>
      </c>
      <c r="N1467" s="50">
        <v>94.949884348496497</v>
      </c>
    </row>
    <row r="1468" spans="1:14" x14ac:dyDescent="0.2">
      <c r="A1468" s="57" t="s">
        <v>3200</v>
      </c>
      <c r="B1468" s="44" t="s">
        <v>3201</v>
      </c>
      <c r="C1468" s="45">
        <v>13</v>
      </c>
      <c r="D1468" s="46" t="s">
        <v>343</v>
      </c>
      <c r="E1468" s="47">
        <v>0.212653819520848</v>
      </c>
      <c r="F1468" s="48">
        <v>0.126050420168067</v>
      </c>
      <c r="G1468" s="47">
        <v>0.15902867042268001</v>
      </c>
      <c r="H1468" s="50">
        <v>0.15420200462606001</v>
      </c>
      <c r="I1468" s="76" t="str">
        <f t="shared" si="44"/>
        <v>No</v>
      </c>
      <c r="J1468" s="49" t="str">
        <f t="shared" si="45"/>
        <v>No</v>
      </c>
      <c r="K1468" s="47">
        <v>0.468377644357722</v>
      </c>
      <c r="L1468" s="50">
        <v>97.815126050420204</v>
      </c>
      <c r="M1468" s="47">
        <v>0.47335959685569601</v>
      </c>
      <c r="N1468" s="50">
        <v>98.342328450269903</v>
      </c>
    </row>
    <row r="1469" spans="1:14" x14ac:dyDescent="0.2">
      <c r="A1469" s="57" t="s">
        <v>3202</v>
      </c>
      <c r="B1469" s="44" t="s">
        <v>3203</v>
      </c>
      <c r="C1469" s="45">
        <v>13</v>
      </c>
      <c r="D1469" s="46" t="s">
        <v>343</v>
      </c>
      <c r="E1469" s="47">
        <v>0.33731611539213302</v>
      </c>
      <c r="F1469" s="48">
        <v>0.92436974789916004</v>
      </c>
      <c r="G1469" s="47">
        <v>0.30057833910329601</v>
      </c>
      <c r="H1469" s="50">
        <v>0.69390902081727102</v>
      </c>
      <c r="I1469" s="76" t="str">
        <f t="shared" si="44"/>
        <v>No</v>
      </c>
      <c r="J1469" s="49" t="str">
        <f t="shared" si="45"/>
        <v>No</v>
      </c>
      <c r="K1469" s="47">
        <v>0.51252319594081197</v>
      </c>
      <c r="L1469" s="50">
        <v>98.571428571428598</v>
      </c>
      <c r="M1469" s="47">
        <v>0.527661235233985</v>
      </c>
      <c r="N1469" s="50">
        <v>98.997686969930598</v>
      </c>
    </row>
    <row r="1470" spans="1:14" x14ac:dyDescent="0.2">
      <c r="A1470" s="57" t="s">
        <v>3204</v>
      </c>
      <c r="B1470" s="44" t="s">
        <v>3205</v>
      </c>
      <c r="C1470" s="45">
        <v>13</v>
      </c>
      <c r="D1470" s="46" t="s">
        <v>343</v>
      </c>
      <c r="E1470" s="47">
        <v>0.227012020656159</v>
      </c>
      <c r="F1470" s="48">
        <v>0.252100840336134</v>
      </c>
      <c r="G1470" s="47">
        <v>0.16133204558091899</v>
      </c>
      <c r="H1470" s="50">
        <v>0.192752505782575</v>
      </c>
      <c r="I1470" s="76" t="str">
        <f t="shared" si="44"/>
        <v>No</v>
      </c>
      <c r="J1470" s="49" t="str">
        <f t="shared" si="45"/>
        <v>No</v>
      </c>
      <c r="K1470" s="47">
        <v>0.61704106230808597</v>
      </c>
      <c r="L1470" s="50">
        <v>99.537815126050404</v>
      </c>
      <c r="M1470" s="47">
        <v>0.60591300992528296</v>
      </c>
      <c r="N1470" s="50">
        <v>99.575944487278306</v>
      </c>
    </row>
    <row r="1471" spans="1:14" x14ac:dyDescent="0.2">
      <c r="A1471" s="57" t="s">
        <v>3206</v>
      </c>
      <c r="B1471" s="44" t="s">
        <v>3207</v>
      </c>
      <c r="C1471" s="45">
        <v>19</v>
      </c>
      <c r="D1471" s="46" t="s">
        <v>343</v>
      </c>
      <c r="E1471" s="47">
        <v>0.651425287809271</v>
      </c>
      <c r="F1471" s="48">
        <v>14.705882352941201</v>
      </c>
      <c r="G1471" s="47">
        <v>0.65212371102016597</v>
      </c>
      <c r="H1471" s="50">
        <v>29.291044776119399</v>
      </c>
      <c r="I1471" s="76" t="str">
        <f t="shared" si="44"/>
        <v>No</v>
      </c>
      <c r="J1471" s="49" t="str">
        <f t="shared" si="45"/>
        <v>No</v>
      </c>
      <c r="K1471" s="47">
        <v>0.38701394725171601</v>
      </c>
      <c r="L1471" s="50">
        <v>92.563025210084007</v>
      </c>
      <c r="M1471" s="47">
        <v>0.39275510964417398</v>
      </c>
      <c r="N1471" s="50">
        <v>87.873134328358205</v>
      </c>
    </row>
    <row r="1472" spans="1:14" x14ac:dyDescent="0.2">
      <c r="A1472" s="57" t="s">
        <v>3208</v>
      </c>
      <c r="B1472" s="44" t="s">
        <v>3209</v>
      </c>
      <c r="C1472" s="45">
        <v>19</v>
      </c>
      <c r="D1472" s="46" t="s">
        <v>343</v>
      </c>
      <c r="E1472" s="47">
        <v>0.66477192849506594</v>
      </c>
      <c r="F1472" s="48">
        <v>16.890756302521002</v>
      </c>
      <c r="G1472" s="47">
        <v>0.66260597179334402</v>
      </c>
      <c r="H1472" s="50">
        <v>31.5298507462687</v>
      </c>
      <c r="I1472" s="76" t="str">
        <f t="shared" si="44"/>
        <v>No</v>
      </c>
      <c r="J1472" s="49" t="str">
        <f t="shared" si="45"/>
        <v>No</v>
      </c>
      <c r="K1472" s="47">
        <v>0.34957781859254</v>
      </c>
      <c r="L1472" s="50">
        <v>87.436974789915993</v>
      </c>
      <c r="M1472" s="47">
        <v>0.35298042532926999</v>
      </c>
      <c r="N1472" s="50">
        <v>80.970149253731293</v>
      </c>
    </row>
    <row r="1473" spans="1:14" x14ac:dyDescent="0.2">
      <c r="A1473" s="57" t="s">
        <v>3210</v>
      </c>
      <c r="B1473" s="44" t="s">
        <v>3211</v>
      </c>
      <c r="C1473" s="45">
        <v>19</v>
      </c>
      <c r="D1473" s="46" t="s">
        <v>343</v>
      </c>
      <c r="E1473" s="47">
        <v>0.58744595268120403</v>
      </c>
      <c r="F1473" s="48">
        <v>8.3613445378151194</v>
      </c>
      <c r="G1473" s="47">
        <v>0.58693421218070096</v>
      </c>
      <c r="H1473" s="50">
        <v>17.3507462686567</v>
      </c>
      <c r="I1473" s="76" t="str">
        <f t="shared" si="44"/>
        <v>No</v>
      </c>
      <c r="J1473" s="49" t="str">
        <f t="shared" si="45"/>
        <v>No</v>
      </c>
      <c r="K1473" s="47">
        <v>0.43666599099615699</v>
      </c>
      <c r="L1473" s="50">
        <v>96.890756302520998</v>
      </c>
      <c r="M1473" s="47">
        <v>0.448092852027416</v>
      </c>
      <c r="N1473" s="50">
        <v>95.335820895522403</v>
      </c>
    </row>
    <row r="1474" spans="1:14" x14ac:dyDescent="0.2">
      <c r="A1474" s="57" t="s">
        <v>2857</v>
      </c>
      <c r="B1474" s="44" t="s">
        <v>3212</v>
      </c>
      <c r="C1474" s="45">
        <v>19</v>
      </c>
      <c r="D1474" s="46" t="s">
        <v>343</v>
      </c>
      <c r="E1474" s="47">
        <v>0.693603724130607</v>
      </c>
      <c r="F1474" s="48">
        <v>20.4621848739496</v>
      </c>
      <c r="G1474" s="47">
        <v>0.70390901286093899</v>
      </c>
      <c r="H1474" s="50">
        <v>41.044776119402997</v>
      </c>
      <c r="I1474" s="76" t="str">
        <f t="shared" si="44"/>
        <v>No</v>
      </c>
      <c r="J1474" s="49" t="str">
        <f t="shared" si="45"/>
        <v>No</v>
      </c>
      <c r="K1474" s="47">
        <v>0.34225388505078302</v>
      </c>
      <c r="L1474" s="50">
        <v>86.176470588235304</v>
      </c>
      <c r="M1474" s="47">
        <v>0.34717013811860298</v>
      </c>
      <c r="N1474" s="50">
        <v>78.917910447761201</v>
      </c>
    </row>
    <row r="1475" spans="1:14" x14ac:dyDescent="0.2">
      <c r="A1475" s="57" t="s">
        <v>3213</v>
      </c>
      <c r="B1475" s="44" t="s">
        <v>3214</v>
      </c>
      <c r="C1475" s="45">
        <v>13</v>
      </c>
      <c r="D1475" s="46" t="s">
        <v>343</v>
      </c>
      <c r="E1475" s="47">
        <v>0.20380499611272401</v>
      </c>
      <c r="F1475" s="48">
        <v>8.40336134453782E-2</v>
      </c>
      <c r="G1475" s="47">
        <v>0.156523667201241</v>
      </c>
      <c r="H1475" s="50">
        <v>7.7101002313030104E-2</v>
      </c>
      <c r="I1475" s="76" t="str">
        <f t="shared" si="44"/>
        <v>No</v>
      </c>
      <c r="J1475" s="49" t="str">
        <f t="shared" si="45"/>
        <v>No</v>
      </c>
      <c r="K1475" s="47">
        <v>0.50410216129971197</v>
      </c>
      <c r="L1475" s="50">
        <v>98.445378151260499</v>
      </c>
      <c r="M1475" s="47">
        <v>0.52039837072012496</v>
      </c>
      <c r="N1475" s="50">
        <v>98.843484965304597</v>
      </c>
    </row>
    <row r="1476" spans="1:14" x14ac:dyDescent="0.2">
      <c r="A1476" s="57" t="s">
        <v>3215</v>
      </c>
      <c r="B1476" s="44" t="s">
        <v>3216</v>
      </c>
      <c r="C1476" s="45">
        <v>19</v>
      </c>
      <c r="D1476" s="46" t="s">
        <v>343</v>
      </c>
      <c r="E1476" s="47">
        <v>0.46455427512665598</v>
      </c>
      <c r="F1476" s="48">
        <v>2.6470588235294099</v>
      </c>
      <c r="G1476" s="47">
        <v>0.42518560275262302</v>
      </c>
      <c r="H1476" s="50">
        <v>2.98507462686567</v>
      </c>
      <c r="I1476" s="76" t="str">
        <f t="shared" si="44"/>
        <v>No</v>
      </c>
      <c r="J1476" s="49" t="str">
        <f t="shared" si="45"/>
        <v>No</v>
      </c>
      <c r="K1476" s="47">
        <v>0.560307333620087</v>
      </c>
      <c r="L1476" s="50">
        <v>99.075630252100794</v>
      </c>
      <c r="M1476" s="47">
        <v>0.59496699682478904</v>
      </c>
      <c r="N1476" s="50">
        <v>98.880597014925399</v>
      </c>
    </row>
    <row r="1477" spans="1:14" x14ac:dyDescent="0.2">
      <c r="A1477" s="57" t="s">
        <v>3217</v>
      </c>
      <c r="B1477" s="44" t="s">
        <v>3218</v>
      </c>
      <c r="C1477" s="45">
        <v>13</v>
      </c>
      <c r="D1477" s="46" t="s">
        <v>343</v>
      </c>
      <c r="E1477" s="47">
        <v>0.22340802630561701</v>
      </c>
      <c r="F1477" s="48">
        <v>0.21008403361344499</v>
      </c>
      <c r="G1477" s="47">
        <v>0.158938701549109</v>
      </c>
      <c r="H1477" s="50">
        <v>0.115651503469545</v>
      </c>
      <c r="I1477" s="76" t="str">
        <f t="shared" si="44"/>
        <v>No</v>
      </c>
      <c r="J1477" s="49" t="str">
        <f t="shared" si="45"/>
        <v>No</v>
      </c>
      <c r="K1477" s="47">
        <v>0.549754801093575</v>
      </c>
      <c r="L1477" s="50">
        <v>98.991596638655494</v>
      </c>
      <c r="M1477" s="47">
        <v>0.54458868147474704</v>
      </c>
      <c r="N1477" s="50">
        <v>99.228989976869698</v>
      </c>
    </row>
    <row r="1478" spans="1:14" x14ac:dyDescent="0.2">
      <c r="A1478" s="57" t="s">
        <v>3219</v>
      </c>
      <c r="B1478" s="44" t="s">
        <v>3220</v>
      </c>
      <c r="C1478" s="45">
        <v>13</v>
      </c>
      <c r="D1478" s="46" t="s">
        <v>343</v>
      </c>
      <c r="E1478" s="47">
        <v>0.77209594409082705</v>
      </c>
      <c r="F1478" s="48">
        <v>35.8403361344538</v>
      </c>
      <c r="G1478" s="47">
        <v>0.76691380097267403</v>
      </c>
      <c r="H1478" s="50">
        <v>24.518118735543599</v>
      </c>
      <c r="I1478" s="76" t="str">
        <f t="shared" si="44"/>
        <v>No</v>
      </c>
      <c r="J1478" s="49" t="str">
        <f t="shared" si="45"/>
        <v>No</v>
      </c>
      <c r="K1478" s="47">
        <v>0.225417908605516</v>
      </c>
      <c r="L1478" s="50">
        <v>66.428571428571402</v>
      </c>
      <c r="M1478" s="47">
        <v>0.21517511679505</v>
      </c>
      <c r="N1478" s="50">
        <v>48.650732459521997</v>
      </c>
    </row>
    <row r="1479" spans="1:14" x14ac:dyDescent="0.2">
      <c r="A1479" s="57" t="s">
        <v>3221</v>
      </c>
      <c r="B1479" s="44" t="s">
        <v>3222</v>
      </c>
      <c r="C1479" s="45">
        <v>13</v>
      </c>
      <c r="D1479" s="46" t="s">
        <v>343</v>
      </c>
      <c r="E1479" s="47">
        <v>0.454115911770679</v>
      </c>
      <c r="F1479" s="48">
        <v>2.3529411764705901</v>
      </c>
      <c r="G1479" s="47">
        <v>0.41650920671248598</v>
      </c>
      <c r="H1479" s="50">
        <v>1.77332305319969</v>
      </c>
      <c r="I1479" s="76" t="str">
        <f t="shared" ref="I1479:I1542" si="46">IF(AND(F1479&gt;=90,H1479&gt;=90),"Yes","No")</f>
        <v>No</v>
      </c>
      <c r="J1479" s="49" t="str">
        <f t="shared" ref="J1479:J1542" si="47">IF(AND(F1479&gt;=75,H1479&gt;=75),"Yes","No")</f>
        <v>No</v>
      </c>
      <c r="K1479" s="47">
        <v>0.55120753286425095</v>
      </c>
      <c r="L1479" s="50">
        <v>99.033613445378194</v>
      </c>
      <c r="M1479" s="47">
        <v>0.557987114548542</v>
      </c>
      <c r="N1479" s="50">
        <v>99.344641480339206</v>
      </c>
    </row>
    <row r="1480" spans="1:14" x14ac:dyDescent="0.2">
      <c r="A1480" s="57" t="s">
        <v>3223</v>
      </c>
      <c r="B1480" s="44" t="s">
        <v>3224</v>
      </c>
      <c r="C1480" s="45">
        <v>13</v>
      </c>
      <c r="D1480" s="46" t="s">
        <v>343</v>
      </c>
      <c r="E1480" s="47">
        <v>0.59593286635188802</v>
      </c>
      <c r="F1480" s="48">
        <v>9.0336134453781494</v>
      </c>
      <c r="G1480" s="47">
        <v>0.52763796261652496</v>
      </c>
      <c r="H1480" s="50">
        <v>3.9321511179645299</v>
      </c>
      <c r="I1480" s="76" t="str">
        <f t="shared" si="46"/>
        <v>No</v>
      </c>
      <c r="J1480" s="49" t="str">
        <f t="shared" si="47"/>
        <v>No</v>
      </c>
      <c r="K1480" s="47">
        <v>0.31057203711400699</v>
      </c>
      <c r="L1480" s="50">
        <v>81.176470588235304</v>
      </c>
      <c r="M1480" s="47">
        <v>0.30737476865005797</v>
      </c>
      <c r="N1480" s="50">
        <v>69.660755589822699</v>
      </c>
    </row>
    <row r="1481" spans="1:14" x14ac:dyDescent="0.2">
      <c r="A1481" s="57" t="s">
        <v>3225</v>
      </c>
      <c r="B1481" s="44" t="s">
        <v>3226</v>
      </c>
      <c r="C1481" s="45">
        <v>13</v>
      </c>
      <c r="D1481" s="46" t="s">
        <v>343</v>
      </c>
      <c r="E1481" s="47">
        <v>0.80002069853768598</v>
      </c>
      <c r="F1481" s="48">
        <v>43.907563025210102</v>
      </c>
      <c r="G1481" s="47">
        <v>0.75654518209503097</v>
      </c>
      <c r="H1481" s="50">
        <v>22.127987663839601</v>
      </c>
      <c r="I1481" s="76" t="str">
        <f t="shared" si="46"/>
        <v>No</v>
      </c>
      <c r="J1481" s="49" t="str">
        <f t="shared" si="47"/>
        <v>No</v>
      </c>
      <c r="K1481" s="47">
        <v>0.30532301445860099</v>
      </c>
      <c r="L1481" s="50">
        <v>80.252100840336098</v>
      </c>
      <c r="M1481" s="47">
        <v>0.30161925689767</v>
      </c>
      <c r="N1481" s="50">
        <v>68.234387047031603</v>
      </c>
    </row>
    <row r="1482" spans="1:14" x14ac:dyDescent="0.2">
      <c r="A1482" s="57" t="s">
        <v>3227</v>
      </c>
      <c r="B1482" s="44" t="s">
        <v>3228</v>
      </c>
      <c r="C1482" s="45">
        <v>13</v>
      </c>
      <c r="D1482" s="46" t="s">
        <v>343</v>
      </c>
      <c r="E1482" s="47">
        <v>0.23620814721035999</v>
      </c>
      <c r="F1482" s="48">
        <v>0.33613445378151302</v>
      </c>
      <c r="G1482" s="47">
        <v>0.180342939284409</v>
      </c>
      <c r="H1482" s="50">
        <v>0.30840400925212003</v>
      </c>
      <c r="I1482" s="76" t="str">
        <f t="shared" si="46"/>
        <v>No</v>
      </c>
      <c r="J1482" s="49" t="str">
        <f t="shared" si="47"/>
        <v>No</v>
      </c>
      <c r="K1482" s="47">
        <v>0.65139297230856696</v>
      </c>
      <c r="L1482" s="50">
        <v>99.663865546218503</v>
      </c>
      <c r="M1482" s="47">
        <v>0.64333989653712598</v>
      </c>
      <c r="N1482" s="50">
        <v>99.807247494217407</v>
      </c>
    </row>
    <row r="1483" spans="1:14" x14ac:dyDescent="0.2">
      <c r="A1483" s="57" t="s">
        <v>3229</v>
      </c>
      <c r="B1483" s="44" t="s">
        <v>3230</v>
      </c>
      <c r="C1483" s="45">
        <v>13</v>
      </c>
      <c r="D1483" s="46" t="s">
        <v>343</v>
      </c>
      <c r="E1483" s="47">
        <v>0.84892224418111095</v>
      </c>
      <c r="F1483" s="48">
        <v>62.058823529411796</v>
      </c>
      <c r="G1483" s="47">
        <v>0.84015048583502805</v>
      </c>
      <c r="H1483" s="50">
        <v>50.809560524286802</v>
      </c>
      <c r="I1483" s="76" t="str">
        <f t="shared" si="46"/>
        <v>No</v>
      </c>
      <c r="J1483" s="49" t="str">
        <f t="shared" si="47"/>
        <v>No</v>
      </c>
      <c r="K1483" s="47">
        <v>0.32866470301270401</v>
      </c>
      <c r="L1483" s="50">
        <v>83.823529411764696</v>
      </c>
      <c r="M1483" s="47">
        <v>0.31028970197914602</v>
      </c>
      <c r="N1483" s="50">
        <v>70.663068619892101</v>
      </c>
    </row>
    <row r="1484" spans="1:14" x14ac:dyDescent="0.2">
      <c r="A1484" s="57" t="s">
        <v>3231</v>
      </c>
      <c r="B1484" s="44" t="s">
        <v>3232</v>
      </c>
      <c r="C1484" s="45">
        <v>13</v>
      </c>
      <c r="D1484" s="46" t="s">
        <v>343</v>
      </c>
      <c r="E1484" s="47">
        <v>0.82019859206341805</v>
      </c>
      <c r="F1484" s="48">
        <v>51.344537815126003</v>
      </c>
      <c r="G1484" s="47">
        <v>0.80161912987362105</v>
      </c>
      <c r="H1484" s="50">
        <v>34.502698535081002</v>
      </c>
      <c r="I1484" s="76" t="str">
        <f t="shared" si="46"/>
        <v>No</v>
      </c>
      <c r="J1484" s="49" t="str">
        <f t="shared" si="47"/>
        <v>No</v>
      </c>
      <c r="K1484" s="47">
        <v>0.31955364473528203</v>
      </c>
      <c r="L1484" s="50">
        <v>82.563025210084007</v>
      </c>
      <c r="M1484" s="47">
        <v>0.30210094961150402</v>
      </c>
      <c r="N1484" s="50">
        <v>68.388589051657704</v>
      </c>
    </row>
    <row r="1485" spans="1:14" x14ac:dyDescent="0.2">
      <c r="A1485" s="57" t="s">
        <v>3233</v>
      </c>
      <c r="B1485" s="44" t="s">
        <v>3234</v>
      </c>
      <c r="C1485" s="45">
        <v>13</v>
      </c>
      <c r="D1485" s="46" t="s">
        <v>343</v>
      </c>
      <c r="E1485" s="47">
        <v>0.86179954555692095</v>
      </c>
      <c r="F1485" s="48">
        <v>67.016806722689097</v>
      </c>
      <c r="G1485" s="47">
        <v>0.854216970833237</v>
      </c>
      <c r="H1485" s="50">
        <v>56.5535851966076</v>
      </c>
      <c r="I1485" s="76" t="str">
        <f t="shared" si="46"/>
        <v>No</v>
      </c>
      <c r="J1485" s="49" t="str">
        <f t="shared" si="47"/>
        <v>No</v>
      </c>
      <c r="K1485" s="47">
        <v>0.35570631832242799</v>
      </c>
      <c r="L1485" s="50">
        <v>88.235294117647101</v>
      </c>
      <c r="M1485" s="47">
        <v>0.33567139169494697</v>
      </c>
      <c r="N1485" s="50">
        <v>77.139552814186601</v>
      </c>
    </row>
    <row r="1486" spans="1:14" x14ac:dyDescent="0.2">
      <c r="A1486" s="57" t="s">
        <v>3235</v>
      </c>
      <c r="B1486" s="44" t="s">
        <v>3236</v>
      </c>
      <c r="C1486" s="45">
        <v>13</v>
      </c>
      <c r="D1486" s="46" t="s">
        <v>343</v>
      </c>
      <c r="E1486" s="47">
        <v>0.85846080116886403</v>
      </c>
      <c r="F1486" s="48">
        <v>65.462184873949596</v>
      </c>
      <c r="G1486" s="47">
        <v>0.84992130747947403</v>
      </c>
      <c r="H1486" s="50">
        <v>54.857363145720903</v>
      </c>
      <c r="I1486" s="76" t="str">
        <f t="shared" si="46"/>
        <v>No</v>
      </c>
      <c r="J1486" s="49" t="str">
        <f t="shared" si="47"/>
        <v>No</v>
      </c>
      <c r="K1486" s="47">
        <v>0.36693404996074103</v>
      </c>
      <c r="L1486" s="50">
        <v>89.663865546218503</v>
      </c>
      <c r="M1486" s="47">
        <v>0.34582438934230803</v>
      </c>
      <c r="N1486" s="50">
        <v>78.989976869699305</v>
      </c>
    </row>
    <row r="1487" spans="1:14" x14ac:dyDescent="0.2">
      <c r="A1487" s="57" t="s">
        <v>3237</v>
      </c>
      <c r="B1487" s="44" t="s">
        <v>3238</v>
      </c>
      <c r="C1487" s="45">
        <v>13</v>
      </c>
      <c r="D1487" s="46" t="s">
        <v>343</v>
      </c>
      <c r="E1487" s="47">
        <v>0.89927822608119601</v>
      </c>
      <c r="F1487" s="48">
        <v>82.731092436974805</v>
      </c>
      <c r="G1487" s="47">
        <v>0.89304053984474296</v>
      </c>
      <c r="H1487" s="50">
        <v>73.824209714726294</v>
      </c>
      <c r="I1487" s="76" t="str">
        <f t="shared" si="46"/>
        <v>No</v>
      </c>
      <c r="J1487" s="49" t="str">
        <f t="shared" si="47"/>
        <v>No</v>
      </c>
      <c r="K1487" s="47">
        <v>0.38425210640088903</v>
      </c>
      <c r="L1487" s="50">
        <v>92.016806722689097</v>
      </c>
      <c r="M1487" s="47">
        <v>0.36225454219798697</v>
      </c>
      <c r="N1487" s="50">
        <v>82.690824980724798</v>
      </c>
    </row>
    <row r="1488" spans="1:14" x14ac:dyDescent="0.2">
      <c r="A1488" s="57" t="s">
        <v>3239</v>
      </c>
      <c r="B1488" s="44" t="s">
        <v>3240</v>
      </c>
      <c r="C1488" s="45">
        <v>13</v>
      </c>
      <c r="D1488" s="46" t="s">
        <v>343</v>
      </c>
      <c r="E1488" s="47">
        <v>0.86091241053762202</v>
      </c>
      <c r="F1488" s="48">
        <v>66.470588235294102</v>
      </c>
      <c r="G1488" s="47">
        <v>0.85206826519073597</v>
      </c>
      <c r="H1488" s="50">
        <v>55.628373168851198</v>
      </c>
      <c r="I1488" s="76" t="str">
        <f t="shared" si="46"/>
        <v>No</v>
      </c>
      <c r="J1488" s="49" t="str">
        <f t="shared" si="47"/>
        <v>No</v>
      </c>
      <c r="K1488" s="47">
        <v>0.37188730535382297</v>
      </c>
      <c r="L1488" s="50">
        <v>90.378151260504197</v>
      </c>
      <c r="M1488" s="47">
        <v>0.35089896576372298</v>
      </c>
      <c r="N1488" s="50">
        <v>79.915188897455707</v>
      </c>
    </row>
    <row r="1489" spans="1:14" x14ac:dyDescent="0.2">
      <c r="A1489" s="57" t="s">
        <v>3241</v>
      </c>
      <c r="B1489" s="44" t="s">
        <v>3242</v>
      </c>
      <c r="C1489" s="45">
        <v>13</v>
      </c>
      <c r="D1489" s="46" t="s">
        <v>343</v>
      </c>
      <c r="E1489" s="47">
        <v>0.89855544073506899</v>
      </c>
      <c r="F1489" s="48">
        <v>82.478991596638707</v>
      </c>
      <c r="G1489" s="47">
        <v>0.89331209661688205</v>
      </c>
      <c r="H1489" s="50">
        <v>74.016962220508901</v>
      </c>
      <c r="I1489" s="76" t="str">
        <f t="shared" si="46"/>
        <v>No</v>
      </c>
      <c r="J1489" s="49" t="str">
        <f t="shared" si="47"/>
        <v>No</v>
      </c>
      <c r="K1489" s="47">
        <v>0.373666937600445</v>
      </c>
      <c r="L1489" s="50">
        <v>90.588235294117695</v>
      </c>
      <c r="M1489" s="47">
        <v>0.352327327311793</v>
      </c>
      <c r="N1489" s="50">
        <v>80.146491904394793</v>
      </c>
    </row>
    <row r="1490" spans="1:14" x14ac:dyDescent="0.2">
      <c r="A1490" s="57" t="s">
        <v>3243</v>
      </c>
      <c r="B1490" s="44" t="s">
        <v>3244</v>
      </c>
      <c r="C1490" s="45">
        <v>13</v>
      </c>
      <c r="D1490" s="46" t="s">
        <v>343</v>
      </c>
      <c r="E1490" s="47">
        <v>0.85064502760801897</v>
      </c>
      <c r="F1490" s="48">
        <v>62.605042016806699</v>
      </c>
      <c r="G1490" s="47">
        <v>0.844161722512343</v>
      </c>
      <c r="H1490" s="50">
        <v>52.698535080956098</v>
      </c>
      <c r="I1490" s="76" t="str">
        <f t="shared" si="46"/>
        <v>No</v>
      </c>
      <c r="J1490" s="49" t="str">
        <f t="shared" si="47"/>
        <v>No</v>
      </c>
      <c r="K1490" s="47">
        <v>0.297167521027076</v>
      </c>
      <c r="L1490" s="50">
        <v>78.823529411764696</v>
      </c>
      <c r="M1490" s="47">
        <v>0.281274778730222</v>
      </c>
      <c r="N1490" s="50">
        <v>64.263685427910602</v>
      </c>
    </row>
    <row r="1491" spans="1:14" x14ac:dyDescent="0.2">
      <c r="A1491" s="57" t="s">
        <v>3245</v>
      </c>
      <c r="B1491" s="44" t="s">
        <v>3246</v>
      </c>
      <c r="C1491" s="45">
        <v>13</v>
      </c>
      <c r="D1491" s="46" t="s">
        <v>343</v>
      </c>
      <c r="E1491" s="47">
        <v>0.83883644142446301</v>
      </c>
      <c r="F1491" s="48">
        <v>57.941176470588204</v>
      </c>
      <c r="G1491" s="47">
        <v>0.83902733007808294</v>
      </c>
      <c r="H1491" s="50">
        <v>50.385505011565101</v>
      </c>
      <c r="I1491" s="76" t="str">
        <f t="shared" si="46"/>
        <v>No</v>
      </c>
      <c r="J1491" s="49" t="str">
        <f t="shared" si="47"/>
        <v>No</v>
      </c>
      <c r="K1491" s="47">
        <v>0.18031840589585801</v>
      </c>
      <c r="L1491" s="50">
        <v>55.7983193277311</v>
      </c>
      <c r="M1491" s="47">
        <v>0.174405476525652</v>
      </c>
      <c r="N1491" s="50">
        <v>39.475713184271399</v>
      </c>
    </row>
    <row r="1492" spans="1:14" x14ac:dyDescent="0.2">
      <c r="A1492" s="57" t="s">
        <v>3247</v>
      </c>
      <c r="B1492" s="44" t="s">
        <v>3248</v>
      </c>
      <c r="C1492" s="45">
        <v>13</v>
      </c>
      <c r="D1492" s="46" t="s">
        <v>343</v>
      </c>
      <c r="E1492" s="47">
        <v>0.82879195335845501</v>
      </c>
      <c r="F1492" s="48">
        <v>54.621848739495803</v>
      </c>
      <c r="G1492" s="47">
        <v>0.82165207113461802</v>
      </c>
      <c r="H1492" s="50">
        <v>42.675404780262099</v>
      </c>
      <c r="I1492" s="76" t="str">
        <f t="shared" si="46"/>
        <v>No</v>
      </c>
      <c r="J1492" s="49" t="str">
        <f t="shared" si="47"/>
        <v>No</v>
      </c>
      <c r="K1492" s="47">
        <v>0.16075576349910201</v>
      </c>
      <c r="L1492" s="50">
        <v>50.294117647058798</v>
      </c>
      <c r="M1492" s="47">
        <v>0.15460635410866</v>
      </c>
      <c r="N1492" s="50">
        <v>35.158057054741697</v>
      </c>
    </row>
    <row r="1493" spans="1:14" x14ac:dyDescent="0.2">
      <c r="A1493" s="57" t="s">
        <v>3249</v>
      </c>
      <c r="B1493" s="44" t="s">
        <v>3250</v>
      </c>
      <c r="C1493" s="45">
        <v>13</v>
      </c>
      <c r="D1493" s="46" t="s">
        <v>343</v>
      </c>
      <c r="E1493" s="47">
        <v>0.89708085933310999</v>
      </c>
      <c r="F1493" s="48">
        <v>82.058823529411796</v>
      </c>
      <c r="G1493" s="47">
        <v>0.88964195672483604</v>
      </c>
      <c r="H1493" s="50">
        <v>72.205088666152704</v>
      </c>
      <c r="I1493" s="76" t="str">
        <f t="shared" si="46"/>
        <v>No</v>
      </c>
      <c r="J1493" s="49" t="str">
        <f t="shared" si="47"/>
        <v>No</v>
      </c>
      <c r="K1493" s="47">
        <v>0.103991814766414</v>
      </c>
      <c r="L1493" s="50">
        <v>36.092436974789898</v>
      </c>
      <c r="M1493" s="47">
        <v>0.10217277555882399</v>
      </c>
      <c r="N1493" s="50">
        <v>20.0077101002313</v>
      </c>
    </row>
    <row r="1494" spans="1:14" x14ac:dyDescent="0.2">
      <c r="A1494" s="57" t="s">
        <v>3251</v>
      </c>
      <c r="B1494" s="44" t="s">
        <v>3252</v>
      </c>
      <c r="C1494" s="45">
        <v>13</v>
      </c>
      <c r="D1494" s="46" t="s">
        <v>343</v>
      </c>
      <c r="E1494" s="47">
        <v>0.82484160007570595</v>
      </c>
      <c r="F1494" s="48">
        <v>52.773109243697498</v>
      </c>
      <c r="G1494" s="47">
        <v>0.81559730737704295</v>
      </c>
      <c r="H1494" s="50">
        <v>40.709329221279901</v>
      </c>
      <c r="I1494" s="76" t="str">
        <f t="shared" si="46"/>
        <v>No</v>
      </c>
      <c r="J1494" s="49" t="str">
        <f t="shared" si="47"/>
        <v>No</v>
      </c>
      <c r="K1494" s="47">
        <v>9.7627730423821599E-2</v>
      </c>
      <c r="L1494" s="50">
        <v>33.991596638655501</v>
      </c>
      <c r="M1494" s="47">
        <v>9.5655133289514402E-2</v>
      </c>
      <c r="N1494" s="50">
        <v>17.386276021588301</v>
      </c>
    </row>
    <row r="1495" spans="1:14" x14ac:dyDescent="0.2">
      <c r="A1495" s="57" t="s">
        <v>3253</v>
      </c>
      <c r="B1495" s="44" t="s">
        <v>3254</v>
      </c>
      <c r="C1495" s="45">
        <v>13</v>
      </c>
      <c r="D1495" s="46" t="s">
        <v>343</v>
      </c>
      <c r="E1495" s="47">
        <v>0.79184238286771302</v>
      </c>
      <c r="F1495" s="48">
        <v>41.302521008403403</v>
      </c>
      <c r="G1495" s="47">
        <v>0.75176655851971896</v>
      </c>
      <c r="H1495" s="50">
        <v>21.202775636083299</v>
      </c>
      <c r="I1495" s="76" t="str">
        <f t="shared" si="46"/>
        <v>No</v>
      </c>
      <c r="J1495" s="49" t="str">
        <f t="shared" si="47"/>
        <v>No</v>
      </c>
      <c r="K1495" s="47">
        <v>0.158768346692163</v>
      </c>
      <c r="L1495" s="50">
        <v>49.789915966386602</v>
      </c>
      <c r="M1495" s="47">
        <v>0.157214712747484</v>
      </c>
      <c r="N1495" s="50">
        <v>35.774865073245998</v>
      </c>
    </row>
    <row r="1496" spans="1:14" x14ac:dyDescent="0.2">
      <c r="A1496" s="57" t="s">
        <v>3255</v>
      </c>
      <c r="B1496" s="44" t="s">
        <v>3256</v>
      </c>
      <c r="C1496" s="45">
        <v>13</v>
      </c>
      <c r="D1496" s="46" t="s">
        <v>343</v>
      </c>
      <c r="E1496" s="47">
        <v>0.78203704876060098</v>
      </c>
      <c r="F1496" s="48">
        <v>38.025210084033603</v>
      </c>
      <c r="G1496" s="47">
        <v>0.78679740825954403</v>
      </c>
      <c r="H1496" s="50">
        <v>29.336931380107899</v>
      </c>
      <c r="I1496" s="76" t="str">
        <f t="shared" si="46"/>
        <v>No</v>
      </c>
      <c r="J1496" s="49" t="str">
        <f t="shared" si="47"/>
        <v>No</v>
      </c>
      <c r="K1496" s="47">
        <v>8.7557894158011601E-2</v>
      </c>
      <c r="L1496" s="50">
        <v>30.588235294117599</v>
      </c>
      <c r="M1496" s="47">
        <v>8.7164170757250803E-2</v>
      </c>
      <c r="N1496" s="50">
        <v>14.070932922128</v>
      </c>
    </row>
    <row r="1497" spans="1:14" x14ac:dyDescent="0.2">
      <c r="A1497" s="57" t="s">
        <v>3257</v>
      </c>
      <c r="B1497" s="44" t="s">
        <v>3258</v>
      </c>
      <c r="C1497" s="45">
        <v>13</v>
      </c>
      <c r="D1497" s="46" t="s">
        <v>343</v>
      </c>
      <c r="E1497" s="47">
        <v>0.90182202937602096</v>
      </c>
      <c r="F1497" s="48">
        <v>83.907563025210095</v>
      </c>
      <c r="G1497" s="47">
        <v>0.89548370774299701</v>
      </c>
      <c r="H1497" s="50">
        <v>74.826522744795696</v>
      </c>
      <c r="I1497" s="76" t="str">
        <f t="shared" si="46"/>
        <v>No</v>
      </c>
      <c r="J1497" s="49" t="str">
        <f t="shared" si="47"/>
        <v>No</v>
      </c>
      <c r="K1497" s="47">
        <v>8.7820346357632806E-2</v>
      </c>
      <c r="L1497" s="50">
        <v>30.756302521008401</v>
      </c>
      <c r="M1497" s="47">
        <v>8.7117804961040393E-2</v>
      </c>
      <c r="N1497" s="50">
        <v>14.0323824209715</v>
      </c>
    </row>
    <row r="1498" spans="1:14" x14ac:dyDescent="0.2">
      <c r="A1498" s="57" t="s">
        <v>1649</v>
      </c>
      <c r="B1498" s="44" t="s">
        <v>3259</v>
      </c>
      <c r="C1498" s="45">
        <v>13</v>
      </c>
      <c r="D1498" s="46" t="s">
        <v>343</v>
      </c>
      <c r="E1498" s="47">
        <v>0.89200253069182001</v>
      </c>
      <c r="F1498" s="48">
        <v>79.915966386554601</v>
      </c>
      <c r="G1498" s="47">
        <v>0.88744151492142997</v>
      </c>
      <c r="H1498" s="50">
        <v>71.087124132613695</v>
      </c>
      <c r="I1498" s="76" t="str">
        <f t="shared" si="46"/>
        <v>No</v>
      </c>
      <c r="J1498" s="49" t="str">
        <f t="shared" si="47"/>
        <v>No</v>
      </c>
      <c r="K1498" s="47">
        <v>8.2542158671778304E-2</v>
      </c>
      <c r="L1498" s="50">
        <v>28.487394957983199</v>
      </c>
      <c r="M1498" s="47">
        <v>8.2464098515858994E-2</v>
      </c>
      <c r="N1498" s="50">
        <v>10.370084811102499</v>
      </c>
    </row>
    <row r="1499" spans="1:14" x14ac:dyDescent="0.2">
      <c r="A1499" s="147" t="s">
        <v>3260</v>
      </c>
      <c r="B1499" s="44" t="s">
        <v>3261</v>
      </c>
      <c r="C1499" s="45">
        <v>13</v>
      </c>
      <c r="D1499" s="46" t="s">
        <v>343</v>
      </c>
      <c r="E1499" s="47">
        <v>0.90219452871665295</v>
      </c>
      <c r="F1499" s="48">
        <v>84.075630252100794</v>
      </c>
      <c r="G1499" s="47">
        <v>0.89746260706644498</v>
      </c>
      <c r="H1499" s="50">
        <v>75.597532767925998</v>
      </c>
      <c r="I1499" s="76" t="str">
        <f t="shared" si="46"/>
        <v>No</v>
      </c>
      <c r="J1499" s="49" t="str">
        <f t="shared" si="47"/>
        <v>Yes</v>
      </c>
      <c r="K1499" s="47">
        <v>8.1060949837180596E-2</v>
      </c>
      <c r="L1499" s="50">
        <v>27.773109243697501</v>
      </c>
      <c r="M1499" s="47">
        <v>8.0553558825357197E-2</v>
      </c>
      <c r="N1499" s="50">
        <v>9.5605242868157294</v>
      </c>
    </row>
    <row r="1500" spans="1:14" x14ac:dyDescent="0.2">
      <c r="A1500" s="147" t="s">
        <v>3262</v>
      </c>
      <c r="B1500" s="44" t="s">
        <v>3263</v>
      </c>
      <c r="C1500" s="45">
        <v>13</v>
      </c>
      <c r="D1500" s="46" t="s">
        <v>343</v>
      </c>
      <c r="E1500" s="47">
        <v>0.91161850426205404</v>
      </c>
      <c r="F1500" s="48">
        <v>88.529411764705898</v>
      </c>
      <c r="G1500" s="47">
        <v>0.90740943983677003</v>
      </c>
      <c r="H1500" s="50">
        <v>80.917501927525095</v>
      </c>
      <c r="I1500" s="76" t="str">
        <f t="shared" si="46"/>
        <v>No</v>
      </c>
      <c r="J1500" s="49" t="str">
        <f t="shared" si="47"/>
        <v>Yes</v>
      </c>
      <c r="K1500" s="47">
        <v>7.6691627672409599E-2</v>
      </c>
      <c r="L1500" s="50">
        <v>24.915966386554601</v>
      </c>
      <c r="M1500" s="47">
        <v>7.6301326891267104E-2</v>
      </c>
      <c r="N1500" s="50">
        <v>7.9028527370855803</v>
      </c>
    </row>
    <row r="1501" spans="1:14" x14ac:dyDescent="0.2">
      <c r="A1501" s="57" t="s">
        <v>3264</v>
      </c>
      <c r="B1501" s="44" t="s">
        <v>3265</v>
      </c>
      <c r="C1501" s="45">
        <v>13</v>
      </c>
      <c r="D1501" s="46" t="s">
        <v>343</v>
      </c>
      <c r="E1501" s="47">
        <v>0.89586152505829297</v>
      </c>
      <c r="F1501" s="48">
        <v>81.554621848739501</v>
      </c>
      <c r="G1501" s="47">
        <v>0.89063206175684995</v>
      </c>
      <c r="H1501" s="50">
        <v>72.667694680030806</v>
      </c>
      <c r="I1501" s="76" t="str">
        <f t="shared" si="46"/>
        <v>No</v>
      </c>
      <c r="J1501" s="49" t="str">
        <f t="shared" si="47"/>
        <v>No</v>
      </c>
      <c r="K1501" s="47">
        <v>9.5288412719650703E-2</v>
      </c>
      <c r="L1501" s="50">
        <v>33.235294117647101</v>
      </c>
      <c r="M1501" s="47">
        <v>9.4276193112733706E-2</v>
      </c>
      <c r="N1501" s="50">
        <v>17.039321511179601</v>
      </c>
    </row>
    <row r="1502" spans="1:14" x14ac:dyDescent="0.2">
      <c r="A1502" s="57" t="s">
        <v>3266</v>
      </c>
      <c r="B1502" s="44" t="s">
        <v>3267</v>
      </c>
      <c r="C1502" s="45">
        <v>13</v>
      </c>
      <c r="D1502" s="46" t="s">
        <v>343</v>
      </c>
      <c r="E1502" s="47">
        <v>0.88715716248549703</v>
      </c>
      <c r="F1502" s="48">
        <v>77.478991596638707</v>
      </c>
      <c r="G1502" s="47">
        <v>0.87509033796841895</v>
      </c>
      <c r="H1502" s="50">
        <v>65.034695451040903</v>
      </c>
      <c r="I1502" s="76" t="str">
        <f t="shared" si="46"/>
        <v>No</v>
      </c>
      <c r="J1502" s="49" t="str">
        <f t="shared" si="47"/>
        <v>No</v>
      </c>
      <c r="K1502" s="47">
        <v>7.9392386027509296E-2</v>
      </c>
      <c r="L1502" s="50">
        <v>26.596638655462201</v>
      </c>
      <c r="M1502" s="47">
        <v>7.9080145403385205E-2</v>
      </c>
      <c r="N1502" s="50">
        <v>8.9051657671549709</v>
      </c>
    </row>
    <row r="1503" spans="1:14" x14ac:dyDescent="0.2">
      <c r="A1503" s="57" t="s">
        <v>3268</v>
      </c>
      <c r="B1503" s="44" t="s">
        <v>3269</v>
      </c>
      <c r="C1503" s="45">
        <v>13</v>
      </c>
      <c r="D1503" s="46" t="s">
        <v>343</v>
      </c>
      <c r="E1503" s="47">
        <v>0.75747326133013004</v>
      </c>
      <c r="F1503" s="48">
        <v>31.932773109243701</v>
      </c>
      <c r="G1503" s="47">
        <v>0.74005041249042802</v>
      </c>
      <c r="H1503" s="50">
        <v>19.468003084040099</v>
      </c>
      <c r="I1503" s="76" t="str">
        <f t="shared" si="46"/>
        <v>No</v>
      </c>
      <c r="J1503" s="49" t="str">
        <f t="shared" si="47"/>
        <v>No</v>
      </c>
      <c r="K1503" s="47">
        <v>7.6473242019019796E-2</v>
      </c>
      <c r="L1503" s="50">
        <v>24.5378151260504</v>
      </c>
      <c r="M1503" s="47">
        <v>7.6395181864003403E-2</v>
      </c>
      <c r="N1503" s="50">
        <v>8.0185042405551297</v>
      </c>
    </row>
    <row r="1504" spans="1:14" x14ac:dyDescent="0.2">
      <c r="A1504" s="147" t="s">
        <v>3270</v>
      </c>
      <c r="B1504" s="44" t="s">
        <v>3271</v>
      </c>
      <c r="C1504" s="45">
        <v>13</v>
      </c>
      <c r="D1504" s="46" t="s">
        <v>343</v>
      </c>
      <c r="E1504" s="47">
        <v>0.92924183915088998</v>
      </c>
      <c r="F1504" s="48">
        <v>94.243697478991606</v>
      </c>
      <c r="G1504" s="47">
        <v>0.92761874853567605</v>
      </c>
      <c r="H1504" s="50">
        <v>90.516576715497294</v>
      </c>
      <c r="I1504" s="76" t="str">
        <f t="shared" si="46"/>
        <v>Yes</v>
      </c>
      <c r="J1504" s="49" t="str">
        <f t="shared" si="47"/>
        <v>Yes</v>
      </c>
      <c r="K1504" s="47">
        <v>7.9622408879860995E-2</v>
      </c>
      <c r="L1504" s="50">
        <v>26.764705882352899</v>
      </c>
      <c r="M1504" s="47">
        <v>7.9544348722261099E-2</v>
      </c>
      <c r="N1504" s="50">
        <v>8.9822667694679996</v>
      </c>
    </row>
    <row r="1505" spans="1:14" x14ac:dyDescent="0.2">
      <c r="A1505" s="57" t="s">
        <v>832</v>
      </c>
      <c r="B1505" s="44" t="s">
        <v>3272</v>
      </c>
      <c r="C1505" s="45">
        <v>13</v>
      </c>
      <c r="D1505" s="46" t="s">
        <v>343</v>
      </c>
      <c r="E1505" s="47">
        <v>0.88590500503283798</v>
      </c>
      <c r="F1505" s="48">
        <v>76.932773109243698</v>
      </c>
      <c r="G1505" s="47">
        <v>0.87770738043157404</v>
      </c>
      <c r="H1505" s="50">
        <v>66.422513492675407</v>
      </c>
      <c r="I1505" s="76" t="str">
        <f t="shared" si="46"/>
        <v>No</v>
      </c>
      <c r="J1505" s="49" t="str">
        <f t="shared" si="47"/>
        <v>No</v>
      </c>
      <c r="K1505" s="47">
        <v>9.7528647825894599E-2</v>
      </c>
      <c r="L1505" s="50">
        <v>33.949579831932802</v>
      </c>
      <c r="M1505" s="47">
        <v>9.5655204083505696E-2</v>
      </c>
      <c r="N1505" s="50">
        <v>17.424826522744802</v>
      </c>
    </row>
    <row r="1506" spans="1:14" x14ac:dyDescent="0.2">
      <c r="A1506" s="57" t="s">
        <v>3273</v>
      </c>
      <c r="B1506" s="44" t="s">
        <v>3274</v>
      </c>
      <c r="C1506" s="45">
        <v>13</v>
      </c>
      <c r="D1506" s="46" t="s">
        <v>343</v>
      </c>
      <c r="E1506" s="47">
        <v>0.82153545834643005</v>
      </c>
      <c r="F1506" s="48">
        <v>51.764705882352899</v>
      </c>
      <c r="G1506" s="47">
        <v>0.819904643693112</v>
      </c>
      <c r="H1506" s="50">
        <v>42.251349267540498</v>
      </c>
      <c r="I1506" s="76" t="str">
        <f t="shared" si="46"/>
        <v>No</v>
      </c>
      <c r="J1506" s="49" t="str">
        <f t="shared" si="47"/>
        <v>No</v>
      </c>
      <c r="K1506" s="47">
        <v>7.4173492068101796E-2</v>
      </c>
      <c r="L1506" s="50">
        <v>23.3193277310924</v>
      </c>
      <c r="M1506" s="47">
        <v>7.4095431907365505E-2</v>
      </c>
      <c r="N1506" s="50">
        <v>6.9005397070161898</v>
      </c>
    </row>
    <row r="1507" spans="1:14" x14ac:dyDescent="0.2">
      <c r="A1507" s="147" t="s">
        <v>3275</v>
      </c>
      <c r="B1507" s="44" t="s">
        <v>3276</v>
      </c>
      <c r="C1507" s="45">
        <v>13</v>
      </c>
      <c r="D1507" s="46" t="s">
        <v>343</v>
      </c>
      <c r="E1507" s="47">
        <v>0.90264143908436101</v>
      </c>
      <c r="F1507" s="48">
        <v>84.243697478991606</v>
      </c>
      <c r="G1507" s="47">
        <v>0.89649822680564895</v>
      </c>
      <c r="H1507" s="50">
        <v>75.250578257517304</v>
      </c>
      <c r="I1507" s="76" t="str">
        <f t="shared" si="46"/>
        <v>No</v>
      </c>
      <c r="J1507" s="49" t="str">
        <f t="shared" si="47"/>
        <v>Yes</v>
      </c>
      <c r="K1507" s="47">
        <v>7.3298408544540297E-2</v>
      </c>
      <c r="L1507" s="50">
        <v>22.815126050420201</v>
      </c>
      <c r="M1507" s="47">
        <v>7.3220348383300299E-2</v>
      </c>
      <c r="N1507" s="50">
        <v>6.5921356977640704</v>
      </c>
    </row>
    <row r="1508" spans="1:14" x14ac:dyDescent="0.2">
      <c r="A1508" s="57" t="s">
        <v>3277</v>
      </c>
      <c r="B1508" s="44" t="s">
        <v>3278</v>
      </c>
      <c r="C1508" s="45">
        <v>13</v>
      </c>
      <c r="D1508" s="46" t="s">
        <v>343</v>
      </c>
      <c r="E1508" s="47">
        <v>0.833597809811636</v>
      </c>
      <c r="F1508" s="48">
        <v>56.092436974789898</v>
      </c>
      <c r="G1508" s="47">
        <v>0.82683356912834605</v>
      </c>
      <c r="H1508" s="50">
        <v>45.489591364687698</v>
      </c>
      <c r="I1508" s="76" t="str">
        <f t="shared" si="46"/>
        <v>No</v>
      </c>
      <c r="J1508" s="49" t="str">
        <f t="shared" si="47"/>
        <v>No</v>
      </c>
      <c r="K1508" s="47">
        <v>7.7826401255746802E-2</v>
      </c>
      <c r="L1508" s="50">
        <v>25.546218487394999</v>
      </c>
      <c r="M1508" s="47">
        <v>7.7670280941649197E-2</v>
      </c>
      <c r="N1508" s="50">
        <v>8.4811102544333092</v>
      </c>
    </row>
    <row r="1509" spans="1:14" x14ac:dyDescent="0.2">
      <c r="A1509" s="57" t="s">
        <v>3279</v>
      </c>
      <c r="B1509" s="44" t="s">
        <v>3280</v>
      </c>
      <c r="C1509" s="45">
        <v>13</v>
      </c>
      <c r="D1509" s="46" t="s">
        <v>343</v>
      </c>
      <c r="E1509" s="47">
        <v>0.73324886695188396</v>
      </c>
      <c r="F1509" s="48">
        <v>27.1008403361345</v>
      </c>
      <c r="G1509" s="47">
        <v>0.71566904889087801</v>
      </c>
      <c r="H1509" s="50">
        <v>15.998457979953701</v>
      </c>
      <c r="I1509" s="76" t="str">
        <f t="shared" si="46"/>
        <v>No</v>
      </c>
      <c r="J1509" s="49" t="str">
        <f t="shared" si="47"/>
        <v>No</v>
      </c>
      <c r="K1509" s="47">
        <v>0.15173080792525301</v>
      </c>
      <c r="L1509" s="50">
        <v>48.3193277310924</v>
      </c>
      <c r="M1509" s="47">
        <v>0.150046035638294</v>
      </c>
      <c r="N1509" s="50">
        <v>34.464148033924403</v>
      </c>
    </row>
    <row r="1510" spans="1:14" x14ac:dyDescent="0.2">
      <c r="A1510" s="57" t="s">
        <v>3281</v>
      </c>
      <c r="B1510" s="44" t="s">
        <v>3282</v>
      </c>
      <c r="C1510" s="45">
        <v>13</v>
      </c>
      <c r="D1510" s="46" t="s">
        <v>343</v>
      </c>
      <c r="E1510" s="47">
        <v>0.82367897286358405</v>
      </c>
      <c r="F1510" s="48">
        <v>52.352941176470601</v>
      </c>
      <c r="G1510" s="47">
        <v>0.81243298159969901</v>
      </c>
      <c r="H1510" s="50">
        <v>39.360061680801799</v>
      </c>
      <c r="I1510" s="76" t="str">
        <f t="shared" si="46"/>
        <v>No</v>
      </c>
      <c r="J1510" s="49" t="str">
        <f t="shared" si="47"/>
        <v>No</v>
      </c>
      <c r="K1510" s="47">
        <v>0.111362456894638</v>
      </c>
      <c r="L1510" s="50">
        <v>38.235294117647101</v>
      </c>
      <c r="M1510" s="47">
        <v>0.108732786186002</v>
      </c>
      <c r="N1510" s="50">
        <v>22.860447185813399</v>
      </c>
    </row>
    <row r="1511" spans="1:14" x14ac:dyDescent="0.2">
      <c r="A1511" s="57" t="s">
        <v>3283</v>
      </c>
      <c r="B1511" s="44" t="s">
        <v>3284</v>
      </c>
      <c r="C1511" s="45">
        <v>13</v>
      </c>
      <c r="D1511" s="46" t="s">
        <v>343</v>
      </c>
      <c r="E1511" s="47">
        <v>0.75733130269854698</v>
      </c>
      <c r="F1511" s="48">
        <v>31.890756302521002</v>
      </c>
      <c r="G1511" s="47">
        <v>0.76140208907856199</v>
      </c>
      <c r="H1511" s="50">
        <v>23.3230531996916</v>
      </c>
      <c r="I1511" s="76" t="str">
        <f t="shared" si="46"/>
        <v>No</v>
      </c>
      <c r="J1511" s="49" t="str">
        <f t="shared" si="47"/>
        <v>No</v>
      </c>
      <c r="K1511" s="47">
        <v>0.116232411475254</v>
      </c>
      <c r="L1511" s="50">
        <v>39.495798319327697</v>
      </c>
      <c r="M1511" s="47">
        <v>0.11316978172452501</v>
      </c>
      <c r="N1511" s="50">
        <v>24.363916730917499</v>
      </c>
    </row>
    <row r="1512" spans="1:14" x14ac:dyDescent="0.2">
      <c r="A1512" s="57" t="s">
        <v>3285</v>
      </c>
      <c r="B1512" s="44" t="s">
        <v>3286</v>
      </c>
      <c r="C1512" s="45">
        <v>13</v>
      </c>
      <c r="D1512" s="46" t="s">
        <v>343</v>
      </c>
      <c r="E1512" s="47">
        <v>0.67949414793095897</v>
      </c>
      <c r="F1512" s="48">
        <v>18.823529411764699</v>
      </c>
      <c r="G1512" s="47">
        <v>0.66371042036475802</v>
      </c>
      <c r="H1512" s="50">
        <v>10.5628373168851</v>
      </c>
      <c r="I1512" s="76" t="str">
        <f t="shared" si="46"/>
        <v>No</v>
      </c>
      <c r="J1512" s="49" t="str">
        <f t="shared" si="47"/>
        <v>No</v>
      </c>
      <c r="K1512" s="47">
        <v>0.13194103964144999</v>
      </c>
      <c r="L1512" s="50">
        <v>43.781512605042003</v>
      </c>
      <c r="M1512" s="47">
        <v>0.129089497675965</v>
      </c>
      <c r="N1512" s="50">
        <v>29.221279876638398</v>
      </c>
    </row>
    <row r="1513" spans="1:14" x14ac:dyDescent="0.2">
      <c r="A1513" s="57" t="s">
        <v>3287</v>
      </c>
      <c r="B1513" s="44" t="s">
        <v>3288</v>
      </c>
      <c r="C1513" s="45">
        <v>13</v>
      </c>
      <c r="D1513" s="46" t="s">
        <v>343</v>
      </c>
      <c r="E1513" s="47">
        <v>0.56559272271768202</v>
      </c>
      <c r="F1513" s="48">
        <v>7.01680672268908</v>
      </c>
      <c r="G1513" s="47">
        <v>0.53835835170282298</v>
      </c>
      <c r="H1513" s="50">
        <v>4.1634541249036197</v>
      </c>
      <c r="I1513" s="76" t="str">
        <f t="shared" si="46"/>
        <v>No</v>
      </c>
      <c r="J1513" s="49" t="str">
        <f t="shared" si="47"/>
        <v>No</v>
      </c>
      <c r="K1513" s="47">
        <v>9.2774202644243201E-2</v>
      </c>
      <c r="L1513" s="50">
        <v>32.563025210084</v>
      </c>
      <c r="M1513" s="47">
        <v>9.2055307886659707E-2</v>
      </c>
      <c r="N1513" s="50">
        <v>16.191210485736299</v>
      </c>
    </row>
    <row r="1514" spans="1:14" x14ac:dyDescent="0.2">
      <c r="A1514" s="147" t="s">
        <v>3289</v>
      </c>
      <c r="B1514" s="44" t="s">
        <v>3290</v>
      </c>
      <c r="C1514" s="45">
        <v>13</v>
      </c>
      <c r="D1514" s="46" t="s">
        <v>343</v>
      </c>
      <c r="E1514" s="47">
        <v>0.91424049735291302</v>
      </c>
      <c r="F1514" s="48">
        <v>89.159663865546193</v>
      </c>
      <c r="G1514" s="47">
        <v>0.90954573923732795</v>
      </c>
      <c r="H1514" s="50">
        <v>82.459521973785698</v>
      </c>
      <c r="I1514" s="76" t="str">
        <f t="shared" si="46"/>
        <v>No</v>
      </c>
      <c r="J1514" s="49" t="str">
        <f t="shared" si="47"/>
        <v>Yes</v>
      </c>
      <c r="K1514" s="47">
        <v>9.2018324762134104E-2</v>
      </c>
      <c r="L1514" s="50">
        <v>32.268907563025202</v>
      </c>
      <c r="M1514" s="47">
        <v>9.1840580891882698E-2</v>
      </c>
      <c r="N1514" s="50">
        <v>16.114109483423299</v>
      </c>
    </row>
    <row r="1515" spans="1:14" x14ac:dyDescent="0.2">
      <c r="A1515" s="57" t="s">
        <v>3291</v>
      </c>
      <c r="B1515" s="44" t="s">
        <v>3292</v>
      </c>
      <c r="C1515" s="45">
        <v>13</v>
      </c>
      <c r="D1515" s="46" t="s">
        <v>343</v>
      </c>
      <c r="E1515" s="47">
        <v>0.73766838488662601</v>
      </c>
      <c r="F1515" s="48">
        <v>27.9411764705882</v>
      </c>
      <c r="G1515" s="47">
        <v>0.71290516550680605</v>
      </c>
      <c r="H1515" s="50">
        <v>15.8828064764842</v>
      </c>
      <c r="I1515" s="76" t="str">
        <f t="shared" si="46"/>
        <v>No</v>
      </c>
      <c r="J1515" s="49" t="str">
        <f t="shared" si="47"/>
        <v>No</v>
      </c>
      <c r="K1515" s="47">
        <v>7.2620388777458494E-2</v>
      </c>
      <c r="L1515" s="50">
        <v>22.605042016806699</v>
      </c>
      <c r="M1515" s="47">
        <v>7.2621165736579493E-2</v>
      </c>
      <c r="N1515" s="50">
        <v>6.4764841942945299</v>
      </c>
    </row>
    <row r="1516" spans="1:14" x14ac:dyDescent="0.2">
      <c r="A1516" s="57" t="s">
        <v>3293</v>
      </c>
      <c r="B1516" s="44" t="s">
        <v>3294</v>
      </c>
      <c r="C1516" s="45">
        <v>13</v>
      </c>
      <c r="D1516" s="46" t="s">
        <v>343</v>
      </c>
      <c r="E1516" s="47">
        <v>0.806187343230092</v>
      </c>
      <c r="F1516" s="48">
        <v>46.344537815126102</v>
      </c>
      <c r="G1516" s="47">
        <v>0.80307004458918796</v>
      </c>
      <c r="H1516" s="50">
        <v>34.811102544333103</v>
      </c>
      <c r="I1516" s="76" t="str">
        <f t="shared" si="46"/>
        <v>No</v>
      </c>
      <c r="J1516" s="49" t="str">
        <f t="shared" si="47"/>
        <v>No</v>
      </c>
      <c r="K1516" s="47">
        <v>0.10402699669826899</v>
      </c>
      <c r="L1516" s="50">
        <v>36.134453781512597</v>
      </c>
      <c r="M1516" s="47">
        <v>0.10336370590874699</v>
      </c>
      <c r="N1516" s="50">
        <v>20.508866615266001</v>
      </c>
    </row>
    <row r="1517" spans="1:14" x14ac:dyDescent="0.2">
      <c r="A1517" s="57" t="s">
        <v>3295</v>
      </c>
      <c r="B1517" s="44" t="s">
        <v>3296</v>
      </c>
      <c r="C1517" s="45">
        <v>13</v>
      </c>
      <c r="D1517" s="46" t="s">
        <v>343</v>
      </c>
      <c r="E1517" s="47">
        <v>0.80978638638690303</v>
      </c>
      <c r="F1517" s="48">
        <v>47.815126050420197</v>
      </c>
      <c r="G1517" s="47">
        <v>0.80656874760994401</v>
      </c>
      <c r="H1517" s="50">
        <v>36.198920585967599</v>
      </c>
      <c r="I1517" s="76" t="str">
        <f t="shared" si="46"/>
        <v>No</v>
      </c>
      <c r="J1517" s="49" t="str">
        <f t="shared" si="47"/>
        <v>No</v>
      </c>
      <c r="K1517" s="47">
        <v>0.10633229155985501</v>
      </c>
      <c r="L1517" s="50">
        <v>36.722689075630299</v>
      </c>
      <c r="M1517" s="47">
        <v>0.106020675221768</v>
      </c>
      <c r="N1517" s="50">
        <v>21.703932151118</v>
      </c>
    </row>
    <row r="1518" spans="1:14" x14ac:dyDescent="0.2">
      <c r="A1518" s="57" t="s">
        <v>3297</v>
      </c>
      <c r="B1518" s="44" t="s">
        <v>3298</v>
      </c>
      <c r="C1518" s="45">
        <v>13</v>
      </c>
      <c r="D1518" s="46" t="s">
        <v>343</v>
      </c>
      <c r="E1518" s="47">
        <v>0.81311708237420899</v>
      </c>
      <c r="F1518" s="48">
        <v>48.865546218487403</v>
      </c>
      <c r="G1518" s="47">
        <v>0.80988359404640897</v>
      </c>
      <c r="H1518" s="50">
        <v>38.010794140323803</v>
      </c>
      <c r="I1518" s="76" t="str">
        <f t="shared" si="46"/>
        <v>No</v>
      </c>
      <c r="J1518" s="49" t="str">
        <f t="shared" si="47"/>
        <v>No</v>
      </c>
      <c r="K1518" s="47">
        <v>9.90353857157249E-2</v>
      </c>
      <c r="L1518" s="50">
        <v>34.747899159663902</v>
      </c>
      <c r="M1518" s="47">
        <v>9.9036296692091394E-2</v>
      </c>
      <c r="N1518" s="50">
        <v>18.735543562066301</v>
      </c>
    </row>
    <row r="1519" spans="1:14" x14ac:dyDescent="0.2">
      <c r="A1519" s="57" t="s">
        <v>3299</v>
      </c>
      <c r="B1519" s="44" t="s">
        <v>3300</v>
      </c>
      <c r="C1519" s="45">
        <v>13</v>
      </c>
      <c r="D1519" s="46" t="s">
        <v>343</v>
      </c>
      <c r="E1519" s="47">
        <v>0.80968177729073598</v>
      </c>
      <c r="F1519" s="48">
        <v>47.773109243697498</v>
      </c>
      <c r="G1519" s="47">
        <v>0.80580268471723404</v>
      </c>
      <c r="H1519" s="50">
        <v>35.659213569776398</v>
      </c>
      <c r="I1519" s="76" t="str">
        <f t="shared" si="46"/>
        <v>No</v>
      </c>
      <c r="J1519" s="49" t="str">
        <f t="shared" si="47"/>
        <v>No</v>
      </c>
      <c r="K1519" s="47">
        <v>0.12457766662394799</v>
      </c>
      <c r="L1519" s="50">
        <v>41.6386554621849</v>
      </c>
      <c r="M1519" s="47">
        <v>0.12125330901942501</v>
      </c>
      <c r="N1519" s="50">
        <v>26.792598303777901</v>
      </c>
    </row>
    <row r="1520" spans="1:14" x14ac:dyDescent="0.2">
      <c r="A1520" s="57" t="s">
        <v>1472</v>
      </c>
      <c r="B1520" s="44" t="s">
        <v>3301</v>
      </c>
      <c r="C1520" s="45">
        <v>13</v>
      </c>
      <c r="D1520" s="46" t="s">
        <v>343</v>
      </c>
      <c r="E1520" s="47">
        <v>0.81436797871756705</v>
      </c>
      <c r="F1520" s="48">
        <v>49.369747899159698</v>
      </c>
      <c r="G1520" s="47">
        <v>0.81192561127844898</v>
      </c>
      <c r="H1520" s="50">
        <v>39.090208172706198</v>
      </c>
      <c r="I1520" s="76" t="str">
        <f t="shared" si="46"/>
        <v>No</v>
      </c>
      <c r="J1520" s="49" t="str">
        <f t="shared" si="47"/>
        <v>No</v>
      </c>
      <c r="K1520" s="47">
        <v>0.14296987520114701</v>
      </c>
      <c r="L1520" s="50">
        <v>46.806722689075599</v>
      </c>
      <c r="M1520" s="47">
        <v>0.138559221744984</v>
      </c>
      <c r="N1520" s="50">
        <v>32.035466461063997</v>
      </c>
    </row>
    <row r="1521" spans="1:14" x14ac:dyDescent="0.2">
      <c r="A1521" s="57" t="s">
        <v>3302</v>
      </c>
      <c r="B1521" s="44" t="s">
        <v>3303</v>
      </c>
      <c r="C1521" s="45">
        <v>13</v>
      </c>
      <c r="D1521" s="46" t="s">
        <v>343</v>
      </c>
      <c r="E1521" s="47">
        <v>0.82427140625563</v>
      </c>
      <c r="F1521" s="48">
        <v>52.4789915966387</v>
      </c>
      <c r="G1521" s="47">
        <v>0.81437341450242096</v>
      </c>
      <c r="H1521" s="50">
        <v>40.246723207401701</v>
      </c>
      <c r="I1521" s="76" t="str">
        <f t="shared" si="46"/>
        <v>No</v>
      </c>
      <c r="J1521" s="49" t="str">
        <f t="shared" si="47"/>
        <v>No</v>
      </c>
      <c r="K1521" s="47">
        <v>7.6188802110686807E-2</v>
      </c>
      <c r="L1521" s="50">
        <v>24.369747899159702</v>
      </c>
      <c r="M1521" s="47">
        <v>7.6189017553280697E-2</v>
      </c>
      <c r="N1521" s="50">
        <v>7.8257517347725498</v>
      </c>
    </row>
    <row r="1522" spans="1:14" x14ac:dyDescent="0.2">
      <c r="A1522" s="57" t="s">
        <v>3304</v>
      </c>
      <c r="B1522" s="44" t="s">
        <v>3305</v>
      </c>
      <c r="C1522" s="45">
        <v>13</v>
      </c>
      <c r="D1522" s="46" t="s">
        <v>343</v>
      </c>
      <c r="E1522" s="47">
        <v>0.82618255667561202</v>
      </c>
      <c r="F1522" s="48">
        <v>53.3613445378151</v>
      </c>
      <c r="G1522" s="47">
        <v>0.82428078585035502</v>
      </c>
      <c r="H1522" s="50">
        <v>44.178874325366202</v>
      </c>
      <c r="I1522" s="76" t="str">
        <f t="shared" si="46"/>
        <v>No</v>
      </c>
      <c r="J1522" s="49" t="str">
        <f t="shared" si="47"/>
        <v>No</v>
      </c>
      <c r="K1522" s="47">
        <v>7.30397505208496E-2</v>
      </c>
      <c r="L1522" s="50">
        <v>22.647058823529399</v>
      </c>
      <c r="M1522" s="47">
        <v>7.3041163641746398E-2</v>
      </c>
      <c r="N1522" s="50">
        <v>6.5150346954510399</v>
      </c>
    </row>
    <row r="1523" spans="1:14" x14ac:dyDescent="0.2">
      <c r="A1523" s="147" t="s">
        <v>3306</v>
      </c>
      <c r="B1523" s="44" t="s">
        <v>3307</v>
      </c>
      <c r="C1523" s="45">
        <v>13</v>
      </c>
      <c r="D1523" s="46" t="s">
        <v>343</v>
      </c>
      <c r="E1523" s="47">
        <v>0.90499994288043695</v>
      </c>
      <c r="F1523" s="48">
        <v>85.210084033613398</v>
      </c>
      <c r="G1523" s="47">
        <v>0.90013043572864304</v>
      </c>
      <c r="H1523" s="50">
        <v>77.178103315343094</v>
      </c>
      <c r="I1523" s="76" t="str">
        <f t="shared" si="46"/>
        <v>No</v>
      </c>
      <c r="J1523" s="49" t="str">
        <f t="shared" si="47"/>
        <v>Yes</v>
      </c>
      <c r="K1523" s="47">
        <v>7.6584802113951703E-2</v>
      </c>
      <c r="L1523" s="50">
        <v>24.747899159663898</v>
      </c>
      <c r="M1523" s="47">
        <v>7.65594863262304E-2</v>
      </c>
      <c r="N1523" s="50">
        <v>8.0570547417116405</v>
      </c>
    </row>
    <row r="1524" spans="1:14" x14ac:dyDescent="0.2">
      <c r="A1524" s="147" t="s">
        <v>3308</v>
      </c>
      <c r="B1524" s="44" t="s">
        <v>3309</v>
      </c>
      <c r="C1524" s="45">
        <v>13</v>
      </c>
      <c r="D1524" s="46" t="s">
        <v>343</v>
      </c>
      <c r="E1524" s="47">
        <v>0.90143033476766399</v>
      </c>
      <c r="F1524" s="48">
        <v>83.823529411764696</v>
      </c>
      <c r="G1524" s="47">
        <v>0.89715952406653598</v>
      </c>
      <c r="H1524" s="50">
        <v>75.404780262143404</v>
      </c>
      <c r="I1524" s="76" t="str">
        <f t="shared" si="46"/>
        <v>No</v>
      </c>
      <c r="J1524" s="49" t="str">
        <f t="shared" si="47"/>
        <v>Yes</v>
      </c>
      <c r="K1524" s="47">
        <v>7.6418938228270103E-2</v>
      </c>
      <c r="L1524" s="50">
        <v>24.495798319327701</v>
      </c>
      <c r="M1524" s="47">
        <v>7.6336846236861697E-2</v>
      </c>
      <c r="N1524" s="50">
        <v>7.9414032382421</v>
      </c>
    </row>
    <row r="1525" spans="1:14" x14ac:dyDescent="0.2">
      <c r="A1525" s="57" t="s">
        <v>3310</v>
      </c>
      <c r="B1525" s="44" t="s">
        <v>3311</v>
      </c>
      <c r="C1525" s="45">
        <v>13</v>
      </c>
      <c r="D1525" s="46" t="s">
        <v>343</v>
      </c>
      <c r="E1525" s="47">
        <v>0.86127828315124999</v>
      </c>
      <c r="F1525" s="48">
        <v>66.554621848739501</v>
      </c>
      <c r="G1525" s="47">
        <v>0.85757660027995597</v>
      </c>
      <c r="H1525" s="50">
        <v>57.864302235929102</v>
      </c>
      <c r="I1525" s="76" t="str">
        <f t="shared" si="46"/>
        <v>No</v>
      </c>
      <c r="J1525" s="49" t="str">
        <f t="shared" si="47"/>
        <v>No</v>
      </c>
      <c r="K1525" s="47">
        <v>8.5750006976170801E-2</v>
      </c>
      <c r="L1525" s="50">
        <v>30</v>
      </c>
      <c r="M1525" s="47">
        <v>8.50916306460099E-2</v>
      </c>
      <c r="N1525" s="50">
        <v>12.952968388589101</v>
      </c>
    </row>
    <row r="1526" spans="1:14" x14ac:dyDescent="0.2">
      <c r="A1526" s="57" t="s">
        <v>3312</v>
      </c>
      <c r="B1526" s="44" t="s">
        <v>3313</v>
      </c>
      <c r="C1526" s="45">
        <v>13</v>
      </c>
      <c r="D1526" s="46" t="s">
        <v>343</v>
      </c>
      <c r="E1526" s="47">
        <v>0.82966033545475404</v>
      </c>
      <c r="F1526" s="48">
        <v>54.9579831932773</v>
      </c>
      <c r="G1526" s="47">
        <v>0.822290957503095</v>
      </c>
      <c r="H1526" s="50">
        <v>42.945258288357699</v>
      </c>
      <c r="I1526" s="76" t="str">
        <f t="shared" si="46"/>
        <v>No</v>
      </c>
      <c r="J1526" s="49" t="str">
        <f t="shared" si="47"/>
        <v>No</v>
      </c>
      <c r="K1526" s="47">
        <v>7.5729373569547995E-2</v>
      </c>
      <c r="L1526" s="50">
        <v>24.075630252100801</v>
      </c>
      <c r="M1526" s="47">
        <v>7.5729614458338895E-2</v>
      </c>
      <c r="N1526" s="50">
        <v>7.59444872783346</v>
      </c>
    </row>
    <row r="1527" spans="1:14" x14ac:dyDescent="0.2">
      <c r="A1527" s="57" t="s">
        <v>3314</v>
      </c>
      <c r="B1527" s="44" t="s">
        <v>3315</v>
      </c>
      <c r="C1527" s="45">
        <v>13</v>
      </c>
      <c r="D1527" s="46" t="s">
        <v>343</v>
      </c>
      <c r="E1527" s="47">
        <v>0.83284970400516301</v>
      </c>
      <c r="F1527" s="48">
        <v>55.756302521008401</v>
      </c>
      <c r="G1527" s="47">
        <v>0.82433711537825705</v>
      </c>
      <c r="H1527" s="50">
        <v>44.217424826522702</v>
      </c>
      <c r="I1527" s="76" t="str">
        <f t="shared" si="46"/>
        <v>No</v>
      </c>
      <c r="J1527" s="49" t="str">
        <f t="shared" si="47"/>
        <v>No</v>
      </c>
      <c r="K1527" s="47">
        <v>0.108412928598905</v>
      </c>
      <c r="L1527" s="50">
        <v>37.310924369747902</v>
      </c>
      <c r="M1527" s="47">
        <v>0.10616507934305</v>
      </c>
      <c r="N1527" s="50">
        <v>21.781033153431</v>
      </c>
    </row>
    <row r="1528" spans="1:14" x14ac:dyDescent="0.2">
      <c r="A1528" s="57" t="s">
        <v>3316</v>
      </c>
      <c r="B1528" s="44" t="s">
        <v>3317</v>
      </c>
      <c r="C1528" s="45">
        <v>13</v>
      </c>
      <c r="D1528" s="46" t="s">
        <v>343</v>
      </c>
      <c r="E1528" s="47">
        <v>0.76253850384104704</v>
      </c>
      <c r="F1528" s="48">
        <v>33.3193277310924</v>
      </c>
      <c r="G1528" s="47">
        <v>0.75311667784588698</v>
      </c>
      <c r="H1528" s="50">
        <v>21.472629144178899</v>
      </c>
      <c r="I1528" s="76" t="str">
        <f t="shared" si="46"/>
        <v>No</v>
      </c>
      <c r="J1528" s="49" t="str">
        <f t="shared" si="47"/>
        <v>No</v>
      </c>
      <c r="K1528" s="47">
        <v>7.46429378839885E-2</v>
      </c>
      <c r="L1528" s="50">
        <v>23.529411764705898</v>
      </c>
      <c r="M1528" s="47">
        <v>7.4642939575416997E-2</v>
      </c>
      <c r="N1528" s="50">
        <v>7.1703932151118002</v>
      </c>
    </row>
    <row r="1529" spans="1:14" x14ac:dyDescent="0.2">
      <c r="A1529" s="57" t="s">
        <v>3318</v>
      </c>
      <c r="B1529" s="44" t="s">
        <v>3319</v>
      </c>
      <c r="C1529" s="45">
        <v>13</v>
      </c>
      <c r="D1529" s="46" t="s">
        <v>343</v>
      </c>
      <c r="E1529" s="47">
        <v>0.8136504807064</v>
      </c>
      <c r="F1529" s="48">
        <v>48.991596638655501</v>
      </c>
      <c r="G1529" s="47">
        <v>0.808182827531435</v>
      </c>
      <c r="H1529" s="50">
        <v>37.085582112567501</v>
      </c>
      <c r="I1529" s="76" t="str">
        <f t="shared" si="46"/>
        <v>No</v>
      </c>
      <c r="J1529" s="49" t="str">
        <f t="shared" si="47"/>
        <v>No</v>
      </c>
      <c r="K1529" s="47">
        <v>7.5981253573366603E-2</v>
      </c>
      <c r="L1529" s="50">
        <v>24.243697478991599</v>
      </c>
      <c r="M1529" s="47">
        <v>7.5981326515657296E-2</v>
      </c>
      <c r="N1529" s="50">
        <v>7.7101002313030103</v>
      </c>
    </row>
    <row r="1530" spans="1:14" x14ac:dyDescent="0.2">
      <c r="A1530" s="57" t="s">
        <v>3320</v>
      </c>
      <c r="B1530" s="44" t="s">
        <v>3321</v>
      </c>
      <c r="C1530" s="45">
        <v>13</v>
      </c>
      <c r="D1530" s="46" t="s">
        <v>343</v>
      </c>
      <c r="E1530" s="47">
        <v>0.86955357998606797</v>
      </c>
      <c r="F1530" s="48">
        <v>69.747899159663902</v>
      </c>
      <c r="G1530" s="47">
        <v>0.85131525811768705</v>
      </c>
      <c r="H1530" s="50">
        <v>55.319969159599097</v>
      </c>
      <c r="I1530" s="76" t="str">
        <f t="shared" si="46"/>
        <v>No</v>
      </c>
      <c r="J1530" s="49" t="str">
        <f t="shared" si="47"/>
        <v>No</v>
      </c>
      <c r="K1530" s="47">
        <v>7.7719550708371596E-2</v>
      </c>
      <c r="L1530" s="50">
        <v>25.504201680672299</v>
      </c>
      <c r="M1530" s="47">
        <v>7.7648236868864198E-2</v>
      </c>
      <c r="N1530" s="50">
        <v>8.4425597532767895</v>
      </c>
    </row>
    <row r="1531" spans="1:14" x14ac:dyDescent="0.2">
      <c r="A1531" s="57" t="s">
        <v>3322</v>
      </c>
      <c r="B1531" s="44" t="s">
        <v>3323</v>
      </c>
      <c r="C1531" s="45">
        <v>13</v>
      </c>
      <c r="D1531" s="46" t="s">
        <v>343</v>
      </c>
      <c r="E1531" s="47">
        <v>0.76213967358561496</v>
      </c>
      <c r="F1531" s="48">
        <v>33.151260504201701</v>
      </c>
      <c r="G1531" s="47">
        <v>0.75590928483908804</v>
      </c>
      <c r="H1531" s="50">
        <v>22.012336160370101</v>
      </c>
      <c r="I1531" s="76" t="str">
        <f t="shared" si="46"/>
        <v>No</v>
      </c>
      <c r="J1531" s="49" t="str">
        <f t="shared" si="47"/>
        <v>No</v>
      </c>
      <c r="K1531" s="47">
        <v>7.4275280586268005E-2</v>
      </c>
      <c r="L1531" s="50">
        <v>23.403361344537799</v>
      </c>
      <c r="M1531" s="47">
        <v>7.4275923528311596E-2</v>
      </c>
      <c r="N1531" s="50">
        <v>7.0547417116422499</v>
      </c>
    </row>
    <row r="1532" spans="1:14" x14ac:dyDescent="0.2">
      <c r="A1532" s="147" t="s">
        <v>3324</v>
      </c>
      <c r="B1532" s="44" t="s">
        <v>3325</v>
      </c>
      <c r="C1532" s="45">
        <v>13</v>
      </c>
      <c r="D1532" s="46" t="s">
        <v>343</v>
      </c>
      <c r="E1532" s="47">
        <v>0.91997257328660198</v>
      </c>
      <c r="F1532" s="48">
        <v>91.428571428571402</v>
      </c>
      <c r="G1532" s="47">
        <v>0.91898574651790799</v>
      </c>
      <c r="H1532" s="50">
        <v>86.8928296067849</v>
      </c>
      <c r="I1532" s="76" t="str">
        <f t="shared" si="46"/>
        <v>No</v>
      </c>
      <c r="J1532" s="49" t="str">
        <f t="shared" si="47"/>
        <v>Yes</v>
      </c>
      <c r="K1532" s="47">
        <v>9.7435933994572704E-2</v>
      </c>
      <c r="L1532" s="50">
        <v>33.865546218487403</v>
      </c>
      <c r="M1532" s="47">
        <v>9.5951912679410098E-2</v>
      </c>
      <c r="N1532" s="50">
        <v>17.501927525057798</v>
      </c>
    </row>
    <row r="1533" spans="1:14" x14ac:dyDescent="0.2">
      <c r="A1533" s="57" t="s">
        <v>3326</v>
      </c>
      <c r="B1533" s="44" t="s">
        <v>3327</v>
      </c>
      <c r="C1533" s="45">
        <v>13</v>
      </c>
      <c r="D1533" s="46" t="s">
        <v>343</v>
      </c>
      <c r="E1533" s="47">
        <v>0.88539757835381905</v>
      </c>
      <c r="F1533" s="48">
        <v>76.6386554621849</v>
      </c>
      <c r="G1533" s="47">
        <v>0.87697462368040202</v>
      </c>
      <c r="H1533" s="50">
        <v>66.075558982266799</v>
      </c>
      <c r="I1533" s="76" t="str">
        <f t="shared" si="46"/>
        <v>No</v>
      </c>
      <c r="J1533" s="49" t="str">
        <f t="shared" si="47"/>
        <v>No</v>
      </c>
      <c r="K1533" s="47">
        <v>0.34705886182469903</v>
      </c>
      <c r="L1533" s="50">
        <v>86.848739495798299</v>
      </c>
      <c r="M1533" s="47">
        <v>0.327306672679474</v>
      </c>
      <c r="N1533" s="50">
        <v>74.633770239013103</v>
      </c>
    </row>
    <row r="1534" spans="1:14" x14ac:dyDescent="0.2">
      <c r="A1534" s="57" t="s">
        <v>2787</v>
      </c>
      <c r="B1534" s="44" t="s">
        <v>3328</v>
      </c>
      <c r="C1534" s="45">
        <v>13</v>
      </c>
      <c r="D1534" s="46" t="s">
        <v>343</v>
      </c>
      <c r="E1534" s="47">
        <v>0.88930328177556806</v>
      </c>
      <c r="F1534" s="48">
        <v>78.3613445378151</v>
      </c>
      <c r="G1534" s="47">
        <v>0.88197986332719902</v>
      </c>
      <c r="H1534" s="50">
        <v>68.350038550501196</v>
      </c>
      <c r="I1534" s="76" t="str">
        <f t="shared" si="46"/>
        <v>No</v>
      </c>
      <c r="J1534" s="49" t="str">
        <f t="shared" si="47"/>
        <v>No</v>
      </c>
      <c r="K1534" s="47">
        <v>0.35710881773872299</v>
      </c>
      <c r="L1534" s="50">
        <v>88.3613445378151</v>
      </c>
      <c r="M1534" s="47">
        <v>0.33704182557177398</v>
      </c>
      <c r="N1534" s="50">
        <v>77.409406322282194</v>
      </c>
    </row>
    <row r="1535" spans="1:14" x14ac:dyDescent="0.2">
      <c r="A1535" s="57" t="s">
        <v>3329</v>
      </c>
      <c r="B1535" s="44" t="s">
        <v>3330</v>
      </c>
      <c r="C1535" s="45">
        <v>13</v>
      </c>
      <c r="D1535" s="46" t="s">
        <v>343</v>
      </c>
      <c r="E1535" s="47">
        <v>0.866720052094621</v>
      </c>
      <c r="F1535" s="48">
        <v>68.613445378151297</v>
      </c>
      <c r="G1535" s="47">
        <v>0.85689031424905104</v>
      </c>
      <c r="H1535" s="50">
        <v>57.517347725520402</v>
      </c>
      <c r="I1535" s="76" t="str">
        <f t="shared" si="46"/>
        <v>No</v>
      </c>
      <c r="J1535" s="49" t="str">
        <f t="shared" si="47"/>
        <v>No</v>
      </c>
      <c r="K1535" s="47">
        <v>0.26326091530989298</v>
      </c>
      <c r="L1535" s="50">
        <v>73.739495798319297</v>
      </c>
      <c r="M1535" s="47">
        <v>0.24944761072886101</v>
      </c>
      <c r="N1535" s="50">
        <v>56.360832690824999</v>
      </c>
    </row>
    <row r="1536" spans="1:14" x14ac:dyDescent="0.2">
      <c r="A1536" s="57" t="s">
        <v>1018</v>
      </c>
      <c r="B1536" s="44" t="s">
        <v>3331</v>
      </c>
      <c r="C1536" s="45">
        <v>13</v>
      </c>
      <c r="D1536" s="46" t="s">
        <v>343</v>
      </c>
      <c r="E1536" s="47">
        <v>0.88361404201961102</v>
      </c>
      <c r="F1536" s="48">
        <v>75.966386554621806</v>
      </c>
      <c r="G1536" s="47">
        <v>0.87494409907836901</v>
      </c>
      <c r="H1536" s="50">
        <v>64.919043947571296</v>
      </c>
      <c r="I1536" s="76" t="str">
        <f t="shared" si="46"/>
        <v>No</v>
      </c>
      <c r="J1536" s="49" t="str">
        <f t="shared" si="47"/>
        <v>No</v>
      </c>
      <c r="K1536" s="47">
        <v>0.38473298942450501</v>
      </c>
      <c r="L1536" s="50">
        <v>92.142857142857096</v>
      </c>
      <c r="M1536" s="47">
        <v>0.36281305278754999</v>
      </c>
      <c r="N1536" s="50">
        <v>83.076329992289899</v>
      </c>
    </row>
    <row r="1537" spans="1:14" x14ac:dyDescent="0.2">
      <c r="A1537" s="57" t="s">
        <v>3332</v>
      </c>
      <c r="B1537" s="44" t="s">
        <v>3333</v>
      </c>
      <c r="C1537" s="45">
        <v>13</v>
      </c>
      <c r="D1537" s="46" t="s">
        <v>343</v>
      </c>
      <c r="E1537" s="47">
        <v>0.81097587856680298</v>
      </c>
      <c r="F1537" s="48">
        <v>48.2773109243698</v>
      </c>
      <c r="G1537" s="47">
        <v>0.80244481624308905</v>
      </c>
      <c r="H1537" s="50">
        <v>34.734001542020003</v>
      </c>
      <c r="I1537" s="76" t="str">
        <f t="shared" si="46"/>
        <v>No</v>
      </c>
      <c r="J1537" s="49" t="str">
        <f t="shared" si="47"/>
        <v>No</v>
      </c>
      <c r="K1537" s="47">
        <v>0.34759835819603102</v>
      </c>
      <c r="L1537" s="50">
        <v>87.100840336134496</v>
      </c>
      <c r="M1537" s="47">
        <v>0.32834331043901899</v>
      </c>
      <c r="N1537" s="50">
        <v>74.980724749421697</v>
      </c>
    </row>
    <row r="1538" spans="1:14" x14ac:dyDescent="0.2">
      <c r="A1538" s="57" t="s">
        <v>3334</v>
      </c>
      <c r="B1538" s="44" t="s">
        <v>3335</v>
      </c>
      <c r="C1538" s="45">
        <v>13</v>
      </c>
      <c r="D1538" s="46" t="s">
        <v>343</v>
      </c>
      <c r="E1538" s="47">
        <v>0.84494182156187303</v>
      </c>
      <c r="F1538" s="48">
        <v>60.504201680672303</v>
      </c>
      <c r="G1538" s="47">
        <v>0.83851870905188097</v>
      </c>
      <c r="H1538" s="50">
        <v>50.308404009252101</v>
      </c>
      <c r="I1538" s="76" t="str">
        <f t="shared" si="46"/>
        <v>No</v>
      </c>
      <c r="J1538" s="49" t="str">
        <f t="shared" si="47"/>
        <v>No</v>
      </c>
      <c r="K1538" s="47">
        <v>0.26293415412520599</v>
      </c>
      <c r="L1538" s="50">
        <v>73.655462184873997</v>
      </c>
      <c r="M1538" s="47">
        <v>0.249271845043607</v>
      </c>
      <c r="N1538" s="50">
        <v>56.322282189668499</v>
      </c>
    </row>
    <row r="1539" spans="1:14" x14ac:dyDescent="0.2">
      <c r="A1539" s="57" t="s">
        <v>3336</v>
      </c>
      <c r="B1539" s="44" t="s">
        <v>3337</v>
      </c>
      <c r="C1539" s="45">
        <v>13</v>
      </c>
      <c r="D1539" s="46" t="s">
        <v>343</v>
      </c>
      <c r="E1539" s="47">
        <v>0.8711439919824</v>
      </c>
      <c r="F1539" s="48">
        <v>70.336134453781497</v>
      </c>
      <c r="G1539" s="47">
        <v>0.86422625975668399</v>
      </c>
      <c r="H1539" s="50">
        <v>60.794140323824202</v>
      </c>
      <c r="I1539" s="76" t="str">
        <f t="shared" si="46"/>
        <v>No</v>
      </c>
      <c r="J1539" s="49" t="str">
        <f t="shared" si="47"/>
        <v>No</v>
      </c>
      <c r="K1539" s="47">
        <v>0.30002495158657999</v>
      </c>
      <c r="L1539" s="50">
        <v>79.243697478991606</v>
      </c>
      <c r="M1539" s="47">
        <v>0.28289349642656098</v>
      </c>
      <c r="N1539" s="50">
        <v>64.533538936006195</v>
      </c>
    </row>
    <row r="1540" spans="1:14" x14ac:dyDescent="0.2">
      <c r="A1540" s="57" t="s">
        <v>3338</v>
      </c>
      <c r="B1540" s="44" t="s">
        <v>3339</v>
      </c>
      <c r="C1540" s="45">
        <v>13</v>
      </c>
      <c r="D1540" s="46" t="s">
        <v>343</v>
      </c>
      <c r="E1540" s="47">
        <v>0.84081702197250097</v>
      </c>
      <c r="F1540" s="48">
        <v>58.697478991596597</v>
      </c>
      <c r="G1540" s="47">
        <v>0.82814715851693999</v>
      </c>
      <c r="H1540" s="50">
        <v>45.952197378565899</v>
      </c>
      <c r="I1540" s="76" t="str">
        <f t="shared" si="46"/>
        <v>No</v>
      </c>
      <c r="J1540" s="49" t="str">
        <f t="shared" si="47"/>
        <v>No</v>
      </c>
      <c r="K1540" s="47">
        <v>0.37499860029717103</v>
      </c>
      <c r="L1540" s="50">
        <v>90.798319327731093</v>
      </c>
      <c r="M1540" s="47">
        <v>0.35388804566437099</v>
      </c>
      <c r="N1540" s="50">
        <v>80.570547417116401</v>
      </c>
    </row>
    <row r="1541" spans="1:14" x14ac:dyDescent="0.2">
      <c r="A1541" s="57" t="s">
        <v>3340</v>
      </c>
      <c r="B1541" s="44" t="s">
        <v>3341</v>
      </c>
      <c r="C1541" s="45">
        <v>13</v>
      </c>
      <c r="D1541" s="46" t="s">
        <v>343</v>
      </c>
      <c r="E1541" s="47">
        <v>0.82650566059904396</v>
      </c>
      <c r="F1541" s="48">
        <v>53.697478991596597</v>
      </c>
      <c r="G1541" s="47">
        <v>0.81177310615659604</v>
      </c>
      <c r="H1541" s="50">
        <v>38.974556669236698</v>
      </c>
      <c r="I1541" s="76" t="str">
        <f t="shared" si="46"/>
        <v>No</v>
      </c>
      <c r="J1541" s="49" t="str">
        <f t="shared" si="47"/>
        <v>No</v>
      </c>
      <c r="K1541" s="47">
        <v>0.307064089606637</v>
      </c>
      <c r="L1541" s="50">
        <v>80.588235294117695</v>
      </c>
      <c r="M1541" s="47">
        <v>0.28912325244091303</v>
      </c>
      <c r="N1541" s="50">
        <v>65.420200462606005</v>
      </c>
    </row>
    <row r="1542" spans="1:14" x14ac:dyDescent="0.2">
      <c r="A1542" s="57" t="s">
        <v>3342</v>
      </c>
      <c r="B1542" s="44" t="s">
        <v>3343</v>
      </c>
      <c r="C1542" s="45">
        <v>13</v>
      </c>
      <c r="D1542" s="46" t="s">
        <v>343</v>
      </c>
      <c r="E1542" s="47">
        <v>0.83293807142200105</v>
      </c>
      <c r="F1542" s="48">
        <v>55.8403361344538</v>
      </c>
      <c r="G1542" s="47">
        <v>0.83163528041526402</v>
      </c>
      <c r="H1542" s="50">
        <v>47.224363916730901</v>
      </c>
      <c r="I1542" s="76" t="str">
        <f t="shared" si="46"/>
        <v>No</v>
      </c>
      <c r="J1542" s="49" t="str">
        <f t="shared" si="47"/>
        <v>No</v>
      </c>
      <c r="K1542" s="47">
        <v>0.20261005277233399</v>
      </c>
      <c r="L1542" s="50">
        <v>61.260504201680703</v>
      </c>
      <c r="M1542" s="47">
        <v>0.193717694349202</v>
      </c>
      <c r="N1542" s="50">
        <v>43.4464148033924</v>
      </c>
    </row>
    <row r="1543" spans="1:14" x14ac:dyDescent="0.2">
      <c r="A1543" s="57" t="s">
        <v>3344</v>
      </c>
      <c r="B1543" s="44" t="s">
        <v>3345</v>
      </c>
      <c r="C1543" s="45">
        <v>13</v>
      </c>
      <c r="D1543" s="46" t="s">
        <v>343</v>
      </c>
      <c r="E1543" s="47">
        <v>0.82910783437420299</v>
      </c>
      <c r="F1543" s="48">
        <v>54.705882352941202</v>
      </c>
      <c r="G1543" s="47">
        <v>0.81966089816125398</v>
      </c>
      <c r="H1543" s="50">
        <v>42.058596761757897</v>
      </c>
      <c r="I1543" s="76" t="str">
        <f t="shared" ref="I1543:I1606" si="48">IF(AND(F1543&gt;=90,H1543&gt;=90),"Yes","No")</f>
        <v>No</v>
      </c>
      <c r="J1543" s="49" t="str">
        <f t="shared" ref="J1543:J1606" si="49">IF(AND(F1543&gt;=75,H1543&gt;=75),"Yes","No")</f>
        <v>No</v>
      </c>
      <c r="K1543" s="47">
        <v>0.13081503543716999</v>
      </c>
      <c r="L1543" s="50">
        <v>43.3613445378151</v>
      </c>
      <c r="M1543" s="47">
        <v>0.12705986679234199</v>
      </c>
      <c r="N1543" s="50">
        <v>28.565921356977601</v>
      </c>
    </row>
    <row r="1544" spans="1:14" x14ac:dyDescent="0.2">
      <c r="A1544" s="57" t="s">
        <v>3346</v>
      </c>
      <c r="B1544" s="44" t="s">
        <v>3347</v>
      </c>
      <c r="C1544" s="45">
        <v>13</v>
      </c>
      <c r="D1544" s="46" t="s">
        <v>343</v>
      </c>
      <c r="E1544" s="47">
        <v>0.82571029055341605</v>
      </c>
      <c r="F1544" s="48">
        <v>53.151260504201701</v>
      </c>
      <c r="G1544" s="47">
        <v>0.82326968603341499</v>
      </c>
      <c r="H1544" s="50">
        <v>43.2922127987664</v>
      </c>
      <c r="I1544" s="76" t="str">
        <f t="shared" si="48"/>
        <v>No</v>
      </c>
      <c r="J1544" s="49" t="str">
        <f t="shared" si="49"/>
        <v>No</v>
      </c>
      <c r="K1544" s="47">
        <v>7.9288457453430994E-2</v>
      </c>
      <c r="L1544" s="50">
        <v>26.470588235294102</v>
      </c>
      <c r="M1544" s="47">
        <v>7.8859126596051293E-2</v>
      </c>
      <c r="N1544" s="50">
        <v>8.8666152659984601</v>
      </c>
    </row>
    <row r="1545" spans="1:14" x14ac:dyDescent="0.2">
      <c r="A1545" s="57" t="s">
        <v>2671</v>
      </c>
      <c r="B1545" s="44" t="s">
        <v>3348</v>
      </c>
      <c r="C1545" s="45">
        <v>13</v>
      </c>
      <c r="D1545" s="46" t="s">
        <v>343</v>
      </c>
      <c r="E1545" s="47">
        <v>0.89526096306177205</v>
      </c>
      <c r="F1545" s="48">
        <v>81.344537815126003</v>
      </c>
      <c r="G1545" s="47">
        <v>0.88768944476960698</v>
      </c>
      <c r="H1545" s="50">
        <v>71.279876638396303</v>
      </c>
      <c r="I1545" s="76" t="str">
        <f t="shared" si="48"/>
        <v>No</v>
      </c>
      <c r="J1545" s="49" t="str">
        <f t="shared" si="49"/>
        <v>No</v>
      </c>
      <c r="K1545" s="47">
        <v>0.21709464502404999</v>
      </c>
      <c r="L1545" s="50">
        <v>64.789915966386602</v>
      </c>
      <c r="M1545" s="47">
        <v>0.20692454366671401</v>
      </c>
      <c r="N1545" s="50">
        <v>46.7617579028527</v>
      </c>
    </row>
    <row r="1546" spans="1:14" x14ac:dyDescent="0.2">
      <c r="A1546" s="147" t="s">
        <v>3349</v>
      </c>
      <c r="B1546" s="44" t="s">
        <v>3350</v>
      </c>
      <c r="C1546" s="45">
        <v>13</v>
      </c>
      <c r="D1546" s="46" t="s">
        <v>343</v>
      </c>
      <c r="E1546" s="47">
        <v>0.903734678285257</v>
      </c>
      <c r="F1546" s="48">
        <v>84.579831932773104</v>
      </c>
      <c r="G1546" s="47">
        <v>0.89725065893826506</v>
      </c>
      <c r="H1546" s="50">
        <v>75.443330763299898</v>
      </c>
      <c r="I1546" s="76" t="str">
        <f t="shared" si="48"/>
        <v>No</v>
      </c>
      <c r="J1546" s="49" t="str">
        <f t="shared" si="49"/>
        <v>Yes</v>
      </c>
      <c r="K1546" s="47">
        <v>0.10711517797235599</v>
      </c>
      <c r="L1546" s="50">
        <v>36.932773109243698</v>
      </c>
      <c r="M1546" s="47">
        <v>0.10474971767831499</v>
      </c>
      <c r="N1546" s="50">
        <v>21.164225134926799</v>
      </c>
    </row>
    <row r="1547" spans="1:14" x14ac:dyDescent="0.2">
      <c r="A1547" s="57" t="s">
        <v>3351</v>
      </c>
      <c r="B1547" s="44" t="s">
        <v>3352</v>
      </c>
      <c r="C1547" s="45">
        <v>13</v>
      </c>
      <c r="D1547" s="46" t="s">
        <v>343</v>
      </c>
      <c r="E1547" s="47">
        <v>0.87045183974680196</v>
      </c>
      <c r="F1547" s="48">
        <v>70.084033613445399</v>
      </c>
      <c r="G1547" s="47">
        <v>0.86041623913286802</v>
      </c>
      <c r="H1547" s="50">
        <v>59.020817270624498</v>
      </c>
      <c r="I1547" s="76" t="str">
        <f t="shared" si="48"/>
        <v>No</v>
      </c>
      <c r="J1547" s="49" t="str">
        <f t="shared" si="49"/>
        <v>No</v>
      </c>
      <c r="K1547" s="47">
        <v>0.27501183715475902</v>
      </c>
      <c r="L1547" s="50">
        <v>75.588235294117695</v>
      </c>
      <c r="M1547" s="47">
        <v>0.260586863365046</v>
      </c>
      <c r="N1547" s="50">
        <v>59.676175790285299</v>
      </c>
    </row>
    <row r="1548" spans="1:14" x14ac:dyDescent="0.2">
      <c r="A1548" s="147" t="s">
        <v>3353</v>
      </c>
      <c r="B1548" s="44" t="s">
        <v>3354</v>
      </c>
      <c r="C1548" s="45">
        <v>13</v>
      </c>
      <c r="D1548" s="46" t="s">
        <v>343</v>
      </c>
      <c r="E1548" s="47">
        <v>0.90860127498820198</v>
      </c>
      <c r="F1548" s="48">
        <v>86.554621848739501</v>
      </c>
      <c r="G1548" s="47">
        <v>0.90254545646738005</v>
      </c>
      <c r="H1548" s="50">
        <v>78.565921356977597</v>
      </c>
      <c r="I1548" s="76" t="str">
        <f t="shared" si="48"/>
        <v>No</v>
      </c>
      <c r="J1548" s="49" t="str">
        <f t="shared" si="49"/>
        <v>Yes</v>
      </c>
      <c r="K1548" s="47">
        <v>0.19283921574068999</v>
      </c>
      <c r="L1548" s="50">
        <v>59.117647058823501</v>
      </c>
      <c r="M1548" s="47">
        <v>0.18417591296701799</v>
      </c>
      <c r="N1548" s="50">
        <v>41.326137239784103</v>
      </c>
    </row>
    <row r="1549" spans="1:14" x14ac:dyDescent="0.2">
      <c r="A1549" s="57" t="s">
        <v>3355</v>
      </c>
      <c r="B1549" s="44" t="s">
        <v>3356</v>
      </c>
      <c r="C1549" s="45">
        <v>13</v>
      </c>
      <c r="D1549" s="46" t="s">
        <v>343</v>
      </c>
      <c r="E1549" s="47">
        <v>0.85010255503014898</v>
      </c>
      <c r="F1549" s="48">
        <v>62.436974789916</v>
      </c>
      <c r="G1549" s="47">
        <v>0.84334486280853105</v>
      </c>
      <c r="H1549" s="50">
        <v>52.313030069390898</v>
      </c>
      <c r="I1549" s="76" t="str">
        <f t="shared" si="48"/>
        <v>No</v>
      </c>
      <c r="J1549" s="49" t="str">
        <f t="shared" si="49"/>
        <v>No</v>
      </c>
      <c r="K1549" s="47">
        <v>0.121003229676916</v>
      </c>
      <c r="L1549" s="50">
        <v>40.756302521008401</v>
      </c>
      <c r="M1549" s="47">
        <v>0.118057443036198</v>
      </c>
      <c r="N1549" s="50">
        <v>25.713184271395502</v>
      </c>
    </row>
    <row r="1550" spans="1:14" x14ac:dyDescent="0.2">
      <c r="A1550" s="57" t="s">
        <v>3357</v>
      </c>
      <c r="B1550" s="44" t="s">
        <v>3358</v>
      </c>
      <c r="C1550" s="45">
        <v>13</v>
      </c>
      <c r="D1550" s="46" t="s">
        <v>343</v>
      </c>
      <c r="E1550" s="47">
        <v>0.89014837573217798</v>
      </c>
      <c r="F1550" s="48">
        <v>78.739495798319297</v>
      </c>
      <c r="G1550" s="47">
        <v>0.88242276511921303</v>
      </c>
      <c r="H1550" s="50">
        <v>68.581341557440197</v>
      </c>
      <c r="I1550" s="76" t="str">
        <f t="shared" si="48"/>
        <v>No</v>
      </c>
      <c r="J1550" s="49" t="str">
        <f t="shared" si="49"/>
        <v>No</v>
      </c>
      <c r="K1550" s="47">
        <v>0.12519675932861399</v>
      </c>
      <c r="L1550" s="50">
        <v>41.890756302520998</v>
      </c>
      <c r="M1550" s="47">
        <v>0.122183456178046</v>
      </c>
      <c r="N1550" s="50">
        <v>27.101002313030101</v>
      </c>
    </row>
    <row r="1551" spans="1:14" x14ac:dyDescent="0.2">
      <c r="A1551" s="57" t="s">
        <v>3359</v>
      </c>
      <c r="B1551" s="44" t="s">
        <v>3360</v>
      </c>
      <c r="C1551" s="45">
        <v>13</v>
      </c>
      <c r="D1551" s="46" t="s">
        <v>343</v>
      </c>
      <c r="E1551" s="47">
        <v>0.86217111226258503</v>
      </c>
      <c r="F1551" s="48">
        <v>67.226890756302495</v>
      </c>
      <c r="G1551" s="47">
        <v>0.85692445581295695</v>
      </c>
      <c r="H1551" s="50">
        <v>57.555898226677002</v>
      </c>
      <c r="I1551" s="76" t="str">
        <f t="shared" si="48"/>
        <v>No</v>
      </c>
      <c r="J1551" s="49" t="str">
        <f t="shared" si="49"/>
        <v>No</v>
      </c>
      <c r="K1551" s="47">
        <v>9.8856623671577395E-2</v>
      </c>
      <c r="L1551" s="50">
        <v>34.621848739495803</v>
      </c>
      <c r="M1551" s="47">
        <v>9.7186017554998699E-2</v>
      </c>
      <c r="N1551" s="50">
        <v>18.1572860447186</v>
      </c>
    </row>
    <row r="1552" spans="1:14" x14ac:dyDescent="0.2">
      <c r="A1552" s="57" t="s">
        <v>3361</v>
      </c>
      <c r="B1552" s="44" t="s">
        <v>3362</v>
      </c>
      <c r="C1552" s="45">
        <v>13</v>
      </c>
      <c r="D1552" s="46" t="s">
        <v>343</v>
      </c>
      <c r="E1552" s="47">
        <v>0.89627636783811904</v>
      </c>
      <c r="F1552" s="48">
        <v>81.764705882352899</v>
      </c>
      <c r="G1552" s="47">
        <v>0.89004471566180099</v>
      </c>
      <c r="H1552" s="50">
        <v>72.474942174248298</v>
      </c>
      <c r="I1552" s="76" t="str">
        <f t="shared" si="48"/>
        <v>No</v>
      </c>
      <c r="J1552" s="49" t="str">
        <f t="shared" si="49"/>
        <v>No</v>
      </c>
      <c r="K1552" s="47">
        <v>8.3824472400465602E-2</v>
      </c>
      <c r="L1552" s="50">
        <v>29.117647058823501</v>
      </c>
      <c r="M1552" s="47">
        <v>8.3647778200040601E-2</v>
      </c>
      <c r="N1552" s="50">
        <v>11.526599845798</v>
      </c>
    </row>
    <row r="1553" spans="1:14" x14ac:dyDescent="0.2">
      <c r="A1553" s="57" t="s">
        <v>3363</v>
      </c>
      <c r="B1553" s="44" t="s">
        <v>3364</v>
      </c>
      <c r="C1553" s="45">
        <v>13</v>
      </c>
      <c r="D1553" s="46" t="s">
        <v>343</v>
      </c>
      <c r="E1553" s="47">
        <v>0.80909268356849795</v>
      </c>
      <c r="F1553" s="48">
        <v>47.647058823529399</v>
      </c>
      <c r="G1553" s="47">
        <v>0.80194885288350204</v>
      </c>
      <c r="H1553" s="50">
        <v>34.656900539707003</v>
      </c>
      <c r="I1553" s="76" t="str">
        <f t="shared" si="48"/>
        <v>No</v>
      </c>
      <c r="J1553" s="49" t="str">
        <f t="shared" si="49"/>
        <v>No</v>
      </c>
      <c r="K1553" s="47">
        <v>8.3495420914965507E-2</v>
      </c>
      <c r="L1553" s="50">
        <v>28.991596638655501</v>
      </c>
      <c r="M1553" s="47">
        <v>8.2561261455145293E-2</v>
      </c>
      <c r="N1553" s="50">
        <v>10.447185813415601</v>
      </c>
    </row>
    <row r="1554" spans="1:14" x14ac:dyDescent="0.2">
      <c r="A1554" s="57" t="s">
        <v>3365</v>
      </c>
      <c r="B1554" s="44" t="s">
        <v>3365</v>
      </c>
      <c r="C1554" s="45">
        <v>13</v>
      </c>
      <c r="D1554" s="46" t="s">
        <v>343</v>
      </c>
      <c r="E1554" s="47">
        <v>0.76806767227949002</v>
      </c>
      <c r="F1554" s="48">
        <v>34.915966386554601</v>
      </c>
      <c r="G1554" s="47">
        <v>0.75844020808124002</v>
      </c>
      <c r="H1554" s="50">
        <v>22.552043176561298</v>
      </c>
      <c r="I1554" s="76" t="str">
        <f t="shared" si="48"/>
        <v>No</v>
      </c>
      <c r="J1554" s="49" t="str">
        <f t="shared" si="49"/>
        <v>No</v>
      </c>
      <c r="K1554" s="47">
        <v>7.4059999814779703E-2</v>
      </c>
      <c r="L1554" s="50">
        <v>23.235294117647101</v>
      </c>
      <c r="M1554" s="47">
        <v>7.4059999809442001E-2</v>
      </c>
      <c r="N1554" s="50">
        <v>6.8619892058596799</v>
      </c>
    </row>
    <row r="1555" spans="1:14" x14ac:dyDescent="0.2">
      <c r="A1555" s="57" t="s">
        <v>3366</v>
      </c>
      <c r="B1555" s="44" t="s">
        <v>3367</v>
      </c>
      <c r="C1555" s="45">
        <v>13</v>
      </c>
      <c r="D1555" s="46" t="s">
        <v>343</v>
      </c>
      <c r="E1555" s="47">
        <v>0.75672076377497899</v>
      </c>
      <c r="F1555" s="48">
        <v>31.764705882352899</v>
      </c>
      <c r="G1555" s="47">
        <v>0.74569651560625705</v>
      </c>
      <c r="H1555" s="50">
        <v>20.277563608326901</v>
      </c>
      <c r="I1555" s="76" t="str">
        <f t="shared" si="48"/>
        <v>No</v>
      </c>
      <c r="J1555" s="49" t="str">
        <f t="shared" si="49"/>
        <v>No</v>
      </c>
      <c r="K1555" s="47">
        <v>0.111921505254107</v>
      </c>
      <c r="L1555" s="50">
        <v>38.529411764705898</v>
      </c>
      <c r="M1555" s="47">
        <v>0.109631542712644</v>
      </c>
      <c r="N1555" s="50">
        <v>23.2459521973786</v>
      </c>
    </row>
    <row r="1556" spans="1:14" x14ac:dyDescent="0.2">
      <c r="A1556" s="57" t="s">
        <v>3368</v>
      </c>
      <c r="B1556" s="44" t="s">
        <v>3369</v>
      </c>
      <c r="C1556" s="45">
        <v>13</v>
      </c>
      <c r="D1556" s="46" t="s">
        <v>343</v>
      </c>
      <c r="E1556" s="47">
        <v>0.85709303790112701</v>
      </c>
      <c r="F1556" s="48">
        <v>64.9579831932773</v>
      </c>
      <c r="G1556" s="47">
        <v>0.85825045750476403</v>
      </c>
      <c r="H1556" s="50">
        <v>58.095605242868203</v>
      </c>
      <c r="I1556" s="76" t="str">
        <f t="shared" si="48"/>
        <v>No</v>
      </c>
      <c r="J1556" s="49" t="str">
        <f t="shared" si="49"/>
        <v>No</v>
      </c>
      <c r="K1556" s="47">
        <v>8.4105304375217904E-2</v>
      </c>
      <c r="L1556" s="50">
        <v>29.285714285714299</v>
      </c>
      <c r="M1556" s="47">
        <v>8.3678535926264203E-2</v>
      </c>
      <c r="N1556" s="50">
        <v>11.5651503469545</v>
      </c>
    </row>
    <row r="1557" spans="1:14" x14ac:dyDescent="0.2">
      <c r="A1557" s="57" t="s">
        <v>3370</v>
      </c>
      <c r="B1557" s="44" t="s">
        <v>3371</v>
      </c>
      <c r="C1557" s="45">
        <v>13</v>
      </c>
      <c r="D1557" s="46" t="s">
        <v>343</v>
      </c>
      <c r="E1557" s="47">
        <v>0.81583774346663696</v>
      </c>
      <c r="F1557" s="48">
        <v>50.168067226890798</v>
      </c>
      <c r="G1557" s="47">
        <v>0.81250663356841302</v>
      </c>
      <c r="H1557" s="50">
        <v>39.398612181958399</v>
      </c>
      <c r="I1557" s="76" t="str">
        <f t="shared" si="48"/>
        <v>No</v>
      </c>
      <c r="J1557" s="49" t="str">
        <f t="shared" si="49"/>
        <v>No</v>
      </c>
      <c r="K1557" s="47">
        <v>7.4272833654486101E-2</v>
      </c>
      <c r="L1557" s="50">
        <v>23.3613445378151</v>
      </c>
      <c r="M1557" s="47">
        <v>7.4272833649270897E-2</v>
      </c>
      <c r="N1557" s="50">
        <v>7.01619121048574</v>
      </c>
    </row>
    <row r="1558" spans="1:14" x14ac:dyDescent="0.2">
      <c r="A1558" s="57" t="s">
        <v>3372</v>
      </c>
      <c r="B1558" s="44" t="s">
        <v>3373</v>
      </c>
      <c r="C1558" s="45">
        <v>13</v>
      </c>
      <c r="D1558" s="46" t="s">
        <v>343</v>
      </c>
      <c r="E1558" s="47">
        <v>0.86733395490215903</v>
      </c>
      <c r="F1558" s="48">
        <v>68.823529411764696</v>
      </c>
      <c r="G1558" s="47">
        <v>0.85272931983628197</v>
      </c>
      <c r="H1558" s="50">
        <v>55.821125674633798</v>
      </c>
      <c r="I1558" s="76" t="str">
        <f t="shared" si="48"/>
        <v>No</v>
      </c>
      <c r="J1558" s="49" t="str">
        <f t="shared" si="49"/>
        <v>No</v>
      </c>
      <c r="K1558" s="47">
        <v>7.4636833666269095E-2</v>
      </c>
      <c r="L1558" s="50">
        <v>23.487394957983199</v>
      </c>
      <c r="M1558" s="47">
        <v>7.4636833661263294E-2</v>
      </c>
      <c r="N1558" s="50">
        <v>7.1318427139552796</v>
      </c>
    </row>
    <row r="1559" spans="1:14" x14ac:dyDescent="0.2">
      <c r="A1559" s="57" t="s">
        <v>3374</v>
      </c>
      <c r="B1559" s="44" t="s">
        <v>3375</v>
      </c>
      <c r="C1559" s="45">
        <v>13</v>
      </c>
      <c r="D1559" s="46" t="s">
        <v>343</v>
      </c>
      <c r="E1559" s="47">
        <v>0.80812360068260702</v>
      </c>
      <c r="F1559" s="48">
        <v>47.058823529411796</v>
      </c>
      <c r="G1559" s="47">
        <v>0.79438065662014201</v>
      </c>
      <c r="H1559" s="50">
        <v>31.4957594448728</v>
      </c>
      <c r="I1559" s="76" t="str">
        <f t="shared" si="48"/>
        <v>No</v>
      </c>
      <c r="J1559" s="49" t="str">
        <f t="shared" si="49"/>
        <v>No</v>
      </c>
      <c r="K1559" s="47">
        <v>7.0724333180768706E-2</v>
      </c>
      <c r="L1559" s="50">
        <v>21.890756302521002</v>
      </c>
      <c r="M1559" s="47">
        <v>7.0724333173510998E-2</v>
      </c>
      <c r="N1559" s="50">
        <v>6.2066306861989204</v>
      </c>
    </row>
    <row r="1560" spans="1:14" x14ac:dyDescent="0.2">
      <c r="A1560" s="57" t="s">
        <v>3376</v>
      </c>
      <c r="B1560" s="44" t="s">
        <v>3377</v>
      </c>
      <c r="C1560" s="45">
        <v>13</v>
      </c>
      <c r="D1560" s="46" t="s">
        <v>343</v>
      </c>
      <c r="E1560" s="47">
        <v>0.82706329089986597</v>
      </c>
      <c r="F1560" s="48">
        <v>53.781512605042003</v>
      </c>
      <c r="G1560" s="47">
        <v>0.82593996945852999</v>
      </c>
      <c r="H1560" s="50">
        <v>45.026985350809603</v>
      </c>
      <c r="I1560" s="76" t="str">
        <f t="shared" si="48"/>
        <v>No</v>
      </c>
      <c r="J1560" s="49" t="str">
        <f t="shared" si="49"/>
        <v>No</v>
      </c>
      <c r="K1560" s="47">
        <v>7.5330416353055499E-2</v>
      </c>
      <c r="L1560" s="50">
        <v>23.865546218487399</v>
      </c>
      <c r="M1560" s="47">
        <v>7.5330416348449003E-2</v>
      </c>
      <c r="N1560" s="50">
        <v>7.4402467232073999</v>
      </c>
    </row>
    <row r="1561" spans="1:14" x14ac:dyDescent="0.2">
      <c r="A1561" s="57" t="s">
        <v>3368</v>
      </c>
      <c r="B1561" s="44" t="s">
        <v>3378</v>
      </c>
      <c r="C1561" s="45">
        <v>13</v>
      </c>
      <c r="D1561" s="46" t="s">
        <v>343</v>
      </c>
      <c r="E1561" s="47">
        <v>0.88305438398579295</v>
      </c>
      <c r="F1561" s="48">
        <v>75.630252100840295</v>
      </c>
      <c r="G1561" s="47">
        <v>0.87930443364699096</v>
      </c>
      <c r="H1561" s="50">
        <v>66.923670007710101</v>
      </c>
      <c r="I1561" s="76" t="str">
        <f t="shared" si="48"/>
        <v>No</v>
      </c>
      <c r="J1561" s="49" t="str">
        <f t="shared" si="49"/>
        <v>No</v>
      </c>
      <c r="K1561" s="47">
        <v>7.5397333306390604E-2</v>
      </c>
      <c r="L1561" s="50">
        <v>23.949579831932802</v>
      </c>
      <c r="M1561" s="47">
        <v>7.5397333301822606E-2</v>
      </c>
      <c r="N1561" s="50">
        <v>7.4787972243639196</v>
      </c>
    </row>
    <row r="1562" spans="1:14" x14ac:dyDescent="0.2">
      <c r="A1562" s="57" t="s">
        <v>3379</v>
      </c>
      <c r="B1562" s="44" t="s">
        <v>3380</v>
      </c>
      <c r="C1562" s="45">
        <v>13</v>
      </c>
      <c r="D1562" s="46" t="s">
        <v>343</v>
      </c>
      <c r="E1562" s="47">
        <v>0.84828651610244699</v>
      </c>
      <c r="F1562" s="48">
        <v>61.806722689075599</v>
      </c>
      <c r="G1562" s="47">
        <v>0.83387183964904699</v>
      </c>
      <c r="H1562" s="50">
        <v>48.072474942174203</v>
      </c>
      <c r="I1562" s="76" t="str">
        <f t="shared" si="48"/>
        <v>No</v>
      </c>
      <c r="J1562" s="49" t="str">
        <f t="shared" si="49"/>
        <v>No</v>
      </c>
      <c r="K1562" s="47">
        <v>7.8761477946364497E-2</v>
      </c>
      <c r="L1562" s="50">
        <v>26.218487394958</v>
      </c>
      <c r="M1562" s="47">
        <v>7.8683621359960099E-2</v>
      </c>
      <c r="N1562" s="50">
        <v>8.8280647648419404</v>
      </c>
    </row>
    <row r="1563" spans="1:14" x14ac:dyDescent="0.2">
      <c r="A1563" s="57" t="s">
        <v>3381</v>
      </c>
      <c r="B1563" s="44" t="s">
        <v>3382</v>
      </c>
      <c r="C1563" s="45">
        <v>13</v>
      </c>
      <c r="D1563" s="46" t="s">
        <v>343</v>
      </c>
      <c r="E1563" s="47">
        <v>0.85982605818242996</v>
      </c>
      <c r="F1563" s="48">
        <v>65.924369747899206</v>
      </c>
      <c r="G1563" s="47">
        <v>0.86329666466801402</v>
      </c>
      <c r="H1563" s="50">
        <v>60.370084811102501</v>
      </c>
      <c r="I1563" s="76" t="str">
        <f t="shared" si="48"/>
        <v>No</v>
      </c>
      <c r="J1563" s="49" t="str">
        <f t="shared" si="49"/>
        <v>No</v>
      </c>
      <c r="K1563" s="47">
        <v>8.0720916445024493E-2</v>
      </c>
      <c r="L1563" s="50">
        <v>27.647058823529399</v>
      </c>
      <c r="M1563" s="47">
        <v>8.0720916443520696E-2</v>
      </c>
      <c r="N1563" s="50">
        <v>9.7147262914417905</v>
      </c>
    </row>
    <row r="1564" spans="1:14" x14ac:dyDescent="0.2">
      <c r="A1564" s="57" t="s">
        <v>3383</v>
      </c>
      <c r="B1564" s="44" t="s">
        <v>3384</v>
      </c>
      <c r="C1564" s="45">
        <v>13</v>
      </c>
      <c r="D1564" s="46" t="s">
        <v>343</v>
      </c>
      <c r="E1564" s="47">
        <v>0.85276490024737395</v>
      </c>
      <c r="F1564" s="48">
        <v>63.151260504201701</v>
      </c>
      <c r="G1564" s="47">
        <v>0.85535488065902898</v>
      </c>
      <c r="H1564" s="50">
        <v>56.939090208172701</v>
      </c>
      <c r="I1564" s="76" t="str">
        <f t="shared" si="48"/>
        <v>No</v>
      </c>
      <c r="J1564" s="49" t="str">
        <f t="shared" si="49"/>
        <v>No</v>
      </c>
      <c r="K1564" s="47">
        <v>7.1710246264667404E-2</v>
      </c>
      <c r="L1564" s="50">
        <v>22.226890756302499</v>
      </c>
      <c r="M1564" s="47">
        <v>7.1671216180245204E-2</v>
      </c>
      <c r="N1564" s="50">
        <v>6.2837316885119501</v>
      </c>
    </row>
    <row r="1565" spans="1:14" x14ac:dyDescent="0.2">
      <c r="A1565" s="57" t="s">
        <v>3385</v>
      </c>
      <c r="B1565" s="44" t="s">
        <v>3386</v>
      </c>
      <c r="C1565" s="45">
        <v>13</v>
      </c>
      <c r="D1565" s="46" t="s">
        <v>343</v>
      </c>
      <c r="E1565" s="47">
        <v>0.86247704486425103</v>
      </c>
      <c r="F1565" s="48">
        <v>67.268907563025195</v>
      </c>
      <c r="G1565" s="47">
        <v>0.86361729813233401</v>
      </c>
      <c r="H1565" s="50">
        <v>60.524286815728601</v>
      </c>
      <c r="I1565" s="76" t="str">
        <f t="shared" si="48"/>
        <v>No</v>
      </c>
      <c r="J1565" s="49" t="str">
        <f t="shared" si="49"/>
        <v>No</v>
      </c>
      <c r="K1565" s="47">
        <v>8.5447837601420606E-2</v>
      </c>
      <c r="L1565" s="50">
        <v>29.831932773109202</v>
      </c>
      <c r="M1565" s="47">
        <v>8.5252695696131697E-2</v>
      </c>
      <c r="N1565" s="50">
        <v>13.1071703932151</v>
      </c>
    </row>
    <row r="1566" spans="1:14" x14ac:dyDescent="0.2">
      <c r="A1566" s="57" t="s">
        <v>3387</v>
      </c>
      <c r="B1566" s="44" t="s">
        <v>3388</v>
      </c>
      <c r="C1566" s="45">
        <v>13</v>
      </c>
      <c r="D1566" s="46" t="s">
        <v>343</v>
      </c>
      <c r="E1566" s="47">
        <v>0.87313195949048805</v>
      </c>
      <c r="F1566" s="48">
        <v>71.134453781512605</v>
      </c>
      <c r="G1566" s="47">
        <v>0.87575776352648205</v>
      </c>
      <c r="H1566" s="50">
        <v>65.458750963762498</v>
      </c>
      <c r="I1566" s="76" t="str">
        <f t="shared" si="48"/>
        <v>No</v>
      </c>
      <c r="J1566" s="49" t="str">
        <f t="shared" si="49"/>
        <v>No</v>
      </c>
      <c r="K1566" s="47">
        <v>8.11720633414411E-2</v>
      </c>
      <c r="L1566" s="50">
        <v>27.815126050420201</v>
      </c>
      <c r="M1566" s="47">
        <v>8.05501665557391E-2</v>
      </c>
      <c r="N1566" s="50">
        <v>9.5219737856592097</v>
      </c>
    </row>
    <row r="1567" spans="1:14" x14ac:dyDescent="0.2">
      <c r="A1567" s="57" t="s">
        <v>1201</v>
      </c>
      <c r="B1567" s="44" t="s">
        <v>3389</v>
      </c>
      <c r="C1567" s="45">
        <v>13</v>
      </c>
      <c r="D1567" s="46" t="s">
        <v>343</v>
      </c>
      <c r="E1567" s="47">
        <v>0.86802136609795</v>
      </c>
      <c r="F1567" s="48">
        <v>69.159663865546193</v>
      </c>
      <c r="G1567" s="47">
        <v>0.86936616218171203</v>
      </c>
      <c r="H1567" s="50">
        <v>62.837316885119499</v>
      </c>
      <c r="I1567" s="76" t="str">
        <f t="shared" si="48"/>
        <v>No</v>
      </c>
      <c r="J1567" s="49" t="str">
        <f t="shared" si="49"/>
        <v>No</v>
      </c>
      <c r="K1567" s="47">
        <v>0.110978301769011</v>
      </c>
      <c r="L1567" s="50">
        <v>38.109243697479002</v>
      </c>
      <c r="M1567" s="47">
        <v>0.109495618766527</v>
      </c>
      <c r="N1567" s="50">
        <v>23.1688511950655</v>
      </c>
    </row>
    <row r="1568" spans="1:14" x14ac:dyDescent="0.2">
      <c r="A1568" s="57" t="s">
        <v>3390</v>
      </c>
      <c r="B1568" s="44" t="s">
        <v>3391</v>
      </c>
      <c r="C1568" s="45">
        <v>13</v>
      </c>
      <c r="D1568" s="46" t="s">
        <v>343</v>
      </c>
      <c r="E1568" s="47">
        <v>0.85104687118362599</v>
      </c>
      <c r="F1568" s="48">
        <v>62.689075630252098</v>
      </c>
      <c r="G1568" s="47">
        <v>0.84999683995284703</v>
      </c>
      <c r="H1568" s="50">
        <v>54.934464148033904</v>
      </c>
      <c r="I1568" s="76" t="str">
        <f t="shared" si="48"/>
        <v>No</v>
      </c>
      <c r="J1568" s="49" t="str">
        <f t="shared" si="49"/>
        <v>No</v>
      </c>
      <c r="K1568" s="47">
        <v>0.100534339157635</v>
      </c>
      <c r="L1568" s="50">
        <v>35.084033613445399</v>
      </c>
      <c r="M1568" s="47">
        <v>9.8939268113309095E-2</v>
      </c>
      <c r="N1568" s="50">
        <v>18.696993060909801</v>
      </c>
    </row>
    <row r="1569" spans="1:14" x14ac:dyDescent="0.2">
      <c r="A1569" s="147" t="s">
        <v>3392</v>
      </c>
      <c r="B1569" s="44" t="s">
        <v>3393</v>
      </c>
      <c r="C1569" s="45">
        <v>13</v>
      </c>
      <c r="D1569" s="46" t="s">
        <v>343</v>
      </c>
      <c r="E1569" s="47">
        <v>0.92883954701386895</v>
      </c>
      <c r="F1569" s="48">
        <v>94.159663865546193</v>
      </c>
      <c r="G1569" s="47">
        <v>0.92111148929999198</v>
      </c>
      <c r="H1569" s="50">
        <v>87.933693138010796</v>
      </c>
      <c r="I1569" s="76" t="str">
        <f t="shared" si="48"/>
        <v>No</v>
      </c>
      <c r="J1569" s="49" t="str">
        <f t="shared" si="49"/>
        <v>Yes</v>
      </c>
      <c r="K1569" s="47">
        <v>8.32146199175514E-2</v>
      </c>
      <c r="L1569" s="50">
        <v>28.865546218487399</v>
      </c>
      <c r="M1569" s="47">
        <v>8.2746258984699603E-2</v>
      </c>
      <c r="N1569" s="50">
        <v>10.6013878180416</v>
      </c>
    </row>
    <row r="1570" spans="1:14" x14ac:dyDescent="0.2">
      <c r="A1570" s="57" t="s">
        <v>3394</v>
      </c>
      <c r="B1570" s="44" t="s">
        <v>3395</v>
      </c>
      <c r="C1570" s="45">
        <v>13</v>
      </c>
      <c r="D1570" s="46" t="s">
        <v>343</v>
      </c>
      <c r="E1570" s="47">
        <v>0.85907929811801198</v>
      </c>
      <c r="F1570" s="48">
        <v>65.672268907562994</v>
      </c>
      <c r="G1570" s="47">
        <v>0.85284280928094502</v>
      </c>
      <c r="H1570" s="50">
        <v>55.859676175790298</v>
      </c>
      <c r="I1570" s="76" t="str">
        <f t="shared" si="48"/>
        <v>No</v>
      </c>
      <c r="J1570" s="49" t="str">
        <f t="shared" si="49"/>
        <v>No</v>
      </c>
      <c r="K1570" s="47">
        <v>7.80113697908211E-2</v>
      </c>
      <c r="L1570" s="50">
        <v>25.756302521008401</v>
      </c>
      <c r="M1570" s="47">
        <v>7.7504414759947293E-2</v>
      </c>
      <c r="N1570" s="50">
        <v>8.4040092521202805</v>
      </c>
    </row>
    <row r="1571" spans="1:14" x14ac:dyDescent="0.2">
      <c r="A1571" s="147" t="s">
        <v>3396</v>
      </c>
      <c r="B1571" s="44" t="s">
        <v>3397</v>
      </c>
      <c r="C1571" s="45">
        <v>13</v>
      </c>
      <c r="D1571" s="46" t="s">
        <v>343</v>
      </c>
      <c r="E1571" s="47">
        <v>0.95500011908434401</v>
      </c>
      <c r="F1571" s="48">
        <v>97.773109243697505</v>
      </c>
      <c r="G1571" s="47">
        <v>0.95684155788172698</v>
      </c>
      <c r="H1571" s="50">
        <v>97.031611410948301</v>
      </c>
      <c r="I1571" s="76" t="str">
        <f t="shared" si="48"/>
        <v>Yes</v>
      </c>
      <c r="J1571" s="49" t="str">
        <f t="shared" si="49"/>
        <v>Yes</v>
      </c>
      <c r="K1571" s="47">
        <v>7.6575736553259804E-2</v>
      </c>
      <c r="L1571" s="50">
        <v>24.705882352941199</v>
      </c>
      <c r="M1571" s="47">
        <v>7.6576309942966506E-2</v>
      </c>
      <c r="N1571" s="50">
        <v>8.0956052428681602</v>
      </c>
    </row>
    <row r="1572" spans="1:14" x14ac:dyDescent="0.2">
      <c r="A1572" s="147" t="s">
        <v>3398</v>
      </c>
      <c r="B1572" s="44" t="s">
        <v>3399</v>
      </c>
      <c r="C1572" s="45">
        <v>13</v>
      </c>
      <c r="D1572" s="46" t="s">
        <v>343</v>
      </c>
      <c r="E1572" s="47">
        <v>0.96066489118241005</v>
      </c>
      <c r="F1572" s="48">
        <v>98.3613445378151</v>
      </c>
      <c r="G1572" s="47">
        <v>0.95815622221632002</v>
      </c>
      <c r="H1572" s="50">
        <v>97.301464919043994</v>
      </c>
      <c r="I1572" s="76" t="str">
        <f t="shared" si="48"/>
        <v>Yes</v>
      </c>
      <c r="J1572" s="49" t="str">
        <f t="shared" si="49"/>
        <v>Yes</v>
      </c>
      <c r="K1572" s="47">
        <v>8.2390785496003704E-2</v>
      </c>
      <c r="L1572" s="50">
        <v>28.403361344537799</v>
      </c>
      <c r="M1572" s="47">
        <v>8.2310389509191298E-2</v>
      </c>
      <c r="N1572" s="50">
        <v>10.331534309946001</v>
      </c>
    </row>
    <row r="1573" spans="1:14" x14ac:dyDescent="0.2">
      <c r="A1573" s="57" t="s">
        <v>3400</v>
      </c>
      <c r="B1573" s="44" t="s">
        <v>3401</v>
      </c>
      <c r="C1573" s="45">
        <v>13</v>
      </c>
      <c r="D1573" s="46" t="s">
        <v>343</v>
      </c>
      <c r="E1573" s="47">
        <v>0.81466534904026</v>
      </c>
      <c r="F1573" s="48">
        <v>49.621848739495803</v>
      </c>
      <c r="G1573" s="47">
        <v>0.812131249096681</v>
      </c>
      <c r="H1573" s="50">
        <v>39.244410177332298</v>
      </c>
      <c r="I1573" s="76" t="str">
        <f t="shared" si="48"/>
        <v>No</v>
      </c>
      <c r="J1573" s="49" t="str">
        <f t="shared" si="49"/>
        <v>No</v>
      </c>
      <c r="K1573" s="47">
        <v>9.8688299855200001E-2</v>
      </c>
      <c r="L1573" s="50">
        <v>34.579831932773097</v>
      </c>
      <c r="M1573" s="47">
        <v>9.7249311800926497E-2</v>
      </c>
      <c r="N1573" s="50">
        <v>18.1958365458751</v>
      </c>
    </row>
    <row r="1574" spans="1:14" x14ac:dyDescent="0.2">
      <c r="A1574" s="57" t="s">
        <v>3402</v>
      </c>
      <c r="B1574" s="44" t="s">
        <v>3403</v>
      </c>
      <c r="C1574" s="45">
        <v>13</v>
      </c>
      <c r="D1574" s="46" t="s">
        <v>343</v>
      </c>
      <c r="E1574" s="47">
        <v>0.80638793294080002</v>
      </c>
      <c r="F1574" s="48">
        <v>46.470588235294102</v>
      </c>
      <c r="G1574" s="47">
        <v>0.80315307085725895</v>
      </c>
      <c r="H1574" s="50">
        <v>34.849653045489603</v>
      </c>
      <c r="I1574" s="76" t="str">
        <f t="shared" si="48"/>
        <v>No</v>
      </c>
      <c r="J1574" s="49" t="str">
        <f t="shared" si="49"/>
        <v>No</v>
      </c>
      <c r="K1574" s="47">
        <v>0.122752711451327</v>
      </c>
      <c r="L1574" s="50">
        <v>41.176470588235297</v>
      </c>
      <c r="M1574" s="47">
        <v>0.12048093757584</v>
      </c>
      <c r="N1574" s="50">
        <v>26.6383962991519</v>
      </c>
    </row>
    <row r="1575" spans="1:14" x14ac:dyDescent="0.2">
      <c r="A1575" s="57" t="s">
        <v>3404</v>
      </c>
      <c r="B1575" s="44" t="s">
        <v>3405</v>
      </c>
      <c r="C1575" s="45">
        <v>13</v>
      </c>
      <c r="D1575" s="46" t="s">
        <v>343</v>
      </c>
      <c r="E1575" s="47">
        <v>0.83620738630861002</v>
      </c>
      <c r="F1575" s="48">
        <v>57.310924369747902</v>
      </c>
      <c r="G1575" s="47">
        <v>0.83540134680813605</v>
      </c>
      <c r="H1575" s="50">
        <v>48.920585967617598</v>
      </c>
      <c r="I1575" s="76" t="str">
        <f t="shared" si="48"/>
        <v>No</v>
      </c>
      <c r="J1575" s="49" t="str">
        <f t="shared" si="49"/>
        <v>No</v>
      </c>
      <c r="K1575" s="47">
        <v>0.101451555841684</v>
      </c>
      <c r="L1575" s="50">
        <v>35.252100840336098</v>
      </c>
      <c r="M1575" s="47">
        <v>9.9937070037526499E-2</v>
      </c>
      <c r="N1575" s="50">
        <v>19.159599074788002</v>
      </c>
    </row>
    <row r="1576" spans="1:14" x14ac:dyDescent="0.2">
      <c r="A1576" s="57" t="s">
        <v>3406</v>
      </c>
      <c r="B1576" s="44" t="s">
        <v>3407</v>
      </c>
      <c r="C1576" s="45">
        <v>13</v>
      </c>
      <c r="D1576" s="46" t="s">
        <v>343</v>
      </c>
      <c r="E1576" s="47">
        <v>0.80896451426824401</v>
      </c>
      <c r="F1576" s="48">
        <v>47.563025210084</v>
      </c>
      <c r="G1576" s="47">
        <v>0.80357339023780605</v>
      </c>
      <c r="H1576" s="50">
        <v>35.042405551272203</v>
      </c>
      <c r="I1576" s="76" t="str">
        <f t="shared" si="48"/>
        <v>No</v>
      </c>
      <c r="J1576" s="49" t="str">
        <f t="shared" si="49"/>
        <v>No</v>
      </c>
      <c r="K1576" s="47">
        <v>8.5009888861281593E-2</v>
      </c>
      <c r="L1576" s="50">
        <v>29.663865546218499</v>
      </c>
      <c r="M1576" s="47">
        <v>8.4736678325060405E-2</v>
      </c>
      <c r="N1576" s="50">
        <v>12.798766383963001</v>
      </c>
    </row>
    <row r="1577" spans="1:14" x14ac:dyDescent="0.2">
      <c r="A1577" s="57" t="s">
        <v>3408</v>
      </c>
      <c r="B1577" s="44" t="s">
        <v>3408</v>
      </c>
      <c r="C1577" s="45">
        <v>13</v>
      </c>
      <c r="D1577" s="46" t="s">
        <v>343</v>
      </c>
      <c r="E1577" s="47">
        <v>0.86142006712789598</v>
      </c>
      <c r="F1577" s="48">
        <v>66.806722689075599</v>
      </c>
      <c r="G1577" s="47">
        <v>0.86320774198047501</v>
      </c>
      <c r="H1577" s="50">
        <v>60.292983808789501</v>
      </c>
      <c r="I1577" s="76" t="str">
        <f t="shared" si="48"/>
        <v>No</v>
      </c>
      <c r="J1577" s="49" t="str">
        <f t="shared" si="49"/>
        <v>No</v>
      </c>
      <c r="K1577" s="47">
        <v>7.5013416712977801E-2</v>
      </c>
      <c r="L1577" s="50">
        <v>23.655462184873901</v>
      </c>
      <c r="M1577" s="47">
        <v>7.5013416708188896E-2</v>
      </c>
      <c r="N1577" s="50">
        <v>7.3245952197378603</v>
      </c>
    </row>
    <row r="1578" spans="1:14" x14ac:dyDescent="0.2">
      <c r="A1578" s="57" t="s">
        <v>3409</v>
      </c>
      <c r="B1578" s="44" t="s">
        <v>3410</v>
      </c>
      <c r="C1578" s="45">
        <v>13</v>
      </c>
      <c r="D1578" s="46" t="s">
        <v>343</v>
      </c>
      <c r="E1578" s="47">
        <v>0.85779076522749698</v>
      </c>
      <c r="F1578" s="48">
        <v>65.252100840336098</v>
      </c>
      <c r="G1578" s="47">
        <v>0.84665394090836299</v>
      </c>
      <c r="H1578" s="50">
        <v>53.816499614495001</v>
      </c>
      <c r="I1578" s="76" t="str">
        <f t="shared" si="48"/>
        <v>No</v>
      </c>
      <c r="J1578" s="49" t="str">
        <f t="shared" si="49"/>
        <v>No</v>
      </c>
      <c r="K1578" s="47">
        <v>8.0678560091027501E-2</v>
      </c>
      <c r="L1578" s="50">
        <v>27.563025210084</v>
      </c>
      <c r="M1578" s="47">
        <v>8.0444379623107701E-2</v>
      </c>
      <c r="N1578" s="50">
        <v>9.4448727833461792</v>
      </c>
    </row>
    <row r="1579" spans="1:14" x14ac:dyDescent="0.2">
      <c r="A1579" s="147" t="s">
        <v>3411</v>
      </c>
      <c r="B1579" s="44" t="s">
        <v>3411</v>
      </c>
      <c r="C1579" s="45">
        <v>13</v>
      </c>
      <c r="D1579" s="46" t="s">
        <v>343</v>
      </c>
      <c r="E1579" s="47">
        <v>0.92110976143419299</v>
      </c>
      <c r="F1579" s="48">
        <v>92.016806722689097</v>
      </c>
      <c r="G1579" s="47">
        <v>0.92162135043038096</v>
      </c>
      <c r="H1579" s="50">
        <v>88.357748650732503</v>
      </c>
      <c r="I1579" s="76" t="str">
        <f t="shared" si="48"/>
        <v>No</v>
      </c>
      <c r="J1579" s="49" t="str">
        <f t="shared" si="49"/>
        <v>Yes</v>
      </c>
      <c r="K1579" s="47">
        <v>7.6135989142834898E-2</v>
      </c>
      <c r="L1579" s="50">
        <v>24.327731092436998</v>
      </c>
      <c r="M1579" s="47">
        <v>7.6018898905496193E-2</v>
      </c>
      <c r="N1579" s="50">
        <v>7.7486507324595202</v>
      </c>
    </row>
    <row r="1580" spans="1:14" x14ac:dyDescent="0.2">
      <c r="A1580" s="57" t="s">
        <v>3412</v>
      </c>
      <c r="B1580" s="44" t="s">
        <v>3413</v>
      </c>
      <c r="C1580" s="45">
        <v>13</v>
      </c>
      <c r="D1580" s="46" t="s">
        <v>343</v>
      </c>
      <c r="E1580" s="47">
        <v>0.88229529542488105</v>
      </c>
      <c r="F1580" s="48">
        <v>75.210084033613398</v>
      </c>
      <c r="G1580" s="47">
        <v>0.87161997711966199</v>
      </c>
      <c r="H1580" s="50">
        <v>63.955281418658402</v>
      </c>
      <c r="I1580" s="76" t="str">
        <f t="shared" si="48"/>
        <v>No</v>
      </c>
      <c r="J1580" s="49" t="str">
        <f t="shared" si="49"/>
        <v>No</v>
      </c>
      <c r="K1580" s="47">
        <v>7.6667662614227999E-2</v>
      </c>
      <c r="L1580" s="50">
        <v>24.873949579831901</v>
      </c>
      <c r="M1580" s="47">
        <v>7.6628632532659294E-2</v>
      </c>
      <c r="N1580" s="50">
        <v>8.1341557440246692</v>
      </c>
    </row>
    <row r="1581" spans="1:14" x14ac:dyDescent="0.2">
      <c r="A1581" s="57" t="s">
        <v>3414</v>
      </c>
      <c r="B1581" s="44" t="s">
        <v>3415</v>
      </c>
      <c r="C1581" s="45">
        <v>13</v>
      </c>
      <c r="D1581" s="46" t="s">
        <v>343</v>
      </c>
      <c r="E1581" s="47">
        <v>0.78586312928851199</v>
      </c>
      <c r="F1581" s="48">
        <v>39.327731092436998</v>
      </c>
      <c r="G1581" s="47">
        <v>0.77440071813677003</v>
      </c>
      <c r="H1581" s="50">
        <v>26.060138781804199</v>
      </c>
      <c r="I1581" s="76" t="str">
        <f t="shared" si="48"/>
        <v>No</v>
      </c>
      <c r="J1581" s="49" t="str">
        <f t="shared" si="49"/>
        <v>No</v>
      </c>
      <c r="K1581" s="47">
        <v>0.31024793332226303</v>
      </c>
      <c r="L1581" s="50">
        <v>81.134453781512605</v>
      </c>
      <c r="M1581" s="47">
        <v>0.293601175939113</v>
      </c>
      <c r="N1581" s="50">
        <v>66.538164996144999</v>
      </c>
    </row>
    <row r="1582" spans="1:14" x14ac:dyDescent="0.2">
      <c r="A1582" s="57" t="s">
        <v>3416</v>
      </c>
      <c r="B1582" s="44" t="s">
        <v>3417</v>
      </c>
      <c r="C1582" s="45">
        <v>13</v>
      </c>
      <c r="D1582" s="46" t="s">
        <v>343</v>
      </c>
      <c r="E1582" s="47">
        <v>0.70876917220392999</v>
      </c>
      <c r="F1582" s="48">
        <v>23.487394957983199</v>
      </c>
      <c r="G1582" s="47">
        <v>0.68653334120617104</v>
      </c>
      <c r="H1582" s="50">
        <v>12.683114880493401</v>
      </c>
      <c r="I1582" s="76" t="str">
        <f t="shared" si="48"/>
        <v>No</v>
      </c>
      <c r="J1582" s="49" t="str">
        <f t="shared" si="49"/>
        <v>No</v>
      </c>
      <c r="K1582" s="47">
        <v>0.34635908413415301</v>
      </c>
      <c r="L1582" s="50">
        <v>86.764705882352899</v>
      </c>
      <c r="M1582" s="47">
        <v>0.32605435853852699</v>
      </c>
      <c r="N1582" s="50">
        <v>74.248265227447902</v>
      </c>
    </row>
    <row r="1583" spans="1:14" x14ac:dyDescent="0.2">
      <c r="A1583" s="57" t="s">
        <v>3418</v>
      </c>
      <c r="B1583" s="44" t="s">
        <v>3419</v>
      </c>
      <c r="C1583" s="45">
        <v>13</v>
      </c>
      <c r="D1583" s="46" t="s">
        <v>343</v>
      </c>
      <c r="E1583" s="47">
        <v>0.755458974119539</v>
      </c>
      <c r="F1583" s="48">
        <v>31.470588235294102</v>
      </c>
      <c r="G1583" s="47">
        <v>0.74302117070391505</v>
      </c>
      <c r="H1583" s="50">
        <v>19.8920585967618</v>
      </c>
      <c r="I1583" s="76" t="str">
        <f t="shared" si="48"/>
        <v>No</v>
      </c>
      <c r="J1583" s="49" t="str">
        <f t="shared" si="49"/>
        <v>No</v>
      </c>
      <c r="K1583" s="47">
        <v>0.29210081735089499</v>
      </c>
      <c r="L1583" s="50">
        <v>78.235294117647101</v>
      </c>
      <c r="M1583" s="47">
        <v>0.27718292708318998</v>
      </c>
      <c r="N1583" s="50">
        <v>63.2999228989977</v>
      </c>
    </row>
    <row r="1584" spans="1:14" x14ac:dyDescent="0.2">
      <c r="A1584" s="57" t="s">
        <v>3420</v>
      </c>
      <c r="B1584" s="44" t="s">
        <v>3421</v>
      </c>
      <c r="C1584" s="45">
        <v>13</v>
      </c>
      <c r="D1584" s="46" t="s">
        <v>343</v>
      </c>
      <c r="E1584" s="47">
        <v>0.78618577384906796</v>
      </c>
      <c r="F1584" s="48">
        <v>39.411764705882398</v>
      </c>
      <c r="G1584" s="47">
        <v>0.77615728246091198</v>
      </c>
      <c r="H1584" s="50">
        <v>26.4841942945258</v>
      </c>
      <c r="I1584" s="76" t="str">
        <f t="shared" si="48"/>
        <v>No</v>
      </c>
      <c r="J1584" s="49" t="str">
        <f t="shared" si="49"/>
        <v>No</v>
      </c>
      <c r="K1584" s="47">
        <v>0.35216496034829697</v>
      </c>
      <c r="L1584" s="50">
        <v>87.689075630252105</v>
      </c>
      <c r="M1584" s="47">
        <v>0.33155634224807701</v>
      </c>
      <c r="N1584" s="50">
        <v>76.021588280647606</v>
      </c>
    </row>
    <row r="1585" spans="1:14" x14ac:dyDescent="0.2">
      <c r="A1585" s="57" t="s">
        <v>3422</v>
      </c>
      <c r="B1585" s="44" t="s">
        <v>3423</v>
      </c>
      <c r="C1585" s="45">
        <v>13</v>
      </c>
      <c r="D1585" s="46" t="s">
        <v>343</v>
      </c>
      <c r="E1585" s="47">
        <v>0.72553855653531096</v>
      </c>
      <c r="F1585" s="48">
        <v>26.008403361344499</v>
      </c>
      <c r="G1585" s="47">
        <v>0.70316333857366298</v>
      </c>
      <c r="H1585" s="50">
        <v>14.8419429452583</v>
      </c>
      <c r="I1585" s="76" t="str">
        <f t="shared" si="48"/>
        <v>No</v>
      </c>
      <c r="J1585" s="49" t="str">
        <f t="shared" si="49"/>
        <v>No</v>
      </c>
      <c r="K1585" s="47">
        <v>0.31825112117459597</v>
      </c>
      <c r="L1585" s="50">
        <v>82.310924369747895</v>
      </c>
      <c r="M1585" s="47">
        <v>0.301032377788787</v>
      </c>
      <c r="N1585" s="50">
        <v>68.157286044718603</v>
      </c>
    </row>
    <row r="1586" spans="1:14" x14ac:dyDescent="0.2">
      <c r="A1586" s="57" t="s">
        <v>3424</v>
      </c>
      <c r="B1586" s="44" t="s">
        <v>3425</v>
      </c>
      <c r="C1586" s="45">
        <v>13</v>
      </c>
      <c r="D1586" s="46" t="s">
        <v>343</v>
      </c>
      <c r="E1586" s="47">
        <v>0.81275970264642805</v>
      </c>
      <c r="F1586" s="48">
        <v>48.697478991596597</v>
      </c>
      <c r="G1586" s="47">
        <v>0.79761787566317899</v>
      </c>
      <c r="H1586" s="50">
        <v>32.883577486507299</v>
      </c>
      <c r="I1586" s="76" t="str">
        <f t="shared" si="48"/>
        <v>No</v>
      </c>
      <c r="J1586" s="49" t="str">
        <f t="shared" si="49"/>
        <v>No</v>
      </c>
      <c r="K1586" s="47">
        <v>0.38622183089186501</v>
      </c>
      <c r="L1586" s="50">
        <v>92.394957983193294</v>
      </c>
      <c r="M1586" s="47">
        <v>0.36433196778761701</v>
      </c>
      <c r="N1586" s="50">
        <v>83.5389360061681</v>
      </c>
    </row>
    <row r="1587" spans="1:14" x14ac:dyDescent="0.2">
      <c r="A1587" s="57" t="s">
        <v>3426</v>
      </c>
      <c r="B1587" s="44" t="s">
        <v>3427</v>
      </c>
      <c r="C1587" s="45">
        <v>13</v>
      </c>
      <c r="D1587" s="46" t="s">
        <v>343</v>
      </c>
      <c r="E1587" s="47">
        <v>0.86428354161584298</v>
      </c>
      <c r="F1587" s="48">
        <v>67.773109243697505</v>
      </c>
      <c r="G1587" s="47">
        <v>0.85227450739338495</v>
      </c>
      <c r="H1587" s="50">
        <v>55.782575173477298</v>
      </c>
      <c r="I1587" s="76" t="str">
        <f t="shared" si="48"/>
        <v>No</v>
      </c>
      <c r="J1587" s="49" t="str">
        <f t="shared" si="49"/>
        <v>No</v>
      </c>
      <c r="K1587" s="47">
        <v>0.33951036837881499</v>
      </c>
      <c r="L1587" s="50">
        <v>85.798319327731093</v>
      </c>
      <c r="M1587" s="47">
        <v>0.320317937562696</v>
      </c>
      <c r="N1587" s="50">
        <v>72.860447185813399</v>
      </c>
    </row>
    <row r="1588" spans="1:14" x14ac:dyDescent="0.2">
      <c r="A1588" s="57" t="s">
        <v>3428</v>
      </c>
      <c r="B1588" s="44" t="s">
        <v>3429</v>
      </c>
      <c r="C1588" s="45">
        <v>13</v>
      </c>
      <c r="D1588" s="46" t="s">
        <v>343</v>
      </c>
      <c r="E1588" s="47">
        <v>0.86933017977094396</v>
      </c>
      <c r="F1588" s="48">
        <v>69.663865546218503</v>
      </c>
      <c r="G1588" s="47">
        <v>0.85621555609615196</v>
      </c>
      <c r="H1588" s="50">
        <v>57.286044718581302</v>
      </c>
      <c r="I1588" s="76" t="str">
        <f t="shared" si="48"/>
        <v>No</v>
      </c>
      <c r="J1588" s="49" t="str">
        <f t="shared" si="49"/>
        <v>No</v>
      </c>
      <c r="K1588" s="47">
        <v>0.30902656435958797</v>
      </c>
      <c r="L1588" s="50">
        <v>80.882352941176507</v>
      </c>
      <c r="M1588" s="47">
        <v>0.29211392880866899</v>
      </c>
      <c r="N1588" s="50">
        <v>66.229760986892799</v>
      </c>
    </row>
    <row r="1589" spans="1:14" x14ac:dyDescent="0.2">
      <c r="A1589" s="57" t="s">
        <v>3430</v>
      </c>
      <c r="B1589" s="44" t="s">
        <v>3431</v>
      </c>
      <c r="C1589" s="45">
        <v>13</v>
      </c>
      <c r="D1589" s="46" t="s">
        <v>343</v>
      </c>
      <c r="E1589" s="47">
        <v>0.75982603281971295</v>
      </c>
      <c r="F1589" s="48">
        <v>32.5210084033613</v>
      </c>
      <c r="G1589" s="47">
        <v>0.74927910928378405</v>
      </c>
      <c r="H1589" s="50">
        <v>20.740169622205102</v>
      </c>
      <c r="I1589" s="76" t="str">
        <f t="shared" si="48"/>
        <v>No</v>
      </c>
      <c r="J1589" s="49" t="str">
        <f t="shared" si="49"/>
        <v>No</v>
      </c>
      <c r="K1589" s="47">
        <v>0.21584159670879</v>
      </c>
      <c r="L1589" s="50">
        <v>64.537815126050404</v>
      </c>
      <c r="M1589" s="47">
        <v>0.20536241112746201</v>
      </c>
      <c r="N1589" s="50">
        <v>46.144949884348499</v>
      </c>
    </row>
    <row r="1590" spans="1:14" x14ac:dyDescent="0.2">
      <c r="A1590" s="57" t="s">
        <v>3432</v>
      </c>
      <c r="B1590" s="44" t="s">
        <v>3433</v>
      </c>
      <c r="C1590" s="45">
        <v>13</v>
      </c>
      <c r="D1590" s="46" t="s">
        <v>343</v>
      </c>
      <c r="E1590" s="47">
        <v>0.74296232995775302</v>
      </c>
      <c r="F1590" s="48">
        <v>28.991596638655501</v>
      </c>
      <c r="G1590" s="47">
        <v>0.72544172951479402</v>
      </c>
      <c r="H1590" s="50">
        <v>17.232074016962201</v>
      </c>
      <c r="I1590" s="76" t="str">
        <f t="shared" si="48"/>
        <v>No</v>
      </c>
      <c r="J1590" s="49" t="str">
        <f t="shared" si="49"/>
        <v>No</v>
      </c>
      <c r="K1590" s="47">
        <v>0.273062266706254</v>
      </c>
      <c r="L1590" s="50">
        <v>75.462184873949596</v>
      </c>
      <c r="M1590" s="47">
        <v>0.25885353654223697</v>
      </c>
      <c r="N1590" s="50">
        <v>59.097918272937498</v>
      </c>
    </row>
    <row r="1591" spans="1:14" x14ac:dyDescent="0.2">
      <c r="A1591" s="57" t="s">
        <v>3434</v>
      </c>
      <c r="B1591" s="44" t="s">
        <v>3435</v>
      </c>
      <c r="C1591" s="45">
        <v>13</v>
      </c>
      <c r="D1591" s="46" t="s">
        <v>343</v>
      </c>
      <c r="E1591" s="47">
        <v>0.85289450229123598</v>
      </c>
      <c r="F1591" s="48">
        <v>63.235294117647101</v>
      </c>
      <c r="G1591" s="47">
        <v>0.83920225280433303</v>
      </c>
      <c r="H1591" s="50">
        <v>50.462606013878201</v>
      </c>
      <c r="I1591" s="76" t="str">
        <f t="shared" si="48"/>
        <v>No</v>
      </c>
      <c r="J1591" s="49" t="str">
        <f t="shared" si="49"/>
        <v>No</v>
      </c>
      <c r="K1591" s="47">
        <v>0.22955591882770199</v>
      </c>
      <c r="L1591" s="50">
        <v>67.689075630252105</v>
      </c>
      <c r="M1591" s="47">
        <v>0.21814978061603901</v>
      </c>
      <c r="N1591" s="50">
        <v>49.151888974556698</v>
      </c>
    </row>
    <row r="1592" spans="1:14" x14ac:dyDescent="0.2">
      <c r="A1592" s="57" t="s">
        <v>3436</v>
      </c>
      <c r="B1592" s="44" t="s">
        <v>3437</v>
      </c>
      <c r="C1592" s="45">
        <v>13</v>
      </c>
      <c r="D1592" s="46" t="s">
        <v>343</v>
      </c>
      <c r="E1592" s="47">
        <v>0.65316010990018403</v>
      </c>
      <c r="F1592" s="48">
        <v>15.2100840336134</v>
      </c>
      <c r="G1592" s="47">
        <v>0.62340496674219403</v>
      </c>
      <c r="H1592" s="50">
        <v>8.0185042405551297</v>
      </c>
      <c r="I1592" s="76" t="str">
        <f t="shared" si="48"/>
        <v>No</v>
      </c>
      <c r="J1592" s="49" t="str">
        <f t="shared" si="49"/>
        <v>No</v>
      </c>
      <c r="K1592" s="47">
        <v>0.26267299233938002</v>
      </c>
      <c r="L1592" s="50">
        <v>73.445378151260499</v>
      </c>
      <c r="M1592" s="47">
        <v>0.247355781289745</v>
      </c>
      <c r="N1592" s="50">
        <v>55.821125674633798</v>
      </c>
    </row>
    <row r="1593" spans="1:14" x14ac:dyDescent="0.2">
      <c r="A1593" s="57" t="s">
        <v>3438</v>
      </c>
      <c r="B1593" s="44" t="s">
        <v>3439</v>
      </c>
      <c r="C1593" s="45">
        <v>13</v>
      </c>
      <c r="D1593" s="46" t="s">
        <v>343</v>
      </c>
      <c r="E1593" s="47">
        <v>0.90018173914115096</v>
      </c>
      <c r="F1593" s="48">
        <v>83.151260504201701</v>
      </c>
      <c r="G1593" s="47">
        <v>0.89178171479868096</v>
      </c>
      <c r="H1593" s="50">
        <v>73.0917501927525</v>
      </c>
      <c r="I1593" s="76" t="str">
        <f t="shared" si="48"/>
        <v>No</v>
      </c>
      <c r="J1593" s="49" t="str">
        <f t="shared" si="49"/>
        <v>No</v>
      </c>
      <c r="K1593" s="47">
        <v>0.35736868578395597</v>
      </c>
      <c r="L1593" s="50">
        <v>88.403361344537799</v>
      </c>
      <c r="M1593" s="47">
        <v>0.33740931288945802</v>
      </c>
      <c r="N1593" s="50">
        <v>77.447956823438702</v>
      </c>
    </row>
    <row r="1594" spans="1:14" x14ac:dyDescent="0.2">
      <c r="A1594" s="57" t="s">
        <v>3440</v>
      </c>
      <c r="B1594" s="44" t="s">
        <v>3441</v>
      </c>
      <c r="C1594" s="45">
        <v>13</v>
      </c>
      <c r="D1594" s="46" t="s">
        <v>343</v>
      </c>
      <c r="E1594" s="47">
        <v>0.69859469362026905</v>
      </c>
      <c r="F1594" s="48">
        <v>21.344537815125999</v>
      </c>
      <c r="G1594" s="47">
        <v>0.67595250623171799</v>
      </c>
      <c r="H1594" s="50">
        <v>11.7193523515806</v>
      </c>
      <c r="I1594" s="76" t="str">
        <f t="shared" si="48"/>
        <v>No</v>
      </c>
      <c r="J1594" s="49" t="str">
        <f t="shared" si="49"/>
        <v>No</v>
      </c>
      <c r="K1594" s="47">
        <v>0.32691473066226601</v>
      </c>
      <c r="L1594" s="50">
        <v>83.655462184873997</v>
      </c>
      <c r="M1594" s="47">
        <v>0.30953004678391399</v>
      </c>
      <c r="N1594" s="50">
        <v>70.508866615266001</v>
      </c>
    </row>
    <row r="1595" spans="1:14" x14ac:dyDescent="0.2">
      <c r="A1595" s="57" t="s">
        <v>3442</v>
      </c>
      <c r="B1595" s="44" t="s">
        <v>3443</v>
      </c>
      <c r="C1595" s="45">
        <v>13</v>
      </c>
      <c r="D1595" s="46" t="s">
        <v>343</v>
      </c>
      <c r="E1595" s="47">
        <v>0.74884286778798304</v>
      </c>
      <c r="F1595" s="48">
        <v>30.168067226890798</v>
      </c>
      <c r="G1595" s="47">
        <v>0.71999121927950005</v>
      </c>
      <c r="H1595" s="50">
        <v>16.5767154973015</v>
      </c>
      <c r="I1595" s="76" t="str">
        <f t="shared" si="48"/>
        <v>No</v>
      </c>
      <c r="J1595" s="49" t="str">
        <f t="shared" si="49"/>
        <v>No</v>
      </c>
      <c r="K1595" s="47">
        <v>0.39035671049021697</v>
      </c>
      <c r="L1595" s="50">
        <v>92.941176470588204</v>
      </c>
      <c r="M1595" s="47">
        <v>0.36946661985961399</v>
      </c>
      <c r="N1595" s="50">
        <v>84.348496530454895</v>
      </c>
    </row>
    <row r="1596" spans="1:14" x14ac:dyDescent="0.2">
      <c r="A1596" s="57" t="s">
        <v>3444</v>
      </c>
      <c r="B1596" s="44" t="s">
        <v>3445</v>
      </c>
      <c r="C1596" s="45">
        <v>13</v>
      </c>
      <c r="D1596" s="46" t="s">
        <v>343</v>
      </c>
      <c r="E1596" s="47">
        <v>0.72188486980953304</v>
      </c>
      <c r="F1596" s="48">
        <v>25.3781512605042</v>
      </c>
      <c r="G1596" s="47">
        <v>0.70098306679813605</v>
      </c>
      <c r="H1596" s="50">
        <v>14.417887432536601</v>
      </c>
      <c r="I1596" s="76" t="str">
        <f t="shared" si="48"/>
        <v>No</v>
      </c>
      <c r="J1596" s="49" t="str">
        <f t="shared" si="49"/>
        <v>No</v>
      </c>
      <c r="K1596" s="47">
        <v>0.30193561661441198</v>
      </c>
      <c r="L1596" s="50">
        <v>79.495798319327704</v>
      </c>
      <c r="M1596" s="47">
        <v>0.28369893139668501</v>
      </c>
      <c r="N1596" s="50">
        <v>64.687740940632196</v>
      </c>
    </row>
    <row r="1597" spans="1:14" x14ac:dyDescent="0.2">
      <c r="A1597" s="57" t="s">
        <v>3446</v>
      </c>
      <c r="B1597" s="44" t="s">
        <v>3447</v>
      </c>
      <c r="C1597" s="45">
        <v>13</v>
      </c>
      <c r="D1597" s="46" t="s">
        <v>343</v>
      </c>
      <c r="E1597" s="47">
        <v>0.67919885864840901</v>
      </c>
      <c r="F1597" s="48">
        <v>18.7394957983193</v>
      </c>
      <c r="G1597" s="47">
        <v>0.66471211757045801</v>
      </c>
      <c r="H1597" s="50">
        <v>10.7170393215112</v>
      </c>
      <c r="I1597" s="76" t="str">
        <f t="shared" si="48"/>
        <v>No</v>
      </c>
      <c r="J1597" s="49" t="str">
        <f t="shared" si="49"/>
        <v>No</v>
      </c>
      <c r="K1597" s="47">
        <v>0.27841882730638101</v>
      </c>
      <c r="L1597" s="50">
        <v>76.260504201680703</v>
      </c>
      <c r="M1597" s="47">
        <v>0.26489730927688399</v>
      </c>
      <c r="N1597" s="50">
        <v>60.678488820354701</v>
      </c>
    </row>
    <row r="1598" spans="1:14" x14ac:dyDescent="0.2">
      <c r="A1598" s="57" t="s">
        <v>3448</v>
      </c>
      <c r="B1598" s="44" t="s">
        <v>3449</v>
      </c>
      <c r="C1598" s="45">
        <v>13</v>
      </c>
      <c r="D1598" s="46" t="s">
        <v>343</v>
      </c>
      <c r="E1598" s="47">
        <v>0.86011313876570095</v>
      </c>
      <c r="F1598" s="48">
        <v>65.966386554621806</v>
      </c>
      <c r="G1598" s="47">
        <v>0.84480587298740795</v>
      </c>
      <c r="H1598" s="50">
        <v>53.006939090208199</v>
      </c>
      <c r="I1598" s="76" t="str">
        <f t="shared" si="48"/>
        <v>No</v>
      </c>
      <c r="J1598" s="49" t="str">
        <f t="shared" si="49"/>
        <v>No</v>
      </c>
      <c r="K1598" s="47">
        <v>0.340869753980799</v>
      </c>
      <c r="L1598" s="50">
        <v>86.050420168067205</v>
      </c>
      <c r="M1598" s="47">
        <v>0.32178315968846999</v>
      </c>
      <c r="N1598" s="50">
        <v>73.2459521973786</v>
      </c>
    </row>
    <row r="1599" spans="1:14" x14ac:dyDescent="0.2">
      <c r="A1599" s="57" t="s">
        <v>3450</v>
      </c>
      <c r="B1599" s="44" t="s">
        <v>3451</v>
      </c>
      <c r="C1599" s="45">
        <v>13</v>
      </c>
      <c r="D1599" s="46" t="s">
        <v>343</v>
      </c>
      <c r="E1599" s="47">
        <v>0.76150083204723396</v>
      </c>
      <c r="F1599" s="48">
        <v>32.983193277310903</v>
      </c>
      <c r="G1599" s="47">
        <v>0.75419534314842496</v>
      </c>
      <c r="H1599" s="50">
        <v>21.6268311488049</v>
      </c>
      <c r="I1599" s="76" t="str">
        <f t="shared" si="48"/>
        <v>No</v>
      </c>
      <c r="J1599" s="49" t="str">
        <f t="shared" si="49"/>
        <v>No</v>
      </c>
      <c r="K1599" s="47">
        <v>0.33499657672757699</v>
      </c>
      <c r="L1599" s="50">
        <v>85.0420168067227</v>
      </c>
      <c r="M1599" s="47">
        <v>0.315202919832692</v>
      </c>
      <c r="N1599" s="50">
        <v>71.588280647648403</v>
      </c>
    </row>
    <row r="1600" spans="1:14" x14ac:dyDescent="0.2">
      <c r="A1600" s="57" t="s">
        <v>3452</v>
      </c>
      <c r="B1600" s="44" t="s">
        <v>3453</v>
      </c>
      <c r="C1600" s="45">
        <v>13</v>
      </c>
      <c r="D1600" s="46" t="s">
        <v>343</v>
      </c>
      <c r="E1600" s="47">
        <v>0.80115857963544501</v>
      </c>
      <c r="F1600" s="48">
        <v>44.327731092436998</v>
      </c>
      <c r="G1600" s="47">
        <v>0.79466342736061102</v>
      </c>
      <c r="H1600" s="50">
        <v>31.6885119506554</v>
      </c>
      <c r="I1600" s="76" t="str">
        <f t="shared" si="48"/>
        <v>No</v>
      </c>
      <c r="J1600" s="49" t="str">
        <f t="shared" si="49"/>
        <v>No</v>
      </c>
      <c r="K1600" s="47">
        <v>0.34777213916050798</v>
      </c>
      <c r="L1600" s="50">
        <v>87.142857142857096</v>
      </c>
      <c r="M1600" s="47">
        <v>0.32857554036780801</v>
      </c>
      <c r="N1600" s="50">
        <v>75.134926754047797</v>
      </c>
    </row>
    <row r="1601" spans="1:14" x14ac:dyDescent="0.2">
      <c r="A1601" s="57" t="s">
        <v>3454</v>
      </c>
      <c r="B1601" s="44" t="s">
        <v>3455</v>
      </c>
      <c r="C1601" s="45">
        <v>13</v>
      </c>
      <c r="D1601" s="46" t="s">
        <v>343</v>
      </c>
      <c r="E1601" s="47">
        <v>0.84083402411226305</v>
      </c>
      <c r="F1601" s="48">
        <v>58.739495798319297</v>
      </c>
      <c r="G1601" s="47">
        <v>0.81663637822039603</v>
      </c>
      <c r="H1601" s="50">
        <v>40.902081727062502</v>
      </c>
      <c r="I1601" s="76" t="str">
        <f t="shared" si="48"/>
        <v>No</v>
      </c>
      <c r="J1601" s="49" t="str">
        <f t="shared" si="49"/>
        <v>No</v>
      </c>
      <c r="K1601" s="47">
        <v>0.313707807291353</v>
      </c>
      <c r="L1601" s="50">
        <v>81.596638655462201</v>
      </c>
      <c r="M1601" s="47">
        <v>0.30046170604799599</v>
      </c>
      <c r="N1601" s="50">
        <v>68.003084040092503</v>
      </c>
    </row>
    <row r="1602" spans="1:14" x14ac:dyDescent="0.2">
      <c r="A1602" s="57" t="s">
        <v>3456</v>
      </c>
      <c r="B1602" s="44" t="s">
        <v>3457</v>
      </c>
      <c r="C1602" s="45">
        <v>13</v>
      </c>
      <c r="D1602" s="46" t="s">
        <v>343</v>
      </c>
      <c r="E1602" s="47">
        <v>0.71543517639697496</v>
      </c>
      <c r="F1602" s="48">
        <v>24.285714285714299</v>
      </c>
      <c r="G1602" s="47">
        <v>0.70398478527181196</v>
      </c>
      <c r="H1602" s="50">
        <v>14.9190439475713</v>
      </c>
      <c r="I1602" s="76" t="str">
        <f t="shared" si="48"/>
        <v>No</v>
      </c>
      <c r="J1602" s="49" t="str">
        <f t="shared" si="49"/>
        <v>No</v>
      </c>
      <c r="K1602" s="47">
        <v>0.29060316114373302</v>
      </c>
      <c r="L1602" s="50">
        <v>78.109243697479002</v>
      </c>
      <c r="M1602" s="47">
        <v>0.27313535669293498</v>
      </c>
      <c r="N1602" s="50">
        <v>62.297609868928298</v>
      </c>
    </row>
    <row r="1603" spans="1:14" x14ac:dyDescent="0.2">
      <c r="A1603" s="57" t="s">
        <v>3458</v>
      </c>
      <c r="B1603" s="44" t="s">
        <v>3459</v>
      </c>
      <c r="C1603" s="45">
        <v>13</v>
      </c>
      <c r="D1603" s="46" t="s">
        <v>343</v>
      </c>
      <c r="E1603" s="47">
        <v>0.64457265053159796</v>
      </c>
      <c r="F1603" s="48">
        <v>13.655462184873899</v>
      </c>
      <c r="G1603" s="47">
        <v>0.60856799247987503</v>
      </c>
      <c r="H1603" s="50">
        <v>7.1318427139552796</v>
      </c>
      <c r="I1603" s="76" t="str">
        <f t="shared" si="48"/>
        <v>No</v>
      </c>
      <c r="J1603" s="49" t="str">
        <f t="shared" si="49"/>
        <v>No</v>
      </c>
      <c r="K1603" s="47">
        <v>0.23237966652296099</v>
      </c>
      <c r="L1603" s="50">
        <v>68.109243697479002</v>
      </c>
      <c r="M1603" s="47">
        <v>0.22177492501665899</v>
      </c>
      <c r="N1603" s="50">
        <v>50.1156515034696</v>
      </c>
    </row>
    <row r="1604" spans="1:14" x14ac:dyDescent="0.2">
      <c r="A1604" s="57" t="s">
        <v>352</v>
      </c>
      <c r="B1604" s="44" t="s">
        <v>3460</v>
      </c>
      <c r="C1604" s="45">
        <v>13</v>
      </c>
      <c r="D1604" s="46" t="s">
        <v>343</v>
      </c>
      <c r="E1604" s="47">
        <v>0.57121936020379604</v>
      </c>
      <c r="F1604" s="48">
        <v>7.2268907563025202</v>
      </c>
      <c r="G1604" s="47">
        <v>0.50775501170334403</v>
      </c>
      <c r="H1604" s="50">
        <v>3.3924441017733198</v>
      </c>
      <c r="I1604" s="76" t="str">
        <f t="shared" si="48"/>
        <v>No</v>
      </c>
      <c r="J1604" s="49" t="str">
        <f t="shared" si="49"/>
        <v>No</v>
      </c>
      <c r="K1604" s="47">
        <v>0.43595953161861101</v>
      </c>
      <c r="L1604" s="50">
        <v>96.848739495798299</v>
      </c>
      <c r="M1604" s="47">
        <v>0.44445157095038001</v>
      </c>
      <c r="N1604" s="50">
        <v>97.185813415574401</v>
      </c>
    </row>
    <row r="1605" spans="1:14" x14ac:dyDescent="0.2">
      <c r="A1605" s="57" t="s">
        <v>3461</v>
      </c>
      <c r="B1605" s="44" t="s">
        <v>3462</v>
      </c>
      <c r="C1605" s="45">
        <v>13</v>
      </c>
      <c r="D1605" s="46" t="s">
        <v>343</v>
      </c>
      <c r="E1605" s="47">
        <v>0.56200126321086696</v>
      </c>
      <c r="F1605" s="48">
        <v>6.6806722689075597</v>
      </c>
      <c r="G1605" s="47">
        <v>0.50927656267458699</v>
      </c>
      <c r="H1605" s="50">
        <v>3.4309946029298399</v>
      </c>
      <c r="I1605" s="76" t="str">
        <f t="shared" si="48"/>
        <v>No</v>
      </c>
      <c r="J1605" s="49" t="str">
        <f t="shared" si="49"/>
        <v>No</v>
      </c>
      <c r="K1605" s="47">
        <v>0.30320290733480798</v>
      </c>
      <c r="L1605" s="50">
        <v>79.747899159663902</v>
      </c>
      <c r="M1605" s="47">
        <v>0.29969585684372302</v>
      </c>
      <c r="N1605" s="50">
        <v>67.733230531996895</v>
      </c>
    </row>
    <row r="1606" spans="1:14" x14ac:dyDescent="0.2">
      <c r="A1606" s="57" t="s">
        <v>3463</v>
      </c>
      <c r="B1606" s="44" t="s">
        <v>3464</v>
      </c>
      <c r="C1606" s="45">
        <v>13</v>
      </c>
      <c r="D1606" s="46" t="s">
        <v>343</v>
      </c>
      <c r="E1606" s="47">
        <v>0.59827147265814395</v>
      </c>
      <c r="F1606" s="48">
        <v>9.3277310924369807</v>
      </c>
      <c r="G1606" s="47">
        <v>0.54759719422597897</v>
      </c>
      <c r="H1606" s="50">
        <v>4.43330763299923</v>
      </c>
      <c r="I1606" s="76" t="str">
        <f t="shared" si="48"/>
        <v>No</v>
      </c>
      <c r="J1606" s="49" t="str">
        <f t="shared" si="49"/>
        <v>No</v>
      </c>
      <c r="K1606" s="47">
        <v>0.37088563953298398</v>
      </c>
      <c r="L1606" s="50">
        <v>90.252100840336098</v>
      </c>
      <c r="M1606" s="47">
        <v>0.36150406751368902</v>
      </c>
      <c r="N1606" s="50">
        <v>82.420971472629105</v>
      </c>
    </row>
    <row r="1607" spans="1:14" x14ac:dyDescent="0.2">
      <c r="A1607" s="57" t="s">
        <v>3465</v>
      </c>
      <c r="B1607" s="44" t="s">
        <v>3466</v>
      </c>
      <c r="C1607" s="45">
        <v>13</v>
      </c>
      <c r="D1607" s="46" t="s">
        <v>343</v>
      </c>
      <c r="E1607" s="47">
        <v>0.74895112533693198</v>
      </c>
      <c r="F1607" s="48">
        <v>30.252100840336102</v>
      </c>
      <c r="G1607" s="47">
        <v>0.72098555517066798</v>
      </c>
      <c r="H1607" s="50">
        <v>16.6538164996145</v>
      </c>
      <c r="I1607" s="76" t="str">
        <f t="shared" ref="I1607:I1670" si="50">IF(AND(F1607&gt;=90,H1607&gt;=90),"Yes","No")</f>
        <v>No</v>
      </c>
      <c r="J1607" s="49" t="str">
        <f t="shared" ref="J1607:J1670" si="51">IF(AND(F1607&gt;=75,H1607&gt;=75),"Yes","No")</f>
        <v>No</v>
      </c>
      <c r="K1607" s="47">
        <v>0.29629318979863301</v>
      </c>
      <c r="L1607" s="50">
        <v>78.613445378151297</v>
      </c>
      <c r="M1607" s="47">
        <v>0.28398126746914099</v>
      </c>
      <c r="N1607" s="50">
        <v>64.726291441788703</v>
      </c>
    </row>
    <row r="1608" spans="1:14" x14ac:dyDescent="0.2">
      <c r="A1608" s="57" t="s">
        <v>3467</v>
      </c>
      <c r="B1608" s="44" t="s">
        <v>3468</v>
      </c>
      <c r="C1608" s="45">
        <v>13</v>
      </c>
      <c r="D1608" s="46" t="s">
        <v>343</v>
      </c>
      <c r="E1608" s="47">
        <v>0.78705235674083196</v>
      </c>
      <c r="F1608" s="48">
        <v>39.831932773109202</v>
      </c>
      <c r="G1608" s="47">
        <v>0.762720634775233</v>
      </c>
      <c r="H1608" s="50">
        <v>23.5543562066307</v>
      </c>
      <c r="I1608" s="76" t="str">
        <f t="shared" si="50"/>
        <v>No</v>
      </c>
      <c r="J1608" s="49" t="str">
        <f t="shared" si="51"/>
        <v>No</v>
      </c>
      <c r="K1608" s="47">
        <v>0.34152997734977097</v>
      </c>
      <c r="L1608" s="50">
        <v>86.134453781512605</v>
      </c>
      <c r="M1608" s="47">
        <v>0.32164614121045898</v>
      </c>
      <c r="N1608" s="50">
        <v>73.130300693909007</v>
      </c>
    </row>
    <row r="1609" spans="1:14" x14ac:dyDescent="0.2">
      <c r="A1609" s="57" t="s">
        <v>3469</v>
      </c>
      <c r="B1609" s="44" t="s">
        <v>3470</v>
      </c>
      <c r="C1609" s="45">
        <v>13</v>
      </c>
      <c r="D1609" s="46" t="s">
        <v>343</v>
      </c>
      <c r="E1609" s="47">
        <v>0.61228618270173896</v>
      </c>
      <c r="F1609" s="48">
        <v>10.6302521008403</v>
      </c>
      <c r="G1609" s="47">
        <v>0.59220022884519496</v>
      </c>
      <c r="H1609" s="50">
        <v>6.1295296838858899</v>
      </c>
      <c r="I1609" s="76" t="str">
        <f t="shared" si="50"/>
        <v>No</v>
      </c>
      <c r="J1609" s="49" t="str">
        <f t="shared" si="51"/>
        <v>No</v>
      </c>
      <c r="K1609" s="47">
        <v>0.288453058450585</v>
      </c>
      <c r="L1609" s="50">
        <v>77.647058823529406</v>
      </c>
      <c r="M1609" s="47">
        <v>0.275194175604761</v>
      </c>
      <c r="N1609" s="50">
        <v>62.914417887432499</v>
      </c>
    </row>
    <row r="1610" spans="1:14" x14ac:dyDescent="0.2">
      <c r="A1610" s="57" t="s">
        <v>3471</v>
      </c>
      <c r="B1610" s="44" t="s">
        <v>3472</v>
      </c>
      <c r="C1610" s="45">
        <v>13</v>
      </c>
      <c r="D1610" s="46" t="s">
        <v>343</v>
      </c>
      <c r="E1610" s="47">
        <v>0.53028556440864705</v>
      </c>
      <c r="F1610" s="48">
        <v>4.6638655462184904</v>
      </c>
      <c r="G1610" s="47">
        <v>0.51407848115482202</v>
      </c>
      <c r="H1610" s="50">
        <v>3.5466461063993799</v>
      </c>
      <c r="I1610" s="76" t="str">
        <f t="shared" si="50"/>
        <v>No</v>
      </c>
      <c r="J1610" s="49" t="str">
        <f t="shared" si="51"/>
        <v>No</v>
      </c>
      <c r="K1610" s="47">
        <v>0.387251643872702</v>
      </c>
      <c r="L1610" s="50">
        <v>92.647058823529406</v>
      </c>
      <c r="M1610" s="47">
        <v>0.37620275010024401</v>
      </c>
      <c r="N1610" s="50">
        <v>86.121819583654599</v>
      </c>
    </row>
    <row r="1611" spans="1:14" x14ac:dyDescent="0.2">
      <c r="A1611" s="57" t="s">
        <v>3473</v>
      </c>
      <c r="B1611" s="44" t="s">
        <v>3474</v>
      </c>
      <c r="C1611" s="45">
        <v>13</v>
      </c>
      <c r="D1611" s="46" t="s">
        <v>343</v>
      </c>
      <c r="E1611" s="47">
        <v>0.84093096444284998</v>
      </c>
      <c r="F1611" s="48">
        <v>58.781512605042003</v>
      </c>
      <c r="G1611" s="47">
        <v>0.824044286656338</v>
      </c>
      <c r="H1611" s="50">
        <v>43.947571318427102</v>
      </c>
      <c r="I1611" s="76" t="str">
        <f t="shared" si="50"/>
        <v>No</v>
      </c>
      <c r="J1611" s="49" t="str">
        <f t="shared" si="51"/>
        <v>No</v>
      </c>
      <c r="K1611" s="47">
        <v>0.36744234202152998</v>
      </c>
      <c r="L1611" s="50">
        <v>89.747899159663902</v>
      </c>
      <c r="M1611" s="47">
        <v>0.35174005546152898</v>
      </c>
      <c r="N1611" s="50">
        <v>80.069390902081693</v>
      </c>
    </row>
    <row r="1612" spans="1:14" x14ac:dyDescent="0.2">
      <c r="A1612" s="57" t="s">
        <v>3475</v>
      </c>
      <c r="B1612" s="44" t="s">
        <v>3476</v>
      </c>
      <c r="C1612" s="45">
        <v>13</v>
      </c>
      <c r="D1612" s="46" t="s">
        <v>343</v>
      </c>
      <c r="E1612" s="47">
        <v>0.89194907217331698</v>
      </c>
      <c r="F1612" s="48">
        <v>79.831932773109202</v>
      </c>
      <c r="G1612" s="47">
        <v>0.83747216374077105</v>
      </c>
      <c r="H1612" s="50">
        <v>49.8843484965305</v>
      </c>
      <c r="I1612" s="76" t="str">
        <f t="shared" si="50"/>
        <v>No</v>
      </c>
      <c r="J1612" s="49" t="str">
        <f t="shared" si="51"/>
        <v>No</v>
      </c>
      <c r="K1612" s="47">
        <v>0.29372236824352599</v>
      </c>
      <c r="L1612" s="50">
        <v>78.445378151260499</v>
      </c>
      <c r="M1612" s="47">
        <v>0.27809572087837597</v>
      </c>
      <c r="N1612" s="50">
        <v>63.4926754047803</v>
      </c>
    </row>
    <row r="1613" spans="1:14" x14ac:dyDescent="0.2">
      <c r="A1613" s="57" t="s">
        <v>3477</v>
      </c>
      <c r="B1613" s="44" t="s">
        <v>3478</v>
      </c>
      <c r="C1613" s="45">
        <v>13</v>
      </c>
      <c r="D1613" s="46" t="s">
        <v>343</v>
      </c>
      <c r="E1613" s="47">
        <v>0.78584824088017802</v>
      </c>
      <c r="F1613" s="48">
        <v>39.285714285714299</v>
      </c>
      <c r="G1613" s="47">
        <v>0.77629989046599102</v>
      </c>
      <c r="H1613" s="50">
        <v>26.5612952968389</v>
      </c>
      <c r="I1613" s="76" t="str">
        <f t="shared" si="50"/>
        <v>No</v>
      </c>
      <c r="J1613" s="49" t="str">
        <f t="shared" si="51"/>
        <v>No</v>
      </c>
      <c r="K1613" s="47">
        <v>0.178272829666208</v>
      </c>
      <c r="L1613" s="50">
        <v>55.336134453781497</v>
      </c>
      <c r="M1613" s="47">
        <v>0.17141111988131799</v>
      </c>
      <c r="N1613" s="50">
        <v>38.820354664610598</v>
      </c>
    </row>
    <row r="1614" spans="1:14" x14ac:dyDescent="0.2">
      <c r="A1614" s="57" t="s">
        <v>3479</v>
      </c>
      <c r="B1614" s="44" t="s">
        <v>3480</v>
      </c>
      <c r="C1614" s="45">
        <v>13</v>
      </c>
      <c r="D1614" s="46" t="s">
        <v>343</v>
      </c>
      <c r="E1614" s="47">
        <v>0.88082304342912798</v>
      </c>
      <c r="F1614" s="48">
        <v>74.243697478991606</v>
      </c>
      <c r="G1614" s="47">
        <v>0.87525417874339295</v>
      </c>
      <c r="H1614" s="50">
        <v>65.111796453353904</v>
      </c>
      <c r="I1614" s="76" t="str">
        <f t="shared" si="50"/>
        <v>No</v>
      </c>
      <c r="J1614" s="49" t="str">
        <f t="shared" si="51"/>
        <v>No</v>
      </c>
      <c r="K1614" s="47">
        <v>0.15706913095438299</v>
      </c>
      <c r="L1614" s="50">
        <v>49.327731092436998</v>
      </c>
      <c r="M1614" s="47">
        <v>0.150730400245396</v>
      </c>
      <c r="N1614" s="50">
        <v>34.579799537394003</v>
      </c>
    </row>
    <row r="1615" spans="1:14" x14ac:dyDescent="0.2">
      <c r="A1615" s="57" t="s">
        <v>3481</v>
      </c>
      <c r="B1615" s="44" t="s">
        <v>3482</v>
      </c>
      <c r="C1615" s="45">
        <v>13</v>
      </c>
      <c r="D1615" s="46" t="s">
        <v>343</v>
      </c>
      <c r="E1615" s="47">
        <v>0.90055756832245404</v>
      </c>
      <c r="F1615" s="48">
        <v>83.3193277310924</v>
      </c>
      <c r="G1615" s="47">
        <v>0.89551950883549003</v>
      </c>
      <c r="H1615" s="50">
        <v>74.865073245952203</v>
      </c>
      <c r="I1615" s="76" t="str">
        <f t="shared" si="50"/>
        <v>No</v>
      </c>
      <c r="J1615" s="49" t="str">
        <f t="shared" si="51"/>
        <v>No</v>
      </c>
      <c r="K1615" s="47">
        <v>0.174427435504074</v>
      </c>
      <c r="L1615" s="50">
        <v>54.117647058823501</v>
      </c>
      <c r="M1615" s="47">
        <v>0.16542894694876001</v>
      </c>
      <c r="N1615" s="50">
        <v>37.625289128758702</v>
      </c>
    </row>
    <row r="1616" spans="1:14" x14ac:dyDescent="0.2">
      <c r="A1616" s="57" t="s">
        <v>3483</v>
      </c>
      <c r="B1616" s="44" t="s">
        <v>3484</v>
      </c>
      <c r="C1616" s="45">
        <v>13</v>
      </c>
      <c r="D1616" s="46" t="s">
        <v>343</v>
      </c>
      <c r="E1616" s="47">
        <v>0.89196484820662303</v>
      </c>
      <c r="F1616" s="48">
        <v>79.873949579831901</v>
      </c>
      <c r="G1616" s="47">
        <v>0.88058672343350297</v>
      </c>
      <c r="H1616" s="50">
        <v>67.463377023901302</v>
      </c>
      <c r="I1616" s="76" t="str">
        <f t="shared" si="50"/>
        <v>No</v>
      </c>
      <c r="J1616" s="49" t="str">
        <f t="shared" si="51"/>
        <v>No</v>
      </c>
      <c r="K1616" s="47">
        <v>0.26695260192702902</v>
      </c>
      <c r="L1616" s="50">
        <v>74.285714285714306</v>
      </c>
      <c r="M1616" s="47">
        <v>0.25231854527624198</v>
      </c>
      <c r="N1616" s="50">
        <v>57.054741711642301</v>
      </c>
    </row>
    <row r="1617" spans="1:14" x14ac:dyDescent="0.2">
      <c r="A1617" s="57" t="s">
        <v>1682</v>
      </c>
      <c r="B1617" s="44" t="s">
        <v>3485</v>
      </c>
      <c r="C1617" s="45">
        <v>13</v>
      </c>
      <c r="D1617" s="46" t="s">
        <v>343</v>
      </c>
      <c r="E1617" s="47">
        <v>0.81800223120376903</v>
      </c>
      <c r="F1617" s="48">
        <v>50.630252100840302</v>
      </c>
      <c r="G1617" s="47">
        <v>0.80502807588176895</v>
      </c>
      <c r="H1617" s="50">
        <v>35.466461063993798</v>
      </c>
      <c r="I1617" s="76" t="str">
        <f t="shared" si="50"/>
        <v>No</v>
      </c>
      <c r="J1617" s="49" t="str">
        <f t="shared" si="51"/>
        <v>No</v>
      </c>
      <c r="K1617" s="47">
        <v>0.38301254465696299</v>
      </c>
      <c r="L1617" s="50">
        <v>91.6806722689076</v>
      </c>
      <c r="M1617" s="47">
        <v>0.36089989564469199</v>
      </c>
      <c r="N1617" s="50">
        <v>82.189668465690104</v>
      </c>
    </row>
    <row r="1618" spans="1:14" x14ac:dyDescent="0.2">
      <c r="A1618" s="57" t="s">
        <v>3486</v>
      </c>
      <c r="B1618" s="44" t="s">
        <v>3487</v>
      </c>
      <c r="C1618" s="45">
        <v>13</v>
      </c>
      <c r="D1618" s="46" t="s">
        <v>343</v>
      </c>
      <c r="E1618" s="47">
        <v>0.639811625917308</v>
      </c>
      <c r="F1618" s="48">
        <v>13.1512605042017</v>
      </c>
      <c r="G1618" s="47">
        <v>0.615857470888175</v>
      </c>
      <c r="H1618" s="50">
        <v>7.5558982266769501</v>
      </c>
      <c r="I1618" s="76" t="str">
        <f t="shared" si="50"/>
        <v>No</v>
      </c>
      <c r="J1618" s="49" t="str">
        <f t="shared" si="51"/>
        <v>No</v>
      </c>
      <c r="K1618" s="47">
        <v>0.26358780675851601</v>
      </c>
      <c r="L1618" s="50">
        <v>73.865546218487395</v>
      </c>
      <c r="M1618" s="47">
        <v>0.249879721720453</v>
      </c>
      <c r="N1618" s="50">
        <v>56.399383191981499</v>
      </c>
    </row>
    <row r="1619" spans="1:14" x14ac:dyDescent="0.2">
      <c r="A1619" s="57" t="s">
        <v>3488</v>
      </c>
      <c r="B1619" s="44" t="s">
        <v>3489</v>
      </c>
      <c r="C1619" s="45">
        <v>13</v>
      </c>
      <c r="D1619" s="46" t="s">
        <v>343</v>
      </c>
      <c r="E1619" s="47">
        <v>0.82819581136779497</v>
      </c>
      <c r="F1619" s="48">
        <v>54.243697478991599</v>
      </c>
      <c r="G1619" s="47">
        <v>0.82512477794493599</v>
      </c>
      <c r="H1619" s="50">
        <v>44.641480339244403</v>
      </c>
      <c r="I1619" s="76" t="str">
        <f t="shared" si="50"/>
        <v>No</v>
      </c>
      <c r="J1619" s="49" t="str">
        <f t="shared" si="51"/>
        <v>No</v>
      </c>
      <c r="K1619" s="47">
        <v>0.33345318503489901</v>
      </c>
      <c r="L1619" s="50">
        <v>84.621848739495803</v>
      </c>
      <c r="M1619" s="47">
        <v>0.31539285142315998</v>
      </c>
      <c r="N1619" s="50">
        <v>71.665381649961404</v>
      </c>
    </row>
    <row r="1620" spans="1:14" x14ac:dyDescent="0.2">
      <c r="A1620" s="57" t="s">
        <v>2821</v>
      </c>
      <c r="B1620" s="44" t="s">
        <v>3490</v>
      </c>
      <c r="C1620" s="45">
        <v>13</v>
      </c>
      <c r="D1620" s="46" t="s">
        <v>343</v>
      </c>
      <c r="E1620" s="47">
        <v>0.83057153507387804</v>
      </c>
      <c r="F1620" s="48">
        <v>55.168067226890798</v>
      </c>
      <c r="G1620" s="47">
        <v>0.82897474452808595</v>
      </c>
      <c r="H1620" s="50">
        <v>46.299151888974599</v>
      </c>
      <c r="I1620" s="76" t="str">
        <f t="shared" si="50"/>
        <v>No</v>
      </c>
      <c r="J1620" s="49" t="str">
        <f t="shared" si="51"/>
        <v>No</v>
      </c>
      <c r="K1620" s="47">
        <v>0.270124502814305</v>
      </c>
      <c r="L1620" s="50">
        <v>74.873949579831901</v>
      </c>
      <c r="M1620" s="47">
        <v>0.25511134331543101</v>
      </c>
      <c r="N1620" s="50">
        <v>57.979953739398603</v>
      </c>
    </row>
    <row r="1621" spans="1:14" x14ac:dyDescent="0.2">
      <c r="A1621" s="147" t="s">
        <v>3491</v>
      </c>
      <c r="B1621" s="44" t="s">
        <v>3492</v>
      </c>
      <c r="C1621" s="45">
        <v>13</v>
      </c>
      <c r="D1621" s="46" t="s">
        <v>343</v>
      </c>
      <c r="E1621" s="47">
        <v>0.90950845653427503</v>
      </c>
      <c r="F1621" s="48">
        <v>87.268907563025195</v>
      </c>
      <c r="G1621" s="47">
        <v>0.90563475204680199</v>
      </c>
      <c r="H1621" s="50">
        <v>80.0308404009252</v>
      </c>
      <c r="I1621" s="76" t="str">
        <f t="shared" si="50"/>
        <v>No</v>
      </c>
      <c r="J1621" s="49" t="str">
        <f t="shared" si="51"/>
        <v>Yes</v>
      </c>
      <c r="K1621" s="47">
        <v>0.28506864952874</v>
      </c>
      <c r="L1621" s="50">
        <v>77.184873949579796</v>
      </c>
      <c r="M1621" s="47">
        <v>0.26774855842400802</v>
      </c>
      <c r="N1621" s="50">
        <v>61.488049344641503</v>
      </c>
    </row>
    <row r="1622" spans="1:14" x14ac:dyDescent="0.2">
      <c r="A1622" s="57" t="s">
        <v>3493</v>
      </c>
      <c r="B1622" s="44" t="s">
        <v>3494</v>
      </c>
      <c r="C1622" s="45">
        <v>13</v>
      </c>
      <c r="D1622" s="46" t="s">
        <v>343</v>
      </c>
      <c r="E1622" s="47">
        <v>0.83066336468658597</v>
      </c>
      <c r="F1622" s="48">
        <v>55.210084033613398</v>
      </c>
      <c r="G1622" s="47">
        <v>0.82408107747350401</v>
      </c>
      <c r="H1622" s="50">
        <v>43.986121819583701</v>
      </c>
      <c r="I1622" s="76" t="str">
        <f t="shared" si="50"/>
        <v>No</v>
      </c>
      <c r="J1622" s="49" t="str">
        <f t="shared" si="51"/>
        <v>No</v>
      </c>
      <c r="K1622" s="47">
        <v>0.24375048170542299</v>
      </c>
      <c r="L1622" s="50">
        <v>70.294117647058798</v>
      </c>
      <c r="M1622" s="47">
        <v>0.228664259720919</v>
      </c>
      <c r="N1622" s="50">
        <v>51.850424055512697</v>
      </c>
    </row>
    <row r="1623" spans="1:14" x14ac:dyDescent="0.2">
      <c r="A1623" s="57" t="s">
        <v>3495</v>
      </c>
      <c r="B1623" s="44" t="s">
        <v>3496</v>
      </c>
      <c r="C1623" s="45">
        <v>13</v>
      </c>
      <c r="D1623" s="46" t="s">
        <v>343</v>
      </c>
      <c r="E1623" s="47">
        <v>0.80574634352781505</v>
      </c>
      <c r="F1623" s="48">
        <v>46.302521008403403</v>
      </c>
      <c r="G1623" s="47">
        <v>0.79966502698686504</v>
      </c>
      <c r="H1623" s="50">
        <v>33.693138010794101</v>
      </c>
      <c r="I1623" s="76" t="str">
        <f t="shared" si="50"/>
        <v>No</v>
      </c>
      <c r="J1623" s="49" t="str">
        <f t="shared" si="51"/>
        <v>No</v>
      </c>
      <c r="K1623" s="47">
        <v>0.20953459964589499</v>
      </c>
      <c r="L1623" s="50">
        <v>62.857142857142897</v>
      </c>
      <c r="M1623" s="47">
        <v>0.19941465019212901</v>
      </c>
      <c r="N1623" s="50">
        <v>44.602929838087903</v>
      </c>
    </row>
    <row r="1624" spans="1:14" x14ac:dyDescent="0.2">
      <c r="A1624" s="57" t="s">
        <v>3497</v>
      </c>
      <c r="B1624" s="44" t="s">
        <v>3498</v>
      </c>
      <c r="C1624" s="45">
        <v>13</v>
      </c>
      <c r="D1624" s="46" t="s">
        <v>343</v>
      </c>
      <c r="E1624" s="47">
        <v>0.83788926772840699</v>
      </c>
      <c r="F1624" s="48">
        <v>57.689075630252098</v>
      </c>
      <c r="G1624" s="47">
        <v>0.82938902580473695</v>
      </c>
      <c r="H1624" s="50">
        <v>46.4919043947571</v>
      </c>
      <c r="I1624" s="76" t="str">
        <f t="shared" si="50"/>
        <v>No</v>
      </c>
      <c r="J1624" s="49" t="str">
        <f t="shared" si="51"/>
        <v>No</v>
      </c>
      <c r="K1624" s="47">
        <v>0.20178029950214199</v>
      </c>
      <c r="L1624" s="50">
        <v>61.050420168067198</v>
      </c>
      <c r="M1624" s="47">
        <v>0.19271047911800601</v>
      </c>
      <c r="N1624" s="50">
        <v>43.2151117964534</v>
      </c>
    </row>
    <row r="1625" spans="1:14" x14ac:dyDescent="0.2">
      <c r="A1625" s="147" t="s">
        <v>3499</v>
      </c>
      <c r="B1625" s="44" t="s">
        <v>3500</v>
      </c>
      <c r="C1625" s="45">
        <v>13</v>
      </c>
      <c r="D1625" s="46" t="s">
        <v>343</v>
      </c>
      <c r="E1625" s="47">
        <v>0.91899825019079795</v>
      </c>
      <c r="F1625" s="48">
        <v>90.966386554621806</v>
      </c>
      <c r="G1625" s="47">
        <v>0.91484892391050798</v>
      </c>
      <c r="H1625" s="50">
        <v>84.772552043176603</v>
      </c>
      <c r="I1625" s="76" t="str">
        <f t="shared" si="50"/>
        <v>No</v>
      </c>
      <c r="J1625" s="49" t="str">
        <f t="shared" si="51"/>
        <v>Yes</v>
      </c>
      <c r="K1625" s="47">
        <v>0.19657167267261499</v>
      </c>
      <c r="L1625" s="50">
        <v>60.168067226890798</v>
      </c>
      <c r="M1625" s="47">
        <v>0.187791873660828</v>
      </c>
      <c r="N1625" s="50">
        <v>42.174248265227398</v>
      </c>
    </row>
    <row r="1626" spans="1:14" x14ac:dyDescent="0.2">
      <c r="A1626" s="147" t="s">
        <v>3501</v>
      </c>
      <c r="B1626" s="44" t="s">
        <v>3502</v>
      </c>
      <c r="C1626" s="45">
        <v>13</v>
      </c>
      <c r="D1626" s="46" t="s">
        <v>343</v>
      </c>
      <c r="E1626" s="47">
        <v>0.94425270247259496</v>
      </c>
      <c r="F1626" s="48">
        <v>96.470588235294102</v>
      </c>
      <c r="G1626" s="47">
        <v>0.94287898215807298</v>
      </c>
      <c r="H1626" s="50">
        <v>94.217424826522702</v>
      </c>
      <c r="I1626" s="76" t="str">
        <f t="shared" si="50"/>
        <v>Yes</v>
      </c>
      <c r="J1626" s="49" t="str">
        <f t="shared" si="51"/>
        <v>Yes</v>
      </c>
      <c r="K1626" s="47">
        <v>0.23163584101873599</v>
      </c>
      <c r="L1626" s="50">
        <v>67.983193277310903</v>
      </c>
      <c r="M1626" s="47">
        <v>0.22066982475271801</v>
      </c>
      <c r="N1626" s="50">
        <v>49.730146491904399</v>
      </c>
    </row>
    <row r="1627" spans="1:14" x14ac:dyDescent="0.2">
      <c r="A1627" s="57" t="s">
        <v>3503</v>
      </c>
      <c r="B1627" s="44" t="s">
        <v>3504</v>
      </c>
      <c r="C1627" s="45">
        <v>13</v>
      </c>
      <c r="D1627" s="46" t="s">
        <v>343</v>
      </c>
      <c r="E1627" s="47">
        <v>0.86424817823665301</v>
      </c>
      <c r="F1627" s="48">
        <v>67.731092436974805</v>
      </c>
      <c r="G1627" s="47">
        <v>0.85940118304596402</v>
      </c>
      <c r="H1627" s="50">
        <v>58.404009252120296</v>
      </c>
      <c r="I1627" s="76" t="str">
        <f t="shared" si="50"/>
        <v>No</v>
      </c>
      <c r="J1627" s="49" t="str">
        <f t="shared" si="51"/>
        <v>No</v>
      </c>
      <c r="K1627" s="47">
        <v>0.212955844286291</v>
      </c>
      <c r="L1627" s="50">
        <v>63.823529411764703</v>
      </c>
      <c r="M1627" s="47">
        <v>0.20314027689988301</v>
      </c>
      <c r="N1627" s="50">
        <v>45.605242868157298</v>
      </c>
    </row>
    <row r="1628" spans="1:14" x14ac:dyDescent="0.2">
      <c r="A1628" s="147" t="s">
        <v>3505</v>
      </c>
      <c r="B1628" s="44" t="s">
        <v>3506</v>
      </c>
      <c r="C1628" s="45">
        <v>13</v>
      </c>
      <c r="D1628" s="46" t="s">
        <v>343</v>
      </c>
      <c r="E1628" s="47">
        <v>0.909873121753489</v>
      </c>
      <c r="F1628" s="48">
        <v>87.563025210084007</v>
      </c>
      <c r="G1628" s="47">
        <v>0.90749708168104204</v>
      </c>
      <c r="H1628" s="50">
        <v>81.033153430994602</v>
      </c>
      <c r="I1628" s="76" t="str">
        <f t="shared" si="50"/>
        <v>No</v>
      </c>
      <c r="J1628" s="49" t="str">
        <f t="shared" si="51"/>
        <v>Yes</v>
      </c>
      <c r="K1628" s="47">
        <v>0.12811127038742201</v>
      </c>
      <c r="L1628" s="50">
        <v>42.857142857142897</v>
      </c>
      <c r="M1628" s="47">
        <v>0.123986923041199</v>
      </c>
      <c r="N1628" s="50">
        <v>27.717810331534299</v>
      </c>
    </row>
    <row r="1629" spans="1:14" x14ac:dyDescent="0.2">
      <c r="A1629" s="147" t="s">
        <v>3507</v>
      </c>
      <c r="B1629" s="44" t="s">
        <v>3508</v>
      </c>
      <c r="C1629" s="45">
        <v>13</v>
      </c>
      <c r="D1629" s="46" t="s">
        <v>343</v>
      </c>
      <c r="E1629" s="47">
        <v>0.92505129638818495</v>
      </c>
      <c r="F1629" s="48">
        <v>93.109243697479002</v>
      </c>
      <c r="G1629" s="47">
        <v>0.920779071499636</v>
      </c>
      <c r="H1629" s="50">
        <v>87.740940632228202</v>
      </c>
      <c r="I1629" s="76" t="str">
        <f t="shared" si="50"/>
        <v>No</v>
      </c>
      <c r="J1629" s="49" t="str">
        <f t="shared" si="51"/>
        <v>Yes</v>
      </c>
      <c r="K1629" s="47">
        <v>0.16517151863253501</v>
      </c>
      <c r="L1629" s="50">
        <v>51.428571428571402</v>
      </c>
      <c r="M1629" s="47">
        <v>0.158643023601196</v>
      </c>
      <c r="N1629" s="50">
        <v>36.006168080184999</v>
      </c>
    </row>
    <row r="1630" spans="1:14" x14ac:dyDescent="0.2">
      <c r="A1630" s="57" t="s">
        <v>3509</v>
      </c>
      <c r="B1630" s="44" t="s">
        <v>3510</v>
      </c>
      <c r="C1630" s="45">
        <v>13</v>
      </c>
      <c r="D1630" s="46" t="s">
        <v>343</v>
      </c>
      <c r="E1630" s="47">
        <v>0.83691566808615003</v>
      </c>
      <c r="F1630" s="48">
        <v>57.5210084033613</v>
      </c>
      <c r="G1630" s="47">
        <v>0.80765048100584802</v>
      </c>
      <c r="H1630" s="50">
        <v>36.6615265998458</v>
      </c>
      <c r="I1630" s="76" t="str">
        <f t="shared" si="50"/>
        <v>No</v>
      </c>
      <c r="J1630" s="49" t="str">
        <f t="shared" si="51"/>
        <v>No</v>
      </c>
      <c r="K1630" s="47">
        <v>0.109293867175665</v>
      </c>
      <c r="L1630" s="50">
        <v>37.605042016806699</v>
      </c>
      <c r="M1630" s="47">
        <v>0.10613782543811701</v>
      </c>
      <c r="N1630" s="50">
        <v>21.7424826522745</v>
      </c>
    </row>
    <row r="1631" spans="1:14" x14ac:dyDescent="0.2">
      <c r="A1631" s="57" t="s">
        <v>3511</v>
      </c>
      <c r="B1631" s="44" t="s">
        <v>3512</v>
      </c>
      <c r="C1631" s="45">
        <v>13</v>
      </c>
      <c r="D1631" s="46" t="s">
        <v>343</v>
      </c>
      <c r="E1631" s="47">
        <v>0.887850132916012</v>
      </c>
      <c r="F1631" s="48">
        <v>77.689075630252105</v>
      </c>
      <c r="G1631" s="47">
        <v>0.877854712638514</v>
      </c>
      <c r="H1631" s="50">
        <v>66.4610639938319</v>
      </c>
      <c r="I1631" s="76" t="str">
        <f t="shared" si="50"/>
        <v>No</v>
      </c>
      <c r="J1631" s="49" t="str">
        <f t="shared" si="51"/>
        <v>No</v>
      </c>
      <c r="K1631" s="47">
        <v>0.210377991046869</v>
      </c>
      <c r="L1631" s="50">
        <v>63.193277310924401</v>
      </c>
      <c r="M1631" s="47">
        <v>0.200740736782723</v>
      </c>
      <c r="N1631" s="50">
        <v>45.065535851966096</v>
      </c>
    </row>
    <row r="1632" spans="1:14" x14ac:dyDescent="0.2">
      <c r="A1632" s="147" t="s">
        <v>3513</v>
      </c>
      <c r="B1632" s="44" t="s">
        <v>3514</v>
      </c>
      <c r="C1632" s="45">
        <v>13</v>
      </c>
      <c r="D1632" s="46" t="s">
        <v>343</v>
      </c>
      <c r="E1632" s="47">
        <v>0.92374585177919799</v>
      </c>
      <c r="F1632" s="48">
        <v>92.647058823529406</v>
      </c>
      <c r="G1632" s="47">
        <v>0.92112753382687496</v>
      </c>
      <c r="H1632" s="50">
        <v>87.972243639167303</v>
      </c>
      <c r="I1632" s="76" t="str">
        <f t="shared" si="50"/>
        <v>No</v>
      </c>
      <c r="J1632" s="49" t="str">
        <f t="shared" si="51"/>
        <v>Yes</v>
      </c>
      <c r="K1632" s="47">
        <v>0.18281690735234099</v>
      </c>
      <c r="L1632" s="50">
        <v>56.596638655462201</v>
      </c>
      <c r="M1632" s="47">
        <v>0.17464005610420799</v>
      </c>
      <c r="N1632" s="50">
        <v>39.552814186584399</v>
      </c>
    </row>
    <row r="1633" spans="1:14" x14ac:dyDescent="0.2">
      <c r="A1633" s="57" t="s">
        <v>3515</v>
      </c>
      <c r="B1633" s="44" t="s">
        <v>3516</v>
      </c>
      <c r="C1633" s="45">
        <v>13</v>
      </c>
      <c r="D1633" s="46" t="s">
        <v>343</v>
      </c>
      <c r="E1633" s="47">
        <v>0.84522531871138096</v>
      </c>
      <c r="F1633" s="48">
        <v>60.672268907563002</v>
      </c>
      <c r="G1633" s="47">
        <v>0.84633474003115505</v>
      </c>
      <c r="H1633" s="50">
        <v>53.700848111025401</v>
      </c>
      <c r="I1633" s="76" t="str">
        <f t="shared" si="50"/>
        <v>No</v>
      </c>
      <c r="J1633" s="49" t="str">
        <f t="shared" si="51"/>
        <v>No</v>
      </c>
      <c r="K1633" s="47">
        <v>0.19413852469547799</v>
      </c>
      <c r="L1633" s="50">
        <v>59.411764705882398</v>
      </c>
      <c r="M1633" s="47">
        <v>0.18558389461515001</v>
      </c>
      <c r="N1633" s="50">
        <v>41.595990747879704</v>
      </c>
    </row>
    <row r="1634" spans="1:14" x14ac:dyDescent="0.2">
      <c r="A1634" s="57" t="s">
        <v>3517</v>
      </c>
      <c r="B1634" s="44" t="s">
        <v>3518</v>
      </c>
      <c r="C1634" s="45">
        <v>13</v>
      </c>
      <c r="D1634" s="46" t="s">
        <v>343</v>
      </c>
      <c r="E1634" s="47">
        <v>0.85541992114196397</v>
      </c>
      <c r="F1634" s="48">
        <v>64.159663865546193</v>
      </c>
      <c r="G1634" s="47">
        <v>0.85581028539139403</v>
      </c>
      <c r="H1634" s="50">
        <v>57.054741711642301</v>
      </c>
      <c r="I1634" s="76" t="str">
        <f t="shared" si="50"/>
        <v>No</v>
      </c>
      <c r="J1634" s="49" t="str">
        <f t="shared" si="51"/>
        <v>No</v>
      </c>
      <c r="K1634" s="47">
        <v>0.105240336236766</v>
      </c>
      <c r="L1634" s="50">
        <v>36.512605042016801</v>
      </c>
      <c r="M1634" s="47">
        <v>0.10278752125408699</v>
      </c>
      <c r="N1634" s="50">
        <v>20.2390131071704</v>
      </c>
    </row>
    <row r="1635" spans="1:14" x14ac:dyDescent="0.2">
      <c r="A1635" s="57" t="s">
        <v>3519</v>
      </c>
      <c r="B1635" s="44" t="s">
        <v>3520</v>
      </c>
      <c r="C1635" s="45">
        <v>13</v>
      </c>
      <c r="D1635" s="46" t="s">
        <v>343</v>
      </c>
      <c r="E1635" s="47">
        <v>0.83536284819295104</v>
      </c>
      <c r="F1635" s="48">
        <v>56.764705882352899</v>
      </c>
      <c r="G1635" s="47">
        <v>0.83477285845712201</v>
      </c>
      <c r="H1635" s="50">
        <v>48.612181958365497</v>
      </c>
      <c r="I1635" s="76" t="str">
        <f t="shared" si="50"/>
        <v>No</v>
      </c>
      <c r="J1635" s="49" t="str">
        <f t="shared" si="51"/>
        <v>No</v>
      </c>
      <c r="K1635" s="47">
        <v>0.11196630272238101</v>
      </c>
      <c r="L1635" s="50">
        <v>38.571428571428598</v>
      </c>
      <c r="M1635" s="47">
        <v>0.107918301332054</v>
      </c>
      <c r="N1635" s="50">
        <v>22.590593677717798</v>
      </c>
    </row>
    <row r="1636" spans="1:14" x14ac:dyDescent="0.2">
      <c r="A1636" s="147" t="s">
        <v>3521</v>
      </c>
      <c r="B1636" s="44" t="s">
        <v>3522</v>
      </c>
      <c r="C1636" s="45">
        <v>13</v>
      </c>
      <c r="D1636" s="46" t="s">
        <v>343</v>
      </c>
      <c r="E1636" s="47">
        <v>0.911511859636985</v>
      </c>
      <c r="F1636" s="48">
        <v>88.3613445378151</v>
      </c>
      <c r="G1636" s="47">
        <v>0.90176174478724702</v>
      </c>
      <c r="H1636" s="50">
        <v>78.026214340786396</v>
      </c>
      <c r="I1636" s="76" t="str">
        <f t="shared" si="50"/>
        <v>No</v>
      </c>
      <c r="J1636" s="49" t="str">
        <f t="shared" si="51"/>
        <v>Yes</v>
      </c>
      <c r="K1636" s="47">
        <v>0.14009655448486899</v>
      </c>
      <c r="L1636" s="50">
        <v>46.008403361344499</v>
      </c>
      <c r="M1636" s="47">
        <v>0.135733320135835</v>
      </c>
      <c r="N1636" s="50">
        <v>30.994602929838099</v>
      </c>
    </row>
    <row r="1637" spans="1:14" x14ac:dyDescent="0.2">
      <c r="A1637" s="147" t="s">
        <v>3523</v>
      </c>
      <c r="B1637" s="44" t="s">
        <v>3524</v>
      </c>
      <c r="C1637" s="45">
        <v>13</v>
      </c>
      <c r="D1637" s="46" t="s">
        <v>343</v>
      </c>
      <c r="E1637" s="47">
        <v>0.93599631187607002</v>
      </c>
      <c r="F1637" s="48">
        <v>95.378151260504197</v>
      </c>
      <c r="G1637" s="47">
        <v>0.93742996555970504</v>
      </c>
      <c r="H1637" s="50">
        <v>92.983808789514299</v>
      </c>
      <c r="I1637" s="76" t="str">
        <f t="shared" si="50"/>
        <v>Yes</v>
      </c>
      <c r="J1637" s="49" t="str">
        <f t="shared" si="51"/>
        <v>Yes</v>
      </c>
      <c r="K1637" s="47">
        <v>7.1300189954263807E-2</v>
      </c>
      <c r="L1637" s="50">
        <v>22.0588235294118</v>
      </c>
      <c r="M1637" s="47">
        <v>7.1300257804567793E-2</v>
      </c>
      <c r="N1637" s="50">
        <v>6.2451811873554401</v>
      </c>
    </row>
    <row r="1638" spans="1:14" x14ac:dyDescent="0.2">
      <c r="A1638" s="57" t="s">
        <v>3525</v>
      </c>
      <c r="B1638" s="44" t="s">
        <v>3525</v>
      </c>
      <c r="C1638" s="45">
        <v>13</v>
      </c>
      <c r="D1638" s="46" t="s">
        <v>343</v>
      </c>
      <c r="E1638" s="47">
        <v>0.81575583156250198</v>
      </c>
      <c r="F1638" s="48">
        <v>50.126050420168099</v>
      </c>
      <c r="G1638" s="47">
        <v>0.80122622008337896</v>
      </c>
      <c r="H1638" s="50">
        <v>34.425597532767902</v>
      </c>
      <c r="I1638" s="76" t="str">
        <f t="shared" si="50"/>
        <v>No</v>
      </c>
      <c r="J1638" s="49" t="str">
        <f t="shared" si="51"/>
        <v>No</v>
      </c>
      <c r="K1638" s="47">
        <v>7.5666544525135604E-2</v>
      </c>
      <c r="L1638" s="50">
        <v>24.033613445378201</v>
      </c>
      <c r="M1638" s="47">
        <v>7.5627656943174304E-2</v>
      </c>
      <c r="N1638" s="50">
        <v>7.5173477255204304</v>
      </c>
    </row>
    <row r="1639" spans="1:14" x14ac:dyDescent="0.2">
      <c r="A1639" s="57" t="s">
        <v>1979</v>
      </c>
      <c r="B1639" s="44" t="s">
        <v>3526</v>
      </c>
      <c r="C1639" s="45">
        <v>13</v>
      </c>
      <c r="D1639" s="46" t="s">
        <v>343</v>
      </c>
      <c r="E1639" s="47">
        <v>0.87407709950775103</v>
      </c>
      <c r="F1639" s="48">
        <v>71.428571428571402</v>
      </c>
      <c r="G1639" s="47">
        <v>0.86009351438185999</v>
      </c>
      <c r="H1639" s="50">
        <v>58.828064764841898</v>
      </c>
      <c r="I1639" s="76" t="str">
        <f t="shared" si="50"/>
        <v>No</v>
      </c>
      <c r="J1639" s="49" t="str">
        <f t="shared" si="51"/>
        <v>No</v>
      </c>
      <c r="K1639" s="47">
        <v>0.121764527092736</v>
      </c>
      <c r="L1639" s="50">
        <v>40.8403361344538</v>
      </c>
      <c r="M1639" s="47">
        <v>0.11856195773886601</v>
      </c>
      <c r="N1639" s="50">
        <v>25.905936777178098</v>
      </c>
    </row>
    <row r="1640" spans="1:14" x14ac:dyDescent="0.2">
      <c r="A1640" s="57" t="s">
        <v>3527</v>
      </c>
      <c r="B1640" s="44" t="s">
        <v>3528</v>
      </c>
      <c r="C1640" s="45">
        <v>13</v>
      </c>
      <c r="D1640" s="46" t="s">
        <v>343</v>
      </c>
      <c r="E1640" s="47">
        <v>0.88671268624969202</v>
      </c>
      <c r="F1640" s="48">
        <v>77.226890756302495</v>
      </c>
      <c r="G1640" s="47">
        <v>0.87655105740518502</v>
      </c>
      <c r="H1640" s="50">
        <v>65.805705474171205</v>
      </c>
      <c r="I1640" s="76" t="str">
        <f t="shared" si="50"/>
        <v>No</v>
      </c>
      <c r="J1640" s="49" t="str">
        <f t="shared" si="51"/>
        <v>No</v>
      </c>
      <c r="K1640" s="47">
        <v>7.8048074347122701E-2</v>
      </c>
      <c r="L1640" s="50">
        <v>25.8403361344538</v>
      </c>
      <c r="M1640" s="47">
        <v>7.7700139622572106E-2</v>
      </c>
      <c r="N1640" s="50">
        <v>8.5196607555898201</v>
      </c>
    </row>
    <row r="1641" spans="1:14" x14ac:dyDescent="0.2">
      <c r="A1641" s="57" t="s">
        <v>3529</v>
      </c>
      <c r="B1641" s="44" t="s">
        <v>3530</v>
      </c>
      <c r="C1641" s="45">
        <v>13</v>
      </c>
      <c r="D1641" s="46" t="s">
        <v>343</v>
      </c>
      <c r="E1641" s="47">
        <v>0.85763368509291604</v>
      </c>
      <c r="F1641" s="48">
        <v>65.210084033613398</v>
      </c>
      <c r="G1641" s="47">
        <v>0.84139917882348503</v>
      </c>
      <c r="H1641" s="50">
        <v>51.464919043947603</v>
      </c>
      <c r="I1641" s="76" t="str">
        <f t="shared" si="50"/>
        <v>No</v>
      </c>
      <c r="J1641" s="49" t="str">
        <f t="shared" si="51"/>
        <v>No</v>
      </c>
      <c r="K1641" s="47">
        <v>7.3705960151951896E-2</v>
      </c>
      <c r="L1641" s="50">
        <v>23.067226890756299</v>
      </c>
      <c r="M1641" s="47">
        <v>7.3706392729286696E-2</v>
      </c>
      <c r="N1641" s="50">
        <v>6.6692367000771</v>
      </c>
    </row>
    <row r="1642" spans="1:14" x14ac:dyDescent="0.2">
      <c r="A1642" s="147" t="s">
        <v>3531</v>
      </c>
      <c r="B1642" s="44" t="s">
        <v>3532</v>
      </c>
      <c r="C1642" s="45">
        <v>13</v>
      </c>
      <c r="D1642" s="46" t="s">
        <v>343</v>
      </c>
      <c r="E1642" s="47">
        <v>0.95938576549125398</v>
      </c>
      <c r="F1642" s="48">
        <v>98.151260504201701</v>
      </c>
      <c r="G1642" s="47">
        <v>0.95940200123348296</v>
      </c>
      <c r="H1642" s="50">
        <v>97.686969930609095</v>
      </c>
      <c r="I1642" s="76" t="str">
        <f t="shared" si="50"/>
        <v>Yes</v>
      </c>
      <c r="J1642" s="49" t="str">
        <f t="shared" si="51"/>
        <v>Yes</v>
      </c>
      <c r="K1642" s="47">
        <v>7.5075161536950194E-2</v>
      </c>
      <c r="L1642" s="50">
        <v>23.697478991596601</v>
      </c>
      <c r="M1642" s="47">
        <v>7.5038336814450907E-2</v>
      </c>
      <c r="N1642" s="50">
        <v>7.3631457208943702</v>
      </c>
    </row>
    <row r="1643" spans="1:14" x14ac:dyDescent="0.2">
      <c r="A1643" s="147" t="s">
        <v>3533</v>
      </c>
      <c r="B1643" s="44" t="s">
        <v>3534</v>
      </c>
      <c r="C1643" s="45">
        <v>13</v>
      </c>
      <c r="D1643" s="46" t="s">
        <v>343</v>
      </c>
      <c r="E1643" s="47">
        <v>0.92246041288999603</v>
      </c>
      <c r="F1643" s="48">
        <v>92.310924369747895</v>
      </c>
      <c r="G1643" s="47">
        <v>0.91956808171090398</v>
      </c>
      <c r="H1643" s="50">
        <v>87.201233616037001</v>
      </c>
      <c r="I1643" s="76" t="str">
        <f t="shared" si="50"/>
        <v>No</v>
      </c>
      <c r="J1643" s="49" t="str">
        <f t="shared" si="51"/>
        <v>Yes</v>
      </c>
      <c r="K1643" s="47">
        <v>0.190521794602067</v>
      </c>
      <c r="L1643" s="50">
        <v>58.781512605042003</v>
      </c>
      <c r="M1643" s="47">
        <v>0.18261005647723499</v>
      </c>
      <c r="N1643" s="50">
        <v>41.133384734001503</v>
      </c>
    </row>
    <row r="1644" spans="1:14" x14ac:dyDescent="0.2">
      <c r="A1644" s="57" t="s">
        <v>3535</v>
      </c>
      <c r="B1644" s="44" t="s">
        <v>3536</v>
      </c>
      <c r="C1644" s="45">
        <v>13</v>
      </c>
      <c r="D1644" s="46" t="s">
        <v>343</v>
      </c>
      <c r="E1644" s="47">
        <v>0.88319662033564394</v>
      </c>
      <c r="F1644" s="48">
        <v>75.840336134453807</v>
      </c>
      <c r="G1644" s="47">
        <v>0.88119374972237696</v>
      </c>
      <c r="H1644" s="50">
        <v>67.656129529683895</v>
      </c>
      <c r="I1644" s="76" t="str">
        <f t="shared" si="50"/>
        <v>No</v>
      </c>
      <c r="J1644" s="49" t="str">
        <f t="shared" si="51"/>
        <v>No</v>
      </c>
      <c r="K1644" s="47">
        <v>0.165461485348814</v>
      </c>
      <c r="L1644" s="50">
        <v>51.596638655462201</v>
      </c>
      <c r="M1644" s="47">
        <v>0.159739810817974</v>
      </c>
      <c r="N1644" s="50">
        <v>36.353122590593699</v>
      </c>
    </row>
    <row r="1645" spans="1:14" x14ac:dyDescent="0.2">
      <c r="A1645" s="147" t="s">
        <v>3537</v>
      </c>
      <c r="B1645" s="44" t="s">
        <v>3538</v>
      </c>
      <c r="C1645" s="45">
        <v>13</v>
      </c>
      <c r="D1645" s="46" t="s">
        <v>343</v>
      </c>
      <c r="E1645" s="47">
        <v>0.93226959714942603</v>
      </c>
      <c r="F1645" s="48">
        <v>94.873949579831901</v>
      </c>
      <c r="G1645" s="47">
        <v>0.92916070462252198</v>
      </c>
      <c r="H1645" s="50">
        <v>91.094834232845002</v>
      </c>
      <c r="I1645" s="76" t="str">
        <f t="shared" si="50"/>
        <v>Yes</v>
      </c>
      <c r="J1645" s="49" t="str">
        <f t="shared" si="51"/>
        <v>Yes</v>
      </c>
      <c r="K1645" s="47">
        <v>0.14696321452622499</v>
      </c>
      <c r="L1645" s="50">
        <v>47.605042016806699</v>
      </c>
      <c r="M1645" s="47">
        <v>0.14250902180857</v>
      </c>
      <c r="N1645" s="50">
        <v>32.652274479568199</v>
      </c>
    </row>
    <row r="1646" spans="1:14" x14ac:dyDescent="0.2">
      <c r="A1646" s="147" t="s">
        <v>3539</v>
      </c>
      <c r="B1646" s="44" t="s">
        <v>3540</v>
      </c>
      <c r="C1646" s="45">
        <v>13</v>
      </c>
      <c r="D1646" s="46" t="s">
        <v>343</v>
      </c>
      <c r="E1646" s="47">
        <v>0.96647232920950898</v>
      </c>
      <c r="F1646" s="48">
        <v>98.697478991596597</v>
      </c>
      <c r="G1646" s="47">
        <v>0.96512077769177296</v>
      </c>
      <c r="H1646" s="50">
        <v>98.149575944487296</v>
      </c>
      <c r="I1646" s="76" t="str">
        <f t="shared" si="50"/>
        <v>Yes</v>
      </c>
      <c r="J1646" s="49" t="str">
        <f t="shared" si="51"/>
        <v>Yes</v>
      </c>
      <c r="K1646" s="47">
        <v>9.4820146289892202E-2</v>
      </c>
      <c r="L1646" s="50">
        <v>33.151260504201701</v>
      </c>
      <c r="M1646" s="47">
        <v>9.3011378416752805E-2</v>
      </c>
      <c r="N1646" s="50">
        <v>16.5767154973015</v>
      </c>
    </row>
    <row r="1647" spans="1:14" x14ac:dyDescent="0.2">
      <c r="A1647" s="57" t="s">
        <v>3541</v>
      </c>
      <c r="B1647" s="44" t="s">
        <v>3542</v>
      </c>
      <c r="C1647" s="45">
        <v>13</v>
      </c>
      <c r="D1647" s="46" t="s">
        <v>343</v>
      </c>
      <c r="E1647" s="47">
        <v>0.87711486358733504</v>
      </c>
      <c r="F1647" s="48">
        <v>72.605042016806706</v>
      </c>
      <c r="G1647" s="47">
        <v>0.86675794386055305</v>
      </c>
      <c r="H1647" s="50">
        <v>61.719352351580604</v>
      </c>
      <c r="I1647" s="76" t="str">
        <f t="shared" si="50"/>
        <v>No</v>
      </c>
      <c r="J1647" s="49" t="str">
        <f t="shared" si="51"/>
        <v>No</v>
      </c>
      <c r="K1647" s="47">
        <v>0.16553101832171799</v>
      </c>
      <c r="L1647" s="50">
        <v>51.6386554621849</v>
      </c>
      <c r="M1647" s="47">
        <v>0.15806483591375201</v>
      </c>
      <c r="N1647" s="50">
        <v>35.967617579028499</v>
      </c>
    </row>
    <row r="1648" spans="1:14" x14ac:dyDescent="0.2">
      <c r="A1648" s="147" t="s">
        <v>3543</v>
      </c>
      <c r="B1648" s="44" t="s">
        <v>3544</v>
      </c>
      <c r="C1648" s="45">
        <v>13</v>
      </c>
      <c r="D1648" s="46" t="s">
        <v>343</v>
      </c>
      <c r="E1648" s="47">
        <v>0.924552442141092</v>
      </c>
      <c r="F1648" s="48">
        <v>92.857142857142904</v>
      </c>
      <c r="G1648" s="47">
        <v>0.91801887326369602</v>
      </c>
      <c r="H1648" s="50">
        <v>86.545875096376193</v>
      </c>
      <c r="I1648" s="76" t="str">
        <f t="shared" si="50"/>
        <v>No</v>
      </c>
      <c r="J1648" s="49" t="str">
        <f t="shared" si="51"/>
        <v>Yes</v>
      </c>
      <c r="K1648" s="47">
        <v>8.3262893542591698E-2</v>
      </c>
      <c r="L1648" s="50">
        <v>28.907563025210099</v>
      </c>
      <c r="M1648" s="47">
        <v>8.1321674903613E-2</v>
      </c>
      <c r="N1648" s="50">
        <v>10.0231303006939</v>
      </c>
    </row>
    <row r="1649" spans="1:14" x14ac:dyDescent="0.2">
      <c r="A1649" s="147" t="s">
        <v>3545</v>
      </c>
      <c r="B1649" s="44" t="s">
        <v>3545</v>
      </c>
      <c r="C1649" s="45">
        <v>13</v>
      </c>
      <c r="D1649" s="46" t="s">
        <v>343</v>
      </c>
      <c r="E1649" s="47">
        <v>0.99765537387042103</v>
      </c>
      <c r="F1649" s="48">
        <v>99.621848739495803</v>
      </c>
      <c r="G1649" s="47">
        <v>0.99961005528893099</v>
      </c>
      <c r="H1649" s="50">
        <v>99.7686969930609</v>
      </c>
      <c r="I1649" s="76" t="str">
        <f t="shared" si="50"/>
        <v>Yes</v>
      </c>
      <c r="J1649" s="49" t="str">
        <f t="shared" si="51"/>
        <v>Yes</v>
      </c>
      <c r="K1649" s="47">
        <v>6.8338557107615302E-3</v>
      </c>
      <c r="L1649" s="50">
        <v>6.0504201680672303</v>
      </c>
      <c r="M1649" s="47">
        <v>6.8339828990352999E-3</v>
      </c>
      <c r="N1649" s="50">
        <v>1.88897455666924</v>
      </c>
    </row>
    <row r="1650" spans="1:14" x14ac:dyDescent="0.2">
      <c r="A1650" s="147" t="s">
        <v>3546</v>
      </c>
      <c r="B1650" s="44" t="s">
        <v>3547</v>
      </c>
      <c r="C1650" s="45">
        <v>13</v>
      </c>
      <c r="D1650" s="46" t="s">
        <v>343</v>
      </c>
      <c r="E1650" s="47">
        <v>0.93266915343719003</v>
      </c>
      <c r="F1650" s="48">
        <v>94.915966386554601</v>
      </c>
      <c r="G1650" s="47">
        <v>0.92673452688369296</v>
      </c>
      <c r="H1650" s="50">
        <v>90.208172706245193</v>
      </c>
      <c r="I1650" s="76" t="str">
        <f t="shared" si="50"/>
        <v>Yes</v>
      </c>
      <c r="J1650" s="49" t="str">
        <f t="shared" si="51"/>
        <v>Yes</v>
      </c>
      <c r="K1650" s="47">
        <v>6.2850431167149695E-2</v>
      </c>
      <c r="L1650" s="50">
        <v>19.915966386554601</v>
      </c>
      <c r="M1650" s="47">
        <v>6.2033361928642103E-2</v>
      </c>
      <c r="N1650" s="50">
        <v>5.5127216653816502</v>
      </c>
    </row>
    <row r="1651" spans="1:14" x14ac:dyDescent="0.2">
      <c r="A1651" s="147" t="s">
        <v>3548</v>
      </c>
      <c r="B1651" s="44" t="s">
        <v>3549</v>
      </c>
      <c r="C1651" s="45">
        <v>13</v>
      </c>
      <c r="D1651" s="46" t="s">
        <v>343</v>
      </c>
      <c r="E1651" s="47">
        <v>0.97305330880579199</v>
      </c>
      <c r="F1651" s="48">
        <v>98.991596638655494</v>
      </c>
      <c r="G1651" s="47">
        <v>0.97480192227863005</v>
      </c>
      <c r="H1651" s="50">
        <v>98.804934464148005</v>
      </c>
      <c r="I1651" s="76" t="str">
        <f t="shared" si="50"/>
        <v>Yes</v>
      </c>
      <c r="J1651" s="49" t="str">
        <f t="shared" si="51"/>
        <v>Yes</v>
      </c>
      <c r="K1651" s="47">
        <v>4.2020553016441801E-2</v>
      </c>
      <c r="L1651" s="50">
        <v>15.294117647058799</v>
      </c>
      <c r="M1651" s="47">
        <v>4.1239975172064798E-2</v>
      </c>
      <c r="N1651" s="50">
        <v>4.2405551272166502</v>
      </c>
    </row>
    <row r="1652" spans="1:14" x14ac:dyDescent="0.2">
      <c r="A1652" s="147" t="s">
        <v>3550</v>
      </c>
      <c r="B1652" s="44" t="s">
        <v>3551</v>
      </c>
      <c r="C1652" s="45">
        <v>13</v>
      </c>
      <c r="D1652" s="46" t="s">
        <v>343</v>
      </c>
      <c r="E1652" s="47">
        <v>0.92019303582799405</v>
      </c>
      <c r="F1652" s="48">
        <v>91.554621848739501</v>
      </c>
      <c r="G1652" s="47">
        <v>0.91744819422994595</v>
      </c>
      <c r="H1652" s="50">
        <v>86.121819583654599</v>
      </c>
      <c r="I1652" s="76" t="str">
        <f t="shared" si="50"/>
        <v>No</v>
      </c>
      <c r="J1652" s="49" t="str">
        <f t="shared" si="51"/>
        <v>Yes</v>
      </c>
      <c r="K1652" s="47">
        <v>9.7788788212550298E-2</v>
      </c>
      <c r="L1652" s="50">
        <v>34.075630252100801</v>
      </c>
      <c r="M1652" s="47">
        <v>9.6118360220586604E-2</v>
      </c>
      <c r="N1652" s="50">
        <v>17.694680030840399</v>
      </c>
    </row>
    <row r="1653" spans="1:14" x14ac:dyDescent="0.2">
      <c r="A1653" s="57" t="s">
        <v>3552</v>
      </c>
      <c r="B1653" s="44" t="s">
        <v>3553</v>
      </c>
      <c r="C1653" s="45">
        <v>13</v>
      </c>
      <c r="D1653" s="46" t="s">
        <v>343</v>
      </c>
      <c r="E1653" s="47">
        <v>0.88855834047520998</v>
      </c>
      <c r="F1653" s="48">
        <v>77.983193277310903</v>
      </c>
      <c r="G1653" s="47">
        <v>0.88361204287897599</v>
      </c>
      <c r="H1653" s="50">
        <v>69.082498072474905</v>
      </c>
      <c r="I1653" s="76" t="str">
        <f t="shared" si="50"/>
        <v>No</v>
      </c>
      <c r="J1653" s="49" t="str">
        <f t="shared" si="51"/>
        <v>No</v>
      </c>
      <c r="K1653" s="47">
        <v>8.1185745783376506E-2</v>
      </c>
      <c r="L1653" s="50">
        <v>27.8991596638655</v>
      </c>
      <c r="M1653" s="47">
        <v>8.0834503921875703E-2</v>
      </c>
      <c r="N1653" s="50">
        <v>9.7918272937548192</v>
      </c>
    </row>
    <row r="1654" spans="1:14" x14ac:dyDescent="0.2">
      <c r="A1654" s="147" t="s">
        <v>3554</v>
      </c>
      <c r="B1654" s="44" t="s">
        <v>3555</v>
      </c>
      <c r="C1654" s="45">
        <v>13</v>
      </c>
      <c r="D1654" s="46" t="s">
        <v>343</v>
      </c>
      <c r="E1654" s="47">
        <v>0.90467792513409495</v>
      </c>
      <c r="F1654" s="48">
        <v>85.0420168067227</v>
      </c>
      <c r="G1654" s="47">
        <v>0.90087602556277702</v>
      </c>
      <c r="H1654" s="50">
        <v>77.563608326908295</v>
      </c>
      <c r="I1654" s="76" t="str">
        <f t="shared" si="50"/>
        <v>No</v>
      </c>
      <c r="J1654" s="49" t="str">
        <f t="shared" si="51"/>
        <v>Yes</v>
      </c>
      <c r="K1654" s="47">
        <v>7.7470544272361802E-2</v>
      </c>
      <c r="L1654" s="50">
        <v>25.252100840336102</v>
      </c>
      <c r="M1654" s="47">
        <v>7.7080243491667602E-2</v>
      </c>
      <c r="N1654" s="50">
        <v>8.2883577486507303</v>
      </c>
    </row>
    <row r="1655" spans="1:14" x14ac:dyDescent="0.2">
      <c r="A1655" s="147" t="s">
        <v>3556</v>
      </c>
      <c r="B1655" s="44" t="s">
        <v>3557</v>
      </c>
      <c r="C1655" s="45">
        <v>13</v>
      </c>
      <c r="D1655" s="46" t="s">
        <v>343</v>
      </c>
      <c r="E1655" s="47">
        <v>0.91145221837077095</v>
      </c>
      <c r="F1655" s="48">
        <v>88.277310924369701</v>
      </c>
      <c r="G1655" s="47">
        <v>0.90782189740937602</v>
      </c>
      <c r="H1655" s="50">
        <v>81.264456437933703</v>
      </c>
      <c r="I1655" s="76" t="str">
        <f t="shared" si="50"/>
        <v>No</v>
      </c>
      <c r="J1655" s="49" t="str">
        <f t="shared" si="51"/>
        <v>Yes</v>
      </c>
      <c r="K1655" s="47">
        <v>8.2221885234188705E-2</v>
      </c>
      <c r="L1655" s="50">
        <v>28.3613445378151</v>
      </c>
      <c r="M1655" s="47">
        <v>8.1909644611693394E-2</v>
      </c>
      <c r="N1655" s="50">
        <v>10.2158828064765</v>
      </c>
    </row>
    <row r="1656" spans="1:14" x14ac:dyDescent="0.2">
      <c r="A1656" s="57" t="s">
        <v>3558</v>
      </c>
      <c r="B1656" s="44" t="s">
        <v>3559</v>
      </c>
      <c r="C1656" s="45">
        <v>13</v>
      </c>
      <c r="D1656" s="46" t="s">
        <v>343</v>
      </c>
      <c r="E1656" s="47">
        <v>0.80526971051540297</v>
      </c>
      <c r="F1656" s="48">
        <v>45.966386554621799</v>
      </c>
      <c r="G1656" s="47">
        <v>0.77430862576329296</v>
      </c>
      <c r="H1656" s="50">
        <v>26.021588280647698</v>
      </c>
      <c r="I1656" s="76" t="str">
        <f t="shared" si="50"/>
        <v>No</v>
      </c>
      <c r="J1656" s="49" t="str">
        <f t="shared" si="51"/>
        <v>No</v>
      </c>
      <c r="K1656" s="47">
        <v>8.2807616172530699E-2</v>
      </c>
      <c r="L1656" s="50">
        <v>28.655462184873901</v>
      </c>
      <c r="M1656" s="47">
        <v>8.2300225161712703E-2</v>
      </c>
      <c r="N1656" s="50">
        <v>10.292983808789501</v>
      </c>
    </row>
    <row r="1657" spans="1:14" x14ac:dyDescent="0.2">
      <c r="A1657" s="147" t="s">
        <v>3560</v>
      </c>
      <c r="B1657" s="44" t="s">
        <v>3561</v>
      </c>
      <c r="C1657" s="45">
        <v>13</v>
      </c>
      <c r="D1657" s="46" t="s">
        <v>343</v>
      </c>
      <c r="E1657" s="47">
        <v>0.95347971613266203</v>
      </c>
      <c r="F1657" s="48">
        <v>97.605042016806706</v>
      </c>
      <c r="G1657" s="47">
        <v>0.95452253892492001</v>
      </c>
      <c r="H1657" s="50">
        <v>96.4919043947571</v>
      </c>
      <c r="I1657" s="76" t="str">
        <f t="shared" si="50"/>
        <v>Yes</v>
      </c>
      <c r="J1657" s="49" t="str">
        <f t="shared" si="51"/>
        <v>Yes</v>
      </c>
      <c r="K1657" s="47">
        <v>7.96544091077169E-2</v>
      </c>
      <c r="L1657" s="50">
        <v>26.806722689075599</v>
      </c>
      <c r="M1657" s="47">
        <v>7.9576348950135406E-2</v>
      </c>
      <c r="N1657" s="50">
        <v>9.0979182729375498</v>
      </c>
    </row>
    <row r="1658" spans="1:14" x14ac:dyDescent="0.2">
      <c r="A1658" s="57" t="s">
        <v>3562</v>
      </c>
      <c r="B1658" s="44" t="s">
        <v>3563</v>
      </c>
      <c r="C1658" s="45">
        <v>13</v>
      </c>
      <c r="D1658" s="46" t="s">
        <v>343</v>
      </c>
      <c r="E1658" s="47">
        <v>0.85569236138342897</v>
      </c>
      <c r="F1658" s="48">
        <v>64.327731092437006</v>
      </c>
      <c r="G1658" s="47">
        <v>0.85701512028827198</v>
      </c>
      <c r="H1658" s="50">
        <v>57.671549730146502</v>
      </c>
      <c r="I1658" s="76" t="str">
        <f t="shared" si="50"/>
        <v>No</v>
      </c>
      <c r="J1658" s="49" t="str">
        <f t="shared" si="51"/>
        <v>No</v>
      </c>
      <c r="K1658" s="47">
        <v>9.2238932070867002E-2</v>
      </c>
      <c r="L1658" s="50">
        <v>32.394957983193301</v>
      </c>
      <c r="M1658" s="47">
        <v>9.1421862849275407E-2</v>
      </c>
      <c r="N1658" s="50">
        <v>15.9213569776407</v>
      </c>
    </row>
    <row r="1659" spans="1:14" x14ac:dyDescent="0.2">
      <c r="A1659" s="57" t="s">
        <v>3564</v>
      </c>
      <c r="B1659" s="44" t="s">
        <v>3565</v>
      </c>
      <c r="C1659" s="45">
        <v>13</v>
      </c>
      <c r="D1659" s="46" t="s">
        <v>343</v>
      </c>
      <c r="E1659" s="47">
        <v>0.86740814807871802</v>
      </c>
      <c r="F1659" s="48">
        <v>68.907563025210095</v>
      </c>
      <c r="G1659" s="47">
        <v>0.86486757334262998</v>
      </c>
      <c r="H1659" s="50">
        <v>60.986892829606802</v>
      </c>
      <c r="I1659" s="76" t="str">
        <f t="shared" si="50"/>
        <v>No</v>
      </c>
      <c r="J1659" s="49" t="str">
        <f t="shared" si="51"/>
        <v>No</v>
      </c>
      <c r="K1659" s="47">
        <v>8.0393693285833595E-2</v>
      </c>
      <c r="L1659" s="50">
        <v>27.436974789916</v>
      </c>
      <c r="M1659" s="47">
        <v>7.9808308278961806E-2</v>
      </c>
      <c r="N1659" s="50">
        <v>9.1750192752505804</v>
      </c>
    </row>
    <row r="1660" spans="1:14" x14ac:dyDescent="0.2">
      <c r="A1660" s="147" t="s">
        <v>3566</v>
      </c>
      <c r="B1660" s="44" t="s">
        <v>3567</v>
      </c>
      <c r="C1660" s="45">
        <v>13</v>
      </c>
      <c r="D1660" s="46" t="s">
        <v>343</v>
      </c>
      <c r="E1660" s="47">
        <v>0.95598113695161702</v>
      </c>
      <c r="F1660" s="48">
        <v>97.857142857142804</v>
      </c>
      <c r="G1660" s="47">
        <v>0.95778815590322297</v>
      </c>
      <c r="H1660" s="50">
        <v>97.262914417887401</v>
      </c>
      <c r="I1660" s="76" t="str">
        <f t="shared" si="50"/>
        <v>Yes</v>
      </c>
      <c r="J1660" s="49" t="str">
        <f t="shared" si="51"/>
        <v>Yes</v>
      </c>
      <c r="K1660" s="47">
        <v>8.1226802411348803E-2</v>
      </c>
      <c r="L1660" s="50">
        <v>27.9831932773109</v>
      </c>
      <c r="M1660" s="47">
        <v>8.0914561788280603E-2</v>
      </c>
      <c r="N1660" s="50">
        <v>9.83037779491133</v>
      </c>
    </row>
    <row r="1661" spans="1:14" x14ac:dyDescent="0.2">
      <c r="A1661" s="147" t="s">
        <v>3568</v>
      </c>
      <c r="B1661" s="44" t="s">
        <v>3569</v>
      </c>
      <c r="C1661" s="45">
        <v>13</v>
      </c>
      <c r="D1661" s="46" t="s">
        <v>343</v>
      </c>
      <c r="E1661" s="47">
        <v>0.90885167694285296</v>
      </c>
      <c r="F1661" s="48">
        <v>86.806722689075599</v>
      </c>
      <c r="G1661" s="47">
        <v>0.90516784778376203</v>
      </c>
      <c r="H1661" s="50">
        <v>79.722436391673099</v>
      </c>
      <c r="I1661" s="76" t="str">
        <f t="shared" si="50"/>
        <v>No</v>
      </c>
      <c r="J1661" s="49" t="str">
        <f t="shared" si="51"/>
        <v>Yes</v>
      </c>
      <c r="K1661" s="47">
        <v>8.0696178768661503E-2</v>
      </c>
      <c r="L1661" s="50">
        <v>27.605042016806699</v>
      </c>
      <c r="M1661" s="47">
        <v>7.9840079462693905E-2</v>
      </c>
      <c r="N1661" s="50">
        <v>9.2135697764070894</v>
      </c>
    </row>
    <row r="1662" spans="1:14" x14ac:dyDescent="0.2">
      <c r="A1662" s="57" t="s">
        <v>3570</v>
      </c>
      <c r="B1662" s="44" t="s">
        <v>3571</v>
      </c>
      <c r="C1662" s="45">
        <v>13</v>
      </c>
      <c r="D1662" s="46" t="s">
        <v>343</v>
      </c>
      <c r="E1662" s="47">
        <v>0.84197280463036805</v>
      </c>
      <c r="F1662" s="48">
        <v>59.411764705882398</v>
      </c>
      <c r="G1662" s="47">
        <v>0.83526670406029802</v>
      </c>
      <c r="H1662" s="50">
        <v>48.804934464147998</v>
      </c>
      <c r="I1662" s="76" t="str">
        <f t="shared" si="50"/>
        <v>No</v>
      </c>
      <c r="J1662" s="49" t="str">
        <f t="shared" si="51"/>
        <v>No</v>
      </c>
      <c r="K1662" s="47">
        <v>7.7648982948798503E-2</v>
      </c>
      <c r="L1662" s="50">
        <v>25.4201680672269</v>
      </c>
      <c r="M1662" s="47">
        <v>7.6366115191678796E-2</v>
      </c>
      <c r="N1662" s="50">
        <v>7.97995373939861</v>
      </c>
    </row>
    <row r="1663" spans="1:14" x14ac:dyDescent="0.2">
      <c r="A1663" s="57" t="s">
        <v>3572</v>
      </c>
      <c r="B1663" s="44" t="s">
        <v>3573</v>
      </c>
      <c r="C1663" s="45">
        <v>13</v>
      </c>
      <c r="D1663" s="46" t="s">
        <v>343</v>
      </c>
      <c r="E1663" s="47">
        <v>0.84588243379071903</v>
      </c>
      <c r="F1663" s="48">
        <v>60.966386554621899</v>
      </c>
      <c r="G1663" s="47">
        <v>0.84032900855590098</v>
      </c>
      <c r="H1663" s="50">
        <v>50.963762528912902</v>
      </c>
      <c r="I1663" s="76" t="str">
        <f t="shared" si="50"/>
        <v>No</v>
      </c>
      <c r="J1663" s="49" t="str">
        <f t="shared" si="51"/>
        <v>No</v>
      </c>
      <c r="K1663" s="47">
        <v>5.3647400881788203E-2</v>
      </c>
      <c r="L1663" s="50">
        <v>18.067226890756299</v>
      </c>
      <c r="M1663" s="47">
        <v>5.3332940408297003E-2</v>
      </c>
      <c r="N1663" s="50">
        <v>5.01156515034695</v>
      </c>
    </row>
    <row r="1664" spans="1:14" x14ac:dyDescent="0.2">
      <c r="A1664" s="147" t="s">
        <v>3574</v>
      </c>
      <c r="B1664" s="44" t="s">
        <v>3575</v>
      </c>
      <c r="C1664" s="45">
        <v>13</v>
      </c>
      <c r="D1664" s="46" t="s">
        <v>343</v>
      </c>
      <c r="E1664" s="47">
        <v>0.96048707466780903</v>
      </c>
      <c r="F1664" s="48">
        <v>98.3193277310924</v>
      </c>
      <c r="G1664" s="47">
        <v>0.96186952413114601</v>
      </c>
      <c r="H1664" s="50">
        <v>97.879722436391702</v>
      </c>
      <c r="I1664" s="76" t="str">
        <f t="shared" si="50"/>
        <v>Yes</v>
      </c>
      <c r="J1664" s="49" t="str">
        <f t="shared" si="51"/>
        <v>Yes</v>
      </c>
      <c r="K1664" s="47">
        <v>4.7035107754526601E-2</v>
      </c>
      <c r="L1664" s="50">
        <v>16.176470588235301</v>
      </c>
      <c r="M1664" s="47">
        <v>4.6449656567654103E-2</v>
      </c>
      <c r="N1664" s="50">
        <v>4.47185813415574</v>
      </c>
    </row>
    <row r="1665" spans="1:14" x14ac:dyDescent="0.2">
      <c r="A1665" s="147" t="s">
        <v>3576</v>
      </c>
      <c r="B1665" s="44" t="s">
        <v>3577</v>
      </c>
      <c r="C1665" s="45">
        <v>13</v>
      </c>
      <c r="D1665" s="46" t="s">
        <v>343</v>
      </c>
      <c r="E1665" s="47">
        <v>0.94548080840974302</v>
      </c>
      <c r="F1665" s="48">
        <v>96.554621848739501</v>
      </c>
      <c r="G1665" s="47">
        <v>0.93984163132287801</v>
      </c>
      <c r="H1665" s="50">
        <v>93.639167309174994</v>
      </c>
      <c r="I1665" s="76" t="str">
        <f t="shared" si="50"/>
        <v>Yes</v>
      </c>
      <c r="J1665" s="49" t="str">
        <f t="shared" si="51"/>
        <v>Yes</v>
      </c>
      <c r="K1665" s="47">
        <v>1.6052782562660701E-2</v>
      </c>
      <c r="L1665" s="50">
        <v>9.1596638655462197</v>
      </c>
      <c r="M1665" s="47">
        <v>1.58451707717026E-2</v>
      </c>
      <c r="N1665" s="50">
        <v>2.6599845797995401</v>
      </c>
    </row>
    <row r="1666" spans="1:14" x14ac:dyDescent="0.2">
      <c r="A1666" s="147" t="s">
        <v>3578</v>
      </c>
      <c r="B1666" s="44" t="s">
        <v>3579</v>
      </c>
      <c r="C1666" s="45">
        <v>13</v>
      </c>
      <c r="D1666" s="46" t="s">
        <v>343</v>
      </c>
      <c r="E1666" s="47">
        <v>0.97686509718220704</v>
      </c>
      <c r="F1666" s="48">
        <v>99.243697478991606</v>
      </c>
      <c r="G1666" s="47">
        <v>0.97845318084092303</v>
      </c>
      <c r="H1666" s="50">
        <v>99.151888974556698</v>
      </c>
      <c r="I1666" s="76" t="str">
        <f t="shared" si="50"/>
        <v>Yes</v>
      </c>
      <c r="J1666" s="49" t="str">
        <f t="shared" si="51"/>
        <v>Yes</v>
      </c>
      <c r="K1666" s="47">
        <v>4.7590792127027798E-2</v>
      </c>
      <c r="L1666" s="50">
        <v>16.302521008403399</v>
      </c>
      <c r="M1666" s="47">
        <v>4.7591350232173903E-2</v>
      </c>
      <c r="N1666" s="50">
        <v>4.6260601387818001</v>
      </c>
    </row>
    <row r="1667" spans="1:14" x14ac:dyDescent="0.2">
      <c r="A1667" s="147" t="s">
        <v>3580</v>
      </c>
      <c r="B1667" s="44" t="s">
        <v>3581</v>
      </c>
      <c r="C1667" s="45">
        <v>13</v>
      </c>
      <c r="D1667" s="46" t="s">
        <v>343</v>
      </c>
      <c r="E1667" s="47">
        <v>0.96025871827863096</v>
      </c>
      <c r="F1667" s="48">
        <v>98.235294117647101</v>
      </c>
      <c r="G1667" s="47">
        <v>0.95718983800814095</v>
      </c>
      <c r="H1667" s="50">
        <v>97.185813415574401</v>
      </c>
      <c r="I1667" s="76" t="str">
        <f t="shared" si="50"/>
        <v>Yes</v>
      </c>
      <c r="J1667" s="49" t="str">
        <f t="shared" si="51"/>
        <v>Yes</v>
      </c>
      <c r="K1667" s="47">
        <v>1.19753651748157E-2</v>
      </c>
      <c r="L1667" s="50">
        <v>7.9411764705882302</v>
      </c>
      <c r="M1667" s="47">
        <v>1.19754533481414E-2</v>
      </c>
      <c r="N1667" s="50">
        <v>2.3515805705474202</v>
      </c>
    </row>
    <row r="1668" spans="1:14" x14ac:dyDescent="0.2">
      <c r="A1668" s="147" t="s">
        <v>3582</v>
      </c>
      <c r="B1668" s="44" t="s">
        <v>3583</v>
      </c>
      <c r="C1668" s="45">
        <v>13</v>
      </c>
      <c r="D1668" s="46" t="s">
        <v>343</v>
      </c>
      <c r="E1668" s="47">
        <v>0.94982603013682598</v>
      </c>
      <c r="F1668" s="48">
        <v>97.184873949579796</v>
      </c>
      <c r="G1668" s="47">
        <v>0.95021180686115503</v>
      </c>
      <c r="H1668" s="50">
        <v>95.797995373939898</v>
      </c>
      <c r="I1668" s="76" t="str">
        <f t="shared" si="50"/>
        <v>Yes</v>
      </c>
      <c r="J1668" s="49" t="str">
        <f t="shared" si="51"/>
        <v>Yes</v>
      </c>
      <c r="K1668" s="47">
        <v>7.8873494043776804E-2</v>
      </c>
      <c r="L1668" s="50">
        <v>26.302521008403399</v>
      </c>
      <c r="M1668" s="47">
        <v>7.8678443741964699E-2</v>
      </c>
      <c r="N1668" s="50">
        <v>8.7895142636854295</v>
      </c>
    </row>
    <row r="1669" spans="1:14" x14ac:dyDescent="0.2">
      <c r="A1669" s="147" t="s">
        <v>3584</v>
      </c>
      <c r="B1669" s="44" t="s">
        <v>3584</v>
      </c>
      <c r="C1669" s="45">
        <v>13</v>
      </c>
      <c r="D1669" s="46" t="s">
        <v>343</v>
      </c>
      <c r="E1669" s="47">
        <v>0.97347947008596503</v>
      </c>
      <c r="F1669" s="48">
        <v>99.033613445378194</v>
      </c>
      <c r="G1669" s="47">
        <v>0.97273467434832595</v>
      </c>
      <c r="H1669" s="50">
        <v>98.573631457208904</v>
      </c>
      <c r="I1669" s="76" t="str">
        <f t="shared" si="50"/>
        <v>Yes</v>
      </c>
      <c r="J1669" s="49" t="str">
        <f t="shared" si="51"/>
        <v>Yes</v>
      </c>
      <c r="K1669" s="47">
        <v>5.1794591463638497E-2</v>
      </c>
      <c r="L1669" s="50">
        <v>17.4789915966387</v>
      </c>
      <c r="M1669" s="47">
        <v>5.1795047785358803E-2</v>
      </c>
      <c r="N1669" s="50">
        <v>4.81881264456438</v>
      </c>
    </row>
    <row r="1670" spans="1:14" x14ac:dyDescent="0.2">
      <c r="A1670" s="147" t="s">
        <v>3381</v>
      </c>
      <c r="B1670" s="44" t="s">
        <v>3585</v>
      </c>
      <c r="C1670" s="45">
        <v>13</v>
      </c>
      <c r="D1670" s="46" t="s">
        <v>343</v>
      </c>
      <c r="E1670" s="47">
        <v>0.992169466699796</v>
      </c>
      <c r="F1670" s="48">
        <v>99.453781512605005</v>
      </c>
      <c r="G1670" s="47">
        <v>0.99321145084939599</v>
      </c>
      <c r="H1670" s="50">
        <v>99.460292983808799</v>
      </c>
      <c r="I1670" s="76" t="str">
        <f t="shared" si="50"/>
        <v>Yes</v>
      </c>
      <c r="J1670" s="49" t="str">
        <f t="shared" si="51"/>
        <v>Yes</v>
      </c>
      <c r="K1670" s="47">
        <v>1.4860383611326401E-2</v>
      </c>
      <c r="L1670" s="50">
        <v>8.9075630252100808</v>
      </c>
      <c r="M1670" s="47">
        <v>1.4860777143849299E-2</v>
      </c>
      <c r="N1670" s="50">
        <v>2.58288357748651</v>
      </c>
    </row>
    <row r="1671" spans="1:14" x14ac:dyDescent="0.2">
      <c r="A1671" s="147" t="s">
        <v>3586</v>
      </c>
      <c r="B1671" s="44" t="s">
        <v>3587</v>
      </c>
      <c r="C1671" s="45">
        <v>13</v>
      </c>
      <c r="D1671" s="46" t="s">
        <v>343</v>
      </c>
      <c r="E1671" s="47">
        <v>0.95307879116870498</v>
      </c>
      <c r="F1671" s="48">
        <v>97.563025210084007</v>
      </c>
      <c r="G1671" s="47">
        <v>0.95470410153789198</v>
      </c>
      <c r="H1671" s="50">
        <v>96.607555898226707</v>
      </c>
      <c r="I1671" s="76" t="str">
        <f t="shared" ref="I1671:I1734" si="52">IF(AND(F1671&gt;=90,H1671&gt;=90),"Yes","No")</f>
        <v>Yes</v>
      </c>
      <c r="J1671" s="49" t="str">
        <f t="shared" ref="J1671:J1734" si="53">IF(AND(F1671&gt;=75,H1671&gt;=75),"Yes","No")</f>
        <v>Yes</v>
      </c>
      <c r="K1671" s="47">
        <v>2.2627537703375701E-2</v>
      </c>
      <c r="L1671" s="50">
        <v>10.504201680672301</v>
      </c>
      <c r="M1671" s="47">
        <v>2.2471417341516801E-2</v>
      </c>
      <c r="N1671" s="50">
        <v>2.8912875867386298</v>
      </c>
    </row>
    <row r="1672" spans="1:14" x14ac:dyDescent="0.2">
      <c r="A1672" s="147" t="s">
        <v>3588</v>
      </c>
      <c r="B1672" s="44" t="s">
        <v>3588</v>
      </c>
      <c r="C1672" s="45">
        <v>13</v>
      </c>
      <c r="D1672" s="46" t="s">
        <v>343</v>
      </c>
      <c r="E1672" s="47">
        <v>0.999991158867373</v>
      </c>
      <c r="F1672" s="48">
        <v>99.831932773109202</v>
      </c>
      <c r="G1672" s="47">
        <v>0.99999188899999203</v>
      </c>
      <c r="H1672" s="50">
        <v>99.884348496530393</v>
      </c>
      <c r="I1672" s="76" t="str">
        <f t="shared" si="52"/>
        <v>Yes</v>
      </c>
      <c r="J1672" s="49" t="str">
        <f t="shared" si="53"/>
        <v>Yes</v>
      </c>
      <c r="K1672" s="47">
        <v>1.6255564795465499E-11</v>
      </c>
      <c r="L1672" s="50">
        <v>0.33613445378151302</v>
      </c>
      <c r="M1672" s="47">
        <v>0</v>
      </c>
      <c r="N1672" s="50">
        <v>0.30840400925212003</v>
      </c>
    </row>
    <row r="1673" spans="1:14" x14ac:dyDescent="0.2">
      <c r="A1673" s="147" t="s">
        <v>3589</v>
      </c>
      <c r="B1673" s="44" t="s">
        <v>3589</v>
      </c>
      <c r="C1673" s="45">
        <v>13</v>
      </c>
      <c r="D1673" s="46" t="s">
        <v>343</v>
      </c>
      <c r="E1673" s="47">
        <v>0.99989832697479097</v>
      </c>
      <c r="F1673" s="48">
        <v>99.789915966386602</v>
      </c>
      <c r="G1673" s="47">
        <v>0.99990672349990295</v>
      </c>
      <c r="H1673" s="50">
        <v>99.8457979953739</v>
      </c>
      <c r="I1673" s="76" t="str">
        <f t="shared" si="52"/>
        <v>Yes</v>
      </c>
      <c r="J1673" s="49" t="str">
        <f t="shared" si="53"/>
        <v>Yes</v>
      </c>
      <c r="K1673" s="47">
        <v>4.73666538090988E-11</v>
      </c>
      <c r="L1673" s="50">
        <v>0.42016806722689098</v>
      </c>
      <c r="M1673" s="47">
        <v>0</v>
      </c>
      <c r="N1673" s="50">
        <v>0.30840400925212003</v>
      </c>
    </row>
    <row r="1674" spans="1:14" x14ac:dyDescent="0.2">
      <c r="A1674" s="147" t="s">
        <v>3590</v>
      </c>
      <c r="B1674" s="44" t="s">
        <v>3591</v>
      </c>
      <c r="C1674" s="45">
        <v>13</v>
      </c>
      <c r="D1674" s="46" t="s">
        <v>343</v>
      </c>
      <c r="E1674" s="47">
        <v>0.94534065670999901</v>
      </c>
      <c r="F1674" s="48">
        <v>96.512605042016801</v>
      </c>
      <c r="G1674" s="47">
        <v>0.94445042437497495</v>
      </c>
      <c r="H1674" s="50">
        <v>94.525828835774902</v>
      </c>
      <c r="I1674" s="76" t="str">
        <f t="shared" si="52"/>
        <v>Yes</v>
      </c>
      <c r="J1674" s="49" t="str">
        <f t="shared" si="53"/>
        <v>Yes</v>
      </c>
      <c r="K1674" s="47">
        <v>0.11065303406056801</v>
      </c>
      <c r="L1674" s="50">
        <v>38.025210084033603</v>
      </c>
      <c r="M1674" s="47">
        <v>0.108521754234956</v>
      </c>
      <c r="N1674" s="50">
        <v>22.744795682343899</v>
      </c>
    </row>
    <row r="1675" spans="1:14" x14ac:dyDescent="0.2">
      <c r="A1675" s="57" t="s">
        <v>3592</v>
      </c>
      <c r="B1675" s="44" t="s">
        <v>3593</v>
      </c>
      <c r="C1675" s="45">
        <v>13</v>
      </c>
      <c r="D1675" s="46" t="s">
        <v>343</v>
      </c>
      <c r="E1675" s="47">
        <v>0.889771225055073</v>
      </c>
      <c r="F1675" s="48">
        <v>78.571428571428598</v>
      </c>
      <c r="G1675" s="47">
        <v>0.88357648813237</v>
      </c>
      <c r="H1675" s="50">
        <v>69.043947571318398</v>
      </c>
      <c r="I1675" s="76" t="str">
        <f t="shared" si="52"/>
        <v>No</v>
      </c>
      <c r="J1675" s="49" t="str">
        <f t="shared" si="53"/>
        <v>No</v>
      </c>
      <c r="K1675" s="47">
        <v>0.125044383002855</v>
      </c>
      <c r="L1675" s="50">
        <v>41.764705882352899</v>
      </c>
      <c r="M1675" s="47">
        <v>0.12139093015398</v>
      </c>
      <c r="N1675" s="50">
        <v>26.8311488049345</v>
      </c>
    </row>
    <row r="1676" spans="1:14" x14ac:dyDescent="0.2">
      <c r="A1676" s="147" t="s">
        <v>3594</v>
      </c>
      <c r="B1676" s="44" t="s">
        <v>3595</v>
      </c>
      <c r="C1676" s="45">
        <v>13</v>
      </c>
      <c r="D1676" s="46" t="s">
        <v>343</v>
      </c>
      <c r="E1676" s="47">
        <v>0.91749333652463605</v>
      </c>
      <c r="F1676" s="48">
        <v>90.504201680672296</v>
      </c>
      <c r="G1676" s="47">
        <v>0.91166817352028695</v>
      </c>
      <c r="H1676" s="50">
        <v>83.500385505011593</v>
      </c>
      <c r="I1676" s="76" t="str">
        <f t="shared" si="52"/>
        <v>No</v>
      </c>
      <c r="J1676" s="49" t="str">
        <f t="shared" si="53"/>
        <v>Yes</v>
      </c>
      <c r="K1676" s="47">
        <v>9.6805797884860406E-2</v>
      </c>
      <c r="L1676" s="50">
        <v>33.613445378151297</v>
      </c>
      <c r="M1676" s="47">
        <v>9.5213251922565204E-2</v>
      </c>
      <c r="N1676" s="50">
        <v>17.232074016962201</v>
      </c>
    </row>
    <row r="1677" spans="1:14" x14ac:dyDescent="0.2">
      <c r="A1677" s="147" t="s">
        <v>3596</v>
      </c>
      <c r="B1677" s="44" t="s">
        <v>3596</v>
      </c>
      <c r="C1677" s="45">
        <v>13</v>
      </c>
      <c r="D1677" s="46" t="s">
        <v>343</v>
      </c>
      <c r="E1677" s="47">
        <v>0.91525747959940096</v>
      </c>
      <c r="F1677" s="48">
        <v>89.663865546218503</v>
      </c>
      <c r="G1677" s="47">
        <v>0.91033371891866899</v>
      </c>
      <c r="H1677" s="50">
        <v>82.767925983037799</v>
      </c>
      <c r="I1677" s="76" t="str">
        <f t="shared" si="52"/>
        <v>No</v>
      </c>
      <c r="J1677" s="49" t="str">
        <f t="shared" si="53"/>
        <v>Yes</v>
      </c>
      <c r="K1677" s="47">
        <v>0.17171996907958001</v>
      </c>
      <c r="L1677" s="50">
        <v>53.3193277310924</v>
      </c>
      <c r="M1677" s="47">
        <v>0.16455065286311099</v>
      </c>
      <c r="N1677" s="50">
        <v>37.432536622976102</v>
      </c>
    </row>
    <row r="1678" spans="1:14" x14ac:dyDescent="0.2">
      <c r="A1678" s="147" t="s">
        <v>3597</v>
      </c>
      <c r="B1678" s="44" t="s">
        <v>3598</v>
      </c>
      <c r="C1678" s="45">
        <v>13</v>
      </c>
      <c r="D1678" s="46" t="s">
        <v>343</v>
      </c>
      <c r="E1678" s="47">
        <v>0.91137280325488701</v>
      </c>
      <c r="F1678" s="48">
        <v>88.193277310924401</v>
      </c>
      <c r="G1678" s="47">
        <v>0.906900717679332</v>
      </c>
      <c r="H1678" s="50">
        <v>80.686198920585994</v>
      </c>
      <c r="I1678" s="76" t="str">
        <f t="shared" si="52"/>
        <v>No</v>
      </c>
      <c r="J1678" s="49" t="str">
        <f t="shared" si="53"/>
        <v>Yes</v>
      </c>
      <c r="K1678" s="47">
        <v>8.4959592808858606E-2</v>
      </c>
      <c r="L1678" s="50">
        <v>29.6218487394958</v>
      </c>
      <c r="M1678" s="47">
        <v>8.4218021332887597E-2</v>
      </c>
      <c r="N1678" s="50">
        <v>12.181958365458801</v>
      </c>
    </row>
    <row r="1679" spans="1:14" x14ac:dyDescent="0.2">
      <c r="A1679" s="57" t="s">
        <v>3599</v>
      </c>
      <c r="B1679" s="44" t="s">
        <v>3600</v>
      </c>
      <c r="C1679" s="45">
        <v>13</v>
      </c>
      <c r="D1679" s="46" t="s">
        <v>343</v>
      </c>
      <c r="E1679" s="47">
        <v>0.84381540564645996</v>
      </c>
      <c r="F1679" s="48">
        <v>60.084033613445399</v>
      </c>
      <c r="G1679" s="47">
        <v>0.83609490789192198</v>
      </c>
      <c r="H1679" s="50">
        <v>49.113338473400198</v>
      </c>
      <c r="I1679" s="76" t="str">
        <f t="shared" si="52"/>
        <v>No</v>
      </c>
      <c r="J1679" s="49" t="str">
        <f t="shared" si="53"/>
        <v>No</v>
      </c>
      <c r="K1679" s="47">
        <v>9.7883437540332199E-2</v>
      </c>
      <c r="L1679" s="50">
        <v>34.1596638655462</v>
      </c>
      <c r="M1679" s="47">
        <v>9.6017681034533606E-2</v>
      </c>
      <c r="N1679" s="50">
        <v>17.579028527370902</v>
      </c>
    </row>
    <row r="1680" spans="1:14" x14ac:dyDescent="0.2">
      <c r="A1680" s="57" t="s">
        <v>3601</v>
      </c>
      <c r="B1680" s="44" t="s">
        <v>3602</v>
      </c>
      <c r="C1680" s="45">
        <v>13</v>
      </c>
      <c r="D1680" s="46" t="s">
        <v>343</v>
      </c>
      <c r="E1680" s="47">
        <v>0.79824838102415097</v>
      </c>
      <c r="F1680" s="48">
        <v>43.3193277310924</v>
      </c>
      <c r="G1680" s="47">
        <v>0.78903490366018803</v>
      </c>
      <c r="H1680" s="50">
        <v>30.0308404009252</v>
      </c>
      <c r="I1680" s="76" t="str">
        <f t="shared" si="52"/>
        <v>No</v>
      </c>
      <c r="J1680" s="49" t="str">
        <f t="shared" si="53"/>
        <v>No</v>
      </c>
      <c r="K1680" s="47">
        <v>8.5127787398650998E-2</v>
      </c>
      <c r="L1680" s="50">
        <v>29.705882352941199</v>
      </c>
      <c r="M1680" s="47">
        <v>8.3686236929254906E-2</v>
      </c>
      <c r="N1680" s="50">
        <v>11.603700848111</v>
      </c>
    </row>
    <row r="1681" spans="1:14" x14ac:dyDescent="0.2">
      <c r="A1681" s="57" t="s">
        <v>3603</v>
      </c>
      <c r="B1681" s="44" t="s">
        <v>3603</v>
      </c>
      <c r="C1681" s="45">
        <v>13</v>
      </c>
      <c r="D1681" s="46" t="s">
        <v>343</v>
      </c>
      <c r="E1681" s="47">
        <v>0.83821291169712098</v>
      </c>
      <c r="F1681" s="48">
        <v>57.815126050420197</v>
      </c>
      <c r="G1681" s="47">
        <v>0.83073042858508594</v>
      </c>
      <c r="H1681" s="50">
        <v>46.8774094063223</v>
      </c>
      <c r="I1681" s="76" t="str">
        <f t="shared" si="52"/>
        <v>No</v>
      </c>
      <c r="J1681" s="49" t="str">
        <f t="shared" si="53"/>
        <v>No</v>
      </c>
      <c r="K1681" s="47">
        <v>3.5906081766735598E-2</v>
      </c>
      <c r="L1681" s="50">
        <v>14.075630252100799</v>
      </c>
      <c r="M1681" s="47">
        <v>3.5047420029333497E-2</v>
      </c>
      <c r="N1681" s="50">
        <v>3.7393986121819598</v>
      </c>
    </row>
    <row r="1682" spans="1:14" x14ac:dyDescent="0.2">
      <c r="A1682" s="57" t="s">
        <v>3604</v>
      </c>
      <c r="B1682" s="44" t="s">
        <v>3605</v>
      </c>
      <c r="C1682" s="45">
        <v>13</v>
      </c>
      <c r="D1682" s="46" t="s">
        <v>343</v>
      </c>
      <c r="E1682" s="47">
        <v>0.87278228995255003</v>
      </c>
      <c r="F1682" s="48">
        <v>70.924369747899206</v>
      </c>
      <c r="G1682" s="47">
        <v>0.86980401409587504</v>
      </c>
      <c r="H1682" s="50">
        <v>63.2228218966847</v>
      </c>
      <c r="I1682" s="76" t="str">
        <f t="shared" si="52"/>
        <v>No</v>
      </c>
      <c r="J1682" s="49" t="str">
        <f t="shared" si="53"/>
        <v>No</v>
      </c>
      <c r="K1682" s="47">
        <v>1.2860625720972E-2</v>
      </c>
      <c r="L1682" s="50">
        <v>8.2352941176470598</v>
      </c>
      <c r="M1682" s="47">
        <v>1.2470324903088401E-2</v>
      </c>
      <c r="N1682" s="50">
        <v>2.4672320740169602</v>
      </c>
    </row>
    <row r="1683" spans="1:14" x14ac:dyDescent="0.2">
      <c r="A1683" s="147" t="s">
        <v>3606</v>
      </c>
      <c r="B1683" s="44" t="s">
        <v>3606</v>
      </c>
      <c r="C1683" s="45">
        <v>13</v>
      </c>
      <c r="D1683" s="46" t="s">
        <v>343</v>
      </c>
      <c r="E1683" s="47">
        <v>0.94777994294860302</v>
      </c>
      <c r="F1683" s="48">
        <v>96.848739495798299</v>
      </c>
      <c r="G1683" s="47">
        <v>0.94843576284438602</v>
      </c>
      <c r="H1683" s="50">
        <v>95.373939861218204</v>
      </c>
      <c r="I1683" s="76" t="str">
        <f t="shared" si="52"/>
        <v>Yes</v>
      </c>
      <c r="J1683" s="49" t="str">
        <f t="shared" si="53"/>
        <v>Yes</v>
      </c>
      <c r="K1683" s="47">
        <v>4.3604654258679598E-3</v>
      </c>
      <c r="L1683" s="50">
        <v>4.8739495798319297</v>
      </c>
      <c r="M1683" s="47">
        <v>4.0091946648346897E-3</v>
      </c>
      <c r="N1683" s="50">
        <v>1.6962220508866599</v>
      </c>
    </row>
    <row r="1684" spans="1:14" x14ac:dyDescent="0.2">
      <c r="A1684" s="147" t="s">
        <v>3607</v>
      </c>
      <c r="B1684" s="44" t="s">
        <v>3607</v>
      </c>
      <c r="C1684" s="45">
        <v>13</v>
      </c>
      <c r="D1684" s="46" t="s">
        <v>343</v>
      </c>
      <c r="E1684" s="47">
        <v>0.94718906602678898</v>
      </c>
      <c r="F1684" s="48">
        <v>96.806722689075599</v>
      </c>
      <c r="G1684" s="47">
        <v>0.94752079892321495</v>
      </c>
      <c r="H1684" s="50">
        <v>95.104086353122597</v>
      </c>
      <c r="I1684" s="76" t="str">
        <f t="shared" si="52"/>
        <v>Yes</v>
      </c>
      <c r="J1684" s="49" t="str">
        <f t="shared" si="53"/>
        <v>Yes</v>
      </c>
      <c r="K1684" s="47">
        <v>7.7519379844961196E-3</v>
      </c>
      <c r="L1684" s="50">
        <v>6.4285714285714297</v>
      </c>
      <c r="M1684" s="47">
        <v>7.1274567452468797E-3</v>
      </c>
      <c r="N1684" s="50">
        <v>1.9275250578257499</v>
      </c>
    </row>
    <row r="1685" spans="1:14" x14ac:dyDescent="0.2">
      <c r="A1685" s="147" t="s">
        <v>3608</v>
      </c>
      <c r="B1685" s="44" t="s">
        <v>3608</v>
      </c>
      <c r="C1685" s="45">
        <v>13</v>
      </c>
      <c r="D1685" s="46" t="s">
        <v>343</v>
      </c>
      <c r="E1685" s="47">
        <v>1</v>
      </c>
      <c r="F1685" s="48">
        <v>100</v>
      </c>
      <c r="G1685" s="47">
        <v>1</v>
      </c>
      <c r="H1685" s="50">
        <v>100</v>
      </c>
      <c r="I1685" s="76" t="str">
        <f t="shared" si="52"/>
        <v>Yes</v>
      </c>
      <c r="J1685" s="49" t="str">
        <f t="shared" si="53"/>
        <v>Yes</v>
      </c>
      <c r="K1685" s="47">
        <v>0</v>
      </c>
      <c r="L1685" s="50">
        <v>0.126050420168067</v>
      </c>
      <c r="M1685" s="47">
        <v>0</v>
      </c>
      <c r="N1685" s="50">
        <v>0.30840400925212003</v>
      </c>
    </row>
    <row r="1686" spans="1:14" x14ac:dyDescent="0.2">
      <c r="A1686" s="147" t="s">
        <v>3609</v>
      </c>
      <c r="B1686" s="44" t="s">
        <v>3609</v>
      </c>
      <c r="C1686" s="45">
        <v>13</v>
      </c>
      <c r="D1686" s="46" t="s">
        <v>343</v>
      </c>
      <c r="E1686" s="47">
        <v>0.95772921005224299</v>
      </c>
      <c r="F1686" s="48">
        <v>98.025210084033603</v>
      </c>
      <c r="G1686" s="47">
        <v>0.95847365943107898</v>
      </c>
      <c r="H1686" s="50">
        <v>97.455666923669995</v>
      </c>
      <c r="I1686" s="76" t="str">
        <f t="shared" si="52"/>
        <v>Yes</v>
      </c>
      <c r="J1686" s="49" t="str">
        <f t="shared" si="53"/>
        <v>Yes</v>
      </c>
      <c r="K1686" s="47">
        <v>5.8139537598498802E-3</v>
      </c>
      <c r="L1686" s="50">
        <v>5.4201680672268902</v>
      </c>
      <c r="M1686" s="47">
        <v>5.34559276645736E-3</v>
      </c>
      <c r="N1686" s="50">
        <v>1.85042405551272</v>
      </c>
    </row>
    <row r="1687" spans="1:14" x14ac:dyDescent="0.2">
      <c r="A1687" s="147" t="s">
        <v>3610</v>
      </c>
      <c r="B1687" s="44" t="s">
        <v>3610</v>
      </c>
      <c r="C1687" s="45">
        <v>13</v>
      </c>
      <c r="D1687" s="46" t="s">
        <v>343</v>
      </c>
      <c r="E1687" s="47">
        <v>0.97588091292281798</v>
      </c>
      <c r="F1687" s="48">
        <v>99.117647058823493</v>
      </c>
      <c r="G1687" s="47">
        <v>0.97678136145570704</v>
      </c>
      <c r="H1687" s="50">
        <v>98.920585967617598</v>
      </c>
      <c r="I1687" s="76" t="str">
        <f t="shared" si="52"/>
        <v>Yes</v>
      </c>
      <c r="J1687" s="49" t="str">
        <f t="shared" si="53"/>
        <v>Yes</v>
      </c>
      <c r="K1687" s="47">
        <v>1.9379850268240199E-3</v>
      </c>
      <c r="L1687" s="50">
        <v>3.8655462184873901</v>
      </c>
      <c r="M1687" s="47">
        <v>1.78186465305614E-3</v>
      </c>
      <c r="N1687" s="50">
        <v>1.31071703932151</v>
      </c>
    </row>
    <row r="1688" spans="1:14" x14ac:dyDescent="0.2">
      <c r="A1688" s="147" t="s">
        <v>3611</v>
      </c>
      <c r="B1688" s="44" t="s">
        <v>3611</v>
      </c>
      <c r="C1688" s="45">
        <v>13</v>
      </c>
      <c r="D1688" s="46" t="s">
        <v>343</v>
      </c>
      <c r="E1688" s="47">
        <v>0.95966278462781796</v>
      </c>
      <c r="F1688" s="48">
        <v>98.193277310924401</v>
      </c>
      <c r="G1688" s="47">
        <v>0.96057539299388195</v>
      </c>
      <c r="H1688" s="50">
        <v>97.764070932922095</v>
      </c>
      <c r="I1688" s="76" t="str">
        <f t="shared" si="52"/>
        <v>Yes</v>
      </c>
      <c r="J1688" s="49" t="str">
        <f t="shared" si="53"/>
        <v>Yes</v>
      </c>
      <c r="K1688" s="47">
        <v>2.42248062015504E-3</v>
      </c>
      <c r="L1688" s="50">
        <v>4.1596638655462197</v>
      </c>
      <c r="M1688" s="47">
        <v>2.2273302328896499E-3</v>
      </c>
      <c r="N1688" s="50">
        <v>1.3492675404780301</v>
      </c>
    </row>
    <row r="1689" spans="1:14" x14ac:dyDescent="0.2">
      <c r="A1689" s="57" t="s">
        <v>3612</v>
      </c>
      <c r="B1689" s="44" t="s">
        <v>3613</v>
      </c>
      <c r="C1689" s="45">
        <v>13</v>
      </c>
      <c r="D1689" s="46" t="s">
        <v>343</v>
      </c>
      <c r="E1689" s="47">
        <v>0.88899837235799695</v>
      </c>
      <c r="F1689" s="48">
        <v>78.235294117647101</v>
      </c>
      <c r="G1689" s="47">
        <v>0.87686110032901798</v>
      </c>
      <c r="H1689" s="50">
        <v>65.998457979953699</v>
      </c>
      <c r="I1689" s="76" t="str">
        <f t="shared" si="52"/>
        <v>No</v>
      </c>
      <c r="J1689" s="49" t="str">
        <f t="shared" si="53"/>
        <v>No</v>
      </c>
      <c r="K1689" s="47">
        <v>0.215804345676366</v>
      </c>
      <c r="L1689" s="50">
        <v>64.495798319327704</v>
      </c>
      <c r="M1689" s="47">
        <v>0.20614655731303999</v>
      </c>
      <c r="N1689" s="50">
        <v>46.5690053970702</v>
      </c>
    </row>
    <row r="1690" spans="1:14" x14ac:dyDescent="0.2">
      <c r="A1690" s="57" t="s">
        <v>3614</v>
      </c>
      <c r="B1690" s="44" t="s">
        <v>3615</v>
      </c>
      <c r="C1690" s="45">
        <v>13</v>
      </c>
      <c r="D1690" s="46" t="s">
        <v>343</v>
      </c>
      <c r="E1690" s="47">
        <v>0.90114520643000595</v>
      </c>
      <c r="F1690" s="48">
        <v>83.613445378151297</v>
      </c>
      <c r="G1690" s="47">
        <v>0.89145304034691697</v>
      </c>
      <c r="H1690" s="50">
        <v>72.898997686969906</v>
      </c>
      <c r="I1690" s="76" t="str">
        <f t="shared" si="52"/>
        <v>No</v>
      </c>
      <c r="J1690" s="49" t="str">
        <f t="shared" si="53"/>
        <v>No</v>
      </c>
      <c r="K1690" s="47">
        <v>0.13094323322757601</v>
      </c>
      <c r="L1690" s="50">
        <v>43.403361344537799</v>
      </c>
      <c r="M1690" s="47">
        <v>0.12739024169318</v>
      </c>
      <c r="N1690" s="50">
        <v>28.681572860447201</v>
      </c>
    </row>
    <row r="1691" spans="1:14" x14ac:dyDescent="0.2">
      <c r="A1691" s="57" t="s">
        <v>3616</v>
      </c>
      <c r="B1691" s="44" t="s">
        <v>3617</v>
      </c>
      <c r="C1691" s="45">
        <v>13</v>
      </c>
      <c r="D1691" s="46" t="s">
        <v>343</v>
      </c>
      <c r="E1691" s="47">
        <v>0.86651425005921301</v>
      </c>
      <c r="F1691" s="48">
        <v>68.529411764705898</v>
      </c>
      <c r="G1691" s="47">
        <v>0.85695360875544302</v>
      </c>
      <c r="H1691" s="50">
        <v>57.594448727833502</v>
      </c>
      <c r="I1691" s="76" t="str">
        <f t="shared" si="52"/>
        <v>No</v>
      </c>
      <c r="J1691" s="49" t="str">
        <f t="shared" si="53"/>
        <v>No</v>
      </c>
      <c r="K1691" s="47">
        <v>0.17544469947817701</v>
      </c>
      <c r="L1691" s="50">
        <v>54.411764705882298</v>
      </c>
      <c r="M1691" s="47">
        <v>0.16892987012772201</v>
      </c>
      <c r="N1691" s="50">
        <v>38.049344641480303</v>
      </c>
    </row>
    <row r="1692" spans="1:14" x14ac:dyDescent="0.2">
      <c r="A1692" s="57" t="s">
        <v>3618</v>
      </c>
      <c r="B1692" s="44" t="s">
        <v>3619</v>
      </c>
      <c r="C1692" s="45">
        <v>13</v>
      </c>
      <c r="D1692" s="46" t="s">
        <v>343</v>
      </c>
      <c r="E1692" s="47">
        <v>0.76791549222658895</v>
      </c>
      <c r="F1692" s="48">
        <v>34.747899159663902</v>
      </c>
      <c r="G1692" s="47">
        <v>0.76111454351531405</v>
      </c>
      <c r="H1692" s="50">
        <v>23.2845026985351</v>
      </c>
      <c r="I1692" s="76" t="str">
        <f t="shared" si="52"/>
        <v>No</v>
      </c>
      <c r="J1692" s="49" t="str">
        <f t="shared" si="53"/>
        <v>No</v>
      </c>
      <c r="K1692" s="47">
        <v>0.17946927127332099</v>
      </c>
      <c r="L1692" s="50">
        <v>55.630252100840302</v>
      </c>
      <c r="M1692" s="47">
        <v>0.17194864664269799</v>
      </c>
      <c r="N1692" s="50">
        <v>38.858905165767197</v>
      </c>
    </row>
    <row r="1693" spans="1:14" x14ac:dyDescent="0.2">
      <c r="A1693" s="57" t="s">
        <v>3620</v>
      </c>
      <c r="B1693" s="44" t="s">
        <v>3621</v>
      </c>
      <c r="C1693" s="45">
        <v>13</v>
      </c>
      <c r="D1693" s="46" t="s">
        <v>343</v>
      </c>
      <c r="E1693" s="47">
        <v>0.74783170983501601</v>
      </c>
      <c r="F1693" s="48">
        <v>29.831932773109202</v>
      </c>
      <c r="G1693" s="47">
        <v>0.74079635016910095</v>
      </c>
      <c r="H1693" s="50">
        <v>19.622205088666199</v>
      </c>
      <c r="I1693" s="76" t="str">
        <f t="shared" si="52"/>
        <v>No</v>
      </c>
      <c r="J1693" s="49" t="str">
        <f t="shared" si="53"/>
        <v>No</v>
      </c>
      <c r="K1693" s="47">
        <v>0.12570220728780501</v>
      </c>
      <c r="L1693" s="50">
        <v>42.100840336134503</v>
      </c>
      <c r="M1693" s="47">
        <v>0.123171153718083</v>
      </c>
      <c r="N1693" s="50">
        <v>27.525057825751698</v>
      </c>
    </row>
    <row r="1694" spans="1:14" x14ac:dyDescent="0.2">
      <c r="A1694" s="57" t="s">
        <v>3622</v>
      </c>
      <c r="B1694" s="44" t="s">
        <v>3623</v>
      </c>
      <c r="C1694" s="45">
        <v>13</v>
      </c>
      <c r="D1694" s="46" t="s">
        <v>343</v>
      </c>
      <c r="E1694" s="47">
        <v>0.76785785213773095</v>
      </c>
      <c r="F1694" s="48">
        <v>34.663865546218503</v>
      </c>
      <c r="G1694" s="47">
        <v>0.76238960066249295</v>
      </c>
      <c r="H1694" s="50">
        <v>23.4387047031611</v>
      </c>
      <c r="I1694" s="76" t="str">
        <f t="shared" si="52"/>
        <v>No</v>
      </c>
      <c r="J1694" s="49" t="str">
        <f t="shared" si="53"/>
        <v>No</v>
      </c>
      <c r="K1694" s="47">
        <v>9.8308537277529306E-2</v>
      </c>
      <c r="L1694" s="50">
        <v>34.285714285714299</v>
      </c>
      <c r="M1694" s="47">
        <v>9.6863856783807795E-2</v>
      </c>
      <c r="N1694" s="50">
        <v>17.964533538935999</v>
      </c>
    </row>
    <row r="1695" spans="1:14" x14ac:dyDescent="0.2">
      <c r="A1695" s="57" t="s">
        <v>3624</v>
      </c>
      <c r="B1695" s="44" t="s">
        <v>3625</v>
      </c>
      <c r="C1695" s="45">
        <v>13</v>
      </c>
      <c r="D1695" s="46" t="s">
        <v>343</v>
      </c>
      <c r="E1695" s="47">
        <v>0.81483132689364202</v>
      </c>
      <c r="F1695" s="48">
        <v>49.747899159663902</v>
      </c>
      <c r="G1695" s="47">
        <v>0.80886429619910805</v>
      </c>
      <c r="H1695" s="50">
        <v>37.663839629915202</v>
      </c>
      <c r="I1695" s="76" t="str">
        <f t="shared" si="52"/>
        <v>No</v>
      </c>
      <c r="J1695" s="49" t="str">
        <f t="shared" si="53"/>
        <v>No</v>
      </c>
      <c r="K1695" s="47">
        <v>8.7745756043847198E-2</v>
      </c>
      <c r="L1695" s="50">
        <v>30.672268907563002</v>
      </c>
      <c r="M1695" s="47">
        <v>8.6698446485299396E-2</v>
      </c>
      <c r="N1695" s="50">
        <v>13.878180416345399</v>
      </c>
    </row>
    <row r="1696" spans="1:14" x14ac:dyDescent="0.2">
      <c r="A1696" s="57" t="s">
        <v>3626</v>
      </c>
      <c r="B1696" s="44" t="s">
        <v>3627</v>
      </c>
      <c r="C1696" s="45">
        <v>13</v>
      </c>
      <c r="D1696" s="46" t="s">
        <v>343</v>
      </c>
      <c r="E1696" s="47">
        <v>0.80879976958769595</v>
      </c>
      <c r="F1696" s="48">
        <v>47.436974789916</v>
      </c>
      <c r="G1696" s="47">
        <v>0.79990614685506001</v>
      </c>
      <c r="H1696" s="50">
        <v>33.808789514263701</v>
      </c>
      <c r="I1696" s="76" t="str">
        <f t="shared" si="52"/>
        <v>No</v>
      </c>
      <c r="J1696" s="49" t="str">
        <f t="shared" si="53"/>
        <v>No</v>
      </c>
      <c r="K1696" s="47">
        <v>8.0847079458421095E-2</v>
      </c>
      <c r="L1696" s="50">
        <v>27.689075630252098</v>
      </c>
      <c r="M1696" s="47">
        <v>8.0534979638887297E-2</v>
      </c>
      <c r="N1696" s="50">
        <v>9.4834232845027007</v>
      </c>
    </row>
    <row r="1697" spans="1:14" x14ac:dyDescent="0.2">
      <c r="A1697" s="57" t="s">
        <v>3628</v>
      </c>
      <c r="B1697" s="44" t="s">
        <v>3629</v>
      </c>
      <c r="C1697" s="45">
        <v>13</v>
      </c>
      <c r="D1697" s="46" t="s">
        <v>343</v>
      </c>
      <c r="E1697" s="47">
        <v>0.86081133385456499</v>
      </c>
      <c r="F1697" s="48">
        <v>66.428571428571402</v>
      </c>
      <c r="G1697" s="47">
        <v>0.83272981888328401</v>
      </c>
      <c r="H1697" s="50">
        <v>47.725520431765602</v>
      </c>
      <c r="I1697" s="76" t="str">
        <f t="shared" si="52"/>
        <v>No</v>
      </c>
      <c r="J1697" s="49" t="str">
        <f t="shared" si="53"/>
        <v>No</v>
      </c>
      <c r="K1697" s="47">
        <v>7.3871166711975605E-2</v>
      </c>
      <c r="L1697" s="50">
        <v>23.151260504201701</v>
      </c>
      <c r="M1697" s="47">
        <v>7.3871166706529198E-2</v>
      </c>
      <c r="N1697" s="50">
        <v>6.7077872012336197</v>
      </c>
    </row>
    <row r="1698" spans="1:14" x14ac:dyDescent="0.2">
      <c r="A1698" s="147" t="s">
        <v>3630</v>
      </c>
      <c r="B1698" s="44" t="s">
        <v>3631</v>
      </c>
      <c r="C1698" s="45">
        <v>13</v>
      </c>
      <c r="D1698" s="46" t="s">
        <v>343</v>
      </c>
      <c r="E1698" s="47">
        <v>0.90943231198262198</v>
      </c>
      <c r="F1698" s="48">
        <v>87.226890756302495</v>
      </c>
      <c r="G1698" s="47">
        <v>0.90125855173204195</v>
      </c>
      <c r="H1698" s="50">
        <v>77.833461835003902</v>
      </c>
      <c r="I1698" s="76" t="str">
        <f t="shared" si="52"/>
        <v>No</v>
      </c>
      <c r="J1698" s="49" t="str">
        <f t="shared" si="53"/>
        <v>Yes</v>
      </c>
      <c r="K1698" s="47">
        <v>0.190292053186081</v>
      </c>
      <c r="L1698" s="50">
        <v>58.655462184873997</v>
      </c>
      <c r="M1698" s="47">
        <v>0.182203951954309</v>
      </c>
      <c r="N1698" s="50">
        <v>41.017733230532002</v>
      </c>
    </row>
    <row r="1699" spans="1:14" x14ac:dyDescent="0.2">
      <c r="A1699" s="57" t="s">
        <v>3632</v>
      </c>
      <c r="B1699" s="44" t="s">
        <v>3633</v>
      </c>
      <c r="C1699" s="45">
        <v>13</v>
      </c>
      <c r="D1699" s="46" t="s">
        <v>343</v>
      </c>
      <c r="E1699" s="47">
        <v>0.82640715696011402</v>
      </c>
      <c r="F1699" s="48">
        <v>53.613445378151297</v>
      </c>
      <c r="G1699" s="47">
        <v>0.81409271915583603</v>
      </c>
      <c r="H1699" s="50">
        <v>40.0925212027756</v>
      </c>
      <c r="I1699" s="76" t="str">
        <f t="shared" si="52"/>
        <v>No</v>
      </c>
      <c r="J1699" s="49" t="str">
        <f t="shared" si="53"/>
        <v>No</v>
      </c>
      <c r="K1699" s="47">
        <v>7.69200919044606E-2</v>
      </c>
      <c r="L1699" s="50">
        <v>25.084033613445399</v>
      </c>
      <c r="M1699" s="47">
        <v>7.3964055599765197E-2</v>
      </c>
      <c r="N1699" s="50">
        <v>6.8234387047031602</v>
      </c>
    </row>
    <row r="1700" spans="1:14" x14ac:dyDescent="0.2">
      <c r="A1700" s="148" t="s">
        <v>3634</v>
      </c>
      <c r="B1700" s="44" t="s">
        <v>3635</v>
      </c>
      <c r="C1700" s="45">
        <v>13</v>
      </c>
      <c r="D1700" s="46" t="s">
        <v>343</v>
      </c>
      <c r="E1700" s="47">
        <v>0.90505809221990796</v>
      </c>
      <c r="F1700" s="48">
        <v>85.336134453781497</v>
      </c>
      <c r="G1700" s="47">
        <v>0.89633378663288998</v>
      </c>
      <c r="H1700" s="50">
        <v>75.096376252891304</v>
      </c>
      <c r="I1700" s="76" t="str">
        <f t="shared" si="52"/>
        <v>No</v>
      </c>
      <c r="J1700" s="49" t="str">
        <f t="shared" si="53"/>
        <v>Yes</v>
      </c>
      <c r="K1700" s="47">
        <v>0.35425772104080899</v>
      </c>
      <c r="L1700" s="50">
        <v>88.025210084033603</v>
      </c>
      <c r="M1700" s="47">
        <v>0.33445625217835201</v>
      </c>
      <c r="N1700" s="50">
        <v>76.792598303777993</v>
      </c>
    </row>
    <row r="1701" spans="1:14" x14ac:dyDescent="0.2">
      <c r="A1701" s="57" t="s">
        <v>3636</v>
      </c>
      <c r="B1701" s="44" t="s">
        <v>3637</v>
      </c>
      <c r="C1701" s="45">
        <v>13</v>
      </c>
      <c r="D1701" s="46" t="s">
        <v>343</v>
      </c>
      <c r="E1701" s="47">
        <v>0.81072736512935195</v>
      </c>
      <c r="F1701" s="48">
        <v>48.151260504201701</v>
      </c>
      <c r="G1701" s="47">
        <v>0.80808120014232099</v>
      </c>
      <c r="H1701" s="50">
        <v>36.969930609097901</v>
      </c>
      <c r="I1701" s="76" t="str">
        <f t="shared" si="52"/>
        <v>No</v>
      </c>
      <c r="J1701" s="49" t="str">
        <f t="shared" si="53"/>
        <v>No</v>
      </c>
      <c r="K1701" s="47">
        <v>0.226892675248381</v>
      </c>
      <c r="L1701" s="50">
        <v>67.016806722689097</v>
      </c>
      <c r="M1701" s="47">
        <v>0.212988498462685</v>
      </c>
      <c r="N1701" s="50">
        <v>47.879722436391702</v>
      </c>
    </row>
    <row r="1702" spans="1:14" x14ac:dyDescent="0.2">
      <c r="A1702" s="147" t="s">
        <v>3638</v>
      </c>
      <c r="B1702" s="44" t="s">
        <v>3639</v>
      </c>
      <c r="C1702" s="45">
        <v>13</v>
      </c>
      <c r="D1702" s="46" t="s">
        <v>343</v>
      </c>
      <c r="E1702" s="47">
        <v>0.90671677163380904</v>
      </c>
      <c r="F1702" s="48">
        <v>85.966386554621806</v>
      </c>
      <c r="G1702" s="47">
        <v>0.90154359578311505</v>
      </c>
      <c r="H1702" s="50">
        <v>77.949113338473396</v>
      </c>
      <c r="I1702" s="76" t="str">
        <f t="shared" si="52"/>
        <v>No</v>
      </c>
      <c r="J1702" s="49" t="str">
        <f t="shared" si="53"/>
        <v>Yes</v>
      </c>
      <c r="K1702" s="47">
        <v>9.4707290083519899E-2</v>
      </c>
      <c r="L1702" s="50">
        <v>33.109243697479002</v>
      </c>
      <c r="M1702" s="47">
        <v>8.9963557446342005E-2</v>
      </c>
      <c r="N1702" s="50">
        <v>15.458750963762499</v>
      </c>
    </row>
    <row r="1703" spans="1:14" x14ac:dyDescent="0.2">
      <c r="A1703" s="57" t="s">
        <v>3640</v>
      </c>
      <c r="B1703" s="44" t="s">
        <v>3641</v>
      </c>
      <c r="C1703" s="45">
        <v>13</v>
      </c>
      <c r="D1703" s="46" t="s">
        <v>343</v>
      </c>
      <c r="E1703" s="47">
        <v>0.763110344215849</v>
      </c>
      <c r="F1703" s="48">
        <v>33.487394957983199</v>
      </c>
      <c r="G1703" s="47">
        <v>0.74939283476165597</v>
      </c>
      <c r="H1703" s="50">
        <v>20.817270624518098</v>
      </c>
      <c r="I1703" s="76" t="str">
        <f t="shared" si="52"/>
        <v>No</v>
      </c>
      <c r="J1703" s="49" t="str">
        <f t="shared" si="53"/>
        <v>No</v>
      </c>
      <c r="K1703" s="47">
        <v>0.262928882853188</v>
      </c>
      <c r="L1703" s="50">
        <v>73.613445378151297</v>
      </c>
      <c r="M1703" s="47">
        <v>0.24794467594000599</v>
      </c>
      <c r="N1703" s="50">
        <v>55.975327679259799</v>
      </c>
    </row>
    <row r="1704" spans="1:14" x14ac:dyDescent="0.2">
      <c r="A1704" s="57" t="s">
        <v>3642</v>
      </c>
      <c r="B1704" s="44" t="s">
        <v>3643</v>
      </c>
      <c r="C1704" s="45">
        <v>13</v>
      </c>
      <c r="D1704" s="46" t="s">
        <v>343</v>
      </c>
      <c r="E1704" s="47">
        <v>0.78448415816567396</v>
      </c>
      <c r="F1704" s="48">
        <v>38.949579831932802</v>
      </c>
      <c r="G1704" s="47">
        <v>0.76570841591166094</v>
      </c>
      <c r="H1704" s="50">
        <v>24.248265227448002</v>
      </c>
      <c r="I1704" s="76" t="str">
        <f t="shared" si="52"/>
        <v>No</v>
      </c>
      <c r="J1704" s="49" t="str">
        <f t="shared" si="53"/>
        <v>No</v>
      </c>
      <c r="K1704" s="47">
        <v>5.9106134423528502E-2</v>
      </c>
      <c r="L1704" s="50">
        <v>19.243697478991599</v>
      </c>
      <c r="M1704" s="47">
        <v>5.4594019826597E-2</v>
      </c>
      <c r="N1704" s="50">
        <v>5.0886661526599903</v>
      </c>
    </row>
    <row r="1705" spans="1:14" x14ac:dyDescent="0.2">
      <c r="A1705" s="57" t="s">
        <v>3501</v>
      </c>
      <c r="B1705" s="44" t="s">
        <v>3644</v>
      </c>
      <c r="C1705" s="45">
        <v>13</v>
      </c>
      <c r="D1705" s="46" t="s">
        <v>343</v>
      </c>
      <c r="E1705" s="47">
        <v>0.86883999780499799</v>
      </c>
      <c r="F1705" s="48">
        <v>69.537815126050404</v>
      </c>
      <c r="G1705" s="47">
        <v>0.84881954731394205</v>
      </c>
      <c r="H1705" s="50">
        <v>54.433307632999202</v>
      </c>
      <c r="I1705" s="76" t="str">
        <f t="shared" si="52"/>
        <v>No</v>
      </c>
      <c r="J1705" s="49" t="str">
        <f t="shared" si="53"/>
        <v>No</v>
      </c>
      <c r="K1705" s="47">
        <v>3.1739971695265802E-2</v>
      </c>
      <c r="L1705" s="50">
        <v>12.8991596638655</v>
      </c>
      <c r="M1705" s="47">
        <v>2.9366824140879599E-2</v>
      </c>
      <c r="N1705" s="50">
        <v>3.1996915959907501</v>
      </c>
    </row>
    <row r="1706" spans="1:14" x14ac:dyDescent="0.2">
      <c r="A1706" s="147" t="s">
        <v>3645</v>
      </c>
      <c r="B1706" s="44" t="s">
        <v>3646</v>
      </c>
      <c r="C1706" s="45">
        <v>13</v>
      </c>
      <c r="D1706" s="46" t="s">
        <v>343</v>
      </c>
      <c r="E1706" s="47">
        <v>0.92637822446664198</v>
      </c>
      <c r="F1706" s="48">
        <v>93.403361344537799</v>
      </c>
      <c r="G1706" s="47">
        <v>0.92097886883549496</v>
      </c>
      <c r="H1706" s="50">
        <v>87.856592135697795</v>
      </c>
      <c r="I1706" s="76" t="str">
        <f t="shared" si="52"/>
        <v>No</v>
      </c>
      <c r="J1706" s="49" t="str">
        <f t="shared" si="53"/>
        <v>Yes</v>
      </c>
      <c r="K1706" s="47">
        <v>3.5639747880408502E-2</v>
      </c>
      <c r="L1706" s="50">
        <v>13.9915966386555</v>
      </c>
      <c r="M1706" s="47">
        <v>3.2834707084170502E-2</v>
      </c>
      <c r="N1706" s="50">
        <v>3.50809560524287</v>
      </c>
    </row>
    <row r="1707" spans="1:14" x14ac:dyDescent="0.2">
      <c r="A1707" s="147" t="s">
        <v>3647</v>
      </c>
      <c r="B1707" s="44" t="s">
        <v>3648</v>
      </c>
      <c r="C1707" s="45">
        <v>13</v>
      </c>
      <c r="D1707" s="46" t="s">
        <v>343</v>
      </c>
      <c r="E1707" s="47">
        <v>0.91095905295271196</v>
      </c>
      <c r="F1707" s="48">
        <v>87.899159663865504</v>
      </c>
      <c r="G1707" s="47">
        <v>0.90741319524398001</v>
      </c>
      <c r="H1707" s="50">
        <v>80.956052428681602</v>
      </c>
      <c r="I1707" s="76" t="str">
        <f t="shared" si="52"/>
        <v>No</v>
      </c>
      <c r="J1707" s="49" t="str">
        <f t="shared" si="53"/>
        <v>Yes</v>
      </c>
      <c r="K1707" s="47">
        <v>0.178389786227965</v>
      </c>
      <c r="L1707" s="50">
        <v>55.378151260504197</v>
      </c>
      <c r="M1707" s="47">
        <v>0.17079626397159101</v>
      </c>
      <c r="N1707" s="50">
        <v>38.627602158828097</v>
      </c>
    </row>
    <row r="1708" spans="1:14" x14ac:dyDescent="0.2">
      <c r="A1708" s="57" t="s">
        <v>3649</v>
      </c>
      <c r="B1708" s="44" t="s">
        <v>3650</v>
      </c>
      <c r="C1708" s="45">
        <v>13</v>
      </c>
      <c r="D1708" s="46" t="s">
        <v>343</v>
      </c>
      <c r="E1708" s="47">
        <v>0.71955622562386801</v>
      </c>
      <c r="F1708" s="48">
        <v>24.915966386554601</v>
      </c>
      <c r="G1708" s="47">
        <v>0.69473138907291199</v>
      </c>
      <c r="H1708" s="50">
        <v>13.801079414032399</v>
      </c>
      <c r="I1708" s="76" t="str">
        <f t="shared" si="52"/>
        <v>No</v>
      </c>
      <c r="J1708" s="49" t="str">
        <f t="shared" si="53"/>
        <v>No</v>
      </c>
      <c r="K1708" s="47">
        <v>7.1416244579964094E-2</v>
      </c>
      <c r="L1708" s="50">
        <v>22.1428571428571</v>
      </c>
      <c r="M1708" s="47">
        <v>7.0518552785269695E-2</v>
      </c>
      <c r="N1708" s="50">
        <v>6.1680801850424096</v>
      </c>
    </row>
    <row r="1709" spans="1:14" x14ac:dyDescent="0.2">
      <c r="A1709" s="147" t="s">
        <v>3651</v>
      </c>
      <c r="B1709" s="44" t="s">
        <v>3652</v>
      </c>
      <c r="C1709" s="45">
        <v>13</v>
      </c>
      <c r="D1709" s="46" t="s">
        <v>343</v>
      </c>
      <c r="E1709" s="47">
        <v>0.92425763669533501</v>
      </c>
      <c r="F1709" s="48">
        <v>92.773109243697505</v>
      </c>
      <c r="G1709" s="47">
        <v>0.92510202996089297</v>
      </c>
      <c r="H1709" s="50">
        <v>89.629915188897499</v>
      </c>
      <c r="I1709" s="76" t="str">
        <f t="shared" si="52"/>
        <v>No</v>
      </c>
      <c r="J1709" s="49" t="str">
        <f t="shared" si="53"/>
        <v>Yes</v>
      </c>
      <c r="K1709" s="47">
        <v>2.95020320032915E-2</v>
      </c>
      <c r="L1709" s="50">
        <v>12.226890756302501</v>
      </c>
      <c r="M1709" s="47">
        <v>2.73214724146346E-2</v>
      </c>
      <c r="N1709" s="50">
        <v>3.1225905936777201</v>
      </c>
    </row>
    <row r="1710" spans="1:14" x14ac:dyDescent="0.2">
      <c r="A1710" s="147" t="s">
        <v>3653</v>
      </c>
      <c r="B1710" s="44" t="s">
        <v>3653</v>
      </c>
      <c r="C1710" s="45">
        <v>13</v>
      </c>
      <c r="D1710" s="46" t="s">
        <v>343</v>
      </c>
      <c r="E1710" s="47">
        <v>0.94843880005540404</v>
      </c>
      <c r="F1710" s="48">
        <v>97.016806722689097</v>
      </c>
      <c r="G1710" s="47">
        <v>0.94844718777730597</v>
      </c>
      <c r="H1710" s="50">
        <v>95.412490362374697</v>
      </c>
      <c r="I1710" s="76" t="str">
        <f t="shared" si="52"/>
        <v>Yes</v>
      </c>
      <c r="J1710" s="49" t="str">
        <f t="shared" si="53"/>
        <v>Yes</v>
      </c>
      <c r="K1710" s="47">
        <v>1.06589147286822E-2</v>
      </c>
      <c r="L1710" s="50">
        <v>7.3529411764705896</v>
      </c>
      <c r="M1710" s="47">
        <v>9.8002530247144597E-3</v>
      </c>
      <c r="N1710" s="50">
        <v>2.23592906707787</v>
      </c>
    </row>
    <row r="1711" spans="1:14" x14ac:dyDescent="0.2">
      <c r="A1711" s="147" t="s">
        <v>3654</v>
      </c>
      <c r="B1711" s="44" t="s">
        <v>3655</v>
      </c>
      <c r="C1711" s="45">
        <v>13</v>
      </c>
      <c r="D1711" s="46" t="s">
        <v>343</v>
      </c>
      <c r="E1711" s="47">
        <v>0.949120626984851</v>
      </c>
      <c r="F1711" s="48">
        <v>97.100840336134496</v>
      </c>
      <c r="G1711" s="47">
        <v>0.94913753510770904</v>
      </c>
      <c r="H1711" s="50">
        <v>95.489591364687698</v>
      </c>
      <c r="I1711" s="76" t="str">
        <f t="shared" si="52"/>
        <v>Yes</v>
      </c>
      <c r="J1711" s="49" t="str">
        <f t="shared" si="53"/>
        <v>Yes</v>
      </c>
      <c r="K1711" s="47">
        <v>8.2364341894493407E-3</v>
      </c>
      <c r="L1711" s="50">
        <v>6.6386554621848699</v>
      </c>
      <c r="M1711" s="47">
        <v>7.5729228087914402E-3</v>
      </c>
      <c r="N1711" s="50">
        <v>2.0046260601387802</v>
      </c>
    </row>
    <row r="1712" spans="1:14" x14ac:dyDescent="0.2">
      <c r="A1712" s="147" t="s">
        <v>3656</v>
      </c>
      <c r="B1712" s="44" t="s">
        <v>3656</v>
      </c>
      <c r="C1712" s="45">
        <v>13</v>
      </c>
      <c r="D1712" s="46" t="s">
        <v>343</v>
      </c>
      <c r="E1712" s="47">
        <v>0.99680716430771599</v>
      </c>
      <c r="F1712" s="48">
        <v>99.579831932773104</v>
      </c>
      <c r="G1712" s="47">
        <v>0.99872170621513701</v>
      </c>
      <c r="H1712" s="50">
        <v>99.653045489591406</v>
      </c>
      <c r="I1712" s="76" t="str">
        <f t="shared" si="52"/>
        <v>Yes</v>
      </c>
      <c r="J1712" s="49" t="str">
        <f t="shared" si="53"/>
        <v>Yes</v>
      </c>
      <c r="K1712" s="47">
        <v>1.31588887934223E-10</v>
      </c>
      <c r="L1712" s="50">
        <v>0.75630252100840301</v>
      </c>
      <c r="M1712" s="47">
        <v>6.7633306362798404E-11</v>
      </c>
      <c r="N1712" s="50">
        <v>0.46260601387818001</v>
      </c>
    </row>
    <row r="1713" spans="1:14" x14ac:dyDescent="0.2">
      <c r="A1713" s="147" t="s">
        <v>3657</v>
      </c>
      <c r="B1713" s="44" t="s">
        <v>3657</v>
      </c>
      <c r="C1713" s="45">
        <v>13</v>
      </c>
      <c r="D1713" s="46" t="s">
        <v>343</v>
      </c>
      <c r="E1713" s="47">
        <v>0.96862027093665104</v>
      </c>
      <c r="F1713" s="48">
        <v>98.823529411764696</v>
      </c>
      <c r="G1713" s="47">
        <v>0.96926797801581499</v>
      </c>
      <c r="H1713" s="50">
        <v>98.380878951426396</v>
      </c>
      <c r="I1713" s="76" t="str">
        <f t="shared" si="52"/>
        <v>Yes</v>
      </c>
      <c r="J1713" s="49" t="str">
        <f t="shared" si="53"/>
        <v>Yes</v>
      </c>
      <c r="K1713" s="47">
        <v>1.9379844961240299E-3</v>
      </c>
      <c r="L1713" s="50">
        <v>3.8235294117647101</v>
      </c>
      <c r="M1713" s="47">
        <v>1.7818641863117199E-3</v>
      </c>
      <c r="N1713" s="50">
        <v>1.2336160370084801</v>
      </c>
    </row>
    <row r="1714" spans="1:14" x14ac:dyDescent="0.2">
      <c r="A1714" s="147" t="s">
        <v>3658</v>
      </c>
      <c r="B1714" s="44" t="s">
        <v>3658</v>
      </c>
      <c r="C1714" s="45">
        <v>13</v>
      </c>
      <c r="D1714" s="46" t="s">
        <v>343</v>
      </c>
      <c r="E1714" s="47">
        <v>0.94123366320381396</v>
      </c>
      <c r="F1714" s="48">
        <v>96.176470588235304</v>
      </c>
      <c r="G1714" s="47">
        <v>0.941231546249369</v>
      </c>
      <c r="H1714" s="50">
        <v>93.947571318427094</v>
      </c>
      <c r="I1714" s="76" t="str">
        <f t="shared" si="52"/>
        <v>Yes</v>
      </c>
      <c r="J1714" s="49" t="str">
        <f t="shared" si="53"/>
        <v>Yes</v>
      </c>
      <c r="K1714" s="47">
        <v>2.4224809940772501E-3</v>
      </c>
      <c r="L1714" s="50">
        <v>4.2016806722689104</v>
      </c>
      <c r="M1714" s="47">
        <v>2.2273305428562999E-3</v>
      </c>
      <c r="N1714" s="50">
        <v>1.4649190439475701</v>
      </c>
    </row>
    <row r="1715" spans="1:14" x14ac:dyDescent="0.2">
      <c r="A1715" s="147" t="s">
        <v>3659</v>
      </c>
      <c r="B1715" s="44" t="s">
        <v>3659</v>
      </c>
      <c r="C1715" s="45">
        <v>13</v>
      </c>
      <c r="D1715" s="46" t="s">
        <v>343</v>
      </c>
      <c r="E1715" s="47">
        <v>0.98212148925992604</v>
      </c>
      <c r="F1715" s="48">
        <v>99.327731092437006</v>
      </c>
      <c r="G1715" s="47">
        <v>0.98353542457815601</v>
      </c>
      <c r="H1715" s="50">
        <v>99.267540478026206</v>
      </c>
      <c r="I1715" s="76" t="str">
        <f t="shared" si="52"/>
        <v>Yes</v>
      </c>
      <c r="J1715" s="49" t="str">
        <f t="shared" si="53"/>
        <v>Yes</v>
      </c>
      <c r="K1715" s="47">
        <v>9.7366670281928704E-11</v>
      </c>
      <c r="L1715" s="50">
        <v>0.54621848739495804</v>
      </c>
      <c r="M1715" s="47">
        <v>3.34110887105036E-11</v>
      </c>
      <c r="N1715" s="50">
        <v>0.38550501156514999</v>
      </c>
    </row>
    <row r="1716" spans="1:14" x14ac:dyDescent="0.2">
      <c r="A1716" s="147" t="s">
        <v>3660</v>
      </c>
      <c r="B1716" s="44" t="s">
        <v>3661</v>
      </c>
      <c r="C1716" s="45">
        <v>13</v>
      </c>
      <c r="D1716" s="46" t="s">
        <v>343</v>
      </c>
      <c r="E1716" s="47">
        <v>0.93027616666688695</v>
      </c>
      <c r="F1716" s="48">
        <v>94.369747899159705</v>
      </c>
      <c r="G1716" s="47">
        <v>0.92799161315317402</v>
      </c>
      <c r="H1716" s="50">
        <v>90.709329221279901</v>
      </c>
      <c r="I1716" s="76" t="str">
        <f t="shared" si="52"/>
        <v>Yes</v>
      </c>
      <c r="J1716" s="49" t="str">
        <f t="shared" si="53"/>
        <v>Yes</v>
      </c>
      <c r="K1716" s="47">
        <v>0.18593461413846599</v>
      </c>
      <c r="L1716" s="50">
        <v>57.605042016806699</v>
      </c>
      <c r="M1716" s="47">
        <v>0.17771148583141699</v>
      </c>
      <c r="N1716" s="50">
        <v>40.1310717039322</v>
      </c>
    </row>
    <row r="1717" spans="1:14" x14ac:dyDescent="0.2">
      <c r="A1717" s="147" t="s">
        <v>3662</v>
      </c>
      <c r="B1717" s="44" t="s">
        <v>3663</v>
      </c>
      <c r="C1717" s="45">
        <v>13</v>
      </c>
      <c r="D1717" s="46" t="s">
        <v>343</v>
      </c>
      <c r="E1717" s="47">
        <v>0.90889816046153604</v>
      </c>
      <c r="F1717" s="48">
        <v>86.848739495798299</v>
      </c>
      <c r="G1717" s="47">
        <v>0.90269368169120101</v>
      </c>
      <c r="H1717" s="50">
        <v>78.643022359290697</v>
      </c>
      <c r="I1717" s="76" t="str">
        <f t="shared" si="52"/>
        <v>No</v>
      </c>
      <c r="J1717" s="49" t="str">
        <f t="shared" si="53"/>
        <v>Yes</v>
      </c>
      <c r="K1717" s="47">
        <v>0.20087717412769099</v>
      </c>
      <c r="L1717" s="50">
        <v>60.924369747899199</v>
      </c>
      <c r="M1717" s="47">
        <v>0.19161560816439999</v>
      </c>
      <c r="N1717" s="50">
        <v>42.945258288357699</v>
      </c>
    </row>
    <row r="1718" spans="1:14" x14ac:dyDescent="0.2">
      <c r="A1718" s="147" t="s">
        <v>3654</v>
      </c>
      <c r="B1718" s="44" t="s">
        <v>3664</v>
      </c>
      <c r="C1718" s="45">
        <v>13</v>
      </c>
      <c r="D1718" s="46" t="s">
        <v>343</v>
      </c>
      <c r="E1718" s="47">
        <v>0.9374539304831</v>
      </c>
      <c r="F1718" s="48">
        <v>95.672268907562994</v>
      </c>
      <c r="G1718" s="47">
        <v>0.93826938852001296</v>
      </c>
      <c r="H1718" s="50">
        <v>93.253662297609907</v>
      </c>
      <c r="I1718" s="76" t="str">
        <f t="shared" si="52"/>
        <v>Yes</v>
      </c>
      <c r="J1718" s="49" t="str">
        <f t="shared" si="53"/>
        <v>Yes</v>
      </c>
      <c r="K1718" s="47">
        <v>4.2119191706498901E-2</v>
      </c>
      <c r="L1718" s="50">
        <v>15.336134453781501</v>
      </c>
      <c r="M1718" s="47">
        <v>3.9698332178229899E-2</v>
      </c>
      <c r="N1718" s="50">
        <v>4.1249036237471097</v>
      </c>
    </row>
    <row r="1719" spans="1:14" x14ac:dyDescent="0.2">
      <c r="A1719" s="147" t="s">
        <v>3665</v>
      </c>
      <c r="B1719" s="44" t="s">
        <v>3666</v>
      </c>
      <c r="C1719" s="45">
        <v>13</v>
      </c>
      <c r="D1719" s="46" t="s">
        <v>343</v>
      </c>
      <c r="E1719" s="47">
        <v>0.95671751385793302</v>
      </c>
      <c r="F1719" s="48">
        <v>97.983193277310903</v>
      </c>
      <c r="G1719" s="47">
        <v>0.95699030378817096</v>
      </c>
      <c r="H1719" s="50">
        <v>97.070161912104894</v>
      </c>
      <c r="I1719" s="76" t="str">
        <f t="shared" si="52"/>
        <v>Yes</v>
      </c>
      <c r="J1719" s="49" t="str">
        <f t="shared" si="53"/>
        <v>Yes</v>
      </c>
      <c r="K1719" s="47">
        <v>1.4534886134596899E-3</v>
      </c>
      <c r="L1719" s="50">
        <v>3.4873949579831902</v>
      </c>
      <c r="M1719" s="47">
        <v>1.3363983171448799E-3</v>
      </c>
      <c r="N1719" s="50">
        <v>1.15651503469545</v>
      </c>
    </row>
    <row r="1720" spans="1:14" x14ac:dyDescent="0.2">
      <c r="A1720" s="147" t="s">
        <v>3667</v>
      </c>
      <c r="B1720" s="44" t="s">
        <v>3668</v>
      </c>
      <c r="C1720" s="45">
        <v>13</v>
      </c>
      <c r="D1720" s="46" t="s">
        <v>343</v>
      </c>
      <c r="E1720" s="47">
        <v>0.90913489586515095</v>
      </c>
      <c r="F1720" s="48">
        <v>87.058823529411796</v>
      </c>
      <c r="G1720" s="47">
        <v>0.89843329308249498</v>
      </c>
      <c r="H1720" s="50">
        <v>76.137239784117199</v>
      </c>
      <c r="I1720" s="76" t="str">
        <f t="shared" si="52"/>
        <v>No</v>
      </c>
      <c r="J1720" s="49" t="str">
        <f t="shared" si="53"/>
        <v>Yes</v>
      </c>
      <c r="K1720" s="47">
        <v>9.0083539358797204E-2</v>
      </c>
      <c r="L1720" s="50">
        <v>31.386554621848699</v>
      </c>
      <c r="M1720" s="47">
        <v>8.5542277526956007E-2</v>
      </c>
      <c r="N1720" s="50">
        <v>13.2228218966847</v>
      </c>
    </row>
    <row r="1721" spans="1:14" x14ac:dyDescent="0.2">
      <c r="A1721" s="147" t="s">
        <v>3669</v>
      </c>
      <c r="B1721" s="44" t="s">
        <v>3669</v>
      </c>
      <c r="C1721" s="45">
        <v>13</v>
      </c>
      <c r="D1721" s="46" t="s">
        <v>343</v>
      </c>
      <c r="E1721" s="47">
        <v>0.94785730182572703</v>
      </c>
      <c r="F1721" s="48">
        <v>96.890756302520998</v>
      </c>
      <c r="G1721" s="47">
        <v>0.94833519762196505</v>
      </c>
      <c r="H1721" s="50">
        <v>95.258288357748697</v>
      </c>
      <c r="I1721" s="76" t="str">
        <f t="shared" si="52"/>
        <v>Yes</v>
      </c>
      <c r="J1721" s="49" t="str">
        <f t="shared" si="53"/>
        <v>Yes</v>
      </c>
      <c r="K1721" s="47">
        <v>5.4353569279334997E-2</v>
      </c>
      <c r="L1721" s="50">
        <v>18.277310924369701</v>
      </c>
      <c r="M1721" s="47">
        <v>5.2136542048893002E-2</v>
      </c>
      <c r="N1721" s="50">
        <v>4.8573631457208899</v>
      </c>
    </row>
    <row r="1722" spans="1:14" x14ac:dyDescent="0.2">
      <c r="A1722" s="147" t="s">
        <v>3670</v>
      </c>
      <c r="B1722" s="44" t="s">
        <v>3670</v>
      </c>
      <c r="C1722" s="45">
        <v>13</v>
      </c>
      <c r="D1722" s="46" t="s">
        <v>343</v>
      </c>
      <c r="E1722" s="47">
        <v>0.94833707178519699</v>
      </c>
      <c r="F1722" s="48">
        <v>96.974789915966397</v>
      </c>
      <c r="G1722" s="47">
        <v>0.94871616568419703</v>
      </c>
      <c r="H1722" s="50">
        <v>95.451040863531205</v>
      </c>
      <c r="I1722" s="76" t="str">
        <f t="shared" si="52"/>
        <v>Yes</v>
      </c>
      <c r="J1722" s="49" t="str">
        <f t="shared" si="53"/>
        <v>Yes</v>
      </c>
      <c r="K1722" s="47">
        <v>1.4534884577013601E-3</v>
      </c>
      <c r="L1722" s="50">
        <v>3.4453781512605</v>
      </c>
      <c r="M1722" s="47">
        <v>1.33639817737544E-3</v>
      </c>
      <c r="N1722" s="50">
        <v>1.1179645335389401</v>
      </c>
    </row>
    <row r="1723" spans="1:14" x14ac:dyDescent="0.2">
      <c r="A1723" s="147" t="s">
        <v>3671</v>
      </c>
      <c r="B1723" s="44" t="s">
        <v>3671</v>
      </c>
      <c r="C1723" s="45">
        <v>13</v>
      </c>
      <c r="D1723" s="46" t="s">
        <v>343</v>
      </c>
      <c r="E1723" s="47">
        <v>0.99786403876709695</v>
      </c>
      <c r="F1723" s="48">
        <v>99.663865546218503</v>
      </c>
      <c r="G1723" s="47">
        <v>0.99719041756017102</v>
      </c>
      <c r="H1723" s="50">
        <v>99.575944487278306</v>
      </c>
      <c r="I1723" s="76" t="str">
        <f t="shared" si="52"/>
        <v>Yes</v>
      </c>
      <c r="J1723" s="49" t="str">
        <f t="shared" si="53"/>
        <v>Yes</v>
      </c>
      <c r="K1723" s="47">
        <v>1.8111068200710201E-12</v>
      </c>
      <c r="L1723" s="50">
        <v>0.16806722689075601</v>
      </c>
      <c r="M1723" s="47">
        <v>0</v>
      </c>
      <c r="N1723" s="50">
        <v>0.30840400925212003</v>
      </c>
    </row>
    <row r="1724" spans="1:14" x14ac:dyDescent="0.2">
      <c r="A1724" s="57" t="s">
        <v>3672</v>
      </c>
      <c r="B1724" s="44" t="s">
        <v>3673</v>
      </c>
      <c r="C1724" s="45">
        <v>13</v>
      </c>
      <c r="D1724" s="46" t="s">
        <v>343</v>
      </c>
      <c r="E1724" s="47">
        <v>0.882039570769799</v>
      </c>
      <c r="F1724" s="48">
        <v>75</v>
      </c>
      <c r="G1724" s="47">
        <v>0.86994265855143804</v>
      </c>
      <c r="H1724" s="50">
        <v>63.2613723978412</v>
      </c>
      <c r="I1724" s="76" t="str">
        <f t="shared" si="52"/>
        <v>No</v>
      </c>
      <c r="J1724" s="49" t="str">
        <f t="shared" si="53"/>
        <v>No</v>
      </c>
      <c r="K1724" s="47">
        <v>8.5859783531713404E-2</v>
      </c>
      <c r="L1724" s="50">
        <v>30.126050420168099</v>
      </c>
      <c r="M1724" s="47">
        <v>8.5345756297905098E-2</v>
      </c>
      <c r="N1724" s="50">
        <v>13.1457208943716</v>
      </c>
    </row>
    <row r="1725" spans="1:14" x14ac:dyDescent="0.2">
      <c r="A1725" s="147" t="s">
        <v>3674</v>
      </c>
      <c r="B1725" s="44" t="s">
        <v>3675</v>
      </c>
      <c r="C1725" s="45">
        <v>13</v>
      </c>
      <c r="D1725" s="46" t="s">
        <v>343</v>
      </c>
      <c r="E1725" s="47">
        <v>0.966493744427114</v>
      </c>
      <c r="F1725" s="48">
        <v>98.739495798319297</v>
      </c>
      <c r="G1725" s="47">
        <v>0.965546697240662</v>
      </c>
      <c r="H1725" s="50">
        <v>98.188126445643803</v>
      </c>
      <c r="I1725" s="76" t="str">
        <f t="shared" si="52"/>
        <v>Yes</v>
      </c>
      <c r="J1725" s="49" t="str">
        <f t="shared" si="53"/>
        <v>Yes</v>
      </c>
      <c r="K1725" s="47">
        <v>4.8980319238906299E-2</v>
      </c>
      <c r="L1725" s="50">
        <v>17.0168067226891</v>
      </c>
      <c r="M1725" s="47">
        <v>4.88941050228782E-2</v>
      </c>
      <c r="N1725" s="50">
        <v>4.6646106399383198</v>
      </c>
    </row>
    <row r="1726" spans="1:14" x14ac:dyDescent="0.2">
      <c r="A1726" s="147" t="s">
        <v>3676</v>
      </c>
      <c r="B1726" s="44" t="s">
        <v>3676</v>
      </c>
      <c r="C1726" s="45">
        <v>13</v>
      </c>
      <c r="D1726" s="46" t="s">
        <v>343</v>
      </c>
      <c r="E1726" s="47">
        <v>0.97628238433651904</v>
      </c>
      <c r="F1726" s="48">
        <v>99.159663865546193</v>
      </c>
      <c r="G1726" s="47">
        <v>0.97725044322851395</v>
      </c>
      <c r="H1726" s="50">
        <v>98.997686969930598</v>
      </c>
      <c r="I1726" s="76" t="str">
        <f t="shared" si="52"/>
        <v>Yes</v>
      </c>
      <c r="J1726" s="49" t="str">
        <f t="shared" si="53"/>
        <v>Yes</v>
      </c>
      <c r="K1726" s="47">
        <v>1.3447777459497799E-10</v>
      </c>
      <c r="L1726" s="50">
        <v>0.79831932773109204</v>
      </c>
      <c r="M1726" s="47">
        <v>7.0522205359364099E-11</v>
      </c>
      <c r="N1726" s="50">
        <v>0.50115651503469505</v>
      </c>
    </row>
    <row r="1727" spans="1:14" x14ac:dyDescent="0.2">
      <c r="A1727" s="147" t="s">
        <v>3677</v>
      </c>
      <c r="B1727" s="44" t="s">
        <v>3677</v>
      </c>
      <c r="C1727" s="45">
        <v>13</v>
      </c>
      <c r="D1727" s="46" t="s">
        <v>343</v>
      </c>
      <c r="E1727" s="47">
        <v>0.98693164003896605</v>
      </c>
      <c r="F1727" s="48">
        <v>99.369747899159705</v>
      </c>
      <c r="G1727" s="47">
        <v>0.98861569862728105</v>
      </c>
      <c r="H1727" s="50">
        <v>99.383191981495798</v>
      </c>
      <c r="I1727" s="76" t="str">
        <f t="shared" si="52"/>
        <v>Yes</v>
      </c>
      <c r="J1727" s="49" t="str">
        <f t="shared" si="53"/>
        <v>Yes</v>
      </c>
      <c r="K1727" s="47">
        <v>1.3297802249760401E-2</v>
      </c>
      <c r="L1727" s="50">
        <v>8.3613445378151194</v>
      </c>
      <c r="M1727" s="47">
        <v>1.3258778901450099E-2</v>
      </c>
      <c r="N1727" s="50">
        <v>2.5057825751734799</v>
      </c>
    </row>
    <row r="1728" spans="1:14" x14ac:dyDescent="0.2">
      <c r="A1728" s="147" t="s">
        <v>3678</v>
      </c>
      <c r="B1728" s="44" t="s">
        <v>3678</v>
      </c>
      <c r="C1728" s="45">
        <v>13</v>
      </c>
      <c r="D1728" s="46" t="s">
        <v>343</v>
      </c>
      <c r="E1728" s="47">
        <v>0.94303156463082605</v>
      </c>
      <c r="F1728" s="48">
        <v>96.302521008403403</v>
      </c>
      <c r="G1728" s="47">
        <v>0.94180593376547606</v>
      </c>
      <c r="H1728" s="50">
        <v>94.101773323053195</v>
      </c>
      <c r="I1728" s="76" t="str">
        <f t="shared" si="52"/>
        <v>Yes</v>
      </c>
      <c r="J1728" s="49" t="str">
        <f t="shared" si="53"/>
        <v>Yes</v>
      </c>
      <c r="K1728" s="47">
        <v>9.8460381520032197E-2</v>
      </c>
      <c r="L1728" s="50">
        <v>34.495798319327697</v>
      </c>
      <c r="M1728" s="47">
        <v>9.6867835558689303E-2</v>
      </c>
      <c r="N1728" s="50">
        <v>18.003084040092499</v>
      </c>
    </row>
    <row r="1729" spans="1:14" x14ac:dyDescent="0.2">
      <c r="A1729" s="147" t="s">
        <v>3679</v>
      </c>
      <c r="B1729" s="44" t="s">
        <v>3679</v>
      </c>
      <c r="C1729" s="45">
        <v>13</v>
      </c>
      <c r="D1729" s="46" t="s">
        <v>343</v>
      </c>
      <c r="E1729" s="47">
        <v>1</v>
      </c>
      <c r="F1729" s="48">
        <v>100</v>
      </c>
      <c r="G1729" s="47">
        <v>1</v>
      </c>
      <c r="H1729" s="50">
        <v>100</v>
      </c>
      <c r="I1729" s="76" t="str">
        <f t="shared" si="52"/>
        <v>Yes</v>
      </c>
      <c r="J1729" s="49" t="str">
        <f t="shared" si="53"/>
        <v>Yes</v>
      </c>
      <c r="K1729" s="47">
        <v>7.9255552737972994E-11</v>
      </c>
      <c r="L1729" s="50">
        <v>0.504201680672269</v>
      </c>
      <c r="M1729" s="47">
        <v>1.5299971166547899E-11</v>
      </c>
      <c r="N1729" s="50">
        <v>0.34695451040863501</v>
      </c>
    </row>
    <row r="1730" spans="1:14" x14ac:dyDescent="0.2">
      <c r="A1730" s="147" t="s">
        <v>3674</v>
      </c>
      <c r="B1730" s="44" t="s">
        <v>3680</v>
      </c>
      <c r="C1730" s="45">
        <v>13</v>
      </c>
      <c r="D1730" s="46" t="s">
        <v>343</v>
      </c>
      <c r="E1730" s="47">
        <v>0.97467990619191802</v>
      </c>
      <c r="F1730" s="48">
        <v>99.075630252100794</v>
      </c>
      <c r="G1730" s="47">
        <v>0.97511703145517403</v>
      </c>
      <c r="H1730" s="50">
        <v>98.843484965304597</v>
      </c>
      <c r="I1730" s="76" t="str">
        <f t="shared" si="52"/>
        <v>Yes</v>
      </c>
      <c r="J1730" s="49" t="str">
        <f t="shared" si="53"/>
        <v>Yes</v>
      </c>
      <c r="K1730" s="47">
        <v>5.0811098241734798E-2</v>
      </c>
      <c r="L1730" s="50">
        <v>17.352941176470601</v>
      </c>
      <c r="M1730" s="47">
        <v>5.01085568238398E-2</v>
      </c>
      <c r="N1730" s="50">
        <v>4.7417116422513503</v>
      </c>
    </row>
    <row r="1731" spans="1:14" x14ac:dyDescent="0.2">
      <c r="A1731" s="57" t="s">
        <v>3681</v>
      </c>
      <c r="B1731" s="44" t="s">
        <v>3682</v>
      </c>
      <c r="C1731" s="45">
        <v>13</v>
      </c>
      <c r="D1731" s="46" t="s">
        <v>343</v>
      </c>
      <c r="E1731" s="47">
        <v>0.90130337280629003</v>
      </c>
      <c r="F1731" s="48">
        <v>83.739495798319297</v>
      </c>
      <c r="G1731" s="47">
        <v>0.89467879657465399</v>
      </c>
      <c r="H1731" s="50">
        <v>74.556669236700102</v>
      </c>
      <c r="I1731" s="76" t="str">
        <f t="shared" si="52"/>
        <v>No</v>
      </c>
      <c r="J1731" s="49" t="str">
        <f t="shared" si="53"/>
        <v>No</v>
      </c>
      <c r="K1731" s="47">
        <v>8.2984193792600802E-2</v>
      </c>
      <c r="L1731" s="50">
        <v>28.7394957983193</v>
      </c>
      <c r="M1731" s="47">
        <v>8.2284214798878097E-2</v>
      </c>
      <c r="N1731" s="50">
        <v>10.254433307633001</v>
      </c>
    </row>
    <row r="1732" spans="1:14" x14ac:dyDescent="0.2">
      <c r="A1732" s="147" t="s">
        <v>3683</v>
      </c>
      <c r="B1732" s="44" t="s">
        <v>3683</v>
      </c>
      <c r="C1732" s="45">
        <v>13</v>
      </c>
      <c r="D1732" s="46" t="s">
        <v>343</v>
      </c>
      <c r="E1732" s="47">
        <v>0.95179020056865504</v>
      </c>
      <c r="F1732" s="48">
        <v>97.394957983193294</v>
      </c>
      <c r="G1732" s="47">
        <v>0.95148176437643295</v>
      </c>
      <c r="H1732" s="50">
        <v>96.067848882035506</v>
      </c>
      <c r="I1732" s="76" t="str">
        <f t="shared" si="52"/>
        <v>Yes</v>
      </c>
      <c r="J1732" s="49" t="str">
        <f t="shared" si="53"/>
        <v>Yes</v>
      </c>
      <c r="K1732" s="47">
        <v>1.54256690409933E-2</v>
      </c>
      <c r="L1732" s="50">
        <v>9.0756302521008401</v>
      </c>
      <c r="M1732" s="47">
        <v>1.5425669001905701E-2</v>
      </c>
      <c r="N1732" s="50">
        <v>2.6214340786430199</v>
      </c>
    </row>
    <row r="1733" spans="1:14" x14ac:dyDescent="0.2">
      <c r="A1733" s="147" t="s">
        <v>3684</v>
      </c>
      <c r="B1733" s="44" t="s">
        <v>3684</v>
      </c>
      <c r="C1733" s="45">
        <v>13</v>
      </c>
      <c r="D1733" s="46" t="s">
        <v>343</v>
      </c>
      <c r="E1733" s="47">
        <v>0.99978979586133199</v>
      </c>
      <c r="F1733" s="48">
        <v>99.747899159663902</v>
      </c>
      <c r="G1733" s="47">
        <v>0.99908415535110695</v>
      </c>
      <c r="H1733" s="50">
        <v>99.691595990747899</v>
      </c>
      <c r="I1733" s="76" t="str">
        <f t="shared" si="52"/>
        <v>Yes</v>
      </c>
      <c r="J1733" s="49" t="str">
        <f t="shared" si="53"/>
        <v>Yes</v>
      </c>
      <c r="K1733" s="47">
        <v>0</v>
      </c>
      <c r="L1733" s="50">
        <v>0.126050420168067</v>
      </c>
      <c r="M1733" s="47">
        <v>0</v>
      </c>
      <c r="N1733" s="50">
        <v>0.30840400925212003</v>
      </c>
    </row>
    <row r="1734" spans="1:14" x14ac:dyDescent="0.2">
      <c r="A1734" s="147" t="s">
        <v>3685</v>
      </c>
      <c r="B1734" s="44" t="s">
        <v>3685</v>
      </c>
      <c r="C1734" s="45">
        <v>13</v>
      </c>
      <c r="D1734" s="46" t="s">
        <v>343</v>
      </c>
      <c r="E1734" s="47">
        <v>0.96041532314576705</v>
      </c>
      <c r="F1734" s="48">
        <v>98.277310924369701</v>
      </c>
      <c r="G1734" s="47">
        <v>0.95773160557875703</v>
      </c>
      <c r="H1734" s="50">
        <v>97.224363916730894</v>
      </c>
      <c r="I1734" s="76" t="str">
        <f t="shared" si="52"/>
        <v>Yes</v>
      </c>
      <c r="J1734" s="49" t="str">
        <f t="shared" si="53"/>
        <v>Yes</v>
      </c>
      <c r="K1734" s="47">
        <v>1.0128415570068799E-2</v>
      </c>
      <c r="L1734" s="50">
        <v>7.26890756302521</v>
      </c>
      <c r="M1734" s="47">
        <v>1.0128415527932E-2</v>
      </c>
      <c r="N1734" s="50">
        <v>2.2744795682343901</v>
      </c>
    </row>
    <row r="1735" spans="1:14" x14ac:dyDescent="0.2">
      <c r="A1735" s="147" t="s">
        <v>3686</v>
      </c>
      <c r="B1735" s="44" t="s">
        <v>3686</v>
      </c>
      <c r="C1735" s="45">
        <v>13</v>
      </c>
      <c r="D1735" s="46" t="s">
        <v>343</v>
      </c>
      <c r="E1735" s="47">
        <v>0.99902724107716001</v>
      </c>
      <c r="F1735" s="48">
        <v>99.705882352941202</v>
      </c>
      <c r="G1735" s="47">
        <v>0.998476106571628</v>
      </c>
      <c r="H1735" s="50">
        <v>99.614494988434899</v>
      </c>
      <c r="I1735" s="76" t="str">
        <f t="shared" ref="I1735:I1798" si="54">IF(AND(F1735&gt;=90,H1735&gt;=90),"Yes","No")</f>
        <v>Yes</v>
      </c>
      <c r="J1735" s="49" t="str">
        <f t="shared" ref="J1735:J1798" si="55">IF(AND(F1735&gt;=75,H1735&gt;=75),"Yes","No")</f>
        <v>Yes</v>
      </c>
      <c r="K1735" s="47">
        <v>7.1916639310387601E-12</v>
      </c>
      <c r="L1735" s="50">
        <v>0.21008403361344499</v>
      </c>
      <c r="M1735" s="47">
        <v>0</v>
      </c>
      <c r="N1735" s="50">
        <v>0.30840400925212003</v>
      </c>
    </row>
    <row r="1736" spans="1:14" x14ac:dyDescent="0.2">
      <c r="A1736" s="57" t="s">
        <v>3687</v>
      </c>
      <c r="B1736" s="44" t="s">
        <v>3688</v>
      </c>
      <c r="C1736" s="45">
        <v>13</v>
      </c>
      <c r="D1736" s="46" t="s">
        <v>343</v>
      </c>
      <c r="E1736" s="47">
        <v>0.89661797503340301</v>
      </c>
      <c r="F1736" s="48">
        <v>81.932773109243698</v>
      </c>
      <c r="G1736" s="47">
        <v>0.88837624801832304</v>
      </c>
      <c r="H1736" s="50">
        <v>71.549730146491896</v>
      </c>
      <c r="I1736" s="76" t="str">
        <f t="shared" si="54"/>
        <v>No</v>
      </c>
      <c r="J1736" s="49" t="str">
        <f t="shared" si="55"/>
        <v>No</v>
      </c>
      <c r="K1736" s="47">
        <v>8.12043295002811E-2</v>
      </c>
      <c r="L1736" s="50">
        <v>27.9411764705882</v>
      </c>
      <c r="M1736" s="47">
        <v>8.1165299421323694E-2</v>
      </c>
      <c r="N1736" s="50">
        <v>9.9074787972243605</v>
      </c>
    </row>
    <row r="1737" spans="1:14" x14ac:dyDescent="0.2">
      <c r="A1737" s="147" t="s">
        <v>3689</v>
      </c>
      <c r="B1737" s="44" t="s">
        <v>3690</v>
      </c>
      <c r="C1737" s="45">
        <v>13</v>
      </c>
      <c r="D1737" s="46" t="s">
        <v>343</v>
      </c>
      <c r="E1737" s="47">
        <v>0.93926060216614304</v>
      </c>
      <c r="F1737" s="48">
        <v>95.924369747899206</v>
      </c>
      <c r="G1737" s="47">
        <v>0.936608958992317</v>
      </c>
      <c r="H1737" s="50">
        <v>92.636854279105606</v>
      </c>
      <c r="I1737" s="76" t="str">
        <f t="shared" si="54"/>
        <v>Yes</v>
      </c>
      <c r="J1737" s="49" t="str">
        <f t="shared" si="55"/>
        <v>Yes</v>
      </c>
      <c r="K1737" s="47">
        <v>7.4521000391088096E-2</v>
      </c>
      <c r="L1737" s="50">
        <v>23.445378151260499</v>
      </c>
      <c r="M1737" s="47">
        <v>7.4521000386015696E-2</v>
      </c>
      <c r="N1737" s="50">
        <v>7.0932922127987696</v>
      </c>
    </row>
    <row r="1738" spans="1:14" x14ac:dyDescent="0.2">
      <c r="A1738" s="147" t="s">
        <v>3691</v>
      </c>
      <c r="B1738" s="44" t="s">
        <v>3692</v>
      </c>
      <c r="C1738" s="45">
        <v>13</v>
      </c>
      <c r="D1738" s="46" t="s">
        <v>343</v>
      </c>
      <c r="E1738" s="47">
        <v>0.93122038627859405</v>
      </c>
      <c r="F1738" s="48">
        <v>94.663865546218503</v>
      </c>
      <c r="G1738" s="47">
        <v>0.92798516724998903</v>
      </c>
      <c r="H1738" s="50">
        <v>90.670778720123394</v>
      </c>
      <c r="I1738" s="76" t="str">
        <f t="shared" si="54"/>
        <v>Yes</v>
      </c>
      <c r="J1738" s="49" t="str">
        <f t="shared" si="55"/>
        <v>Yes</v>
      </c>
      <c r="K1738" s="47">
        <v>2.90924138197605E-2</v>
      </c>
      <c r="L1738" s="50">
        <v>12.1428571428571</v>
      </c>
      <c r="M1738" s="47">
        <v>2.9092413788539401E-2</v>
      </c>
      <c r="N1738" s="50">
        <v>3.16114109483423</v>
      </c>
    </row>
    <row r="1739" spans="1:14" x14ac:dyDescent="0.2">
      <c r="A1739" s="57" t="s">
        <v>3693</v>
      </c>
      <c r="B1739" s="44" t="s">
        <v>3694</v>
      </c>
      <c r="C1739" s="45">
        <v>13</v>
      </c>
      <c r="D1739" s="46" t="s">
        <v>343</v>
      </c>
      <c r="E1739" s="47">
        <v>0.84685749899502305</v>
      </c>
      <c r="F1739" s="48">
        <v>61.302521008403403</v>
      </c>
      <c r="G1739" s="47">
        <v>0.84136254871542604</v>
      </c>
      <c r="H1739" s="50">
        <v>51.426368542791103</v>
      </c>
      <c r="I1739" s="76" t="str">
        <f t="shared" si="54"/>
        <v>No</v>
      </c>
      <c r="J1739" s="49" t="str">
        <f t="shared" si="55"/>
        <v>No</v>
      </c>
      <c r="K1739" s="47">
        <v>6.6275413194824898E-2</v>
      </c>
      <c r="L1739" s="50">
        <v>20.504201680672299</v>
      </c>
      <c r="M1739" s="47">
        <v>6.6236383107274394E-2</v>
      </c>
      <c r="N1739" s="50">
        <v>5.7825751734772597</v>
      </c>
    </row>
    <row r="1740" spans="1:14" x14ac:dyDescent="0.2">
      <c r="A1740" s="147" t="s">
        <v>3695</v>
      </c>
      <c r="B1740" s="44" t="s">
        <v>3695</v>
      </c>
      <c r="C1740" s="45">
        <v>13</v>
      </c>
      <c r="D1740" s="46" t="s">
        <v>343</v>
      </c>
      <c r="E1740" s="47">
        <v>0.96102167958352103</v>
      </c>
      <c r="F1740" s="48">
        <v>98.403361344537799</v>
      </c>
      <c r="G1740" s="47">
        <v>0.96143541173341596</v>
      </c>
      <c r="H1740" s="50">
        <v>97.841171935235195</v>
      </c>
      <c r="I1740" s="76" t="str">
        <f t="shared" si="54"/>
        <v>Yes</v>
      </c>
      <c r="J1740" s="49" t="str">
        <f t="shared" si="55"/>
        <v>Yes</v>
      </c>
      <c r="K1740" s="47">
        <v>3.0631249709259602E-2</v>
      </c>
      <c r="L1740" s="50">
        <v>12.394957983193301</v>
      </c>
      <c r="M1740" s="47">
        <v>3.0631249678924301E-2</v>
      </c>
      <c r="N1740" s="50">
        <v>3.3538936006168099</v>
      </c>
    </row>
    <row r="1741" spans="1:14" x14ac:dyDescent="0.2">
      <c r="A1741" s="147" t="s">
        <v>3696</v>
      </c>
      <c r="B1741" s="44" t="s">
        <v>3697</v>
      </c>
      <c r="C1741" s="45">
        <v>13</v>
      </c>
      <c r="D1741" s="46" t="s">
        <v>343</v>
      </c>
      <c r="E1741" s="47">
        <v>0.95887017860676005</v>
      </c>
      <c r="F1741" s="48">
        <v>98.109243697479002</v>
      </c>
      <c r="G1741" s="47">
        <v>0.95973116866962904</v>
      </c>
      <c r="H1741" s="50">
        <v>97.725520431765602</v>
      </c>
      <c r="I1741" s="76" t="str">
        <f t="shared" si="54"/>
        <v>Yes</v>
      </c>
      <c r="J1741" s="49" t="str">
        <f t="shared" si="55"/>
        <v>Yes</v>
      </c>
      <c r="K1741" s="47">
        <v>2.3652499403503699E-10</v>
      </c>
      <c r="L1741" s="50">
        <v>0.88235294117647101</v>
      </c>
      <c r="M1741" s="47">
        <v>1.8855831710832599E-10</v>
      </c>
      <c r="N1741" s="50">
        <v>0.65535851966075598</v>
      </c>
    </row>
    <row r="1742" spans="1:14" x14ac:dyDescent="0.2">
      <c r="A1742" s="147" t="s">
        <v>3698</v>
      </c>
      <c r="B1742" s="44" t="s">
        <v>3699</v>
      </c>
      <c r="C1742" s="45">
        <v>13</v>
      </c>
      <c r="D1742" s="46" t="s">
        <v>343</v>
      </c>
      <c r="E1742" s="47">
        <v>0.95650679120981597</v>
      </c>
      <c r="F1742" s="48">
        <v>97.941176470588204</v>
      </c>
      <c r="G1742" s="47">
        <v>0.95711237388678305</v>
      </c>
      <c r="H1742" s="50">
        <v>97.108712413261401</v>
      </c>
      <c r="I1742" s="76" t="str">
        <f t="shared" si="54"/>
        <v>Yes</v>
      </c>
      <c r="J1742" s="49" t="str">
        <f t="shared" si="55"/>
        <v>Yes</v>
      </c>
      <c r="K1742" s="47">
        <v>3.2339158660132702E-3</v>
      </c>
      <c r="L1742" s="50">
        <v>4.4957983193277302</v>
      </c>
      <c r="M1742" s="47">
        <v>3.2339158199080399E-3</v>
      </c>
      <c r="N1742" s="50">
        <v>1.50346954510409</v>
      </c>
    </row>
    <row r="1743" spans="1:14" x14ac:dyDescent="0.2">
      <c r="A1743" s="57" t="s">
        <v>3700</v>
      </c>
      <c r="B1743" s="44" t="s">
        <v>3701</v>
      </c>
      <c r="C1743" s="45">
        <v>13</v>
      </c>
      <c r="D1743" s="46" t="s">
        <v>343</v>
      </c>
      <c r="E1743" s="47">
        <v>0.87473181199695604</v>
      </c>
      <c r="F1743" s="48">
        <v>71.6806722689076</v>
      </c>
      <c r="G1743" s="47">
        <v>0.80841087341602302</v>
      </c>
      <c r="H1743" s="50">
        <v>37.316885119506601</v>
      </c>
      <c r="I1743" s="76" t="str">
        <f t="shared" si="54"/>
        <v>No</v>
      </c>
      <c r="J1743" s="49" t="str">
        <f t="shared" si="55"/>
        <v>No</v>
      </c>
      <c r="K1743" s="47">
        <v>7.4158479640729302E-2</v>
      </c>
      <c r="L1743" s="50">
        <v>23.277310924369701</v>
      </c>
      <c r="M1743" s="47">
        <v>7.4181174488706897E-2</v>
      </c>
      <c r="N1743" s="50">
        <v>6.9390902081727104</v>
      </c>
    </row>
    <row r="1744" spans="1:14" x14ac:dyDescent="0.2">
      <c r="A1744" s="147" t="s">
        <v>3702</v>
      </c>
      <c r="B1744" s="44" t="s">
        <v>3703</v>
      </c>
      <c r="C1744" s="45">
        <v>13</v>
      </c>
      <c r="D1744" s="46" t="s">
        <v>343</v>
      </c>
      <c r="E1744" s="47">
        <v>0.93109576698874896</v>
      </c>
      <c r="F1744" s="48">
        <v>94.579831932773104</v>
      </c>
      <c r="G1744" s="47">
        <v>0.93222054899595697</v>
      </c>
      <c r="H1744" s="50">
        <v>92.097147262914405</v>
      </c>
      <c r="I1744" s="76" t="str">
        <f t="shared" si="54"/>
        <v>Yes</v>
      </c>
      <c r="J1744" s="49" t="str">
        <f t="shared" si="55"/>
        <v>Yes</v>
      </c>
      <c r="K1744" s="47">
        <v>0.106663110831097</v>
      </c>
      <c r="L1744" s="50">
        <v>36.848739495798299</v>
      </c>
      <c r="M1744" s="47">
        <v>0.10666311082853699</v>
      </c>
      <c r="N1744" s="50">
        <v>21.896684656900501</v>
      </c>
    </row>
    <row r="1745" spans="1:14" x14ac:dyDescent="0.2">
      <c r="A1745" s="147" t="s">
        <v>3704</v>
      </c>
      <c r="B1745" s="44" t="s">
        <v>3705</v>
      </c>
      <c r="C1745" s="45">
        <v>13</v>
      </c>
      <c r="D1745" s="46" t="s">
        <v>343</v>
      </c>
      <c r="E1745" s="47">
        <v>0.92342633840114996</v>
      </c>
      <c r="F1745" s="48">
        <v>92.563025210084007</v>
      </c>
      <c r="G1745" s="47">
        <v>0.91664047928683501</v>
      </c>
      <c r="H1745" s="50">
        <v>85.620663068619905</v>
      </c>
      <c r="I1745" s="76" t="str">
        <f t="shared" si="54"/>
        <v>No</v>
      </c>
      <c r="J1745" s="49" t="str">
        <f t="shared" si="55"/>
        <v>Yes</v>
      </c>
      <c r="K1745" s="47">
        <v>7.9619162658467996E-2</v>
      </c>
      <c r="L1745" s="50">
        <v>26.722689075630299</v>
      </c>
      <c r="M1745" s="47">
        <v>7.9580132578598195E-2</v>
      </c>
      <c r="N1745" s="50">
        <v>9.1364687740940607</v>
      </c>
    </row>
    <row r="1746" spans="1:14" x14ac:dyDescent="0.2">
      <c r="A1746" s="147" t="s">
        <v>3706</v>
      </c>
      <c r="B1746" s="44" t="s">
        <v>3707</v>
      </c>
      <c r="C1746" s="45">
        <v>13</v>
      </c>
      <c r="D1746" s="46" t="s">
        <v>343</v>
      </c>
      <c r="E1746" s="47">
        <v>0.97243567779529105</v>
      </c>
      <c r="F1746" s="48">
        <v>98.907563025210095</v>
      </c>
      <c r="G1746" s="47">
        <v>0.97384619660687699</v>
      </c>
      <c r="H1746" s="50">
        <v>98.766383962991497</v>
      </c>
      <c r="I1746" s="76" t="str">
        <f t="shared" si="54"/>
        <v>Yes</v>
      </c>
      <c r="J1746" s="49" t="str">
        <f t="shared" si="55"/>
        <v>Yes</v>
      </c>
      <c r="K1746" s="47">
        <v>0.11022222181980899</v>
      </c>
      <c r="L1746" s="50">
        <v>37.941176470588204</v>
      </c>
      <c r="M1746" s="47">
        <v>0.110222221819297</v>
      </c>
      <c r="N1746" s="50">
        <v>23.5158057054742</v>
      </c>
    </row>
    <row r="1747" spans="1:14" x14ac:dyDescent="0.2">
      <c r="A1747" s="147" t="s">
        <v>3708</v>
      </c>
      <c r="B1747" s="44" t="s">
        <v>3708</v>
      </c>
      <c r="C1747" s="45">
        <v>13</v>
      </c>
      <c r="D1747" s="46" t="s">
        <v>343</v>
      </c>
      <c r="E1747" s="47">
        <v>0.990714861109531</v>
      </c>
      <c r="F1747" s="48">
        <v>99.411764705882305</v>
      </c>
      <c r="G1747" s="47">
        <v>0.99016010831464296</v>
      </c>
      <c r="H1747" s="50">
        <v>99.421742482652306</v>
      </c>
      <c r="I1747" s="76" t="str">
        <f t="shared" si="54"/>
        <v>Yes</v>
      </c>
      <c r="J1747" s="49" t="str">
        <f t="shared" si="55"/>
        <v>Yes</v>
      </c>
      <c r="K1747" s="47">
        <v>4.2597109497410503E-2</v>
      </c>
      <c r="L1747" s="50">
        <v>15.3781512605042</v>
      </c>
      <c r="M1747" s="47">
        <v>4.2597109457973799E-2</v>
      </c>
      <c r="N1747" s="50">
        <v>4.2791056283731699</v>
      </c>
    </row>
    <row r="1748" spans="1:14" x14ac:dyDescent="0.2">
      <c r="A1748" s="147" t="s">
        <v>3709</v>
      </c>
      <c r="B1748" s="44" t="s">
        <v>3709</v>
      </c>
      <c r="C1748" s="45">
        <v>13</v>
      </c>
      <c r="D1748" s="46" t="s">
        <v>343</v>
      </c>
      <c r="E1748" s="47">
        <v>0.99679424744626499</v>
      </c>
      <c r="F1748" s="48">
        <v>99.537815126050404</v>
      </c>
      <c r="G1748" s="47">
        <v>0.99628024062446197</v>
      </c>
      <c r="H1748" s="50">
        <v>99.498843484965306</v>
      </c>
      <c r="I1748" s="76" t="str">
        <f t="shared" si="54"/>
        <v>Yes</v>
      </c>
      <c r="J1748" s="49" t="str">
        <f t="shared" si="55"/>
        <v>Yes</v>
      </c>
      <c r="K1748" s="47">
        <v>4.61598333781666E-2</v>
      </c>
      <c r="L1748" s="50">
        <v>16.050420168067198</v>
      </c>
      <c r="M1748" s="47">
        <v>4.61598333567695E-2</v>
      </c>
      <c r="N1748" s="50">
        <v>4.43330763299923</v>
      </c>
    </row>
    <row r="1749" spans="1:14" x14ac:dyDescent="0.2">
      <c r="A1749" s="147" t="s">
        <v>3710</v>
      </c>
      <c r="B1749" s="44" t="s">
        <v>3710</v>
      </c>
      <c r="C1749" s="45">
        <v>13</v>
      </c>
      <c r="D1749" s="46" t="s">
        <v>343</v>
      </c>
      <c r="E1749" s="47">
        <v>1</v>
      </c>
      <c r="F1749" s="48">
        <v>100</v>
      </c>
      <c r="G1749" s="47">
        <v>1</v>
      </c>
      <c r="H1749" s="50">
        <v>100</v>
      </c>
      <c r="I1749" s="76" t="str">
        <f t="shared" si="54"/>
        <v>Yes</v>
      </c>
      <c r="J1749" s="49" t="str">
        <f t="shared" si="55"/>
        <v>Yes</v>
      </c>
      <c r="K1749" s="47">
        <v>4.7581110656440998E-10</v>
      </c>
      <c r="L1749" s="50">
        <v>0.96638655462184897</v>
      </c>
      <c r="M1749" s="47">
        <v>4.1185553732879702E-10</v>
      </c>
      <c r="N1749" s="50">
        <v>0.69390902081727102</v>
      </c>
    </row>
    <row r="1750" spans="1:14" x14ac:dyDescent="0.2">
      <c r="A1750" s="147" t="s">
        <v>3711</v>
      </c>
      <c r="B1750" s="44" t="s">
        <v>3712</v>
      </c>
      <c r="C1750" s="45">
        <v>13</v>
      </c>
      <c r="D1750" s="46" t="s">
        <v>343</v>
      </c>
      <c r="E1750" s="47">
        <v>1</v>
      </c>
      <c r="F1750" s="48">
        <v>100</v>
      </c>
      <c r="G1750" s="47">
        <v>0.99964823404623604</v>
      </c>
      <c r="H1750" s="50">
        <v>99.807247494217407</v>
      </c>
      <c r="I1750" s="76" t="str">
        <f t="shared" si="54"/>
        <v>Yes</v>
      </c>
      <c r="J1750" s="49" t="str">
        <f t="shared" si="55"/>
        <v>Yes</v>
      </c>
      <c r="K1750" s="47">
        <v>2.4606331702805E-2</v>
      </c>
      <c r="L1750" s="50">
        <v>11.0084033613445</v>
      </c>
      <c r="M1750" s="47">
        <v>2.4606331653012899E-2</v>
      </c>
      <c r="N1750" s="50">
        <v>2.9298380878951402</v>
      </c>
    </row>
    <row r="1751" spans="1:14" x14ac:dyDescent="0.2">
      <c r="A1751" s="147" t="s">
        <v>3713</v>
      </c>
      <c r="B1751" s="44" t="s">
        <v>3714</v>
      </c>
      <c r="C1751" s="45">
        <v>13</v>
      </c>
      <c r="D1751" s="46" t="s">
        <v>343</v>
      </c>
      <c r="E1751" s="47">
        <v>0.99665281698182095</v>
      </c>
      <c r="F1751" s="48">
        <v>99.495798319327704</v>
      </c>
      <c r="G1751" s="47">
        <v>0.99650025853122404</v>
      </c>
      <c r="H1751" s="50">
        <v>99.537393986121799</v>
      </c>
      <c r="I1751" s="76" t="str">
        <f t="shared" si="54"/>
        <v>Yes</v>
      </c>
      <c r="J1751" s="49" t="str">
        <f t="shared" si="55"/>
        <v>Yes</v>
      </c>
      <c r="K1751" s="47">
        <v>3.4591666444850802E-2</v>
      </c>
      <c r="L1751" s="50">
        <v>13.613445378151299</v>
      </c>
      <c r="M1751" s="47">
        <v>3.4591666400806201E-2</v>
      </c>
      <c r="N1751" s="50">
        <v>3.7008481110254401</v>
      </c>
    </row>
    <row r="1752" spans="1:14" x14ac:dyDescent="0.2">
      <c r="A1752" s="147" t="s">
        <v>3715</v>
      </c>
      <c r="B1752" s="44" t="s">
        <v>3716</v>
      </c>
      <c r="C1752" s="45">
        <v>13</v>
      </c>
      <c r="D1752" s="46" t="s">
        <v>343</v>
      </c>
      <c r="E1752" s="47">
        <v>0.97938795655031297</v>
      </c>
      <c r="F1752" s="48">
        <v>99.285714285714306</v>
      </c>
      <c r="G1752" s="47">
        <v>0.97633593013679598</v>
      </c>
      <c r="H1752" s="50">
        <v>98.882035466461105</v>
      </c>
      <c r="I1752" s="76" t="str">
        <f t="shared" si="54"/>
        <v>Yes</v>
      </c>
      <c r="J1752" s="49" t="str">
        <f t="shared" si="55"/>
        <v>Yes</v>
      </c>
      <c r="K1752" s="47">
        <v>6.6740166371477797E-2</v>
      </c>
      <c r="L1752" s="50">
        <v>20.588235294117599</v>
      </c>
      <c r="M1752" s="47">
        <v>6.6740166361926798E-2</v>
      </c>
      <c r="N1752" s="50">
        <v>5.8211256746337696</v>
      </c>
    </row>
    <row r="1753" spans="1:14" x14ac:dyDescent="0.2">
      <c r="A1753" s="147" t="s">
        <v>3717</v>
      </c>
      <c r="B1753" s="44" t="s">
        <v>3718</v>
      </c>
      <c r="C1753" s="45">
        <v>80</v>
      </c>
      <c r="D1753" s="46" t="s">
        <v>343</v>
      </c>
      <c r="E1753" s="47">
        <v>0.89220653103772796</v>
      </c>
      <c r="F1753" s="48">
        <v>80.084033613445399</v>
      </c>
      <c r="G1753" s="47">
        <v>0.87140880175873703</v>
      </c>
      <c r="H1753" s="50">
        <v>85.821404226312197</v>
      </c>
      <c r="I1753" s="76" t="str">
        <f t="shared" si="54"/>
        <v>No</v>
      </c>
      <c r="J1753" s="49" t="str">
        <f t="shared" si="55"/>
        <v>Yes</v>
      </c>
      <c r="K1753" s="47">
        <v>0.13685230124231601</v>
      </c>
      <c r="L1753" s="50">
        <v>44.873949579831901</v>
      </c>
      <c r="M1753" s="47">
        <v>0.109810971566493</v>
      </c>
      <c r="N1753" s="50">
        <v>25.221540558963898</v>
      </c>
    </row>
    <row r="1754" spans="1:14" x14ac:dyDescent="0.2">
      <c r="A1754" s="57" t="s">
        <v>3719</v>
      </c>
      <c r="B1754" s="44" t="s">
        <v>3720</v>
      </c>
      <c r="C1754" s="45">
        <v>13</v>
      </c>
      <c r="D1754" s="46" t="s">
        <v>343</v>
      </c>
      <c r="E1754" s="47">
        <v>0.89935019772720404</v>
      </c>
      <c r="F1754" s="48">
        <v>82.773109243697505</v>
      </c>
      <c r="G1754" s="47">
        <v>0.89313358219743599</v>
      </c>
      <c r="H1754" s="50">
        <v>73.862760215882801</v>
      </c>
      <c r="I1754" s="76" t="str">
        <f t="shared" si="54"/>
        <v>No</v>
      </c>
      <c r="J1754" s="49" t="str">
        <f t="shared" si="55"/>
        <v>No</v>
      </c>
      <c r="K1754" s="47">
        <v>9.1471128402403096E-2</v>
      </c>
      <c r="L1754" s="50">
        <v>32.100840336134503</v>
      </c>
      <c r="M1754" s="47">
        <v>8.9839552359305297E-2</v>
      </c>
      <c r="N1754" s="50">
        <v>15.420200462605999</v>
      </c>
    </row>
    <row r="1755" spans="1:14" x14ac:dyDescent="0.2">
      <c r="A1755" s="57" t="s">
        <v>3721</v>
      </c>
      <c r="B1755" s="44" t="s">
        <v>3722</v>
      </c>
      <c r="C1755" s="45">
        <v>80</v>
      </c>
      <c r="D1755" s="46" t="s">
        <v>343</v>
      </c>
      <c r="E1755" s="47">
        <v>0.83094362134489796</v>
      </c>
      <c r="F1755" s="48">
        <v>55.420168067226903</v>
      </c>
      <c r="G1755" s="47">
        <v>0.79601846242128105</v>
      </c>
      <c r="H1755" s="50">
        <v>60.804362644853398</v>
      </c>
      <c r="I1755" s="76" t="str">
        <f t="shared" si="54"/>
        <v>No</v>
      </c>
      <c r="J1755" s="49" t="str">
        <f t="shared" si="55"/>
        <v>No</v>
      </c>
      <c r="K1755" s="47">
        <v>0.26227736970807902</v>
      </c>
      <c r="L1755" s="50">
        <v>73.3613445378151</v>
      </c>
      <c r="M1755" s="47">
        <v>0.23400631959069601</v>
      </c>
      <c r="N1755" s="50">
        <v>68.370824812542594</v>
      </c>
    </row>
    <row r="1756" spans="1:14" x14ac:dyDescent="0.2">
      <c r="A1756" s="57" t="s">
        <v>3723</v>
      </c>
      <c r="B1756" s="44" t="s">
        <v>3724</v>
      </c>
      <c r="C1756" s="45">
        <v>80</v>
      </c>
      <c r="D1756" s="46" t="s">
        <v>343</v>
      </c>
      <c r="E1756" s="47">
        <v>0.829152527259575</v>
      </c>
      <c r="F1756" s="48">
        <v>54.747899159663902</v>
      </c>
      <c r="G1756" s="47">
        <v>0.79093670198788202</v>
      </c>
      <c r="H1756" s="50">
        <v>58.963871847307402</v>
      </c>
      <c r="I1756" s="76" t="str">
        <f t="shared" si="54"/>
        <v>No</v>
      </c>
      <c r="J1756" s="49" t="str">
        <f t="shared" si="55"/>
        <v>No</v>
      </c>
      <c r="K1756" s="47">
        <v>0.27997291920299999</v>
      </c>
      <c r="L1756" s="50">
        <v>76.596638655462201</v>
      </c>
      <c r="M1756" s="47">
        <v>0.25137506709478002</v>
      </c>
      <c r="N1756" s="50">
        <v>70.892978868439002</v>
      </c>
    </row>
    <row r="1757" spans="1:14" x14ac:dyDescent="0.2">
      <c r="A1757" s="57" t="s">
        <v>3725</v>
      </c>
      <c r="B1757" s="44" t="s">
        <v>3726</v>
      </c>
      <c r="C1757" s="45">
        <v>80</v>
      </c>
      <c r="D1757" s="46" t="s">
        <v>343</v>
      </c>
      <c r="E1757" s="47">
        <v>0.80184628559726601</v>
      </c>
      <c r="F1757" s="48">
        <v>44.621848739495803</v>
      </c>
      <c r="G1757" s="47">
        <v>0.75828591178267901</v>
      </c>
      <c r="H1757" s="50">
        <v>47.580095432856197</v>
      </c>
      <c r="I1757" s="76" t="str">
        <f t="shared" si="54"/>
        <v>No</v>
      </c>
      <c r="J1757" s="49" t="str">
        <f t="shared" si="55"/>
        <v>No</v>
      </c>
      <c r="K1757" s="47">
        <v>0.32033269220225902</v>
      </c>
      <c r="L1757" s="50">
        <v>82.647058823529406</v>
      </c>
      <c r="M1757" s="47">
        <v>0.290670287779213</v>
      </c>
      <c r="N1757" s="50">
        <v>77.164280845262397</v>
      </c>
    </row>
    <row r="1758" spans="1:14" x14ac:dyDescent="0.2">
      <c r="A1758" s="147" t="s">
        <v>2552</v>
      </c>
      <c r="B1758" s="44" t="s">
        <v>3727</v>
      </c>
      <c r="C1758" s="45">
        <v>80</v>
      </c>
      <c r="D1758" s="46" t="s">
        <v>343</v>
      </c>
      <c r="E1758" s="47">
        <v>0.90957047526242396</v>
      </c>
      <c r="F1758" s="48">
        <v>87.310924369747895</v>
      </c>
      <c r="G1758" s="47">
        <v>0.87626610833072704</v>
      </c>
      <c r="H1758" s="50">
        <v>86.639400136332696</v>
      </c>
      <c r="I1758" s="76" t="str">
        <f t="shared" si="54"/>
        <v>No</v>
      </c>
      <c r="J1758" s="49" t="str">
        <f t="shared" si="55"/>
        <v>Yes</v>
      </c>
      <c r="K1758" s="47">
        <v>0.30522494814298201</v>
      </c>
      <c r="L1758" s="50">
        <v>80.210084033613498</v>
      </c>
      <c r="M1758" s="47">
        <v>0.27639929210263198</v>
      </c>
      <c r="N1758" s="50">
        <v>74.096796182685793</v>
      </c>
    </row>
    <row r="1759" spans="1:14" x14ac:dyDescent="0.2">
      <c r="A1759" s="147" t="s">
        <v>3728</v>
      </c>
      <c r="B1759" s="44" t="s">
        <v>3729</v>
      </c>
      <c r="C1759" s="45">
        <v>80</v>
      </c>
      <c r="D1759" s="46" t="s">
        <v>343</v>
      </c>
      <c r="E1759" s="47">
        <v>0.90691198895496705</v>
      </c>
      <c r="F1759" s="48">
        <v>86.092436974789905</v>
      </c>
      <c r="G1759" s="47">
        <v>0.87714706429771405</v>
      </c>
      <c r="H1759" s="50">
        <v>86.912065439672801</v>
      </c>
      <c r="I1759" s="76" t="str">
        <f t="shared" si="54"/>
        <v>No</v>
      </c>
      <c r="J1759" s="49" t="str">
        <f t="shared" si="55"/>
        <v>Yes</v>
      </c>
      <c r="K1759" s="47">
        <v>0.28144281758623702</v>
      </c>
      <c r="L1759" s="50">
        <v>76.6806722689076</v>
      </c>
      <c r="M1759" s="47">
        <v>0.25368187876454501</v>
      </c>
      <c r="N1759" s="50">
        <v>71.438309475119297</v>
      </c>
    </row>
    <row r="1760" spans="1:14" x14ac:dyDescent="0.2">
      <c r="A1760" s="57" t="s">
        <v>3730</v>
      </c>
      <c r="B1760" s="44" t="s">
        <v>3731</v>
      </c>
      <c r="C1760" s="45">
        <v>80</v>
      </c>
      <c r="D1760" s="46" t="s">
        <v>343</v>
      </c>
      <c r="E1760" s="47">
        <v>0.83096040452463105</v>
      </c>
      <c r="F1760" s="48">
        <v>55.462184873949603</v>
      </c>
      <c r="G1760" s="47">
        <v>0.79394588432982605</v>
      </c>
      <c r="H1760" s="50">
        <v>60.122699386503101</v>
      </c>
      <c r="I1760" s="76" t="str">
        <f t="shared" si="54"/>
        <v>No</v>
      </c>
      <c r="J1760" s="49" t="str">
        <f t="shared" si="55"/>
        <v>No</v>
      </c>
      <c r="K1760" s="47">
        <v>0.21097901330090499</v>
      </c>
      <c r="L1760" s="50">
        <v>63.3613445378151</v>
      </c>
      <c r="M1760" s="47">
        <v>0.183578208180595</v>
      </c>
      <c r="N1760" s="50">
        <v>58.077709611451901</v>
      </c>
    </row>
    <row r="1761" spans="1:14" x14ac:dyDescent="0.2">
      <c r="A1761" s="57" t="s">
        <v>3732</v>
      </c>
      <c r="B1761" s="44" t="s">
        <v>3733</v>
      </c>
      <c r="C1761" s="45">
        <v>80</v>
      </c>
      <c r="D1761" s="46" t="s">
        <v>343</v>
      </c>
      <c r="E1761" s="47">
        <v>0.77987204806184196</v>
      </c>
      <c r="F1761" s="48">
        <v>37.5210084033613</v>
      </c>
      <c r="G1761" s="47">
        <v>0.741328489339658</v>
      </c>
      <c r="H1761" s="50">
        <v>42.126789366053202</v>
      </c>
      <c r="I1761" s="76" t="str">
        <f t="shared" si="54"/>
        <v>No</v>
      </c>
      <c r="J1761" s="49" t="str">
        <f t="shared" si="55"/>
        <v>No</v>
      </c>
      <c r="K1761" s="47">
        <v>0.17998624551547099</v>
      </c>
      <c r="L1761" s="50">
        <v>55.756302521008401</v>
      </c>
      <c r="M1761" s="47">
        <v>0.161315817437998</v>
      </c>
      <c r="N1761" s="50">
        <v>49.147920927062003</v>
      </c>
    </row>
    <row r="1762" spans="1:14" x14ac:dyDescent="0.2">
      <c r="A1762" s="57" t="s">
        <v>3734</v>
      </c>
      <c r="B1762" s="44" t="s">
        <v>3735</v>
      </c>
      <c r="C1762" s="45">
        <v>80</v>
      </c>
      <c r="D1762" s="46" t="s">
        <v>343</v>
      </c>
      <c r="E1762" s="47">
        <v>0.84508772613063798</v>
      </c>
      <c r="F1762" s="48">
        <v>60.546218487395002</v>
      </c>
      <c r="G1762" s="47">
        <v>0.81287599601698901</v>
      </c>
      <c r="H1762" s="50">
        <v>67.4846625766871</v>
      </c>
      <c r="I1762" s="76" t="str">
        <f t="shared" si="54"/>
        <v>No</v>
      </c>
      <c r="J1762" s="49" t="str">
        <f t="shared" si="55"/>
        <v>No</v>
      </c>
      <c r="K1762" s="47">
        <v>0.26109704171399201</v>
      </c>
      <c r="L1762" s="50">
        <v>73.109243697479002</v>
      </c>
      <c r="M1762" s="47">
        <v>0.23224538675824699</v>
      </c>
      <c r="N1762" s="50">
        <v>68.234492160872506</v>
      </c>
    </row>
    <row r="1763" spans="1:14" x14ac:dyDescent="0.2">
      <c r="A1763" s="57" t="s">
        <v>3736</v>
      </c>
      <c r="B1763" s="44" t="s">
        <v>3737</v>
      </c>
      <c r="C1763" s="45">
        <v>80</v>
      </c>
      <c r="D1763" s="46" t="s">
        <v>343</v>
      </c>
      <c r="E1763" s="47">
        <v>0.70183155394169205</v>
      </c>
      <c r="F1763" s="48">
        <v>21.932773109243701</v>
      </c>
      <c r="G1763" s="47">
        <v>0.64050959524281004</v>
      </c>
      <c r="H1763" s="50">
        <v>16.768916155419198</v>
      </c>
      <c r="I1763" s="76" t="str">
        <f t="shared" si="54"/>
        <v>No</v>
      </c>
      <c r="J1763" s="49" t="str">
        <f t="shared" si="55"/>
        <v>No</v>
      </c>
      <c r="K1763" s="47">
        <v>0.209979608680855</v>
      </c>
      <c r="L1763" s="50">
        <v>63.109243697479002</v>
      </c>
      <c r="M1763" s="47">
        <v>0.18330061578949</v>
      </c>
      <c r="N1763" s="50">
        <v>57.873210633946798</v>
      </c>
    </row>
    <row r="1764" spans="1:14" x14ac:dyDescent="0.2">
      <c r="A1764" s="57" t="s">
        <v>3738</v>
      </c>
      <c r="B1764" s="44" t="s">
        <v>3739</v>
      </c>
      <c r="C1764" s="45">
        <v>80</v>
      </c>
      <c r="D1764" s="46" t="s">
        <v>343</v>
      </c>
      <c r="E1764" s="47">
        <v>0.78268427484038805</v>
      </c>
      <c r="F1764" s="48">
        <v>38.403361344537799</v>
      </c>
      <c r="G1764" s="47">
        <v>0.73642059780653102</v>
      </c>
      <c r="H1764" s="50">
        <v>40.695296523517399</v>
      </c>
      <c r="I1764" s="76" t="str">
        <f t="shared" si="54"/>
        <v>No</v>
      </c>
      <c r="J1764" s="49" t="str">
        <f t="shared" si="55"/>
        <v>No</v>
      </c>
      <c r="K1764" s="47">
        <v>0.25266913123330897</v>
      </c>
      <c r="L1764" s="50">
        <v>71.974789915966397</v>
      </c>
      <c r="M1764" s="47">
        <v>0.22879948675992501</v>
      </c>
      <c r="N1764" s="50">
        <v>67.416496250852106</v>
      </c>
    </row>
    <row r="1765" spans="1:14" x14ac:dyDescent="0.2">
      <c r="A1765" s="57" t="s">
        <v>3740</v>
      </c>
      <c r="B1765" s="44" t="s">
        <v>3741</v>
      </c>
      <c r="C1765" s="45">
        <v>13</v>
      </c>
      <c r="D1765" s="46" t="s">
        <v>343</v>
      </c>
      <c r="E1765" s="47">
        <v>0.85188227797462601</v>
      </c>
      <c r="F1765" s="48">
        <v>62.899159663865497</v>
      </c>
      <c r="G1765" s="47">
        <v>0.84258340710665902</v>
      </c>
      <c r="H1765" s="50">
        <v>51.927525057825797</v>
      </c>
      <c r="I1765" s="76" t="str">
        <f t="shared" si="54"/>
        <v>No</v>
      </c>
      <c r="J1765" s="49" t="str">
        <f t="shared" si="55"/>
        <v>No</v>
      </c>
      <c r="K1765" s="47">
        <v>7.8350600881780794E-2</v>
      </c>
      <c r="L1765" s="50">
        <v>26.176470588235301</v>
      </c>
      <c r="M1765" s="47">
        <v>7.8311572497611601E-2</v>
      </c>
      <c r="N1765" s="50">
        <v>8.6738627602158793</v>
      </c>
    </row>
    <row r="1766" spans="1:14" x14ac:dyDescent="0.2">
      <c r="A1766" s="147" t="s">
        <v>3742</v>
      </c>
      <c r="B1766" s="44" t="s">
        <v>3743</v>
      </c>
      <c r="C1766" s="45">
        <v>13</v>
      </c>
      <c r="D1766" s="46" t="s">
        <v>343</v>
      </c>
      <c r="E1766" s="47">
        <v>0.92486917569512195</v>
      </c>
      <c r="F1766" s="48">
        <v>92.941176470588204</v>
      </c>
      <c r="G1766" s="47">
        <v>0.92546447892237105</v>
      </c>
      <c r="H1766" s="50">
        <v>89.707016191210499</v>
      </c>
      <c r="I1766" s="76" t="str">
        <f t="shared" si="54"/>
        <v>No</v>
      </c>
      <c r="J1766" s="49" t="str">
        <f t="shared" si="55"/>
        <v>Yes</v>
      </c>
      <c r="K1766" s="47">
        <v>0.102116274229917</v>
      </c>
      <c r="L1766" s="50">
        <v>35.504201680672303</v>
      </c>
      <c r="M1766" s="47">
        <v>0.102077244147007</v>
      </c>
      <c r="N1766" s="50">
        <v>19.9691595990748</v>
      </c>
    </row>
    <row r="1767" spans="1:14" x14ac:dyDescent="0.2">
      <c r="A1767" s="147" t="s">
        <v>3744</v>
      </c>
      <c r="B1767" s="44" t="s">
        <v>3745</v>
      </c>
      <c r="C1767" s="45">
        <v>13</v>
      </c>
      <c r="D1767" s="46" t="s">
        <v>343</v>
      </c>
      <c r="E1767" s="47">
        <v>0.93471179584526998</v>
      </c>
      <c r="F1767" s="48">
        <v>95.210084033613398</v>
      </c>
      <c r="G1767" s="47">
        <v>0.93266941810458104</v>
      </c>
      <c r="H1767" s="50">
        <v>92.251349267540505</v>
      </c>
      <c r="I1767" s="76" t="str">
        <f t="shared" si="54"/>
        <v>Yes</v>
      </c>
      <c r="J1767" s="49" t="str">
        <f t="shared" si="55"/>
        <v>Yes</v>
      </c>
      <c r="K1767" s="47">
        <v>0.109510048278256</v>
      </c>
      <c r="L1767" s="50">
        <v>37.647058823529399</v>
      </c>
      <c r="M1767" s="47">
        <v>0.107178854591771</v>
      </c>
      <c r="N1767" s="50">
        <v>22.050886661526601</v>
      </c>
    </row>
    <row r="1768" spans="1:14" x14ac:dyDescent="0.2">
      <c r="A1768" s="147" t="s">
        <v>3746</v>
      </c>
      <c r="B1768" s="44" t="s">
        <v>3747</v>
      </c>
      <c r="C1768" s="45">
        <v>13</v>
      </c>
      <c r="D1768" s="46" t="s">
        <v>343</v>
      </c>
      <c r="E1768" s="47">
        <v>0.96425436976205603</v>
      </c>
      <c r="F1768" s="48">
        <v>98.571428571428598</v>
      </c>
      <c r="G1768" s="47">
        <v>0.96560970822412495</v>
      </c>
      <c r="H1768" s="50">
        <v>98.226676946800296</v>
      </c>
      <c r="I1768" s="76" t="str">
        <f t="shared" si="54"/>
        <v>Yes</v>
      </c>
      <c r="J1768" s="49" t="str">
        <f t="shared" si="55"/>
        <v>Yes</v>
      </c>
      <c r="K1768" s="47">
        <v>0.109066208947301</v>
      </c>
      <c r="L1768" s="50">
        <v>37.4789915966387</v>
      </c>
      <c r="M1768" s="47">
        <v>0.108793039116338</v>
      </c>
      <c r="N1768" s="50">
        <v>22.937548188126399</v>
      </c>
    </row>
    <row r="1769" spans="1:14" x14ac:dyDescent="0.2">
      <c r="A1769" s="147" t="s">
        <v>3748</v>
      </c>
      <c r="B1769" s="44" t="s">
        <v>3749</v>
      </c>
      <c r="C1769" s="45">
        <v>13</v>
      </c>
      <c r="D1769" s="46" t="s">
        <v>343</v>
      </c>
      <c r="E1769" s="47">
        <v>0.95392664481732803</v>
      </c>
      <c r="F1769" s="48">
        <v>97.689075630252105</v>
      </c>
      <c r="G1769" s="47">
        <v>0.95439045329198102</v>
      </c>
      <c r="H1769" s="50">
        <v>96.414803392444099</v>
      </c>
      <c r="I1769" s="76" t="str">
        <f t="shared" si="54"/>
        <v>Yes</v>
      </c>
      <c r="J1769" s="49" t="str">
        <f t="shared" si="55"/>
        <v>Yes</v>
      </c>
      <c r="K1769" s="47">
        <v>0.110770667619882</v>
      </c>
      <c r="L1769" s="50">
        <v>38.067226890756302</v>
      </c>
      <c r="M1769" s="47">
        <v>0.108554849977044</v>
      </c>
      <c r="N1769" s="50">
        <v>22.783346183500399</v>
      </c>
    </row>
    <row r="1770" spans="1:14" x14ac:dyDescent="0.2">
      <c r="A1770" s="57" t="s">
        <v>3750</v>
      </c>
      <c r="B1770" s="44" t="s">
        <v>3751</v>
      </c>
      <c r="C1770" s="45">
        <v>80</v>
      </c>
      <c r="D1770" s="46" t="s">
        <v>343</v>
      </c>
      <c r="E1770" s="47">
        <v>0.83419372439377704</v>
      </c>
      <c r="F1770" s="48">
        <v>56.260504201680703</v>
      </c>
      <c r="G1770" s="47">
        <v>0.76300652259014201</v>
      </c>
      <c r="H1770" s="50">
        <v>49.284253578732098</v>
      </c>
      <c r="I1770" s="76" t="str">
        <f t="shared" si="54"/>
        <v>No</v>
      </c>
      <c r="J1770" s="49" t="str">
        <f t="shared" si="55"/>
        <v>No</v>
      </c>
      <c r="K1770" s="47">
        <v>0.25056453263739997</v>
      </c>
      <c r="L1770" s="50">
        <v>71.6386554621849</v>
      </c>
      <c r="M1770" s="47">
        <v>0.22270188867110999</v>
      </c>
      <c r="N1770" s="50">
        <v>66.189502385821399</v>
      </c>
    </row>
    <row r="1771" spans="1:14" x14ac:dyDescent="0.2">
      <c r="A1771" s="57" t="s">
        <v>3752</v>
      </c>
      <c r="B1771" s="44" t="s">
        <v>3753</v>
      </c>
      <c r="C1771" s="45">
        <v>80</v>
      </c>
      <c r="D1771" s="46" t="s">
        <v>343</v>
      </c>
      <c r="E1771" s="47">
        <v>0.86751747699677995</v>
      </c>
      <c r="F1771" s="48">
        <v>68.991596638655494</v>
      </c>
      <c r="G1771" s="47">
        <v>0.84207144049238303</v>
      </c>
      <c r="H1771" s="50">
        <v>77.027948193592394</v>
      </c>
      <c r="I1771" s="76" t="str">
        <f t="shared" si="54"/>
        <v>No</v>
      </c>
      <c r="J1771" s="49" t="str">
        <f t="shared" si="55"/>
        <v>No</v>
      </c>
      <c r="K1771" s="47">
        <v>0.23666277604702199</v>
      </c>
      <c r="L1771" s="50">
        <v>69.201680672268907</v>
      </c>
      <c r="M1771" s="47">
        <v>0.208038319097542</v>
      </c>
      <c r="N1771" s="50">
        <v>63.3946830265849</v>
      </c>
    </row>
    <row r="1772" spans="1:14" x14ac:dyDescent="0.2">
      <c r="A1772" s="147" t="s">
        <v>3754</v>
      </c>
      <c r="B1772" s="44" t="s">
        <v>3755</v>
      </c>
      <c r="C1772" s="45">
        <v>80</v>
      </c>
      <c r="D1772" s="46" t="s">
        <v>343</v>
      </c>
      <c r="E1772" s="47">
        <v>0.89157726838991402</v>
      </c>
      <c r="F1772" s="48">
        <v>79.537815126050404</v>
      </c>
      <c r="G1772" s="47">
        <v>0.86514417559265899</v>
      </c>
      <c r="H1772" s="50">
        <v>83.9809134287662</v>
      </c>
      <c r="I1772" s="76" t="str">
        <f t="shared" si="54"/>
        <v>No</v>
      </c>
      <c r="J1772" s="49" t="str">
        <f t="shared" si="55"/>
        <v>Yes</v>
      </c>
      <c r="K1772" s="47">
        <v>0.24592410708550899</v>
      </c>
      <c r="L1772" s="50">
        <v>70.672268907562994</v>
      </c>
      <c r="M1772" s="47">
        <v>0.21806991861873801</v>
      </c>
      <c r="N1772" s="50">
        <v>65.0306748466258</v>
      </c>
    </row>
    <row r="1773" spans="1:14" x14ac:dyDescent="0.2">
      <c r="A1773" s="57" t="s">
        <v>3756</v>
      </c>
      <c r="B1773" s="44" t="s">
        <v>3757</v>
      </c>
      <c r="C1773" s="45">
        <v>13</v>
      </c>
      <c r="D1773" s="46" t="s">
        <v>343</v>
      </c>
      <c r="E1773" s="47">
        <v>0.77893770706759302</v>
      </c>
      <c r="F1773" s="48">
        <v>37.352941176470601</v>
      </c>
      <c r="G1773" s="47">
        <v>0.77210208842952799</v>
      </c>
      <c r="H1773" s="50">
        <v>25.404780262143401</v>
      </c>
      <c r="I1773" s="76" t="str">
        <f t="shared" si="54"/>
        <v>No</v>
      </c>
      <c r="J1773" s="49" t="str">
        <f t="shared" si="55"/>
        <v>No</v>
      </c>
      <c r="K1773" s="47">
        <v>0.17727517623865799</v>
      </c>
      <c r="L1773" s="50">
        <v>54.9579831932773</v>
      </c>
      <c r="M1773" s="47">
        <v>0.16983050461701299</v>
      </c>
      <c r="N1773" s="50">
        <v>38.280647648419396</v>
      </c>
    </row>
    <row r="1774" spans="1:14" x14ac:dyDescent="0.2">
      <c r="A1774" s="57" t="s">
        <v>3758</v>
      </c>
      <c r="B1774" s="44" t="s">
        <v>3759</v>
      </c>
      <c r="C1774" s="45">
        <v>13</v>
      </c>
      <c r="D1774" s="46" t="s">
        <v>343</v>
      </c>
      <c r="E1774" s="47">
        <v>0.82195469636664997</v>
      </c>
      <c r="F1774" s="48">
        <v>51.974789915966397</v>
      </c>
      <c r="G1774" s="47">
        <v>0.81534771357559399</v>
      </c>
      <c r="H1774" s="50">
        <v>40.632228218966901</v>
      </c>
      <c r="I1774" s="76" t="str">
        <f t="shared" si="54"/>
        <v>No</v>
      </c>
      <c r="J1774" s="49" t="str">
        <f t="shared" si="55"/>
        <v>No</v>
      </c>
      <c r="K1774" s="47">
        <v>0.137154787160817</v>
      </c>
      <c r="L1774" s="50">
        <v>45.0420168067227</v>
      </c>
      <c r="M1774" s="47">
        <v>0.13424613919686901</v>
      </c>
      <c r="N1774" s="50">
        <v>30.339244410177301</v>
      </c>
    </row>
    <row r="1775" spans="1:14" x14ac:dyDescent="0.2">
      <c r="A1775" s="147" t="s">
        <v>3760</v>
      </c>
      <c r="B1775" s="44" t="s">
        <v>3761</v>
      </c>
      <c r="C1775" s="45">
        <v>13</v>
      </c>
      <c r="D1775" s="46" t="s">
        <v>343</v>
      </c>
      <c r="E1775" s="47">
        <v>0.91111114614316102</v>
      </c>
      <c r="F1775" s="48">
        <v>88.067226890756302</v>
      </c>
      <c r="G1775" s="47">
        <v>0.906889808442782</v>
      </c>
      <c r="H1775" s="50">
        <v>80.647648419429501</v>
      </c>
      <c r="I1775" s="76" t="str">
        <f t="shared" si="54"/>
        <v>No</v>
      </c>
      <c r="J1775" s="49" t="str">
        <f t="shared" si="55"/>
        <v>Yes</v>
      </c>
      <c r="K1775" s="47">
        <v>8.5489378099165694E-2</v>
      </c>
      <c r="L1775" s="50">
        <v>29.873949579831901</v>
      </c>
      <c r="M1775" s="47">
        <v>8.4984549495309397E-2</v>
      </c>
      <c r="N1775" s="50">
        <v>12.837316885119501</v>
      </c>
    </row>
    <row r="1776" spans="1:14" x14ac:dyDescent="0.2">
      <c r="A1776" s="57" t="s">
        <v>3762</v>
      </c>
      <c r="B1776" s="44" t="s">
        <v>3763</v>
      </c>
      <c r="C1776" s="45">
        <v>13</v>
      </c>
      <c r="D1776" s="46" t="s">
        <v>343</v>
      </c>
      <c r="E1776" s="47">
        <v>0.80711372791527403</v>
      </c>
      <c r="F1776" s="48">
        <v>46.806722689075599</v>
      </c>
      <c r="G1776" s="47">
        <v>0.79488543715072602</v>
      </c>
      <c r="H1776" s="50">
        <v>31.8041634541249</v>
      </c>
      <c r="I1776" s="76" t="str">
        <f t="shared" si="54"/>
        <v>No</v>
      </c>
      <c r="J1776" s="49" t="str">
        <f t="shared" si="55"/>
        <v>No</v>
      </c>
      <c r="K1776" s="47">
        <v>9.2051508080729399E-2</v>
      </c>
      <c r="L1776" s="50">
        <v>32.310924369747902</v>
      </c>
      <c r="M1776" s="47">
        <v>9.09255274295305E-2</v>
      </c>
      <c r="N1776" s="50">
        <v>15.6515034695451</v>
      </c>
    </row>
    <row r="1777" spans="1:14" x14ac:dyDescent="0.2">
      <c r="A1777" s="147" t="s">
        <v>3764</v>
      </c>
      <c r="B1777" s="44" t="s">
        <v>3765</v>
      </c>
      <c r="C1777" s="45">
        <v>13</v>
      </c>
      <c r="D1777" s="46" t="s">
        <v>343</v>
      </c>
      <c r="E1777" s="47">
        <v>0.93943532070104097</v>
      </c>
      <c r="F1777" s="48">
        <v>96.008403361344506</v>
      </c>
      <c r="G1777" s="47">
        <v>0.94009380725347003</v>
      </c>
      <c r="H1777" s="50">
        <v>93.754818812644601</v>
      </c>
      <c r="I1777" s="76" t="str">
        <f t="shared" si="54"/>
        <v>Yes</v>
      </c>
      <c r="J1777" s="49" t="str">
        <f t="shared" si="55"/>
        <v>Yes</v>
      </c>
      <c r="K1777" s="47">
        <v>0.104897286185515</v>
      </c>
      <c r="L1777" s="50">
        <v>36.344537815126003</v>
      </c>
      <c r="M1777" s="47">
        <v>0.10280312206521899</v>
      </c>
      <c r="N1777" s="50">
        <v>20.277563608326901</v>
      </c>
    </row>
    <row r="1778" spans="1:14" x14ac:dyDescent="0.2">
      <c r="A1778" s="57" t="s">
        <v>3766</v>
      </c>
      <c r="B1778" s="44" t="s">
        <v>3767</v>
      </c>
      <c r="C1778" s="45">
        <v>13</v>
      </c>
      <c r="D1778" s="46" t="s">
        <v>343</v>
      </c>
      <c r="E1778" s="47">
        <v>0.87435720099895797</v>
      </c>
      <c r="F1778" s="48">
        <v>71.470588235294102</v>
      </c>
      <c r="G1778" s="47">
        <v>0.86608985840925001</v>
      </c>
      <c r="H1778" s="50">
        <v>61.526599845798003</v>
      </c>
      <c r="I1778" s="76" t="str">
        <f t="shared" si="54"/>
        <v>No</v>
      </c>
      <c r="J1778" s="49" t="str">
        <f t="shared" si="55"/>
        <v>No</v>
      </c>
      <c r="K1778" s="47">
        <v>9.49579886968933E-2</v>
      </c>
      <c r="L1778" s="50">
        <v>33.193277310924401</v>
      </c>
      <c r="M1778" s="47">
        <v>9.3368771925415595E-2</v>
      </c>
      <c r="N1778" s="50">
        <v>16.769468003084</v>
      </c>
    </row>
    <row r="1779" spans="1:14" x14ac:dyDescent="0.2">
      <c r="A1779" s="147" t="s">
        <v>3768</v>
      </c>
      <c r="B1779" s="44" t="s">
        <v>3769</v>
      </c>
      <c r="C1779" s="45">
        <v>13</v>
      </c>
      <c r="D1779" s="46" t="s">
        <v>343</v>
      </c>
      <c r="E1779" s="47">
        <v>0.950527599338722</v>
      </c>
      <c r="F1779" s="48">
        <v>97.226890756302495</v>
      </c>
      <c r="G1779" s="47">
        <v>0.95065535266746803</v>
      </c>
      <c r="H1779" s="50">
        <v>95.952197378565899</v>
      </c>
      <c r="I1779" s="76" t="str">
        <f t="shared" si="54"/>
        <v>Yes</v>
      </c>
      <c r="J1779" s="49" t="str">
        <f t="shared" si="55"/>
        <v>Yes</v>
      </c>
      <c r="K1779" s="47">
        <v>7.6716534580094906E-2</v>
      </c>
      <c r="L1779" s="50">
        <v>24.9579831932773</v>
      </c>
      <c r="M1779" s="47">
        <v>7.6716636362131704E-2</v>
      </c>
      <c r="N1779" s="50">
        <v>8.1727062451811907</v>
      </c>
    </row>
    <row r="1780" spans="1:14" x14ac:dyDescent="0.2">
      <c r="A1780" s="147" t="s">
        <v>3770</v>
      </c>
      <c r="B1780" s="44" t="s">
        <v>3771</v>
      </c>
      <c r="C1780" s="45">
        <v>13</v>
      </c>
      <c r="D1780" s="46" t="s">
        <v>343</v>
      </c>
      <c r="E1780" s="47">
        <v>0.94657875174713202</v>
      </c>
      <c r="F1780" s="48">
        <v>96.764705882352899</v>
      </c>
      <c r="G1780" s="47">
        <v>0.94534951956528701</v>
      </c>
      <c r="H1780" s="50">
        <v>94.602929838087903</v>
      </c>
      <c r="I1780" s="76" t="str">
        <f t="shared" si="54"/>
        <v>Yes</v>
      </c>
      <c r="J1780" s="49" t="str">
        <f t="shared" si="55"/>
        <v>Yes</v>
      </c>
      <c r="K1780" s="47">
        <v>8.2648692764084694E-2</v>
      </c>
      <c r="L1780" s="50">
        <v>28.571428571428601</v>
      </c>
      <c r="M1780" s="47">
        <v>8.2609750900358103E-2</v>
      </c>
      <c r="N1780" s="50">
        <v>10.524286815728599</v>
      </c>
    </row>
    <row r="1781" spans="1:14" x14ac:dyDescent="0.2">
      <c r="A1781" s="147" t="s">
        <v>3772</v>
      </c>
      <c r="B1781" s="44" t="s">
        <v>3773</v>
      </c>
      <c r="C1781" s="45">
        <v>13</v>
      </c>
      <c r="D1781" s="46" t="s">
        <v>343</v>
      </c>
      <c r="E1781" s="47">
        <v>0.97637123931506598</v>
      </c>
      <c r="F1781" s="48">
        <v>99.201680672268907</v>
      </c>
      <c r="G1781" s="47">
        <v>0.97726935248868796</v>
      </c>
      <c r="H1781" s="50">
        <v>99.036237471087105</v>
      </c>
      <c r="I1781" s="76" t="str">
        <f t="shared" si="54"/>
        <v>Yes</v>
      </c>
      <c r="J1781" s="49" t="str">
        <f t="shared" si="55"/>
        <v>Yes</v>
      </c>
      <c r="K1781" s="47">
        <v>7.6057532302137298E-2</v>
      </c>
      <c r="L1781" s="50">
        <v>24.285714285714299</v>
      </c>
      <c r="M1781" s="47">
        <v>7.6057627298071806E-2</v>
      </c>
      <c r="N1781" s="50">
        <v>7.7872012336160399</v>
      </c>
    </row>
    <row r="1782" spans="1:14" x14ac:dyDescent="0.2">
      <c r="A1782" s="147" t="s">
        <v>3774</v>
      </c>
      <c r="B1782" s="44" t="s">
        <v>3775</v>
      </c>
      <c r="C1782" s="45">
        <v>13</v>
      </c>
      <c r="D1782" s="46" t="s">
        <v>343</v>
      </c>
      <c r="E1782" s="47">
        <v>0.95227203249368497</v>
      </c>
      <c r="F1782" s="48">
        <v>97.478991596638707</v>
      </c>
      <c r="G1782" s="47">
        <v>0.95163897076353499</v>
      </c>
      <c r="H1782" s="50">
        <v>96.106399383191999</v>
      </c>
      <c r="I1782" s="76" t="str">
        <f t="shared" si="54"/>
        <v>Yes</v>
      </c>
      <c r="J1782" s="49" t="str">
        <f t="shared" si="55"/>
        <v>Yes</v>
      </c>
      <c r="K1782" s="47">
        <v>7.51543941746671E-2</v>
      </c>
      <c r="L1782" s="50">
        <v>23.781512605042</v>
      </c>
      <c r="M1782" s="47">
        <v>7.5154511223681594E-2</v>
      </c>
      <c r="N1782" s="50">
        <v>7.40169622205089</v>
      </c>
    </row>
    <row r="1783" spans="1:14" x14ac:dyDescent="0.2">
      <c r="A1783" s="147" t="s">
        <v>3776</v>
      </c>
      <c r="B1783" s="44" t="s">
        <v>3777</v>
      </c>
      <c r="C1783" s="45">
        <v>13</v>
      </c>
      <c r="D1783" s="46" t="s">
        <v>343</v>
      </c>
      <c r="E1783" s="47">
        <v>0.92222120320072798</v>
      </c>
      <c r="F1783" s="48">
        <v>92.184873949579796</v>
      </c>
      <c r="G1783" s="47">
        <v>0.91970415224264002</v>
      </c>
      <c r="H1783" s="50">
        <v>87.239784117193494</v>
      </c>
      <c r="I1783" s="76" t="str">
        <f t="shared" si="54"/>
        <v>No</v>
      </c>
      <c r="J1783" s="49" t="str">
        <f t="shared" si="55"/>
        <v>Yes</v>
      </c>
      <c r="K1783" s="47">
        <v>9.3107482838247796E-2</v>
      </c>
      <c r="L1783" s="50">
        <v>32.689075630252098</v>
      </c>
      <c r="M1783" s="47">
        <v>9.1866219448426795E-2</v>
      </c>
      <c r="N1783" s="50">
        <v>16.152659984579799</v>
      </c>
    </row>
    <row r="1784" spans="1:14" x14ac:dyDescent="0.2">
      <c r="A1784" s="147" t="s">
        <v>3778</v>
      </c>
      <c r="B1784" s="44" t="s">
        <v>3779</v>
      </c>
      <c r="C1784" s="45">
        <v>13</v>
      </c>
      <c r="D1784" s="46" t="s">
        <v>343</v>
      </c>
      <c r="E1784" s="47">
        <v>0.92832369930553804</v>
      </c>
      <c r="F1784" s="48">
        <v>93.865546218487395</v>
      </c>
      <c r="G1784" s="47">
        <v>0.926870579327702</v>
      </c>
      <c r="H1784" s="50">
        <v>90.285273708558194</v>
      </c>
      <c r="I1784" s="76" t="str">
        <f t="shared" si="54"/>
        <v>Yes</v>
      </c>
      <c r="J1784" s="49" t="str">
        <f t="shared" si="55"/>
        <v>Yes</v>
      </c>
      <c r="K1784" s="47">
        <v>7.3262003947741905E-2</v>
      </c>
      <c r="L1784" s="50">
        <v>22.731092436974802</v>
      </c>
      <c r="M1784" s="47">
        <v>7.2174537648509104E-2</v>
      </c>
      <c r="N1784" s="50">
        <v>6.3222821896684698</v>
      </c>
    </row>
    <row r="1785" spans="1:14" x14ac:dyDescent="0.2">
      <c r="A1785" s="147" t="s">
        <v>3780</v>
      </c>
      <c r="B1785" s="44" t="s">
        <v>3781</v>
      </c>
      <c r="C1785" s="45">
        <v>13</v>
      </c>
      <c r="D1785" s="46" t="s">
        <v>343</v>
      </c>
      <c r="E1785" s="47">
        <v>0.91347533404341497</v>
      </c>
      <c r="F1785" s="48">
        <v>88.907563025210095</v>
      </c>
      <c r="G1785" s="47">
        <v>0.908954786481183</v>
      </c>
      <c r="H1785" s="50">
        <v>81.996915959907497</v>
      </c>
      <c r="I1785" s="76" t="str">
        <f t="shared" si="54"/>
        <v>No</v>
      </c>
      <c r="J1785" s="49" t="str">
        <f t="shared" si="55"/>
        <v>Yes</v>
      </c>
      <c r="K1785" s="47">
        <v>0.13446451198669301</v>
      </c>
      <c r="L1785" s="50">
        <v>44.327731092436998</v>
      </c>
      <c r="M1785" s="47">
        <v>0.130321671133099</v>
      </c>
      <c r="N1785" s="50">
        <v>29.529683885890499</v>
      </c>
    </row>
    <row r="1786" spans="1:14" x14ac:dyDescent="0.2">
      <c r="A1786" s="147" t="s">
        <v>878</v>
      </c>
      <c r="B1786" s="44" t="s">
        <v>3782</v>
      </c>
      <c r="C1786" s="45">
        <v>13</v>
      </c>
      <c r="D1786" s="46" t="s">
        <v>343</v>
      </c>
      <c r="E1786" s="47">
        <v>0.91373233643652796</v>
      </c>
      <c r="F1786" s="48">
        <v>89.033613445378194</v>
      </c>
      <c r="G1786" s="47">
        <v>0.90889239251600595</v>
      </c>
      <c r="H1786" s="50">
        <v>81.919814957594497</v>
      </c>
      <c r="I1786" s="76" t="str">
        <f t="shared" si="54"/>
        <v>No</v>
      </c>
      <c r="J1786" s="49" t="str">
        <f t="shared" si="55"/>
        <v>Yes</v>
      </c>
      <c r="K1786" s="47">
        <v>0.17732778850711201</v>
      </c>
      <c r="L1786" s="50">
        <v>55</v>
      </c>
      <c r="M1786" s="47">
        <v>0.16961475441502999</v>
      </c>
      <c r="N1786" s="50">
        <v>38.203546646106403</v>
      </c>
    </row>
    <row r="1787" spans="1:14" x14ac:dyDescent="0.2">
      <c r="A1787" s="147" t="s">
        <v>3783</v>
      </c>
      <c r="B1787" s="44" t="s">
        <v>3784</v>
      </c>
      <c r="C1787" s="45">
        <v>13</v>
      </c>
      <c r="D1787" s="46" t="s">
        <v>343</v>
      </c>
      <c r="E1787" s="47">
        <v>0.95272472904788796</v>
      </c>
      <c r="F1787" s="48">
        <v>97.521008403361293</v>
      </c>
      <c r="G1787" s="47">
        <v>0.95264776523067096</v>
      </c>
      <c r="H1787" s="50">
        <v>96.183500385504999</v>
      </c>
      <c r="I1787" s="76" t="str">
        <f t="shared" si="54"/>
        <v>Yes</v>
      </c>
      <c r="J1787" s="49" t="str">
        <f t="shared" si="55"/>
        <v>Yes</v>
      </c>
      <c r="K1787" s="47">
        <v>8.0407718775578396E-2</v>
      </c>
      <c r="L1787" s="50">
        <v>27.4789915966387</v>
      </c>
      <c r="M1787" s="47">
        <v>8.0368792178438703E-2</v>
      </c>
      <c r="N1787" s="50">
        <v>9.4063222821896701</v>
      </c>
    </row>
    <row r="1788" spans="1:14" x14ac:dyDescent="0.2">
      <c r="A1788" s="57" t="s">
        <v>3785</v>
      </c>
      <c r="B1788" s="44" t="s">
        <v>3786</v>
      </c>
      <c r="C1788" s="45">
        <v>80</v>
      </c>
      <c r="D1788" s="46" t="s">
        <v>343</v>
      </c>
      <c r="E1788" s="47">
        <v>0.85717806024841003</v>
      </c>
      <c r="F1788" s="48">
        <v>65.0420168067227</v>
      </c>
      <c r="G1788" s="47">
        <v>0.82647483836529501</v>
      </c>
      <c r="H1788" s="50">
        <v>72.119972733469695</v>
      </c>
      <c r="I1788" s="76" t="str">
        <f t="shared" si="54"/>
        <v>No</v>
      </c>
      <c r="J1788" s="49" t="str">
        <f t="shared" si="55"/>
        <v>No</v>
      </c>
      <c r="K1788" s="47">
        <v>0.19831429145313001</v>
      </c>
      <c r="L1788" s="50">
        <v>60.504201680672303</v>
      </c>
      <c r="M1788" s="47">
        <v>0.17311520293878299</v>
      </c>
      <c r="N1788" s="50">
        <v>54.533060668029997</v>
      </c>
    </row>
    <row r="1789" spans="1:14" x14ac:dyDescent="0.2">
      <c r="A1789" s="147" t="s">
        <v>3787</v>
      </c>
      <c r="B1789" s="44" t="s">
        <v>3788</v>
      </c>
      <c r="C1789" s="45">
        <v>13</v>
      </c>
      <c r="D1789" s="46" t="s">
        <v>343</v>
      </c>
      <c r="E1789" s="47">
        <v>0.92227265293117899</v>
      </c>
      <c r="F1789" s="48">
        <v>92.226890756302495</v>
      </c>
      <c r="G1789" s="47">
        <v>0.91875341026533097</v>
      </c>
      <c r="H1789" s="50">
        <v>86.777178103315407</v>
      </c>
      <c r="I1789" s="76" t="str">
        <f t="shared" si="54"/>
        <v>No</v>
      </c>
      <c r="J1789" s="49" t="str">
        <f t="shared" si="55"/>
        <v>Yes</v>
      </c>
      <c r="K1789" s="47">
        <v>0.12209316860677701</v>
      </c>
      <c r="L1789" s="50">
        <v>40.966386554621799</v>
      </c>
      <c r="M1789" s="47">
        <v>0.118622054116597</v>
      </c>
      <c r="N1789" s="50">
        <v>26.021588280647698</v>
      </c>
    </row>
    <row r="1790" spans="1:14" x14ac:dyDescent="0.2">
      <c r="A1790" s="57" t="s">
        <v>3789</v>
      </c>
      <c r="B1790" s="44" t="s">
        <v>3790</v>
      </c>
      <c r="C1790" s="45">
        <v>13</v>
      </c>
      <c r="D1790" s="46" t="s">
        <v>343</v>
      </c>
      <c r="E1790" s="47">
        <v>0.79791065135325601</v>
      </c>
      <c r="F1790" s="48">
        <v>43.151260504201701</v>
      </c>
      <c r="G1790" s="47">
        <v>0.79096837013864296</v>
      </c>
      <c r="H1790" s="50">
        <v>30.686198920586001</v>
      </c>
      <c r="I1790" s="76" t="str">
        <f t="shared" si="54"/>
        <v>No</v>
      </c>
      <c r="J1790" s="49" t="str">
        <f t="shared" si="55"/>
        <v>No</v>
      </c>
      <c r="K1790" s="47">
        <v>0.108909310577195</v>
      </c>
      <c r="L1790" s="50">
        <v>37.394957983193301</v>
      </c>
      <c r="M1790" s="47">
        <v>0.106413958201253</v>
      </c>
      <c r="N1790" s="50">
        <v>21.8195836545875</v>
      </c>
    </row>
    <row r="1791" spans="1:14" x14ac:dyDescent="0.2">
      <c r="A1791" s="147" t="s">
        <v>3791</v>
      </c>
      <c r="B1791" s="44" t="s">
        <v>3792</v>
      </c>
      <c r="C1791" s="45">
        <v>13</v>
      </c>
      <c r="D1791" s="46" t="s">
        <v>343</v>
      </c>
      <c r="E1791" s="47">
        <v>0.92037355812949495</v>
      </c>
      <c r="F1791" s="48">
        <v>91.6386554621849</v>
      </c>
      <c r="G1791" s="47">
        <v>0.91790146102769898</v>
      </c>
      <c r="H1791" s="50">
        <v>86.5073245952197</v>
      </c>
      <c r="I1791" s="76" t="str">
        <f t="shared" si="54"/>
        <v>No</v>
      </c>
      <c r="J1791" s="49" t="str">
        <f t="shared" si="55"/>
        <v>Yes</v>
      </c>
      <c r="K1791" s="47">
        <v>8.8806243993968303E-2</v>
      </c>
      <c r="L1791" s="50">
        <v>31.008403361344499</v>
      </c>
      <c r="M1791" s="47">
        <v>8.7950215942760701E-2</v>
      </c>
      <c r="N1791" s="50">
        <v>14.572089437162701</v>
      </c>
    </row>
    <row r="1792" spans="1:14" x14ac:dyDescent="0.2">
      <c r="A1792" s="57" t="s">
        <v>3793</v>
      </c>
      <c r="B1792" s="44" t="s">
        <v>3794</v>
      </c>
      <c r="C1792" s="45">
        <v>13</v>
      </c>
      <c r="D1792" s="46" t="s">
        <v>343</v>
      </c>
      <c r="E1792" s="47">
        <v>0.89119696119400105</v>
      </c>
      <c r="F1792" s="48">
        <v>79.285714285714306</v>
      </c>
      <c r="G1792" s="47">
        <v>0.88291964758179498</v>
      </c>
      <c r="H1792" s="50">
        <v>68.812644564379298</v>
      </c>
      <c r="I1792" s="76" t="str">
        <f t="shared" si="54"/>
        <v>No</v>
      </c>
      <c r="J1792" s="49" t="str">
        <f t="shared" si="55"/>
        <v>No</v>
      </c>
      <c r="K1792" s="47">
        <v>0.144508122730789</v>
      </c>
      <c r="L1792" s="50">
        <v>47.016806722689097</v>
      </c>
      <c r="M1792" s="47">
        <v>0.13969404771952701</v>
      </c>
      <c r="N1792" s="50">
        <v>32.228218966846597</v>
      </c>
    </row>
    <row r="1793" spans="1:14" x14ac:dyDescent="0.2">
      <c r="A1793" s="147" t="s">
        <v>3795</v>
      </c>
      <c r="B1793" s="44" t="s">
        <v>3796</v>
      </c>
      <c r="C1793" s="45">
        <v>13</v>
      </c>
      <c r="D1793" s="46" t="s">
        <v>343</v>
      </c>
      <c r="E1793" s="47">
        <v>0.91553666876294004</v>
      </c>
      <c r="F1793" s="48">
        <v>89.747899159663902</v>
      </c>
      <c r="G1793" s="47">
        <v>0.91075159844193798</v>
      </c>
      <c r="H1793" s="50">
        <v>82.999228989976899</v>
      </c>
      <c r="I1793" s="76" t="str">
        <f t="shared" si="54"/>
        <v>No</v>
      </c>
      <c r="J1793" s="49" t="str">
        <f t="shared" si="55"/>
        <v>Yes</v>
      </c>
      <c r="K1793" s="47">
        <v>0.121956231643705</v>
      </c>
      <c r="L1793" s="50">
        <v>40.882352941176499</v>
      </c>
      <c r="M1793" s="47">
        <v>0.118573493092323</v>
      </c>
      <c r="N1793" s="50">
        <v>25.944487278334599</v>
      </c>
    </row>
    <row r="1794" spans="1:14" x14ac:dyDescent="0.2">
      <c r="A1794" s="147" t="s">
        <v>3797</v>
      </c>
      <c r="B1794" s="44" t="s">
        <v>3798</v>
      </c>
      <c r="C1794" s="45">
        <v>13</v>
      </c>
      <c r="D1794" s="46" t="s">
        <v>343</v>
      </c>
      <c r="E1794" s="47">
        <v>0.91439311075088103</v>
      </c>
      <c r="F1794" s="48">
        <v>89.243697478991606</v>
      </c>
      <c r="G1794" s="47">
        <v>0.91048250187898405</v>
      </c>
      <c r="H1794" s="50">
        <v>82.845026985350799</v>
      </c>
      <c r="I1794" s="76" t="str">
        <f t="shared" si="54"/>
        <v>No</v>
      </c>
      <c r="J1794" s="49" t="str">
        <f t="shared" si="55"/>
        <v>Yes</v>
      </c>
      <c r="K1794" s="47">
        <v>7.9915339845881297E-2</v>
      </c>
      <c r="L1794" s="50">
        <v>26.890756302521002</v>
      </c>
      <c r="M1794" s="47">
        <v>7.9486277024922294E-2</v>
      </c>
      <c r="N1794" s="50">
        <v>8.9437162683114906</v>
      </c>
    </row>
    <row r="1795" spans="1:14" x14ac:dyDescent="0.2">
      <c r="A1795" s="147" t="s">
        <v>3799</v>
      </c>
      <c r="B1795" s="44" t="s">
        <v>3800</v>
      </c>
      <c r="C1795" s="45">
        <v>13</v>
      </c>
      <c r="D1795" s="46" t="s">
        <v>343</v>
      </c>
      <c r="E1795" s="47">
        <v>0.946390019940473</v>
      </c>
      <c r="F1795" s="48">
        <v>96.722689075630299</v>
      </c>
      <c r="G1795" s="47">
        <v>0.94624424689313602</v>
      </c>
      <c r="H1795" s="50">
        <v>94.757131842714003</v>
      </c>
      <c r="I1795" s="76" t="str">
        <f t="shared" si="54"/>
        <v>Yes</v>
      </c>
      <c r="J1795" s="49" t="str">
        <f t="shared" si="55"/>
        <v>Yes</v>
      </c>
      <c r="K1795" s="47">
        <v>8.16795852659567E-2</v>
      </c>
      <c r="L1795" s="50">
        <v>28.193277310924401</v>
      </c>
      <c r="M1795" s="47">
        <v>8.1640648490964599E-2</v>
      </c>
      <c r="N1795" s="50">
        <v>10.1387818041635</v>
      </c>
    </row>
    <row r="1796" spans="1:14" x14ac:dyDescent="0.2">
      <c r="A1796" s="147" t="s">
        <v>3801</v>
      </c>
      <c r="B1796" s="44" t="s">
        <v>3802</v>
      </c>
      <c r="C1796" s="45">
        <v>13</v>
      </c>
      <c r="D1796" s="46" t="s">
        <v>343</v>
      </c>
      <c r="E1796" s="47">
        <v>0.95431801906521596</v>
      </c>
      <c r="F1796" s="48">
        <v>97.731092436974805</v>
      </c>
      <c r="G1796" s="47">
        <v>0.95452040612893096</v>
      </c>
      <c r="H1796" s="50">
        <v>96.453353893600607</v>
      </c>
      <c r="I1796" s="76" t="str">
        <f t="shared" si="54"/>
        <v>Yes</v>
      </c>
      <c r="J1796" s="49" t="str">
        <f t="shared" si="55"/>
        <v>Yes</v>
      </c>
      <c r="K1796" s="47">
        <v>8.0579911336980697E-2</v>
      </c>
      <c r="L1796" s="50">
        <v>27.5210084033613</v>
      </c>
      <c r="M1796" s="47">
        <v>8.0579957139026298E-2</v>
      </c>
      <c r="N1796" s="50">
        <v>9.5990747879722402</v>
      </c>
    </row>
    <row r="1797" spans="1:14" x14ac:dyDescent="0.2">
      <c r="A1797" s="147" t="s">
        <v>3803</v>
      </c>
      <c r="B1797" s="44" t="s">
        <v>3804</v>
      </c>
      <c r="C1797" s="45">
        <v>13</v>
      </c>
      <c r="D1797" s="46" t="s">
        <v>343</v>
      </c>
      <c r="E1797" s="47">
        <v>0.96157406917569499</v>
      </c>
      <c r="F1797" s="48">
        <v>98.487394957983199</v>
      </c>
      <c r="G1797" s="47">
        <v>0.962959376271875</v>
      </c>
      <c r="H1797" s="50">
        <v>97.918272937548196</v>
      </c>
      <c r="I1797" s="76" t="str">
        <f t="shared" si="54"/>
        <v>Yes</v>
      </c>
      <c r="J1797" s="49" t="str">
        <f t="shared" si="55"/>
        <v>Yes</v>
      </c>
      <c r="K1797" s="47">
        <v>0.114397626800261</v>
      </c>
      <c r="L1797" s="50">
        <v>39.1596638655462</v>
      </c>
      <c r="M1797" s="47">
        <v>0.11412441965089</v>
      </c>
      <c r="N1797" s="50">
        <v>24.518118735543599</v>
      </c>
    </row>
    <row r="1798" spans="1:14" x14ac:dyDescent="0.2">
      <c r="A1798" s="57" t="s">
        <v>3805</v>
      </c>
      <c r="B1798" s="44" t="s">
        <v>3806</v>
      </c>
      <c r="C1798" s="45">
        <v>13</v>
      </c>
      <c r="D1798" s="46" t="s">
        <v>343</v>
      </c>
      <c r="E1798" s="47">
        <v>0.83954881211102905</v>
      </c>
      <c r="F1798" s="48">
        <v>58.2773109243698</v>
      </c>
      <c r="G1798" s="47">
        <v>0.82360656742444405</v>
      </c>
      <c r="H1798" s="50">
        <v>43.5235158057055</v>
      </c>
      <c r="I1798" s="76" t="str">
        <f t="shared" si="54"/>
        <v>No</v>
      </c>
      <c r="J1798" s="49" t="str">
        <f t="shared" si="55"/>
        <v>No</v>
      </c>
      <c r="K1798" s="47">
        <v>7.70301945260745E-2</v>
      </c>
      <c r="L1798" s="50">
        <v>25.168067226890798</v>
      </c>
      <c r="M1798" s="47">
        <v>7.6952176777751402E-2</v>
      </c>
      <c r="N1798" s="50">
        <v>8.2498072474942195</v>
      </c>
    </row>
    <row r="1799" spans="1:14" x14ac:dyDescent="0.2">
      <c r="A1799" s="57" t="s">
        <v>3807</v>
      </c>
      <c r="B1799" s="44" t="s">
        <v>3808</v>
      </c>
      <c r="C1799" s="45">
        <v>13</v>
      </c>
      <c r="D1799" s="46" t="s">
        <v>343</v>
      </c>
      <c r="E1799" s="47">
        <v>0.86654949822187299</v>
      </c>
      <c r="F1799" s="48">
        <v>68.571428571428598</v>
      </c>
      <c r="G1799" s="47">
        <v>0.85542852179023399</v>
      </c>
      <c r="H1799" s="50">
        <v>56.977640709329201</v>
      </c>
      <c r="I1799" s="76" t="str">
        <f t="shared" ref="I1799:I1862" si="56">IF(AND(F1799&gt;=90,H1799&gt;=90),"Yes","No")</f>
        <v>No</v>
      </c>
      <c r="J1799" s="49" t="str">
        <f t="shared" ref="J1799:J1862" si="57">IF(AND(F1799&gt;=75,H1799&gt;=75),"Yes","No")</f>
        <v>No</v>
      </c>
      <c r="K1799" s="47">
        <v>4.1731857690095603E-3</v>
      </c>
      <c r="L1799" s="50">
        <v>4.7899159663865598</v>
      </c>
      <c r="M1799" s="47">
        <v>4.1731874198757297E-3</v>
      </c>
      <c r="N1799" s="50">
        <v>1.73477255204318</v>
      </c>
    </row>
    <row r="1800" spans="1:14" x14ac:dyDescent="0.2">
      <c r="A1800" s="147" t="s">
        <v>3809</v>
      </c>
      <c r="B1800" s="44" t="s">
        <v>3810</v>
      </c>
      <c r="C1800" s="45">
        <v>13</v>
      </c>
      <c r="D1800" s="46" t="s">
        <v>343</v>
      </c>
      <c r="E1800" s="47">
        <v>0.93783174604800501</v>
      </c>
      <c r="F1800" s="48">
        <v>95.756302521008394</v>
      </c>
      <c r="G1800" s="47">
        <v>0.93732841765163</v>
      </c>
      <c r="H1800" s="50">
        <v>92.906707787201199</v>
      </c>
      <c r="I1800" s="76" t="str">
        <f t="shared" si="56"/>
        <v>Yes</v>
      </c>
      <c r="J1800" s="49" t="str">
        <f t="shared" si="57"/>
        <v>Yes</v>
      </c>
      <c r="K1800" s="47">
        <v>0.16093642409404799</v>
      </c>
      <c r="L1800" s="50">
        <v>50.462184873949603</v>
      </c>
      <c r="M1800" s="47">
        <v>0.15456433776442799</v>
      </c>
      <c r="N1800" s="50">
        <v>35.080956052428697</v>
      </c>
    </row>
    <row r="1801" spans="1:14" x14ac:dyDescent="0.2">
      <c r="A1801" s="57" t="s">
        <v>3811</v>
      </c>
      <c r="B1801" s="44" t="s">
        <v>3812</v>
      </c>
      <c r="C1801" s="45">
        <v>13</v>
      </c>
      <c r="D1801" s="46" t="s">
        <v>343</v>
      </c>
      <c r="E1801" s="47">
        <v>0.82199240494958803</v>
      </c>
      <c r="F1801" s="48">
        <v>52.016806722689097</v>
      </c>
      <c r="G1801" s="47">
        <v>0.80987504337873595</v>
      </c>
      <c r="H1801" s="50">
        <v>37.972243639167303</v>
      </c>
      <c r="I1801" s="76" t="str">
        <f t="shared" si="56"/>
        <v>No</v>
      </c>
      <c r="J1801" s="49" t="str">
        <f t="shared" si="57"/>
        <v>No</v>
      </c>
      <c r="K1801" s="47">
        <v>0.10196735399477599</v>
      </c>
      <c r="L1801" s="50">
        <v>35.420168067226903</v>
      </c>
      <c r="M1801" s="47">
        <v>0.101616083289925</v>
      </c>
      <c r="N1801" s="50">
        <v>19.8149575944487</v>
      </c>
    </row>
    <row r="1802" spans="1:14" x14ac:dyDescent="0.2">
      <c r="A1802" s="57" t="s">
        <v>3813</v>
      </c>
      <c r="B1802" s="44" t="s">
        <v>3814</v>
      </c>
      <c r="C1802" s="45">
        <v>13</v>
      </c>
      <c r="D1802" s="46" t="s">
        <v>343</v>
      </c>
      <c r="E1802" s="47">
        <v>0.82499034560236395</v>
      </c>
      <c r="F1802" s="48">
        <v>52.941176470588204</v>
      </c>
      <c r="G1802" s="47">
        <v>0.812730707903636</v>
      </c>
      <c r="H1802" s="50">
        <v>39.437162683114899</v>
      </c>
      <c r="I1802" s="76" t="str">
        <f t="shared" si="56"/>
        <v>No</v>
      </c>
      <c r="J1802" s="49" t="str">
        <f t="shared" si="57"/>
        <v>No</v>
      </c>
      <c r="K1802" s="47">
        <v>0.102996103270712</v>
      </c>
      <c r="L1802" s="50">
        <v>35.714285714285701</v>
      </c>
      <c r="M1802" s="47">
        <v>0.10291804311057701</v>
      </c>
      <c r="N1802" s="50">
        <v>20.354664610639901</v>
      </c>
    </row>
    <row r="1803" spans="1:14" x14ac:dyDescent="0.2">
      <c r="A1803" s="57" t="s">
        <v>3815</v>
      </c>
      <c r="B1803" s="44" t="s">
        <v>3816</v>
      </c>
      <c r="C1803" s="45">
        <v>13</v>
      </c>
      <c r="D1803" s="46" t="s">
        <v>343</v>
      </c>
      <c r="E1803" s="47">
        <v>0.88643409110109395</v>
      </c>
      <c r="F1803" s="48">
        <v>77.100840336134496</v>
      </c>
      <c r="G1803" s="47">
        <v>0.87961214051911496</v>
      </c>
      <c r="H1803" s="50">
        <v>67.077872012336201</v>
      </c>
      <c r="I1803" s="76" t="str">
        <f t="shared" si="56"/>
        <v>No</v>
      </c>
      <c r="J1803" s="49" t="str">
        <f t="shared" si="57"/>
        <v>No</v>
      </c>
      <c r="K1803" s="47">
        <v>0.12602167023944399</v>
      </c>
      <c r="L1803" s="50">
        <v>42.394957983193301</v>
      </c>
      <c r="M1803" s="47">
        <v>0.12252452430944299</v>
      </c>
      <c r="N1803" s="50">
        <v>27.255204317656101</v>
      </c>
    </row>
    <row r="1804" spans="1:14" x14ac:dyDescent="0.2">
      <c r="A1804" s="147" t="s">
        <v>3817</v>
      </c>
      <c r="B1804" s="44" t="s">
        <v>3817</v>
      </c>
      <c r="C1804" s="45">
        <v>13</v>
      </c>
      <c r="D1804" s="46" t="s">
        <v>343</v>
      </c>
      <c r="E1804" s="47">
        <v>0.93685032285113801</v>
      </c>
      <c r="F1804" s="48">
        <v>95.546218487394995</v>
      </c>
      <c r="G1804" s="47">
        <v>0.93705625256290004</v>
      </c>
      <c r="H1804" s="50">
        <v>92.791056283731706</v>
      </c>
      <c r="I1804" s="76" t="str">
        <f t="shared" si="56"/>
        <v>Yes</v>
      </c>
      <c r="J1804" s="49" t="str">
        <f t="shared" si="57"/>
        <v>Yes</v>
      </c>
      <c r="K1804" s="47">
        <v>3.6096657522815399E-2</v>
      </c>
      <c r="L1804" s="50">
        <v>14.1596638655462</v>
      </c>
      <c r="M1804" s="47">
        <v>3.6018597324173202E-2</v>
      </c>
      <c r="N1804" s="50">
        <v>3.8164996144949899</v>
      </c>
    </row>
    <row r="1805" spans="1:14" x14ac:dyDescent="0.2">
      <c r="A1805" s="147" t="s">
        <v>3818</v>
      </c>
      <c r="B1805" s="44" t="s">
        <v>3819</v>
      </c>
      <c r="C1805" s="45">
        <v>13</v>
      </c>
      <c r="D1805" s="46" t="s">
        <v>343</v>
      </c>
      <c r="E1805" s="47">
        <v>0.94902603178179801</v>
      </c>
      <c r="F1805" s="48">
        <v>97.058823529411796</v>
      </c>
      <c r="G1805" s="47">
        <v>0.94941739665794</v>
      </c>
      <c r="H1805" s="50">
        <v>95.566692367000798</v>
      </c>
      <c r="I1805" s="76" t="str">
        <f t="shared" si="56"/>
        <v>Yes</v>
      </c>
      <c r="J1805" s="49" t="str">
        <f t="shared" si="57"/>
        <v>Yes</v>
      </c>
      <c r="K1805" s="47">
        <v>0.125202136835908</v>
      </c>
      <c r="L1805" s="50">
        <v>41.932773109243698</v>
      </c>
      <c r="M1805" s="47">
        <v>0.121587714064856</v>
      </c>
      <c r="N1805" s="50">
        <v>26.869699306091</v>
      </c>
    </row>
    <row r="1806" spans="1:14" x14ac:dyDescent="0.2">
      <c r="A1806" s="57" t="s">
        <v>3820</v>
      </c>
      <c r="B1806" s="44" t="s">
        <v>3820</v>
      </c>
      <c r="C1806" s="45">
        <v>13</v>
      </c>
      <c r="D1806" s="46" t="s">
        <v>343</v>
      </c>
      <c r="E1806" s="47">
        <v>0.85512704475721901</v>
      </c>
      <c r="F1806" s="48">
        <v>64.075630252100893</v>
      </c>
      <c r="G1806" s="47">
        <v>0.843705217785362</v>
      </c>
      <c r="H1806" s="50">
        <v>52.544333076329998</v>
      </c>
      <c r="I1806" s="76" t="str">
        <f t="shared" si="56"/>
        <v>No</v>
      </c>
      <c r="J1806" s="49" t="str">
        <f t="shared" si="57"/>
        <v>No</v>
      </c>
      <c r="K1806" s="47">
        <v>7.5869492223673896E-2</v>
      </c>
      <c r="L1806" s="50">
        <v>24.1596638655462</v>
      </c>
      <c r="M1806" s="47">
        <v>7.5791432063913797E-2</v>
      </c>
      <c r="N1806" s="50">
        <v>7.6329992289899797</v>
      </c>
    </row>
    <row r="1807" spans="1:14" x14ac:dyDescent="0.2">
      <c r="A1807" s="57" t="s">
        <v>3821</v>
      </c>
      <c r="B1807" s="44" t="s">
        <v>3822</v>
      </c>
      <c r="C1807" s="45">
        <v>13</v>
      </c>
      <c r="D1807" s="46" t="s">
        <v>343</v>
      </c>
      <c r="E1807" s="47">
        <v>0.83594446935395395</v>
      </c>
      <c r="F1807" s="48">
        <v>57.142857142857103</v>
      </c>
      <c r="G1807" s="47">
        <v>0.823733558736092</v>
      </c>
      <c r="H1807" s="50">
        <v>43.600616808018501</v>
      </c>
      <c r="I1807" s="76" t="str">
        <f t="shared" si="56"/>
        <v>No</v>
      </c>
      <c r="J1807" s="49" t="str">
        <f t="shared" si="57"/>
        <v>No</v>
      </c>
      <c r="K1807" s="47">
        <v>3.0092811203910799E-2</v>
      </c>
      <c r="L1807" s="50">
        <v>12.3109243697479</v>
      </c>
      <c r="M1807" s="47">
        <v>2.9897660768616899E-2</v>
      </c>
      <c r="N1807" s="50">
        <v>3.2382420971472601</v>
      </c>
    </row>
    <row r="1808" spans="1:14" x14ac:dyDescent="0.2">
      <c r="A1808" s="57" t="s">
        <v>3823</v>
      </c>
      <c r="B1808" s="44" t="s">
        <v>3824</v>
      </c>
      <c r="C1808" s="45">
        <v>13</v>
      </c>
      <c r="D1808" s="46" t="s">
        <v>343</v>
      </c>
      <c r="E1808" s="47">
        <v>0.88508630111587605</v>
      </c>
      <c r="F1808" s="48">
        <v>76.596638655462201</v>
      </c>
      <c r="G1808" s="47">
        <v>0.872508265692719</v>
      </c>
      <c r="H1808" s="50">
        <v>64.302235929067095</v>
      </c>
      <c r="I1808" s="76" t="str">
        <f t="shared" si="56"/>
        <v>No</v>
      </c>
      <c r="J1808" s="49" t="str">
        <f t="shared" si="57"/>
        <v>No</v>
      </c>
      <c r="K1808" s="47">
        <v>7.39263335636927E-2</v>
      </c>
      <c r="L1808" s="50">
        <v>23.193277310924401</v>
      </c>
      <c r="M1808" s="47">
        <v>7.3926333558278101E-2</v>
      </c>
      <c r="N1808" s="50">
        <v>6.7848882035466502</v>
      </c>
    </row>
    <row r="1809" spans="1:14" x14ac:dyDescent="0.2">
      <c r="A1809" s="57" t="s">
        <v>3825</v>
      </c>
      <c r="B1809" s="44" t="s">
        <v>3826</v>
      </c>
      <c r="C1809" s="45">
        <v>13</v>
      </c>
      <c r="D1809" s="46" t="s">
        <v>343</v>
      </c>
      <c r="E1809" s="47">
        <v>0.88143628595308998</v>
      </c>
      <c r="F1809" s="48">
        <v>74.747899159663902</v>
      </c>
      <c r="G1809" s="47">
        <v>0.86839728911174696</v>
      </c>
      <c r="H1809" s="50">
        <v>62.528912875867398</v>
      </c>
      <c r="I1809" s="76" t="str">
        <f t="shared" si="56"/>
        <v>No</v>
      </c>
      <c r="J1809" s="49" t="str">
        <f t="shared" si="57"/>
        <v>No</v>
      </c>
      <c r="K1809" s="47">
        <v>6.8179167122536397E-2</v>
      </c>
      <c r="L1809" s="50">
        <v>20.882352941176499</v>
      </c>
      <c r="M1809" s="47">
        <v>6.8179167113813693E-2</v>
      </c>
      <c r="N1809" s="50">
        <v>5.8982266769468001</v>
      </c>
    </row>
    <row r="1810" spans="1:14" x14ac:dyDescent="0.2">
      <c r="A1810" s="57" t="s">
        <v>3827</v>
      </c>
      <c r="B1810" s="44" t="s">
        <v>3828</v>
      </c>
      <c r="C1810" s="45">
        <v>13</v>
      </c>
      <c r="D1810" s="46" t="s">
        <v>343</v>
      </c>
      <c r="E1810" s="47">
        <v>0.877232752904479</v>
      </c>
      <c r="F1810" s="48">
        <v>72.689075630252105</v>
      </c>
      <c r="G1810" s="47">
        <v>0.86625909536835399</v>
      </c>
      <c r="H1810" s="50">
        <v>61.565150346954503</v>
      </c>
      <c r="I1810" s="76" t="str">
        <f t="shared" si="56"/>
        <v>No</v>
      </c>
      <c r="J1810" s="49" t="str">
        <f t="shared" si="57"/>
        <v>No</v>
      </c>
      <c r="K1810" s="47">
        <v>9.2699416568790408E-9</v>
      </c>
      <c r="L1810" s="50">
        <v>1.00840336134454</v>
      </c>
      <c r="M1810" s="47">
        <v>9.22197497995233E-9</v>
      </c>
      <c r="N1810" s="50">
        <v>0.73245952197378605</v>
      </c>
    </row>
    <row r="1811" spans="1:14" x14ac:dyDescent="0.2">
      <c r="A1811" s="147" t="s">
        <v>3829</v>
      </c>
      <c r="B1811" s="44" t="s">
        <v>3830</v>
      </c>
      <c r="C1811" s="45">
        <v>13</v>
      </c>
      <c r="D1811" s="46" t="s">
        <v>343</v>
      </c>
      <c r="E1811" s="47">
        <v>0.97222274871911696</v>
      </c>
      <c r="F1811" s="48">
        <v>98.865546218487395</v>
      </c>
      <c r="G1811" s="47">
        <v>0.97347084587600996</v>
      </c>
      <c r="H1811" s="50">
        <v>98.689282960678497</v>
      </c>
      <c r="I1811" s="76" t="str">
        <f t="shared" si="56"/>
        <v>Yes</v>
      </c>
      <c r="J1811" s="49" t="str">
        <f t="shared" si="57"/>
        <v>Yes</v>
      </c>
      <c r="K1811" s="47">
        <v>7.2614037392943503E-2</v>
      </c>
      <c r="L1811" s="50">
        <v>22.563025210084</v>
      </c>
      <c r="M1811" s="47">
        <v>7.26140865832655E-2</v>
      </c>
      <c r="N1811" s="50">
        <v>6.4379336931380102</v>
      </c>
    </row>
    <row r="1812" spans="1:14" x14ac:dyDescent="0.2">
      <c r="A1812" s="57" t="s">
        <v>3831</v>
      </c>
      <c r="B1812" s="44" t="s">
        <v>3832</v>
      </c>
      <c r="C1812" s="45">
        <v>13</v>
      </c>
      <c r="D1812" s="46" t="s">
        <v>343</v>
      </c>
      <c r="E1812" s="47">
        <v>0.834714633398283</v>
      </c>
      <c r="F1812" s="48">
        <v>56.512605042016801</v>
      </c>
      <c r="G1812" s="47">
        <v>0.82332946151415498</v>
      </c>
      <c r="H1812" s="50">
        <v>43.3307632999229</v>
      </c>
      <c r="I1812" s="76" t="str">
        <f t="shared" si="56"/>
        <v>No</v>
      </c>
      <c r="J1812" s="49" t="str">
        <f t="shared" si="57"/>
        <v>No</v>
      </c>
      <c r="K1812" s="47">
        <v>0.104939496729838</v>
      </c>
      <c r="L1812" s="50">
        <v>36.386554621848703</v>
      </c>
      <c r="M1812" s="47">
        <v>0.104861450142267</v>
      </c>
      <c r="N1812" s="50">
        <v>21.202775636083299</v>
      </c>
    </row>
    <row r="1813" spans="1:14" x14ac:dyDescent="0.2">
      <c r="A1813" s="57" t="s">
        <v>3833</v>
      </c>
      <c r="B1813" s="44" t="s">
        <v>3834</v>
      </c>
      <c r="C1813" s="45">
        <v>13</v>
      </c>
      <c r="D1813" s="46" t="s">
        <v>343</v>
      </c>
      <c r="E1813" s="47">
        <v>0.86151589065107803</v>
      </c>
      <c r="F1813" s="48">
        <v>66.848739495798299</v>
      </c>
      <c r="G1813" s="47">
        <v>0.85047106541134798</v>
      </c>
      <c r="H1813" s="50">
        <v>55.050115651503503</v>
      </c>
      <c r="I1813" s="76" t="str">
        <f t="shared" si="56"/>
        <v>No</v>
      </c>
      <c r="J1813" s="49" t="str">
        <f t="shared" si="57"/>
        <v>No</v>
      </c>
      <c r="K1813" s="47">
        <v>6.8754083263276894E-2</v>
      </c>
      <c r="L1813" s="50">
        <v>21.050420168067198</v>
      </c>
      <c r="M1813" s="47">
        <v>6.8754083254885107E-2</v>
      </c>
      <c r="N1813" s="50">
        <v>6.0138781804163504</v>
      </c>
    </row>
    <row r="1814" spans="1:14" x14ac:dyDescent="0.2">
      <c r="A1814" s="57" t="s">
        <v>3835</v>
      </c>
      <c r="B1814" s="44" t="s">
        <v>3836</v>
      </c>
      <c r="C1814" s="45">
        <v>13</v>
      </c>
      <c r="D1814" s="46" t="s">
        <v>343</v>
      </c>
      <c r="E1814" s="47">
        <v>0.88749857095681695</v>
      </c>
      <c r="F1814" s="48">
        <v>77.563025210084007</v>
      </c>
      <c r="G1814" s="47">
        <v>0.87478707637086595</v>
      </c>
      <c r="H1814" s="50">
        <v>64.880493446414803</v>
      </c>
      <c r="I1814" s="76" t="str">
        <f t="shared" si="56"/>
        <v>No</v>
      </c>
      <c r="J1814" s="49" t="str">
        <f t="shared" si="57"/>
        <v>No</v>
      </c>
      <c r="K1814" s="47">
        <v>4.4777666785657401E-2</v>
      </c>
      <c r="L1814" s="50">
        <v>15.756302521008401</v>
      </c>
      <c r="M1814" s="47">
        <v>4.4777666763464799E-2</v>
      </c>
      <c r="N1814" s="50">
        <v>4.3562066306862004</v>
      </c>
    </row>
    <row r="1815" spans="1:14" x14ac:dyDescent="0.2">
      <c r="A1815" s="57" t="s">
        <v>3837</v>
      </c>
      <c r="B1815" s="44" t="s">
        <v>3838</v>
      </c>
      <c r="C1815" s="45">
        <v>13</v>
      </c>
      <c r="D1815" s="46" t="s">
        <v>343</v>
      </c>
      <c r="E1815" s="47">
        <v>0.90321773135042305</v>
      </c>
      <c r="F1815" s="48">
        <v>84.411764705882305</v>
      </c>
      <c r="G1815" s="47">
        <v>0.89230370284224203</v>
      </c>
      <c r="H1815" s="50">
        <v>73.4001542020046</v>
      </c>
      <c r="I1815" s="76" t="str">
        <f t="shared" si="56"/>
        <v>No</v>
      </c>
      <c r="J1815" s="49" t="str">
        <f t="shared" si="57"/>
        <v>No</v>
      </c>
      <c r="K1815" s="47">
        <v>4.7460832733057401E-2</v>
      </c>
      <c r="L1815" s="50">
        <v>16.2605042016807</v>
      </c>
      <c r="M1815" s="47">
        <v>4.7460832712409202E-2</v>
      </c>
      <c r="N1815" s="50">
        <v>4.5875096376252902</v>
      </c>
    </row>
    <row r="1816" spans="1:14" x14ac:dyDescent="0.2">
      <c r="A1816" s="57" t="s">
        <v>3839</v>
      </c>
      <c r="B1816" s="44" t="s">
        <v>3840</v>
      </c>
      <c r="C1816" s="45">
        <v>80</v>
      </c>
      <c r="D1816" s="46" t="s">
        <v>343</v>
      </c>
      <c r="E1816" s="47">
        <v>0.77012641382676705</v>
      </c>
      <c r="F1816" s="48">
        <v>35.420168067226903</v>
      </c>
      <c r="G1816" s="47">
        <v>0.72258397633608396</v>
      </c>
      <c r="H1816" s="50">
        <v>36.332651670075002</v>
      </c>
      <c r="I1816" s="76" t="str">
        <f t="shared" si="56"/>
        <v>No</v>
      </c>
      <c r="J1816" s="49" t="str">
        <f t="shared" si="57"/>
        <v>No</v>
      </c>
      <c r="K1816" s="47">
        <v>0.28489944214491297</v>
      </c>
      <c r="L1816" s="50">
        <v>77.100840336134496</v>
      </c>
      <c r="M1816" s="47">
        <v>0.25748559824714901</v>
      </c>
      <c r="N1816" s="50">
        <v>71.779141104294496</v>
      </c>
    </row>
    <row r="1817" spans="1:14" x14ac:dyDescent="0.2">
      <c r="A1817" s="57" t="s">
        <v>3841</v>
      </c>
      <c r="B1817" s="44" t="s">
        <v>3842</v>
      </c>
      <c r="C1817" s="45">
        <v>80</v>
      </c>
      <c r="D1817" s="46" t="s">
        <v>343</v>
      </c>
      <c r="E1817" s="47">
        <v>0.82189923091297001</v>
      </c>
      <c r="F1817" s="48">
        <v>51.932773109243698</v>
      </c>
      <c r="G1817" s="47">
        <v>0.77571588334144903</v>
      </c>
      <c r="H1817" s="50">
        <v>53.646898432174503</v>
      </c>
      <c r="I1817" s="76" t="str">
        <f t="shared" si="56"/>
        <v>No</v>
      </c>
      <c r="J1817" s="49" t="str">
        <f t="shared" si="57"/>
        <v>No</v>
      </c>
      <c r="K1817" s="47">
        <v>0.25032204950092901</v>
      </c>
      <c r="L1817" s="50">
        <v>71.554621848739501</v>
      </c>
      <c r="M1817" s="47">
        <v>0.225179693643585</v>
      </c>
      <c r="N1817" s="50">
        <v>66.939331970006805</v>
      </c>
    </row>
    <row r="1818" spans="1:14" x14ac:dyDescent="0.2">
      <c r="A1818" s="147" t="s">
        <v>3843</v>
      </c>
      <c r="B1818" s="44" t="s">
        <v>3844</v>
      </c>
      <c r="C1818" s="45">
        <v>13</v>
      </c>
      <c r="D1818" s="46" t="s">
        <v>343</v>
      </c>
      <c r="E1818" s="47">
        <v>0.905641896354759</v>
      </c>
      <c r="F1818" s="48">
        <v>85.504201680672296</v>
      </c>
      <c r="G1818" s="47">
        <v>0.89947039964057696</v>
      </c>
      <c r="H1818" s="50">
        <v>76.792598303777993</v>
      </c>
      <c r="I1818" s="76" t="str">
        <f t="shared" si="56"/>
        <v>No</v>
      </c>
      <c r="J1818" s="49" t="str">
        <f t="shared" si="57"/>
        <v>Yes</v>
      </c>
      <c r="K1818" s="47">
        <v>0.17312092522627401</v>
      </c>
      <c r="L1818" s="50">
        <v>53.739495798319297</v>
      </c>
      <c r="M1818" s="47">
        <v>0.16610849208224299</v>
      </c>
      <c r="N1818" s="50">
        <v>37.779491133384703</v>
      </c>
    </row>
    <row r="1819" spans="1:14" x14ac:dyDescent="0.2">
      <c r="A1819" s="147" t="s">
        <v>3845</v>
      </c>
      <c r="B1819" s="44" t="s">
        <v>3846</v>
      </c>
      <c r="C1819" s="45">
        <v>13</v>
      </c>
      <c r="D1819" s="46" t="s">
        <v>343</v>
      </c>
      <c r="E1819" s="47">
        <v>0.91954092563632595</v>
      </c>
      <c r="F1819" s="48">
        <v>91.092436974789905</v>
      </c>
      <c r="G1819" s="47">
        <v>0.91772545160861896</v>
      </c>
      <c r="H1819" s="50">
        <v>86.4302235929067</v>
      </c>
      <c r="I1819" s="76" t="str">
        <f t="shared" si="56"/>
        <v>No</v>
      </c>
      <c r="J1819" s="49" t="str">
        <f t="shared" si="57"/>
        <v>Yes</v>
      </c>
      <c r="K1819" s="47">
        <v>0.127936212634158</v>
      </c>
      <c r="L1819" s="50">
        <v>42.815126050420197</v>
      </c>
      <c r="M1819" s="47">
        <v>0.124243729707188</v>
      </c>
      <c r="N1819" s="50">
        <v>27.756360832690799</v>
      </c>
    </row>
    <row r="1820" spans="1:14" x14ac:dyDescent="0.2">
      <c r="A1820" s="147" t="s">
        <v>3847</v>
      </c>
      <c r="B1820" s="44" t="s">
        <v>3848</v>
      </c>
      <c r="C1820" s="45">
        <v>13</v>
      </c>
      <c r="D1820" s="46" t="s">
        <v>343</v>
      </c>
      <c r="E1820" s="47">
        <v>0.90775455981852904</v>
      </c>
      <c r="F1820" s="48">
        <v>86.260504201680703</v>
      </c>
      <c r="G1820" s="47">
        <v>0.90296464337814797</v>
      </c>
      <c r="H1820" s="50">
        <v>78.797224363916698</v>
      </c>
      <c r="I1820" s="76" t="str">
        <f t="shared" si="56"/>
        <v>No</v>
      </c>
      <c r="J1820" s="49" t="str">
        <f t="shared" si="57"/>
        <v>Yes</v>
      </c>
      <c r="K1820" s="47">
        <v>0.21014340266196199</v>
      </c>
      <c r="L1820" s="50">
        <v>63.151260504201701</v>
      </c>
      <c r="M1820" s="47">
        <v>0.19969414829308299</v>
      </c>
      <c r="N1820" s="50">
        <v>44.718581341557403</v>
      </c>
    </row>
    <row r="1821" spans="1:14" x14ac:dyDescent="0.2">
      <c r="A1821" s="57" t="s">
        <v>3849</v>
      </c>
      <c r="B1821" s="44" t="s">
        <v>3850</v>
      </c>
      <c r="C1821" s="45">
        <v>80</v>
      </c>
      <c r="D1821" s="46" t="s">
        <v>343</v>
      </c>
      <c r="E1821" s="47">
        <v>0.88080850102166797</v>
      </c>
      <c r="F1821" s="48">
        <v>74.201680672268907</v>
      </c>
      <c r="G1821" s="47">
        <v>0.85520046714943998</v>
      </c>
      <c r="H1821" s="50">
        <v>81.595092024539895</v>
      </c>
      <c r="I1821" s="76" t="str">
        <f t="shared" si="56"/>
        <v>No</v>
      </c>
      <c r="J1821" s="49" t="str">
        <f t="shared" si="57"/>
        <v>No</v>
      </c>
      <c r="K1821" s="47">
        <v>0.23238096514958401</v>
      </c>
      <c r="L1821" s="50">
        <v>68.151260504201701</v>
      </c>
      <c r="M1821" s="47">
        <v>0.207317385444522</v>
      </c>
      <c r="N1821" s="50">
        <v>63.053851397409701</v>
      </c>
    </row>
    <row r="1822" spans="1:14" x14ac:dyDescent="0.2">
      <c r="A1822" s="57" t="s">
        <v>3723</v>
      </c>
      <c r="B1822" s="44" t="s">
        <v>3851</v>
      </c>
      <c r="C1822" s="45">
        <v>13</v>
      </c>
      <c r="D1822" s="46" t="s">
        <v>343</v>
      </c>
      <c r="E1822" s="47">
        <v>0.83317842292174504</v>
      </c>
      <c r="F1822" s="48">
        <v>55.966386554621799</v>
      </c>
      <c r="G1822" s="47">
        <v>0.82585199361663397</v>
      </c>
      <c r="H1822" s="50">
        <v>44.911333847340003</v>
      </c>
      <c r="I1822" s="76" t="str">
        <f t="shared" si="56"/>
        <v>No</v>
      </c>
      <c r="J1822" s="49" t="str">
        <f t="shared" si="57"/>
        <v>No</v>
      </c>
      <c r="K1822" s="47">
        <v>0.20375361057551999</v>
      </c>
      <c r="L1822" s="50">
        <v>61.386554621848703</v>
      </c>
      <c r="M1822" s="47">
        <v>0.19457280396542301</v>
      </c>
      <c r="N1822" s="50">
        <v>43.600616808018501</v>
      </c>
    </row>
    <row r="1823" spans="1:14" x14ac:dyDescent="0.2">
      <c r="A1823" s="57" t="s">
        <v>3852</v>
      </c>
      <c r="B1823" s="44" t="s">
        <v>3853</v>
      </c>
      <c r="C1823" s="45">
        <v>13</v>
      </c>
      <c r="D1823" s="46" t="s">
        <v>343</v>
      </c>
      <c r="E1823" s="47">
        <v>0.81412414502060104</v>
      </c>
      <c r="F1823" s="48">
        <v>49.285714285714299</v>
      </c>
      <c r="G1823" s="47">
        <v>0.80688803682127996</v>
      </c>
      <c r="H1823" s="50">
        <v>36.276021588280599</v>
      </c>
      <c r="I1823" s="76" t="str">
        <f t="shared" si="56"/>
        <v>No</v>
      </c>
      <c r="J1823" s="49" t="str">
        <f t="shared" si="57"/>
        <v>No</v>
      </c>
      <c r="K1823" s="47">
        <v>0.168397223492808</v>
      </c>
      <c r="L1823" s="50">
        <v>52.5210084033613</v>
      </c>
      <c r="M1823" s="47">
        <v>0.16056254778189599</v>
      </c>
      <c r="N1823" s="50">
        <v>36.5844255975328</v>
      </c>
    </row>
    <row r="1824" spans="1:14" x14ac:dyDescent="0.2">
      <c r="A1824" s="57" t="s">
        <v>3854</v>
      </c>
      <c r="B1824" s="44" t="s">
        <v>3855</v>
      </c>
      <c r="C1824" s="45">
        <v>13</v>
      </c>
      <c r="D1824" s="46" t="s">
        <v>343</v>
      </c>
      <c r="E1824" s="47">
        <v>0.81590439922548996</v>
      </c>
      <c r="F1824" s="48">
        <v>50.252100840336098</v>
      </c>
      <c r="G1824" s="47">
        <v>0.81045832505618198</v>
      </c>
      <c r="H1824" s="50">
        <v>38.357748650732503</v>
      </c>
      <c r="I1824" s="76" t="str">
        <f t="shared" si="56"/>
        <v>No</v>
      </c>
      <c r="J1824" s="49" t="str">
        <f t="shared" si="57"/>
        <v>No</v>
      </c>
      <c r="K1824" s="47">
        <v>0.12878698772719499</v>
      </c>
      <c r="L1824" s="50">
        <v>42.941176470588204</v>
      </c>
      <c r="M1824" s="47">
        <v>0.124894249164737</v>
      </c>
      <c r="N1824" s="50">
        <v>27.987663839629899</v>
      </c>
    </row>
    <row r="1825" spans="1:14" x14ac:dyDescent="0.2">
      <c r="A1825" s="147" t="s">
        <v>3856</v>
      </c>
      <c r="B1825" s="44" t="s">
        <v>3857</v>
      </c>
      <c r="C1825" s="45">
        <v>13</v>
      </c>
      <c r="D1825" s="46" t="s">
        <v>343</v>
      </c>
      <c r="E1825" s="47">
        <v>0.897133727500386</v>
      </c>
      <c r="F1825" s="48">
        <v>82.100840336134496</v>
      </c>
      <c r="G1825" s="47">
        <v>0.89843216578099705</v>
      </c>
      <c r="H1825" s="50">
        <v>76.098689282960706</v>
      </c>
      <c r="I1825" s="76" t="str">
        <f t="shared" si="56"/>
        <v>No</v>
      </c>
      <c r="J1825" s="49" t="str">
        <f t="shared" si="57"/>
        <v>Yes</v>
      </c>
      <c r="K1825" s="47">
        <v>0.13725702036509199</v>
      </c>
      <c r="L1825" s="50">
        <v>45.126050420168099</v>
      </c>
      <c r="M1825" s="47">
        <v>0.13438161683482899</v>
      </c>
      <c r="N1825" s="50">
        <v>30.416345412490401</v>
      </c>
    </row>
    <row r="1826" spans="1:14" x14ac:dyDescent="0.2">
      <c r="A1826" s="57" t="s">
        <v>3858</v>
      </c>
      <c r="B1826" s="44" t="s">
        <v>3859</v>
      </c>
      <c r="C1826" s="45">
        <v>13</v>
      </c>
      <c r="D1826" s="46" t="s">
        <v>343</v>
      </c>
      <c r="E1826" s="47">
        <v>0.87658371105906596</v>
      </c>
      <c r="F1826" s="48">
        <v>72.436974789915993</v>
      </c>
      <c r="G1826" s="47">
        <v>0.87766127299186802</v>
      </c>
      <c r="H1826" s="50">
        <v>66.383962991518899</v>
      </c>
      <c r="I1826" s="76" t="str">
        <f t="shared" si="56"/>
        <v>No</v>
      </c>
      <c r="J1826" s="49" t="str">
        <f t="shared" si="57"/>
        <v>No</v>
      </c>
      <c r="K1826" s="47">
        <v>0.17817256251531799</v>
      </c>
      <c r="L1826" s="50">
        <v>55.252100840336098</v>
      </c>
      <c r="M1826" s="47">
        <v>0.17224767795562199</v>
      </c>
      <c r="N1826" s="50">
        <v>38.897455666923697</v>
      </c>
    </row>
    <row r="1827" spans="1:14" x14ac:dyDescent="0.2">
      <c r="A1827" s="57" t="s">
        <v>3860</v>
      </c>
      <c r="B1827" s="44" t="s">
        <v>3861</v>
      </c>
      <c r="C1827" s="45">
        <v>13</v>
      </c>
      <c r="D1827" s="46" t="s">
        <v>343</v>
      </c>
      <c r="E1827" s="47">
        <v>0.89204316015045804</v>
      </c>
      <c r="F1827" s="48">
        <v>79.9579831932773</v>
      </c>
      <c r="G1827" s="47">
        <v>0.89285696799731895</v>
      </c>
      <c r="H1827" s="50">
        <v>73.708558211256701</v>
      </c>
      <c r="I1827" s="76" t="str">
        <f t="shared" si="56"/>
        <v>No</v>
      </c>
      <c r="J1827" s="49" t="str">
        <f t="shared" si="57"/>
        <v>No</v>
      </c>
      <c r="K1827" s="47">
        <v>0.114746098019292</v>
      </c>
      <c r="L1827" s="50">
        <v>39.285714285714299</v>
      </c>
      <c r="M1827" s="47">
        <v>0.113497135533962</v>
      </c>
      <c r="N1827" s="50">
        <v>24.402467232073999</v>
      </c>
    </row>
    <row r="1828" spans="1:14" x14ac:dyDescent="0.2">
      <c r="A1828" s="147" t="s">
        <v>3862</v>
      </c>
      <c r="B1828" s="44" t="s">
        <v>3863</v>
      </c>
      <c r="C1828" s="45">
        <v>13</v>
      </c>
      <c r="D1828" s="46" t="s">
        <v>343</v>
      </c>
      <c r="E1828" s="47">
        <v>0.92853415805078399</v>
      </c>
      <c r="F1828" s="48">
        <v>94.075630252100794</v>
      </c>
      <c r="G1828" s="47">
        <v>0.93037631336256499</v>
      </c>
      <c r="H1828" s="50">
        <v>91.518889745566696</v>
      </c>
      <c r="I1828" s="76" t="str">
        <f t="shared" si="56"/>
        <v>Yes</v>
      </c>
      <c r="J1828" s="49" t="str">
        <f t="shared" si="57"/>
        <v>Yes</v>
      </c>
      <c r="K1828" s="47">
        <v>8.6797583309399601E-2</v>
      </c>
      <c r="L1828" s="50">
        <v>30.336134453781501</v>
      </c>
      <c r="M1828" s="47">
        <v>8.5824393773748203E-2</v>
      </c>
      <c r="N1828" s="50">
        <v>13.5697764070933</v>
      </c>
    </row>
    <row r="1829" spans="1:14" x14ac:dyDescent="0.2">
      <c r="A1829" s="147" t="s">
        <v>3864</v>
      </c>
      <c r="B1829" s="44" t="s">
        <v>3865</v>
      </c>
      <c r="C1829" s="45">
        <v>13</v>
      </c>
      <c r="D1829" s="46" t="s">
        <v>343</v>
      </c>
      <c r="E1829" s="47">
        <v>0.963916009750442</v>
      </c>
      <c r="F1829" s="48">
        <v>98.529411764705898</v>
      </c>
      <c r="G1829" s="47">
        <v>0.96587996860148795</v>
      </c>
      <c r="H1829" s="50">
        <v>98.265227447956804</v>
      </c>
      <c r="I1829" s="76" t="str">
        <f t="shared" si="56"/>
        <v>Yes</v>
      </c>
      <c r="J1829" s="49" t="str">
        <f t="shared" si="57"/>
        <v>Yes</v>
      </c>
      <c r="K1829" s="47">
        <v>1.22877351233108E-2</v>
      </c>
      <c r="L1829" s="50">
        <v>8.0672268907563005</v>
      </c>
      <c r="M1829" s="47">
        <v>1.2131614771489101E-2</v>
      </c>
      <c r="N1829" s="50">
        <v>2.4286815728604498</v>
      </c>
    </row>
    <row r="1830" spans="1:14" x14ac:dyDescent="0.2">
      <c r="A1830" s="147" t="s">
        <v>3866</v>
      </c>
      <c r="B1830" s="44" t="s">
        <v>3867</v>
      </c>
      <c r="C1830" s="45">
        <v>13</v>
      </c>
      <c r="D1830" s="46" t="s">
        <v>343</v>
      </c>
      <c r="E1830" s="47">
        <v>0.95115580162402202</v>
      </c>
      <c r="F1830" s="48">
        <v>97.310924369747895</v>
      </c>
      <c r="G1830" s="47">
        <v>0.95286315636775798</v>
      </c>
      <c r="H1830" s="50">
        <v>96.222050886661506</v>
      </c>
      <c r="I1830" s="76" t="str">
        <f t="shared" si="56"/>
        <v>Yes</v>
      </c>
      <c r="J1830" s="49" t="str">
        <f t="shared" si="57"/>
        <v>Yes</v>
      </c>
      <c r="K1830" s="47">
        <v>8.9865435004975305E-2</v>
      </c>
      <c r="L1830" s="50">
        <v>31.302521008403399</v>
      </c>
      <c r="M1830" s="47">
        <v>8.9787374837282399E-2</v>
      </c>
      <c r="N1830" s="50">
        <v>15.381649961449501</v>
      </c>
    </row>
    <row r="1831" spans="1:14" x14ac:dyDescent="0.2">
      <c r="A1831" s="147" t="s">
        <v>3868</v>
      </c>
      <c r="B1831" s="44" t="s">
        <v>3869</v>
      </c>
      <c r="C1831" s="45">
        <v>13</v>
      </c>
      <c r="D1831" s="46" t="s">
        <v>343</v>
      </c>
      <c r="E1831" s="47">
        <v>0.94819011092206895</v>
      </c>
      <c r="F1831" s="48">
        <v>96.932773109243698</v>
      </c>
      <c r="G1831" s="47">
        <v>0.95013175132418204</v>
      </c>
      <c r="H1831" s="50">
        <v>95.720894371626798</v>
      </c>
      <c r="I1831" s="76" t="str">
        <f t="shared" si="56"/>
        <v>Yes</v>
      </c>
      <c r="J1831" s="49" t="str">
        <f t="shared" si="57"/>
        <v>Yes</v>
      </c>
      <c r="K1831" s="47">
        <v>3.4919801401089898E-2</v>
      </c>
      <c r="L1831" s="50">
        <v>13.781512605042</v>
      </c>
      <c r="M1831" s="47">
        <v>3.4568530657646597E-2</v>
      </c>
      <c r="N1831" s="50">
        <v>3.6622976098689302</v>
      </c>
    </row>
    <row r="1832" spans="1:14" x14ac:dyDescent="0.2">
      <c r="A1832" s="147" t="s">
        <v>3870</v>
      </c>
      <c r="B1832" s="44" t="s">
        <v>3871</v>
      </c>
      <c r="C1832" s="45">
        <v>13</v>
      </c>
      <c r="D1832" s="46" t="s">
        <v>343</v>
      </c>
      <c r="E1832" s="47">
        <v>0.95350940080770097</v>
      </c>
      <c r="F1832" s="48">
        <v>97.647058823529406</v>
      </c>
      <c r="G1832" s="47">
        <v>0.95506418307301999</v>
      </c>
      <c r="H1832" s="50">
        <v>96.684656900539693</v>
      </c>
      <c r="I1832" s="76" t="str">
        <f t="shared" si="56"/>
        <v>Yes</v>
      </c>
      <c r="J1832" s="49" t="str">
        <f t="shared" si="57"/>
        <v>Yes</v>
      </c>
      <c r="K1832" s="47">
        <v>3.7061080638328699E-2</v>
      </c>
      <c r="L1832" s="50">
        <v>14.453781512605</v>
      </c>
      <c r="M1832" s="47">
        <v>3.70220505339625E-2</v>
      </c>
      <c r="N1832" s="50">
        <v>3.8936006168080199</v>
      </c>
    </row>
    <row r="1833" spans="1:14" x14ac:dyDescent="0.2">
      <c r="A1833" s="147" t="s">
        <v>3872</v>
      </c>
      <c r="B1833" s="44" t="s">
        <v>3873</v>
      </c>
      <c r="C1833" s="45">
        <v>13</v>
      </c>
      <c r="D1833" s="46" t="s">
        <v>343</v>
      </c>
      <c r="E1833" s="47">
        <v>0.94163049390835996</v>
      </c>
      <c r="F1833" s="48">
        <v>96.218487394958004</v>
      </c>
      <c r="G1833" s="47">
        <v>0.94359476823544197</v>
      </c>
      <c r="H1833" s="50">
        <v>94.333076329992295</v>
      </c>
      <c r="I1833" s="76" t="str">
        <f t="shared" si="56"/>
        <v>Yes</v>
      </c>
      <c r="J1833" s="49" t="str">
        <f t="shared" si="57"/>
        <v>Yes</v>
      </c>
      <c r="K1833" s="47">
        <v>3.10409295191959E-2</v>
      </c>
      <c r="L1833" s="50">
        <v>12.563025210084</v>
      </c>
      <c r="M1833" s="47">
        <v>3.0184830168657899E-2</v>
      </c>
      <c r="N1833" s="50">
        <v>3.2767925983037798</v>
      </c>
    </row>
    <row r="1834" spans="1:14" x14ac:dyDescent="0.2">
      <c r="A1834" s="147" t="s">
        <v>3874</v>
      </c>
      <c r="B1834" s="44" t="s">
        <v>3875</v>
      </c>
      <c r="C1834" s="45">
        <v>13</v>
      </c>
      <c r="D1834" s="46" t="s">
        <v>343</v>
      </c>
      <c r="E1834" s="47">
        <v>0.91478455701816297</v>
      </c>
      <c r="F1834" s="48">
        <v>89.453781512605005</v>
      </c>
      <c r="G1834" s="47">
        <v>0.91179184339198704</v>
      </c>
      <c r="H1834" s="50">
        <v>83.616037008481101</v>
      </c>
      <c r="I1834" s="76" t="str">
        <f t="shared" si="56"/>
        <v>No</v>
      </c>
      <c r="J1834" s="49" t="str">
        <f t="shared" si="57"/>
        <v>Yes</v>
      </c>
      <c r="K1834" s="47">
        <v>0.121088896883414</v>
      </c>
      <c r="L1834" s="50">
        <v>40.7983193277311</v>
      </c>
      <c r="M1834" s="47">
        <v>0.117471979561572</v>
      </c>
      <c r="N1834" s="50">
        <v>25.520431765613001</v>
      </c>
    </row>
    <row r="1835" spans="1:14" x14ac:dyDescent="0.2">
      <c r="A1835" s="147" t="s">
        <v>3876</v>
      </c>
      <c r="B1835" s="44" t="s">
        <v>3877</v>
      </c>
      <c r="C1835" s="45">
        <v>13</v>
      </c>
      <c r="D1835" s="46" t="s">
        <v>343</v>
      </c>
      <c r="E1835" s="47">
        <v>0.92306230017595103</v>
      </c>
      <c r="F1835" s="48">
        <v>92.521008403361293</v>
      </c>
      <c r="G1835" s="47">
        <v>0.92196637902727197</v>
      </c>
      <c r="H1835" s="50">
        <v>88.589051657671504</v>
      </c>
      <c r="I1835" s="76" t="str">
        <f t="shared" si="56"/>
        <v>No</v>
      </c>
      <c r="J1835" s="49" t="str">
        <f t="shared" si="57"/>
        <v>Yes</v>
      </c>
      <c r="K1835" s="47">
        <v>8.5936919967930694E-2</v>
      </c>
      <c r="L1835" s="50">
        <v>30.168067226890798</v>
      </c>
      <c r="M1835" s="47">
        <v>8.5039314699562996E-2</v>
      </c>
      <c r="N1835" s="50">
        <v>12.914417887432499</v>
      </c>
    </row>
    <row r="1836" spans="1:14" x14ac:dyDescent="0.2">
      <c r="A1836" s="57" t="s">
        <v>3878</v>
      </c>
      <c r="B1836" s="44" t="s">
        <v>3879</v>
      </c>
      <c r="C1836" s="45">
        <v>13</v>
      </c>
      <c r="D1836" s="46" t="s">
        <v>343</v>
      </c>
      <c r="E1836" s="47">
        <v>0.85547926275069297</v>
      </c>
      <c r="F1836" s="48">
        <v>64.243697478991606</v>
      </c>
      <c r="G1836" s="47">
        <v>0.85173419866032196</v>
      </c>
      <c r="H1836" s="50">
        <v>55.551272166538197</v>
      </c>
      <c r="I1836" s="76" t="str">
        <f t="shared" si="56"/>
        <v>No</v>
      </c>
      <c r="J1836" s="49" t="str">
        <f t="shared" si="57"/>
        <v>No</v>
      </c>
      <c r="K1836" s="47">
        <v>7.6984683984463495E-2</v>
      </c>
      <c r="L1836" s="50">
        <v>25.126050420168099</v>
      </c>
      <c r="M1836" s="47">
        <v>7.6945899885537294E-2</v>
      </c>
      <c r="N1836" s="50">
        <v>8.2112567463376998</v>
      </c>
    </row>
    <row r="1837" spans="1:14" x14ac:dyDescent="0.2">
      <c r="A1837" s="147" t="s">
        <v>3880</v>
      </c>
      <c r="B1837" s="44" t="s">
        <v>3881</v>
      </c>
      <c r="C1837" s="45">
        <v>13</v>
      </c>
      <c r="D1837" s="46" t="s">
        <v>343</v>
      </c>
      <c r="E1837" s="47">
        <v>0.93925466970427995</v>
      </c>
      <c r="F1837" s="48">
        <v>95.882352941176507</v>
      </c>
      <c r="G1837" s="47">
        <v>0.93912807737048598</v>
      </c>
      <c r="H1837" s="50">
        <v>93.4464148033924</v>
      </c>
      <c r="I1837" s="76" t="str">
        <f t="shared" si="56"/>
        <v>Yes</v>
      </c>
      <c r="J1837" s="49" t="str">
        <f t="shared" si="57"/>
        <v>Yes</v>
      </c>
      <c r="K1837" s="47">
        <v>0.110215443419813</v>
      </c>
      <c r="L1837" s="50">
        <v>37.899159663865497</v>
      </c>
      <c r="M1837" s="47">
        <v>0.10756410135892</v>
      </c>
      <c r="N1837" s="50">
        <v>22.243639167309201</v>
      </c>
    </row>
    <row r="1838" spans="1:14" x14ac:dyDescent="0.2">
      <c r="A1838" s="147" t="s">
        <v>3882</v>
      </c>
      <c r="B1838" s="44" t="s">
        <v>3883</v>
      </c>
      <c r="C1838" s="45">
        <v>13</v>
      </c>
      <c r="D1838" s="46" t="s">
        <v>343</v>
      </c>
      <c r="E1838" s="47">
        <v>0.93743522630616805</v>
      </c>
      <c r="F1838" s="48">
        <v>95.630252100840295</v>
      </c>
      <c r="G1838" s="47">
        <v>0.937345346843936</v>
      </c>
      <c r="H1838" s="50">
        <v>92.945258288357707</v>
      </c>
      <c r="I1838" s="76" t="str">
        <f t="shared" si="56"/>
        <v>Yes</v>
      </c>
      <c r="J1838" s="49" t="str">
        <f t="shared" si="57"/>
        <v>Yes</v>
      </c>
      <c r="K1838" s="47">
        <v>9.8239977498065706E-2</v>
      </c>
      <c r="L1838" s="50">
        <v>34.2016806722689</v>
      </c>
      <c r="M1838" s="47">
        <v>9.6054374582332902E-2</v>
      </c>
      <c r="N1838" s="50">
        <v>17.617579028527398</v>
      </c>
    </row>
    <row r="1839" spans="1:14" x14ac:dyDescent="0.2">
      <c r="A1839" s="147" t="s">
        <v>3884</v>
      </c>
      <c r="B1839" s="44" t="s">
        <v>3884</v>
      </c>
      <c r="C1839" s="45">
        <v>13</v>
      </c>
      <c r="D1839" s="46" t="s">
        <v>343</v>
      </c>
      <c r="E1839" s="47">
        <v>0.96650486611015096</v>
      </c>
      <c r="F1839" s="48">
        <v>98.781512605041996</v>
      </c>
      <c r="G1839" s="47">
        <v>0.96718811924917403</v>
      </c>
      <c r="H1839" s="50">
        <v>98.342328450269903</v>
      </c>
      <c r="I1839" s="76" t="str">
        <f t="shared" si="56"/>
        <v>Yes</v>
      </c>
      <c r="J1839" s="49" t="str">
        <f t="shared" si="57"/>
        <v>Yes</v>
      </c>
      <c r="K1839" s="47">
        <v>8.0162959403186601E-2</v>
      </c>
      <c r="L1839" s="50">
        <v>27.310924369747902</v>
      </c>
      <c r="M1839" s="47">
        <v>8.0162962794223205E-2</v>
      </c>
      <c r="N1839" s="50">
        <v>9.3292212798766396</v>
      </c>
    </row>
    <row r="1840" spans="1:14" x14ac:dyDescent="0.2">
      <c r="A1840" s="147" t="s">
        <v>3885</v>
      </c>
      <c r="B1840" s="44" t="s">
        <v>3886</v>
      </c>
      <c r="C1840" s="45">
        <v>13</v>
      </c>
      <c r="D1840" s="46" t="s">
        <v>343</v>
      </c>
      <c r="E1840" s="47">
        <v>0.95070026773526495</v>
      </c>
      <c r="F1840" s="48">
        <v>97.268907563025195</v>
      </c>
      <c r="G1840" s="47">
        <v>0.95054313074002195</v>
      </c>
      <c r="H1840" s="50">
        <v>95.913646877409406</v>
      </c>
      <c r="I1840" s="76" t="str">
        <f t="shared" si="56"/>
        <v>Yes</v>
      </c>
      <c r="J1840" s="49" t="str">
        <f t="shared" si="57"/>
        <v>Yes</v>
      </c>
      <c r="K1840" s="47">
        <v>8.4151858472470198E-2</v>
      </c>
      <c r="L1840" s="50">
        <v>29.327731092436998</v>
      </c>
      <c r="M1840" s="47">
        <v>8.3569113909229803E-2</v>
      </c>
      <c r="N1840" s="50">
        <v>11.4880493446415</v>
      </c>
    </row>
    <row r="1841" spans="1:14" x14ac:dyDescent="0.2">
      <c r="A1841" s="147" t="s">
        <v>3887</v>
      </c>
      <c r="B1841" s="44" t="s">
        <v>3888</v>
      </c>
      <c r="C1841" s="45">
        <v>13</v>
      </c>
      <c r="D1841" s="46" t="s">
        <v>343</v>
      </c>
      <c r="E1841" s="47">
        <v>0.95144774145594702</v>
      </c>
      <c r="F1841" s="48">
        <v>97.352941176470594</v>
      </c>
      <c r="G1841" s="47">
        <v>0.95001817128344701</v>
      </c>
      <c r="H1841" s="50">
        <v>95.682343870470305</v>
      </c>
      <c r="I1841" s="76" t="str">
        <f t="shared" si="56"/>
        <v>Yes</v>
      </c>
      <c r="J1841" s="49" t="str">
        <f t="shared" si="57"/>
        <v>Yes</v>
      </c>
      <c r="K1841" s="47">
        <v>6.4022005516748401E-2</v>
      </c>
      <c r="L1841" s="50">
        <v>20.126050420168099</v>
      </c>
      <c r="M1841" s="47">
        <v>6.4022085237878404E-2</v>
      </c>
      <c r="N1841" s="50">
        <v>5.5898226676946798</v>
      </c>
    </row>
    <row r="1842" spans="1:14" x14ac:dyDescent="0.2">
      <c r="A1842" s="57" t="s">
        <v>3889</v>
      </c>
      <c r="B1842" s="44" t="s">
        <v>3890</v>
      </c>
      <c r="C1842" s="45">
        <v>13</v>
      </c>
      <c r="D1842" s="46" t="s">
        <v>343</v>
      </c>
      <c r="E1842" s="47">
        <v>0.88215563718863199</v>
      </c>
      <c r="F1842" s="48">
        <v>75.126050420168099</v>
      </c>
      <c r="G1842" s="47">
        <v>0.86628248684326903</v>
      </c>
      <c r="H1842" s="50">
        <v>61.642251349267497</v>
      </c>
      <c r="I1842" s="76" t="str">
        <f t="shared" si="56"/>
        <v>No</v>
      </c>
      <c r="J1842" s="49" t="str">
        <f t="shared" si="57"/>
        <v>No</v>
      </c>
      <c r="K1842" s="47">
        <v>3.4363847470102203E-2</v>
      </c>
      <c r="L1842" s="50">
        <v>13.5294117647059</v>
      </c>
      <c r="M1842" s="47">
        <v>3.1751394639527801E-2</v>
      </c>
      <c r="N1842" s="50">
        <v>3.4309946029298399</v>
      </c>
    </row>
    <row r="1843" spans="1:14" x14ac:dyDescent="0.2">
      <c r="A1843" s="147" t="s">
        <v>3891</v>
      </c>
      <c r="B1843" s="44" t="s">
        <v>3892</v>
      </c>
      <c r="C1843" s="45">
        <v>13</v>
      </c>
      <c r="D1843" s="46" t="s">
        <v>343</v>
      </c>
      <c r="E1843" s="47">
        <v>0.94337642249271203</v>
      </c>
      <c r="F1843" s="48">
        <v>96.428571428571402</v>
      </c>
      <c r="G1843" s="47">
        <v>0.94234414977303105</v>
      </c>
      <c r="H1843" s="50">
        <v>94.178874325366195</v>
      </c>
      <c r="I1843" s="76" t="str">
        <f t="shared" si="56"/>
        <v>Yes</v>
      </c>
      <c r="J1843" s="49" t="str">
        <f t="shared" si="57"/>
        <v>Yes</v>
      </c>
      <c r="K1843" s="47">
        <v>4.8608794381362903E-2</v>
      </c>
      <c r="L1843" s="50">
        <v>16.806722689075599</v>
      </c>
      <c r="M1843" s="47">
        <v>4.6737913035895098E-2</v>
      </c>
      <c r="N1843" s="50">
        <v>4.5104086353122597</v>
      </c>
    </row>
    <row r="1844" spans="1:14" x14ac:dyDescent="0.2">
      <c r="A1844" s="57" t="s">
        <v>3893</v>
      </c>
      <c r="B1844" s="44" t="s">
        <v>3894</v>
      </c>
      <c r="C1844" s="45">
        <v>13</v>
      </c>
      <c r="D1844" s="46" t="s">
        <v>343</v>
      </c>
      <c r="E1844" s="47">
        <v>0.87918559753796599</v>
      </c>
      <c r="F1844" s="48">
        <v>73.487394957983199</v>
      </c>
      <c r="G1844" s="47">
        <v>0.87401058595909098</v>
      </c>
      <c r="H1844" s="50">
        <v>64.687740940632196</v>
      </c>
      <c r="I1844" s="76" t="str">
        <f t="shared" si="56"/>
        <v>No</v>
      </c>
      <c r="J1844" s="49" t="str">
        <f t="shared" si="57"/>
        <v>No</v>
      </c>
      <c r="K1844" s="47">
        <v>0.111493156845792</v>
      </c>
      <c r="L1844" s="50">
        <v>38.3193277310924</v>
      </c>
      <c r="M1844" s="47">
        <v>0.108778988260337</v>
      </c>
      <c r="N1844" s="50">
        <v>22.898997686969899</v>
      </c>
    </row>
    <row r="1845" spans="1:14" x14ac:dyDescent="0.2">
      <c r="A1845" s="147" t="s">
        <v>3895</v>
      </c>
      <c r="B1845" s="44" t="s">
        <v>3896</v>
      </c>
      <c r="C1845" s="45">
        <v>13</v>
      </c>
      <c r="D1845" s="46" t="s">
        <v>343</v>
      </c>
      <c r="E1845" s="47">
        <v>0.92779476656690496</v>
      </c>
      <c r="F1845" s="48">
        <v>93.739495798319297</v>
      </c>
      <c r="G1845" s="47">
        <v>0.92853761517526301</v>
      </c>
      <c r="H1845" s="50">
        <v>90.902081727062495</v>
      </c>
      <c r="I1845" s="76" t="str">
        <f t="shared" si="56"/>
        <v>Yes</v>
      </c>
      <c r="J1845" s="49" t="str">
        <f t="shared" si="57"/>
        <v>Yes</v>
      </c>
      <c r="K1845" s="47">
        <v>8.7545759686407598E-2</v>
      </c>
      <c r="L1845" s="50">
        <v>30.546218487394999</v>
      </c>
      <c r="M1845" s="47">
        <v>8.6536102479108298E-2</v>
      </c>
      <c r="N1845" s="50">
        <v>13.839629915188899</v>
      </c>
    </row>
    <row r="1846" spans="1:14" x14ac:dyDescent="0.2">
      <c r="A1846" s="147" t="s">
        <v>3897</v>
      </c>
      <c r="B1846" s="44" t="s">
        <v>3898</v>
      </c>
      <c r="C1846" s="45">
        <v>13</v>
      </c>
      <c r="D1846" s="46" t="s">
        <v>343</v>
      </c>
      <c r="E1846" s="47">
        <v>0.94598200798796495</v>
      </c>
      <c r="F1846" s="48">
        <v>96.6386554621849</v>
      </c>
      <c r="G1846" s="47">
        <v>0.94794329438184699</v>
      </c>
      <c r="H1846" s="50">
        <v>95.142636854279104</v>
      </c>
      <c r="I1846" s="76" t="str">
        <f t="shared" si="56"/>
        <v>Yes</v>
      </c>
      <c r="J1846" s="49" t="str">
        <f t="shared" si="57"/>
        <v>Yes</v>
      </c>
      <c r="K1846" s="47">
        <v>9.0439026024852306E-2</v>
      </c>
      <c r="L1846" s="50">
        <v>31.554621848739501</v>
      </c>
      <c r="M1846" s="47">
        <v>8.9778077113152499E-2</v>
      </c>
      <c r="N1846" s="50">
        <v>15.343099460293001</v>
      </c>
    </row>
    <row r="1847" spans="1:14" x14ac:dyDescent="0.2">
      <c r="A1847" s="57" t="s">
        <v>3899</v>
      </c>
      <c r="B1847" s="44" t="s">
        <v>3900</v>
      </c>
      <c r="C1847" s="45">
        <v>13</v>
      </c>
      <c r="D1847" s="46" t="s">
        <v>343</v>
      </c>
      <c r="E1847" s="47">
        <v>0.87352114323829599</v>
      </c>
      <c r="F1847" s="48">
        <v>71.260504201680703</v>
      </c>
      <c r="G1847" s="47">
        <v>0.87632987766192605</v>
      </c>
      <c r="H1847" s="50">
        <v>65.728604471858105</v>
      </c>
      <c r="I1847" s="76" t="str">
        <f t="shared" si="56"/>
        <v>No</v>
      </c>
      <c r="J1847" s="49" t="str">
        <f t="shared" si="57"/>
        <v>No</v>
      </c>
      <c r="K1847" s="47">
        <v>8.2676909847044705E-2</v>
      </c>
      <c r="L1847" s="50">
        <v>28.613445378151301</v>
      </c>
      <c r="M1847" s="47">
        <v>8.2637879768934899E-2</v>
      </c>
      <c r="N1847" s="50">
        <v>10.5628373168851</v>
      </c>
    </row>
    <row r="1848" spans="1:14" x14ac:dyDescent="0.2">
      <c r="A1848" s="147" t="s">
        <v>3891</v>
      </c>
      <c r="B1848" s="44" t="s">
        <v>3901</v>
      </c>
      <c r="C1848" s="45">
        <v>13</v>
      </c>
      <c r="D1848" s="46" t="s">
        <v>343</v>
      </c>
      <c r="E1848" s="47">
        <v>0.914011953552328</v>
      </c>
      <c r="F1848" s="48">
        <v>89.117647058823493</v>
      </c>
      <c r="G1848" s="47">
        <v>0.91149938449627499</v>
      </c>
      <c r="H1848" s="50">
        <v>83.423284502698493</v>
      </c>
      <c r="I1848" s="76" t="str">
        <f t="shared" si="56"/>
        <v>No</v>
      </c>
      <c r="J1848" s="49" t="str">
        <f t="shared" si="57"/>
        <v>Yes</v>
      </c>
      <c r="K1848" s="47">
        <v>5.9058753924831398E-2</v>
      </c>
      <c r="L1848" s="50">
        <v>19.1596638655462</v>
      </c>
      <c r="M1848" s="47">
        <v>5.5587639398368402E-2</v>
      </c>
      <c r="N1848" s="50">
        <v>5.1272166538165003</v>
      </c>
    </row>
    <row r="1849" spans="1:14" x14ac:dyDescent="0.2">
      <c r="A1849" s="57" t="s">
        <v>3902</v>
      </c>
      <c r="B1849" s="44" t="s">
        <v>3903</v>
      </c>
      <c r="C1849" s="45">
        <v>13</v>
      </c>
      <c r="D1849" s="46" t="s">
        <v>343</v>
      </c>
      <c r="E1849" s="47">
        <v>0.88140026396812798</v>
      </c>
      <c r="F1849" s="48">
        <v>74.705882352941202</v>
      </c>
      <c r="G1849" s="47">
        <v>0.87748832848330005</v>
      </c>
      <c r="H1849" s="50">
        <v>66.345412490362406</v>
      </c>
      <c r="I1849" s="76" t="str">
        <f t="shared" si="56"/>
        <v>No</v>
      </c>
      <c r="J1849" s="49" t="str">
        <f t="shared" si="57"/>
        <v>No</v>
      </c>
      <c r="K1849" s="47">
        <v>6.2625022121281002E-2</v>
      </c>
      <c r="L1849" s="50">
        <v>19.831932773109202</v>
      </c>
      <c r="M1849" s="47">
        <v>5.7824322548330899E-2</v>
      </c>
      <c r="N1849" s="50">
        <v>5.2043176561295299</v>
      </c>
    </row>
    <row r="1850" spans="1:14" x14ac:dyDescent="0.2">
      <c r="A1850" s="147" t="s">
        <v>3904</v>
      </c>
      <c r="B1850" s="44" t="s">
        <v>3905</v>
      </c>
      <c r="C1850" s="45">
        <v>13</v>
      </c>
      <c r="D1850" s="46" t="s">
        <v>343</v>
      </c>
      <c r="E1850" s="47">
        <v>0.93511666691233897</v>
      </c>
      <c r="F1850" s="48">
        <v>95.252100840336098</v>
      </c>
      <c r="G1850" s="47">
        <v>0.93664869716231702</v>
      </c>
      <c r="H1850" s="50">
        <v>92.675404780262099</v>
      </c>
      <c r="I1850" s="76" t="str">
        <f t="shared" si="56"/>
        <v>Yes</v>
      </c>
      <c r="J1850" s="49" t="str">
        <f t="shared" si="57"/>
        <v>Yes</v>
      </c>
      <c r="K1850" s="47">
        <v>7.7977778698650205E-2</v>
      </c>
      <c r="L1850" s="50">
        <v>25.714285714285701</v>
      </c>
      <c r="M1850" s="47">
        <v>7.3101581384726694E-2</v>
      </c>
      <c r="N1850" s="50">
        <v>6.5535851966075596</v>
      </c>
    </row>
    <row r="1851" spans="1:14" x14ac:dyDescent="0.2">
      <c r="A1851" s="57" t="s">
        <v>3906</v>
      </c>
      <c r="B1851" s="44" t="s">
        <v>3907</v>
      </c>
      <c r="C1851" s="45">
        <v>13</v>
      </c>
      <c r="D1851" s="46" t="s">
        <v>343</v>
      </c>
      <c r="E1851" s="47">
        <v>0.80436474020274296</v>
      </c>
      <c r="F1851" s="48">
        <v>45.462184873949603</v>
      </c>
      <c r="G1851" s="47">
        <v>0.78371714784857605</v>
      </c>
      <c r="H1851" s="50">
        <v>28.296067848882</v>
      </c>
      <c r="I1851" s="76" t="str">
        <f t="shared" si="56"/>
        <v>No</v>
      </c>
      <c r="J1851" s="49" t="str">
        <f t="shared" si="57"/>
        <v>No</v>
      </c>
      <c r="K1851" s="47">
        <v>0.137044208541485</v>
      </c>
      <c r="L1851" s="50">
        <v>44.9579831932773</v>
      </c>
      <c r="M1851" s="47">
        <v>0.132810255671033</v>
      </c>
      <c r="N1851" s="50">
        <v>30.1464919043948</v>
      </c>
    </row>
    <row r="1852" spans="1:14" x14ac:dyDescent="0.2">
      <c r="A1852" s="57" t="s">
        <v>3908</v>
      </c>
      <c r="B1852" s="44" t="s">
        <v>3909</v>
      </c>
      <c r="C1852" s="45">
        <v>13</v>
      </c>
      <c r="D1852" s="46" t="s">
        <v>343</v>
      </c>
      <c r="E1852" s="47">
        <v>0.79534450837802095</v>
      </c>
      <c r="F1852" s="48">
        <v>42.394957983193301</v>
      </c>
      <c r="G1852" s="47">
        <v>0.796494110176174</v>
      </c>
      <c r="H1852" s="50">
        <v>32.536622976098698</v>
      </c>
      <c r="I1852" s="76" t="str">
        <f t="shared" si="56"/>
        <v>No</v>
      </c>
      <c r="J1852" s="49" t="str">
        <f t="shared" si="57"/>
        <v>No</v>
      </c>
      <c r="K1852" s="47">
        <v>0.105726960004565</v>
      </c>
      <c r="L1852" s="50">
        <v>36.6386554621849</v>
      </c>
      <c r="M1852" s="47">
        <v>0.102531618454741</v>
      </c>
      <c r="N1852" s="50">
        <v>20.123361603700801</v>
      </c>
    </row>
    <row r="1853" spans="1:14" x14ac:dyDescent="0.2">
      <c r="A1853" s="57" t="s">
        <v>3910</v>
      </c>
      <c r="B1853" s="44" t="s">
        <v>3911</v>
      </c>
      <c r="C1853" s="45">
        <v>13</v>
      </c>
      <c r="D1853" s="46" t="s">
        <v>343</v>
      </c>
      <c r="E1853" s="47">
        <v>0.71250373658684996</v>
      </c>
      <c r="F1853" s="48">
        <v>23.823529411764699</v>
      </c>
      <c r="G1853" s="47">
        <v>0.69897214423387299</v>
      </c>
      <c r="H1853" s="50">
        <v>14.225134926754</v>
      </c>
      <c r="I1853" s="76" t="str">
        <f t="shared" si="56"/>
        <v>No</v>
      </c>
      <c r="J1853" s="49" t="str">
        <f t="shared" si="57"/>
        <v>No</v>
      </c>
      <c r="K1853" s="47">
        <v>0.33124668476925401</v>
      </c>
      <c r="L1853" s="50">
        <v>84.243697478991606</v>
      </c>
      <c r="M1853" s="47">
        <v>0.30968061770699101</v>
      </c>
      <c r="N1853" s="50">
        <v>70.585967617579001</v>
      </c>
    </row>
    <row r="1854" spans="1:14" x14ac:dyDescent="0.2">
      <c r="A1854" s="57" t="s">
        <v>3912</v>
      </c>
      <c r="B1854" s="44" t="s">
        <v>3913</v>
      </c>
      <c r="C1854" s="45">
        <v>13</v>
      </c>
      <c r="D1854" s="46" t="s">
        <v>343</v>
      </c>
      <c r="E1854" s="47">
        <v>0.60427658379619298</v>
      </c>
      <c r="F1854" s="48">
        <v>10</v>
      </c>
      <c r="G1854" s="47">
        <v>0.55231307253520601</v>
      </c>
      <c r="H1854" s="50">
        <v>4.5875096376252902</v>
      </c>
      <c r="I1854" s="76" t="str">
        <f t="shared" si="56"/>
        <v>No</v>
      </c>
      <c r="J1854" s="49" t="str">
        <f t="shared" si="57"/>
        <v>No</v>
      </c>
      <c r="K1854" s="47">
        <v>0.22432902147540701</v>
      </c>
      <c r="L1854" s="50">
        <v>66.302521008403403</v>
      </c>
      <c r="M1854" s="47">
        <v>0.21431703350404999</v>
      </c>
      <c r="N1854" s="50">
        <v>48.265227447956804</v>
      </c>
    </row>
    <row r="1855" spans="1:14" x14ac:dyDescent="0.2">
      <c r="A1855" s="57" t="s">
        <v>3914</v>
      </c>
      <c r="B1855" s="44" t="s">
        <v>3915</v>
      </c>
      <c r="C1855" s="45">
        <v>13</v>
      </c>
      <c r="D1855" s="46" t="s">
        <v>343</v>
      </c>
      <c r="E1855" s="47">
        <v>0.77455338514681304</v>
      </c>
      <c r="F1855" s="48">
        <v>36.470588235294102</v>
      </c>
      <c r="G1855" s="47">
        <v>0.75196673524406898</v>
      </c>
      <c r="H1855" s="50">
        <v>21.279876638396299</v>
      </c>
      <c r="I1855" s="76" t="str">
        <f t="shared" si="56"/>
        <v>No</v>
      </c>
      <c r="J1855" s="49" t="str">
        <f t="shared" si="57"/>
        <v>No</v>
      </c>
      <c r="K1855" s="47">
        <v>0.350370978224671</v>
      </c>
      <c r="L1855" s="50">
        <v>87.563025210084007</v>
      </c>
      <c r="M1855" s="47">
        <v>0.330889043097428</v>
      </c>
      <c r="N1855" s="50">
        <v>75.790285273708605</v>
      </c>
    </row>
    <row r="1856" spans="1:14" x14ac:dyDescent="0.2">
      <c r="A1856" s="57" t="s">
        <v>3916</v>
      </c>
      <c r="B1856" s="44" t="s">
        <v>3916</v>
      </c>
      <c r="C1856" s="45">
        <v>13</v>
      </c>
      <c r="D1856" s="46" t="s">
        <v>343</v>
      </c>
      <c r="E1856" s="47">
        <v>0.70749292887758797</v>
      </c>
      <c r="F1856" s="48">
        <v>23.151260504201701</v>
      </c>
      <c r="G1856" s="47">
        <v>0.69740710402406303</v>
      </c>
      <c r="H1856" s="50">
        <v>14.070932922128</v>
      </c>
      <c r="I1856" s="76" t="str">
        <f t="shared" si="56"/>
        <v>No</v>
      </c>
      <c r="J1856" s="49" t="str">
        <f t="shared" si="57"/>
        <v>No</v>
      </c>
      <c r="K1856" s="47">
        <v>0.155328576920785</v>
      </c>
      <c r="L1856" s="50">
        <v>49.117647058823501</v>
      </c>
      <c r="M1856" s="47">
        <v>0.14893375292029801</v>
      </c>
      <c r="N1856" s="50">
        <v>33.962991518889702</v>
      </c>
    </row>
    <row r="1857" spans="1:14" x14ac:dyDescent="0.2">
      <c r="A1857" s="57" t="s">
        <v>3917</v>
      </c>
      <c r="B1857" s="44" t="s">
        <v>3918</v>
      </c>
      <c r="C1857" s="45">
        <v>80</v>
      </c>
      <c r="D1857" s="46" t="s">
        <v>343</v>
      </c>
      <c r="E1857" s="47">
        <v>0.83374467982211597</v>
      </c>
      <c r="F1857" s="48">
        <v>56.134453781512597</v>
      </c>
      <c r="G1857" s="47">
        <v>0.79372604216556797</v>
      </c>
      <c r="H1857" s="50">
        <v>60.054533060668</v>
      </c>
      <c r="I1857" s="76" t="str">
        <f t="shared" si="56"/>
        <v>No</v>
      </c>
      <c r="J1857" s="49" t="str">
        <f t="shared" si="57"/>
        <v>No</v>
      </c>
      <c r="K1857" s="47">
        <v>0.26136395490964098</v>
      </c>
      <c r="L1857" s="50">
        <v>73.151260504201701</v>
      </c>
      <c r="M1857" s="47">
        <v>0.234211908985483</v>
      </c>
      <c r="N1857" s="50">
        <v>68.438991138377602</v>
      </c>
    </row>
    <row r="1858" spans="1:14" x14ac:dyDescent="0.2">
      <c r="A1858" s="147" t="s">
        <v>3919</v>
      </c>
      <c r="B1858" s="44" t="s">
        <v>3920</v>
      </c>
      <c r="C1858" s="45">
        <v>13</v>
      </c>
      <c r="D1858" s="46" t="s">
        <v>343</v>
      </c>
      <c r="E1858" s="47">
        <v>0.94243986143495295</v>
      </c>
      <c r="F1858" s="48">
        <v>96.260504201680703</v>
      </c>
      <c r="G1858" s="47">
        <v>0.93769255078729796</v>
      </c>
      <c r="H1858" s="50">
        <v>93.099460292983807</v>
      </c>
      <c r="I1858" s="76" t="str">
        <f t="shared" si="56"/>
        <v>Yes</v>
      </c>
      <c r="J1858" s="49" t="str">
        <f t="shared" si="57"/>
        <v>Yes</v>
      </c>
      <c r="K1858" s="47">
        <v>0.18284768767665099</v>
      </c>
      <c r="L1858" s="50">
        <v>56.6806722689076</v>
      </c>
      <c r="M1858" s="47">
        <v>0.174950825625932</v>
      </c>
      <c r="N1858" s="50">
        <v>39.668465690053999</v>
      </c>
    </row>
    <row r="1859" spans="1:14" x14ac:dyDescent="0.2">
      <c r="A1859" s="57" t="s">
        <v>3921</v>
      </c>
      <c r="B1859" s="44" t="s">
        <v>3922</v>
      </c>
      <c r="C1859" s="45">
        <v>13</v>
      </c>
      <c r="D1859" s="46" t="s">
        <v>343</v>
      </c>
      <c r="E1859" s="47">
        <v>0.77878084603265296</v>
      </c>
      <c r="F1859" s="48">
        <v>37.310924369747902</v>
      </c>
      <c r="G1859" s="47">
        <v>0.76881166664598899</v>
      </c>
      <c r="H1859" s="50">
        <v>24.787972243639199</v>
      </c>
      <c r="I1859" s="76" t="str">
        <f t="shared" si="56"/>
        <v>No</v>
      </c>
      <c r="J1859" s="49" t="str">
        <f t="shared" si="57"/>
        <v>No</v>
      </c>
      <c r="K1859" s="47">
        <v>0.23966128511118301</v>
      </c>
      <c r="L1859" s="50">
        <v>69.663865546218503</v>
      </c>
      <c r="M1859" s="47">
        <v>0.22772913197348699</v>
      </c>
      <c r="N1859" s="50">
        <v>51.657671549730097</v>
      </c>
    </row>
    <row r="1860" spans="1:14" x14ac:dyDescent="0.2">
      <c r="A1860" s="147" t="s">
        <v>3923</v>
      </c>
      <c r="B1860" s="44" t="s">
        <v>3924</v>
      </c>
      <c r="C1860" s="45">
        <v>13</v>
      </c>
      <c r="D1860" s="46" t="s">
        <v>343</v>
      </c>
      <c r="E1860" s="47">
        <v>0.93671418662158901</v>
      </c>
      <c r="F1860" s="48">
        <v>95.462184873949596</v>
      </c>
      <c r="G1860" s="47">
        <v>0.93569654004526903</v>
      </c>
      <c r="H1860" s="50">
        <v>92.559753276792605</v>
      </c>
      <c r="I1860" s="76" t="str">
        <f t="shared" si="56"/>
        <v>Yes</v>
      </c>
      <c r="J1860" s="49" t="str">
        <f t="shared" si="57"/>
        <v>Yes</v>
      </c>
      <c r="K1860" s="47">
        <v>0.16059039869935199</v>
      </c>
      <c r="L1860" s="50">
        <v>50.252100840336098</v>
      </c>
      <c r="M1860" s="47">
        <v>0.15459821084547001</v>
      </c>
      <c r="N1860" s="50">
        <v>35.119506553585197</v>
      </c>
    </row>
    <row r="1861" spans="1:14" x14ac:dyDescent="0.2">
      <c r="A1861" s="147" t="s">
        <v>3925</v>
      </c>
      <c r="B1861" s="44" t="s">
        <v>3926</v>
      </c>
      <c r="C1861" s="45">
        <v>13</v>
      </c>
      <c r="D1861" s="46" t="s">
        <v>343</v>
      </c>
      <c r="E1861" s="47">
        <v>0.93197133224113804</v>
      </c>
      <c r="F1861" s="48">
        <v>94.831932773109202</v>
      </c>
      <c r="G1861" s="47">
        <v>0.92918285882057805</v>
      </c>
      <c r="H1861" s="50">
        <v>91.171935235158102</v>
      </c>
      <c r="I1861" s="76" t="str">
        <f t="shared" si="56"/>
        <v>Yes</v>
      </c>
      <c r="J1861" s="49" t="str">
        <f t="shared" si="57"/>
        <v>Yes</v>
      </c>
      <c r="K1861" s="47">
        <v>0.13973738471495001</v>
      </c>
      <c r="L1861" s="50">
        <v>45.8403361344538</v>
      </c>
      <c r="M1861" s="47">
        <v>0.134869619386638</v>
      </c>
      <c r="N1861" s="50">
        <v>30.531996915959901</v>
      </c>
    </row>
    <row r="1862" spans="1:14" x14ac:dyDescent="0.2">
      <c r="A1862" s="57" t="s">
        <v>3927</v>
      </c>
      <c r="B1862" s="44" t="s">
        <v>3928</v>
      </c>
      <c r="C1862" s="45">
        <v>13</v>
      </c>
      <c r="D1862" s="46" t="s">
        <v>343</v>
      </c>
      <c r="E1862" s="47">
        <v>0.83615608200257996</v>
      </c>
      <c r="F1862" s="48">
        <v>57.184873949579803</v>
      </c>
      <c r="G1862" s="47">
        <v>0.83019995154324999</v>
      </c>
      <c r="H1862" s="50">
        <v>46.7232074016962</v>
      </c>
      <c r="I1862" s="76" t="str">
        <f t="shared" si="56"/>
        <v>No</v>
      </c>
      <c r="J1862" s="49" t="str">
        <f t="shared" si="57"/>
        <v>No</v>
      </c>
      <c r="K1862" s="47">
        <v>8.7790604781902398E-2</v>
      </c>
      <c r="L1862" s="50">
        <v>30.714285714285701</v>
      </c>
      <c r="M1862" s="47">
        <v>8.7166123540756701E-2</v>
      </c>
      <c r="N1862" s="50">
        <v>14.1094834232845</v>
      </c>
    </row>
    <row r="1863" spans="1:14" x14ac:dyDescent="0.2">
      <c r="A1863" s="147" t="s">
        <v>3929</v>
      </c>
      <c r="B1863" s="44" t="s">
        <v>3930</v>
      </c>
      <c r="C1863" s="45">
        <v>13</v>
      </c>
      <c r="D1863" s="46" t="s">
        <v>343</v>
      </c>
      <c r="E1863" s="47">
        <v>0.97272879438822502</v>
      </c>
      <c r="F1863" s="48">
        <v>98.949579831932795</v>
      </c>
      <c r="G1863" s="47">
        <v>0.97221682624780004</v>
      </c>
      <c r="H1863" s="50">
        <v>98.535080956052397</v>
      </c>
      <c r="I1863" s="76" t="str">
        <f t="shared" ref="I1863:I1926" si="58">IF(AND(F1863&gt;=90,H1863&gt;=90),"Yes","No")</f>
        <v>Yes</v>
      </c>
      <c r="J1863" s="49" t="str">
        <f t="shared" ref="J1863:J1926" si="59">IF(AND(F1863&gt;=75,H1863&gt;=75),"Yes","No")</f>
        <v>Yes</v>
      </c>
      <c r="K1863" s="47">
        <v>8.3989426573187101E-2</v>
      </c>
      <c r="L1863" s="50">
        <v>29.2016806722689</v>
      </c>
      <c r="M1863" s="47">
        <v>8.3247855096657594E-2</v>
      </c>
      <c r="N1863" s="50">
        <v>10.6399383191981</v>
      </c>
    </row>
    <row r="1864" spans="1:14" x14ac:dyDescent="0.2">
      <c r="A1864" s="57" t="s">
        <v>3931</v>
      </c>
      <c r="B1864" s="44" t="s">
        <v>3932</v>
      </c>
      <c r="C1864" s="45">
        <v>13</v>
      </c>
      <c r="D1864" s="46" t="s">
        <v>343</v>
      </c>
      <c r="E1864" s="47">
        <v>0.68177913000811896</v>
      </c>
      <c r="F1864" s="48">
        <v>18.907563025210099</v>
      </c>
      <c r="G1864" s="47">
        <v>0.66516734562628699</v>
      </c>
      <c r="H1864" s="50">
        <v>10.7555898226677</v>
      </c>
      <c r="I1864" s="76" t="str">
        <f t="shared" si="58"/>
        <v>No</v>
      </c>
      <c r="J1864" s="49" t="str">
        <f t="shared" si="59"/>
        <v>No</v>
      </c>
      <c r="K1864" s="47">
        <v>0.277759029743121</v>
      </c>
      <c r="L1864" s="50">
        <v>76.092436974789905</v>
      </c>
      <c r="M1864" s="47">
        <v>0.26227212053367799</v>
      </c>
      <c r="N1864" s="50">
        <v>60.17733230532</v>
      </c>
    </row>
    <row r="1865" spans="1:14" x14ac:dyDescent="0.2">
      <c r="A1865" s="147" t="s">
        <v>3933</v>
      </c>
      <c r="B1865" s="44" t="s">
        <v>3934</v>
      </c>
      <c r="C1865" s="45">
        <v>13</v>
      </c>
      <c r="D1865" s="46" t="s">
        <v>343</v>
      </c>
      <c r="E1865" s="47">
        <v>0.90655064383182205</v>
      </c>
      <c r="F1865" s="48">
        <v>85.882352941176507</v>
      </c>
      <c r="G1865" s="47">
        <v>0.90401961108874995</v>
      </c>
      <c r="H1865" s="50">
        <v>79.259830377794898</v>
      </c>
      <c r="I1865" s="76" t="str">
        <f t="shared" si="58"/>
        <v>No</v>
      </c>
      <c r="J1865" s="49" t="str">
        <f t="shared" si="59"/>
        <v>Yes</v>
      </c>
      <c r="K1865" s="47">
        <v>0.27503901994699598</v>
      </c>
      <c r="L1865" s="50">
        <v>75.630252100840295</v>
      </c>
      <c r="M1865" s="47">
        <v>0.26067080290728101</v>
      </c>
      <c r="N1865" s="50">
        <v>59.714726291441799</v>
      </c>
    </row>
    <row r="1866" spans="1:14" x14ac:dyDescent="0.2">
      <c r="A1866" s="57" t="s">
        <v>3935</v>
      </c>
      <c r="B1866" s="44" t="s">
        <v>3936</v>
      </c>
      <c r="C1866" s="45">
        <v>13</v>
      </c>
      <c r="D1866" s="46" t="s">
        <v>343</v>
      </c>
      <c r="E1866" s="47">
        <v>0.72551846635866102</v>
      </c>
      <c r="F1866" s="48">
        <v>25.966386554621899</v>
      </c>
      <c r="G1866" s="47">
        <v>0.69896951519939599</v>
      </c>
      <c r="H1866" s="50">
        <v>14.1865844255975</v>
      </c>
      <c r="I1866" s="76" t="str">
        <f t="shared" si="58"/>
        <v>No</v>
      </c>
      <c r="J1866" s="49" t="str">
        <f t="shared" si="59"/>
        <v>No</v>
      </c>
      <c r="K1866" s="47">
        <v>0.22616657083125799</v>
      </c>
      <c r="L1866" s="50">
        <v>66.7226890756302</v>
      </c>
      <c r="M1866" s="47">
        <v>0.21503156115138999</v>
      </c>
      <c r="N1866" s="50">
        <v>48.573631457208897</v>
      </c>
    </row>
    <row r="1867" spans="1:14" x14ac:dyDescent="0.2">
      <c r="A1867" s="57" t="s">
        <v>3937</v>
      </c>
      <c r="B1867" s="44" t="s">
        <v>3938</v>
      </c>
      <c r="C1867" s="45">
        <v>13</v>
      </c>
      <c r="D1867" s="46" t="s">
        <v>343</v>
      </c>
      <c r="E1867" s="47">
        <v>0.84594359303531297</v>
      </c>
      <c r="F1867" s="48">
        <v>61.008403361344499</v>
      </c>
      <c r="G1867" s="47">
        <v>0.84075968635338505</v>
      </c>
      <c r="H1867" s="50">
        <v>51.117964533538903</v>
      </c>
      <c r="I1867" s="76" t="str">
        <f t="shared" si="58"/>
        <v>No</v>
      </c>
      <c r="J1867" s="49" t="str">
        <f t="shared" si="59"/>
        <v>No</v>
      </c>
      <c r="K1867" s="47">
        <v>0.28902683859434303</v>
      </c>
      <c r="L1867" s="50">
        <v>77.689075630252105</v>
      </c>
      <c r="M1867" s="47">
        <v>0.27396231109974101</v>
      </c>
      <c r="N1867" s="50">
        <v>62.490362374710898</v>
      </c>
    </row>
    <row r="1868" spans="1:14" x14ac:dyDescent="0.2">
      <c r="A1868" s="57" t="s">
        <v>3939</v>
      </c>
      <c r="B1868" s="44" t="s">
        <v>3940</v>
      </c>
      <c r="C1868" s="45">
        <v>13</v>
      </c>
      <c r="D1868" s="46" t="s">
        <v>343</v>
      </c>
      <c r="E1868" s="47">
        <v>0.83091015256421197</v>
      </c>
      <c r="F1868" s="48">
        <v>55.336134453781497</v>
      </c>
      <c r="G1868" s="47">
        <v>0.82555552239530405</v>
      </c>
      <c r="H1868" s="50">
        <v>44.795682343870503</v>
      </c>
      <c r="I1868" s="76" t="str">
        <f t="shared" si="58"/>
        <v>No</v>
      </c>
      <c r="J1868" s="49" t="str">
        <f t="shared" si="59"/>
        <v>No</v>
      </c>
      <c r="K1868" s="47">
        <v>0.20448839315394199</v>
      </c>
      <c r="L1868" s="50">
        <v>61.6386554621849</v>
      </c>
      <c r="M1868" s="47">
        <v>0.195387255495961</v>
      </c>
      <c r="N1868" s="50">
        <v>43.754818812644601</v>
      </c>
    </row>
    <row r="1869" spans="1:14" x14ac:dyDescent="0.2">
      <c r="A1869" s="57" t="s">
        <v>3941</v>
      </c>
      <c r="B1869" s="44" t="s">
        <v>3942</v>
      </c>
      <c r="C1869" s="45">
        <v>13</v>
      </c>
      <c r="D1869" s="46" t="s">
        <v>343</v>
      </c>
      <c r="E1869" s="47">
        <v>0.78469207663902596</v>
      </c>
      <c r="F1869" s="48">
        <v>39.075630252100801</v>
      </c>
      <c r="G1869" s="47">
        <v>0.77989724486860201</v>
      </c>
      <c r="H1869" s="50">
        <v>27.563608326908302</v>
      </c>
      <c r="I1869" s="76" t="str">
        <f t="shared" si="58"/>
        <v>No</v>
      </c>
      <c r="J1869" s="49" t="str">
        <f t="shared" si="59"/>
        <v>No</v>
      </c>
      <c r="K1869" s="47">
        <v>0.15245198433521401</v>
      </c>
      <c r="L1869" s="50">
        <v>48.445378151260499</v>
      </c>
      <c r="M1869" s="47">
        <v>0.14683877506903201</v>
      </c>
      <c r="N1869" s="50">
        <v>33.5389360061681</v>
      </c>
    </row>
    <row r="1870" spans="1:14" x14ac:dyDescent="0.2">
      <c r="A1870" s="147" t="s">
        <v>3943</v>
      </c>
      <c r="B1870" s="44" t="s">
        <v>3944</v>
      </c>
      <c r="C1870" s="45">
        <v>13</v>
      </c>
      <c r="D1870" s="46" t="s">
        <v>343</v>
      </c>
      <c r="E1870" s="47">
        <v>0.94330051727445696</v>
      </c>
      <c r="F1870" s="48">
        <v>96.386554621848703</v>
      </c>
      <c r="G1870" s="47">
        <v>0.94422688707917901</v>
      </c>
      <c r="H1870" s="50">
        <v>94.448727833461803</v>
      </c>
      <c r="I1870" s="76" t="str">
        <f t="shared" si="58"/>
        <v>Yes</v>
      </c>
      <c r="J1870" s="49" t="str">
        <f t="shared" si="59"/>
        <v>Yes</v>
      </c>
      <c r="K1870" s="47">
        <v>0.14019802673142101</v>
      </c>
      <c r="L1870" s="50">
        <v>46.092436974789898</v>
      </c>
      <c r="M1870" s="47">
        <v>0.13537449772109</v>
      </c>
      <c r="N1870" s="50">
        <v>30.801850424055502</v>
      </c>
    </row>
    <row r="1871" spans="1:14" x14ac:dyDescent="0.2">
      <c r="A1871" s="57" t="s">
        <v>3945</v>
      </c>
      <c r="B1871" s="44" t="s">
        <v>3946</v>
      </c>
      <c r="C1871" s="45">
        <v>13</v>
      </c>
      <c r="D1871" s="46" t="s">
        <v>343</v>
      </c>
      <c r="E1871" s="47">
        <v>0.76631690263331997</v>
      </c>
      <c r="F1871" s="48">
        <v>34.243697478991599</v>
      </c>
      <c r="G1871" s="47">
        <v>0.75589821791425604</v>
      </c>
      <c r="H1871" s="50">
        <v>21.9737856592136</v>
      </c>
      <c r="I1871" s="76" t="str">
        <f t="shared" si="58"/>
        <v>No</v>
      </c>
      <c r="J1871" s="49" t="str">
        <f t="shared" si="59"/>
        <v>No</v>
      </c>
      <c r="K1871" s="47">
        <v>0.22025062795841999</v>
      </c>
      <c r="L1871" s="50">
        <v>65.756302521008394</v>
      </c>
      <c r="M1871" s="47">
        <v>0.20678820766703099</v>
      </c>
      <c r="N1871" s="50">
        <v>46.7232074016962</v>
      </c>
    </row>
    <row r="1872" spans="1:14" x14ac:dyDescent="0.2">
      <c r="A1872" s="57" t="s">
        <v>1018</v>
      </c>
      <c r="B1872" s="44" t="s">
        <v>3947</v>
      </c>
      <c r="C1872" s="45">
        <v>80</v>
      </c>
      <c r="D1872" s="46" t="s">
        <v>343</v>
      </c>
      <c r="E1872" s="47">
        <v>0.77165415761218104</v>
      </c>
      <c r="F1872" s="48">
        <v>35.7983193277311</v>
      </c>
      <c r="G1872" s="47">
        <v>0.72803832461424001</v>
      </c>
      <c r="H1872" s="50">
        <v>37.491479209270601</v>
      </c>
      <c r="I1872" s="76" t="str">
        <f t="shared" si="58"/>
        <v>No</v>
      </c>
      <c r="J1872" s="49" t="str">
        <f t="shared" si="59"/>
        <v>No</v>
      </c>
      <c r="K1872" s="47">
        <v>0.27506620351424699</v>
      </c>
      <c r="L1872" s="50">
        <v>75.714285714285694</v>
      </c>
      <c r="M1872" s="47">
        <v>0.247399997436481</v>
      </c>
      <c r="N1872" s="50">
        <v>70.347648261758707</v>
      </c>
    </row>
    <row r="1873" spans="1:14" x14ac:dyDescent="0.2">
      <c r="A1873" s="57" t="s">
        <v>3948</v>
      </c>
      <c r="B1873" s="44" t="s">
        <v>3949</v>
      </c>
      <c r="C1873" s="45">
        <v>13</v>
      </c>
      <c r="D1873" s="46" t="s">
        <v>343</v>
      </c>
      <c r="E1873" s="47">
        <v>0.72869364891770305</v>
      </c>
      <c r="F1873" s="48">
        <v>26.428571428571399</v>
      </c>
      <c r="G1873" s="47">
        <v>0.71141706160187002</v>
      </c>
      <c r="H1873" s="50">
        <v>15.6515034695451</v>
      </c>
      <c r="I1873" s="76" t="str">
        <f t="shared" si="58"/>
        <v>No</v>
      </c>
      <c r="J1873" s="49" t="str">
        <f t="shared" si="59"/>
        <v>No</v>
      </c>
      <c r="K1873" s="47">
        <v>0.22564808139407899</v>
      </c>
      <c r="L1873" s="50">
        <v>66.596638655462201</v>
      </c>
      <c r="M1873" s="47">
        <v>0.214964692883065</v>
      </c>
      <c r="N1873" s="50">
        <v>48.457979953739397</v>
      </c>
    </row>
    <row r="1874" spans="1:14" x14ac:dyDescent="0.2">
      <c r="A1874" s="57" t="s">
        <v>3950</v>
      </c>
      <c r="B1874" s="44" t="s">
        <v>3951</v>
      </c>
      <c r="C1874" s="45">
        <v>13</v>
      </c>
      <c r="D1874" s="46" t="s">
        <v>343</v>
      </c>
      <c r="E1874" s="47">
        <v>0.80385766787476698</v>
      </c>
      <c r="F1874" s="48">
        <v>45.336134453781497</v>
      </c>
      <c r="G1874" s="47">
        <v>0.80338529565400596</v>
      </c>
      <c r="H1874" s="50">
        <v>34.965304548959097</v>
      </c>
      <c r="I1874" s="76" t="str">
        <f t="shared" si="58"/>
        <v>No</v>
      </c>
      <c r="J1874" s="49" t="str">
        <f t="shared" si="59"/>
        <v>No</v>
      </c>
      <c r="K1874" s="47">
        <v>0.16787498554961</v>
      </c>
      <c r="L1874" s="50">
        <v>52.394957983193301</v>
      </c>
      <c r="M1874" s="47">
        <v>0.160822043117301</v>
      </c>
      <c r="N1874" s="50">
        <v>36.6615265998458</v>
      </c>
    </row>
    <row r="1875" spans="1:14" x14ac:dyDescent="0.2">
      <c r="A1875" s="57" t="s">
        <v>3952</v>
      </c>
      <c r="B1875" s="44" t="s">
        <v>3953</v>
      </c>
      <c r="C1875" s="45">
        <v>13</v>
      </c>
      <c r="D1875" s="46" t="s">
        <v>343</v>
      </c>
      <c r="E1875" s="47">
        <v>0.841320302814342</v>
      </c>
      <c r="F1875" s="48">
        <v>59.117647058823501</v>
      </c>
      <c r="G1875" s="47">
        <v>0.84042233815182399</v>
      </c>
      <c r="H1875" s="50">
        <v>51.040863531225902</v>
      </c>
      <c r="I1875" s="76" t="str">
        <f t="shared" si="58"/>
        <v>No</v>
      </c>
      <c r="J1875" s="49" t="str">
        <f t="shared" si="59"/>
        <v>No</v>
      </c>
      <c r="K1875" s="47">
        <v>0.119862298013841</v>
      </c>
      <c r="L1875" s="50">
        <v>40.420168067226903</v>
      </c>
      <c r="M1875" s="47">
        <v>0.11658419730950299</v>
      </c>
      <c r="N1875" s="50">
        <v>25.250578257517301</v>
      </c>
    </row>
    <row r="1876" spans="1:14" x14ac:dyDescent="0.2">
      <c r="A1876" s="57" t="s">
        <v>3954</v>
      </c>
      <c r="B1876" s="44" t="s">
        <v>3955</v>
      </c>
      <c r="C1876" s="45">
        <v>13</v>
      </c>
      <c r="D1876" s="46" t="s">
        <v>343</v>
      </c>
      <c r="E1876" s="47">
        <v>0.78400009998294995</v>
      </c>
      <c r="F1876" s="48">
        <v>38.823529411764703</v>
      </c>
      <c r="G1876" s="47">
        <v>0.78313046183220303</v>
      </c>
      <c r="H1876" s="50">
        <v>28.0647648419429</v>
      </c>
      <c r="I1876" s="76" t="str">
        <f t="shared" si="58"/>
        <v>No</v>
      </c>
      <c r="J1876" s="49" t="str">
        <f t="shared" si="59"/>
        <v>No</v>
      </c>
      <c r="K1876" s="47">
        <v>0.12610375053504999</v>
      </c>
      <c r="L1876" s="50">
        <v>42.4789915966387</v>
      </c>
      <c r="M1876" s="47">
        <v>0.12216200788769301</v>
      </c>
      <c r="N1876" s="50">
        <v>27.062451811873601</v>
      </c>
    </row>
    <row r="1877" spans="1:14" x14ac:dyDescent="0.2">
      <c r="A1877" s="57" t="s">
        <v>3956</v>
      </c>
      <c r="B1877" s="44" t="s">
        <v>3957</v>
      </c>
      <c r="C1877" s="45">
        <v>13</v>
      </c>
      <c r="D1877" s="46" t="s">
        <v>343</v>
      </c>
      <c r="E1877" s="47">
        <v>0.89310380742996098</v>
      </c>
      <c r="F1877" s="48">
        <v>80.336134453781497</v>
      </c>
      <c r="G1877" s="47">
        <v>0.87497084096187605</v>
      </c>
      <c r="H1877" s="50">
        <v>64.957594448727804</v>
      </c>
      <c r="I1877" s="76" t="str">
        <f t="shared" si="58"/>
        <v>No</v>
      </c>
      <c r="J1877" s="49" t="str">
        <f t="shared" si="59"/>
        <v>No</v>
      </c>
      <c r="K1877" s="47">
        <v>0.11844890681428499</v>
      </c>
      <c r="L1877" s="50">
        <v>40.126050420168099</v>
      </c>
      <c r="M1877" s="47">
        <v>0.115297720160823</v>
      </c>
      <c r="N1877" s="50">
        <v>24.8265227447957</v>
      </c>
    </row>
    <row r="1878" spans="1:14" x14ac:dyDescent="0.2">
      <c r="A1878" s="57" t="s">
        <v>3958</v>
      </c>
      <c r="B1878" s="44" t="s">
        <v>3959</v>
      </c>
      <c r="C1878" s="45">
        <v>13</v>
      </c>
      <c r="D1878" s="46" t="s">
        <v>343</v>
      </c>
      <c r="E1878" s="47">
        <v>0.81515727730572896</v>
      </c>
      <c r="F1878" s="48">
        <v>49.831932773109202</v>
      </c>
      <c r="G1878" s="47">
        <v>0.80844257802377095</v>
      </c>
      <c r="H1878" s="50">
        <v>37.355435620663101</v>
      </c>
      <c r="I1878" s="76" t="str">
        <f t="shared" si="58"/>
        <v>No</v>
      </c>
      <c r="J1878" s="49" t="str">
        <f t="shared" si="59"/>
        <v>No</v>
      </c>
      <c r="K1878" s="47">
        <v>0.17686533326166001</v>
      </c>
      <c r="L1878" s="50">
        <v>54.705882352941202</v>
      </c>
      <c r="M1878" s="47">
        <v>0.16975710054385301</v>
      </c>
      <c r="N1878" s="50">
        <v>38.242097147262903</v>
      </c>
    </row>
    <row r="1879" spans="1:14" x14ac:dyDescent="0.2">
      <c r="A1879" s="147" t="s">
        <v>3960</v>
      </c>
      <c r="B1879" s="44" t="s">
        <v>3961</v>
      </c>
      <c r="C1879" s="45">
        <v>13</v>
      </c>
      <c r="D1879" s="46" t="s">
        <v>343</v>
      </c>
      <c r="E1879" s="47">
        <v>0.90960382414780805</v>
      </c>
      <c r="F1879" s="48">
        <v>87.352941176470594</v>
      </c>
      <c r="G1879" s="47">
        <v>0.906205107396029</v>
      </c>
      <c r="H1879" s="50">
        <v>80.493446414803401</v>
      </c>
      <c r="I1879" s="76" t="str">
        <f t="shared" si="58"/>
        <v>No</v>
      </c>
      <c r="J1879" s="49" t="str">
        <f t="shared" si="59"/>
        <v>Yes</v>
      </c>
      <c r="K1879" s="47">
        <v>0.23603431968755401</v>
      </c>
      <c r="L1879" s="50">
        <v>69.075630252100794</v>
      </c>
      <c r="M1879" s="47">
        <v>0.224955241183354</v>
      </c>
      <c r="N1879" s="50">
        <v>50.848111025443302</v>
      </c>
    </row>
    <row r="1880" spans="1:14" x14ac:dyDescent="0.2">
      <c r="A1880" s="147" t="s">
        <v>3962</v>
      </c>
      <c r="B1880" s="44" t="s">
        <v>3963</v>
      </c>
      <c r="C1880" s="45">
        <v>13</v>
      </c>
      <c r="D1880" s="46" t="s">
        <v>343</v>
      </c>
      <c r="E1880" s="47">
        <v>0.93678747911376203</v>
      </c>
      <c r="F1880" s="48">
        <v>95.504201680672296</v>
      </c>
      <c r="G1880" s="47">
        <v>0.93563917619116799</v>
      </c>
      <c r="H1880" s="50">
        <v>92.521202775636098</v>
      </c>
      <c r="I1880" s="76" t="str">
        <f t="shared" si="58"/>
        <v>Yes</v>
      </c>
      <c r="J1880" s="49" t="str">
        <f t="shared" si="59"/>
        <v>Yes</v>
      </c>
      <c r="K1880" s="47">
        <v>0.13936828708021601</v>
      </c>
      <c r="L1880" s="50">
        <v>45.714285714285701</v>
      </c>
      <c r="M1880" s="47">
        <v>0.134970858125086</v>
      </c>
      <c r="N1880" s="50">
        <v>30.609097918272901</v>
      </c>
    </row>
    <row r="1881" spans="1:14" x14ac:dyDescent="0.2">
      <c r="A1881" s="57" t="s">
        <v>3964</v>
      </c>
      <c r="B1881" s="44" t="s">
        <v>3965</v>
      </c>
      <c r="C1881" s="45">
        <v>13</v>
      </c>
      <c r="D1881" s="46" t="s">
        <v>343</v>
      </c>
      <c r="E1881" s="47">
        <v>0.81870182615434195</v>
      </c>
      <c r="F1881" s="48">
        <v>50.8403361344538</v>
      </c>
      <c r="G1881" s="47">
        <v>0.81193893037075004</v>
      </c>
      <c r="H1881" s="50">
        <v>39.128758673862798</v>
      </c>
      <c r="I1881" s="76" t="str">
        <f t="shared" si="58"/>
        <v>No</v>
      </c>
      <c r="J1881" s="49" t="str">
        <f t="shared" si="59"/>
        <v>No</v>
      </c>
      <c r="K1881" s="47">
        <v>0.21071224459665799</v>
      </c>
      <c r="L1881" s="50">
        <v>63.277310924369701</v>
      </c>
      <c r="M1881" s="47">
        <v>0.200969804249791</v>
      </c>
      <c r="N1881" s="50">
        <v>45.181187355435597</v>
      </c>
    </row>
    <row r="1882" spans="1:14" x14ac:dyDescent="0.2">
      <c r="A1882" s="57" t="s">
        <v>3966</v>
      </c>
      <c r="B1882" s="44" t="s">
        <v>3967</v>
      </c>
      <c r="C1882" s="45">
        <v>13</v>
      </c>
      <c r="D1882" s="46" t="s">
        <v>343</v>
      </c>
      <c r="E1882" s="47">
        <v>0.78422646658066597</v>
      </c>
      <c r="F1882" s="48">
        <v>38.865546218487403</v>
      </c>
      <c r="G1882" s="47">
        <v>0.77037650187692996</v>
      </c>
      <c r="H1882" s="50">
        <v>25.1734772552043</v>
      </c>
      <c r="I1882" s="76" t="str">
        <f t="shared" si="58"/>
        <v>No</v>
      </c>
      <c r="J1882" s="49" t="str">
        <f t="shared" si="59"/>
        <v>No</v>
      </c>
      <c r="K1882" s="47">
        <v>0.17152681144821699</v>
      </c>
      <c r="L1882" s="50">
        <v>53.2773109243698</v>
      </c>
      <c r="M1882" s="47">
        <v>0.16489269814132301</v>
      </c>
      <c r="N1882" s="50">
        <v>37.509637625289102</v>
      </c>
    </row>
    <row r="1883" spans="1:14" x14ac:dyDescent="0.2">
      <c r="A1883" s="57" t="s">
        <v>3968</v>
      </c>
      <c r="B1883" s="44" t="s">
        <v>3969</v>
      </c>
      <c r="C1883" s="45">
        <v>13</v>
      </c>
      <c r="D1883" s="46" t="s">
        <v>343</v>
      </c>
      <c r="E1883" s="47">
        <v>0.52929995878009595</v>
      </c>
      <c r="F1883" s="48">
        <v>4.6218487394957997</v>
      </c>
      <c r="G1883" s="47">
        <v>0.50024304551752297</v>
      </c>
      <c r="H1883" s="50">
        <v>3.2767925983037798</v>
      </c>
      <c r="I1883" s="76" t="str">
        <f t="shared" si="58"/>
        <v>No</v>
      </c>
      <c r="J1883" s="49" t="str">
        <f t="shared" si="59"/>
        <v>No</v>
      </c>
      <c r="K1883" s="47">
        <v>0.261872304408929</v>
      </c>
      <c r="L1883" s="50">
        <v>73.277310924369701</v>
      </c>
      <c r="M1883" s="47">
        <v>0.24294085693818601</v>
      </c>
      <c r="N1883" s="50">
        <v>55.088666152659997</v>
      </c>
    </row>
    <row r="1884" spans="1:14" x14ac:dyDescent="0.2">
      <c r="A1884" s="57" t="s">
        <v>3970</v>
      </c>
      <c r="B1884" s="44" t="s">
        <v>3971</v>
      </c>
      <c r="C1884" s="45">
        <v>13</v>
      </c>
      <c r="D1884" s="46" t="s">
        <v>343</v>
      </c>
      <c r="E1884" s="47">
        <v>0.43510793872119602</v>
      </c>
      <c r="F1884" s="48">
        <v>1.8907563025210099</v>
      </c>
      <c r="G1884" s="47">
        <v>0.38531968053502302</v>
      </c>
      <c r="H1884" s="50">
        <v>1.4649190439475701</v>
      </c>
      <c r="I1884" s="76" t="str">
        <f t="shared" si="58"/>
        <v>No</v>
      </c>
      <c r="J1884" s="49" t="str">
        <f t="shared" si="59"/>
        <v>No</v>
      </c>
      <c r="K1884" s="47">
        <v>0.26193312367257798</v>
      </c>
      <c r="L1884" s="50">
        <v>73.3193277310924</v>
      </c>
      <c r="M1884" s="47">
        <v>0.246083998724902</v>
      </c>
      <c r="N1884" s="50">
        <v>55.512721665381598</v>
      </c>
    </row>
    <row r="1885" spans="1:14" x14ac:dyDescent="0.2">
      <c r="A1885" s="57" t="s">
        <v>3972</v>
      </c>
      <c r="B1885" s="44" t="s">
        <v>3973</v>
      </c>
      <c r="C1885" s="45">
        <v>13</v>
      </c>
      <c r="D1885" s="46" t="s">
        <v>343</v>
      </c>
      <c r="E1885" s="47">
        <v>0.79416331512525196</v>
      </c>
      <c r="F1885" s="48">
        <v>42.142857142857103</v>
      </c>
      <c r="G1885" s="47">
        <v>0.77935402373490203</v>
      </c>
      <c r="H1885" s="50">
        <v>27.255204317656101</v>
      </c>
      <c r="I1885" s="76" t="str">
        <f t="shared" si="58"/>
        <v>No</v>
      </c>
      <c r="J1885" s="49" t="str">
        <f t="shared" si="59"/>
        <v>No</v>
      </c>
      <c r="K1885" s="47">
        <v>0.26666756620478399</v>
      </c>
      <c r="L1885" s="50">
        <v>74.201680672268907</v>
      </c>
      <c r="M1885" s="47">
        <v>0.253117729340951</v>
      </c>
      <c r="N1885" s="50">
        <v>57.286044718581302</v>
      </c>
    </row>
    <row r="1886" spans="1:14" x14ac:dyDescent="0.2">
      <c r="A1886" s="57" t="s">
        <v>3974</v>
      </c>
      <c r="B1886" s="44" t="s">
        <v>3975</v>
      </c>
      <c r="C1886" s="45">
        <v>13</v>
      </c>
      <c r="D1886" s="46" t="s">
        <v>343</v>
      </c>
      <c r="E1886" s="47">
        <v>0.72007976500006399</v>
      </c>
      <c r="F1886" s="48">
        <v>25</v>
      </c>
      <c r="G1886" s="47">
        <v>0.70162985961805702</v>
      </c>
      <c r="H1886" s="50">
        <v>14.572089437162701</v>
      </c>
      <c r="I1886" s="76" t="str">
        <f t="shared" si="58"/>
        <v>No</v>
      </c>
      <c r="J1886" s="49" t="str">
        <f t="shared" si="59"/>
        <v>No</v>
      </c>
      <c r="K1886" s="47">
        <v>0.29049603652997902</v>
      </c>
      <c r="L1886" s="50">
        <v>78.067226890756302</v>
      </c>
      <c r="M1886" s="47">
        <v>0.27521733219204503</v>
      </c>
      <c r="N1886" s="50">
        <v>62.952968388588999</v>
      </c>
    </row>
    <row r="1887" spans="1:14" x14ac:dyDescent="0.2">
      <c r="A1887" s="57" t="s">
        <v>3976</v>
      </c>
      <c r="B1887" s="44" t="s">
        <v>3977</v>
      </c>
      <c r="C1887" s="45">
        <v>13</v>
      </c>
      <c r="D1887" s="46" t="s">
        <v>343</v>
      </c>
      <c r="E1887" s="47">
        <v>0.46770560628137098</v>
      </c>
      <c r="F1887" s="48">
        <v>2.6890756302521002</v>
      </c>
      <c r="G1887" s="47">
        <v>0.44510425881062299</v>
      </c>
      <c r="H1887" s="50">
        <v>2.19737856592136</v>
      </c>
      <c r="I1887" s="76" t="str">
        <f t="shared" si="58"/>
        <v>No</v>
      </c>
      <c r="J1887" s="49" t="str">
        <f t="shared" si="59"/>
        <v>No</v>
      </c>
      <c r="K1887" s="47">
        <v>0.27137483200593299</v>
      </c>
      <c r="L1887" s="50">
        <v>75.084033613445399</v>
      </c>
      <c r="M1887" s="47">
        <v>0.25814395628731401</v>
      </c>
      <c r="N1887" s="50">
        <v>58.828064764841898</v>
      </c>
    </row>
    <row r="1888" spans="1:14" x14ac:dyDescent="0.2">
      <c r="A1888" s="57" t="s">
        <v>3978</v>
      </c>
      <c r="B1888" s="44" t="s">
        <v>3979</v>
      </c>
      <c r="C1888" s="45">
        <v>13</v>
      </c>
      <c r="D1888" s="46" t="s">
        <v>343</v>
      </c>
      <c r="E1888" s="47">
        <v>0.65730216368893901</v>
      </c>
      <c r="F1888" s="48">
        <v>15.672268907563</v>
      </c>
      <c r="G1888" s="47">
        <v>0.65218407782593102</v>
      </c>
      <c r="H1888" s="50">
        <v>9.6376252891287599</v>
      </c>
      <c r="I1888" s="76" t="str">
        <f t="shared" si="58"/>
        <v>No</v>
      </c>
      <c r="J1888" s="49" t="str">
        <f t="shared" si="59"/>
        <v>No</v>
      </c>
      <c r="K1888" s="47">
        <v>0.36188867103522299</v>
      </c>
      <c r="L1888" s="50">
        <v>89.159663865546193</v>
      </c>
      <c r="M1888" s="47">
        <v>0.34983038976796399</v>
      </c>
      <c r="N1888" s="50">
        <v>79.760986892829607</v>
      </c>
    </row>
    <row r="1889" spans="1:14" x14ac:dyDescent="0.2">
      <c r="A1889" s="57" t="s">
        <v>3980</v>
      </c>
      <c r="B1889" s="44" t="s">
        <v>3981</v>
      </c>
      <c r="C1889" s="45">
        <v>13</v>
      </c>
      <c r="D1889" s="46" t="s">
        <v>343</v>
      </c>
      <c r="E1889" s="47">
        <v>0.790184138919238</v>
      </c>
      <c r="F1889" s="48">
        <v>40.7983193277311</v>
      </c>
      <c r="G1889" s="47">
        <v>0.78354798466015296</v>
      </c>
      <c r="H1889" s="50">
        <v>28.1804163454125</v>
      </c>
      <c r="I1889" s="76" t="str">
        <f t="shared" si="58"/>
        <v>No</v>
      </c>
      <c r="J1889" s="49" t="str">
        <f t="shared" si="59"/>
        <v>No</v>
      </c>
      <c r="K1889" s="47">
        <v>0.14257849917208101</v>
      </c>
      <c r="L1889" s="50">
        <v>46.7226890756302</v>
      </c>
      <c r="M1889" s="47">
        <v>0.13846338109949699</v>
      </c>
      <c r="N1889" s="50">
        <v>31.958365458751</v>
      </c>
    </row>
    <row r="1890" spans="1:14" x14ac:dyDescent="0.2">
      <c r="A1890" s="57" t="s">
        <v>3982</v>
      </c>
      <c r="B1890" s="44" t="s">
        <v>3983</v>
      </c>
      <c r="C1890" s="45">
        <v>13</v>
      </c>
      <c r="D1890" s="46" t="s">
        <v>343</v>
      </c>
      <c r="E1890" s="47">
        <v>0.68529884185195</v>
      </c>
      <c r="F1890" s="48">
        <v>19.369747899159702</v>
      </c>
      <c r="G1890" s="47">
        <v>0.67223732451782003</v>
      </c>
      <c r="H1890" s="50">
        <v>11.3723978411719</v>
      </c>
      <c r="I1890" s="76" t="str">
        <f t="shared" si="58"/>
        <v>No</v>
      </c>
      <c r="J1890" s="49" t="str">
        <f t="shared" si="59"/>
        <v>No</v>
      </c>
      <c r="K1890" s="47">
        <v>0.19044828413485301</v>
      </c>
      <c r="L1890" s="50">
        <v>58.739495798319297</v>
      </c>
      <c r="M1890" s="47">
        <v>0.18354830723316401</v>
      </c>
      <c r="N1890" s="50">
        <v>41.210485736314602</v>
      </c>
    </row>
    <row r="1891" spans="1:14" x14ac:dyDescent="0.2">
      <c r="A1891" s="57" t="s">
        <v>3984</v>
      </c>
      <c r="B1891" s="44" t="s">
        <v>3985</v>
      </c>
      <c r="C1891" s="45">
        <v>13</v>
      </c>
      <c r="D1891" s="46" t="s">
        <v>343</v>
      </c>
      <c r="E1891" s="47">
        <v>0.89407256274857905</v>
      </c>
      <c r="F1891" s="48">
        <v>80.798319327731093</v>
      </c>
      <c r="G1891" s="47">
        <v>0.88777170231812197</v>
      </c>
      <c r="H1891" s="50">
        <v>71.356977640709303</v>
      </c>
      <c r="I1891" s="76" t="str">
        <f t="shared" si="58"/>
        <v>No</v>
      </c>
      <c r="J1891" s="49" t="str">
        <f t="shared" si="59"/>
        <v>No</v>
      </c>
      <c r="K1891" s="47">
        <v>0.19621313987219099</v>
      </c>
      <c r="L1891" s="50">
        <v>60.084033613445399</v>
      </c>
      <c r="M1891" s="47">
        <v>0.18767159694847901</v>
      </c>
      <c r="N1891" s="50">
        <v>42.135697764070898</v>
      </c>
    </row>
    <row r="1892" spans="1:14" x14ac:dyDescent="0.2">
      <c r="A1892" s="57" t="s">
        <v>3986</v>
      </c>
      <c r="B1892" s="44" t="s">
        <v>3987</v>
      </c>
      <c r="C1892" s="45">
        <v>13</v>
      </c>
      <c r="D1892" s="46" t="s">
        <v>343</v>
      </c>
      <c r="E1892" s="47">
        <v>0.79958485397484202</v>
      </c>
      <c r="F1892" s="48">
        <v>43.781512605042003</v>
      </c>
      <c r="G1892" s="47">
        <v>0.77282342482701805</v>
      </c>
      <c r="H1892" s="50">
        <v>25.713184271395502</v>
      </c>
      <c r="I1892" s="76" t="str">
        <f t="shared" si="58"/>
        <v>No</v>
      </c>
      <c r="J1892" s="49" t="str">
        <f t="shared" si="59"/>
        <v>No</v>
      </c>
      <c r="K1892" s="47">
        <v>0.177895647961446</v>
      </c>
      <c r="L1892" s="50">
        <v>55.168067226890798</v>
      </c>
      <c r="M1892" s="47">
        <v>0.17070969098205799</v>
      </c>
      <c r="N1892" s="50">
        <v>38.589051657671497</v>
      </c>
    </row>
    <row r="1893" spans="1:14" x14ac:dyDescent="0.2">
      <c r="A1893" s="57" t="s">
        <v>3988</v>
      </c>
      <c r="B1893" s="44" t="s">
        <v>3989</v>
      </c>
      <c r="C1893" s="45">
        <v>13</v>
      </c>
      <c r="D1893" s="46" t="s">
        <v>343</v>
      </c>
      <c r="E1893" s="47">
        <v>0.76594831728879698</v>
      </c>
      <c r="F1893" s="48">
        <v>34.2016806722689</v>
      </c>
      <c r="G1893" s="47">
        <v>0.76101939900290505</v>
      </c>
      <c r="H1893" s="50">
        <v>23.207401696222099</v>
      </c>
      <c r="I1893" s="76" t="str">
        <f t="shared" si="58"/>
        <v>No</v>
      </c>
      <c r="J1893" s="49" t="str">
        <f t="shared" si="59"/>
        <v>No</v>
      </c>
      <c r="K1893" s="47">
        <v>0.112864107530951</v>
      </c>
      <c r="L1893" s="50">
        <v>38.865546218487403</v>
      </c>
      <c r="M1893" s="47">
        <v>0.11048333205344001</v>
      </c>
      <c r="N1893" s="50">
        <v>23.592906707787201</v>
      </c>
    </row>
    <row r="1894" spans="1:14" x14ac:dyDescent="0.2">
      <c r="A1894" s="57" t="s">
        <v>3990</v>
      </c>
      <c r="B1894" s="44" t="s">
        <v>3991</v>
      </c>
      <c r="C1894" s="45">
        <v>19</v>
      </c>
      <c r="D1894" s="46" t="s">
        <v>343</v>
      </c>
      <c r="E1894" s="47">
        <v>0.75936231620552197</v>
      </c>
      <c r="F1894" s="48">
        <v>32.352941176470601</v>
      </c>
      <c r="G1894" s="47">
        <v>0.74836559372167299</v>
      </c>
      <c r="H1894" s="50">
        <v>51.679104477611901</v>
      </c>
      <c r="I1894" s="76" t="str">
        <f t="shared" si="58"/>
        <v>No</v>
      </c>
      <c r="J1894" s="49" t="str">
        <f t="shared" si="59"/>
        <v>No</v>
      </c>
      <c r="K1894" s="47">
        <v>0.238944972979765</v>
      </c>
      <c r="L1894" s="50">
        <v>69.369747899159705</v>
      </c>
      <c r="M1894" s="47">
        <v>0.235301770600986</v>
      </c>
      <c r="N1894" s="50">
        <v>47.761194029850699</v>
      </c>
    </row>
    <row r="1895" spans="1:14" x14ac:dyDescent="0.2">
      <c r="A1895" s="57" t="s">
        <v>3992</v>
      </c>
      <c r="B1895" s="44" t="s">
        <v>3993</v>
      </c>
      <c r="C1895" s="45">
        <v>19</v>
      </c>
      <c r="D1895" s="46" t="s">
        <v>343</v>
      </c>
      <c r="E1895" s="47">
        <v>0.49240665425833102</v>
      </c>
      <c r="F1895" s="48">
        <v>3.1932773109243699</v>
      </c>
      <c r="G1895" s="47">
        <v>0.48550245719476198</v>
      </c>
      <c r="H1895" s="50">
        <v>5.5970149253731298</v>
      </c>
      <c r="I1895" s="76" t="str">
        <f t="shared" si="58"/>
        <v>No</v>
      </c>
      <c r="J1895" s="49" t="str">
        <f t="shared" si="59"/>
        <v>No</v>
      </c>
      <c r="K1895" s="47">
        <v>0.21873350691767501</v>
      </c>
      <c r="L1895" s="50">
        <v>65.126050420168099</v>
      </c>
      <c r="M1895" s="47">
        <v>0.214240604902698</v>
      </c>
      <c r="N1895" s="50">
        <v>43.4701492537313</v>
      </c>
    </row>
    <row r="1896" spans="1:14" x14ac:dyDescent="0.2">
      <c r="A1896" s="57" t="s">
        <v>3994</v>
      </c>
      <c r="B1896" s="44" t="s">
        <v>3995</v>
      </c>
      <c r="C1896" s="45">
        <v>19</v>
      </c>
      <c r="D1896" s="46" t="s">
        <v>343</v>
      </c>
      <c r="E1896" s="47">
        <v>0.60118286505539797</v>
      </c>
      <c r="F1896" s="48">
        <v>9.5798319327731107</v>
      </c>
      <c r="G1896" s="47">
        <v>0.58967488232001397</v>
      </c>
      <c r="H1896" s="50">
        <v>17.910447761194</v>
      </c>
      <c r="I1896" s="76" t="str">
        <f t="shared" si="58"/>
        <v>No</v>
      </c>
      <c r="J1896" s="49" t="str">
        <f t="shared" si="59"/>
        <v>No</v>
      </c>
      <c r="K1896" s="47">
        <v>0.201966547105838</v>
      </c>
      <c r="L1896" s="50">
        <v>61.092436974789898</v>
      </c>
      <c r="M1896" s="47">
        <v>0.19456356229946301</v>
      </c>
      <c r="N1896" s="50">
        <v>37.5</v>
      </c>
    </row>
    <row r="1897" spans="1:14" x14ac:dyDescent="0.2">
      <c r="A1897" s="57" t="s">
        <v>3996</v>
      </c>
      <c r="B1897" s="44" t="s">
        <v>3997</v>
      </c>
      <c r="C1897" s="45">
        <v>19</v>
      </c>
      <c r="D1897" s="46" t="s">
        <v>343</v>
      </c>
      <c r="E1897" s="47">
        <v>0.65856466734094998</v>
      </c>
      <c r="F1897" s="48">
        <v>15.8403361344538</v>
      </c>
      <c r="G1897" s="47">
        <v>0.64465405404348097</v>
      </c>
      <c r="H1897" s="50">
        <v>28.358208955223901</v>
      </c>
      <c r="I1897" s="76" t="str">
        <f t="shared" si="58"/>
        <v>No</v>
      </c>
      <c r="J1897" s="49" t="str">
        <f t="shared" si="59"/>
        <v>No</v>
      </c>
      <c r="K1897" s="47">
        <v>0.22658443974147499</v>
      </c>
      <c r="L1897" s="50">
        <v>66.890756302520998</v>
      </c>
      <c r="M1897" s="47">
        <v>0.22166685240817</v>
      </c>
      <c r="N1897" s="50">
        <v>44.589552238806</v>
      </c>
    </row>
    <row r="1898" spans="1:14" x14ac:dyDescent="0.2">
      <c r="A1898" s="57" t="s">
        <v>3998</v>
      </c>
      <c r="B1898" s="44" t="s">
        <v>3999</v>
      </c>
      <c r="C1898" s="45">
        <v>19</v>
      </c>
      <c r="D1898" s="46" t="s">
        <v>343</v>
      </c>
      <c r="E1898" s="47">
        <v>0.71441679165010596</v>
      </c>
      <c r="F1898" s="48">
        <v>24.1596638655462</v>
      </c>
      <c r="G1898" s="47">
        <v>0.71383770959835102</v>
      </c>
      <c r="H1898" s="50">
        <v>42.537313432835802</v>
      </c>
      <c r="I1898" s="76" t="str">
        <f t="shared" si="58"/>
        <v>No</v>
      </c>
      <c r="J1898" s="49" t="str">
        <f t="shared" si="59"/>
        <v>No</v>
      </c>
      <c r="K1898" s="47">
        <v>0.27034806657657101</v>
      </c>
      <c r="L1898" s="50">
        <v>74.915966386554601</v>
      </c>
      <c r="M1898" s="47">
        <v>0.26940479155150998</v>
      </c>
      <c r="N1898" s="50">
        <v>57.276119402985103</v>
      </c>
    </row>
    <row r="1899" spans="1:14" x14ac:dyDescent="0.2">
      <c r="A1899" s="57" t="s">
        <v>4000</v>
      </c>
      <c r="B1899" s="44" t="s">
        <v>4001</v>
      </c>
      <c r="C1899" s="45">
        <v>19</v>
      </c>
      <c r="D1899" s="46" t="s">
        <v>343</v>
      </c>
      <c r="E1899" s="47">
        <v>0.74761361711030005</v>
      </c>
      <c r="F1899" s="48">
        <v>29.747899159663898</v>
      </c>
      <c r="G1899" s="47">
        <v>0.75147605299884901</v>
      </c>
      <c r="H1899" s="50">
        <v>52.985074626865703</v>
      </c>
      <c r="I1899" s="76" t="str">
        <f t="shared" si="58"/>
        <v>No</v>
      </c>
      <c r="J1899" s="49" t="str">
        <f t="shared" si="59"/>
        <v>No</v>
      </c>
      <c r="K1899" s="47">
        <v>0.27298210157965003</v>
      </c>
      <c r="L1899" s="50">
        <v>75.378151260504197</v>
      </c>
      <c r="M1899" s="47">
        <v>0.27043253087531399</v>
      </c>
      <c r="N1899" s="50">
        <v>57.835820895522403</v>
      </c>
    </row>
    <row r="1900" spans="1:14" x14ac:dyDescent="0.2">
      <c r="A1900" s="57" t="s">
        <v>4002</v>
      </c>
      <c r="B1900" s="44" t="s">
        <v>4003</v>
      </c>
      <c r="C1900" s="45">
        <v>19</v>
      </c>
      <c r="D1900" s="46" t="s">
        <v>343</v>
      </c>
      <c r="E1900" s="47">
        <v>0.79897465243410104</v>
      </c>
      <c r="F1900" s="48">
        <v>43.613445378151297</v>
      </c>
      <c r="G1900" s="47">
        <v>0.81172153568873995</v>
      </c>
      <c r="H1900" s="50">
        <v>75.373134328358205</v>
      </c>
      <c r="I1900" s="76" t="str">
        <f t="shared" si="58"/>
        <v>No</v>
      </c>
      <c r="J1900" s="49" t="str">
        <f t="shared" si="59"/>
        <v>No</v>
      </c>
      <c r="K1900" s="47">
        <v>0.237999249481577</v>
      </c>
      <c r="L1900" s="50">
        <v>69.285714285714306</v>
      </c>
      <c r="M1900" s="47">
        <v>0.23375706898206899</v>
      </c>
      <c r="N1900" s="50">
        <v>46.641791044776099</v>
      </c>
    </row>
    <row r="1901" spans="1:14" x14ac:dyDescent="0.2">
      <c r="A1901" s="57" t="s">
        <v>4004</v>
      </c>
      <c r="B1901" s="44" t="s">
        <v>4005</v>
      </c>
      <c r="C1901" s="45">
        <v>19</v>
      </c>
      <c r="D1901" s="46" t="s">
        <v>343</v>
      </c>
      <c r="E1901" s="47">
        <v>0.70662018821272599</v>
      </c>
      <c r="F1901" s="48">
        <v>23.067226890756299</v>
      </c>
      <c r="G1901" s="47">
        <v>0.69914053606021198</v>
      </c>
      <c r="H1901" s="50">
        <v>39.365671641791003</v>
      </c>
      <c r="I1901" s="76" t="str">
        <f t="shared" si="58"/>
        <v>No</v>
      </c>
      <c r="J1901" s="49" t="str">
        <f t="shared" si="59"/>
        <v>No</v>
      </c>
      <c r="K1901" s="47">
        <v>0.248769035569332</v>
      </c>
      <c r="L1901" s="50">
        <v>71.260504201680703</v>
      </c>
      <c r="M1901" s="47">
        <v>0.245779091136518</v>
      </c>
      <c r="N1901" s="50">
        <v>51.119402985074601</v>
      </c>
    </row>
    <row r="1902" spans="1:14" x14ac:dyDescent="0.2">
      <c r="A1902" s="57" t="s">
        <v>4006</v>
      </c>
      <c r="B1902" s="44" t="s">
        <v>4007</v>
      </c>
      <c r="C1902" s="45">
        <v>19</v>
      </c>
      <c r="D1902" s="46" t="s">
        <v>343</v>
      </c>
      <c r="E1902" s="47">
        <v>0.69823538908646499</v>
      </c>
      <c r="F1902" s="48">
        <v>21.302521008403399</v>
      </c>
      <c r="G1902" s="47">
        <v>0.69950322000907195</v>
      </c>
      <c r="H1902" s="50">
        <v>39.552238805970099</v>
      </c>
      <c r="I1902" s="76" t="str">
        <f t="shared" si="58"/>
        <v>No</v>
      </c>
      <c r="J1902" s="49" t="str">
        <f t="shared" si="59"/>
        <v>No</v>
      </c>
      <c r="K1902" s="47">
        <v>0.269638870363613</v>
      </c>
      <c r="L1902" s="50">
        <v>74.747899159663902</v>
      </c>
      <c r="M1902" s="47">
        <v>0.27026636299157603</v>
      </c>
      <c r="N1902" s="50">
        <v>57.462686567164198</v>
      </c>
    </row>
    <row r="1903" spans="1:14" x14ac:dyDescent="0.2">
      <c r="A1903" s="57" t="s">
        <v>4008</v>
      </c>
      <c r="B1903" s="44" t="s">
        <v>4009</v>
      </c>
      <c r="C1903" s="45">
        <v>19</v>
      </c>
      <c r="D1903" s="46" t="s">
        <v>343</v>
      </c>
      <c r="E1903" s="47">
        <v>0.71279221045858598</v>
      </c>
      <c r="F1903" s="48">
        <v>23.907563025210099</v>
      </c>
      <c r="G1903" s="47">
        <v>0.71388713655047598</v>
      </c>
      <c r="H1903" s="50">
        <v>42.723880597014897</v>
      </c>
      <c r="I1903" s="76" t="str">
        <f t="shared" si="58"/>
        <v>No</v>
      </c>
      <c r="J1903" s="49" t="str">
        <f t="shared" si="59"/>
        <v>No</v>
      </c>
      <c r="K1903" s="47">
        <v>0.31926038387868599</v>
      </c>
      <c r="L1903" s="50">
        <v>82.521008403361293</v>
      </c>
      <c r="M1903" s="47">
        <v>0.323656751519102</v>
      </c>
      <c r="N1903" s="50">
        <v>71.268656716417894</v>
      </c>
    </row>
    <row r="1904" spans="1:14" x14ac:dyDescent="0.2">
      <c r="A1904" s="57" t="s">
        <v>4010</v>
      </c>
      <c r="B1904" s="44" t="s">
        <v>4011</v>
      </c>
      <c r="C1904" s="45">
        <v>19</v>
      </c>
      <c r="D1904" s="46" t="s">
        <v>343</v>
      </c>
      <c r="E1904" s="47">
        <v>0.73434653590832799</v>
      </c>
      <c r="F1904" s="48">
        <v>27.352941176470601</v>
      </c>
      <c r="G1904" s="47">
        <v>0.75411210743141599</v>
      </c>
      <c r="H1904" s="50">
        <v>53.917910447761201</v>
      </c>
      <c r="I1904" s="76" t="str">
        <f t="shared" si="58"/>
        <v>No</v>
      </c>
      <c r="J1904" s="49" t="str">
        <f t="shared" si="59"/>
        <v>No</v>
      </c>
      <c r="K1904" s="47">
        <v>0.23253081049549601</v>
      </c>
      <c r="L1904" s="50">
        <v>68.235294117647101</v>
      </c>
      <c r="M1904" s="47">
        <v>0.231941545508244</v>
      </c>
      <c r="N1904" s="50">
        <v>46.268656716417901</v>
      </c>
    </row>
    <row r="1905" spans="1:14" x14ac:dyDescent="0.2">
      <c r="A1905" s="57" t="s">
        <v>4012</v>
      </c>
      <c r="B1905" s="44" t="s">
        <v>4013</v>
      </c>
      <c r="C1905" s="45">
        <v>19</v>
      </c>
      <c r="D1905" s="46" t="s">
        <v>343</v>
      </c>
      <c r="E1905" s="47">
        <v>0.55355329530152997</v>
      </c>
      <c r="F1905" s="48">
        <v>6.3445378151260501</v>
      </c>
      <c r="G1905" s="47">
        <v>0.56758180140668102</v>
      </c>
      <c r="H1905" s="50">
        <v>14.365671641791</v>
      </c>
      <c r="I1905" s="76" t="str">
        <f t="shared" si="58"/>
        <v>No</v>
      </c>
      <c r="J1905" s="49" t="str">
        <f t="shared" si="59"/>
        <v>No</v>
      </c>
      <c r="K1905" s="47">
        <v>0.27801686801213399</v>
      </c>
      <c r="L1905" s="50">
        <v>76.176470588235304</v>
      </c>
      <c r="M1905" s="47">
        <v>0.28156452451606401</v>
      </c>
      <c r="N1905" s="50">
        <v>60.634328358208997</v>
      </c>
    </row>
    <row r="1906" spans="1:14" x14ac:dyDescent="0.2">
      <c r="A1906" s="57" t="s">
        <v>4014</v>
      </c>
      <c r="B1906" s="44" t="s">
        <v>4015</v>
      </c>
      <c r="C1906" s="45">
        <v>19</v>
      </c>
      <c r="D1906" s="46" t="s">
        <v>343</v>
      </c>
      <c r="E1906" s="47">
        <v>0.58103438320535905</v>
      </c>
      <c r="F1906" s="48">
        <v>7.98319327731092</v>
      </c>
      <c r="G1906" s="47">
        <v>0.59363344898302695</v>
      </c>
      <c r="H1906" s="50">
        <v>19.216417910447799</v>
      </c>
      <c r="I1906" s="76" t="str">
        <f t="shared" si="58"/>
        <v>No</v>
      </c>
      <c r="J1906" s="49" t="str">
        <f t="shared" si="59"/>
        <v>No</v>
      </c>
      <c r="K1906" s="47">
        <v>0.28233327007999598</v>
      </c>
      <c r="L1906" s="50">
        <v>76.806722689075599</v>
      </c>
      <c r="M1906" s="47">
        <v>0.28186385345529003</v>
      </c>
      <c r="N1906" s="50">
        <v>60.820895522388099</v>
      </c>
    </row>
    <row r="1907" spans="1:14" x14ac:dyDescent="0.2">
      <c r="A1907" s="57" t="s">
        <v>4016</v>
      </c>
      <c r="B1907" s="44" t="s">
        <v>4017</v>
      </c>
      <c r="C1907" s="45">
        <v>19</v>
      </c>
      <c r="D1907" s="46" t="s">
        <v>343</v>
      </c>
      <c r="E1907" s="47">
        <v>0.62989490917831203</v>
      </c>
      <c r="F1907" s="48">
        <v>12.226890756302501</v>
      </c>
      <c r="G1907" s="47">
        <v>0.63189982674312495</v>
      </c>
      <c r="H1907" s="50">
        <v>25.932835820895502</v>
      </c>
      <c r="I1907" s="76" t="str">
        <f t="shared" si="58"/>
        <v>No</v>
      </c>
      <c r="J1907" s="49" t="str">
        <f t="shared" si="59"/>
        <v>No</v>
      </c>
      <c r="K1907" s="47">
        <v>0.25451046697285101</v>
      </c>
      <c r="L1907" s="50">
        <v>72.352941176470594</v>
      </c>
      <c r="M1907" s="47">
        <v>0.252312105412133</v>
      </c>
      <c r="N1907" s="50">
        <v>53.544776119402997</v>
      </c>
    </row>
    <row r="1908" spans="1:14" x14ac:dyDescent="0.2">
      <c r="A1908" s="57" t="s">
        <v>1824</v>
      </c>
      <c r="B1908" s="44" t="s">
        <v>4018</v>
      </c>
      <c r="C1908" s="45">
        <v>19</v>
      </c>
      <c r="D1908" s="46" t="s">
        <v>343</v>
      </c>
      <c r="E1908" s="47">
        <v>0.67661317275824595</v>
      </c>
      <c r="F1908" s="48">
        <v>18.3193277310924</v>
      </c>
      <c r="G1908" s="47">
        <v>0.70107122785905296</v>
      </c>
      <c r="H1908" s="50">
        <v>40.485074626865703</v>
      </c>
      <c r="I1908" s="76" t="str">
        <f t="shared" si="58"/>
        <v>No</v>
      </c>
      <c r="J1908" s="49" t="str">
        <f t="shared" si="59"/>
        <v>No</v>
      </c>
      <c r="K1908" s="47">
        <v>0.300703521392438</v>
      </c>
      <c r="L1908" s="50">
        <v>79.369747899159705</v>
      </c>
      <c r="M1908" s="47">
        <v>0.30283235859220797</v>
      </c>
      <c r="N1908" s="50">
        <v>66.231343283582106</v>
      </c>
    </row>
    <row r="1909" spans="1:14" x14ac:dyDescent="0.2">
      <c r="A1909" s="57" t="s">
        <v>4019</v>
      </c>
      <c r="B1909" s="44" t="s">
        <v>4020</v>
      </c>
      <c r="C1909" s="45">
        <v>19</v>
      </c>
      <c r="D1909" s="46" t="s">
        <v>343</v>
      </c>
      <c r="E1909" s="47">
        <v>0.53146551421495103</v>
      </c>
      <c r="F1909" s="48">
        <v>4.7058823529411802</v>
      </c>
      <c r="G1909" s="47">
        <v>0.54023239610898099</v>
      </c>
      <c r="H1909" s="50">
        <v>10.634328358209</v>
      </c>
      <c r="I1909" s="76" t="str">
        <f t="shared" si="58"/>
        <v>No</v>
      </c>
      <c r="J1909" s="49" t="str">
        <f t="shared" si="59"/>
        <v>No</v>
      </c>
      <c r="K1909" s="47">
        <v>0.31425105950536197</v>
      </c>
      <c r="L1909" s="50">
        <v>81.6806722689076</v>
      </c>
      <c r="M1909" s="47">
        <v>0.31741342950534601</v>
      </c>
      <c r="N1909" s="50">
        <v>69.402985074626898</v>
      </c>
    </row>
    <row r="1910" spans="1:14" x14ac:dyDescent="0.2">
      <c r="A1910" s="57" t="s">
        <v>4021</v>
      </c>
      <c r="B1910" s="44" t="s">
        <v>4022</v>
      </c>
      <c r="C1910" s="45">
        <v>19</v>
      </c>
      <c r="D1910" s="46" t="s">
        <v>343</v>
      </c>
      <c r="E1910" s="47">
        <v>0.76797828302904103</v>
      </c>
      <c r="F1910" s="48">
        <v>34.831932773109202</v>
      </c>
      <c r="G1910" s="47">
        <v>0.78980996828304695</v>
      </c>
      <c r="H1910" s="50">
        <v>66.977611940298502</v>
      </c>
      <c r="I1910" s="76" t="str">
        <f t="shared" si="58"/>
        <v>No</v>
      </c>
      <c r="J1910" s="49" t="str">
        <f t="shared" si="59"/>
        <v>No</v>
      </c>
      <c r="K1910" s="47">
        <v>0.288181047361389</v>
      </c>
      <c r="L1910" s="50">
        <v>77.605042016806706</v>
      </c>
      <c r="M1910" s="47">
        <v>0.288888674083432</v>
      </c>
      <c r="N1910" s="50">
        <v>61.9402985074627</v>
      </c>
    </row>
    <row r="1911" spans="1:14" x14ac:dyDescent="0.2">
      <c r="A1911" s="57" t="s">
        <v>4023</v>
      </c>
      <c r="B1911" s="44" t="s">
        <v>4024</v>
      </c>
      <c r="C1911" s="45">
        <v>19</v>
      </c>
      <c r="D1911" s="46" t="s">
        <v>343</v>
      </c>
      <c r="E1911" s="47">
        <v>0.66349564600477895</v>
      </c>
      <c r="F1911" s="48">
        <v>16.596638655462201</v>
      </c>
      <c r="G1911" s="47">
        <v>0.64515144362969801</v>
      </c>
      <c r="H1911" s="50">
        <v>28.544776119403</v>
      </c>
      <c r="I1911" s="76" t="str">
        <f t="shared" si="58"/>
        <v>No</v>
      </c>
      <c r="J1911" s="49" t="str">
        <f t="shared" si="59"/>
        <v>No</v>
      </c>
      <c r="K1911" s="47">
        <v>0.26544935980444601</v>
      </c>
      <c r="L1911" s="50">
        <v>74.033613445378194</v>
      </c>
      <c r="M1911" s="47">
        <v>0.26671179280663199</v>
      </c>
      <c r="N1911" s="50">
        <v>56.156716417910403</v>
      </c>
    </row>
    <row r="1912" spans="1:14" x14ac:dyDescent="0.2">
      <c r="A1912" s="57" t="s">
        <v>4025</v>
      </c>
      <c r="B1912" s="44" t="s">
        <v>4026</v>
      </c>
      <c r="C1912" s="45">
        <v>19</v>
      </c>
      <c r="D1912" s="46" t="s">
        <v>343</v>
      </c>
      <c r="E1912" s="47">
        <v>0.52815075481832996</v>
      </c>
      <c r="F1912" s="48">
        <v>4.4957983193277302</v>
      </c>
      <c r="G1912" s="47">
        <v>0.53315026813079403</v>
      </c>
      <c r="H1912" s="50">
        <v>10.0746268656716</v>
      </c>
      <c r="I1912" s="76" t="str">
        <f t="shared" si="58"/>
        <v>No</v>
      </c>
      <c r="J1912" s="49" t="str">
        <f t="shared" si="59"/>
        <v>No</v>
      </c>
      <c r="K1912" s="47">
        <v>0.26460457040493601</v>
      </c>
      <c r="L1912" s="50">
        <v>73.949579831932795</v>
      </c>
      <c r="M1912" s="47">
        <v>0.268669741636755</v>
      </c>
      <c r="N1912" s="50">
        <v>57.089552238806</v>
      </c>
    </row>
    <row r="1913" spans="1:14" x14ac:dyDescent="0.2">
      <c r="A1913" s="57" t="s">
        <v>2825</v>
      </c>
      <c r="B1913" s="44" t="s">
        <v>4027</v>
      </c>
      <c r="C1913" s="45">
        <v>19</v>
      </c>
      <c r="D1913" s="46" t="s">
        <v>343</v>
      </c>
      <c r="E1913" s="47">
        <v>0.58392628157549498</v>
      </c>
      <c r="F1913" s="48">
        <v>8.1932773109243708</v>
      </c>
      <c r="G1913" s="47">
        <v>0.584552077170997</v>
      </c>
      <c r="H1913" s="50">
        <v>16.791044776119399</v>
      </c>
      <c r="I1913" s="76" t="str">
        <f t="shared" si="58"/>
        <v>No</v>
      </c>
      <c r="J1913" s="49" t="str">
        <f t="shared" si="59"/>
        <v>No</v>
      </c>
      <c r="K1913" s="47">
        <v>0.27196581226590799</v>
      </c>
      <c r="L1913" s="50">
        <v>75.210084033613398</v>
      </c>
      <c r="M1913" s="47">
        <v>0.27081356347284402</v>
      </c>
      <c r="N1913" s="50">
        <v>58.208955223880601</v>
      </c>
    </row>
    <row r="1914" spans="1:14" x14ac:dyDescent="0.2">
      <c r="A1914" s="57" t="s">
        <v>4028</v>
      </c>
      <c r="B1914" s="44" t="s">
        <v>4029</v>
      </c>
      <c r="C1914" s="45">
        <v>19</v>
      </c>
      <c r="D1914" s="46" t="s">
        <v>343</v>
      </c>
      <c r="E1914" s="47">
        <v>0.60534727665440102</v>
      </c>
      <c r="F1914" s="48">
        <v>10.084033613445399</v>
      </c>
      <c r="G1914" s="47">
        <v>0.60378667171339495</v>
      </c>
      <c r="H1914" s="50">
        <v>20.708955223880601</v>
      </c>
      <c r="I1914" s="76" t="str">
        <f t="shared" si="58"/>
        <v>No</v>
      </c>
      <c r="J1914" s="49" t="str">
        <f t="shared" si="59"/>
        <v>No</v>
      </c>
      <c r="K1914" s="47">
        <v>0.25083830896534898</v>
      </c>
      <c r="L1914" s="50">
        <v>71.722689075630299</v>
      </c>
      <c r="M1914" s="47">
        <v>0.24767647788539801</v>
      </c>
      <c r="N1914" s="50">
        <v>51.492537313432798</v>
      </c>
    </row>
    <row r="1915" spans="1:14" x14ac:dyDescent="0.2">
      <c r="A1915" s="57" t="s">
        <v>4030</v>
      </c>
      <c r="B1915" s="44" t="s">
        <v>4031</v>
      </c>
      <c r="C1915" s="45">
        <v>19</v>
      </c>
      <c r="D1915" s="46" t="s">
        <v>343</v>
      </c>
      <c r="E1915" s="47">
        <v>0.59417853038900603</v>
      </c>
      <c r="F1915" s="48">
        <v>8.8235294117647101</v>
      </c>
      <c r="G1915" s="47">
        <v>0.58333834652759997</v>
      </c>
      <c r="H1915" s="50">
        <v>16.6044776119403</v>
      </c>
      <c r="I1915" s="76" t="str">
        <f t="shared" si="58"/>
        <v>No</v>
      </c>
      <c r="J1915" s="49" t="str">
        <f t="shared" si="59"/>
        <v>No</v>
      </c>
      <c r="K1915" s="47">
        <v>0.196972533289096</v>
      </c>
      <c r="L1915" s="50">
        <v>60.210084033613398</v>
      </c>
      <c r="M1915" s="47">
        <v>0.18869768718209701</v>
      </c>
      <c r="N1915" s="50">
        <v>36.194029850746297</v>
      </c>
    </row>
    <row r="1916" spans="1:14" x14ac:dyDescent="0.2">
      <c r="A1916" s="57" t="s">
        <v>4032</v>
      </c>
      <c r="B1916" s="44" t="s">
        <v>4033</v>
      </c>
      <c r="C1916" s="45">
        <v>19</v>
      </c>
      <c r="D1916" s="46" t="s">
        <v>343</v>
      </c>
      <c r="E1916" s="47">
        <v>0.71953252653381405</v>
      </c>
      <c r="F1916" s="48">
        <v>24.873949579831901</v>
      </c>
      <c r="G1916" s="47">
        <v>0.71048095612957696</v>
      </c>
      <c r="H1916" s="50">
        <v>41.977611940298502</v>
      </c>
      <c r="I1916" s="76" t="str">
        <f t="shared" si="58"/>
        <v>No</v>
      </c>
      <c r="J1916" s="49" t="str">
        <f t="shared" si="59"/>
        <v>No</v>
      </c>
      <c r="K1916" s="47">
        <v>0.17539295047892201</v>
      </c>
      <c r="L1916" s="50">
        <v>54.369747899159698</v>
      </c>
      <c r="M1916" s="47">
        <v>0.165002767079277</v>
      </c>
      <c r="N1916" s="50">
        <v>29.8507462686567</v>
      </c>
    </row>
    <row r="1917" spans="1:14" x14ac:dyDescent="0.2">
      <c r="A1917" s="57" t="s">
        <v>4034</v>
      </c>
      <c r="B1917" s="44" t="s">
        <v>4035</v>
      </c>
      <c r="C1917" s="45">
        <v>19</v>
      </c>
      <c r="D1917" s="46" t="s">
        <v>343</v>
      </c>
      <c r="E1917" s="47">
        <v>0.66459002704917403</v>
      </c>
      <c r="F1917" s="48">
        <v>16.764705882352899</v>
      </c>
      <c r="G1917" s="47">
        <v>0.68130133888150202</v>
      </c>
      <c r="H1917" s="50">
        <v>36.194029850746297</v>
      </c>
      <c r="I1917" s="76" t="str">
        <f t="shared" si="58"/>
        <v>No</v>
      </c>
      <c r="J1917" s="49" t="str">
        <f t="shared" si="59"/>
        <v>No</v>
      </c>
      <c r="K1917" s="47">
        <v>0.29823497534402699</v>
      </c>
      <c r="L1917" s="50">
        <v>78.949579831932795</v>
      </c>
      <c r="M1917" s="47">
        <v>0.299854385200931</v>
      </c>
      <c r="N1917" s="50">
        <v>64.738805970149201</v>
      </c>
    </row>
    <row r="1918" spans="1:14" x14ac:dyDescent="0.2">
      <c r="A1918" s="57" t="s">
        <v>4036</v>
      </c>
      <c r="B1918" s="44" t="s">
        <v>4037</v>
      </c>
      <c r="C1918" s="45">
        <v>19</v>
      </c>
      <c r="D1918" s="46" t="s">
        <v>343</v>
      </c>
      <c r="E1918" s="47">
        <v>0.588216459141777</v>
      </c>
      <c r="F1918" s="48">
        <v>8.4033613445378208</v>
      </c>
      <c r="G1918" s="47">
        <v>0.58629870665508699</v>
      </c>
      <c r="H1918" s="50">
        <v>17.164179104477601</v>
      </c>
      <c r="I1918" s="76" t="str">
        <f t="shared" si="58"/>
        <v>No</v>
      </c>
      <c r="J1918" s="49" t="str">
        <f t="shared" si="59"/>
        <v>No</v>
      </c>
      <c r="K1918" s="47">
        <v>0.38723040365568201</v>
      </c>
      <c r="L1918" s="50">
        <v>92.605042016806706</v>
      </c>
      <c r="M1918" s="47">
        <v>0.40994760697987997</v>
      </c>
      <c r="N1918" s="50">
        <v>91.417910447761201</v>
      </c>
    </row>
    <row r="1919" spans="1:14" x14ac:dyDescent="0.2">
      <c r="A1919" s="57" t="s">
        <v>4038</v>
      </c>
      <c r="B1919" s="44" t="s">
        <v>4039</v>
      </c>
      <c r="C1919" s="45">
        <v>19</v>
      </c>
      <c r="D1919" s="46" t="s">
        <v>343</v>
      </c>
      <c r="E1919" s="47">
        <v>0.60591726564878501</v>
      </c>
      <c r="F1919" s="48">
        <v>10.1680672268908</v>
      </c>
      <c r="G1919" s="47">
        <v>0.61644858328957697</v>
      </c>
      <c r="H1919" s="50">
        <v>22.947761194029901</v>
      </c>
      <c r="I1919" s="76" t="str">
        <f t="shared" si="58"/>
        <v>No</v>
      </c>
      <c r="J1919" s="49" t="str">
        <f t="shared" si="59"/>
        <v>No</v>
      </c>
      <c r="K1919" s="47">
        <v>0.330643146016248</v>
      </c>
      <c r="L1919" s="50">
        <v>84.159663865546193</v>
      </c>
      <c r="M1919" s="47">
        <v>0.33589152399032302</v>
      </c>
      <c r="N1919" s="50">
        <v>75.932835820895505</v>
      </c>
    </row>
    <row r="1920" spans="1:14" x14ac:dyDescent="0.2">
      <c r="A1920" s="57" t="s">
        <v>4040</v>
      </c>
      <c r="B1920" s="44" t="s">
        <v>4041</v>
      </c>
      <c r="C1920" s="45">
        <v>19</v>
      </c>
      <c r="D1920" s="46" t="s">
        <v>343</v>
      </c>
      <c r="E1920" s="47">
        <v>0.41246488900182399</v>
      </c>
      <c r="F1920" s="48">
        <v>1.47058823529412</v>
      </c>
      <c r="G1920" s="47">
        <v>0.37827025136736198</v>
      </c>
      <c r="H1920" s="50">
        <v>1.3059701492537299</v>
      </c>
      <c r="I1920" s="76" t="str">
        <f t="shared" si="58"/>
        <v>No</v>
      </c>
      <c r="J1920" s="49" t="str">
        <f t="shared" si="59"/>
        <v>No</v>
      </c>
      <c r="K1920" s="47">
        <v>0.37574649230650098</v>
      </c>
      <c r="L1920" s="50">
        <v>90.840336134453807</v>
      </c>
      <c r="M1920" s="47">
        <v>0.42481387391772901</v>
      </c>
      <c r="N1920" s="50">
        <v>94.216417910447802</v>
      </c>
    </row>
    <row r="1921" spans="1:14" x14ac:dyDescent="0.2">
      <c r="A1921" s="57" t="s">
        <v>4042</v>
      </c>
      <c r="B1921" s="44" t="s">
        <v>4043</v>
      </c>
      <c r="C1921" s="45">
        <v>19</v>
      </c>
      <c r="D1921" s="46" t="s">
        <v>343</v>
      </c>
      <c r="E1921" s="47">
        <v>0.72343393221085806</v>
      </c>
      <c r="F1921" s="48">
        <v>25.714285714285701</v>
      </c>
      <c r="G1921" s="47">
        <v>0.74684415744639199</v>
      </c>
      <c r="H1921" s="50">
        <v>51.305970149253703</v>
      </c>
      <c r="I1921" s="76" t="str">
        <f t="shared" si="58"/>
        <v>No</v>
      </c>
      <c r="J1921" s="49" t="str">
        <f t="shared" si="59"/>
        <v>No</v>
      </c>
      <c r="K1921" s="47">
        <v>0.33753794936199999</v>
      </c>
      <c r="L1921" s="50">
        <v>85.588235294117595</v>
      </c>
      <c r="M1921" s="47">
        <v>0.347929584517359</v>
      </c>
      <c r="N1921" s="50">
        <v>79.291044776119406</v>
      </c>
    </row>
    <row r="1922" spans="1:14" x14ac:dyDescent="0.2">
      <c r="A1922" s="57" t="s">
        <v>4044</v>
      </c>
      <c r="B1922" s="44" t="s">
        <v>4045</v>
      </c>
      <c r="C1922" s="45">
        <v>19</v>
      </c>
      <c r="D1922" s="46" t="s">
        <v>343</v>
      </c>
      <c r="E1922" s="47">
        <v>0.49749533971124099</v>
      </c>
      <c r="F1922" s="48">
        <v>3.3613445378151301</v>
      </c>
      <c r="G1922" s="47">
        <v>0.49525569203636999</v>
      </c>
      <c r="H1922" s="50">
        <v>6.1567164179104497</v>
      </c>
      <c r="I1922" s="76" t="str">
        <f t="shared" si="58"/>
        <v>No</v>
      </c>
      <c r="J1922" s="49" t="str">
        <f t="shared" si="59"/>
        <v>No</v>
      </c>
      <c r="K1922" s="47">
        <v>0.33485381029328098</v>
      </c>
      <c r="L1922" s="50">
        <v>85</v>
      </c>
      <c r="M1922" s="47">
        <v>0.35579246702659501</v>
      </c>
      <c r="N1922" s="50">
        <v>81.529850746268707</v>
      </c>
    </row>
    <row r="1923" spans="1:14" x14ac:dyDescent="0.2">
      <c r="A1923" s="57" t="s">
        <v>4046</v>
      </c>
      <c r="B1923" s="44" t="s">
        <v>4047</v>
      </c>
      <c r="C1923" s="45">
        <v>19</v>
      </c>
      <c r="D1923" s="46" t="s">
        <v>343</v>
      </c>
      <c r="E1923" s="47">
        <v>0.65441215971022304</v>
      </c>
      <c r="F1923" s="48">
        <v>15.3781512605042</v>
      </c>
      <c r="G1923" s="47">
        <v>0.674048643642152</v>
      </c>
      <c r="H1923" s="50">
        <v>34.514925373134297</v>
      </c>
      <c r="I1923" s="76" t="str">
        <f t="shared" si="58"/>
        <v>No</v>
      </c>
      <c r="J1923" s="49" t="str">
        <f t="shared" si="59"/>
        <v>No</v>
      </c>
      <c r="K1923" s="47">
        <v>0.35770387437729501</v>
      </c>
      <c r="L1923" s="50">
        <v>88.487394957983199</v>
      </c>
      <c r="M1923" s="47">
        <v>0.365493584501348</v>
      </c>
      <c r="N1923" s="50">
        <v>82.835820895522403</v>
      </c>
    </row>
    <row r="1924" spans="1:14" x14ac:dyDescent="0.2">
      <c r="A1924" s="57" t="s">
        <v>4048</v>
      </c>
      <c r="B1924" s="44" t="s">
        <v>4049</v>
      </c>
      <c r="C1924" s="45">
        <v>19</v>
      </c>
      <c r="D1924" s="46" t="s">
        <v>343</v>
      </c>
      <c r="E1924" s="47">
        <v>0.65332302209594295</v>
      </c>
      <c r="F1924" s="48">
        <v>15.2521008403361</v>
      </c>
      <c r="G1924" s="47">
        <v>0.66742513725510999</v>
      </c>
      <c r="H1924" s="50">
        <v>33.395522388059703</v>
      </c>
      <c r="I1924" s="76" t="str">
        <f t="shared" si="58"/>
        <v>No</v>
      </c>
      <c r="J1924" s="49" t="str">
        <f t="shared" si="59"/>
        <v>No</v>
      </c>
      <c r="K1924" s="47">
        <v>0.25709901316746098</v>
      </c>
      <c r="L1924" s="50">
        <v>72.563025210084007</v>
      </c>
      <c r="M1924" s="47">
        <v>0.25660545622829001</v>
      </c>
      <c r="N1924" s="50">
        <v>54.104477611940297</v>
      </c>
    </row>
    <row r="1925" spans="1:14" x14ac:dyDescent="0.2">
      <c r="A1925" s="57" t="s">
        <v>4050</v>
      </c>
      <c r="B1925" s="44" t="s">
        <v>4051</v>
      </c>
      <c r="C1925" s="45">
        <v>19</v>
      </c>
      <c r="D1925" s="46" t="s">
        <v>343</v>
      </c>
      <c r="E1925" s="47">
        <v>0.63950449399833897</v>
      </c>
      <c r="F1925" s="48">
        <v>13.067226890756301</v>
      </c>
      <c r="G1925" s="47">
        <v>0.63955101845871498</v>
      </c>
      <c r="H1925" s="50">
        <v>26.865671641791</v>
      </c>
      <c r="I1925" s="76" t="str">
        <f t="shared" si="58"/>
        <v>No</v>
      </c>
      <c r="J1925" s="49" t="str">
        <f t="shared" si="59"/>
        <v>No</v>
      </c>
      <c r="K1925" s="47">
        <v>0.26025079744499702</v>
      </c>
      <c r="L1925" s="50">
        <v>73.067226890756302</v>
      </c>
      <c r="M1925" s="47">
        <v>0.25736501835404302</v>
      </c>
      <c r="N1925" s="50">
        <v>54.291044776119399</v>
      </c>
    </row>
    <row r="1926" spans="1:14" x14ac:dyDescent="0.2">
      <c r="A1926" s="57" t="s">
        <v>1340</v>
      </c>
      <c r="B1926" s="44" t="s">
        <v>4052</v>
      </c>
      <c r="C1926" s="45">
        <v>19</v>
      </c>
      <c r="D1926" s="46" t="s">
        <v>343</v>
      </c>
      <c r="E1926" s="47">
        <v>0.71588402046339505</v>
      </c>
      <c r="F1926" s="48">
        <v>24.369747899159702</v>
      </c>
      <c r="G1926" s="47">
        <v>0.73139754473916596</v>
      </c>
      <c r="H1926" s="50">
        <v>47.574626865671597</v>
      </c>
      <c r="I1926" s="76" t="str">
        <f t="shared" si="58"/>
        <v>No</v>
      </c>
      <c r="J1926" s="49" t="str">
        <f t="shared" si="59"/>
        <v>No</v>
      </c>
      <c r="K1926" s="47">
        <v>0.34325391844236403</v>
      </c>
      <c r="L1926" s="50">
        <v>86.302521008403403</v>
      </c>
      <c r="M1926" s="47">
        <v>0.34960466978822902</v>
      </c>
      <c r="N1926" s="50">
        <v>79.477611940298502</v>
      </c>
    </row>
    <row r="1927" spans="1:14" x14ac:dyDescent="0.2">
      <c r="A1927" s="57" t="s">
        <v>4053</v>
      </c>
      <c r="B1927" s="44" t="s">
        <v>4054</v>
      </c>
      <c r="C1927" s="45">
        <v>19</v>
      </c>
      <c r="D1927" s="46" t="s">
        <v>343</v>
      </c>
      <c r="E1927" s="47">
        <v>0.64401502875461503</v>
      </c>
      <c r="F1927" s="48">
        <v>13.613445378151299</v>
      </c>
      <c r="G1927" s="47">
        <v>0.66055751989548195</v>
      </c>
      <c r="H1927" s="50">
        <v>30.9701492537313</v>
      </c>
      <c r="I1927" s="76" t="str">
        <f t="shared" ref="I1927:I1990" si="60">IF(AND(F1927&gt;=90,H1927&gt;=90),"Yes","No")</f>
        <v>No</v>
      </c>
      <c r="J1927" s="49" t="str">
        <f t="shared" ref="J1927:J1990" si="61">IF(AND(F1927&gt;=75,H1927&gt;=75),"Yes","No")</f>
        <v>No</v>
      </c>
      <c r="K1927" s="47">
        <v>0.23962349278301501</v>
      </c>
      <c r="L1927" s="50">
        <v>69.621848739495803</v>
      </c>
      <c r="M1927" s="47">
        <v>0.24079562488227599</v>
      </c>
      <c r="N1927" s="50">
        <v>49.253731343283597</v>
      </c>
    </row>
    <row r="1928" spans="1:14" x14ac:dyDescent="0.2">
      <c r="A1928" s="57" t="s">
        <v>4055</v>
      </c>
      <c r="B1928" s="44" t="s">
        <v>4056</v>
      </c>
      <c r="C1928" s="45">
        <v>19</v>
      </c>
      <c r="D1928" s="46" t="s">
        <v>343</v>
      </c>
      <c r="E1928" s="47">
        <v>0.65523425393726997</v>
      </c>
      <c r="F1928" s="48">
        <v>15.4621848739496</v>
      </c>
      <c r="G1928" s="47">
        <v>0.66730293263170204</v>
      </c>
      <c r="H1928" s="50">
        <v>33.208955223880601</v>
      </c>
      <c r="I1928" s="76" t="str">
        <f t="shared" si="60"/>
        <v>No</v>
      </c>
      <c r="J1928" s="49" t="str">
        <f t="shared" si="61"/>
        <v>No</v>
      </c>
      <c r="K1928" s="47">
        <v>0.36297065627361202</v>
      </c>
      <c r="L1928" s="50">
        <v>89.243697478991606</v>
      </c>
      <c r="M1928" s="47">
        <v>0.37394572784673602</v>
      </c>
      <c r="N1928" s="50">
        <v>84.701492537313399</v>
      </c>
    </row>
    <row r="1929" spans="1:14" x14ac:dyDescent="0.2">
      <c r="A1929" s="57" t="s">
        <v>4057</v>
      </c>
      <c r="B1929" s="44" t="s">
        <v>4058</v>
      </c>
      <c r="C1929" s="45">
        <v>19</v>
      </c>
      <c r="D1929" s="46" t="s">
        <v>343</v>
      </c>
      <c r="E1929" s="47">
        <v>0.76376732699105998</v>
      </c>
      <c r="F1929" s="48">
        <v>33.655462184873997</v>
      </c>
      <c r="G1929" s="47">
        <v>0.75702823696676502</v>
      </c>
      <c r="H1929" s="50">
        <v>55.223880597014897</v>
      </c>
      <c r="I1929" s="76" t="str">
        <f t="shared" si="60"/>
        <v>No</v>
      </c>
      <c r="J1929" s="49" t="str">
        <f t="shared" si="61"/>
        <v>No</v>
      </c>
      <c r="K1929" s="47">
        <v>0.25315440532258598</v>
      </c>
      <c r="L1929" s="50">
        <v>72.142857142857096</v>
      </c>
      <c r="M1929" s="47">
        <v>0.25063587890996197</v>
      </c>
      <c r="N1929" s="50">
        <v>52.611940298507498</v>
      </c>
    </row>
    <row r="1930" spans="1:14" x14ac:dyDescent="0.2">
      <c r="A1930" s="57" t="s">
        <v>4059</v>
      </c>
      <c r="B1930" s="44" t="s">
        <v>4060</v>
      </c>
      <c r="C1930" s="45">
        <v>19</v>
      </c>
      <c r="D1930" s="46" t="s">
        <v>343</v>
      </c>
      <c r="E1930" s="47">
        <v>0.61144248905560405</v>
      </c>
      <c r="F1930" s="48">
        <v>10.4621848739496</v>
      </c>
      <c r="G1930" s="47">
        <v>0.63177678888155897</v>
      </c>
      <c r="H1930" s="50">
        <v>25.746268656716399</v>
      </c>
      <c r="I1930" s="76" t="str">
        <f t="shared" si="60"/>
        <v>No</v>
      </c>
      <c r="J1930" s="49" t="str">
        <f t="shared" si="61"/>
        <v>No</v>
      </c>
      <c r="K1930" s="47">
        <v>0.349916965111366</v>
      </c>
      <c r="L1930" s="50">
        <v>87.521008403361293</v>
      </c>
      <c r="M1930" s="47">
        <v>0.35675686219001301</v>
      </c>
      <c r="N1930" s="50">
        <v>81.902985074626898</v>
      </c>
    </row>
    <row r="1931" spans="1:14" x14ac:dyDescent="0.2">
      <c r="A1931" s="57" t="s">
        <v>4061</v>
      </c>
      <c r="B1931" s="44" t="s">
        <v>4062</v>
      </c>
      <c r="C1931" s="45">
        <v>19</v>
      </c>
      <c r="D1931" s="46" t="s">
        <v>343</v>
      </c>
      <c r="E1931" s="47">
        <v>0.53316367720357205</v>
      </c>
      <c r="F1931" s="48">
        <v>5</v>
      </c>
      <c r="G1931" s="47">
        <v>0.53835808788830897</v>
      </c>
      <c r="H1931" s="50">
        <v>10.4477611940298</v>
      </c>
      <c r="I1931" s="76" t="str">
        <f t="shared" si="60"/>
        <v>No</v>
      </c>
      <c r="J1931" s="49" t="str">
        <f t="shared" si="61"/>
        <v>No</v>
      </c>
      <c r="K1931" s="47">
        <v>0.46961018948311001</v>
      </c>
      <c r="L1931" s="50">
        <v>97.899159663865504</v>
      </c>
      <c r="M1931" s="47">
        <v>0.501173586958509</v>
      </c>
      <c r="N1931" s="50">
        <v>97.761194029850799</v>
      </c>
    </row>
    <row r="1932" spans="1:14" x14ac:dyDescent="0.2">
      <c r="A1932" s="57" t="s">
        <v>4063</v>
      </c>
      <c r="B1932" s="44" t="s">
        <v>4064</v>
      </c>
      <c r="C1932" s="45">
        <v>19</v>
      </c>
      <c r="D1932" s="46" t="s">
        <v>343</v>
      </c>
      <c r="E1932" s="47">
        <v>0.577359949981473</v>
      </c>
      <c r="F1932" s="48">
        <v>7.6890756302521002</v>
      </c>
      <c r="G1932" s="47">
        <v>0.58975705233470399</v>
      </c>
      <c r="H1932" s="50">
        <v>18.097014925373099</v>
      </c>
      <c r="I1932" s="76" t="str">
        <f t="shared" si="60"/>
        <v>No</v>
      </c>
      <c r="J1932" s="49" t="str">
        <f t="shared" si="61"/>
        <v>No</v>
      </c>
      <c r="K1932" s="47">
        <v>0.43840047311302499</v>
      </c>
      <c r="L1932" s="50">
        <v>96.974789915966397</v>
      </c>
      <c r="M1932" s="47">
        <v>0.47213655266487198</v>
      </c>
      <c r="N1932" s="50">
        <v>96.455223880597003</v>
      </c>
    </row>
    <row r="1933" spans="1:14" x14ac:dyDescent="0.2">
      <c r="A1933" s="57" t="s">
        <v>2209</v>
      </c>
      <c r="B1933" s="44" t="s">
        <v>4065</v>
      </c>
      <c r="C1933" s="45">
        <v>19</v>
      </c>
      <c r="D1933" s="46" t="s">
        <v>343</v>
      </c>
      <c r="E1933" s="47">
        <v>0.63074809789111197</v>
      </c>
      <c r="F1933" s="48">
        <v>12.436974789916</v>
      </c>
      <c r="G1933" s="47">
        <v>0.63094927401952805</v>
      </c>
      <c r="H1933" s="50">
        <v>25.186567164179099</v>
      </c>
      <c r="I1933" s="76" t="str">
        <f t="shared" si="60"/>
        <v>No</v>
      </c>
      <c r="J1933" s="49" t="str">
        <f t="shared" si="61"/>
        <v>No</v>
      </c>
      <c r="K1933" s="47">
        <v>0.31672053011724199</v>
      </c>
      <c r="L1933" s="50">
        <v>81.932773109243698</v>
      </c>
      <c r="M1933" s="47">
        <v>0.32997717710063701</v>
      </c>
      <c r="N1933" s="50">
        <v>74.626865671641795</v>
      </c>
    </row>
    <row r="1934" spans="1:14" x14ac:dyDescent="0.2">
      <c r="A1934" s="57" t="s">
        <v>4066</v>
      </c>
      <c r="B1934" s="44" t="s">
        <v>4067</v>
      </c>
      <c r="C1934" s="45">
        <v>19</v>
      </c>
      <c r="D1934" s="46" t="s">
        <v>343</v>
      </c>
      <c r="E1934" s="47">
        <v>0.51496246771444898</v>
      </c>
      <c r="F1934" s="48">
        <v>3.99159663865546</v>
      </c>
      <c r="G1934" s="47">
        <v>0.511317635584147</v>
      </c>
      <c r="H1934" s="50">
        <v>7.8358208955223896</v>
      </c>
      <c r="I1934" s="76" t="str">
        <f t="shared" si="60"/>
        <v>No</v>
      </c>
      <c r="J1934" s="49" t="str">
        <f t="shared" si="61"/>
        <v>No</v>
      </c>
      <c r="K1934" s="47">
        <v>0.44602835864769103</v>
      </c>
      <c r="L1934" s="50">
        <v>97.058823529411796</v>
      </c>
      <c r="M1934" s="47">
        <v>0.48444917620616801</v>
      </c>
      <c r="N1934" s="50">
        <v>97.201492537313399</v>
      </c>
    </row>
    <row r="1935" spans="1:14" x14ac:dyDescent="0.2">
      <c r="A1935" s="57" t="s">
        <v>2857</v>
      </c>
      <c r="B1935" s="44" t="s">
        <v>4068</v>
      </c>
      <c r="C1935" s="45">
        <v>19</v>
      </c>
      <c r="D1935" s="46" t="s">
        <v>343</v>
      </c>
      <c r="E1935" s="47">
        <v>0.59535355613779495</v>
      </c>
      <c r="F1935" s="48">
        <v>8.9915966386554604</v>
      </c>
      <c r="G1935" s="47">
        <v>0.60558846802183997</v>
      </c>
      <c r="H1935" s="50">
        <v>21.268656716417901</v>
      </c>
      <c r="I1935" s="76" t="str">
        <f t="shared" si="60"/>
        <v>No</v>
      </c>
      <c r="J1935" s="49" t="str">
        <f t="shared" si="61"/>
        <v>No</v>
      </c>
      <c r="K1935" s="47">
        <v>0.27117967991159603</v>
      </c>
      <c r="L1935" s="50">
        <v>75</v>
      </c>
      <c r="M1935" s="47">
        <v>0.270369816659839</v>
      </c>
      <c r="N1935" s="50">
        <v>57.6492537313433</v>
      </c>
    </row>
    <row r="1936" spans="1:14" x14ac:dyDescent="0.2">
      <c r="A1936" s="57" t="s">
        <v>4069</v>
      </c>
      <c r="B1936" s="44" t="s">
        <v>4070</v>
      </c>
      <c r="C1936" s="45">
        <v>19</v>
      </c>
      <c r="D1936" s="46" t="s">
        <v>343</v>
      </c>
      <c r="E1936" s="47">
        <v>0.51707900462930501</v>
      </c>
      <c r="F1936" s="48">
        <v>4.1176470588235299</v>
      </c>
      <c r="G1936" s="47">
        <v>0.51813466617621295</v>
      </c>
      <c r="H1936" s="50">
        <v>8.7686567164179099</v>
      </c>
      <c r="I1936" s="76" t="str">
        <f t="shared" si="60"/>
        <v>No</v>
      </c>
      <c r="J1936" s="49" t="str">
        <f t="shared" si="61"/>
        <v>No</v>
      </c>
      <c r="K1936" s="47">
        <v>0.27578903874504501</v>
      </c>
      <c r="L1936" s="50">
        <v>75.882352941176507</v>
      </c>
      <c r="M1936" s="47">
        <v>0.29122999833525298</v>
      </c>
      <c r="N1936" s="50">
        <v>63.0597014925373</v>
      </c>
    </row>
    <row r="1937" spans="1:14" x14ac:dyDescent="0.2">
      <c r="A1937" s="57" t="s">
        <v>4071</v>
      </c>
      <c r="B1937" s="44" t="s">
        <v>4072</v>
      </c>
      <c r="C1937" s="45">
        <v>19</v>
      </c>
      <c r="D1937" s="46" t="s">
        <v>343</v>
      </c>
      <c r="E1937" s="47">
        <v>0.59957541656469904</v>
      </c>
      <c r="F1937" s="48">
        <v>9.4117647058823497</v>
      </c>
      <c r="G1937" s="47">
        <v>0.60127655919578005</v>
      </c>
      <c r="H1937" s="50">
        <v>20.1492537313433</v>
      </c>
      <c r="I1937" s="76" t="str">
        <f t="shared" si="60"/>
        <v>No</v>
      </c>
      <c r="J1937" s="49" t="str">
        <f t="shared" si="61"/>
        <v>No</v>
      </c>
      <c r="K1937" s="47">
        <v>0.31278244990656501</v>
      </c>
      <c r="L1937" s="50">
        <v>81.428571428571402</v>
      </c>
      <c r="M1937" s="47">
        <v>0.31577641741158202</v>
      </c>
      <c r="N1937" s="50">
        <v>68.656716417910403</v>
      </c>
    </row>
    <row r="1938" spans="1:14" x14ac:dyDescent="0.2">
      <c r="A1938" s="57" t="s">
        <v>4073</v>
      </c>
      <c r="B1938" s="44" t="s">
        <v>4074</v>
      </c>
      <c r="C1938" s="45">
        <v>19</v>
      </c>
      <c r="D1938" s="46" t="s">
        <v>343</v>
      </c>
      <c r="E1938" s="47">
        <v>0.66255361071701802</v>
      </c>
      <c r="F1938" s="48">
        <v>16.428571428571399</v>
      </c>
      <c r="G1938" s="47">
        <v>0.66989912574395005</v>
      </c>
      <c r="H1938" s="50">
        <v>33.955223880597003</v>
      </c>
      <c r="I1938" s="76" t="str">
        <f t="shared" si="60"/>
        <v>No</v>
      </c>
      <c r="J1938" s="49" t="str">
        <f t="shared" si="61"/>
        <v>No</v>
      </c>
      <c r="K1938" s="47">
        <v>0.22560624738184301</v>
      </c>
      <c r="L1938" s="50">
        <v>66.512605042016801</v>
      </c>
      <c r="M1938" s="47">
        <v>0.21958096237221</v>
      </c>
      <c r="N1938" s="50">
        <v>43.843283582089597</v>
      </c>
    </row>
    <row r="1939" spans="1:14" x14ac:dyDescent="0.2">
      <c r="A1939" s="57" t="s">
        <v>4075</v>
      </c>
      <c r="B1939" s="44" t="s">
        <v>4076</v>
      </c>
      <c r="C1939" s="45">
        <v>19</v>
      </c>
      <c r="D1939" s="46" t="s">
        <v>343</v>
      </c>
      <c r="E1939" s="47">
        <v>0.49903987475814898</v>
      </c>
      <c r="F1939" s="48">
        <v>3.4033613445378199</v>
      </c>
      <c r="G1939" s="47">
        <v>0.49621829316032401</v>
      </c>
      <c r="H1939" s="50">
        <v>6.3432835820895503</v>
      </c>
      <c r="I1939" s="76" t="str">
        <f t="shared" si="60"/>
        <v>No</v>
      </c>
      <c r="J1939" s="49" t="str">
        <f t="shared" si="61"/>
        <v>No</v>
      </c>
      <c r="K1939" s="47">
        <v>0.38166573168999102</v>
      </c>
      <c r="L1939" s="50">
        <v>91.386554621848703</v>
      </c>
      <c r="M1939" s="47">
        <v>0.39411395667205301</v>
      </c>
      <c r="N1939" s="50">
        <v>88.619402985074601</v>
      </c>
    </row>
    <row r="1940" spans="1:14" x14ac:dyDescent="0.2">
      <c r="A1940" s="57" t="s">
        <v>2647</v>
      </c>
      <c r="B1940" s="44" t="s">
        <v>4077</v>
      </c>
      <c r="C1940" s="45">
        <v>19</v>
      </c>
      <c r="D1940" s="46" t="s">
        <v>343</v>
      </c>
      <c r="E1940" s="47">
        <v>0.55880359331031704</v>
      </c>
      <c r="F1940" s="48">
        <v>6.5546218487395</v>
      </c>
      <c r="G1940" s="47">
        <v>0.56002614679959695</v>
      </c>
      <c r="H1940" s="50">
        <v>12.686567164179101</v>
      </c>
      <c r="I1940" s="76" t="str">
        <f t="shared" si="60"/>
        <v>No</v>
      </c>
      <c r="J1940" s="49" t="str">
        <f t="shared" si="61"/>
        <v>No</v>
      </c>
      <c r="K1940" s="47">
        <v>0.31194943856958202</v>
      </c>
      <c r="L1940" s="50">
        <v>81.260504201680703</v>
      </c>
      <c r="M1940" s="47">
        <v>0.31624191687961101</v>
      </c>
      <c r="N1940" s="50">
        <v>68.843283582089597</v>
      </c>
    </row>
    <row r="1941" spans="1:14" x14ac:dyDescent="0.2">
      <c r="A1941" s="57" t="s">
        <v>4078</v>
      </c>
      <c r="B1941" s="44" t="s">
        <v>4079</v>
      </c>
      <c r="C1941" s="45">
        <v>19</v>
      </c>
      <c r="D1941" s="46" t="s">
        <v>343</v>
      </c>
      <c r="E1941" s="47">
        <v>0.49937798847155002</v>
      </c>
      <c r="F1941" s="48">
        <v>3.4453781512605</v>
      </c>
      <c r="G1941" s="47">
        <v>0.48902706021296199</v>
      </c>
      <c r="H1941" s="50">
        <v>5.7835820895522403</v>
      </c>
      <c r="I1941" s="76" t="str">
        <f t="shared" si="60"/>
        <v>No</v>
      </c>
      <c r="J1941" s="49" t="str">
        <f t="shared" si="61"/>
        <v>No</v>
      </c>
      <c r="K1941" s="47">
        <v>0.45146840044949299</v>
      </c>
      <c r="L1941" s="50">
        <v>97.394957983193294</v>
      </c>
      <c r="M1941" s="47">
        <v>0.484221631483152</v>
      </c>
      <c r="N1941" s="50">
        <v>96.828358208955194</v>
      </c>
    </row>
    <row r="1942" spans="1:14" x14ac:dyDescent="0.2">
      <c r="A1942" s="57" t="s">
        <v>4080</v>
      </c>
      <c r="B1942" s="44" t="s">
        <v>4081</v>
      </c>
      <c r="C1942" s="45">
        <v>19</v>
      </c>
      <c r="D1942" s="46" t="s">
        <v>343</v>
      </c>
      <c r="E1942" s="47">
        <v>0.75258242613341497</v>
      </c>
      <c r="F1942" s="48">
        <v>31.218487394958</v>
      </c>
      <c r="G1942" s="47">
        <v>0.762521672182355</v>
      </c>
      <c r="H1942" s="50">
        <v>56.902985074626898</v>
      </c>
      <c r="I1942" s="76" t="str">
        <f t="shared" si="60"/>
        <v>No</v>
      </c>
      <c r="J1942" s="49" t="str">
        <f t="shared" si="61"/>
        <v>No</v>
      </c>
      <c r="K1942" s="47">
        <v>0.24989793877410099</v>
      </c>
      <c r="L1942" s="50">
        <v>71.428571428571402</v>
      </c>
      <c r="M1942" s="47">
        <v>0.24871462582783399</v>
      </c>
      <c r="N1942" s="50">
        <v>52.052238805970198</v>
      </c>
    </row>
    <row r="1943" spans="1:14" x14ac:dyDescent="0.2">
      <c r="A1943" s="57" t="s">
        <v>4082</v>
      </c>
      <c r="B1943" s="44" t="s">
        <v>4083</v>
      </c>
      <c r="C1943" s="45">
        <v>19</v>
      </c>
      <c r="D1943" s="46" t="s">
        <v>343</v>
      </c>
      <c r="E1943" s="47">
        <v>0.66749867787830897</v>
      </c>
      <c r="F1943" s="48">
        <v>17.184873949579799</v>
      </c>
      <c r="G1943" s="47">
        <v>0.67909573478516005</v>
      </c>
      <c r="H1943" s="50">
        <v>35.447761194029901</v>
      </c>
      <c r="I1943" s="76" t="str">
        <f t="shared" si="60"/>
        <v>No</v>
      </c>
      <c r="J1943" s="49" t="str">
        <f t="shared" si="61"/>
        <v>No</v>
      </c>
      <c r="K1943" s="47">
        <v>0.24123620255019801</v>
      </c>
      <c r="L1943" s="50">
        <v>69.831932773109202</v>
      </c>
      <c r="M1943" s="47">
        <v>0.238640946200671</v>
      </c>
      <c r="N1943" s="50">
        <v>48.507462686567202</v>
      </c>
    </row>
    <row r="1944" spans="1:14" x14ac:dyDescent="0.2">
      <c r="A1944" s="57" t="s">
        <v>4084</v>
      </c>
      <c r="B1944" s="44" t="s">
        <v>4085</v>
      </c>
      <c r="C1944" s="45">
        <v>19</v>
      </c>
      <c r="D1944" s="46" t="s">
        <v>343</v>
      </c>
      <c r="E1944" s="47">
        <v>0.477417805509114</v>
      </c>
      <c r="F1944" s="48">
        <v>2.8991596638655501</v>
      </c>
      <c r="G1944" s="47">
        <v>0.46228542075946999</v>
      </c>
      <c r="H1944" s="50">
        <v>4.2910447761194002</v>
      </c>
      <c r="I1944" s="76" t="str">
        <f t="shared" si="60"/>
        <v>No</v>
      </c>
      <c r="J1944" s="49" t="str">
        <f t="shared" si="61"/>
        <v>No</v>
      </c>
      <c r="K1944" s="47">
        <v>0.40038085201526502</v>
      </c>
      <c r="L1944" s="50">
        <v>93.991596638655494</v>
      </c>
      <c r="M1944" s="47">
        <v>0.41027905504226497</v>
      </c>
      <c r="N1944" s="50">
        <v>91.791044776119406</v>
      </c>
    </row>
    <row r="1945" spans="1:14" x14ac:dyDescent="0.2">
      <c r="A1945" s="57" t="s">
        <v>4086</v>
      </c>
      <c r="B1945" s="44" t="s">
        <v>4087</v>
      </c>
      <c r="C1945" s="45">
        <v>19</v>
      </c>
      <c r="D1945" s="46" t="s">
        <v>343</v>
      </c>
      <c r="E1945" s="47">
        <v>0.54141690084966598</v>
      </c>
      <c r="F1945" s="48">
        <v>5.3781512605042003</v>
      </c>
      <c r="G1945" s="47">
        <v>0.548961633806204</v>
      </c>
      <c r="H1945" s="50">
        <v>11.753731343283601</v>
      </c>
      <c r="I1945" s="76" t="str">
        <f t="shared" si="60"/>
        <v>No</v>
      </c>
      <c r="J1945" s="49" t="str">
        <f t="shared" si="61"/>
        <v>No</v>
      </c>
      <c r="K1945" s="47">
        <v>0.303796360086099</v>
      </c>
      <c r="L1945" s="50">
        <v>79.873949579831901</v>
      </c>
      <c r="M1945" s="47">
        <v>0.30448585786020499</v>
      </c>
      <c r="N1945" s="50">
        <v>66.604477611940297</v>
      </c>
    </row>
    <row r="1946" spans="1:14" x14ac:dyDescent="0.2">
      <c r="A1946" s="57" t="s">
        <v>4088</v>
      </c>
      <c r="B1946" s="44" t="s">
        <v>4089</v>
      </c>
      <c r="C1946" s="45">
        <v>19</v>
      </c>
      <c r="D1946" s="46" t="s">
        <v>343</v>
      </c>
      <c r="E1946" s="47">
        <v>0.54694401039302598</v>
      </c>
      <c r="F1946" s="48">
        <v>5.8403361344537803</v>
      </c>
      <c r="G1946" s="47">
        <v>0.55404529864653496</v>
      </c>
      <c r="H1946" s="50">
        <v>12.313432835820899</v>
      </c>
      <c r="I1946" s="76" t="str">
        <f t="shared" si="60"/>
        <v>No</v>
      </c>
      <c r="J1946" s="49" t="str">
        <f t="shared" si="61"/>
        <v>No</v>
      </c>
      <c r="K1946" s="47">
        <v>0.28341946110229099</v>
      </c>
      <c r="L1946" s="50">
        <v>76.974789915966397</v>
      </c>
      <c r="M1946" s="47">
        <v>0.28391725886607599</v>
      </c>
      <c r="N1946" s="50">
        <v>61.194029850746297</v>
      </c>
    </row>
    <row r="1947" spans="1:14" x14ac:dyDescent="0.2">
      <c r="A1947" s="57" t="s">
        <v>4090</v>
      </c>
      <c r="B1947" s="44" t="s">
        <v>4091</v>
      </c>
      <c r="C1947" s="45">
        <v>19</v>
      </c>
      <c r="D1947" s="46" t="s">
        <v>343</v>
      </c>
      <c r="E1947" s="47">
        <v>0.55366433826787897</v>
      </c>
      <c r="F1947" s="48">
        <v>6.4285714285714297</v>
      </c>
      <c r="G1947" s="47">
        <v>0.56651409802765496</v>
      </c>
      <c r="H1947" s="50">
        <v>13.9925373134328</v>
      </c>
      <c r="I1947" s="76" t="str">
        <f t="shared" si="60"/>
        <v>No</v>
      </c>
      <c r="J1947" s="49" t="str">
        <f t="shared" si="61"/>
        <v>No</v>
      </c>
      <c r="K1947" s="47">
        <v>0.227866347136675</v>
      </c>
      <c r="L1947" s="50">
        <v>67.310924369747895</v>
      </c>
      <c r="M1947" s="47">
        <v>0.226156675614826</v>
      </c>
      <c r="N1947" s="50">
        <v>45.1492537313433</v>
      </c>
    </row>
    <row r="1948" spans="1:14" x14ac:dyDescent="0.2">
      <c r="A1948" s="57" t="s">
        <v>4092</v>
      </c>
      <c r="B1948" s="44" t="s">
        <v>4093</v>
      </c>
      <c r="C1948" s="45">
        <v>19</v>
      </c>
      <c r="D1948" s="46" t="s">
        <v>343</v>
      </c>
      <c r="E1948" s="47">
        <v>0.51708230086816798</v>
      </c>
      <c r="F1948" s="48">
        <v>4.1596638655462197</v>
      </c>
      <c r="G1948" s="47">
        <v>0.52224617485840896</v>
      </c>
      <c r="H1948" s="50">
        <v>9.3283582089552208</v>
      </c>
      <c r="I1948" s="76" t="str">
        <f t="shared" si="60"/>
        <v>No</v>
      </c>
      <c r="J1948" s="49" t="str">
        <f t="shared" si="61"/>
        <v>No</v>
      </c>
      <c r="K1948" s="47">
        <v>0.22888987453746601</v>
      </c>
      <c r="L1948" s="50">
        <v>67.478991596638707</v>
      </c>
      <c r="M1948" s="47">
        <v>0.22819585263846401</v>
      </c>
      <c r="N1948" s="50">
        <v>45.522388059701498</v>
      </c>
    </row>
    <row r="1949" spans="1:14" x14ac:dyDescent="0.2">
      <c r="A1949" s="57" t="s">
        <v>4094</v>
      </c>
      <c r="B1949" s="44" t="s">
        <v>4095</v>
      </c>
      <c r="C1949" s="45">
        <v>19</v>
      </c>
      <c r="D1949" s="46" t="s">
        <v>343</v>
      </c>
      <c r="E1949" s="47">
        <v>0.75216450825821901</v>
      </c>
      <c r="F1949" s="48">
        <v>31.050420168067198</v>
      </c>
      <c r="G1949" s="47">
        <v>0.74572072320538196</v>
      </c>
      <c r="H1949" s="50">
        <v>50.373134328358198</v>
      </c>
      <c r="I1949" s="76" t="str">
        <f t="shared" si="60"/>
        <v>No</v>
      </c>
      <c r="J1949" s="49" t="str">
        <f t="shared" si="61"/>
        <v>No</v>
      </c>
      <c r="K1949" s="47">
        <v>0.22608383120318801</v>
      </c>
      <c r="L1949" s="50">
        <v>66.6806722689076</v>
      </c>
      <c r="M1949" s="47">
        <v>0.22139646628155099</v>
      </c>
      <c r="N1949" s="50">
        <v>44.216417910447802</v>
      </c>
    </row>
    <row r="1950" spans="1:14" x14ac:dyDescent="0.2">
      <c r="A1950" s="57" t="s">
        <v>4096</v>
      </c>
      <c r="B1950" s="44" t="s">
        <v>4097</v>
      </c>
      <c r="C1950" s="45">
        <v>19</v>
      </c>
      <c r="D1950" s="46" t="s">
        <v>343</v>
      </c>
      <c r="E1950" s="47">
        <v>0.74888788111109295</v>
      </c>
      <c r="F1950" s="48">
        <v>30.210084033613398</v>
      </c>
      <c r="G1950" s="47">
        <v>0.74595120072711796</v>
      </c>
      <c r="H1950" s="50">
        <v>50.746268656716403</v>
      </c>
      <c r="I1950" s="76" t="str">
        <f t="shared" si="60"/>
        <v>No</v>
      </c>
      <c r="J1950" s="49" t="str">
        <f t="shared" si="61"/>
        <v>No</v>
      </c>
      <c r="K1950" s="47">
        <v>0.20840102918705899</v>
      </c>
      <c r="L1950" s="50">
        <v>62.436974789916</v>
      </c>
      <c r="M1950" s="47">
        <v>0.20203380684776601</v>
      </c>
      <c r="N1950" s="50">
        <v>39.738805970149301</v>
      </c>
    </row>
    <row r="1951" spans="1:14" x14ac:dyDescent="0.2">
      <c r="A1951" s="57" t="s">
        <v>4098</v>
      </c>
      <c r="B1951" s="44" t="s">
        <v>4099</v>
      </c>
      <c r="C1951" s="45">
        <v>19</v>
      </c>
      <c r="D1951" s="46" t="s">
        <v>343</v>
      </c>
      <c r="E1951" s="47">
        <v>0.64695953427770803</v>
      </c>
      <c r="F1951" s="48">
        <v>13.823529411764699</v>
      </c>
      <c r="G1951" s="47">
        <v>0.63971808325275104</v>
      </c>
      <c r="H1951" s="50">
        <v>27.052238805970099</v>
      </c>
      <c r="I1951" s="76" t="str">
        <f t="shared" si="60"/>
        <v>No</v>
      </c>
      <c r="J1951" s="49" t="str">
        <f t="shared" si="61"/>
        <v>No</v>
      </c>
      <c r="K1951" s="47">
        <v>0.19353155203066</v>
      </c>
      <c r="L1951" s="50">
        <v>59.243697478991599</v>
      </c>
      <c r="M1951" s="47">
        <v>0.18658047298394601</v>
      </c>
      <c r="N1951" s="50">
        <v>35.820895522388099</v>
      </c>
    </row>
    <row r="1952" spans="1:14" x14ac:dyDescent="0.2">
      <c r="A1952" s="57" t="s">
        <v>4100</v>
      </c>
      <c r="B1952" s="44" t="s">
        <v>4101</v>
      </c>
      <c r="C1952" s="45">
        <v>19</v>
      </c>
      <c r="D1952" s="46" t="s">
        <v>343</v>
      </c>
      <c r="E1952" s="47">
        <v>0.69481099138062197</v>
      </c>
      <c r="F1952" s="48">
        <v>20.630252100840298</v>
      </c>
      <c r="G1952" s="47">
        <v>0.70280511761473896</v>
      </c>
      <c r="H1952" s="50">
        <v>40.671641791044799</v>
      </c>
      <c r="I1952" s="76" t="str">
        <f t="shared" si="60"/>
        <v>No</v>
      </c>
      <c r="J1952" s="49" t="str">
        <f t="shared" si="61"/>
        <v>No</v>
      </c>
      <c r="K1952" s="47">
        <v>0.19124481926644299</v>
      </c>
      <c r="L1952" s="50">
        <v>58.991596638655501</v>
      </c>
      <c r="M1952" s="47">
        <v>0.18443684700028601</v>
      </c>
      <c r="N1952" s="50">
        <v>35.261194029850699</v>
      </c>
    </row>
    <row r="1953" spans="1:14" x14ac:dyDescent="0.2">
      <c r="A1953" s="57" t="s">
        <v>4102</v>
      </c>
      <c r="B1953" s="44" t="s">
        <v>4103</v>
      </c>
      <c r="C1953" s="45">
        <v>19</v>
      </c>
      <c r="D1953" s="46" t="s">
        <v>343</v>
      </c>
      <c r="E1953" s="47">
        <v>0.68483879593038099</v>
      </c>
      <c r="F1953" s="48">
        <v>19.2016806722689</v>
      </c>
      <c r="G1953" s="47">
        <v>0.69545940247128901</v>
      </c>
      <c r="H1953" s="50">
        <v>37.873134328358198</v>
      </c>
      <c r="I1953" s="76" t="str">
        <f t="shared" si="60"/>
        <v>No</v>
      </c>
      <c r="J1953" s="49" t="str">
        <f t="shared" si="61"/>
        <v>No</v>
      </c>
      <c r="K1953" s="47">
        <v>0.174581168742207</v>
      </c>
      <c r="L1953" s="50">
        <v>54.243697478991599</v>
      </c>
      <c r="M1953" s="47">
        <v>0.165391144696032</v>
      </c>
      <c r="N1953" s="50">
        <v>30.037313432835798</v>
      </c>
    </row>
    <row r="1954" spans="1:14" x14ac:dyDescent="0.2">
      <c r="A1954" s="57" t="s">
        <v>4104</v>
      </c>
      <c r="B1954" s="44" t="s">
        <v>4105</v>
      </c>
      <c r="C1954" s="45">
        <v>19</v>
      </c>
      <c r="D1954" s="46" t="s">
        <v>343</v>
      </c>
      <c r="E1954" s="47">
        <v>0.80489179704446101</v>
      </c>
      <c r="F1954" s="48">
        <v>45.882352941176499</v>
      </c>
      <c r="G1954" s="47">
        <v>0.81520489033583099</v>
      </c>
      <c r="H1954" s="50">
        <v>76.679104477611901</v>
      </c>
      <c r="I1954" s="76" t="str">
        <f t="shared" si="60"/>
        <v>No</v>
      </c>
      <c r="J1954" s="49" t="str">
        <f t="shared" si="61"/>
        <v>No</v>
      </c>
      <c r="K1954" s="47">
        <v>0.21997306301323</v>
      </c>
      <c r="L1954" s="50">
        <v>65.672268907562994</v>
      </c>
      <c r="M1954" s="47">
        <v>0.21423898301847699</v>
      </c>
      <c r="N1954" s="50">
        <v>43.283582089552198</v>
      </c>
    </row>
    <row r="1955" spans="1:14" x14ac:dyDescent="0.2">
      <c r="A1955" s="57" t="s">
        <v>4106</v>
      </c>
      <c r="B1955" s="44" t="s">
        <v>4107</v>
      </c>
      <c r="C1955" s="45">
        <v>19</v>
      </c>
      <c r="D1955" s="46" t="s">
        <v>343</v>
      </c>
      <c r="E1955" s="47">
        <v>0.72214126248083499</v>
      </c>
      <c r="F1955" s="48">
        <v>25.4201680672269</v>
      </c>
      <c r="G1955" s="47">
        <v>0.716815509862748</v>
      </c>
      <c r="H1955" s="50">
        <v>43.656716417910403</v>
      </c>
      <c r="I1955" s="76" t="str">
        <f t="shared" si="60"/>
        <v>No</v>
      </c>
      <c r="J1955" s="49" t="str">
        <f t="shared" si="61"/>
        <v>No</v>
      </c>
      <c r="K1955" s="47">
        <v>0.21610907137465399</v>
      </c>
      <c r="L1955" s="50">
        <v>64.579831932773104</v>
      </c>
      <c r="M1955" s="47">
        <v>0.20961737395083799</v>
      </c>
      <c r="N1955" s="50">
        <v>42.3507462686567</v>
      </c>
    </row>
    <row r="1956" spans="1:14" x14ac:dyDescent="0.2">
      <c r="A1956" s="57" t="s">
        <v>2570</v>
      </c>
      <c r="B1956" s="44" t="s">
        <v>4108</v>
      </c>
      <c r="C1956" s="45">
        <v>19</v>
      </c>
      <c r="D1956" s="46" t="s">
        <v>343</v>
      </c>
      <c r="E1956" s="47">
        <v>0.71307578383195003</v>
      </c>
      <c r="F1956" s="48">
        <v>23.991596638655501</v>
      </c>
      <c r="G1956" s="47">
        <v>0.74868098232160696</v>
      </c>
      <c r="H1956" s="50">
        <v>52.052238805970198</v>
      </c>
      <c r="I1956" s="76" t="str">
        <f t="shared" si="60"/>
        <v>No</v>
      </c>
      <c r="J1956" s="49" t="str">
        <f t="shared" si="61"/>
        <v>No</v>
      </c>
      <c r="K1956" s="47">
        <v>0.18598566839525399</v>
      </c>
      <c r="L1956" s="50">
        <v>57.647058823529399</v>
      </c>
      <c r="M1956" s="47">
        <v>0.179778869376474</v>
      </c>
      <c r="N1956" s="50">
        <v>34.514925373134297</v>
      </c>
    </row>
    <row r="1957" spans="1:14" x14ac:dyDescent="0.2">
      <c r="A1957" s="57" t="s">
        <v>2034</v>
      </c>
      <c r="B1957" s="44" t="s">
        <v>4109</v>
      </c>
      <c r="C1957" s="45">
        <v>19</v>
      </c>
      <c r="D1957" s="46" t="s">
        <v>343</v>
      </c>
      <c r="E1957" s="47">
        <v>0.79746225862777698</v>
      </c>
      <c r="F1957" s="48">
        <v>42.857142857142897</v>
      </c>
      <c r="G1957" s="47">
        <v>0.80186598562689704</v>
      </c>
      <c r="H1957" s="50">
        <v>71.455223880597003</v>
      </c>
      <c r="I1957" s="76" t="str">
        <f t="shared" si="60"/>
        <v>No</v>
      </c>
      <c r="J1957" s="49" t="str">
        <f t="shared" si="61"/>
        <v>No</v>
      </c>
      <c r="K1957" s="47">
        <v>0.245016368381924</v>
      </c>
      <c r="L1957" s="50">
        <v>70.420168067226896</v>
      </c>
      <c r="M1957" s="47">
        <v>0.24384683491503401</v>
      </c>
      <c r="N1957" s="50">
        <v>50.373134328358198</v>
      </c>
    </row>
    <row r="1958" spans="1:14" x14ac:dyDescent="0.2">
      <c r="A1958" s="57" t="s">
        <v>4110</v>
      </c>
      <c r="B1958" s="44" t="s">
        <v>4111</v>
      </c>
      <c r="C1958" s="45">
        <v>19</v>
      </c>
      <c r="D1958" s="46" t="s">
        <v>343</v>
      </c>
      <c r="E1958" s="47">
        <v>0.80174136147721098</v>
      </c>
      <c r="F1958" s="48">
        <v>44.537815126050397</v>
      </c>
      <c r="G1958" s="47">
        <v>0.83390310433993298</v>
      </c>
      <c r="H1958" s="50">
        <v>82.089552238805993</v>
      </c>
      <c r="I1958" s="76" t="str">
        <f t="shared" si="60"/>
        <v>No</v>
      </c>
      <c r="J1958" s="49" t="str">
        <f t="shared" si="61"/>
        <v>No</v>
      </c>
      <c r="K1958" s="47">
        <v>0.21309125460087899</v>
      </c>
      <c r="L1958" s="50">
        <v>63.865546218487403</v>
      </c>
      <c r="M1958" s="47">
        <v>0.206320284994785</v>
      </c>
      <c r="N1958" s="50">
        <v>41.231343283582099</v>
      </c>
    </row>
    <row r="1959" spans="1:14" x14ac:dyDescent="0.2">
      <c r="A1959" s="57" t="s">
        <v>4112</v>
      </c>
      <c r="B1959" s="44" t="s">
        <v>4113</v>
      </c>
      <c r="C1959" s="45">
        <v>19</v>
      </c>
      <c r="D1959" s="46" t="s">
        <v>343</v>
      </c>
      <c r="E1959" s="47">
        <v>0.76767921848167997</v>
      </c>
      <c r="F1959" s="48">
        <v>34.579831932773097</v>
      </c>
      <c r="G1959" s="47">
        <v>0.78609051005698305</v>
      </c>
      <c r="H1959" s="50">
        <v>65.485074626865696</v>
      </c>
      <c r="I1959" s="76" t="str">
        <f t="shared" si="60"/>
        <v>No</v>
      </c>
      <c r="J1959" s="49" t="str">
        <f t="shared" si="61"/>
        <v>No</v>
      </c>
      <c r="K1959" s="47">
        <v>0.23320803452403699</v>
      </c>
      <c r="L1959" s="50">
        <v>68.3613445378151</v>
      </c>
      <c r="M1959" s="47">
        <v>0.234141551522556</v>
      </c>
      <c r="N1959" s="50">
        <v>46.828358208955201</v>
      </c>
    </row>
    <row r="1960" spans="1:14" x14ac:dyDescent="0.2">
      <c r="A1960" s="57" t="s">
        <v>2209</v>
      </c>
      <c r="B1960" s="44" t="s">
        <v>4114</v>
      </c>
      <c r="C1960" s="45">
        <v>19</v>
      </c>
      <c r="D1960" s="46" t="s">
        <v>343</v>
      </c>
      <c r="E1960" s="47">
        <v>0.81466611409150702</v>
      </c>
      <c r="F1960" s="48">
        <v>49.663865546218503</v>
      </c>
      <c r="G1960" s="47">
        <v>0.83123130040868898</v>
      </c>
      <c r="H1960" s="50">
        <v>81.156716417910403</v>
      </c>
      <c r="I1960" s="76" t="str">
        <f t="shared" si="60"/>
        <v>No</v>
      </c>
      <c r="J1960" s="49" t="str">
        <f t="shared" si="61"/>
        <v>No</v>
      </c>
      <c r="K1960" s="47">
        <v>0.21891385048710199</v>
      </c>
      <c r="L1960" s="50">
        <v>65.336134453781497</v>
      </c>
      <c r="M1960" s="47">
        <v>0.21496444345194901</v>
      </c>
      <c r="N1960" s="50">
        <v>43.656716417910403</v>
      </c>
    </row>
    <row r="1961" spans="1:14" x14ac:dyDescent="0.2">
      <c r="A1961" s="57" t="s">
        <v>4115</v>
      </c>
      <c r="B1961" s="44" t="s">
        <v>4116</v>
      </c>
      <c r="C1961" s="45">
        <v>19</v>
      </c>
      <c r="D1961" s="46" t="s">
        <v>343</v>
      </c>
      <c r="E1961" s="47">
        <v>0.71922844386329798</v>
      </c>
      <c r="F1961" s="48">
        <v>24.831932773109202</v>
      </c>
      <c r="G1961" s="47">
        <v>0.73101040363953496</v>
      </c>
      <c r="H1961" s="50">
        <v>47.201492537313399</v>
      </c>
      <c r="I1961" s="76" t="str">
        <f t="shared" si="60"/>
        <v>No</v>
      </c>
      <c r="J1961" s="49" t="str">
        <f t="shared" si="61"/>
        <v>No</v>
      </c>
      <c r="K1961" s="47">
        <v>0.20877771430359399</v>
      </c>
      <c r="L1961" s="50">
        <v>62.563025210084</v>
      </c>
      <c r="M1961" s="47">
        <v>0.20561529198372899</v>
      </c>
      <c r="N1961" s="50">
        <v>41.044776119402997</v>
      </c>
    </row>
    <row r="1962" spans="1:14" x14ac:dyDescent="0.2">
      <c r="A1962" s="57" t="s">
        <v>2044</v>
      </c>
      <c r="B1962" s="44" t="s">
        <v>4117</v>
      </c>
      <c r="C1962" s="45">
        <v>19</v>
      </c>
      <c r="D1962" s="46" t="s">
        <v>343</v>
      </c>
      <c r="E1962" s="47">
        <v>0.82493360582306097</v>
      </c>
      <c r="F1962" s="48">
        <v>52.899159663865497</v>
      </c>
      <c r="G1962" s="47">
        <v>0.84322733887611201</v>
      </c>
      <c r="H1962" s="50">
        <v>86.567164179104495</v>
      </c>
      <c r="I1962" s="76" t="str">
        <f t="shared" si="60"/>
        <v>No</v>
      </c>
      <c r="J1962" s="49" t="str">
        <f t="shared" si="61"/>
        <v>No</v>
      </c>
      <c r="K1962" s="47">
        <v>0.229133972412186</v>
      </c>
      <c r="L1962" s="50">
        <v>67.605042016806706</v>
      </c>
      <c r="M1962" s="47">
        <v>0.22412603175064499</v>
      </c>
      <c r="N1962" s="50">
        <v>44.776119402985103</v>
      </c>
    </row>
    <row r="1963" spans="1:14" x14ac:dyDescent="0.2">
      <c r="A1963" s="57" t="s">
        <v>2182</v>
      </c>
      <c r="B1963" s="44" t="s">
        <v>4118</v>
      </c>
      <c r="C1963" s="45">
        <v>19</v>
      </c>
      <c r="D1963" s="46" t="s">
        <v>343</v>
      </c>
      <c r="E1963" s="47">
        <v>0.58218623841494099</v>
      </c>
      <c r="F1963" s="48">
        <v>8.1512605042016801</v>
      </c>
      <c r="G1963" s="47">
        <v>0.59295010350472099</v>
      </c>
      <c r="H1963" s="50">
        <v>19.0298507462687</v>
      </c>
      <c r="I1963" s="76" t="str">
        <f t="shared" si="60"/>
        <v>No</v>
      </c>
      <c r="J1963" s="49" t="str">
        <f t="shared" si="61"/>
        <v>No</v>
      </c>
      <c r="K1963" s="47">
        <v>0.29695819913405003</v>
      </c>
      <c r="L1963" s="50">
        <v>78.739495798319297</v>
      </c>
      <c r="M1963" s="47">
        <v>0.29826507636944499</v>
      </c>
      <c r="N1963" s="50">
        <v>64.179104477611901</v>
      </c>
    </row>
    <row r="1964" spans="1:14" x14ac:dyDescent="0.2">
      <c r="A1964" s="147" t="s">
        <v>2968</v>
      </c>
      <c r="B1964" s="44" t="s">
        <v>4119</v>
      </c>
      <c r="C1964" s="45">
        <v>19</v>
      </c>
      <c r="D1964" s="46" t="s">
        <v>343</v>
      </c>
      <c r="E1964" s="47">
        <v>0.90906513687706103</v>
      </c>
      <c r="F1964" s="48">
        <v>87.016806722689097</v>
      </c>
      <c r="G1964" s="47">
        <v>0.92926345098575003</v>
      </c>
      <c r="H1964" s="50">
        <v>97.947761194029894</v>
      </c>
      <c r="I1964" s="76" t="str">
        <f t="shared" si="60"/>
        <v>No</v>
      </c>
      <c r="J1964" s="49" t="str">
        <f t="shared" si="61"/>
        <v>Yes</v>
      </c>
      <c r="K1964" s="47">
        <v>0.234889809039173</v>
      </c>
      <c r="L1964" s="50">
        <v>68.823529411764696</v>
      </c>
      <c r="M1964" s="47">
        <v>0.23032134250789099</v>
      </c>
      <c r="N1964" s="50">
        <v>46.082089552238799</v>
      </c>
    </row>
    <row r="1965" spans="1:14" x14ac:dyDescent="0.2">
      <c r="A1965" s="57" t="s">
        <v>4120</v>
      </c>
      <c r="B1965" s="44" t="s">
        <v>4121</v>
      </c>
      <c r="C1965" s="45">
        <v>19</v>
      </c>
      <c r="D1965" s="46" t="s">
        <v>343</v>
      </c>
      <c r="E1965" s="47">
        <v>0.69215411447903796</v>
      </c>
      <c r="F1965" s="48">
        <v>20.252100840336102</v>
      </c>
      <c r="G1965" s="47">
        <v>0.71550875410918902</v>
      </c>
      <c r="H1965" s="50">
        <v>42.910447761194</v>
      </c>
      <c r="I1965" s="76" t="str">
        <f t="shared" si="60"/>
        <v>No</v>
      </c>
      <c r="J1965" s="49" t="str">
        <f t="shared" si="61"/>
        <v>No</v>
      </c>
      <c r="K1965" s="47">
        <v>0.24560587161260899</v>
      </c>
      <c r="L1965" s="50">
        <v>70.588235294117695</v>
      </c>
      <c r="M1965" s="47">
        <v>0.24216015685417999</v>
      </c>
      <c r="N1965" s="50">
        <v>50</v>
      </c>
    </row>
    <row r="1966" spans="1:14" x14ac:dyDescent="0.2">
      <c r="A1966" s="57" t="s">
        <v>4122</v>
      </c>
      <c r="B1966" s="44" t="s">
        <v>4123</v>
      </c>
      <c r="C1966" s="45">
        <v>19</v>
      </c>
      <c r="D1966" s="46" t="s">
        <v>343</v>
      </c>
      <c r="E1966" s="47">
        <v>0.55297289174524</v>
      </c>
      <c r="F1966" s="48">
        <v>6.3025210084033603</v>
      </c>
      <c r="G1966" s="47">
        <v>0.56544160615855099</v>
      </c>
      <c r="H1966" s="50">
        <v>13.619402985074601</v>
      </c>
      <c r="I1966" s="76" t="str">
        <f t="shared" si="60"/>
        <v>No</v>
      </c>
      <c r="J1966" s="49" t="str">
        <f t="shared" si="61"/>
        <v>No</v>
      </c>
      <c r="K1966" s="47">
        <v>0.271352140648775</v>
      </c>
      <c r="L1966" s="50">
        <v>75.0420168067227</v>
      </c>
      <c r="M1966" s="47">
        <v>0.27476109818461503</v>
      </c>
      <c r="N1966" s="50">
        <v>58.768656716417901</v>
      </c>
    </row>
    <row r="1967" spans="1:14" x14ac:dyDescent="0.2">
      <c r="A1967" s="57" t="s">
        <v>4124</v>
      </c>
      <c r="B1967" s="44" t="s">
        <v>4125</v>
      </c>
      <c r="C1967" s="45">
        <v>19</v>
      </c>
      <c r="D1967" s="46" t="s">
        <v>343</v>
      </c>
      <c r="E1967" s="47">
        <v>0.75154099239240002</v>
      </c>
      <c r="F1967" s="48">
        <v>30.8403361344538</v>
      </c>
      <c r="G1967" s="47">
        <v>0.76422888009361201</v>
      </c>
      <c r="H1967" s="50">
        <v>57.462686567164198</v>
      </c>
      <c r="I1967" s="76" t="str">
        <f t="shared" si="60"/>
        <v>No</v>
      </c>
      <c r="J1967" s="49" t="str">
        <f t="shared" si="61"/>
        <v>No</v>
      </c>
      <c r="K1967" s="47">
        <v>0.198994803645966</v>
      </c>
      <c r="L1967" s="50">
        <v>60.588235294117602</v>
      </c>
      <c r="M1967" s="47">
        <v>0.190616534305697</v>
      </c>
      <c r="N1967" s="50">
        <v>36.380597014925399</v>
      </c>
    </row>
    <row r="1968" spans="1:14" x14ac:dyDescent="0.2">
      <c r="A1968" s="57" t="s">
        <v>4126</v>
      </c>
      <c r="B1968" s="44" t="s">
        <v>4127</v>
      </c>
      <c r="C1968" s="45">
        <v>19</v>
      </c>
      <c r="D1968" s="46" t="s">
        <v>343</v>
      </c>
      <c r="E1968" s="47">
        <v>0.690962223327659</v>
      </c>
      <c r="F1968" s="48">
        <v>20.0420168067227</v>
      </c>
      <c r="G1968" s="47">
        <v>0.70591095140956095</v>
      </c>
      <c r="H1968" s="50">
        <v>41.231343283582099</v>
      </c>
      <c r="I1968" s="76" t="str">
        <f t="shared" si="60"/>
        <v>No</v>
      </c>
      <c r="J1968" s="49" t="str">
        <f t="shared" si="61"/>
        <v>No</v>
      </c>
      <c r="K1968" s="47">
        <v>0.15279196987059099</v>
      </c>
      <c r="L1968" s="50">
        <v>48.529411764705898</v>
      </c>
      <c r="M1968" s="47">
        <v>0.13976828561434401</v>
      </c>
      <c r="N1968" s="50">
        <v>24.4402985074627</v>
      </c>
    </row>
    <row r="1969" spans="1:14" x14ac:dyDescent="0.2">
      <c r="A1969" s="57" t="s">
        <v>4128</v>
      </c>
      <c r="B1969" s="44" t="s">
        <v>4129</v>
      </c>
      <c r="C1969" s="45">
        <v>19</v>
      </c>
      <c r="D1969" s="46" t="s">
        <v>343</v>
      </c>
      <c r="E1969" s="47">
        <v>0.71797165115969197</v>
      </c>
      <c r="F1969" s="48">
        <v>24.663865546218499</v>
      </c>
      <c r="G1969" s="47">
        <v>0.726196474979101</v>
      </c>
      <c r="H1969" s="50">
        <v>45.895522388059703</v>
      </c>
      <c r="I1969" s="76" t="str">
        <f t="shared" si="60"/>
        <v>No</v>
      </c>
      <c r="J1969" s="49" t="str">
        <f t="shared" si="61"/>
        <v>No</v>
      </c>
      <c r="K1969" s="47">
        <v>0.32491280316094501</v>
      </c>
      <c r="L1969" s="50">
        <v>83.403361344537799</v>
      </c>
      <c r="M1969" s="47">
        <v>0.33402237447789701</v>
      </c>
      <c r="N1969" s="50">
        <v>75.5597014925373</v>
      </c>
    </row>
    <row r="1970" spans="1:14" x14ac:dyDescent="0.2">
      <c r="A1970" s="57" t="s">
        <v>4130</v>
      </c>
      <c r="B1970" s="44" t="s">
        <v>4131</v>
      </c>
      <c r="C1970" s="45">
        <v>19</v>
      </c>
      <c r="D1970" s="46" t="s">
        <v>343</v>
      </c>
      <c r="E1970" s="47">
        <v>0.78814022710047404</v>
      </c>
      <c r="F1970" s="48">
        <v>40.210084033613398</v>
      </c>
      <c r="G1970" s="47">
        <v>0.80728796955344095</v>
      </c>
      <c r="H1970" s="50">
        <v>73.134328358209004</v>
      </c>
      <c r="I1970" s="76" t="str">
        <f t="shared" si="60"/>
        <v>No</v>
      </c>
      <c r="J1970" s="49" t="str">
        <f t="shared" si="61"/>
        <v>No</v>
      </c>
      <c r="K1970" s="47">
        <v>0.24489378711530899</v>
      </c>
      <c r="L1970" s="50">
        <v>70.378151260504197</v>
      </c>
      <c r="M1970" s="47">
        <v>0.24142074328197899</v>
      </c>
      <c r="N1970" s="50">
        <v>49.626865671641802</v>
      </c>
    </row>
    <row r="1971" spans="1:14" x14ac:dyDescent="0.2">
      <c r="A1971" s="57" t="s">
        <v>1309</v>
      </c>
      <c r="B1971" s="44" t="s">
        <v>4132</v>
      </c>
      <c r="C1971" s="45">
        <v>19</v>
      </c>
      <c r="D1971" s="46" t="s">
        <v>343</v>
      </c>
      <c r="E1971" s="47">
        <v>0.57560963929051001</v>
      </c>
      <c r="F1971" s="48">
        <v>7.5630252100840298</v>
      </c>
      <c r="G1971" s="47">
        <v>0.57004825261741499</v>
      </c>
      <c r="H1971" s="50">
        <v>14.9253731343284</v>
      </c>
      <c r="I1971" s="76" t="str">
        <f t="shared" si="60"/>
        <v>No</v>
      </c>
      <c r="J1971" s="49" t="str">
        <f t="shared" si="61"/>
        <v>No</v>
      </c>
      <c r="K1971" s="47">
        <v>0.161053997859642</v>
      </c>
      <c r="L1971" s="50">
        <v>50.546218487395002</v>
      </c>
      <c r="M1971" s="47">
        <v>0.15530274156796101</v>
      </c>
      <c r="N1971" s="50">
        <v>26.865671641791</v>
      </c>
    </row>
    <row r="1972" spans="1:14" x14ac:dyDescent="0.2">
      <c r="A1972" s="57" t="s">
        <v>4133</v>
      </c>
      <c r="B1972" s="44" t="s">
        <v>4134</v>
      </c>
      <c r="C1972" s="45">
        <v>19</v>
      </c>
      <c r="D1972" s="46" t="s">
        <v>343</v>
      </c>
      <c r="E1972" s="47">
        <v>0.57147596888144003</v>
      </c>
      <c r="F1972" s="48">
        <v>7.26890756302521</v>
      </c>
      <c r="G1972" s="47">
        <v>0.58186774843558997</v>
      </c>
      <c r="H1972" s="50">
        <v>16.231343283582099</v>
      </c>
      <c r="I1972" s="76" t="str">
        <f t="shared" si="60"/>
        <v>No</v>
      </c>
      <c r="J1972" s="49" t="str">
        <f t="shared" si="61"/>
        <v>No</v>
      </c>
      <c r="K1972" s="47">
        <v>0.25800352068405802</v>
      </c>
      <c r="L1972" s="50">
        <v>72.731092436974805</v>
      </c>
      <c r="M1972" s="47">
        <v>0.26845983177620197</v>
      </c>
      <c r="N1972" s="50">
        <v>56.716417910447802</v>
      </c>
    </row>
    <row r="1973" spans="1:14" x14ac:dyDescent="0.2">
      <c r="A1973" s="57" t="s">
        <v>4135</v>
      </c>
      <c r="B1973" s="44" t="s">
        <v>4136</v>
      </c>
      <c r="C1973" s="45">
        <v>19</v>
      </c>
      <c r="D1973" s="46" t="s">
        <v>343</v>
      </c>
      <c r="E1973" s="47">
        <v>0.55495740683514505</v>
      </c>
      <c r="F1973" s="48">
        <v>6.4705882352941204</v>
      </c>
      <c r="G1973" s="47">
        <v>0.56302989780527601</v>
      </c>
      <c r="H1973" s="50">
        <v>13.0597014925373</v>
      </c>
      <c r="I1973" s="76" t="str">
        <f t="shared" si="60"/>
        <v>No</v>
      </c>
      <c r="J1973" s="49" t="str">
        <f t="shared" si="61"/>
        <v>No</v>
      </c>
      <c r="K1973" s="47">
        <v>0.34330526293416302</v>
      </c>
      <c r="L1973" s="50">
        <v>86.344537815126102</v>
      </c>
      <c r="M1973" s="47">
        <v>0.35585904569917098</v>
      </c>
      <c r="N1973" s="50">
        <v>81.716417910447802</v>
      </c>
    </row>
    <row r="1974" spans="1:14" x14ac:dyDescent="0.2">
      <c r="A1974" s="57" t="s">
        <v>1265</v>
      </c>
      <c r="B1974" s="44" t="s">
        <v>4137</v>
      </c>
      <c r="C1974" s="45">
        <v>19</v>
      </c>
      <c r="D1974" s="46" t="s">
        <v>343</v>
      </c>
      <c r="E1974" s="47">
        <v>0.86975146925105895</v>
      </c>
      <c r="F1974" s="48">
        <v>69.789915966386502</v>
      </c>
      <c r="G1974" s="47">
        <v>0.86070887910750005</v>
      </c>
      <c r="H1974" s="50">
        <v>90.298507462686601</v>
      </c>
      <c r="I1974" s="76" t="str">
        <f t="shared" si="60"/>
        <v>No</v>
      </c>
      <c r="J1974" s="49" t="str">
        <f t="shared" si="61"/>
        <v>No</v>
      </c>
      <c r="K1974" s="47">
        <v>0.21491842995980701</v>
      </c>
      <c r="L1974" s="50">
        <v>64.243697478991606</v>
      </c>
      <c r="M1974" s="47">
        <v>0.20908895723735599</v>
      </c>
      <c r="N1974" s="50">
        <v>42.164179104477597</v>
      </c>
    </row>
    <row r="1975" spans="1:14" x14ac:dyDescent="0.2">
      <c r="A1975" s="57" t="s">
        <v>4138</v>
      </c>
      <c r="B1975" s="44" t="s">
        <v>4139</v>
      </c>
      <c r="C1975" s="45">
        <v>19</v>
      </c>
      <c r="D1975" s="46" t="s">
        <v>343</v>
      </c>
      <c r="E1975" s="47">
        <v>0.79776794748525204</v>
      </c>
      <c r="F1975" s="48">
        <v>43.067226890756302</v>
      </c>
      <c r="G1975" s="47">
        <v>0.80292316338369196</v>
      </c>
      <c r="H1975" s="50">
        <v>72.201492537313399</v>
      </c>
      <c r="I1975" s="76" t="str">
        <f t="shared" si="60"/>
        <v>No</v>
      </c>
      <c r="J1975" s="49" t="str">
        <f t="shared" si="61"/>
        <v>No</v>
      </c>
      <c r="K1975" s="47">
        <v>0.33688874714591499</v>
      </c>
      <c r="L1975" s="50">
        <v>85.462184873949596</v>
      </c>
      <c r="M1975" s="47">
        <v>0.342228765562969</v>
      </c>
      <c r="N1975" s="50">
        <v>77.611940298507506</v>
      </c>
    </row>
    <row r="1976" spans="1:14" x14ac:dyDescent="0.2">
      <c r="A1976" s="57" t="s">
        <v>968</v>
      </c>
      <c r="B1976" s="44" t="s">
        <v>4140</v>
      </c>
      <c r="C1976" s="45">
        <v>19</v>
      </c>
      <c r="D1976" s="46" t="s">
        <v>343</v>
      </c>
      <c r="E1976" s="47">
        <v>0.79246018505585403</v>
      </c>
      <c r="F1976" s="48">
        <v>41.554621848739501</v>
      </c>
      <c r="G1976" s="47">
        <v>0.79981405953316098</v>
      </c>
      <c r="H1976" s="50">
        <v>70.335820895522403</v>
      </c>
      <c r="I1976" s="76" t="str">
        <f t="shared" si="60"/>
        <v>No</v>
      </c>
      <c r="J1976" s="49" t="str">
        <f t="shared" si="61"/>
        <v>No</v>
      </c>
      <c r="K1976" s="47">
        <v>0.416674588112669</v>
      </c>
      <c r="L1976" s="50">
        <v>95.588235294117695</v>
      </c>
      <c r="M1976" s="47">
        <v>0.41668261231741099</v>
      </c>
      <c r="N1976" s="50">
        <v>93.097014925373102</v>
      </c>
    </row>
    <row r="1977" spans="1:14" x14ac:dyDescent="0.2">
      <c r="A1977" s="57" t="s">
        <v>2647</v>
      </c>
      <c r="B1977" s="44" t="s">
        <v>4141</v>
      </c>
      <c r="C1977" s="45">
        <v>19</v>
      </c>
      <c r="D1977" s="46" t="s">
        <v>343</v>
      </c>
      <c r="E1977" s="47">
        <v>0.76655309280130601</v>
      </c>
      <c r="F1977" s="48">
        <v>34.285714285714299</v>
      </c>
      <c r="G1977" s="47">
        <v>0.76849739018407703</v>
      </c>
      <c r="H1977" s="50">
        <v>58.582089552238799</v>
      </c>
      <c r="I1977" s="76" t="str">
        <f t="shared" si="60"/>
        <v>No</v>
      </c>
      <c r="J1977" s="49" t="str">
        <f t="shared" si="61"/>
        <v>No</v>
      </c>
      <c r="K1977" s="47">
        <v>0.322928512268566</v>
      </c>
      <c r="L1977" s="50">
        <v>82.983193277310903</v>
      </c>
      <c r="M1977" s="47">
        <v>0.32698480793260498</v>
      </c>
      <c r="N1977" s="50">
        <v>73.320895522388099</v>
      </c>
    </row>
    <row r="1978" spans="1:14" x14ac:dyDescent="0.2">
      <c r="A1978" s="57" t="s">
        <v>4142</v>
      </c>
      <c r="B1978" s="44" t="s">
        <v>4143</v>
      </c>
      <c r="C1978" s="45">
        <v>19</v>
      </c>
      <c r="D1978" s="46" t="s">
        <v>343</v>
      </c>
      <c r="E1978" s="47">
        <v>0.78102738519838699</v>
      </c>
      <c r="F1978" s="48">
        <v>37.689075630252098</v>
      </c>
      <c r="G1978" s="47">
        <v>0.79027417296734703</v>
      </c>
      <c r="H1978" s="50">
        <v>67.164179104477597</v>
      </c>
      <c r="I1978" s="76" t="str">
        <f t="shared" si="60"/>
        <v>No</v>
      </c>
      <c r="J1978" s="49" t="str">
        <f t="shared" si="61"/>
        <v>No</v>
      </c>
      <c r="K1978" s="47">
        <v>0.383644423154331</v>
      </c>
      <c r="L1978" s="50">
        <v>91.806722689075599</v>
      </c>
      <c r="M1978" s="47">
        <v>0.39349715307127398</v>
      </c>
      <c r="N1978" s="50">
        <v>88.246268656716396</v>
      </c>
    </row>
    <row r="1979" spans="1:14" x14ac:dyDescent="0.2">
      <c r="A1979" s="57" t="s">
        <v>4144</v>
      </c>
      <c r="B1979" s="44" t="s">
        <v>4145</v>
      </c>
      <c r="C1979" s="45">
        <v>19</v>
      </c>
      <c r="D1979" s="46" t="s">
        <v>343</v>
      </c>
      <c r="E1979" s="47">
        <v>0.79903022955945102</v>
      </c>
      <c r="F1979" s="48">
        <v>43.655462184873898</v>
      </c>
      <c r="G1979" s="47">
        <v>0.82146257257271704</v>
      </c>
      <c r="H1979" s="50">
        <v>77.798507462686601</v>
      </c>
      <c r="I1979" s="76" t="str">
        <f t="shared" si="60"/>
        <v>No</v>
      </c>
      <c r="J1979" s="49" t="str">
        <f t="shared" si="61"/>
        <v>No</v>
      </c>
      <c r="K1979" s="47">
        <v>0.27506561186839201</v>
      </c>
      <c r="L1979" s="50">
        <v>75.672268907562994</v>
      </c>
      <c r="M1979" s="47">
        <v>0.27481253936628097</v>
      </c>
      <c r="N1979" s="50">
        <v>58.955223880597003</v>
      </c>
    </row>
    <row r="1980" spans="1:14" x14ac:dyDescent="0.2">
      <c r="A1980" s="57" t="s">
        <v>1126</v>
      </c>
      <c r="B1980" s="44" t="s">
        <v>4146</v>
      </c>
      <c r="C1980" s="45">
        <v>19</v>
      </c>
      <c r="D1980" s="46" t="s">
        <v>343</v>
      </c>
      <c r="E1980" s="47">
        <v>0.75773332020275996</v>
      </c>
      <c r="F1980" s="48">
        <v>31.974789915966401</v>
      </c>
      <c r="G1980" s="47">
        <v>0.77501921515400396</v>
      </c>
      <c r="H1980" s="50">
        <v>61.380597014925399</v>
      </c>
      <c r="I1980" s="76" t="str">
        <f t="shared" si="60"/>
        <v>No</v>
      </c>
      <c r="J1980" s="49" t="str">
        <f t="shared" si="61"/>
        <v>No</v>
      </c>
      <c r="K1980" s="47">
        <v>0.27917713454586202</v>
      </c>
      <c r="L1980" s="50">
        <v>76.428571428571402</v>
      </c>
      <c r="M1980" s="47">
        <v>0.27751399097329998</v>
      </c>
      <c r="N1980" s="50">
        <v>59.514925373134297</v>
      </c>
    </row>
    <row r="1981" spans="1:14" x14ac:dyDescent="0.2">
      <c r="A1981" s="57" t="s">
        <v>4147</v>
      </c>
      <c r="B1981" s="44" t="s">
        <v>4148</v>
      </c>
      <c r="C1981" s="45">
        <v>19</v>
      </c>
      <c r="D1981" s="46" t="s">
        <v>343</v>
      </c>
      <c r="E1981" s="47">
        <v>0.66162501867096701</v>
      </c>
      <c r="F1981" s="48">
        <v>16.302521008403399</v>
      </c>
      <c r="G1981" s="47">
        <v>0.67505064968141804</v>
      </c>
      <c r="H1981" s="50">
        <v>34.888059701492502</v>
      </c>
      <c r="I1981" s="76" t="str">
        <f t="shared" si="60"/>
        <v>No</v>
      </c>
      <c r="J1981" s="49" t="str">
        <f t="shared" si="61"/>
        <v>No</v>
      </c>
      <c r="K1981" s="47">
        <v>0.29079057924771001</v>
      </c>
      <c r="L1981" s="50">
        <v>78.151260504201701</v>
      </c>
      <c r="M1981" s="47">
        <v>0.29150969821603301</v>
      </c>
      <c r="N1981" s="50">
        <v>63.246268656716403</v>
      </c>
    </row>
    <row r="1982" spans="1:14" x14ac:dyDescent="0.2">
      <c r="A1982" s="57" t="s">
        <v>4149</v>
      </c>
      <c r="B1982" s="44" t="s">
        <v>4150</v>
      </c>
      <c r="C1982" s="45">
        <v>19</v>
      </c>
      <c r="D1982" s="46" t="s">
        <v>343</v>
      </c>
      <c r="E1982" s="47">
        <v>0.50859845799096504</v>
      </c>
      <c r="F1982" s="48">
        <v>3.7815126050420198</v>
      </c>
      <c r="G1982" s="47">
        <v>0.50839155968114402</v>
      </c>
      <c r="H1982" s="50">
        <v>7.4626865671641802</v>
      </c>
      <c r="I1982" s="76" t="str">
        <f t="shared" si="60"/>
        <v>No</v>
      </c>
      <c r="J1982" s="49" t="str">
        <f t="shared" si="61"/>
        <v>No</v>
      </c>
      <c r="K1982" s="47">
        <v>0.33926797856979801</v>
      </c>
      <c r="L1982" s="50">
        <v>85.756302521008394</v>
      </c>
      <c r="M1982" s="47">
        <v>0.33737087813324501</v>
      </c>
      <c r="N1982" s="50">
        <v>76.305970149253696</v>
      </c>
    </row>
    <row r="1983" spans="1:14" x14ac:dyDescent="0.2">
      <c r="A1983" s="57" t="s">
        <v>2552</v>
      </c>
      <c r="B1983" s="44" t="s">
        <v>4151</v>
      </c>
      <c r="C1983" s="45">
        <v>19</v>
      </c>
      <c r="D1983" s="46" t="s">
        <v>343</v>
      </c>
      <c r="E1983" s="47">
        <v>0.805596415650771</v>
      </c>
      <c r="F1983" s="48">
        <v>46.218487394957997</v>
      </c>
      <c r="G1983" s="47">
        <v>0.81351834164922598</v>
      </c>
      <c r="H1983" s="50">
        <v>76.305970149253696</v>
      </c>
      <c r="I1983" s="76" t="str">
        <f t="shared" si="60"/>
        <v>No</v>
      </c>
      <c r="J1983" s="49" t="str">
        <f t="shared" si="61"/>
        <v>No</v>
      </c>
      <c r="K1983" s="47">
        <v>0.25290241318848</v>
      </c>
      <c r="L1983" s="50">
        <v>72.100840336134496</v>
      </c>
      <c r="M1983" s="47">
        <v>0.252708075257566</v>
      </c>
      <c r="N1983" s="50">
        <v>53.731343283582099</v>
      </c>
    </row>
    <row r="1984" spans="1:14" x14ac:dyDescent="0.2">
      <c r="A1984" s="57" t="s">
        <v>4152</v>
      </c>
      <c r="B1984" s="44" t="s">
        <v>4153</v>
      </c>
      <c r="C1984" s="45">
        <v>19</v>
      </c>
      <c r="D1984" s="46" t="s">
        <v>343</v>
      </c>
      <c r="E1984" s="47">
        <v>0.63878700980611802</v>
      </c>
      <c r="F1984" s="48">
        <v>12.9831932773109</v>
      </c>
      <c r="G1984" s="47">
        <v>0.63669806366050596</v>
      </c>
      <c r="H1984" s="50">
        <v>26.492537313432798</v>
      </c>
      <c r="I1984" s="76" t="str">
        <f t="shared" si="60"/>
        <v>No</v>
      </c>
      <c r="J1984" s="49" t="str">
        <f t="shared" si="61"/>
        <v>No</v>
      </c>
      <c r="K1984" s="47">
        <v>0.30282926583117897</v>
      </c>
      <c r="L1984" s="50">
        <v>79.663865546218503</v>
      </c>
      <c r="M1984" s="47">
        <v>0.31411659611098303</v>
      </c>
      <c r="N1984" s="50">
        <v>68.097014925373102</v>
      </c>
    </row>
    <row r="1985" spans="1:14" x14ac:dyDescent="0.2">
      <c r="A1985" s="147" t="s">
        <v>608</v>
      </c>
      <c r="B1985" s="44" t="s">
        <v>4154</v>
      </c>
      <c r="C1985" s="45">
        <v>19</v>
      </c>
      <c r="D1985" s="46" t="s">
        <v>343</v>
      </c>
      <c r="E1985" s="47">
        <v>0.89119921449773398</v>
      </c>
      <c r="F1985" s="48">
        <v>79.327731092437006</v>
      </c>
      <c r="G1985" s="47">
        <v>0.90062965786331906</v>
      </c>
      <c r="H1985" s="50">
        <v>95.522388059701498</v>
      </c>
      <c r="I1985" s="76" t="str">
        <f t="shared" si="60"/>
        <v>No</v>
      </c>
      <c r="J1985" s="49" t="str">
        <f t="shared" si="61"/>
        <v>Yes</v>
      </c>
      <c r="K1985" s="47">
        <v>0.27946840845778198</v>
      </c>
      <c r="L1985" s="50">
        <v>76.512605042016801</v>
      </c>
      <c r="M1985" s="47">
        <v>0.27970496361513397</v>
      </c>
      <c r="N1985" s="50">
        <v>60.261194029850699</v>
      </c>
    </row>
    <row r="1986" spans="1:14" x14ac:dyDescent="0.2">
      <c r="A1986" s="57" t="s">
        <v>4155</v>
      </c>
      <c r="B1986" s="44" t="s">
        <v>4156</v>
      </c>
      <c r="C1986" s="45">
        <v>19</v>
      </c>
      <c r="D1986" s="46" t="s">
        <v>343</v>
      </c>
      <c r="E1986" s="47">
        <v>0.49061165111067701</v>
      </c>
      <c r="F1986" s="48">
        <v>3.1092436974789899</v>
      </c>
      <c r="G1986" s="47">
        <v>0.47202769758957702</v>
      </c>
      <c r="H1986" s="50">
        <v>5.0373134328358198</v>
      </c>
      <c r="I1986" s="76" t="str">
        <f t="shared" si="60"/>
        <v>No</v>
      </c>
      <c r="J1986" s="49" t="str">
        <f t="shared" si="61"/>
        <v>No</v>
      </c>
      <c r="K1986" s="47">
        <v>0.35555936261302801</v>
      </c>
      <c r="L1986" s="50">
        <v>88.193277310924401</v>
      </c>
      <c r="M1986" s="47">
        <v>0.370853944582196</v>
      </c>
      <c r="N1986" s="50">
        <v>84.141791044776099</v>
      </c>
    </row>
    <row r="1987" spans="1:14" x14ac:dyDescent="0.2">
      <c r="A1987" s="57" t="s">
        <v>4157</v>
      </c>
      <c r="B1987" s="44" t="s">
        <v>4158</v>
      </c>
      <c r="C1987" s="45">
        <v>13</v>
      </c>
      <c r="D1987" s="46" t="s">
        <v>343</v>
      </c>
      <c r="E1987" s="47">
        <v>0.71670753078962002</v>
      </c>
      <c r="F1987" s="48">
        <v>24.5798319327731</v>
      </c>
      <c r="G1987" s="47">
        <v>0.69453020652247599</v>
      </c>
      <c r="H1987" s="50">
        <v>13.762528912875901</v>
      </c>
      <c r="I1987" s="76" t="str">
        <f t="shared" si="60"/>
        <v>No</v>
      </c>
      <c r="J1987" s="49" t="str">
        <f t="shared" si="61"/>
        <v>No</v>
      </c>
      <c r="K1987" s="47">
        <v>0.40801172976984401</v>
      </c>
      <c r="L1987" s="50">
        <v>94.663865546218503</v>
      </c>
      <c r="M1987" s="47">
        <v>0.37718687395351802</v>
      </c>
      <c r="N1987" s="50">
        <v>86.353122590593699</v>
      </c>
    </row>
    <row r="1988" spans="1:14" x14ac:dyDescent="0.2">
      <c r="A1988" s="57" t="s">
        <v>4159</v>
      </c>
      <c r="B1988" s="44" t="s">
        <v>4160</v>
      </c>
      <c r="C1988" s="45">
        <v>13</v>
      </c>
      <c r="D1988" s="46" t="s">
        <v>343</v>
      </c>
      <c r="E1988" s="47">
        <v>0.784897207970918</v>
      </c>
      <c r="F1988" s="48">
        <v>39.2016806722689</v>
      </c>
      <c r="G1988" s="47">
        <v>0.77225102659757106</v>
      </c>
      <c r="H1988" s="50">
        <v>25.481881264456401</v>
      </c>
      <c r="I1988" s="76" t="str">
        <f t="shared" si="60"/>
        <v>No</v>
      </c>
      <c r="J1988" s="49" t="str">
        <f t="shared" si="61"/>
        <v>No</v>
      </c>
      <c r="K1988" s="47">
        <v>0.35888657438094901</v>
      </c>
      <c r="L1988" s="50">
        <v>88.739495798319297</v>
      </c>
      <c r="M1988" s="47">
        <v>0.33164889166953299</v>
      </c>
      <c r="N1988" s="50">
        <v>76.060138781804199</v>
      </c>
    </row>
    <row r="1989" spans="1:14" x14ac:dyDescent="0.2">
      <c r="A1989" s="57" t="s">
        <v>4161</v>
      </c>
      <c r="B1989" s="44" t="s">
        <v>4162</v>
      </c>
      <c r="C1989" s="45">
        <v>19</v>
      </c>
      <c r="D1989" s="46" t="s">
        <v>343</v>
      </c>
      <c r="E1989" s="47">
        <v>0.703386562158414</v>
      </c>
      <c r="F1989" s="48">
        <v>22.5210084033613</v>
      </c>
      <c r="G1989" s="47">
        <v>0.69952547420177602</v>
      </c>
      <c r="H1989" s="50">
        <v>39.738805970149301</v>
      </c>
      <c r="I1989" s="76" t="str">
        <f t="shared" si="60"/>
        <v>No</v>
      </c>
      <c r="J1989" s="49" t="str">
        <f t="shared" si="61"/>
        <v>No</v>
      </c>
      <c r="K1989" s="47">
        <v>0.42559249973479102</v>
      </c>
      <c r="L1989" s="50">
        <v>96.260504201680703</v>
      </c>
      <c r="M1989" s="47">
        <v>0.44320717890558298</v>
      </c>
      <c r="N1989" s="50">
        <v>95.149253731343293</v>
      </c>
    </row>
    <row r="1990" spans="1:14" x14ac:dyDescent="0.2">
      <c r="A1990" s="57" t="s">
        <v>4163</v>
      </c>
      <c r="B1990" s="44" t="s">
        <v>4164</v>
      </c>
      <c r="C1990" s="45">
        <v>13</v>
      </c>
      <c r="D1990" s="46" t="s">
        <v>343</v>
      </c>
      <c r="E1990" s="47">
        <v>0.66800742625044296</v>
      </c>
      <c r="F1990" s="48">
        <v>17.352941176470601</v>
      </c>
      <c r="G1990" s="47">
        <v>0.61003456661861799</v>
      </c>
      <c r="H1990" s="50">
        <v>7.3245952197378603</v>
      </c>
      <c r="I1990" s="76" t="str">
        <f t="shared" si="60"/>
        <v>No</v>
      </c>
      <c r="J1990" s="49" t="str">
        <f t="shared" si="61"/>
        <v>No</v>
      </c>
      <c r="K1990" s="47">
        <v>0.41151235120273399</v>
      </c>
      <c r="L1990" s="50">
        <v>95.0420168067227</v>
      </c>
      <c r="M1990" s="47">
        <v>0.38181168413698602</v>
      </c>
      <c r="N1990" s="50">
        <v>87.393986121819594</v>
      </c>
    </row>
    <row r="1991" spans="1:14" x14ac:dyDescent="0.2">
      <c r="A1991" s="57" t="s">
        <v>1161</v>
      </c>
      <c r="B1991" s="44" t="s">
        <v>4165</v>
      </c>
      <c r="C1991" s="45">
        <v>19</v>
      </c>
      <c r="D1991" s="46" t="s">
        <v>343</v>
      </c>
      <c r="E1991" s="47">
        <v>0.69276867754498905</v>
      </c>
      <c r="F1991" s="48">
        <v>20.336134453781501</v>
      </c>
      <c r="G1991" s="47">
        <v>0.69894398274786096</v>
      </c>
      <c r="H1991" s="50">
        <v>39.179104477611901</v>
      </c>
      <c r="I1991" s="76" t="str">
        <f t="shared" ref="I1991:I2054" si="62">IF(AND(F1991&gt;=90,H1991&gt;=90),"Yes","No")</f>
        <v>No</v>
      </c>
      <c r="J1991" s="49" t="str">
        <f t="shared" ref="J1991:J2054" si="63">IF(AND(F1991&gt;=75,H1991&gt;=75),"Yes","No")</f>
        <v>No</v>
      </c>
      <c r="K1991" s="47">
        <v>0.397063995219399</v>
      </c>
      <c r="L1991" s="50">
        <v>93.529411764705898</v>
      </c>
      <c r="M1991" s="47">
        <v>0.420971474578335</v>
      </c>
      <c r="N1991" s="50">
        <v>93.843283582089597</v>
      </c>
    </row>
    <row r="1992" spans="1:14" x14ac:dyDescent="0.2">
      <c r="A1992" s="57" t="s">
        <v>2209</v>
      </c>
      <c r="B1992" s="44" t="s">
        <v>4166</v>
      </c>
      <c r="C1992" s="45">
        <v>19</v>
      </c>
      <c r="D1992" s="46" t="s">
        <v>343</v>
      </c>
      <c r="E1992" s="47">
        <v>0.77414102257303097</v>
      </c>
      <c r="F1992" s="48">
        <v>36.176470588235297</v>
      </c>
      <c r="G1992" s="47">
        <v>0.78196403867971298</v>
      </c>
      <c r="H1992" s="50">
        <v>63.992537313432798</v>
      </c>
      <c r="I1992" s="76" t="str">
        <f t="shared" si="62"/>
        <v>No</v>
      </c>
      <c r="J1992" s="49" t="str">
        <f t="shared" si="63"/>
        <v>No</v>
      </c>
      <c r="K1992" s="47">
        <v>0.40120497661415799</v>
      </c>
      <c r="L1992" s="50">
        <v>94.117647058823493</v>
      </c>
      <c r="M1992" s="47">
        <v>0.41784661303509901</v>
      </c>
      <c r="N1992" s="50">
        <v>93.470149253731293</v>
      </c>
    </row>
    <row r="1993" spans="1:14" x14ac:dyDescent="0.2">
      <c r="A1993" s="57" t="s">
        <v>4167</v>
      </c>
      <c r="B1993" s="44" t="s">
        <v>4168</v>
      </c>
      <c r="C1993" s="45">
        <v>13</v>
      </c>
      <c r="D1993" s="46" t="s">
        <v>343</v>
      </c>
      <c r="E1993" s="47">
        <v>0.75051748265241303</v>
      </c>
      <c r="F1993" s="48">
        <v>30.630252100840298</v>
      </c>
      <c r="G1993" s="47">
        <v>0.73450215309973299</v>
      </c>
      <c r="H1993" s="50">
        <v>18.658442559753301</v>
      </c>
      <c r="I1993" s="76" t="str">
        <f t="shared" si="62"/>
        <v>No</v>
      </c>
      <c r="J1993" s="49" t="str">
        <f t="shared" si="63"/>
        <v>No</v>
      </c>
      <c r="K1993" s="47">
        <v>0.35904446331336098</v>
      </c>
      <c r="L1993" s="50">
        <v>88.781512605041996</v>
      </c>
      <c r="M1993" s="47">
        <v>0.32791375132350398</v>
      </c>
      <c r="N1993" s="50">
        <v>74.749421742482696</v>
      </c>
    </row>
    <row r="1994" spans="1:14" x14ac:dyDescent="0.2">
      <c r="A1994" s="57" t="s">
        <v>4169</v>
      </c>
      <c r="B1994" s="44" t="s">
        <v>4170</v>
      </c>
      <c r="C1994" s="45">
        <v>19</v>
      </c>
      <c r="D1994" s="46" t="s">
        <v>343</v>
      </c>
      <c r="E1994" s="47">
        <v>0.64863050685200097</v>
      </c>
      <c r="F1994" s="48">
        <v>14.075630252100799</v>
      </c>
      <c r="G1994" s="47">
        <v>0.64148861407985702</v>
      </c>
      <c r="H1994" s="50">
        <v>27.238805970149301</v>
      </c>
      <c r="I1994" s="76" t="str">
        <f t="shared" si="62"/>
        <v>No</v>
      </c>
      <c r="J1994" s="49" t="str">
        <f t="shared" si="63"/>
        <v>No</v>
      </c>
      <c r="K1994" s="47">
        <v>0.33639382729045197</v>
      </c>
      <c r="L1994" s="50">
        <v>85.294117647058798</v>
      </c>
      <c r="M1994" s="47">
        <v>0.36764554455008103</v>
      </c>
      <c r="N1994" s="50">
        <v>83.395522388059703</v>
      </c>
    </row>
    <row r="1995" spans="1:14" x14ac:dyDescent="0.2">
      <c r="A1995" s="57" t="s">
        <v>4171</v>
      </c>
      <c r="B1995" s="44" t="s">
        <v>4172</v>
      </c>
      <c r="C1995" s="45">
        <v>13</v>
      </c>
      <c r="D1995" s="46" t="s">
        <v>343</v>
      </c>
      <c r="E1995" s="47">
        <v>0.63516703433644095</v>
      </c>
      <c r="F1995" s="48">
        <v>12.6890756302521</v>
      </c>
      <c r="G1995" s="47">
        <v>0.59303261002674901</v>
      </c>
      <c r="H1995" s="50">
        <v>6.2066306861989204</v>
      </c>
      <c r="I1995" s="76" t="str">
        <f t="shared" si="62"/>
        <v>No</v>
      </c>
      <c r="J1995" s="49" t="str">
        <f t="shared" si="63"/>
        <v>No</v>
      </c>
      <c r="K1995" s="47">
        <v>0.43140295001261098</v>
      </c>
      <c r="L1995" s="50">
        <v>96.596638655462201</v>
      </c>
      <c r="M1995" s="47">
        <v>0.425761327632735</v>
      </c>
      <c r="N1995" s="50">
        <v>96.183500385504999</v>
      </c>
    </row>
    <row r="1996" spans="1:14" x14ac:dyDescent="0.2">
      <c r="A1996" s="57" t="s">
        <v>622</v>
      </c>
      <c r="B1996" s="44" t="s">
        <v>4173</v>
      </c>
      <c r="C1996" s="45">
        <v>19</v>
      </c>
      <c r="D1996" s="46" t="s">
        <v>343</v>
      </c>
      <c r="E1996" s="47">
        <v>0.788837754687019</v>
      </c>
      <c r="F1996" s="48">
        <v>40.420168067226903</v>
      </c>
      <c r="G1996" s="47">
        <v>0.80758456513467802</v>
      </c>
      <c r="H1996" s="50">
        <v>73.320895522388099</v>
      </c>
      <c r="I1996" s="76" t="str">
        <f t="shared" si="62"/>
        <v>No</v>
      </c>
      <c r="J1996" s="49" t="str">
        <f t="shared" si="63"/>
        <v>No</v>
      </c>
      <c r="K1996" s="47">
        <v>0.41256978348949302</v>
      </c>
      <c r="L1996" s="50">
        <v>95.168067226890798</v>
      </c>
      <c r="M1996" s="47">
        <v>0.428131558011841</v>
      </c>
      <c r="N1996" s="50">
        <v>94.402985074626898</v>
      </c>
    </row>
    <row r="1997" spans="1:14" x14ac:dyDescent="0.2">
      <c r="A1997" s="57" t="s">
        <v>4174</v>
      </c>
      <c r="B1997" s="44" t="s">
        <v>4175</v>
      </c>
      <c r="C1997" s="45">
        <v>13</v>
      </c>
      <c r="D1997" s="46" t="s">
        <v>343</v>
      </c>
      <c r="E1997" s="47">
        <v>0.66000849721235</v>
      </c>
      <c r="F1997" s="48">
        <v>16.092436974789901</v>
      </c>
      <c r="G1997" s="47">
        <v>0.63542036710890404</v>
      </c>
      <c r="H1997" s="50">
        <v>8.5196607555898201</v>
      </c>
      <c r="I1997" s="76" t="str">
        <f t="shared" si="62"/>
        <v>No</v>
      </c>
      <c r="J1997" s="49" t="str">
        <f t="shared" si="63"/>
        <v>No</v>
      </c>
      <c r="K1997" s="47">
        <v>0.33158172790158402</v>
      </c>
      <c r="L1997" s="50">
        <v>84.285714285714306</v>
      </c>
      <c r="M1997" s="47">
        <v>0.312939011263767</v>
      </c>
      <c r="N1997" s="50">
        <v>71.048573631457202</v>
      </c>
    </row>
    <row r="1998" spans="1:14" x14ac:dyDescent="0.2">
      <c r="A1998" s="57" t="s">
        <v>1221</v>
      </c>
      <c r="B1998" s="44" t="s">
        <v>4176</v>
      </c>
      <c r="C1998" s="45">
        <v>19</v>
      </c>
      <c r="D1998" s="46" t="s">
        <v>343</v>
      </c>
      <c r="E1998" s="47">
        <v>0.71891062311995202</v>
      </c>
      <c r="F1998" s="48">
        <v>24.747899159663898</v>
      </c>
      <c r="G1998" s="47">
        <v>0.71761136106024204</v>
      </c>
      <c r="H1998" s="50">
        <v>44.0298507462687</v>
      </c>
      <c r="I1998" s="76" t="str">
        <f t="shared" si="62"/>
        <v>No</v>
      </c>
      <c r="J1998" s="49" t="str">
        <f t="shared" si="63"/>
        <v>No</v>
      </c>
      <c r="K1998" s="47">
        <v>0.25203913443343501</v>
      </c>
      <c r="L1998" s="50">
        <v>71.932773109243698</v>
      </c>
      <c r="M1998" s="47">
        <v>0.24886050253130701</v>
      </c>
      <c r="N1998" s="50">
        <v>52.238805970149301</v>
      </c>
    </row>
    <row r="1999" spans="1:14" x14ac:dyDescent="0.2">
      <c r="A1999" s="57" t="s">
        <v>4177</v>
      </c>
      <c r="B1999" s="44" t="s">
        <v>4178</v>
      </c>
      <c r="C1999" s="45">
        <v>19</v>
      </c>
      <c r="D1999" s="46" t="s">
        <v>343</v>
      </c>
      <c r="E1999" s="47">
        <v>0.75475950958511895</v>
      </c>
      <c r="F1999" s="48">
        <v>31.386554621848699</v>
      </c>
      <c r="G1999" s="47">
        <v>0.75701651560177097</v>
      </c>
      <c r="H1999" s="50">
        <v>55.037313432835802</v>
      </c>
      <c r="I1999" s="76" t="str">
        <f t="shared" si="62"/>
        <v>No</v>
      </c>
      <c r="J1999" s="49" t="str">
        <f t="shared" si="63"/>
        <v>No</v>
      </c>
      <c r="K1999" s="47">
        <v>0.24907360033547701</v>
      </c>
      <c r="L1999" s="50">
        <v>71.302521008403403</v>
      </c>
      <c r="M1999" s="47">
        <v>0.24579097219055801</v>
      </c>
      <c r="N1999" s="50">
        <v>51.305970149253703</v>
      </c>
    </row>
    <row r="2000" spans="1:14" x14ac:dyDescent="0.2">
      <c r="A2000" s="57" t="s">
        <v>4179</v>
      </c>
      <c r="B2000" s="44" t="s">
        <v>4180</v>
      </c>
      <c r="C2000" s="45">
        <v>19</v>
      </c>
      <c r="D2000" s="46" t="s">
        <v>343</v>
      </c>
      <c r="E2000" s="47">
        <v>0.77158458947574504</v>
      </c>
      <c r="F2000" s="48">
        <v>35.756302521008401</v>
      </c>
      <c r="G2000" s="47">
        <v>0.77855081405770299</v>
      </c>
      <c r="H2000" s="50">
        <v>62.5</v>
      </c>
      <c r="I2000" s="76" t="str">
        <f t="shared" si="62"/>
        <v>No</v>
      </c>
      <c r="J2000" s="49" t="str">
        <f t="shared" si="63"/>
        <v>No</v>
      </c>
      <c r="K2000" s="47">
        <v>0.241744270408284</v>
      </c>
      <c r="L2000" s="50">
        <v>69.915966386554601</v>
      </c>
      <c r="M2000" s="47">
        <v>0.237566676818349</v>
      </c>
      <c r="N2000" s="50">
        <v>48.320895522388099</v>
      </c>
    </row>
    <row r="2001" spans="1:14" x14ac:dyDescent="0.2">
      <c r="A2001" s="57" t="s">
        <v>4181</v>
      </c>
      <c r="B2001" s="44" t="s">
        <v>4182</v>
      </c>
      <c r="C2001" s="45">
        <v>19</v>
      </c>
      <c r="D2001" s="46" t="s">
        <v>343</v>
      </c>
      <c r="E2001" s="47">
        <v>0.73783045493779598</v>
      </c>
      <c r="F2001" s="48">
        <v>28.067226890756299</v>
      </c>
      <c r="G2001" s="47">
        <v>0.73634111178969297</v>
      </c>
      <c r="H2001" s="50">
        <v>48.134328358208997</v>
      </c>
      <c r="I2001" s="76" t="str">
        <f t="shared" si="62"/>
        <v>No</v>
      </c>
      <c r="J2001" s="49" t="str">
        <f t="shared" si="63"/>
        <v>No</v>
      </c>
      <c r="K2001" s="47">
        <v>0.32448907299775898</v>
      </c>
      <c r="L2001" s="50">
        <v>83.235294117647101</v>
      </c>
      <c r="M2001" s="47">
        <v>0.32851132609147599</v>
      </c>
      <c r="N2001" s="50">
        <v>73.880597014925399</v>
      </c>
    </row>
    <row r="2002" spans="1:14" x14ac:dyDescent="0.2">
      <c r="A2002" s="57" t="s">
        <v>1263</v>
      </c>
      <c r="B2002" s="44" t="s">
        <v>4183</v>
      </c>
      <c r="C2002" s="45">
        <v>19</v>
      </c>
      <c r="D2002" s="46" t="s">
        <v>343</v>
      </c>
      <c r="E2002" s="47">
        <v>0.73752305534809803</v>
      </c>
      <c r="F2002" s="48">
        <v>27.8991596638655</v>
      </c>
      <c r="G2002" s="47">
        <v>0.74240020004194496</v>
      </c>
      <c r="H2002" s="50">
        <v>49.067164179104502</v>
      </c>
      <c r="I2002" s="76" t="str">
        <f t="shared" si="62"/>
        <v>No</v>
      </c>
      <c r="J2002" s="49" t="str">
        <f t="shared" si="63"/>
        <v>No</v>
      </c>
      <c r="K2002" s="47">
        <v>0.37085254011392899</v>
      </c>
      <c r="L2002" s="50">
        <v>90.210084033613398</v>
      </c>
      <c r="M2002" s="47">
        <v>0.37550207147105602</v>
      </c>
      <c r="N2002" s="50">
        <v>85.074626865671604</v>
      </c>
    </row>
    <row r="2003" spans="1:14" x14ac:dyDescent="0.2">
      <c r="A2003" s="57" t="s">
        <v>4184</v>
      </c>
      <c r="B2003" s="44" t="s">
        <v>4185</v>
      </c>
      <c r="C2003" s="45">
        <v>19</v>
      </c>
      <c r="D2003" s="46" t="s">
        <v>343</v>
      </c>
      <c r="E2003" s="47">
        <v>0.73959525730026499</v>
      </c>
      <c r="F2003" s="48">
        <v>28.3613445378151</v>
      </c>
      <c r="G2003" s="47">
        <v>0.74552927163072902</v>
      </c>
      <c r="H2003" s="50">
        <v>50.186567164179102</v>
      </c>
      <c r="I2003" s="76" t="str">
        <f t="shared" si="62"/>
        <v>No</v>
      </c>
      <c r="J2003" s="49" t="str">
        <f t="shared" si="63"/>
        <v>No</v>
      </c>
      <c r="K2003" s="47">
        <v>0.38245856324126698</v>
      </c>
      <c r="L2003" s="50">
        <v>91.596638655462201</v>
      </c>
      <c r="M2003" s="47">
        <v>0.39260087330723797</v>
      </c>
      <c r="N2003" s="50">
        <v>87.686567164179095</v>
      </c>
    </row>
    <row r="2004" spans="1:14" x14ac:dyDescent="0.2">
      <c r="A2004" s="57" t="s">
        <v>4186</v>
      </c>
      <c r="B2004" s="44" t="s">
        <v>4187</v>
      </c>
      <c r="C2004" s="45">
        <v>19</v>
      </c>
      <c r="D2004" s="46" t="s">
        <v>343</v>
      </c>
      <c r="E2004" s="47">
        <v>0.682481580273819</v>
      </c>
      <c r="F2004" s="48">
        <v>18.991596638655501</v>
      </c>
      <c r="G2004" s="47">
        <v>0.66202501810978898</v>
      </c>
      <c r="H2004" s="50">
        <v>31.343283582089601</v>
      </c>
      <c r="I2004" s="76" t="str">
        <f t="shared" si="62"/>
        <v>No</v>
      </c>
      <c r="J2004" s="49" t="str">
        <f t="shared" si="63"/>
        <v>No</v>
      </c>
      <c r="K2004" s="47">
        <v>0.33604331714796798</v>
      </c>
      <c r="L2004" s="50">
        <v>85.252100840336098</v>
      </c>
      <c r="M2004" s="47">
        <v>0.34135997033466198</v>
      </c>
      <c r="N2004" s="50">
        <v>77.238805970149201</v>
      </c>
    </row>
    <row r="2005" spans="1:14" x14ac:dyDescent="0.2">
      <c r="A2005" s="57" t="s">
        <v>4188</v>
      </c>
      <c r="B2005" s="44" t="s">
        <v>4189</v>
      </c>
      <c r="C2005" s="45">
        <v>19</v>
      </c>
      <c r="D2005" s="46" t="s">
        <v>343</v>
      </c>
      <c r="E2005" s="47">
        <v>0.56468461446169205</v>
      </c>
      <c r="F2005" s="48">
        <v>6.8907563025210097</v>
      </c>
      <c r="G2005" s="47">
        <v>0.54556469127297302</v>
      </c>
      <c r="H2005" s="50">
        <v>11.380597014925399</v>
      </c>
      <c r="I2005" s="76" t="str">
        <f t="shared" si="62"/>
        <v>No</v>
      </c>
      <c r="J2005" s="49" t="str">
        <f t="shared" si="63"/>
        <v>No</v>
      </c>
      <c r="K2005" s="47">
        <v>0.346525230131219</v>
      </c>
      <c r="L2005" s="50">
        <v>86.806722689075599</v>
      </c>
      <c r="M2005" s="47">
        <v>0.35801966646779598</v>
      </c>
      <c r="N2005" s="50">
        <v>82.089552238805993</v>
      </c>
    </row>
    <row r="2006" spans="1:14" x14ac:dyDescent="0.2">
      <c r="A2006" s="57" t="s">
        <v>4190</v>
      </c>
      <c r="B2006" s="44" t="s">
        <v>4191</v>
      </c>
      <c r="C2006" s="45">
        <v>19</v>
      </c>
      <c r="D2006" s="46" t="s">
        <v>343</v>
      </c>
      <c r="E2006" s="47">
        <v>0.648673001563284</v>
      </c>
      <c r="F2006" s="48">
        <v>14.117647058823501</v>
      </c>
      <c r="G2006" s="47">
        <v>0.64438964071758098</v>
      </c>
      <c r="H2006" s="50">
        <v>28.171641791044799</v>
      </c>
      <c r="I2006" s="76" t="str">
        <f t="shared" si="62"/>
        <v>No</v>
      </c>
      <c r="J2006" s="49" t="str">
        <f t="shared" si="63"/>
        <v>No</v>
      </c>
      <c r="K2006" s="47">
        <v>0.332067823053803</v>
      </c>
      <c r="L2006" s="50">
        <v>84.411764705882305</v>
      </c>
      <c r="M2006" s="47">
        <v>0.33865656966414798</v>
      </c>
      <c r="N2006" s="50">
        <v>76.492537313432805</v>
      </c>
    </row>
    <row r="2007" spans="1:14" x14ac:dyDescent="0.2">
      <c r="A2007" s="57" t="s">
        <v>4192</v>
      </c>
      <c r="B2007" s="44" t="s">
        <v>4193</v>
      </c>
      <c r="C2007" s="45">
        <v>19</v>
      </c>
      <c r="D2007" s="46" t="s">
        <v>343</v>
      </c>
      <c r="E2007" s="47">
        <v>0.68338660963534903</v>
      </c>
      <c r="F2007" s="48">
        <v>19.033613445378201</v>
      </c>
      <c r="G2007" s="47">
        <v>0.69453121086980596</v>
      </c>
      <c r="H2007" s="50">
        <v>37.5</v>
      </c>
      <c r="I2007" s="76" t="str">
        <f t="shared" si="62"/>
        <v>No</v>
      </c>
      <c r="J2007" s="49" t="str">
        <f t="shared" si="63"/>
        <v>No</v>
      </c>
      <c r="K2007" s="47">
        <v>0.39678797479042199</v>
      </c>
      <c r="L2007" s="50">
        <v>93.445378151260499</v>
      </c>
      <c r="M2007" s="47">
        <v>0.41259315206719299</v>
      </c>
      <c r="N2007" s="50">
        <v>92.164179104477597</v>
      </c>
    </row>
    <row r="2008" spans="1:14" x14ac:dyDescent="0.2">
      <c r="A2008" s="148" t="s">
        <v>4194</v>
      </c>
      <c r="B2008" s="44" t="s">
        <v>4195</v>
      </c>
      <c r="C2008" s="45">
        <v>19</v>
      </c>
      <c r="D2008" s="46" t="s">
        <v>343</v>
      </c>
      <c r="E2008" s="47">
        <v>0.92110203296490101</v>
      </c>
      <c r="F2008" s="48">
        <v>91.974789915966397</v>
      </c>
      <c r="G2008" s="47">
        <v>0.93418594266501598</v>
      </c>
      <c r="H2008" s="50">
        <v>98.507462686567195</v>
      </c>
      <c r="I2008" s="76" t="str">
        <f t="shared" si="62"/>
        <v>Yes</v>
      </c>
      <c r="J2008" s="49" t="str">
        <f t="shared" si="63"/>
        <v>Yes</v>
      </c>
      <c r="K2008" s="47">
        <v>0.38514017923017302</v>
      </c>
      <c r="L2008" s="50">
        <v>92.310924369747895</v>
      </c>
      <c r="M2008" s="47">
        <v>0.39542176938476697</v>
      </c>
      <c r="N2008" s="50">
        <v>88.992537313432805</v>
      </c>
    </row>
    <row r="2009" spans="1:14" x14ac:dyDescent="0.2">
      <c r="A2009" s="57" t="s">
        <v>4196</v>
      </c>
      <c r="B2009" s="44" t="s">
        <v>4197</v>
      </c>
      <c r="C2009" s="45">
        <v>19</v>
      </c>
      <c r="D2009" s="46" t="s">
        <v>343</v>
      </c>
      <c r="E2009" s="47">
        <v>0.67407283674449803</v>
      </c>
      <c r="F2009" s="48">
        <v>18.025210084033599</v>
      </c>
      <c r="G2009" s="47">
        <v>0.67096742048928504</v>
      </c>
      <c r="H2009" s="50">
        <v>34.141791044776099</v>
      </c>
      <c r="I2009" s="76" t="str">
        <f t="shared" si="62"/>
        <v>No</v>
      </c>
      <c r="J2009" s="49" t="str">
        <f t="shared" si="63"/>
        <v>No</v>
      </c>
      <c r="K2009" s="47">
        <v>0.33410345365628602</v>
      </c>
      <c r="L2009" s="50">
        <v>84.789915966386602</v>
      </c>
      <c r="M2009" s="47">
        <v>0.341372725484405</v>
      </c>
      <c r="N2009" s="50">
        <v>77.425373134328396</v>
      </c>
    </row>
    <row r="2010" spans="1:14" x14ac:dyDescent="0.2">
      <c r="A2010" s="57" t="s">
        <v>4198</v>
      </c>
      <c r="B2010" s="44" t="s">
        <v>4199</v>
      </c>
      <c r="C2010" s="45">
        <v>19</v>
      </c>
      <c r="D2010" s="46" t="s">
        <v>343</v>
      </c>
      <c r="E2010" s="47">
        <v>0.73399843898922701</v>
      </c>
      <c r="F2010" s="48">
        <v>27.310924369747902</v>
      </c>
      <c r="G2010" s="47">
        <v>0.74440769957039599</v>
      </c>
      <c r="H2010" s="50">
        <v>49.4402985074627</v>
      </c>
      <c r="I2010" s="76" t="str">
        <f t="shared" si="62"/>
        <v>No</v>
      </c>
      <c r="J2010" s="49" t="str">
        <f t="shared" si="63"/>
        <v>No</v>
      </c>
      <c r="K2010" s="47">
        <v>0.29045327544513999</v>
      </c>
      <c r="L2010" s="50">
        <v>78.025210084033603</v>
      </c>
      <c r="M2010" s="47">
        <v>0.29113216289379001</v>
      </c>
      <c r="N2010" s="50">
        <v>62.873134328358198</v>
      </c>
    </row>
    <row r="2011" spans="1:14" x14ac:dyDescent="0.2">
      <c r="A2011" s="57" t="s">
        <v>4200</v>
      </c>
      <c r="B2011" s="44" t="s">
        <v>4201</v>
      </c>
      <c r="C2011" s="45">
        <v>19</v>
      </c>
      <c r="D2011" s="46" t="s">
        <v>343</v>
      </c>
      <c r="E2011" s="47">
        <v>0.75255127544932798</v>
      </c>
      <c r="F2011" s="48">
        <v>31.176470588235301</v>
      </c>
      <c r="G2011" s="47">
        <v>0.76225022075080695</v>
      </c>
      <c r="H2011" s="50">
        <v>56.716417910447802</v>
      </c>
      <c r="I2011" s="76" t="str">
        <f t="shared" si="62"/>
        <v>No</v>
      </c>
      <c r="J2011" s="49" t="str">
        <f t="shared" si="63"/>
        <v>No</v>
      </c>
      <c r="K2011" s="47">
        <v>0.32315828472241198</v>
      </c>
      <c r="L2011" s="50">
        <v>83.151260504201701</v>
      </c>
      <c r="M2011" s="47">
        <v>0.32772520000476402</v>
      </c>
      <c r="N2011" s="50">
        <v>73.507462686567195</v>
      </c>
    </row>
    <row r="2012" spans="1:14" x14ac:dyDescent="0.2">
      <c r="A2012" s="57" t="s">
        <v>4202</v>
      </c>
      <c r="B2012" s="44" t="s">
        <v>4203</v>
      </c>
      <c r="C2012" s="45">
        <v>13</v>
      </c>
      <c r="D2012" s="46" t="s">
        <v>343</v>
      </c>
      <c r="E2012" s="47">
        <v>0.87172556250871203</v>
      </c>
      <c r="F2012" s="48">
        <v>70.546218487394995</v>
      </c>
      <c r="G2012" s="47">
        <v>0.86017813901538598</v>
      </c>
      <c r="H2012" s="50">
        <v>58.905165767154998</v>
      </c>
      <c r="I2012" s="76" t="str">
        <f t="shared" si="62"/>
        <v>No</v>
      </c>
      <c r="J2012" s="49" t="str">
        <f t="shared" si="63"/>
        <v>No</v>
      </c>
      <c r="K2012" s="47">
        <v>0.33961200254990398</v>
      </c>
      <c r="L2012" s="50">
        <v>85.840336134453807</v>
      </c>
      <c r="M2012" s="47">
        <v>0.320412958714272</v>
      </c>
      <c r="N2012" s="50">
        <v>72.898997686969906</v>
      </c>
    </row>
    <row r="2013" spans="1:14" x14ac:dyDescent="0.2">
      <c r="A2013" s="57" t="s">
        <v>4204</v>
      </c>
      <c r="B2013" s="44" t="s">
        <v>4205</v>
      </c>
      <c r="C2013" s="45">
        <v>13</v>
      </c>
      <c r="D2013" s="46" t="s">
        <v>343</v>
      </c>
      <c r="E2013" s="47">
        <v>0.59717265529566099</v>
      </c>
      <c r="F2013" s="48">
        <v>9.2016806722689104</v>
      </c>
      <c r="G2013" s="47">
        <v>0.52234539500454602</v>
      </c>
      <c r="H2013" s="50">
        <v>3.7779491133384702</v>
      </c>
      <c r="I2013" s="76" t="str">
        <f t="shared" si="62"/>
        <v>No</v>
      </c>
      <c r="J2013" s="49" t="str">
        <f t="shared" si="63"/>
        <v>No</v>
      </c>
      <c r="K2013" s="47">
        <v>0.33648016988202301</v>
      </c>
      <c r="L2013" s="50">
        <v>85.336134453781497</v>
      </c>
      <c r="M2013" s="47">
        <v>0.32903610057757399</v>
      </c>
      <c r="N2013" s="50">
        <v>75.250578257517304</v>
      </c>
    </row>
    <row r="2014" spans="1:14" x14ac:dyDescent="0.2">
      <c r="A2014" s="57" t="s">
        <v>4206</v>
      </c>
      <c r="B2014" s="44" t="s">
        <v>4207</v>
      </c>
      <c r="C2014" s="45">
        <v>19</v>
      </c>
      <c r="D2014" s="46" t="s">
        <v>343</v>
      </c>
      <c r="E2014" s="47">
        <v>0.82477482121593704</v>
      </c>
      <c r="F2014" s="48">
        <v>52.689075630252098</v>
      </c>
      <c r="G2014" s="47">
        <v>0.83060448786044505</v>
      </c>
      <c r="H2014" s="50">
        <v>80.783582089552198</v>
      </c>
      <c r="I2014" s="76" t="str">
        <f t="shared" si="62"/>
        <v>No</v>
      </c>
      <c r="J2014" s="49" t="str">
        <f t="shared" si="63"/>
        <v>No</v>
      </c>
      <c r="K2014" s="47">
        <v>0.31877152807926901</v>
      </c>
      <c r="L2014" s="50">
        <v>82.352941176470594</v>
      </c>
      <c r="M2014" s="47">
        <v>0.322852514699978</v>
      </c>
      <c r="N2014" s="50">
        <v>71.082089552238799</v>
      </c>
    </row>
    <row r="2015" spans="1:14" x14ac:dyDescent="0.2">
      <c r="A2015" s="57" t="s">
        <v>4208</v>
      </c>
      <c r="B2015" s="44" t="s">
        <v>4209</v>
      </c>
      <c r="C2015" s="45">
        <v>19</v>
      </c>
      <c r="D2015" s="46" t="s">
        <v>343</v>
      </c>
      <c r="E2015" s="47">
        <v>0.73398774729526395</v>
      </c>
      <c r="F2015" s="48">
        <v>27.268907563025198</v>
      </c>
      <c r="G2015" s="47">
        <v>0.74591367753307403</v>
      </c>
      <c r="H2015" s="50">
        <v>50.5597014925373</v>
      </c>
      <c r="I2015" s="76" t="str">
        <f t="shared" si="62"/>
        <v>No</v>
      </c>
      <c r="J2015" s="49" t="str">
        <f t="shared" si="63"/>
        <v>No</v>
      </c>
      <c r="K2015" s="47">
        <v>0.31197730243544203</v>
      </c>
      <c r="L2015" s="50">
        <v>81.302521008403403</v>
      </c>
      <c r="M2015" s="47">
        <v>0.31733797319139601</v>
      </c>
      <c r="N2015" s="50">
        <v>69.216417910447802</v>
      </c>
    </row>
    <row r="2016" spans="1:14" x14ac:dyDescent="0.2">
      <c r="A2016" s="57" t="s">
        <v>4210</v>
      </c>
      <c r="B2016" s="44" t="s">
        <v>4211</v>
      </c>
      <c r="C2016" s="45">
        <v>13</v>
      </c>
      <c r="D2016" s="46" t="s">
        <v>343</v>
      </c>
      <c r="E2016" s="47">
        <v>0.60521340453246997</v>
      </c>
      <c r="F2016" s="48">
        <v>10.0420168067227</v>
      </c>
      <c r="G2016" s="47">
        <v>0.54496801793203897</v>
      </c>
      <c r="H2016" s="50">
        <v>4.3947571318427103</v>
      </c>
      <c r="I2016" s="76" t="str">
        <f t="shared" si="62"/>
        <v>No</v>
      </c>
      <c r="J2016" s="49" t="str">
        <f t="shared" si="63"/>
        <v>No</v>
      </c>
      <c r="K2016" s="47">
        <v>0.35552444639846997</v>
      </c>
      <c r="L2016" s="50">
        <v>88.151260504201701</v>
      </c>
      <c r="M2016" s="47">
        <v>0.33418539580698098</v>
      </c>
      <c r="N2016" s="50">
        <v>76.7540478026214</v>
      </c>
    </row>
    <row r="2017" spans="1:14" x14ac:dyDescent="0.2">
      <c r="A2017" s="57" t="s">
        <v>4212</v>
      </c>
      <c r="B2017" s="44" t="s">
        <v>4213</v>
      </c>
      <c r="C2017" s="45">
        <v>13</v>
      </c>
      <c r="D2017" s="46" t="s">
        <v>343</v>
      </c>
      <c r="E2017" s="47">
        <v>0.53800700658207501</v>
      </c>
      <c r="F2017" s="48">
        <v>5.21008403361345</v>
      </c>
      <c r="G2017" s="47">
        <v>0.48845411148479201</v>
      </c>
      <c r="H2017" s="50">
        <v>2.8912875867386298</v>
      </c>
      <c r="I2017" s="76" t="str">
        <f t="shared" si="62"/>
        <v>No</v>
      </c>
      <c r="J2017" s="49" t="str">
        <f t="shared" si="63"/>
        <v>No</v>
      </c>
      <c r="K2017" s="47">
        <v>0.421342754208686</v>
      </c>
      <c r="L2017" s="50">
        <v>95.924369747899206</v>
      </c>
      <c r="M2017" s="47">
        <v>0.38864768899119301</v>
      </c>
      <c r="N2017" s="50">
        <v>89.244410177332298</v>
      </c>
    </row>
    <row r="2018" spans="1:14" x14ac:dyDescent="0.2">
      <c r="A2018" s="57" t="s">
        <v>4214</v>
      </c>
      <c r="B2018" s="44" t="s">
        <v>4215</v>
      </c>
      <c r="C2018" s="45">
        <v>13</v>
      </c>
      <c r="D2018" s="46" t="s">
        <v>343</v>
      </c>
      <c r="E2018" s="47">
        <v>0.54811922809894398</v>
      </c>
      <c r="F2018" s="48">
        <v>6.0084033613445396</v>
      </c>
      <c r="G2018" s="47">
        <v>0.53198805274003802</v>
      </c>
      <c r="H2018" s="50">
        <v>4.0092521202775604</v>
      </c>
      <c r="I2018" s="76" t="str">
        <f t="shared" si="62"/>
        <v>No</v>
      </c>
      <c r="J2018" s="49" t="str">
        <f t="shared" si="63"/>
        <v>No</v>
      </c>
      <c r="K2018" s="47">
        <v>0.43718513495915901</v>
      </c>
      <c r="L2018" s="50">
        <v>96.932773109243698</v>
      </c>
      <c r="M2018" s="47">
        <v>0.43033576477068902</v>
      </c>
      <c r="N2018" s="50">
        <v>96.4919043947571</v>
      </c>
    </row>
    <row r="2019" spans="1:14" x14ac:dyDescent="0.2">
      <c r="A2019" s="57" t="s">
        <v>4216</v>
      </c>
      <c r="B2019" s="44" t="s">
        <v>4217</v>
      </c>
      <c r="C2019" s="45">
        <v>13</v>
      </c>
      <c r="D2019" s="46" t="s">
        <v>343</v>
      </c>
      <c r="E2019" s="47">
        <v>0.51694576305933204</v>
      </c>
      <c r="F2019" s="48">
        <v>4.0756302521008401</v>
      </c>
      <c r="G2019" s="47">
        <v>0.49492794446030902</v>
      </c>
      <c r="H2019" s="50">
        <v>3.16114109483423</v>
      </c>
      <c r="I2019" s="76" t="str">
        <f t="shared" si="62"/>
        <v>No</v>
      </c>
      <c r="J2019" s="49" t="str">
        <f t="shared" si="63"/>
        <v>No</v>
      </c>
      <c r="K2019" s="47">
        <v>0.27859275257958199</v>
      </c>
      <c r="L2019" s="50">
        <v>76.344537815126003</v>
      </c>
      <c r="M2019" s="47">
        <v>0.26031982727310798</v>
      </c>
      <c r="N2019" s="50">
        <v>59.637625289128799</v>
      </c>
    </row>
    <row r="2020" spans="1:14" x14ac:dyDescent="0.2">
      <c r="A2020" s="57" t="s">
        <v>4218</v>
      </c>
      <c r="B2020" s="44" t="s">
        <v>4219</v>
      </c>
      <c r="C2020" s="45">
        <v>13</v>
      </c>
      <c r="D2020" s="46" t="s">
        <v>343</v>
      </c>
      <c r="E2020" s="47">
        <v>0.76345903733575304</v>
      </c>
      <c r="F2020" s="48">
        <v>33.571428571428598</v>
      </c>
      <c r="G2020" s="47">
        <v>0.75114970259595404</v>
      </c>
      <c r="H2020" s="50">
        <v>21.164225134926799</v>
      </c>
      <c r="I2020" s="76" t="str">
        <f t="shared" si="62"/>
        <v>No</v>
      </c>
      <c r="J2020" s="49" t="str">
        <f t="shared" si="63"/>
        <v>No</v>
      </c>
      <c r="K2020" s="47">
        <v>0.38640737497764699</v>
      </c>
      <c r="L2020" s="50">
        <v>92.478991596638707</v>
      </c>
      <c r="M2020" s="47">
        <v>0.36292768951378501</v>
      </c>
      <c r="N2020" s="50">
        <v>83.191981495759407</v>
      </c>
    </row>
    <row r="2021" spans="1:14" x14ac:dyDescent="0.2">
      <c r="A2021" s="57" t="s">
        <v>4220</v>
      </c>
      <c r="B2021" s="44" t="s">
        <v>4221</v>
      </c>
      <c r="C2021" s="45">
        <v>19</v>
      </c>
      <c r="D2021" s="46" t="s">
        <v>343</v>
      </c>
      <c r="E2021" s="47">
        <v>0.512582869750836</v>
      </c>
      <c r="F2021" s="48">
        <v>3.9075630252100799</v>
      </c>
      <c r="G2021" s="47">
        <v>0.50735925255027903</v>
      </c>
      <c r="H2021" s="50">
        <v>7.08955223880597</v>
      </c>
      <c r="I2021" s="76" t="str">
        <f t="shared" si="62"/>
        <v>No</v>
      </c>
      <c r="J2021" s="49" t="str">
        <f t="shared" si="63"/>
        <v>No</v>
      </c>
      <c r="K2021" s="47">
        <v>0.319227757875233</v>
      </c>
      <c r="L2021" s="50">
        <v>82.436974789915993</v>
      </c>
      <c r="M2021" s="47">
        <v>0.32637259076403302</v>
      </c>
      <c r="N2021" s="50">
        <v>73.134328358209004</v>
      </c>
    </row>
    <row r="2022" spans="1:14" x14ac:dyDescent="0.2">
      <c r="A2022" s="57" t="s">
        <v>4222</v>
      </c>
      <c r="B2022" s="44" t="s">
        <v>4223</v>
      </c>
      <c r="C2022" s="45">
        <v>19</v>
      </c>
      <c r="D2022" s="46" t="s">
        <v>343</v>
      </c>
      <c r="E2022" s="47">
        <v>0.78930315768052095</v>
      </c>
      <c r="F2022" s="48">
        <v>40.504201680672303</v>
      </c>
      <c r="G2022" s="47">
        <v>0.80254693244712405</v>
      </c>
      <c r="H2022" s="50">
        <v>71.828358208955194</v>
      </c>
      <c r="I2022" s="76" t="str">
        <f t="shared" si="62"/>
        <v>No</v>
      </c>
      <c r="J2022" s="49" t="str">
        <f t="shared" si="63"/>
        <v>No</v>
      </c>
      <c r="K2022" s="47">
        <v>0.40665505002456198</v>
      </c>
      <c r="L2022" s="50">
        <v>94.495798319327704</v>
      </c>
      <c r="M2022" s="47">
        <v>0.41858891613989702</v>
      </c>
      <c r="N2022" s="50">
        <v>93.656716417910403</v>
      </c>
    </row>
    <row r="2023" spans="1:14" x14ac:dyDescent="0.2">
      <c r="A2023" s="57" t="s">
        <v>1035</v>
      </c>
      <c r="B2023" s="44" t="s">
        <v>4224</v>
      </c>
      <c r="C2023" s="45">
        <v>19</v>
      </c>
      <c r="D2023" s="46" t="s">
        <v>343</v>
      </c>
      <c r="E2023" s="47">
        <v>0.77749244222985103</v>
      </c>
      <c r="F2023" s="48">
        <v>37.058823529411796</v>
      </c>
      <c r="G2023" s="47">
        <v>0.78484825745451303</v>
      </c>
      <c r="H2023" s="50">
        <v>65.298507462686601</v>
      </c>
      <c r="I2023" s="76" t="str">
        <f t="shared" si="62"/>
        <v>No</v>
      </c>
      <c r="J2023" s="49" t="str">
        <f t="shared" si="63"/>
        <v>No</v>
      </c>
      <c r="K2023" s="47">
        <v>0.39804184755113198</v>
      </c>
      <c r="L2023" s="50">
        <v>93.655462184873997</v>
      </c>
      <c r="M2023" s="47">
        <v>0.41350800775376501</v>
      </c>
      <c r="N2023" s="50">
        <v>92.350746268656707</v>
      </c>
    </row>
    <row r="2024" spans="1:14" x14ac:dyDescent="0.2">
      <c r="A2024" s="57" t="s">
        <v>4225</v>
      </c>
      <c r="B2024" s="44" t="s">
        <v>4226</v>
      </c>
      <c r="C2024" s="45">
        <v>13</v>
      </c>
      <c r="D2024" s="46" t="s">
        <v>343</v>
      </c>
      <c r="E2024" s="47">
        <v>0.62535970861245305</v>
      </c>
      <c r="F2024" s="48">
        <v>12.0588235294118</v>
      </c>
      <c r="G2024" s="47">
        <v>0.62044347327343397</v>
      </c>
      <c r="H2024" s="50">
        <v>7.8257517347725498</v>
      </c>
      <c r="I2024" s="76" t="str">
        <f t="shared" si="62"/>
        <v>No</v>
      </c>
      <c r="J2024" s="49" t="str">
        <f t="shared" si="63"/>
        <v>No</v>
      </c>
      <c r="K2024" s="47">
        <v>0.36121537612143301</v>
      </c>
      <c r="L2024" s="50">
        <v>89.117647058823493</v>
      </c>
      <c r="M2024" s="47">
        <v>0.34284021790707198</v>
      </c>
      <c r="N2024" s="50">
        <v>78.257517347725496</v>
      </c>
    </row>
    <row r="2025" spans="1:14" x14ac:dyDescent="0.2">
      <c r="A2025" s="57" t="s">
        <v>4227</v>
      </c>
      <c r="B2025" s="44" t="s">
        <v>4228</v>
      </c>
      <c r="C2025" s="45">
        <v>13</v>
      </c>
      <c r="D2025" s="46" t="s">
        <v>343</v>
      </c>
      <c r="E2025" s="47">
        <v>0.89751738297624895</v>
      </c>
      <c r="F2025" s="48">
        <v>82.226890756302495</v>
      </c>
      <c r="G2025" s="47">
        <v>0.88187648556291898</v>
      </c>
      <c r="H2025" s="50">
        <v>68.272937548188096</v>
      </c>
      <c r="I2025" s="76" t="str">
        <f t="shared" si="62"/>
        <v>No</v>
      </c>
      <c r="J2025" s="49" t="str">
        <f t="shared" si="63"/>
        <v>No</v>
      </c>
      <c r="K2025" s="47">
        <v>0.35301207612267799</v>
      </c>
      <c r="L2025" s="50">
        <v>87.857142857142904</v>
      </c>
      <c r="M2025" s="47">
        <v>0.33328249836802298</v>
      </c>
      <c r="N2025" s="50">
        <v>76.561295296838907</v>
      </c>
    </row>
    <row r="2026" spans="1:14" x14ac:dyDescent="0.2">
      <c r="A2026" s="57" t="s">
        <v>1882</v>
      </c>
      <c r="B2026" s="44" t="s">
        <v>4229</v>
      </c>
      <c r="C2026" s="45">
        <v>19</v>
      </c>
      <c r="D2026" s="46" t="s">
        <v>343</v>
      </c>
      <c r="E2026" s="47">
        <v>0.75726242137702604</v>
      </c>
      <c r="F2026" s="48">
        <v>31.848739495798299</v>
      </c>
      <c r="G2026" s="47">
        <v>0.73807700163319401</v>
      </c>
      <c r="H2026" s="50">
        <v>48.320895522388099</v>
      </c>
      <c r="I2026" s="76" t="str">
        <f t="shared" si="62"/>
        <v>No</v>
      </c>
      <c r="J2026" s="49" t="str">
        <f t="shared" si="63"/>
        <v>No</v>
      </c>
      <c r="K2026" s="47">
        <v>0.41379344534535401</v>
      </c>
      <c r="L2026" s="50">
        <v>95.252100840336098</v>
      </c>
      <c r="M2026" s="47">
        <v>0.41380942868750298</v>
      </c>
      <c r="N2026" s="50">
        <v>92.723880597014897</v>
      </c>
    </row>
    <row r="2027" spans="1:14" x14ac:dyDescent="0.2">
      <c r="A2027" s="57" t="s">
        <v>4230</v>
      </c>
      <c r="B2027" s="44" t="s">
        <v>4231</v>
      </c>
      <c r="C2027" s="45">
        <v>19</v>
      </c>
      <c r="D2027" s="46" t="s">
        <v>343</v>
      </c>
      <c r="E2027" s="47">
        <v>0.62221226052774004</v>
      </c>
      <c r="F2027" s="48">
        <v>11.596638655462201</v>
      </c>
      <c r="G2027" s="47">
        <v>0.58036635669532899</v>
      </c>
      <c r="H2027" s="50">
        <v>16.044776119403</v>
      </c>
      <c r="I2027" s="76" t="str">
        <f t="shared" si="62"/>
        <v>No</v>
      </c>
      <c r="J2027" s="49" t="str">
        <f t="shared" si="63"/>
        <v>No</v>
      </c>
      <c r="K2027" s="47">
        <v>0.37427618404795399</v>
      </c>
      <c r="L2027" s="50">
        <v>90.672268907562994</v>
      </c>
      <c r="M2027" s="47">
        <v>0.39201273613675303</v>
      </c>
      <c r="N2027" s="50">
        <v>87.313432835820905</v>
      </c>
    </row>
    <row r="2028" spans="1:14" x14ac:dyDescent="0.2">
      <c r="A2028" s="57" t="s">
        <v>4232</v>
      </c>
      <c r="B2028" s="44" t="s">
        <v>4233</v>
      </c>
      <c r="C2028" s="45">
        <v>19</v>
      </c>
      <c r="D2028" s="46" t="s">
        <v>343</v>
      </c>
      <c r="E2028" s="47">
        <v>0.65204969895493603</v>
      </c>
      <c r="F2028" s="48">
        <v>14.915966386554601</v>
      </c>
      <c r="G2028" s="47">
        <v>0.59662636910995703</v>
      </c>
      <c r="H2028" s="50">
        <v>19.776119402985099</v>
      </c>
      <c r="I2028" s="76" t="str">
        <f t="shared" si="62"/>
        <v>No</v>
      </c>
      <c r="J2028" s="49" t="str">
        <f t="shared" si="63"/>
        <v>No</v>
      </c>
      <c r="K2028" s="47">
        <v>0.384359739040806</v>
      </c>
      <c r="L2028" s="50">
        <v>92.100840336134496</v>
      </c>
      <c r="M2028" s="47">
        <v>0.40752746469332002</v>
      </c>
      <c r="N2028" s="50">
        <v>90.671641791044806</v>
      </c>
    </row>
    <row r="2029" spans="1:14" x14ac:dyDescent="0.2">
      <c r="A2029" s="57" t="s">
        <v>4234</v>
      </c>
      <c r="B2029" s="44" t="s">
        <v>4235</v>
      </c>
      <c r="C2029" s="45">
        <v>19</v>
      </c>
      <c r="D2029" s="46" t="s">
        <v>343</v>
      </c>
      <c r="E2029" s="47">
        <v>0.62332703979302495</v>
      </c>
      <c r="F2029" s="48">
        <v>11.764705882352899</v>
      </c>
      <c r="G2029" s="47">
        <v>0.60319926610902197</v>
      </c>
      <c r="H2029" s="50">
        <v>20.335820895522399</v>
      </c>
      <c r="I2029" s="76" t="str">
        <f t="shared" si="62"/>
        <v>No</v>
      </c>
      <c r="J2029" s="49" t="str">
        <f t="shared" si="63"/>
        <v>No</v>
      </c>
      <c r="K2029" s="47">
        <v>0.33532917516925498</v>
      </c>
      <c r="L2029" s="50">
        <v>85.084033613445399</v>
      </c>
      <c r="M2029" s="47">
        <v>0.350536448507696</v>
      </c>
      <c r="N2029" s="50">
        <v>80.410447761194007</v>
      </c>
    </row>
    <row r="2030" spans="1:14" x14ac:dyDescent="0.2">
      <c r="A2030" s="57" t="s">
        <v>4236</v>
      </c>
      <c r="B2030" s="44" t="s">
        <v>4237</v>
      </c>
      <c r="C2030" s="45">
        <v>19</v>
      </c>
      <c r="D2030" s="46" t="s">
        <v>343</v>
      </c>
      <c r="E2030" s="47">
        <v>0.46226991610893398</v>
      </c>
      <c r="F2030" s="48">
        <v>2.5630252100840298</v>
      </c>
      <c r="G2030" s="47">
        <v>0.45288962263279198</v>
      </c>
      <c r="H2030" s="50">
        <v>3.9179104477611899</v>
      </c>
      <c r="I2030" s="76" t="str">
        <f t="shared" si="62"/>
        <v>No</v>
      </c>
      <c r="J2030" s="49" t="str">
        <f t="shared" si="63"/>
        <v>No</v>
      </c>
      <c r="K2030" s="47">
        <v>0.38513498504481603</v>
      </c>
      <c r="L2030" s="50">
        <v>92.268907563025195</v>
      </c>
      <c r="M2030" s="47">
        <v>0.40989294793141001</v>
      </c>
      <c r="N2030" s="50">
        <v>91.231343283582106</v>
      </c>
    </row>
    <row r="2031" spans="1:14" x14ac:dyDescent="0.2">
      <c r="A2031" s="57" t="s">
        <v>4238</v>
      </c>
      <c r="B2031" s="44" t="s">
        <v>4239</v>
      </c>
      <c r="C2031" s="45">
        <v>19</v>
      </c>
      <c r="D2031" s="46" t="s">
        <v>343</v>
      </c>
      <c r="E2031" s="47">
        <v>0.58991872685577196</v>
      </c>
      <c r="F2031" s="48">
        <v>8.5294117647058805</v>
      </c>
      <c r="G2031" s="47">
        <v>0.58859913686383802</v>
      </c>
      <c r="H2031" s="50">
        <v>17.723880597014901</v>
      </c>
      <c r="I2031" s="76" t="str">
        <f t="shared" si="62"/>
        <v>No</v>
      </c>
      <c r="J2031" s="49" t="str">
        <f t="shared" si="63"/>
        <v>No</v>
      </c>
      <c r="K2031" s="47">
        <v>0.32966590715481198</v>
      </c>
      <c r="L2031" s="50">
        <v>84.033613445378194</v>
      </c>
      <c r="M2031" s="47">
        <v>0.33885054110058799</v>
      </c>
      <c r="N2031" s="50">
        <v>76.679104477611901</v>
      </c>
    </row>
    <row r="2032" spans="1:14" x14ac:dyDescent="0.2">
      <c r="A2032" s="57" t="s">
        <v>4240</v>
      </c>
      <c r="B2032" s="44" t="s">
        <v>4241</v>
      </c>
      <c r="C2032" s="45">
        <v>19</v>
      </c>
      <c r="D2032" s="46" t="s">
        <v>343</v>
      </c>
      <c r="E2032" s="47">
        <v>0.61470635770953996</v>
      </c>
      <c r="F2032" s="48">
        <v>10.756302521008401</v>
      </c>
      <c r="G2032" s="47">
        <v>0.60625456064776395</v>
      </c>
      <c r="H2032" s="50">
        <v>21.641791044776099</v>
      </c>
      <c r="I2032" s="76" t="str">
        <f t="shared" si="62"/>
        <v>No</v>
      </c>
      <c r="J2032" s="49" t="str">
        <f t="shared" si="63"/>
        <v>No</v>
      </c>
      <c r="K2032" s="47">
        <v>0.36609504031561102</v>
      </c>
      <c r="L2032" s="50">
        <v>89.537815126050404</v>
      </c>
      <c r="M2032" s="47">
        <v>0.39001594415558899</v>
      </c>
      <c r="N2032" s="50">
        <v>87.126865671641795</v>
      </c>
    </row>
    <row r="2033" spans="1:14" x14ac:dyDescent="0.2">
      <c r="A2033" s="57" t="s">
        <v>4242</v>
      </c>
      <c r="B2033" s="44" t="s">
        <v>4243</v>
      </c>
      <c r="C2033" s="45">
        <v>19</v>
      </c>
      <c r="D2033" s="46" t="s">
        <v>343</v>
      </c>
      <c r="E2033" s="47">
        <v>0.54211056185495499</v>
      </c>
      <c r="F2033" s="48">
        <v>5.5042016806722698</v>
      </c>
      <c r="G2033" s="47">
        <v>0.50831970479218302</v>
      </c>
      <c r="H2033" s="50">
        <v>7.2761194029850804</v>
      </c>
      <c r="I2033" s="76" t="str">
        <f t="shared" si="62"/>
        <v>No</v>
      </c>
      <c r="J2033" s="49" t="str">
        <f t="shared" si="63"/>
        <v>No</v>
      </c>
      <c r="K2033" s="47">
        <v>0.27801571241502199</v>
      </c>
      <c r="L2033" s="50">
        <v>76.134453781512605</v>
      </c>
      <c r="M2033" s="47">
        <v>0.29080452966773601</v>
      </c>
      <c r="N2033" s="50">
        <v>62.5</v>
      </c>
    </row>
    <row r="2034" spans="1:14" x14ac:dyDescent="0.2">
      <c r="A2034" s="57" t="s">
        <v>4244</v>
      </c>
      <c r="B2034" s="44" t="s">
        <v>4245</v>
      </c>
      <c r="C2034" s="45">
        <v>19</v>
      </c>
      <c r="D2034" s="46" t="s">
        <v>343</v>
      </c>
      <c r="E2034" s="47">
        <v>0.52814445322447501</v>
      </c>
      <c r="F2034" s="48">
        <v>4.4537815126050404</v>
      </c>
      <c r="G2034" s="47">
        <v>0.52129019796473997</v>
      </c>
      <c r="H2034" s="50">
        <v>9.1417910447761201</v>
      </c>
      <c r="I2034" s="76" t="str">
        <f t="shared" si="62"/>
        <v>No</v>
      </c>
      <c r="J2034" s="49" t="str">
        <f t="shared" si="63"/>
        <v>No</v>
      </c>
      <c r="K2034" s="47">
        <v>0.31005653899292501</v>
      </c>
      <c r="L2034" s="50">
        <v>81.092436974789905</v>
      </c>
      <c r="M2034" s="47">
        <v>0.32447566919257997</v>
      </c>
      <c r="N2034" s="50">
        <v>71.828358208955194</v>
      </c>
    </row>
    <row r="2035" spans="1:14" x14ac:dyDescent="0.2">
      <c r="A2035" s="57" t="s">
        <v>4246</v>
      </c>
      <c r="B2035" s="44" t="s">
        <v>4247</v>
      </c>
      <c r="C2035" s="45">
        <v>19</v>
      </c>
      <c r="D2035" s="46" t="s">
        <v>343</v>
      </c>
      <c r="E2035" s="47">
        <v>0.618168614863427</v>
      </c>
      <c r="F2035" s="48">
        <v>11.176470588235301</v>
      </c>
      <c r="G2035" s="47">
        <v>0.59568803706917905</v>
      </c>
      <c r="H2035" s="50">
        <v>19.589552238806</v>
      </c>
      <c r="I2035" s="76" t="str">
        <f t="shared" si="62"/>
        <v>No</v>
      </c>
      <c r="J2035" s="49" t="str">
        <f t="shared" si="63"/>
        <v>No</v>
      </c>
      <c r="K2035" s="47">
        <v>0.34353300698413602</v>
      </c>
      <c r="L2035" s="50">
        <v>86.428571428571402</v>
      </c>
      <c r="M2035" s="47">
        <v>0.375197272926797</v>
      </c>
      <c r="N2035" s="50">
        <v>84.888059701492494</v>
      </c>
    </row>
    <row r="2036" spans="1:14" x14ac:dyDescent="0.2">
      <c r="A2036" s="57" t="s">
        <v>4248</v>
      </c>
      <c r="B2036" s="44" t="s">
        <v>4249</v>
      </c>
      <c r="C2036" s="45">
        <v>19</v>
      </c>
      <c r="D2036" s="46" t="s">
        <v>343</v>
      </c>
      <c r="E2036" s="47">
        <v>0.48306665476607502</v>
      </c>
      <c r="F2036" s="48">
        <v>3.0672268907563001</v>
      </c>
      <c r="G2036" s="47">
        <v>0.47247932892037298</v>
      </c>
      <c r="H2036" s="50">
        <v>5.2238805970149196</v>
      </c>
      <c r="I2036" s="76" t="str">
        <f t="shared" si="62"/>
        <v>No</v>
      </c>
      <c r="J2036" s="49" t="str">
        <f t="shared" si="63"/>
        <v>No</v>
      </c>
      <c r="K2036" s="47">
        <v>0.36501546883125802</v>
      </c>
      <c r="L2036" s="50">
        <v>89.453781512605005</v>
      </c>
      <c r="M2036" s="47">
        <v>0.38040720721229798</v>
      </c>
      <c r="N2036" s="50">
        <v>85.634328358209004</v>
      </c>
    </row>
    <row r="2037" spans="1:14" x14ac:dyDescent="0.2">
      <c r="A2037" s="57" t="s">
        <v>1484</v>
      </c>
      <c r="B2037" s="44" t="s">
        <v>4250</v>
      </c>
      <c r="C2037" s="45">
        <v>19</v>
      </c>
      <c r="D2037" s="46" t="s">
        <v>343</v>
      </c>
      <c r="E2037" s="47">
        <v>0.66270308835782299</v>
      </c>
      <c r="F2037" s="48">
        <v>16.512605042016801</v>
      </c>
      <c r="G2037" s="47">
        <v>0.65201097304908295</v>
      </c>
      <c r="H2037" s="50">
        <v>29.1044776119403</v>
      </c>
      <c r="I2037" s="76" t="str">
        <f t="shared" si="62"/>
        <v>No</v>
      </c>
      <c r="J2037" s="49" t="str">
        <f t="shared" si="63"/>
        <v>No</v>
      </c>
      <c r="K2037" s="47">
        <v>0.34253782247028203</v>
      </c>
      <c r="L2037" s="50">
        <v>86.218487394958004</v>
      </c>
      <c r="M2037" s="47">
        <v>0.37216151149979898</v>
      </c>
      <c r="N2037" s="50">
        <v>84.514925373134304</v>
      </c>
    </row>
    <row r="2038" spans="1:14" x14ac:dyDescent="0.2">
      <c r="A2038" s="57" t="s">
        <v>4251</v>
      </c>
      <c r="B2038" s="44" t="s">
        <v>4252</v>
      </c>
      <c r="C2038" s="45">
        <v>19</v>
      </c>
      <c r="D2038" s="46" t="s">
        <v>343</v>
      </c>
      <c r="E2038" s="47">
        <v>0.43542651974709601</v>
      </c>
      <c r="F2038" s="48">
        <v>1.9327731092436999</v>
      </c>
      <c r="G2038" s="47">
        <v>0.38204092409470503</v>
      </c>
      <c r="H2038" s="50">
        <v>1.4925373134328399</v>
      </c>
      <c r="I2038" s="76" t="str">
        <f t="shared" si="62"/>
        <v>No</v>
      </c>
      <c r="J2038" s="49" t="str">
        <f t="shared" si="63"/>
        <v>No</v>
      </c>
      <c r="K2038" s="47">
        <v>0.321587037761834</v>
      </c>
      <c r="L2038" s="50">
        <v>82.731092436974805</v>
      </c>
      <c r="M2038" s="47">
        <v>0.35220557578519901</v>
      </c>
      <c r="N2038" s="50">
        <v>80.783582089552198</v>
      </c>
    </row>
    <row r="2039" spans="1:14" x14ac:dyDescent="0.2">
      <c r="A2039" s="57" t="s">
        <v>4253</v>
      </c>
      <c r="B2039" s="44" t="s">
        <v>4254</v>
      </c>
      <c r="C2039" s="45">
        <v>19</v>
      </c>
      <c r="D2039" s="46" t="s">
        <v>343</v>
      </c>
      <c r="E2039" s="47">
        <v>0.53610845155821696</v>
      </c>
      <c r="F2039" s="48">
        <v>5.1680672268907601</v>
      </c>
      <c r="G2039" s="47">
        <v>0.532165706897757</v>
      </c>
      <c r="H2039" s="50">
        <v>9.8880597014925407</v>
      </c>
      <c r="I2039" s="76" t="str">
        <f t="shared" si="62"/>
        <v>No</v>
      </c>
      <c r="J2039" s="49" t="str">
        <f t="shared" si="63"/>
        <v>No</v>
      </c>
      <c r="K2039" s="47">
        <v>0.26657393711691801</v>
      </c>
      <c r="L2039" s="50">
        <v>74.159663865546193</v>
      </c>
      <c r="M2039" s="47">
        <v>0.27496830023890301</v>
      </c>
      <c r="N2039" s="50">
        <v>59.141791044776099</v>
      </c>
    </row>
    <row r="2040" spans="1:14" x14ac:dyDescent="0.2">
      <c r="A2040" s="57" t="s">
        <v>4255</v>
      </c>
      <c r="B2040" s="44" t="s">
        <v>4256</v>
      </c>
      <c r="C2040" s="45">
        <v>19</v>
      </c>
      <c r="D2040" s="46" t="s">
        <v>343</v>
      </c>
      <c r="E2040" s="47">
        <v>0.54413210318298699</v>
      </c>
      <c r="F2040" s="48">
        <v>5.6722689075630299</v>
      </c>
      <c r="G2040" s="47">
        <v>0.51842552629072702</v>
      </c>
      <c r="H2040" s="50">
        <v>8.9552238805970106</v>
      </c>
      <c r="I2040" s="76" t="str">
        <f t="shared" si="62"/>
        <v>No</v>
      </c>
      <c r="J2040" s="49" t="str">
        <f t="shared" si="63"/>
        <v>No</v>
      </c>
      <c r="K2040" s="47">
        <v>0.30407052863307599</v>
      </c>
      <c r="L2040" s="50">
        <v>79.915966386554601</v>
      </c>
      <c r="M2040" s="47">
        <v>0.32402941639360699</v>
      </c>
      <c r="N2040" s="50">
        <v>71.455223880597003</v>
      </c>
    </row>
    <row r="2041" spans="1:14" x14ac:dyDescent="0.2">
      <c r="A2041" s="57" t="s">
        <v>4257</v>
      </c>
      <c r="B2041" s="44" t="s">
        <v>4258</v>
      </c>
      <c r="C2041" s="45">
        <v>19</v>
      </c>
      <c r="D2041" s="46" t="s">
        <v>343</v>
      </c>
      <c r="E2041" s="47">
        <v>0.47152449155527099</v>
      </c>
      <c r="F2041" s="48">
        <v>2.7731092436974798</v>
      </c>
      <c r="G2041" s="47">
        <v>0.45238742508698698</v>
      </c>
      <c r="H2041" s="50">
        <v>3.7313432835820901</v>
      </c>
      <c r="I2041" s="76" t="str">
        <f t="shared" si="62"/>
        <v>No</v>
      </c>
      <c r="J2041" s="49" t="str">
        <f t="shared" si="63"/>
        <v>No</v>
      </c>
      <c r="K2041" s="47">
        <v>0.30920003103525001</v>
      </c>
      <c r="L2041" s="50">
        <v>81.008403361344506</v>
      </c>
      <c r="M2041" s="47">
        <v>0.33407447800407503</v>
      </c>
      <c r="N2041" s="50">
        <v>75.746268656716396</v>
      </c>
    </row>
    <row r="2042" spans="1:14" x14ac:dyDescent="0.2">
      <c r="A2042" s="57" t="s">
        <v>2209</v>
      </c>
      <c r="B2042" s="44" t="s">
        <v>4259</v>
      </c>
      <c r="C2042" s="45">
        <v>19</v>
      </c>
      <c r="D2042" s="46" t="s">
        <v>343</v>
      </c>
      <c r="E2042" s="47">
        <v>0.41062917087161499</v>
      </c>
      <c r="F2042" s="48">
        <v>1.4285714285714299</v>
      </c>
      <c r="G2042" s="47">
        <v>0.38232775711314998</v>
      </c>
      <c r="H2042" s="50">
        <v>1.6791044776119399</v>
      </c>
      <c r="I2042" s="76" t="str">
        <f t="shared" si="62"/>
        <v>No</v>
      </c>
      <c r="J2042" s="49" t="str">
        <f t="shared" si="63"/>
        <v>No</v>
      </c>
      <c r="K2042" s="47">
        <v>0.31282508828087302</v>
      </c>
      <c r="L2042" s="50">
        <v>81.512605042016801</v>
      </c>
      <c r="M2042" s="47">
        <v>0.34993116479209002</v>
      </c>
      <c r="N2042" s="50">
        <v>80.037313432835802</v>
      </c>
    </row>
    <row r="2043" spans="1:14" x14ac:dyDescent="0.2">
      <c r="A2043" s="57" t="s">
        <v>4260</v>
      </c>
      <c r="B2043" s="44" t="s">
        <v>4261</v>
      </c>
      <c r="C2043" s="45">
        <v>19</v>
      </c>
      <c r="D2043" s="46" t="s">
        <v>343</v>
      </c>
      <c r="E2043" s="47">
        <v>0.624512742044247</v>
      </c>
      <c r="F2043" s="48">
        <v>11.932773109243699</v>
      </c>
      <c r="G2043" s="47">
        <v>0.63294063245375798</v>
      </c>
      <c r="H2043" s="50">
        <v>26.119402985074601</v>
      </c>
      <c r="I2043" s="76" t="str">
        <f t="shared" si="62"/>
        <v>No</v>
      </c>
      <c r="J2043" s="49" t="str">
        <f t="shared" si="63"/>
        <v>No</v>
      </c>
      <c r="K2043" s="47">
        <v>0.38373404593363297</v>
      </c>
      <c r="L2043" s="50">
        <v>91.848739495798299</v>
      </c>
      <c r="M2043" s="47">
        <v>0.39432596676995402</v>
      </c>
      <c r="N2043" s="50">
        <v>88.805970149253696</v>
      </c>
    </row>
    <row r="2044" spans="1:14" x14ac:dyDescent="0.2">
      <c r="A2044" s="57" t="s">
        <v>4262</v>
      </c>
      <c r="B2044" s="44" t="s">
        <v>4263</v>
      </c>
      <c r="C2044" s="45">
        <v>19</v>
      </c>
      <c r="D2044" s="46" t="s">
        <v>343</v>
      </c>
      <c r="E2044" s="47">
        <v>0.49725146219425698</v>
      </c>
      <c r="F2044" s="48">
        <v>3.3193277310924398</v>
      </c>
      <c r="G2044" s="47">
        <v>0.46919318468355797</v>
      </c>
      <c r="H2044" s="50">
        <v>4.85074626865672</v>
      </c>
      <c r="I2044" s="76" t="str">
        <f t="shared" si="62"/>
        <v>No</v>
      </c>
      <c r="J2044" s="49" t="str">
        <f t="shared" si="63"/>
        <v>No</v>
      </c>
      <c r="K2044" s="47">
        <v>0.36544782542438298</v>
      </c>
      <c r="L2044" s="50">
        <v>89.495798319327704</v>
      </c>
      <c r="M2044" s="47">
        <v>0.382875752810939</v>
      </c>
      <c r="N2044" s="50">
        <v>85.820895522388099</v>
      </c>
    </row>
    <row r="2045" spans="1:14" x14ac:dyDescent="0.2">
      <c r="A2045" s="57" t="s">
        <v>4264</v>
      </c>
      <c r="B2045" s="44" t="s">
        <v>4265</v>
      </c>
      <c r="C2045" s="45">
        <v>19</v>
      </c>
      <c r="D2045" s="46" t="s">
        <v>343</v>
      </c>
      <c r="E2045" s="47">
        <v>0.56454192516588497</v>
      </c>
      <c r="F2045" s="48">
        <v>6.8487394957983199</v>
      </c>
      <c r="G2045" s="47">
        <v>0.54094619455655002</v>
      </c>
      <c r="H2045" s="50">
        <v>10.820895522388099</v>
      </c>
      <c r="I2045" s="76" t="str">
        <f t="shared" si="62"/>
        <v>No</v>
      </c>
      <c r="J2045" s="49" t="str">
        <f t="shared" si="63"/>
        <v>No</v>
      </c>
      <c r="K2045" s="47">
        <v>0.216799032872318</v>
      </c>
      <c r="L2045" s="50">
        <v>64.705882352941202</v>
      </c>
      <c r="M2045" s="47">
        <v>0.236891039864526</v>
      </c>
      <c r="N2045" s="50">
        <v>47.947761194029901</v>
      </c>
    </row>
    <row r="2046" spans="1:14" x14ac:dyDescent="0.2">
      <c r="A2046" s="57" t="s">
        <v>4266</v>
      </c>
      <c r="B2046" s="44" t="s">
        <v>4267</v>
      </c>
      <c r="C2046" s="45">
        <v>19</v>
      </c>
      <c r="D2046" s="46" t="s">
        <v>343</v>
      </c>
      <c r="E2046" s="47">
        <v>0.51716098610067596</v>
      </c>
      <c r="F2046" s="48">
        <v>4.2016806722689104</v>
      </c>
      <c r="G2046" s="47">
        <v>0.49480644459683398</v>
      </c>
      <c r="H2046" s="50">
        <v>5.9701492537313401</v>
      </c>
      <c r="I2046" s="76" t="str">
        <f t="shared" si="62"/>
        <v>No</v>
      </c>
      <c r="J2046" s="49" t="str">
        <f t="shared" si="63"/>
        <v>No</v>
      </c>
      <c r="K2046" s="47">
        <v>0.34819898806441002</v>
      </c>
      <c r="L2046" s="50">
        <v>87.226890756302495</v>
      </c>
      <c r="M2046" s="47">
        <v>0.39691424999504599</v>
      </c>
      <c r="N2046" s="50">
        <v>89.365671641790996</v>
      </c>
    </row>
    <row r="2047" spans="1:14" x14ac:dyDescent="0.2">
      <c r="A2047" s="57" t="s">
        <v>4268</v>
      </c>
      <c r="B2047" s="44" t="s">
        <v>4269</v>
      </c>
      <c r="C2047" s="45">
        <v>19</v>
      </c>
      <c r="D2047" s="46" t="s">
        <v>343</v>
      </c>
      <c r="E2047" s="47">
        <v>0.44252488127020201</v>
      </c>
      <c r="F2047" s="48">
        <v>2.1428571428571401</v>
      </c>
      <c r="G2047" s="47">
        <v>0.40583953304867298</v>
      </c>
      <c r="H2047" s="50">
        <v>2.23880597014925</v>
      </c>
      <c r="I2047" s="76" t="str">
        <f t="shared" si="62"/>
        <v>No</v>
      </c>
      <c r="J2047" s="49" t="str">
        <f t="shared" si="63"/>
        <v>No</v>
      </c>
      <c r="K2047" s="47">
        <v>0.43149787725431998</v>
      </c>
      <c r="L2047" s="50">
        <v>96.6386554621849</v>
      </c>
      <c r="M2047" s="47">
        <v>0.48539865903719898</v>
      </c>
      <c r="N2047" s="50">
        <v>97.574626865671604</v>
      </c>
    </row>
    <row r="2048" spans="1:14" x14ac:dyDescent="0.2">
      <c r="A2048" s="57" t="s">
        <v>4270</v>
      </c>
      <c r="B2048" s="44" t="s">
        <v>4271</v>
      </c>
      <c r="C2048" s="45">
        <v>19</v>
      </c>
      <c r="D2048" s="46" t="s">
        <v>343</v>
      </c>
      <c r="E2048" s="47">
        <v>0.79254756628301204</v>
      </c>
      <c r="F2048" s="48">
        <v>41.6386554621849</v>
      </c>
      <c r="G2048" s="47">
        <v>0.79921578521227699</v>
      </c>
      <c r="H2048" s="50">
        <v>70.149253731343293</v>
      </c>
      <c r="I2048" s="76" t="str">
        <f t="shared" si="62"/>
        <v>No</v>
      </c>
      <c r="J2048" s="49" t="str">
        <f t="shared" si="63"/>
        <v>No</v>
      </c>
      <c r="K2048" s="47">
        <v>0.16470926392114399</v>
      </c>
      <c r="L2048" s="50">
        <v>51.260504201680703</v>
      </c>
      <c r="M2048" s="47">
        <v>0.15323660097227601</v>
      </c>
      <c r="N2048" s="50">
        <v>26.492537313432798</v>
      </c>
    </row>
    <row r="2049" spans="1:14" x14ac:dyDescent="0.2">
      <c r="A2049" s="57" t="s">
        <v>4272</v>
      </c>
      <c r="B2049" s="44" t="s">
        <v>4273</v>
      </c>
      <c r="C2049" s="45">
        <v>19</v>
      </c>
      <c r="D2049" s="46" t="s">
        <v>343</v>
      </c>
      <c r="E2049" s="47">
        <v>0.78167248014001001</v>
      </c>
      <c r="F2049" s="48">
        <v>37.941176470588204</v>
      </c>
      <c r="G2049" s="47">
        <v>0.77843595326977</v>
      </c>
      <c r="H2049" s="50">
        <v>62.313432835820898</v>
      </c>
      <c r="I2049" s="76" t="str">
        <f t="shared" si="62"/>
        <v>No</v>
      </c>
      <c r="J2049" s="49" t="str">
        <f t="shared" si="63"/>
        <v>No</v>
      </c>
      <c r="K2049" s="47">
        <v>0.15768978286301799</v>
      </c>
      <c r="L2049" s="50">
        <v>49.579831932773097</v>
      </c>
      <c r="M2049" s="47">
        <v>0.14521267145310399</v>
      </c>
      <c r="N2049" s="50">
        <v>25.186567164179099</v>
      </c>
    </row>
    <row r="2050" spans="1:14" x14ac:dyDescent="0.2">
      <c r="A2050" s="57" t="s">
        <v>4274</v>
      </c>
      <c r="B2050" s="44" t="s">
        <v>4275</v>
      </c>
      <c r="C2050" s="45">
        <v>19</v>
      </c>
      <c r="D2050" s="46" t="s">
        <v>343</v>
      </c>
      <c r="E2050" s="47">
        <v>0.748753018899036</v>
      </c>
      <c r="F2050" s="48">
        <v>30.126050420168099</v>
      </c>
      <c r="G2050" s="47">
        <v>0.75462985643829095</v>
      </c>
      <c r="H2050" s="50">
        <v>54.477611940298502</v>
      </c>
      <c r="I2050" s="76" t="str">
        <f t="shared" si="62"/>
        <v>No</v>
      </c>
      <c r="J2050" s="49" t="str">
        <f t="shared" si="63"/>
        <v>No</v>
      </c>
      <c r="K2050" s="47">
        <v>0.21253219814726301</v>
      </c>
      <c r="L2050" s="50">
        <v>63.655462184873898</v>
      </c>
      <c r="M2050" s="47">
        <v>0.20556476991566</v>
      </c>
      <c r="N2050" s="50">
        <v>40.858208955223901</v>
      </c>
    </row>
    <row r="2051" spans="1:14" x14ac:dyDescent="0.2">
      <c r="A2051" s="57" t="s">
        <v>4276</v>
      </c>
      <c r="B2051" s="44" t="s">
        <v>4277</v>
      </c>
      <c r="C2051" s="45">
        <v>19</v>
      </c>
      <c r="D2051" s="46" t="s">
        <v>343</v>
      </c>
      <c r="E2051" s="47">
        <v>0.61190833947313295</v>
      </c>
      <c r="F2051" s="48">
        <v>10.504201680672301</v>
      </c>
      <c r="G2051" s="47">
        <v>0.60903926336371395</v>
      </c>
      <c r="H2051" s="50">
        <v>22.0149253731343</v>
      </c>
      <c r="I2051" s="76" t="str">
        <f t="shared" si="62"/>
        <v>No</v>
      </c>
      <c r="J2051" s="49" t="str">
        <f t="shared" si="63"/>
        <v>No</v>
      </c>
      <c r="K2051" s="47">
        <v>0.326561696314976</v>
      </c>
      <c r="L2051" s="50">
        <v>83.571428571428598</v>
      </c>
      <c r="M2051" s="47">
        <v>0.33188203830587898</v>
      </c>
      <c r="N2051" s="50">
        <v>75</v>
      </c>
    </row>
    <row r="2052" spans="1:14" x14ac:dyDescent="0.2">
      <c r="A2052" s="57" t="s">
        <v>4278</v>
      </c>
      <c r="B2052" s="44" t="s">
        <v>4279</v>
      </c>
      <c r="C2052" s="45">
        <v>19</v>
      </c>
      <c r="D2052" s="46" t="s">
        <v>343</v>
      </c>
      <c r="E2052" s="47">
        <v>0.53179294792898302</v>
      </c>
      <c r="F2052" s="48">
        <v>4.7899159663865598</v>
      </c>
      <c r="G2052" s="47">
        <v>0.51143128350938705</v>
      </c>
      <c r="H2052" s="50">
        <v>8.0223880597014894</v>
      </c>
      <c r="I2052" s="76" t="str">
        <f t="shared" si="62"/>
        <v>No</v>
      </c>
      <c r="J2052" s="49" t="str">
        <f t="shared" si="63"/>
        <v>No</v>
      </c>
      <c r="K2052" s="47">
        <v>0.30050463833931002</v>
      </c>
      <c r="L2052" s="50">
        <v>79.285714285714306</v>
      </c>
      <c r="M2052" s="47">
        <v>0.31914258537791801</v>
      </c>
      <c r="N2052" s="50">
        <v>70.149253731343293</v>
      </c>
    </row>
    <row r="2053" spans="1:14" x14ac:dyDescent="0.2">
      <c r="A2053" s="57" t="s">
        <v>4280</v>
      </c>
      <c r="B2053" s="44" t="s">
        <v>4281</v>
      </c>
      <c r="C2053" s="45">
        <v>19</v>
      </c>
      <c r="D2053" s="46" t="s">
        <v>343</v>
      </c>
      <c r="E2053" s="47">
        <v>0.76017524053823504</v>
      </c>
      <c r="F2053" s="48">
        <v>32.605042016806699</v>
      </c>
      <c r="G2053" s="47">
        <v>0.760983690246119</v>
      </c>
      <c r="H2053" s="50">
        <v>56.156716417910403</v>
      </c>
      <c r="I2053" s="76" t="str">
        <f t="shared" si="62"/>
        <v>No</v>
      </c>
      <c r="J2053" s="49" t="str">
        <f t="shared" si="63"/>
        <v>No</v>
      </c>
      <c r="K2053" s="47">
        <v>0.19472483398111401</v>
      </c>
      <c r="L2053" s="50">
        <v>59.579831932773097</v>
      </c>
      <c r="M2053" s="47">
        <v>0.18608264951742701</v>
      </c>
      <c r="N2053" s="50">
        <v>35.634328358208997</v>
      </c>
    </row>
    <row r="2054" spans="1:14" x14ac:dyDescent="0.2">
      <c r="A2054" s="57" t="s">
        <v>2742</v>
      </c>
      <c r="B2054" s="44" t="s">
        <v>4282</v>
      </c>
      <c r="C2054" s="45">
        <v>19</v>
      </c>
      <c r="D2054" s="46" t="s">
        <v>343</v>
      </c>
      <c r="E2054" s="47">
        <v>0.65247276116408803</v>
      </c>
      <c r="F2054" s="48">
        <v>15.0420168067227</v>
      </c>
      <c r="G2054" s="47">
        <v>0.65192713243591305</v>
      </c>
      <c r="H2054" s="50">
        <v>28.917910447761201</v>
      </c>
      <c r="I2054" s="76" t="str">
        <f t="shared" si="62"/>
        <v>No</v>
      </c>
      <c r="J2054" s="49" t="str">
        <f t="shared" si="63"/>
        <v>No</v>
      </c>
      <c r="K2054" s="47">
        <v>0.23126661695329201</v>
      </c>
      <c r="L2054" s="50">
        <v>67.857142857142904</v>
      </c>
      <c r="M2054" s="47">
        <v>0.22919755469400199</v>
      </c>
      <c r="N2054" s="50">
        <v>45.708955223880601</v>
      </c>
    </row>
    <row r="2055" spans="1:14" x14ac:dyDescent="0.2">
      <c r="A2055" s="57" t="s">
        <v>4283</v>
      </c>
      <c r="B2055" s="44" t="s">
        <v>4284</v>
      </c>
      <c r="C2055" s="45">
        <v>19</v>
      </c>
      <c r="D2055" s="46" t="s">
        <v>343</v>
      </c>
      <c r="E2055" s="47">
        <v>0.43782877171582002</v>
      </c>
      <c r="F2055" s="48">
        <v>1.97478991596639</v>
      </c>
      <c r="G2055" s="47">
        <v>0.40726879235177699</v>
      </c>
      <c r="H2055" s="50">
        <v>2.42537313432836</v>
      </c>
      <c r="I2055" s="76" t="str">
        <f t="shared" ref="I2055:I2118" si="64">IF(AND(F2055&gt;=90,H2055&gt;=90),"Yes","No")</f>
        <v>No</v>
      </c>
      <c r="J2055" s="49" t="str">
        <f t="shared" ref="J2055:J2118" si="65">IF(AND(F2055&gt;=75,H2055&gt;=75),"Yes","No")</f>
        <v>No</v>
      </c>
      <c r="K2055" s="47">
        <v>0.30450036680328801</v>
      </c>
      <c r="L2055" s="50">
        <v>80.084033613445399</v>
      </c>
      <c r="M2055" s="47">
        <v>0.32897047791315498</v>
      </c>
      <c r="N2055" s="50">
        <v>74.067164179104495</v>
      </c>
    </row>
    <row r="2056" spans="1:14" x14ac:dyDescent="0.2">
      <c r="A2056" s="57" t="s">
        <v>4285</v>
      </c>
      <c r="B2056" s="44" t="s">
        <v>4286</v>
      </c>
      <c r="C2056" s="45">
        <v>19</v>
      </c>
      <c r="D2056" s="46" t="s">
        <v>343</v>
      </c>
      <c r="E2056" s="47">
        <v>0.55066021570638501</v>
      </c>
      <c r="F2056" s="48">
        <v>6.1764705882352899</v>
      </c>
      <c r="G2056" s="47">
        <v>0.54452475811635404</v>
      </c>
      <c r="H2056" s="50">
        <v>11.194029850746301</v>
      </c>
      <c r="I2056" s="76" t="str">
        <f t="shared" si="64"/>
        <v>No</v>
      </c>
      <c r="J2056" s="49" t="str">
        <f t="shared" si="65"/>
        <v>No</v>
      </c>
      <c r="K2056" s="47">
        <v>0.27545099826533798</v>
      </c>
      <c r="L2056" s="50">
        <v>75.798319327731093</v>
      </c>
      <c r="M2056" s="47">
        <v>0.285597530448709</v>
      </c>
      <c r="N2056" s="50">
        <v>61.380597014925399</v>
      </c>
    </row>
    <row r="2057" spans="1:14" x14ac:dyDescent="0.2">
      <c r="A2057" s="57" t="s">
        <v>4287</v>
      </c>
      <c r="B2057" s="44" t="s">
        <v>4288</v>
      </c>
      <c r="C2057" s="45">
        <v>13</v>
      </c>
      <c r="D2057" s="46" t="s">
        <v>343</v>
      </c>
      <c r="E2057" s="47">
        <v>0.62385830332708703</v>
      </c>
      <c r="F2057" s="48">
        <v>11.8487394957983</v>
      </c>
      <c r="G2057" s="47">
        <v>0.59772911935755302</v>
      </c>
      <c r="H2057" s="50">
        <v>6.4764841942945299</v>
      </c>
      <c r="I2057" s="76" t="str">
        <f t="shared" si="64"/>
        <v>No</v>
      </c>
      <c r="J2057" s="49" t="str">
        <f t="shared" si="65"/>
        <v>No</v>
      </c>
      <c r="K2057" s="47">
        <v>0.22964665099887999</v>
      </c>
      <c r="L2057" s="50">
        <v>67.731092436974805</v>
      </c>
      <c r="M2057" s="47">
        <v>0.22285936014254701</v>
      </c>
      <c r="N2057" s="50">
        <v>50.269853508095601</v>
      </c>
    </row>
    <row r="2058" spans="1:14" x14ac:dyDescent="0.2">
      <c r="A2058" s="57" t="s">
        <v>4289</v>
      </c>
      <c r="B2058" s="44" t="s">
        <v>4290</v>
      </c>
      <c r="C2058" s="45">
        <v>19</v>
      </c>
      <c r="D2058" s="46" t="s">
        <v>343</v>
      </c>
      <c r="E2058" s="47">
        <v>0.79281049845731699</v>
      </c>
      <c r="F2058" s="48">
        <v>41.848739495798299</v>
      </c>
      <c r="G2058" s="47">
        <v>0.80782749624262895</v>
      </c>
      <c r="H2058" s="50">
        <v>73.694029850746304</v>
      </c>
      <c r="I2058" s="76" t="str">
        <f t="shared" si="64"/>
        <v>No</v>
      </c>
      <c r="J2058" s="49" t="str">
        <f t="shared" si="65"/>
        <v>No</v>
      </c>
      <c r="K2058" s="47">
        <v>0.34514846900796298</v>
      </c>
      <c r="L2058" s="50">
        <v>86.6806722689076</v>
      </c>
      <c r="M2058" s="47">
        <v>0.34982582687285402</v>
      </c>
      <c r="N2058" s="50">
        <v>79.664179104477597</v>
      </c>
    </row>
    <row r="2059" spans="1:14" x14ac:dyDescent="0.2">
      <c r="A2059" s="57" t="s">
        <v>4291</v>
      </c>
      <c r="B2059" s="44" t="s">
        <v>4292</v>
      </c>
      <c r="C2059" s="45">
        <v>13</v>
      </c>
      <c r="D2059" s="46" t="s">
        <v>343</v>
      </c>
      <c r="E2059" s="47">
        <v>0.78671644358919801</v>
      </c>
      <c r="F2059" s="48">
        <v>39.663865546218503</v>
      </c>
      <c r="G2059" s="47">
        <v>0.76262068129430205</v>
      </c>
      <c r="H2059" s="50">
        <v>23.5158057054742</v>
      </c>
      <c r="I2059" s="76" t="str">
        <f t="shared" si="64"/>
        <v>No</v>
      </c>
      <c r="J2059" s="49" t="str">
        <f t="shared" si="65"/>
        <v>No</v>
      </c>
      <c r="K2059" s="47">
        <v>0.41383891618762703</v>
      </c>
      <c r="L2059" s="50">
        <v>95.294117647058798</v>
      </c>
      <c r="M2059" s="47">
        <v>0.39326280457670698</v>
      </c>
      <c r="N2059" s="50">
        <v>90.516576715497294</v>
      </c>
    </row>
    <row r="2060" spans="1:14" x14ac:dyDescent="0.2">
      <c r="A2060" s="57" t="s">
        <v>4293</v>
      </c>
      <c r="B2060" s="44" t="s">
        <v>4294</v>
      </c>
      <c r="C2060" s="45">
        <v>13</v>
      </c>
      <c r="D2060" s="46" t="s">
        <v>343</v>
      </c>
      <c r="E2060" s="47">
        <v>0.84980869832073003</v>
      </c>
      <c r="F2060" s="48">
        <v>62.310924369747902</v>
      </c>
      <c r="G2060" s="47">
        <v>0.85421336563452099</v>
      </c>
      <c r="H2060" s="50">
        <v>56.515034695451</v>
      </c>
      <c r="I2060" s="76" t="str">
        <f t="shared" si="64"/>
        <v>No</v>
      </c>
      <c r="J2060" s="49" t="str">
        <f t="shared" si="65"/>
        <v>No</v>
      </c>
      <c r="K2060" s="47">
        <v>0.358186023191154</v>
      </c>
      <c r="L2060" s="50">
        <v>88.613445378151297</v>
      </c>
      <c r="M2060" s="47">
        <v>0.33813999696894198</v>
      </c>
      <c r="N2060" s="50">
        <v>77.563608326908295</v>
      </c>
    </row>
    <row r="2061" spans="1:14" x14ac:dyDescent="0.2">
      <c r="A2061" s="57" t="s">
        <v>4295</v>
      </c>
      <c r="B2061" s="44" t="s">
        <v>4296</v>
      </c>
      <c r="C2061" s="45">
        <v>13</v>
      </c>
      <c r="D2061" s="46" t="s">
        <v>343</v>
      </c>
      <c r="E2061" s="47">
        <v>0.71273386713736597</v>
      </c>
      <c r="F2061" s="48">
        <v>23.865546218487399</v>
      </c>
      <c r="G2061" s="47">
        <v>0.70054079397944102</v>
      </c>
      <c r="H2061" s="50">
        <v>14.3407864302236</v>
      </c>
      <c r="I2061" s="76" t="str">
        <f t="shared" si="64"/>
        <v>No</v>
      </c>
      <c r="J2061" s="49" t="str">
        <f t="shared" si="65"/>
        <v>No</v>
      </c>
      <c r="K2061" s="47">
        <v>0.41501239121781103</v>
      </c>
      <c r="L2061" s="50">
        <v>95.336134453781497</v>
      </c>
      <c r="M2061" s="47">
        <v>0.39027460290725602</v>
      </c>
      <c r="N2061" s="50">
        <v>89.822667694680007</v>
      </c>
    </row>
    <row r="2062" spans="1:14" x14ac:dyDescent="0.2">
      <c r="A2062" s="57" t="s">
        <v>4257</v>
      </c>
      <c r="B2062" s="44" t="s">
        <v>4297</v>
      </c>
      <c r="C2062" s="45">
        <v>19</v>
      </c>
      <c r="D2062" s="46" t="s">
        <v>343</v>
      </c>
      <c r="E2062" s="47">
        <v>0.57703878236573103</v>
      </c>
      <c r="F2062" s="48">
        <v>7.6470588235294104</v>
      </c>
      <c r="G2062" s="47">
        <v>0.56944836654896502</v>
      </c>
      <c r="H2062" s="50">
        <v>14.738805970149301</v>
      </c>
      <c r="I2062" s="76" t="str">
        <f t="shared" si="64"/>
        <v>No</v>
      </c>
      <c r="J2062" s="49" t="str">
        <f t="shared" si="65"/>
        <v>No</v>
      </c>
      <c r="K2062" s="47">
        <v>0.35358295621952401</v>
      </c>
      <c r="L2062" s="50">
        <v>87.899159663865504</v>
      </c>
      <c r="M2062" s="47">
        <v>0.36291759318368499</v>
      </c>
      <c r="N2062" s="50">
        <v>82.649253731343293</v>
      </c>
    </row>
    <row r="2063" spans="1:14" x14ac:dyDescent="0.2">
      <c r="A2063" s="57" t="s">
        <v>4298</v>
      </c>
      <c r="B2063" s="44" t="s">
        <v>4299</v>
      </c>
      <c r="C2063" s="45">
        <v>19</v>
      </c>
      <c r="D2063" s="46" t="s">
        <v>343</v>
      </c>
      <c r="E2063" s="47">
        <v>0.72951286905769597</v>
      </c>
      <c r="F2063" s="48">
        <v>26.554621848739501</v>
      </c>
      <c r="G2063" s="47">
        <v>0.71945984530477802</v>
      </c>
      <c r="H2063" s="50">
        <v>44.589552238806</v>
      </c>
      <c r="I2063" s="76" t="str">
        <f t="shared" si="64"/>
        <v>No</v>
      </c>
      <c r="J2063" s="49" t="str">
        <f t="shared" si="65"/>
        <v>No</v>
      </c>
      <c r="K2063" s="47">
        <v>0.37488705580054499</v>
      </c>
      <c r="L2063" s="50">
        <v>90.756302521008394</v>
      </c>
      <c r="M2063" s="47">
        <v>0.389377666261643</v>
      </c>
      <c r="N2063" s="50">
        <v>86.753731343283604</v>
      </c>
    </row>
    <row r="2064" spans="1:14" x14ac:dyDescent="0.2">
      <c r="A2064" s="57" t="s">
        <v>2968</v>
      </c>
      <c r="B2064" s="44" t="s">
        <v>4300</v>
      </c>
      <c r="C2064" s="45">
        <v>19</v>
      </c>
      <c r="D2064" s="46" t="s">
        <v>343</v>
      </c>
      <c r="E2064" s="47">
        <v>0.639094970445231</v>
      </c>
      <c r="F2064" s="48">
        <v>13.025210084033599</v>
      </c>
      <c r="G2064" s="47">
        <v>0.62895085140937601</v>
      </c>
      <c r="H2064" s="50">
        <v>24.813432835820901</v>
      </c>
      <c r="I2064" s="76" t="str">
        <f t="shared" si="64"/>
        <v>No</v>
      </c>
      <c r="J2064" s="49" t="str">
        <f t="shared" si="65"/>
        <v>No</v>
      </c>
      <c r="K2064" s="47">
        <v>0.358832042302063</v>
      </c>
      <c r="L2064" s="50">
        <v>88.697478991596597</v>
      </c>
      <c r="M2064" s="47">
        <v>0.385239865128993</v>
      </c>
      <c r="N2064" s="50">
        <v>86.380597014925399</v>
      </c>
    </row>
    <row r="2065" spans="1:14" x14ac:dyDescent="0.2">
      <c r="A2065" s="57" t="s">
        <v>4301</v>
      </c>
      <c r="B2065" s="44" t="s">
        <v>4302</v>
      </c>
      <c r="C2065" s="45">
        <v>19</v>
      </c>
      <c r="D2065" s="46" t="s">
        <v>343</v>
      </c>
      <c r="E2065" s="47">
        <v>0.62105225869644998</v>
      </c>
      <c r="F2065" s="48">
        <v>11.386554621848701</v>
      </c>
      <c r="G2065" s="47">
        <v>0.62238644234495999</v>
      </c>
      <c r="H2065" s="50">
        <v>23.880597014925399</v>
      </c>
      <c r="I2065" s="76" t="str">
        <f t="shared" si="64"/>
        <v>No</v>
      </c>
      <c r="J2065" s="49" t="str">
        <f t="shared" si="65"/>
        <v>No</v>
      </c>
      <c r="K2065" s="47">
        <v>0.37378976039078199</v>
      </c>
      <c r="L2065" s="50">
        <v>90.630252100840295</v>
      </c>
      <c r="M2065" s="47">
        <v>0.386116954655635</v>
      </c>
      <c r="N2065" s="50">
        <v>86.567164179104495</v>
      </c>
    </row>
    <row r="2066" spans="1:14" x14ac:dyDescent="0.2">
      <c r="A2066" s="57" t="s">
        <v>4303</v>
      </c>
      <c r="B2066" s="44" t="s">
        <v>4304</v>
      </c>
      <c r="C2066" s="45">
        <v>13</v>
      </c>
      <c r="D2066" s="46" t="s">
        <v>343</v>
      </c>
      <c r="E2066" s="47">
        <v>0.58937345511289096</v>
      </c>
      <c r="F2066" s="48">
        <v>8.4873949579831898</v>
      </c>
      <c r="G2066" s="47">
        <v>0.55629224489607498</v>
      </c>
      <c r="H2066" s="50">
        <v>4.6646106399383198</v>
      </c>
      <c r="I2066" s="76" t="str">
        <f t="shared" si="64"/>
        <v>No</v>
      </c>
      <c r="J2066" s="49" t="str">
        <f t="shared" si="65"/>
        <v>No</v>
      </c>
      <c r="K2066" s="47">
        <v>0.42521700164465498</v>
      </c>
      <c r="L2066" s="50">
        <v>96.218487394958004</v>
      </c>
      <c r="M2066" s="47">
        <v>0.40227518971390902</v>
      </c>
      <c r="N2066" s="50">
        <v>92.444101773323098</v>
      </c>
    </row>
    <row r="2067" spans="1:14" x14ac:dyDescent="0.2">
      <c r="A2067" s="57" t="s">
        <v>4305</v>
      </c>
      <c r="B2067" s="44" t="s">
        <v>4306</v>
      </c>
      <c r="C2067" s="45">
        <v>13</v>
      </c>
      <c r="D2067" s="46" t="s">
        <v>343</v>
      </c>
      <c r="E2067" s="47">
        <v>0.54618537587164795</v>
      </c>
      <c r="F2067" s="48">
        <v>5.7983193277310896</v>
      </c>
      <c r="G2067" s="47">
        <v>0.51527265953911805</v>
      </c>
      <c r="H2067" s="50">
        <v>3.6622976098689302</v>
      </c>
      <c r="I2067" s="76" t="str">
        <f t="shared" si="64"/>
        <v>No</v>
      </c>
      <c r="J2067" s="49" t="str">
        <f t="shared" si="65"/>
        <v>No</v>
      </c>
      <c r="K2067" s="47">
        <v>0.35368152667262198</v>
      </c>
      <c r="L2067" s="50">
        <v>87.941176470588204</v>
      </c>
      <c r="M2067" s="47">
        <v>0.33320419806530299</v>
      </c>
      <c r="N2067" s="50">
        <v>76.484194294525807</v>
      </c>
    </row>
    <row r="2068" spans="1:14" x14ac:dyDescent="0.2">
      <c r="A2068" s="57" t="s">
        <v>4307</v>
      </c>
      <c r="B2068" s="44" t="s">
        <v>4308</v>
      </c>
      <c r="C2068" s="45">
        <v>13</v>
      </c>
      <c r="D2068" s="46" t="s">
        <v>343</v>
      </c>
      <c r="E2068" s="47">
        <v>0.78992436593667203</v>
      </c>
      <c r="F2068" s="48">
        <v>40.756302521008401</v>
      </c>
      <c r="G2068" s="47">
        <v>0.77938594115923898</v>
      </c>
      <c r="H2068" s="50">
        <v>27.293754818812602</v>
      </c>
      <c r="I2068" s="76" t="str">
        <f t="shared" si="64"/>
        <v>No</v>
      </c>
      <c r="J2068" s="49" t="str">
        <f t="shared" si="65"/>
        <v>No</v>
      </c>
      <c r="K2068" s="47">
        <v>0.45003121438572802</v>
      </c>
      <c r="L2068" s="50">
        <v>97.268907563025195</v>
      </c>
      <c r="M2068" s="47">
        <v>0.43182384835472698</v>
      </c>
      <c r="N2068" s="50">
        <v>96.607555898226707</v>
      </c>
    </row>
    <row r="2069" spans="1:14" x14ac:dyDescent="0.2">
      <c r="A2069" s="57" t="s">
        <v>4309</v>
      </c>
      <c r="B2069" s="44" t="s">
        <v>4310</v>
      </c>
      <c r="C2069" s="45">
        <v>13</v>
      </c>
      <c r="D2069" s="46" t="s">
        <v>343</v>
      </c>
      <c r="E2069" s="47">
        <v>0.86307120793501702</v>
      </c>
      <c r="F2069" s="48">
        <v>67.352941176470594</v>
      </c>
      <c r="G2069" s="47">
        <v>0.85033916231782403</v>
      </c>
      <c r="H2069" s="50">
        <v>55.011565150347003</v>
      </c>
      <c r="I2069" s="76" t="str">
        <f t="shared" si="64"/>
        <v>No</v>
      </c>
      <c r="J2069" s="49" t="str">
        <f t="shared" si="65"/>
        <v>No</v>
      </c>
      <c r="K2069" s="47">
        <v>0.40924059500166798</v>
      </c>
      <c r="L2069" s="50">
        <v>94.747899159663902</v>
      </c>
      <c r="M2069" s="47">
        <v>0.39066022839133902</v>
      </c>
      <c r="N2069" s="50">
        <v>90.053970701619093</v>
      </c>
    </row>
    <row r="2070" spans="1:14" x14ac:dyDescent="0.2">
      <c r="A2070" s="57" t="s">
        <v>4311</v>
      </c>
      <c r="B2070" s="44" t="s">
        <v>4312</v>
      </c>
      <c r="C2070" s="45">
        <v>13</v>
      </c>
      <c r="D2070" s="46" t="s">
        <v>343</v>
      </c>
      <c r="E2070" s="47">
        <v>0.83357886074461196</v>
      </c>
      <c r="F2070" s="48">
        <v>56.050420168067198</v>
      </c>
      <c r="G2070" s="47">
        <v>0.79454415283177604</v>
      </c>
      <c r="H2070" s="50">
        <v>31.6114109483423</v>
      </c>
      <c r="I2070" s="76" t="str">
        <f t="shared" si="64"/>
        <v>No</v>
      </c>
      <c r="J2070" s="49" t="str">
        <f t="shared" si="65"/>
        <v>No</v>
      </c>
      <c r="K2070" s="47">
        <v>0.37281502202639599</v>
      </c>
      <c r="L2070" s="50">
        <v>90.504201680672296</v>
      </c>
      <c r="M2070" s="47">
        <v>0.35109279817689498</v>
      </c>
      <c r="N2070" s="50">
        <v>79.9537393986122</v>
      </c>
    </row>
    <row r="2071" spans="1:14" x14ac:dyDescent="0.2">
      <c r="A2071" s="57" t="s">
        <v>4313</v>
      </c>
      <c r="B2071" s="44" t="s">
        <v>4314</v>
      </c>
      <c r="C2071" s="45">
        <v>13</v>
      </c>
      <c r="D2071" s="46" t="s">
        <v>343</v>
      </c>
      <c r="E2071" s="47">
        <v>0.81563725542520304</v>
      </c>
      <c r="F2071" s="48">
        <v>50</v>
      </c>
      <c r="G2071" s="47">
        <v>0.80335827112412095</v>
      </c>
      <c r="H2071" s="50">
        <v>34.926754047802604</v>
      </c>
      <c r="I2071" s="76" t="str">
        <f t="shared" si="64"/>
        <v>No</v>
      </c>
      <c r="J2071" s="49" t="str">
        <f t="shared" si="65"/>
        <v>No</v>
      </c>
      <c r="K2071" s="47">
        <v>0.38351859952490602</v>
      </c>
      <c r="L2071" s="50">
        <v>91.764705882352899</v>
      </c>
      <c r="M2071" s="47">
        <v>0.361795675956884</v>
      </c>
      <c r="N2071" s="50">
        <v>82.498072474942205</v>
      </c>
    </row>
    <row r="2072" spans="1:14" x14ac:dyDescent="0.2">
      <c r="A2072" s="57" t="s">
        <v>4315</v>
      </c>
      <c r="B2072" s="44" t="s">
        <v>4316</v>
      </c>
      <c r="C2072" s="45">
        <v>13</v>
      </c>
      <c r="D2072" s="46" t="s">
        <v>343</v>
      </c>
      <c r="E2072" s="47">
        <v>0.75832658289074695</v>
      </c>
      <c r="F2072" s="48">
        <v>32.142857142857103</v>
      </c>
      <c r="G2072" s="47">
        <v>0.74642675182581397</v>
      </c>
      <c r="H2072" s="50">
        <v>20.431765612953001</v>
      </c>
      <c r="I2072" s="76" t="str">
        <f t="shared" si="64"/>
        <v>No</v>
      </c>
      <c r="J2072" s="49" t="str">
        <f t="shared" si="65"/>
        <v>No</v>
      </c>
      <c r="K2072" s="47">
        <v>0.40162350646084999</v>
      </c>
      <c r="L2072" s="50">
        <v>94.159663865546193</v>
      </c>
      <c r="M2072" s="47">
        <v>0.37871256965105099</v>
      </c>
      <c r="N2072" s="50">
        <v>86.5844255975328</v>
      </c>
    </row>
    <row r="2073" spans="1:14" x14ac:dyDescent="0.2">
      <c r="A2073" s="57" t="s">
        <v>4317</v>
      </c>
      <c r="B2073" s="44" t="s">
        <v>4318</v>
      </c>
      <c r="C2073" s="45">
        <v>13</v>
      </c>
      <c r="D2073" s="46" t="s">
        <v>343</v>
      </c>
      <c r="E2073" s="47">
        <v>0.75259601517343799</v>
      </c>
      <c r="F2073" s="48">
        <v>31.2605042016807</v>
      </c>
      <c r="G2073" s="47">
        <v>0.73939165255778005</v>
      </c>
      <c r="H2073" s="50">
        <v>19.390902081727099</v>
      </c>
      <c r="I2073" s="76" t="str">
        <f t="shared" si="64"/>
        <v>No</v>
      </c>
      <c r="J2073" s="49" t="str">
        <f t="shared" si="65"/>
        <v>No</v>
      </c>
      <c r="K2073" s="47">
        <v>0.36826854157535299</v>
      </c>
      <c r="L2073" s="50">
        <v>89.831932773109202</v>
      </c>
      <c r="M2073" s="47">
        <v>0.347393684689975</v>
      </c>
      <c r="N2073" s="50">
        <v>79.259830377794898</v>
      </c>
    </row>
    <row r="2074" spans="1:14" x14ac:dyDescent="0.2">
      <c r="A2074" s="57" t="s">
        <v>4319</v>
      </c>
      <c r="B2074" s="44" t="s">
        <v>4320</v>
      </c>
      <c r="C2074" s="45">
        <v>13</v>
      </c>
      <c r="D2074" s="46" t="s">
        <v>343</v>
      </c>
      <c r="E2074" s="47">
        <v>0.64068914816236</v>
      </c>
      <c r="F2074" s="48">
        <v>13.235294117647101</v>
      </c>
      <c r="G2074" s="47">
        <v>0.63504848527715796</v>
      </c>
      <c r="H2074" s="50">
        <v>8.4811102544333092</v>
      </c>
      <c r="I2074" s="76" t="str">
        <f t="shared" si="64"/>
        <v>No</v>
      </c>
      <c r="J2074" s="49" t="str">
        <f t="shared" si="65"/>
        <v>No</v>
      </c>
      <c r="K2074" s="47">
        <v>0.375784623779018</v>
      </c>
      <c r="L2074" s="50">
        <v>90.882352941176507</v>
      </c>
      <c r="M2074" s="47">
        <v>0.35488153201774503</v>
      </c>
      <c r="N2074" s="50">
        <v>80.724749421742501</v>
      </c>
    </row>
    <row r="2075" spans="1:14" x14ac:dyDescent="0.2">
      <c r="A2075" s="57" t="s">
        <v>4321</v>
      </c>
      <c r="B2075" s="44" t="s">
        <v>4322</v>
      </c>
      <c r="C2075" s="45">
        <v>13</v>
      </c>
      <c r="D2075" s="46" t="s">
        <v>343</v>
      </c>
      <c r="E2075" s="47">
        <v>0.75903147999659004</v>
      </c>
      <c r="F2075" s="48">
        <v>32.268907563025202</v>
      </c>
      <c r="G2075" s="47">
        <v>0.74710228173308701</v>
      </c>
      <c r="H2075" s="50">
        <v>20.585967617579001</v>
      </c>
      <c r="I2075" s="76" t="str">
        <f t="shared" si="64"/>
        <v>No</v>
      </c>
      <c r="J2075" s="49" t="str">
        <f t="shared" si="65"/>
        <v>No</v>
      </c>
      <c r="K2075" s="47">
        <v>0.39704981761915098</v>
      </c>
      <c r="L2075" s="50">
        <v>93.487394957983199</v>
      </c>
      <c r="M2075" s="47">
        <v>0.37600737723871003</v>
      </c>
      <c r="N2075" s="50">
        <v>86.083269082498106</v>
      </c>
    </row>
    <row r="2076" spans="1:14" x14ac:dyDescent="0.2">
      <c r="A2076" s="57" t="s">
        <v>3921</v>
      </c>
      <c r="B2076" s="44" t="s">
        <v>4323</v>
      </c>
      <c r="C2076" s="45">
        <v>13</v>
      </c>
      <c r="D2076" s="46" t="s">
        <v>343</v>
      </c>
      <c r="E2076" s="47">
        <v>0.90088535349252896</v>
      </c>
      <c r="F2076" s="48">
        <v>83.403361344537799</v>
      </c>
      <c r="G2076" s="47">
        <v>0.89507214892515197</v>
      </c>
      <c r="H2076" s="50">
        <v>74.710871241326103</v>
      </c>
      <c r="I2076" s="76" t="str">
        <f t="shared" si="64"/>
        <v>No</v>
      </c>
      <c r="J2076" s="49" t="str">
        <f t="shared" si="65"/>
        <v>No</v>
      </c>
      <c r="K2076" s="47">
        <v>0.37687871139590901</v>
      </c>
      <c r="L2076" s="50">
        <v>91.008403361344506</v>
      </c>
      <c r="M2076" s="47">
        <v>0.35566133481434598</v>
      </c>
      <c r="N2076" s="50">
        <v>81.033153430994602</v>
      </c>
    </row>
    <row r="2077" spans="1:14" x14ac:dyDescent="0.2">
      <c r="A2077" s="57" t="s">
        <v>4324</v>
      </c>
      <c r="B2077" s="44" t="s">
        <v>4325</v>
      </c>
      <c r="C2077" s="45">
        <v>13</v>
      </c>
      <c r="D2077" s="46" t="s">
        <v>343</v>
      </c>
      <c r="E2077" s="47">
        <v>0.65041269934604695</v>
      </c>
      <c r="F2077" s="48">
        <v>14.411764705882399</v>
      </c>
      <c r="G2077" s="47">
        <v>0.64584187265159798</v>
      </c>
      <c r="H2077" s="50">
        <v>9.1364687740940607</v>
      </c>
      <c r="I2077" s="76" t="str">
        <f t="shared" si="64"/>
        <v>No</v>
      </c>
      <c r="J2077" s="49" t="str">
        <f t="shared" si="65"/>
        <v>No</v>
      </c>
      <c r="K2077" s="47">
        <v>0.39565801181736798</v>
      </c>
      <c r="L2077" s="50">
        <v>93.277310924369701</v>
      </c>
      <c r="M2077" s="47">
        <v>0.37324363531177501</v>
      </c>
      <c r="N2077" s="50">
        <v>85.273708558211297</v>
      </c>
    </row>
    <row r="2078" spans="1:14" x14ac:dyDescent="0.2">
      <c r="A2078" s="57" t="s">
        <v>4326</v>
      </c>
      <c r="B2078" s="44" t="s">
        <v>4327</v>
      </c>
      <c r="C2078" s="45">
        <v>13</v>
      </c>
      <c r="D2078" s="46" t="s">
        <v>343</v>
      </c>
      <c r="E2078" s="47">
        <v>0.76243703592101697</v>
      </c>
      <c r="F2078" s="48">
        <v>33.277310924369701</v>
      </c>
      <c r="G2078" s="47">
        <v>0.74465800011619698</v>
      </c>
      <c r="H2078" s="50">
        <v>20.0848111025443</v>
      </c>
      <c r="I2078" s="76" t="str">
        <f t="shared" si="64"/>
        <v>No</v>
      </c>
      <c r="J2078" s="49" t="str">
        <f t="shared" si="65"/>
        <v>No</v>
      </c>
      <c r="K2078" s="47">
        <v>0.41729386521789802</v>
      </c>
      <c r="L2078" s="50">
        <v>95.672268907562994</v>
      </c>
      <c r="M2078" s="47">
        <v>0.40329838639576898</v>
      </c>
      <c r="N2078" s="50">
        <v>92.713955281418706</v>
      </c>
    </row>
    <row r="2079" spans="1:14" x14ac:dyDescent="0.2">
      <c r="A2079" s="57" t="s">
        <v>4328</v>
      </c>
      <c r="B2079" s="44" t="s">
        <v>4329</v>
      </c>
      <c r="C2079" s="45">
        <v>13</v>
      </c>
      <c r="D2079" s="46" t="s">
        <v>343</v>
      </c>
      <c r="E2079" s="47">
        <v>0.89621073921805094</v>
      </c>
      <c r="F2079" s="48">
        <v>81.6806722689076</v>
      </c>
      <c r="G2079" s="47">
        <v>0.89049848501534901</v>
      </c>
      <c r="H2079" s="50">
        <v>72.590593677717806</v>
      </c>
      <c r="I2079" s="76" t="str">
        <f t="shared" si="64"/>
        <v>No</v>
      </c>
      <c r="J2079" s="49" t="str">
        <f t="shared" si="65"/>
        <v>No</v>
      </c>
      <c r="K2079" s="47">
        <v>0.41630900000591903</v>
      </c>
      <c r="L2079" s="50">
        <v>95.378151260504197</v>
      </c>
      <c r="M2079" s="47">
        <v>0.40409886332123701</v>
      </c>
      <c r="N2079" s="50">
        <v>92.906707787201199</v>
      </c>
    </row>
    <row r="2080" spans="1:14" x14ac:dyDescent="0.2">
      <c r="A2080" s="57" t="s">
        <v>4330</v>
      </c>
      <c r="B2080" s="44" t="s">
        <v>4331</v>
      </c>
      <c r="C2080" s="45">
        <v>13</v>
      </c>
      <c r="D2080" s="46" t="s">
        <v>343</v>
      </c>
      <c r="E2080" s="47">
        <v>0.74002900525930004</v>
      </c>
      <c r="F2080" s="48">
        <v>28.487394957983199</v>
      </c>
      <c r="G2080" s="47">
        <v>0.72396341521500696</v>
      </c>
      <c r="H2080" s="50">
        <v>17.039321511179601</v>
      </c>
      <c r="I2080" s="76" t="str">
        <f t="shared" si="64"/>
        <v>No</v>
      </c>
      <c r="J2080" s="49" t="str">
        <f t="shared" si="65"/>
        <v>No</v>
      </c>
      <c r="K2080" s="47">
        <v>0.42898958576294399</v>
      </c>
      <c r="L2080" s="50">
        <v>96.470588235294102</v>
      </c>
      <c r="M2080" s="47">
        <v>0.416167015781439</v>
      </c>
      <c r="N2080" s="50">
        <v>94.911333847340003</v>
      </c>
    </row>
    <row r="2081" spans="1:14" x14ac:dyDescent="0.2">
      <c r="A2081" s="57" t="s">
        <v>4332</v>
      </c>
      <c r="B2081" s="44" t="s">
        <v>4333</v>
      </c>
      <c r="C2081" s="45">
        <v>13</v>
      </c>
      <c r="D2081" s="46" t="s">
        <v>343</v>
      </c>
      <c r="E2081" s="47">
        <v>0.85663704114453798</v>
      </c>
      <c r="F2081" s="48">
        <v>64.747899159663902</v>
      </c>
      <c r="G2081" s="47">
        <v>0.84356410939428095</v>
      </c>
      <c r="H2081" s="50">
        <v>52.390131071703898</v>
      </c>
      <c r="I2081" s="76" t="str">
        <f t="shared" si="64"/>
        <v>No</v>
      </c>
      <c r="J2081" s="49" t="str">
        <f t="shared" si="65"/>
        <v>No</v>
      </c>
      <c r="K2081" s="47">
        <v>0.409284916695627</v>
      </c>
      <c r="L2081" s="50">
        <v>94.789915966386502</v>
      </c>
      <c r="M2081" s="47">
        <v>0.400758696559876</v>
      </c>
      <c r="N2081" s="50">
        <v>92.135697764070898</v>
      </c>
    </row>
    <row r="2082" spans="1:14" x14ac:dyDescent="0.2">
      <c r="A2082" s="57" t="s">
        <v>4334</v>
      </c>
      <c r="B2082" s="44" t="s">
        <v>4335</v>
      </c>
      <c r="C2082" s="45">
        <v>13</v>
      </c>
      <c r="D2082" s="46" t="s">
        <v>343</v>
      </c>
      <c r="E2082" s="47">
        <v>0.76064884372985697</v>
      </c>
      <c r="F2082" s="48">
        <v>32.689075630252098</v>
      </c>
      <c r="G2082" s="47">
        <v>0.75069947980368501</v>
      </c>
      <c r="H2082" s="50">
        <v>20.971472629144198</v>
      </c>
      <c r="I2082" s="76" t="str">
        <f t="shared" si="64"/>
        <v>No</v>
      </c>
      <c r="J2082" s="49" t="str">
        <f t="shared" si="65"/>
        <v>No</v>
      </c>
      <c r="K2082" s="47">
        <v>0.40881708685069401</v>
      </c>
      <c r="L2082" s="50">
        <v>94.705882352941202</v>
      </c>
      <c r="M2082" s="47">
        <v>0.39530958209969802</v>
      </c>
      <c r="N2082" s="50">
        <v>90.902081727062495</v>
      </c>
    </row>
    <row r="2083" spans="1:14" x14ac:dyDescent="0.2">
      <c r="A2083" s="57" t="s">
        <v>4336</v>
      </c>
      <c r="B2083" s="44" t="s">
        <v>4337</v>
      </c>
      <c r="C2083" s="45">
        <v>13</v>
      </c>
      <c r="D2083" s="46" t="s">
        <v>343</v>
      </c>
      <c r="E2083" s="47">
        <v>0.857978868136821</v>
      </c>
      <c r="F2083" s="48">
        <v>65.294117647058798</v>
      </c>
      <c r="G2083" s="47">
        <v>0.84940431294167895</v>
      </c>
      <c r="H2083" s="50">
        <v>54.664610639938303</v>
      </c>
      <c r="I2083" s="76" t="str">
        <f t="shared" si="64"/>
        <v>No</v>
      </c>
      <c r="J2083" s="49" t="str">
        <f t="shared" si="65"/>
        <v>No</v>
      </c>
      <c r="K2083" s="47">
        <v>0.33074595725871597</v>
      </c>
      <c r="L2083" s="50">
        <v>84.201680672268907</v>
      </c>
      <c r="M2083" s="47">
        <v>0.30921888377365903</v>
      </c>
      <c r="N2083" s="50">
        <v>70.277563608326901</v>
      </c>
    </row>
    <row r="2084" spans="1:14" x14ac:dyDescent="0.2">
      <c r="A2084" s="57" t="s">
        <v>4338</v>
      </c>
      <c r="B2084" s="44" t="s">
        <v>4339</v>
      </c>
      <c r="C2084" s="45">
        <v>13</v>
      </c>
      <c r="D2084" s="46" t="s">
        <v>343</v>
      </c>
      <c r="E2084" s="47">
        <v>0.702161820963626</v>
      </c>
      <c r="F2084" s="48">
        <v>22.0588235294118</v>
      </c>
      <c r="G2084" s="47">
        <v>0.68869314166397999</v>
      </c>
      <c r="H2084" s="50">
        <v>12.837316885119501</v>
      </c>
      <c r="I2084" s="76" t="str">
        <f t="shared" si="64"/>
        <v>No</v>
      </c>
      <c r="J2084" s="49" t="str">
        <f t="shared" si="65"/>
        <v>No</v>
      </c>
      <c r="K2084" s="47">
        <v>0.38033794636871898</v>
      </c>
      <c r="L2084" s="50">
        <v>91.344537815126003</v>
      </c>
      <c r="M2084" s="47">
        <v>0.35762143974774302</v>
      </c>
      <c r="N2084" s="50">
        <v>81.688511950655396</v>
      </c>
    </row>
    <row r="2085" spans="1:14" x14ac:dyDescent="0.2">
      <c r="A2085" s="57" t="s">
        <v>4340</v>
      </c>
      <c r="B2085" s="44" t="s">
        <v>4341</v>
      </c>
      <c r="C2085" s="45">
        <v>13</v>
      </c>
      <c r="D2085" s="46" t="s">
        <v>343</v>
      </c>
      <c r="E2085" s="47">
        <v>0.86023696456380305</v>
      </c>
      <c r="F2085" s="48">
        <v>66.092436974789905</v>
      </c>
      <c r="G2085" s="47">
        <v>0.84811707255342605</v>
      </c>
      <c r="H2085" s="50">
        <v>54.240555127216702</v>
      </c>
      <c r="I2085" s="76" t="str">
        <f t="shared" si="64"/>
        <v>No</v>
      </c>
      <c r="J2085" s="49" t="str">
        <f t="shared" si="65"/>
        <v>No</v>
      </c>
      <c r="K2085" s="47">
        <v>0.38820761655011199</v>
      </c>
      <c r="L2085" s="50">
        <v>92.773109243697505</v>
      </c>
      <c r="M2085" s="47">
        <v>0.365802451933747</v>
      </c>
      <c r="N2085" s="50">
        <v>83.885890516576694</v>
      </c>
    </row>
    <row r="2086" spans="1:14" x14ac:dyDescent="0.2">
      <c r="A2086" s="57" t="s">
        <v>4342</v>
      </c>
      <c r="B2086" s="44" t="s">
        <v>4343</v>
      </c>
      <c r="C2086" s="45">
        <v>13</v>
      </c>
      <c r="D2086" s="46" t="s">
        <v>343</v>
      </c>
      <c r="E2086" s="47">
        <v>0.81079662938115304</v>
      </c>
      <c r="F2086" s="48">
        <v>48.193277310924401</v>
      </c>
      <c r="G2086" s="47">
        <v>0.79255647758182302</v>
      </c>
      <c r="H2086" s="50">
        <v>31.033153430994599</v>
      </c>
      <c r="I2086" s="76" t="str">
        <f t="shared" si="64"/>
        <v>No</v>
      </c>
      <c r="J2086" s="49" t="str">
        <f t="shared" si="65"/>
        <v>No</v>
      </c>
      <c r="K2086" s="47">
        <v>0.343614251932294</v>
      </c>
      <c r="L2086" s="50">
        <v>86.512605042016801</v>
      </c>
      <c r="M2086" s="47">
        <v>0.32483012751142598</v>
      </c>
      <c r="N2086" s="50">
        <v>73.939861218195801</v>
      </c>
    </row>
    <row r="2087" spans="1:14" x14ac:dyDescent="0.2">
      <c r="A2087" s="57" t="s">
        <v>4344</v>
      </c>
      <c r="B2087" s="44" t="s">
        <v>4345</v>
      </c>
      <c r="C2087" s="45">
        <v>13</v>
      </c>
      <c r="D2087" s="46" t="s">
        <v>343</v>
      </c>
      <c r="E2087" s="47">
        <v>0.87259234941706298</v>
      </c>
      <c r="F2087" s="48">
        <v>70.840336134453807</v>
      </c>
      <c r="G2087" s="47">
        <v>0.86057336020554398</v>
      </c>
      <c r="H2087" s="50">
        <v>59.136468774094098</v>
      </c>
      <c r="I2087" s="76" t="str">
        <f t="shared" si="64"/>
        <v>No</v>
      </c>
      <c r="J2087" s="49" t="str">
        <f t="shared" si="65"/>
        <v>No</v>
      </c>
      <c r="K2087" s="47">
        <v>0.28337059571235901</v>
      </c>
      <c r="L2087" s="50">
        <v>76.932773109243698</v>
      </c>
      <c r="M2087" s="47">
        <v>0.26858666401091003</v>
      </c>
      <c r="N2087" s="50">
        <v>61.565150346954503</v>
      </c>
    </row>
    <row r="2088" spans="1:14" x14ac:dyDescent="0.2">
      <c r="A2088" s="57" t="s">
        <v>4346</v>
      </c>
      <c r="B2088" s="44" t="s">
        <v>4347</v>
      </c>
      <c r="C2088" s="45">
        <v>13</v>
      </c>
      <c r="D2088" s="46" t="s">
        <v>343</v>
      </c>
      <c r="E2088" s="47">
        <v>0.86851841696819698</v>
      </c>
      <c r="F2088" s="48">
        <v>69.411764705882305</v>
      </c>
      <c r="G2088" s="47">
        <v>0.85566742124512896</v>
      </c>
      <c r="H2088" s="50">
        <v>57.016191210485701</v>
      </c>
      <c r="I2088" s="76" t="str">
        <f t="shared" si="64"/>
        <v>No</v>
      </c>
      <c r="J2088" s="49" t="str">
        <f t="shared" si="65"/>
        <v>No</v>
      </c>
      <c r="K2088" s="47">
        <v>0.372585989397824</v>
      </c>
      <c r="L2088" s="50">
        <v>90.462184873949596</v>
      </c>
      <c r="M2088" s="47">
        <v>0.35137115655870599</v>
      </c>
      <c r="N2088" s="50">
        <v>79.992289899768707</v>
      </c>
    </row>
    <row r="2089" spans="1:14" x14ac:dyDescent="0.2">
      <c r="A2089" s="57" t="s">
        <v>4348</v>
      </c>
      <c r="B2089" s="44" t="s">
        <v>4349</v>
      </c>
      <c r="C2089" s="45">
        <v>13</v>
      </c>
      <c r="D2089" s="46" t="s">
        <v>343</v>
      </c>
      <c r="E2089" s="47">
        <v>0.78218276228096895</v>
      </c>
      <c r="F2089" s="48">
        <v>38.235294117647101</v>
      </c>
      <c r="G2089" s="47">
        <v>0.77357362866134005</v>
      </c>
      <c r="H2089" s="50">
        <v>25.944487278334599</v>
      </c>
      <c r="I2089" s="76" t="str">
        <f t="shared" si="64"/>
        <v>No</v>
      </c>
      <c r="J2089" s="49" t="str">
        <f t="shared" si="65"/>
        <v>No</v>
      </c>
      <c r="K2089" s="47">
        <v>0.13911074278302499</v>
      </c>
      <c r="L2089" s="50">
        <v>45.672268907563002</v>
      </c>
      <c r="M2089" s="47">
        <v>0.134221139483092</v>
      </c>
      <c r="N2089" s="50">
        <v>30.300693909020801</v>
      </c>
    </row>
    <row r="2090" spans="1:14" x14ac:dyDescent="0.2">
      <c r="A2090" s="57" t="s">
        <v>4350</v>
      </c>
      <c r="B2090" s="44" t="s">
        <v>4351</v>
      </c>
      <c r="C2090" s="45">
        <v>13</v>
      </c>
      <c r="D2090" s="46" t="s">
        <v>343</v>
      </c>
      <c r="E2090" s="47">
        <v>0.89210420391467504</v>
      </c>
      <c r="F2090" s="48">
        <v>80</v>
      </c>
      <c r="G2090" s="47">
        <v>0.88460096084930295</v>
      </c>
      <c r="H2090" s="50">
        <v>69.853508095605207</v>
      </c>
      <c r="I2090" s="76" t="str">
        <f t="shared" si="64"/>
        <v>No</v>
      </c>
      <c r="J2090" s="49" t="str">
        <f t="shared" si="65"/>
        <v>No</v>
      </c>
      <c r="K2090" s="47">
        <v>0.247885712966082</v>
      </c>
      <c r="L2090" s="50">
        <v>71.134453781512605</v>
      </c>
      <c r="M2090" s="47">
        <v>0.235345026507434</v>
      </c>
      <c r="N2090" s="50">
        <v>53.739398612182001</v>
      </c>
    </row>
    <row r="2091" spans="1:14" x14ac:dyDescent="0.2">
      <c r="A2091" s="57" t="s">
        <v>4352</v>
      </c>
      <c r="B2091" s="44" t="s">
        <v>4353</v>
      </c>
      <c r="C2091" s="45">
        <v>13</v>
      </c>
      <c r="D2091" s="46" t="s">
        <v>343</v>
      </c>
      <c r="E2091" s="47">
        <v>0.79598248794300996</v>
      </c>
      <c r="F2091" s="48">
        <v>42.563025210084</v>
      </c>
      <c r="G2091" s="47">
        <v>0.78654639131503601</v>
      </c>
      <c r="H2091" s="50">
        <v>29.105628373168901</v>
      </c>
      <c r="I2091" s="76" t="str">
        <f t="shared" si="64"/>
        <v>No</v>
      </c>
      <c r="J2091" s="49" t="str">
        <f t="shared" si="65"/>
        <v>No</v>
      </c>
      <c r="K2091" s="47">
        <v>0.22182877894634201</v>
      </c>
      <c r="L2091" s="50">
        <v>65.924369747899206</v>
      </c>
      <c r="M2091" s="47">
        <v>0.21146096479741799</v>
      </c>
      <c r="N2091" s="50">
        <v>47.764070932922102</v>
      </c>
    </row>
    <row r="2092" spans="1:14" x14ac:dyDescent="0.2">
      <c r="A2092" s="57" t="s">
        <v>4354</v>
      </c>
      <c r="B2092" s="44" t="s">
        <v>4355</v>
      </c>
      <c r="C2092" s="45">
        <v>13</v>
      </c>
      <c r="D2092" s="46" t="s">
        <v>343</v>
      </c>
      <c r="E2092" s="47">
        <v>0.70000501682997596</v>
      </c>
      <c r="F2092" s="48">
        <v>21.6806722689076</v>
      </c>
      <c r="G2092" s="47">
        <v>0.68300610620844604</v>
      </c>
      <c r="H2092" s="50">
        <v>12.3361603700848</v>
      </c>
      <c r="I2092" s="76" t="str">
        <f t="shared" si="64"/>
        <v>No</v>
      </c>
      <c r="J2092" s="49" t="str">
        <f t="shared" si="65"/>
        <v>No</v>
      </c>
      <c r="K2092" s="47">
        <v>0.13153893570435299</v>
      </c>
      <c r="L2092" s="50">
        <v>43.655462184873898</v>
      </c>
      <c r="M2092" s="47">
        <v>0.12786292141324501</v>
      </c>
      <c r="N2092" s="50">
        <v>28.874325366229801</v>
      </c>
    </row>
    <row r="2093" spans="1:14" x14ac:dyDescent="0.2">
      <c r="A2093" s="57" t="s">
        <v>4356</v>
      </c>
      <c r="B2093" s="44" t="s">
        <v>4357</v>
      </c>
      <c r="C2093" s="45">
        <v>13</v>
      </c>
      <c r="D2093" s="46" t="s">
        <v>343</v>
      </c>
      <c r="E2093" s="47">
        <v>0.79143259484636397</v>
      </c>
      <c r="F2093" s="48">
        <v>41.218487394957997</v>
      </c>
      <c r="G2093" s="47">
        <v>0.78312289737959495</v>
      </c>
      <c r="H2093" s="50">
        <v>28.0262143407864</v>
      </c>
      <c r="I2093" s="76" t="str">
        <f t="shared" si="64"/>
        <v>No</v>
      </c>
      <c r="J2093" s="49" t="str">
        <f t="shared" si="65"/>
        <v>No</v>
      </c>
      <c r="K2093" s="47">
        <v>0.20781581026885601</v>
      </c>
      <c r="L2093" s="50">
        <v>62.268907563025202</v>
      </c>
      <c r="M2093" s="47">
        <v>0.19802832246653801</v>
      </c>
      <c r="N2093" s="50">
        <v>44.333076329992302</v>
      </c>
    </row>
    <row r="2094" spans="1:14" x14ac:dyDescent="0.2">
      <c r="A2094" s="57" t="s">
        <v>4358</v>
      </c>
      <c r="B2094" s="44" t="s">
        <v>4359</v>
      </c>
      <c r="C2094" s="45">
        <v>13</v>
      </c>
      <c r="D2094" s="46" t="s">
        <v>343</v>
      </c>
      <c r="E2094" s="47">
        <v>0.67629196367478595</v>
      </c>
      <c r="F2094" s="48">
        <v>18.235294117647101</v>
      </c>
      <c r="G2094" s="47">
        <v>0.65659703999133001</v>
      </c>
      <c r="H2094" s="50">
        <v>10.1002313030069</v>
      </c>
      <c r="I2094" s="76" t="str">
        <f t="shared" si="64"/>
        <v>No</v>
      </c>
      <c r="J2094" s="49" t="str">
        <f t="shared" si="65"/>
        <v>No</v>
      </c>
      <c r="K2094" s="47">
        <v>0.18624259619894301</v>
      </c>
      <c r="L2094" s="50">
        <v>57.689075630252098</v>
      </c>
      <c r="M2094" s="47">
        <v>0.178146807747881</v>
      </c>
      <c r="N2094" s="50">
        <v>40.2081727062452</v>
      </c>
    </row>
    <row r="2095" spans="1:14" x14ac:dyDescent="0.2">
      <c r="A2095" s="57" t="s">
        <v>4360</v>
      </c>
      <c r="B2095" s="44" t="s">
        <v>4361</v>
      </c>
      <c r="C2095" s="45">
        <v>13</v>
      </c>
      <c r="D2095" s="46" t="s">
        <v>343</v>
      </c>
      <c r="E2095" s="47">
        <v>0.84005713148945205</v>
      </c>
      <c r="F2095" s="48">
        <v>58.571428571428598</v>
      </c>
      <c r="G2095" s="47">
        <v>0.82590603820362196</v>
      </c>
      <c r="H2095" s="50">
        <v>44.988434849652997</v>
      </c>
      <c r="I2095" s="76" t="str">
        <f t="shared" si="64"/>
        <v>No</v>
      </c>
      <c r="J2095" s="49" t="str">
        <f t="shared" si="65"/>
        <v>No</v>
      </c>
      <c r="K2095" s="47">
        <v>0.40044613215258701</v>
      </c>
      <c r="L2095" s="50">
        <v>94.033613445378194</v>
      </c>
      <c r="M2095" s="47">
        <v>0.37748775785983402</v>
      </c>
      <c r="N2095" s="50">
        <v>86.4302235929067</v>
      </c>
    </row>
    <row r="2096" spans="1:14" x14ac:dyDescent="0.2">
      <c r="A2096" s="57" t="s">
        <v>4362</v>
      </c>
      <c r="B2096" s="44" t="s">
        <v>4363</v>
      </c>
      <c r="C2096" s="45">
        <v>13</v>
      </c>
      <c r="D2096" s="46" t="s">
        <v>343</v>
      </c>
      <c r="E2096" s="47">
        <v>0.84024568831207902</v>
      </c>
      <c r="F2096" s="48">
        <v>58.613445378151297</v>
      </c>
      <c r="G2096" s="47">
        <v>0.82063383704994297</v>
      </c>
      <c r="H2096" s="50">
        <v>42.444101773322998</v>
      </c>
      <c r="I2096" s="76" t="str">
        <f t="shared" si="64"/>
        <v>No</v>
      </c>
      <c r="J2096" s="49" t="str">
        <f t="shared" si="65"/>
        <v>No</v>
      </c>
      <c r="K2096" s="47">
        <v>0.41294191678483799</v>
      </c>
      <c r="L2096" s="50">
        <v>95.210084033613398</v>
      </c>
      <c r="M2096" s="47">
        <v>0.38909353792840201</v>
      </c>
      <c r="N2096" s="50">
        <v>89.398612181958399</v>
      </c>
    </row>
    <row r="2097" spans="1:14" x14ac:dyDescent="0.2">
      <c r="A2097" s="57" t="s">
        <v>4364</v>
      </c>
      <c r="B2097" s="44" t="s">
        <v>4365</v>
      </c>
      <c r="C2097" s="45">
        <v>13</v>
      </c>
      <c r="D2097" s="46" t="s">
        <v>343</v>
      </c>
      <c r="E2097" s="47">
        <v>0.78251158992290903</v>
      </c>
      <c r="F2097" s="48">
        <v>38.3613445378151</v>
      </c>
      <c r="G2097" s="47">
        <v>0.77648978756834097</v>
      </c>
      <c r="H2097" s="50">
        <v>26.6769468003084</v>
      </c>
      <c r="I2097" s="76" t="str">
        <f t="shared" si="64"/>
        <v>No</v>
      </c>
      <c r="J2097" s="49" t="str">
        <f t="shared" si="65"/>
        <v>No</v>
      </c>
      <c r="K2097" s="47">
        <v>0.34060764665820298</v>
      </c>
      <c r="L2097" s="50">
        <v>85.924369747899107</v>
      </c>
      <c r="M2097" s="47">
        <v>0.32176179523960502</v>
      </c>
      <c r="N2097" s="50">
        <v>73.1688511950655</v>
      </c>
    </row>
    <row r="2098" spans="1:14" x14ac:dyDescent="0.2">
      <c r="A2098" s="57" t="s">
        <v>4366</v>
      </c>
      <c r="B2098" s="44" t="s">
        <v>4367</v>
      </c>
      <c r="C2098" s="45">
        <v>13</v>
      </c>
      <c r="D2098" s="46" t="s">
        <v>343</v>
      </c>
      <c r="E2098" s="47">
        <v>0.79655943570493404</v>
      </c>
      <c r="F2098" s="48">
        <v>42.731092436974798</v>
      </c>
      <c r="G2098" s="47">
        <v>0.77703320483621297</v>
      </c>
      <c r="H2098" s="50">
        <v>26.7540478026214</v>
      </c>
      <c r="I2098" s="76" t="str">
        <f t="shared" si="64"/>
        <v>No</v>
      </c>
      <c r="J2098" s="49" t="str">
        <f t="shared" si="65"/>
        <v>No</v>
      </c>
      <c r="K2098" s="47">
        <v>0.21578208771035701</v>
      </c>
      <c r="L2098" s="50">
        <v>64.453781512605005</v>
      </c>
      <c r="M2098" s="47">
        <v>0.205830792384738</v>
      </c>
      <c r="N2098" s="50">
        <v>46.4533538936006</v>
      </c>
    </row>
    <row r="2099" spans="1:14" x14ac:dyDescent="0.2">
      <c r="A2099" s="57" t="s">
        <v>4368</v>
      </c>
      <c r="B2099" s="44" t="s">
        <v>4369</v>
      </c>
      <c r="C2099" s="45">
        <v>13</v>
      </c>
      <c r="D2099" s="46" t="s">
        <v>343</v>
      </c>
      <c r="E2099" s="47">
        <v>0.80321667890458204</v>
      </c>
      <c r="F2099" s="48">
        <v>45</v>
      </c>
      <c r="G2099" s="47">
        <v>0.76254847466801601</v>
      </c>
      <c r="H2099" s="50">
        <v>23.4772552043177</v>
      </c>
      <c r="I2099" s="76" t="str">
        <f t="shared" si="64"/>
        <v>No</v>
      </c>
      <c r="J2099" s="49" t="str">
        <f t="shared" si="65"/>
        <v>No</v>
      </c>
      <c r="K2099" s="47">
        <v>0.24667238758579901</v>
      </c>
      <c r="L2099" s="50">
        <v>70.882352941176507</v>
      </c>
      <c r="M2099" s="47">
        <v>0.23404082894272199</v>
      </c>
      <c r="N2099" s="50">
        <v>53.1611410948342</v>
      </c>
    </row>
    <row r="2100" spans="1:14" x14ac:dyDescent="0.2">
      <c r="A2100" s="57" t="s">
        <v>4370</v>
      </c>
      <c r="B2100" s="44" t="s">
        <v>4371</v>
      </c>
      <c r="C2100" s="45">
        <v>13</v>
      </c>
      <c r="D2100" s="46" t="s">
        <v>343</v>
      </c>
      <c r="E2100" s="47">
        <v>0.84257180070075999</v>
      </c>
      <c r="F2100" s="48">
        <v>59.705882352941202</v>
      </c>
      <c r="G2100" s="47">
        <v>0.83404556271688501</v>
      </c>
      <c r="H2100" s="50">
        <v>48.226676946800303</v>
      </c>
      <c r="I2100" s="76" t="str">
        <f t="shared" si="64"/>
        <v>No</v>
      </c>
      <c r="J2100" s="49" t="str">
        <f t="shared" si="65"/>
        <v>No</v>
      </c>
      <c r="K2100" s="47">
        <v>0.20631685908119601</v>
      </c>
      <c r="L2100" s="50">
        <v>62.058823529411796</v>
      </c>
      <c r="M2100" s="47">
        <v>0.196714272044063</v>
      </c>
      <c r="N2100" s="50">
        <v>44.063222821896701</v>
      </c>
    </row>
    <row r="2101" spans="1:14" x14ac:dyDescent="0.2">
      <c r="A2101" s="57" t="s">
        <v>4372</v>
      </c>
      <c r="B2101" s="44" t="s">
        <v>4373</v>
      </c>
      <c r="C2101" s="45">
        <v>13</v>
      </c>
      <c r="D2101" s="46" t="s">
        <v>343</v>
      </c>
      <c r="E2101" s="47">
        <v>0.84357154230216402</v>
      </c>
      <c r="F2101" s="48">
        <v>59.9579831932773</v>
      </c>
      <c r="G2101" s="47">
        <v>0.82698218727805795</v>
      </c>
      <c r="H2101" s="50">
        <v>45.566692367000798</v>
      </c>
      <c r="I2101" s="76" t="str">
        <f t="shared" si="64"/>
        <v>No</v>
      </c>
      <c r="J2101" s="49" t="str">
        <f t="shared" si="65"/>
        <v>No</v>
      </c>
      <c r="K2101" s="47">
        <v>0.207215868970448</v>
      </c>
      <c r="L2101" s="50">
        <v>62.184873949579803</v>
      </c>
      <c r="M2101" s="47">
        <v>0.197576814261753</v>
      </c>
      <c r="N2101" s="50">
        <v>44.217424826522702</v>
      </c>
    </row>
    <row r="2102" spans="1:14" x14ac:dyDescent="0.2">
      <c r="A2102" s="147" t="s">
        <v>4374</v>
      </c>
      <c r="B2102" s="44" t="s">
        <v>4375</v>
      </c>
      <c r="C2102" s="45">
        <v>13</v>
      </c>
      <c r="D2102" s="46" t="s">
        <v>343</v>
      </c>
      <c r="E2102" s="47">
        <v>0.95507452615587796</v>
      </c>
      <c r="F2102" s="48">
        <v>97.815126050420204</v>
      </c>
      <c r="G2102" s="47">
        <v>0.956785999772374</v>
      </c>
      <c r="H2102" s="50">
        <v>96.993060909791794</v>
      </c>
      <c r="I2102" s="76" t="str">
        <f t="shared" si="64"/>
        <v>Yes</v>
      </c>
      <c r="J2102" s="49" t="str">
        <f t="shared" si="65"/>
        <v>Yes</v>
      </c>
      <c r="K2102" s="47">
        <v>0.137022749142237</v>
      </c>
      <c r="L2102" s="50">
        <v>44.915966386554601</v>
      </c>
      <c r="M2102" s="47">
        <v>0.13259381955692501</v>
      </c>
      <c r="N2102" s="50">
        <v>30.1079414032382</v>
      </c>
    </row>
    <row r="2103" spans="1:14" x14ac:dyDescent="0.2">
      <c r="A2103" s="147" t="s">
        <v>4376</v>
      </c>
      <c r="B2103" s="44" t="s">
        <v>4377</v>
      </c>
      <c r="C2103" s="45">
        <v>13</v>
      </c>
      <c r="D2103" s="46" t="s">
        <v>343</v>
      </c>
      <c r="E2103" s="47">
        <v>0.95605382988976895</v>
      </c>
      <c r="F2103" s="48">
        <v>97.899159663865504</v>
      </c>
      <c r="G2103" s="47">
        <v>0.95601993381502004</v>
      </c>
      <c r="H2103" s="50">
        <v>96.838858905165793</v>
      </c>
      <c r="I2103" s="76" t="str">
        <f t="shared" si="64"/>
        <v>Yes</v>
      </c>
      <c r="J2103" s="49" t="str">
        <f t="shared" si="65"/>
        <v>Yes</v>
      </c>
      <c r="K2103" s="47">
        <v>8.88974265021516E-2</v>
      </c>
      <c r="L2103" s="50">
        <v>31.092436974789901</v>
      </c>
      <c r="M2103" s="47">
        <v>8.7887769295630302E-2</v>
      </c>
      <c r="N2103" s="50">
        <v>14.533538936006201</v>
      </c>
    </row>
    <row r="2104" spans="1:14" x14ac:dyDescent="0.2">
      <c r="A2104" s="147" t="s">
        <v>4378</v>
      </c>
      <c r="B2104" s="44" t="s">
        <v>4379</v>
      </c>
      <c r="C2104" s="45">
        <v>13</v>
      </c>
      <c r="D2104" s="46" t="s">
        <v>343</v>
      </c>
      <c r="E2104" s="47">
        <v>0.92837556424073298</v>
      </c>
      <c r="F2104" s="48">
        <v>93.949579831932795</v>
      </c>
      <c r="G2104" s="47">
        <v>0.92630796228519396</v>
      </c>
      <c r="H2104" s="50">
        <v>90.053970701619093</v>
      </c>
      <c r="I2104" s="76" t="str">
        <f t="shared" si="64"/>
        <v>Yes</v>
      </c>
      <c r="J2104" s="49" t="str">
        <f t="shared" si="65"/>
        <v>Yes</v>
      </c>
      <c r="K2104" s="47">
        <v>9.7808761490172605E-2</v>
      </c>
      <c r="L2104" s="50">
        <v>34.117647058823501</v>
      </c>
      <c r="M2104" s="47">
        <v>9.5979472656409603E-2</v>
      </c>
      <c r="N2104" s="50">
        <v>17.540478026214299</v>
      </c>
    </row>
    <row r="2105" spans="1:14" x14ac:dyDescent="0.2">
      <c r="A2105" s="57" t="s">
        <v>3036</v>
      </c>
      <c r="B2105" s="44" t="s">
        <v>4380</v>
      </c>
      <c r="C2105" s="45">
        <v>13</v>
      </c>
      <c r="D2105" s="46" t="s">
        <v>343</v>
      </c>
      <c r="E2105" s="47">
        <v>0.88019758342933196</v>
      </c>
      <c r="F2105" s="48">
        <v>73.865546218487395</v>
      </c>
      <c r="G2105" s="47">
        <v>0.88862933830502699</v>
      </c>
      <c r="H2105" s="50">
        <v>71.819583654587504</v>
      </c>
      <c r="I2105" s="76" t="str">
        <f t="shared" si="64"/>
        <v>No</v>
      </c>
      <c r="J2105" s="49" t="str">
        <f t="shared" si="65"/>
        <v>No</v>
      </c>
      <c r="K2105" s="47">
        <v>0.293433137773146</v>
      </c>
      <c r="L2105" s="50">
        <v>78.3613445378151</v>
      </c>
      <c r="M2105" s="47">
        <v>0.27559708360457902</v>
      </c>
      <c r="N2105" s="50">
        <v>63.1071703932151</v>
      </c>
    </row>
    <row r="2106" spans="1:14" x14ac:dyDescent="0.2">
      <c r="A2106" s="57" t="s">
        <v>4381</v>
      </c>
      <c r="B2106" s="44" t="s">
        <v>4381</v>
      </c>
      <c r="C2106" s="45">
        <v>13</v>
      </c>
      <c r="D2106" s="46" t="s">
        <v>343</v>
      </c>
      <c r="E2106" s="47">
        <v>0.83285759895606204</v>
      </c>
      <c r="F2106" s="48">
        <v>55.7983193277311</v>
      </c>
      <c r="G2106" s="47">
        <v>0.81287174606419399</v>
      </c>
      <c r="H2106" s="50">
        <v>39.552814186584399</v>
      </c>
      <c r="I2106" s="76" t="str">
        <f t="shared" si="64"/>
        <v>No</v>
      </c>
      <c r="J2106" s="49" t="str">
        <f t="shared" si="65"/>
        <v>No</v>
      </c>
      <c r="K2106" s="47">
        <v>0.109616031126724</v>
      </c>
      <c r="L2106" s="50">
        <v>37.731092436974798</v>
      </c>
      <c r="M2106" s="47">
        <v>0.104571998982323</v>
      </c>
      <c r="N2106" s="50">
        <v>21.048573631457199</v>
      </c>
    </row>
    <row r="2107" spans="1:14" x14ac:dyDescent="0.2">
      <c r="A2107" s="57" t="s">
        <v>4382</v>
      </c>
      <c r="B2107" s="44" t="s">
        <v>4382</v>
      </c>
      <c r="C2107" s="45">
        <v>13</v>
      </c>
      <c r="D2107" s="46" t="s">
        <v>343</v>
      </c>
      <c r="E2107" s="47">
        <v>0.70192329061256498</v>
      </c>
      <c r="F2107" s="48">
        <v>22.0168067226891</v>
      </c>
      <c r="G2107" s="47">
        <v>0.70254461491383902</v>
      </c>
      <c r="H2107" s="50">
        <v>14.649190439475699</v>
      </c>
      <c r="I2107" s="76" t="str">
        <f t="shared" si="64"/>
        <v>No</v>
      </c>
      <c r="J2107" s="49" t="str">
        <f t="shared" si="65"/>
        <v>No</v>
      </c>
      <c r="K2107" s="47">
        <v>0.193957893332285</v>
      </c>
      <c r="L2107" s="50">
        <v>59.369747899159698</v>
      </c>
      <c r="M2107" s="47">
        <v>0.17934662850809499</v>
      </c>
      <c r="N2107" s="50">
        <v>40.400925212027801</v>
      </c>
    </row>
    <row r="2108" spans="1:14" x14ac:dyDescent="0.2">
      <c r="A2108" s="57" t="s">
        <v>4383</v>
      </c>
      <c r="B2108" s="44" t="s">
        <v>4384</v>
      </c>
      <c r="C2108" s="45">
        <v>13</v>
      </c>
      <c r="D2108" s="46" t="s">
        <v>343</v>
      </c>
      <c r="E2108" s="47">
        <v>0.80722152030877603</v>
      </c>
      <c r="F2108" s="48">
        <v>46.932773109243698</v>
      </c>
      <c r="G2108" s="47">
        <v>0.81623008025464105</v>
      </c>
      <c r="H2108" s="50">
        <v>40.824980724749402</v>
      </c>
      <c r="I2108" s="76" t="str">
        <f t="shared" si="64"/>
        <v>No</v>
      </c>
      <c r="J2108" s="49" t="str">
        <f t="shared" si="65"/>
        <v>No</v>
      </c>
      <c r="K2108" s="47">
        <v>0.11062690486447301</v>
      </c>
      <c r="L2108" s="50">
        <v>37.983193277310903</v>
      </c>
      <c r="M2108" s="47">
        <v>0.107858331766868</v>
      </c>
      <c r="N2108" s="50">
        <v>22.552043176561298</v>
      </c>
    </row>
    <row r="2109" spans="1:14" x14ac:dyDescent="0.2">
      <c r="A2109" s="57" t="s">
        <v>4385</v>
      </c>
      <c r="B2109" s="44" t="s">
        <v>4386</v>
      </c>
      <c r="C2109" s="45">
        <v>13</v>
      </c>
      <c r="D2109" s="46" t="s">
        <v>343</v>
      </c>
      <c r="E2109" s="47">
        <v>0.57819410775223501</v>
      </c>
      <c r="F2109" s="48">
        <v>7.7731092436974798</v>
      </c>
      <c r="G2109" s="47">
        <v>0.61251585351586002</v>
      </c>
      <c r="H2109" s="50">
        <v>7.4402467232073999</v>
      </c>
      <c r="I2109" s="76" t="str">
        <f t="shared" si="64"/>
        <v>No</v>
      </c>
      <c r="J2109" s="49" t="str">
        <f t="shared" si="65"/>
        <v>No</v>
      </c>
      <c r="K2109" s="47">
        <v>0.219225504262896</v>
      </c>
      <c r="L2109" s="50">
        <v>65.462184873949596</v>
      </c>
      <c r="M2109" s="47">
        <v>0.198392439994546</v>
      </c>
      <c r="N2109" s="50">
        <v>44.371626831148802</v>
      </c>
    </row>
    <row r="2110" spans="1:14" x14ac:dyDescent="0.2">
      <c r="A2110" s="57" t="s">
        <v>4387</v>
      </c>
      <c r="B2110" s="44" t="s">
        <v>4388</v>
      </c>
      <c r="C2110" s="45">
        <v>13</v>
      </c>
      <c r="D2110" s="46" t="s">
        <v>343</v>
      </c>
      <c r="E2110" s="47">
        <v>0.82068404242455095</v>
      </c>
      <c r="F2110" s="48">
        <v>51.470588235294102</v>
      </c>
      <c r="G2110" s="47">
        <v>0.81393538363300499</v>
      </c>
      <c r="H2110" s="50">
        <v>39.9383191981496</v>
      </c>
      <c r="I2110" s="76" t="str">
        <f t="shared" si="64"/>
        <v>No</v>
      </c>
      <c r="J2110" s="49" t="str">
        <f t="shared" si="65"/>
        <v>No</v>
      </c>
      <c r="K2110" s="47">
        <v>8.1491694068990803E-2</v>
      </c>
      <c r="L2110" s="50">
        <v>28.151260504201701</v>
      </c>
      <c r="M2110" s="47">
        <v>8.0791715074409007E-2</v>
      </c>
      <c r="N2110" s="50">
        <v>9.7532767925982995</v>
      </c>
    </row>
    <row r="2111" spans="1:14" x14ac:dyDescent="0.2">
      <c r="A2111" s="57" t="s">
        <v>4389</v>
      </c>
      <c r="B2111" s="44" t="s">
        <v>4390</v>
      </c>
      <c r="C2111" s="45">
        <v>13</v>
      </c>
      <c r="D2111" s="46" t="s">
        <v>343</v>
      </c>
      <c r="E2111" s="47">
        <v>0.81754839284326897</v>
      </c>
      <c r="F2111" s="48">
        <v>50.546218487395002</v>
      </c>
      <c r="G2111" s="47">
        <v>0.80985455621393099</v>
      </c>
      <c r="H2111" s="50">
        <v>37.933693138010803</v>
      </c>
      <c r="I2111" s="76" t="str">
        <f t="shared" si="64"/>
        <v>No</v>
      </c>
      <c r="J2111" s="49" t="str">
        <f t="shared" si="65"/>
        <v>No</v>
      </c>
      <c r="K2111" s="47">
        <v>8.0081449987098E-2</v>
      </c>
      <c r="L2111" s="50">
        <v>27.1428571428571</v>
      </c>
      <c r="M2111" s="47">
        <v>7.9574058974710801E-2</v>
      </c>
      <c r="N2111" s="50">
        <v>9.0593677717810301</v>
      </c>
    </row>
    <row r="2112" spans="1:14" x14ac:dyDescent="0.2">
      <c r="A2112" s="57" t="s">
        <v>4391</v>
      </c>
      <c r="B2112" s="44" t="s">
        <v>4392</v>
      </c>
      <c r="C2112" s="45">
        <v>13</v>
      </c>
      <c r="D2112" s="46" t="s">
        <v>343</v>
      </c>
      <c r="E2112" s="47">
        <v>0.81291278824213098</v>
      </c>
      <c r="F2112" s="48">
        <v>48.823529411764703</v>
      </c>
      <c r="G2112" s="47">
        <v>0.80616766957311803</v>
      </c>
      <c r="H2112" s="50">
        <v>35.851966075558998</v>
      </c>
      <c r="I2112" s="76" t="str">
        <f t="shared" si="64"/>
        <v>No</v>
      </c>
      <c r="J2112" s="49" t="str">
        <f t="shared" si="65"/>
        <v>No</v>
      </c>
      <c r="K2112" s="47">
        <v>9.0897306352494406E-2</v>
      </c>
      <c r="L2112" s="50">
        <v>31.7226890756302</v>
      </c>
      <c r="M2112" s="47">
        <v>8.9650906275079004E-2</v>
      </c>
      <c r="N2112" s="50">
        <v>15.3045489591365</v>
      </c>
    </row>
    <row r="2113" spans="1:14" x14ac:dyDescent="0.2">
      <c r="A2113" s="57" t="s">
        <v>4393</v>
      </c>
      <c r="B2113" s="44" t="s">
        <v>4394</v>
      </c>
      <c r="C2113" s="45">
        <v>13</v>
      </c>
      <c r="D2113" s="46" t="s">
        <v>343</v>
      </c>
      <c r="E2113" s="47">
        <v>0.83280940216649901</v>
      </c>
      <c r="F2113" s="48">
        <v>55.714285714285701</v>
      </c>
      <c r="G2113" s="47">
        <v>0.83311132922309294</v>
      </c>
      <c r="H2113" s="50">
        <v>47.841171935235202</v>
      </c>
      <c r="I2113" s="76" t="str">
        <f t="shared" si="64"/>
        <v>No</v>
      </c>
      <c r="J2113" s="49" t="str">
        <f t="shared" si="65"/>
        <v>No</v>
      </c>
      <c r="K2113" s="47">
        <v>0.1146687806842</v>
      </c>
      <c r="L2113" s="50">
        <v>39.2016806722689</v>
      </c>
      <c r="M2113" s="47">
        <v>0.111710468708366</v>
      </c>
      <c r="N2113" s="50">
        <v>24.016962220508901</v>
      </c>
    </row>
    <row r="2114" spans="1:14" x14ac:dyDescent="0.2">
      <c r="A2114" s="57" t="s">
        <v>4395</v>
      </c>
      <c r="B2114" s="44" t="s">
        <v>4396</v>
      </c>
      <c r="C2114" s="45">
        <v>13</v>
      </c>
      <c r="D2114" s="46" t="s">
        <v>343</v>
      </c>
      <c r="E2114" s="47">
        <v>0.80479526934388901</v>
      </c>
      <c r="F2114" s="48">
        <v>45.8403361344538</v>
      </c>
      <c r="G2114" s="47">
        <v>0.80007926400308904</v>
      </c>
      <c r="H2114" s="50">
        <v>33.885890516576701</v>
      </c>
      <c r="I2114" s="76" t="str">
        <f t="shared" si="64"/>
        <v>No</v>
      </c>
      <c r="J2114" s="49" t="str">
        <f t="shared" si="65"/>
        <v>No</v>
      </c>
      <c r="K2114" s="47">
        <v>8.5751259313119901E-2</v>
      </c>
      <c r="L2114" s="50">
        <v>30.0420168067227</v>
      </c>
      <c r="M2114" s="47">
        <v>8.50096878376045E-2</v>
      </c>
      <c r="N2114" s="50">
        <v>12.875867386275999</v>
      </c>
    </row>
    <row r="2115" spans="1:14" x14ac:dyDescent="0.2">
      <c r="A2115" s="57" t="s">
        <v>4397</v>
      </c>
      <c r="B2115" s="44" t="s">
        <v>4398</v>
      </c>
      <c r="C2115" s="45">
        <v>13</v>
      </c>
      <c r="D2115" s="46" t="s">
        <v>343</v>
      </c>
      <c r="E2115" s="47">
        <v>0.80051012253282605</v>
      </c>
      <c r="F2115" s="48">
        <v>44.117647058823501</v>
      </c>
      <c r="G2115" s="47">
        <v>0.79341182284442102</v>
      </c>
      <c r="H2115" s="50">
        <v>31.303006939090199</v>
      </c>
      <c r="I2115" s="76" t="str">
        <f t="shared" si="64"/>
        <v>No</v>
      </c>
      <c r="J2115" s="49" t="str">
        <f t="shared" si="65"/>
        <v>No</v>
      </c>
      <c r="K2115" s="47">
        <v>0.102280220062844</v>
      </c>
      <c r="L2115" s="50">
        <v>35.546218487395002</v>
      </c>
      <c r="M2115" s="47">
        <v>9.9332555080643106E-2</v>
      </c>
      <c r="N2115" s="50">
        <v>18.928296067848901</v>
      </c>
    </row>
    <row r="2116" spans="1:14" x14ac:dyDescent="0.2">
      <c r="A2116" s="57" t="s">
        <v>4399</v>
      </c>
      <c r="B2116" s="44" t="s">
        <v>4400</v>
      </c>
      <c r="C2116" s="45">
        <v>13</v>
      </c>
      <c r="D2116" s="46" t="s">
        <v>343</v>
      </c>
      <c r="E2116" s="47">
        <v>0.80902521625264001</v>
      </c>
      <c r="F2116" s="48">
        <v>47.605042016806699</v>
      </c>
      <c r="G2116" s="47">
        <v>0.80591415101356301</v>
      </c>
      <c r="H2116" s="50">
        <v>35.697764070932898</v>
      </c>
      <c r="I2116" s="76" t="str">
        <f t="shared" si="64"/>
        <v>No</v>
      </c>
      <c r="J2116" s="49" t="str">
        <f t="shared" si="65"/>
        <v>No</v>
      </c>
      <c r="K2116" s="47">
        <v>0.102878286231673</v>
      </c>
      <c r="L2116" s="50">
        <v>35.630252100840302</v>
      </c>
      <c r="M2116" s="47">
        <v>0.100632478574044</v>
      </c>
      <c r="N2116" s="50">
        <v>19.352351580570499</v>
      </c>
    </row>
    <row r="2117" spans="1:14" x14ac:dyDescent="0.2">
      <c r="A2117" s="147" t="s">
        <v>4401</v>
      </c>
      <c r="B2117" s="44" t="s">
        <v>4402</v>
      </c>
      <c r="C2117" s="45">
        <v>13</v>
      </c>
      <c r="D2117" s="46" t="s">
        <v>343</v>
      </c>
      <c r="E2117" s="47">
        <v>0.92207652023606401</v>
      </c>
      <c r="F2117" s="48">
        <v>92.100840336134496</v>
      </c>
      <c r="G2117" s="47">
        <v>0.91847571264445804</v>
      </c>
      <c r="H2117" s="50">
        <v>86.7386276021588</v>
      </c>
      <c r="I2117" s="76" t="str">
        <f t="shared" si="64"/>
        <v>No</v>
      </c>
      <c r="J2117" s="49" t="str">
        <f t="shared" si="65"/>
        <v>Yes</v>
      </c>
      <c r="K2117" s="47">
        <v>0.10004872432868001</v>
      </c>
      <c r="L2117" s="50">
        <v>35.0420168067227</v>
      </c>
      <c r="M2117" s="47">
        <v>9.8151624963356193E-2</v>
      </c>
      <c r="N2117" s="50">
        <v>18.5042405551272</v>
      </c>
    </row>
    <row r="2118" spans="1:14" x14ac:dyDescent="0.2">
      <c r="A2118" s="57" t="s">
        <v>4403</v>
      </c>
      <c r="B2118" s="44" t="s">
        <v>4404</v>
      </c>
      <c r="C2118" s="45">
        <v>13</v>
      </c>
      <c r="D2118" s="46" t="s">
        <v>343</v>
      </c>
      <c r="E2118" s="47">
        <v>0.88853443069848703</v>
      </c>
      <c r="F2118" s="48">
        <v>77.941176470588204</v>
      </c>
      <c r="G2118" s="47">
        <v>0.86799593351095305</v>
      </c>
      <c r="H2118" s="50">
        <v>62.297609868928298</v>
      </c>
      <c r="I2118" s="76" t="str">
        <f t="shared" si="64"/>
        <v>No</v>
      </c>
      <c r="J2118" s="49" t="str">
        <f t="shared" si="65"/>
        <v>No</v>
      </c>
      <c r="K2118" s="47">
        <v>0.140659223213426</v>
      </c>
      <c r="L2118" s="50">
        <v>46.218487394957997</v>
      </c>
      <c r="M2118" s="47">
        <v>0.13574340186491901</v>
      </c>
      <c r="N2118" s="50">
        <v>31.033153430994599</v>
      </c>
    </row>
    <row r="2119" spans="1:14" x14ac:dyDescent="0.2">
      <c r="A2119" s="57" t="s">
        <v>4405</v>
      </c>
      <c r="B2119" s="44" t="s">
        <v>4406</v>
      </c>
      <c r="C2119" s="45">
        <v>13</v>
      </c>
      <c r="D2119" s="46" t="s">
        <v>343</v>
      </c>
      <c r="E2119" s="47">
        <v>0.81061749375627901</v>
      </c>
      <c r="F2119" s="48">
        <v>48.067226890756302</v>
      </c>
      <c r="G2119" s="47">
        <v>0.80557841460688495</v>
      </c>
      <c r="H2119" s="50">
        <v>35.620663068619898</v>
      </c>
      <c r="I2119" s="76" t="str">
        <f t="shared" ref="I2119:I2182" si="66">IF(AND(F2119&gt;=90,H2119&gt;=90),"Yes","No")</f>
        <v>No</v>
      </c>
      <c r="J2119" s="49" t="str">
        <f t="shared" ref="J2119:J2182" si="67">IF(AND(F2119&gt;=75,H2119&gt;=75),"Yes","No")</f>
        <v>No</v>
      </c>
      <c r="K2119" s="47">
        <v>9.0172296729647605E-2</v>
      </c>
      <c r="L2119" s="50">
        <v>31.428571428571399</v>
      </c>
      <c r="M2119" s="47">
        <v>8.8962364323893497E-2</v>
      </c>
      <c r="N2119" s="50">
        <v>14.9190439475713</v>
      </c>
    </row>
    <row r="2120" spans="1:14" x14ac:dyDescent="0.2">
      <c r="A2120" s="57" t="s">
        <v>4407</v>
      </c>
      <c r="B2120" s="44" t="s">
        <v>4408</v>
      </c>
      <c r="C2120" s="45">
        <v>13</v>
      </c>
      <c r="D2120" s="46" t="s">
        <v>343</v>
      </c>
      <c r="E2120" s="47">
        <v>0.74575350216000302</v>
      </c>
      <c r="F2120" s="48">
        <v>29.411764705882401</v>
      </c>
      <c r="G2120" s="47">
        <v>0.79120378460030705</v>
      </c>
      <c r="H2120" s="50">
        <v>30.724749421742501</v>
      </c>
      <c r="I2120" s="76" t="str">
        <f t="shared" si="66"/>
        <v>No</v>
      </c>
      <c r="J2120" s="49" t="str">
        <f t="shared" si="67"/>
        <v>No</v>
      </c>
      <c r="K2120" s="47">
        <v>9.7513219534729204E-2</v>
      </c>
      <c r="L2120" s="50">
        <v>33.907563025210102</v>
      </c>
      <c r="M2120" s="47">
        <v>9.5720917480686799E-2</v>
      </c>
      <c r="N2120" s="50">
        <v>17.463377023901302</v>
      </c>
    </row>
    <row r="2121" spans="1:14" x14ac:dyDescent="0.2">
      <c r="A2121" s="57" t="s">
        <v>4409</v>
      </c>
      <c r="B2121" s="44" t="s">
        <v>4410</v>
      </c>
      <c r="C2121" s="45">
        <v>13</v>
      </c>
      <c r="D2121" s="46" t="s">
        <v>343</v>
      </c>
      <c r="E2121" s="47">
        <v>0.61861883174407395</v>
      </c>
      <c r="F2121" s="48">
        <v>11.2605042016807</v>
      </c>
      <c r="G2121" s="47">
        <v>0.65731022557303198</v>
      </c>
      <c r="H2121" s="50">
        <v>10.1387818041635</v>
      </c>
      <c r="I2121" s="76" t="str">
        <f t="shared" si="66"/>
        <v>No</v>
      </c>
      <c r="J2121" s="49" t="str">
        <f t="shared" si="67"/>
        <v>No</v>
      </c>
      <c r="K2121" s="47">
        <v>0.219662999377432</v>
      </c>
      <c r="L2121" s="50">
        <v>65.504201680672296</v>
      </c>
      <c r="M2121" s="47">
        <v>0.217945079343456</v>
      </c>
      <c r="N2121" s="50">
        <v>49.074787972243598</v>
      </c>
    </row>
    <row r="2122" spans="1:14" x14ac:dyDescent="0.2">
      <c r="A2122" s="57" t="s">
        <v>4411</v>
      </c>
      <c r="B2122" s="44" t="s">
        <v>4412</v>
      </c>
      <c r="C2122" s="45">
        <v>13</v>
      </c>
      <c r="D2122" s="46" t="s">
        <v>343</v>
      </c>
      <c r="E2122" s="47">
        <v>0.89382501415443105</v>
      </c>
      <c r="F2122" s="48">
        <v>80.588235294117695</v>
      </c>
      <c r="G2122" s="47">
        <v>0.88763810692104805</v>
      </c>
      <c r="H2122" s="50">
        <v>71.241326137239795</v>
      </c>
      <c r="I2122" s="76" t="str">
        <f t="shared" si="66"/>
        <v>No</v>
      </c>
      <c r="J2122" s="49" t="str">
        <f t="shared" si="67"/>
        <v>No</v>
      </c>
      <c r="K2122" s="47">
        <v>0.106872719755748</v>
      </c>
      <c r="L2122" s="50">
        <v>36.890756302520998</v>
      </c>
      <c r="M2122" s="47">
        <v>0.104582774175687</v>
      </c>
      <c r="N2122" s="50">
        <v>21.087124132613699</v>
      </c>
    </row>
    <row r="2123" spans="1:14" x14ac:dyDescent="0.2">
      <c r="A2123" s="147" t="s">
        <v>4413</v>
      </c>
      <c r="B2123" s="44" t="s">
        <v>4414</v>
      </c>
      <c r="C2123" s="45">
        <v>13</v>
      </c>
      <c r="D2123" s="46" t="s">
        <v>343</v>
      </c>
      <c r="E2123" s="47">
        <v>0.91337222102332205</v>
      </c>
      <c r="F2123" s="48">
        <v>88.865546218487395</v>
      </c>
      <c r="G2123" s="47">
        <v>0.90859346416560205</v>
      </c>
      <c r="H2123" s="50">
        <v>81.804163454124904</v>
      </c>
      <c r="I2123" s="76" t="str">
        <f t="shared" si="66"/>
        <v>No</v>
      </c>
      <c r="J2123" s="49" t="str">
        <f t="shared" si="67"/>
        <v>Yes</v>
      </c>
      <c r="K2123" s="47">
        <v>0.110074900694503</v>
      </c>
      <c r="L2123" s="50">
        <v>37.815126050420197</v>
      </c>
      <c r="M2123" s="47">
        <v>0.107282678738491</v>
      </c>
      <c r="N2123" s="50">
        <v>22.127987663839601</v>
      </c>
    </row>
    <row r="2124" spans="1:14" x14ac:dyDescent="0.2">
      <c r="A2124" s="147" t="s">
        <v>4415</v>
      </c>
      <c r="B2124" s="44" t="s">
        <v>4416</v>
      </c>
      <c r="C2124" s="45">
        <v>13</v>
      </c>
      <c r="D2124" s="46" t="s">
        <v>343</v>
      </c>
      <c r="E2124" s="47">
        <v>0.91101676547451704</v>
      </c>
      <c r="F2124" s="48">
        <v>87.941176470588204</v>
      </c>
      <c r="G2124" s="47">
        <v>0.90608891260089197</v>
      </c>
      <c r="H2124" s="50">
        <v>80.300693909020794</v>
      </c>
      <c r="I2124" s="76" t="str">
        <f t="shared" si="66"/>
        <v>No</v>
      </c>
      <c r="J2124" s="49" t="str">
        <f t="shared" si="67"/>
        <v>Yes</v>
      </c>
      <c r="K2124" s="47">
        <v>0.11008928629420001</v>
      </c>
      <c r="L2124" s="50">
        <v>37.857142857142897</v>
      </c>
      <c r="M2124" s="47">
        <v>0.10760930665648299</v>
      </c>
      <c r="N2124" s="50">
        <v>22.282189668465701</v>
      </c>
    </row>
    <row r="2125" spans="1:14" x14ac:dyDescent="0.2">
      <c r="A2125" s="147" t="s">
        <v>4417</v>
      </c>
      <c r="B2125" s="44" t="s">
        <v>4418</v>
      </c>
      <c r="C2125" s="45">
        <v>13</v>
      </c>
      <c r="D2125" s="46" t="s">
        <v>343</v>
      </c>
      <c r="E2125" s="47">
        <v>0.90372465115650102</v>
      </c>
      <c r="F2125" s="48">
        <v>84.537815126050404</v>
      </c>
      <c r="G2125" s="47">
        <v>0.90035483067111699</v>
      </c>
      <c r="H2125" s="50">
        <v>77.255204317656094</v>
      </c>
      <c r="I2125" s="76" t="str">
        <f t="shared" si="66"/>
        <v>No</v>
      </c>
      <c r="J2125" s="49" t="str">
        <f t="shared" si="67"/>
        <v>Yes</v>
      </c>
      <c r="K2125" s="47">
        <v>0.10405973420756</v>
      </c>
      <c r="L2125" s="50">
        <v>36.176470588235297</v>
      </c>
      <c r="M2125" s="47">
        <v>0.101957234833271</v>
      </c>
      <c r="N2125" s="50">
        <v>19.9306090979183</v>
      </c>
    </row>
    <row r="2126" spans="1:14" x14ac:dyDescent="0.2">
      <c r="A2126" s="57" t="s">
        <v>4419</v>
      </c>
      <c r="B2126" s="44" t="s">
        <v>4420</v>
      </c>
      <c r="C2126" s="45">
        <v>13</v>
      </c>
      <c r="D2126" s="46" t="s">
        <v>343</v>
      </c>
      <c r="E2126" s="47">
        <v>0.79874946437609795</v>
      </c>
      <c r="F2126" s="48">
        <v>43.529411764705898</v>
      </c>
      <c r="G2126" s="47">
        <v>0.79451081302388604</v>
      </c>
      <c r="H2126" s="50">
        <v>31.5728604471858</v>
      </c>
      <c r="I2126" s="76" t="str">
        <f t="shared" si="66"/>
        <v>No</v>
      </c>
      <c r="J2126" s="49" t="str">
        <f t="shared" si="67"/>
        <v>No</v>
      </c>
      <c r="K2126" s="47">
        <v>7.6493889864901105E-2</v>
      </c>
      <c r="L2126" s="50">
        <v>24.5798319327731</v>
      </c>
      <c r="M2126" s="47">
        <v>7.6220679316840595E-2</v>
      </c>
      <c r="N2126" s="50">
        <v>7.8643022359290704</v>
      </c>
    </row>
    <row r="2127" spans="1:14" x14ac:dyDescent="0.2">
      <c r="A2127" s="57" t="s">
        <v>4421</v>
      </c>
      <c r="B2127" s="44" t="s">
        <v>4422</v>
      </c>
      <c r="C2127" s="45">
        <v>13</v>
      </c>
      <c r="D2127" s="46" t="s">
        <v>343</v>
      </c>
      <c r="E2127" s="47">
        <v>0.75654539457893299</v>
      </c>
      <c r="F2127" s="48">
        <v>31.7226890756302</v>
      </c>
      <c r="G2127" s="47">
        <v>0.76178594617395401</v>
      </c>
      <c r="H2127" s="50">
        <v>23.3616037008481</v>
      </c>
      <c r="I2127" s="76" t="str">
        <f t="shared" si="66"/>
        <v>No</v>
      </c>
      <c r="J2127" s="49" t="str">
        <f t="shared" si="67"/>
        <v>No</v>
      </c>
      <c r="K2127" s="47">
        <v>0.33732821985039202</v>
      </c>
      <c r="L2127" s="50">
        <v>85.504201680672296</v>
      </c>
      <c r="M2127" s="47">
        <v>0.31709934974161602</v>
      </c>
      <c r="N2127" s="50">
        <v>72.127987663839605</v>
      </c>
    </row>
    <row r="2128" spans="1:14" x14ac:dyDescent="0.2">
      <c r="A2128" s="57" t="s">
        <v>4423</v>
      </c>
      <c r="B2128" s="44" t="s">
        <v>4424</v>
      </c>
      <c r="C2128" s="45">
        <v>13</v>
      </c>
      <c r="D2128" s="46" t="s">
        <v>343</v>
      </c>
      <c r="E2128" s="47">
        <v>0.69689453483324204</v>
      </c>
      <c r="F2128" s="48">
        <v>21.092436974789901</v>
      </c>
      <c r="G2128" s="47">
        <v>0.701179763148571</v>
      </c>
      <c r="H2128" s="50">
        <v>14.4949884348497</v>
      </c>
      <c r="I2128" s="76" t="str">
        <f t="shared" si="66"/>
        <v>No</v>
      </c>
      <c r="J2128" s="49" t="str">
        <f t="shared" si="67"/>
        <v>No</v>
      </c>
      <c r="K2128" s="47">
        <v>0.41819206845415002</v>
      </c>
      <c r="L2128" s="50">
        <v>95.798319327731093</v>
      </c>
      <c r="M2128" s="47">
        <v>0.386344030933291</v>
      </c>
      <c r="N2128" s="50">
        <v>88.434849653045504</v>
      </c>
    </row>
    <row r="2129" spans="1:14" x14ac:dyDescent="0.2">
      <c r="A2129" s="57" t="s">
        <v>4425</v>
      </c>
      <c r="B2129" s="44" t="s">
        <v>4426</v>
      </c>
      <c r="C2129" s="45">
        <v>13</v>
      </c>
      <c r="D2129" s="46" t="s">
        <v>343</v>
      </c>
      <c r="E2129" s="47">
        <v>0.78319762005833005</v>
      </c>
      <c r="F2129" s="48">
        <v>38.697478991596597</v>
      </c>
      <c r="G2129" s="47">
        <v>0.78881606350444899</v>
      </c>
      <c r="H2129" s="50">
        <v>29.9922898997687</v>
      </c>
      <c r="I2129" s="76" t="str">
        <f t="shared" si="66"/>
        <v>No</v>
      </c>
      <c r="J2129" s="49" t="str">
        <f t="shared" si="67"/>
        <v>No</v>
      </c>
      <c r="K2129" s="47">
        <v>0.15009673992841499</v>
      </c>
      <c r="L2129" s="50">
        <v>47.983193277310903</v>
      </c>
      <c r="M2129" s="47">
        <v>0.14253106897986201</v>
      </c>
      <c r="N2129" s="50">
        <v>32.690824980724699</v>
      </c>
    </row>
    <row r="2130" spans="1:14" x14ac:dyDescent="0.2">
      <c r="A2130" s="57" t="s">
        <v>4427</v>
      </c>
      <c r="B2130" s="44" t="s">
        <v>4428</v>
      </c>
      <c r="C2130" s="45">
        <v>13</v>
      </c>
      <c r="D2130" s="46" t="s">
        <v>343</v>
      </c>
      <c r="E2130" s="47">
        <v>0.54085070758317999</v>
      </c>
      <c r="F2130" s="48">
        <v>5.2941176470588198</v>
      </c>
      <c r="G2130" s="47">
        <v>0.53542324619446202</v>
      </c>
      <c r="H2130" s="50">
        <v>4.08635312259059</v>
      </c>
      <c r="I2130" s="76" t="str">
        <f t="shared" si="66"/>
        <v>No</v>
      </c>
      <c r="J2130" s="49" t="str">
        <f t="shared" si="67"/>
        <v>No</v>
      </c>
      <c r="K2130" s="47">
        <v>0.24622012154477799</v>
      </c>
      <c r="L2130" s="50">
        <v>70.714285714285694</v>
      </c>
      <c r="M2130" s="47">
        <v>0.22722047933161499</v>
      </c>
      <c r="N2130" s="50">
        <v>51.580570547417103</v>
      </c>
    </row>
    <row r="2131" spans="1:14" x14ac:dyDescent="0.2">
      <c r="A2131" s="57" t="s">
        <v>4429</v>
      </c>
      <c r="B2131" s="44" t="s">
        <v>4430</v>
      </c>
      <c r="C2131" s="45">
        <v>13</v>
      </c>
      <c r="D2131" s="46" t="s">
        <v>343</v>
      </c>
      <c r="E2131" s="47">
        <v>0.65013670407238</v>
      </c>
      <c r="F2131" s="48">
        <v>14.327731092437</v>
      </c>
      <c r="G2131" s="47">
        <v>0.69341608581713898</v>
      </c>
      <c r="H2131" s="50">
        <v>13.5697764070933</v>
      </c>
      <c r="I2131" s="76" t="str">
        <f t="shared" si="66"/>
        <v>No</v>
      </c>
      <c r="J2131" s="49" t="str">
        <f t="shared" si="67"/>
        <v>No</v>
      </c>
      <c r="K2131" s="47">
        <v>0.22562230230795499</v>
      </c>
      <c r="L2131" s="50">
        <v>66.554621848739501</v>
      </c>
      <c r="M2131" s="47">
        <v>0.226114328693934</v>
      </c>
      <c r="N2131" s="50">
        <v>51.156515034695403</v>
      </c>
    </row>
    <row r="2132" spans="1:14" x14ac:dyDescent="0.2">
      <c r="A2132" s="57" t="s">
        <v>4431</v>
      </c>
      <c r="B2132" s="44" t="s">
        <v>4432</v>
      </c>
      <c r="C2132" s="45">
        <v>13</v>
      </c>
      <c r="D2132" s="46" t="s">
        <v>343</v>
      </c>
      <c r="E2132" s="47">
        <v>0.39274923096199699</v>
      </c>
      <c r="F2132" s="48">
        <v>1.21848739495798</v>
      </c>
      <c r="G2132" s="47">
        <v>0.41382318118925199</v>
      </c>
      <c r="H2132" s="50">
        <v>1.73477255204318</v>
      </c>
      <c r="I2132" s="76" t="str">
        <f t="shared" si="66"/>
        <v>No</v>
      </c>
      <c r="J2132" s="49" t="str">
        <f t="shared" si="67"/>
        <v>No</v>
      </c>
      <c r="K2132" s="47">
        <v>0.22224980023240001</v>
      </c>
      <c r="L2132" s="50">
        <v>65.966386554621806</v>
      </c>
      <c r="M2132" s="47">
        <v>0.22196825373827</v>
      </c>
      <c r="N2132" s="50">
        <v>50.1542020046261</v>
      </c>
    </row>
    <row r="2133" spans="1:14" x14ac:dyDescent="0.2">
      <c r="A2133" s="57" t="s">
        <v>4433</v>
      </c>
      <c r="B2133" s="44" t="s">
        <v>4434</v>
      </c>
      <c r="C2133" s="45">
        <v>19</v>
      </c>
      <c r="D2133" s="46" t="s">
        <v>343</v>
      </c>
      <c r="E2133" s="47">
        <v>0.79123958276559703</v>
      </c>
      <c r="F2133" s="48">
        <v>41.176470588235297</v>
      </c>
      <c r="G2133" s="47">
        <v>0.80004737900432599</v>
      </c>
      <c r="H2133" s="50">
        <v>70.522388059701498</v>
      </c>
      <c r="I2133" s="76" t="str">
        <f t="shared" si="66"/>
        <v>No</v>
      </c>
      <c r="J2133" s="49" t="str">
        <f t="shared" si="67"/>
        <v>No</v>
      </c>
      <c r="K2133" s="47">
        <v>0.41672211519388302</v>
      </c>
      <c r="L2133" s="50">
        <v>95.630252100840295</v>
      </c>
      <c r="M2133" s="47">
        <v>0.41675711587075698</v>
      </c>
      <c r="N2133" s="50">
        <v>93.283582089552198</v>
      </c>
    </row>
    <row r="2134" spans="1:14" x14ac:dyDescent="0.2">
      <c r="A2134" s="57" t="s">
        <v>4435</v>
      </c>
      <c r="B2134" s="44" t="s">
        <v>4436</v>
      </c>
      <c r="C2134" s="45">
        <v>19</v>
      </c>
      <c r="D2134" s="46" t="s">
        <v>343</v>
      </c>
      <c r="E2134" s="47">
        <v>0.80116244431144201</v>
      </c>
      <c r="F2134" s="48">
        <v>44.369747899159698</v>
      </c>
      <c r="G2134" s="47">
        <v>0.81334321014983002</v>
      </c>
      <c r="H2134" s="50">
        <v>76.119402985074601</v>
      </c>
      <c r="I2134" s="76" t="str">
        <f t="shared" si="66"/>
        <v>No</v>
      </c>
      <c r="J2134" s="49" t="str">
        <f t="shared" si="67"/>
        <v>No</v>
      </c>
      <c r="K2134" s="47">
        <v>0.39026451543482199</v>
      </c>
      <c r="L2134" s="50">
        <v>92.899159663865504</v>
      </c>
      <c r="M2134" s="47">
        <v>0.40123208907601199</v>
      </c>
      <c r="N2134" s="50">
        <v>89.925373134328396</v>
      </c>
    </row>
    <row r="2135" spans="1:14" x14ac:dyDescent="0.2">
      <c r="A2135" s="57" t="s">
        <v>4437</v>
      </c>
      <c r="B2135" s="44" t="s">
        <v>4438</v>
      </c>
      <c r="C2135" s="45">
        <v>19</v>
      </c>
      <c r="D2135" s="46" t="s">
        <v>343</v>
      </c>
      <c r="E2135" s="47">
        <v>0.76775430255370303</v>
      </c>
      <c r="F2135" s="48">
        <v>34.621848739495803</v>
      </c>
      <c r="G2135" s="47">
        <v>0.78697092380553901</v>
      </c>
      <c r="H2135" s="50">
        <v>65.858208955223901</v>
      </c>
      <c r="I2135" s="76" t="str">
        <f t="shared" si="66"/>
        <v>No</v>
      </c>
      <c r="J2135" s="49" t="str">
        <f t="shared" si="67"/>
        <v>No</v>
      </c>
      <c r="K2135" s="47">
        <v>0.41806260993507</v>
      </c>
      <c r="L2135" s="50">
        <v>95.756302521008394</v>
      </c>
      <c r="M2135" s="47">
        <v>0.45190436362377501</v>
      </c>
      <c r="N2135" s="50">
        <v>95.522388059701498</v>
      </c>
    </row>
    <row r="2136" spans="1:14" x14ac:dyDescent="0.2">
      <c r="A2136" s="57" t="s">
        <v>4439</v>
      </c>
      <c r="B2136" s="44" t="s">
        <v>4440</v>
      </c>
      <c r="C2136" s="45">
        <v>13</v>
      </c>
      <c r="D2136" s="46" t="s">
        <v>343</v>
      </c>
      <c r="E2136" s="47">
        <v>0.67873681021286003</v>
      </c>
      <c r="F2136" s="48">
        <v>18.655462184874001</v>
      </c>
      <c r="G2136" s="47">
        <v>0.70404767088632303</v>
      </c>
      <c r="H2136" s="50">
        <v>14.9575944487278</v>
      </c>
      <c r="I2136" s="76" t="str">
        <f t="shared" si="66"/>
        <v>No</v>
      </c>
      <c r="J2136" s="49" t="str">
        <f t="shared" si="67"/>
        <v>No</v>
      </c>
      <c r="K2136" s="47">
        <v>0.42132445013444603</v>
      </c>
      <c r="L2136" s="50">
        <v>95.882352941176507</v>
      </c>
      <c r="M2136" s="47">
        <v>0.38967021285384701</v>
      </c>
      <c r="N2136" s="50">
        <v>89.591364687740906</v>
      </c>
    </row>
    <row r="2137" spans="1:14" x14ac:dyDescent="0.2">
      <c r="A2137" s="57" t="s">
        <v>1221</v>
      </c>
      <c r="B2137" s="44" t="s">
        <v>4441</v>
      </c>
      <c r="C2137" s="45">
        <v>19</v>
      </c>
      <c r="D2137" s="46" t="s">
        <v>343</v>
      </c>
      <c r="E2137" s="47">
        <v>0.78831701548658495</v>
      </c>
      <c r="F2137" s="48">
        <v>40.336134453781497</v>
      </c>
      <c r="G2137" s="47">
        <v>0.80831390938871495</v>
      </c>
      <c r="H2137" s="50">
        <v>73.880597014925399</v>
      </c>
      <c r="I2137" s="76" t="str">
        <f t="shared" si="66"/>
        <v>No</v>
      </c>
      <c r="J2137" s="49" t="str">
        <f t="shared" si="67"/>
        <v>No</v>
      </c>
      <c r="K2137" s="47">
        <v>0.35292557060697</v>
      </c>
      <c r="L2137" s="50">
        <v>87.815126050420204</v>
      </c>
      <c r="M2137" s="47">
        <v>0.37587406652977701</v>
      </c>
      <c r="N2137" s="50">
        <v>85.261194029850799</v>
      </c>
    </row>
    <row r="2138" spans="1:14" x14ac:dyDescent="0.2">
      <c r="A2138" s="57" t="s">
        <v>4442</v>
      </c>
      <c r="B2138" s="44" t="s">
        <v>4443</v>
      </c>
      <c r="C2138" s="45">
        <v>13</v>
      </c>
      <c r="D2138" s="46" t="s">
        <v>343</v>
      </c>
      <c r="E2138" s="47">
        <v>0.86034599606090101</v>
      </c>
      <c r="F2138" s="48">
        <v>66.176470588235304</v>
      </c>
      <c r="G2138" s="47">
        <v>0.88337166467030404</v>
      </c>
      <c r="H2138" s="50">
        <v>69.005397070161905</v>
      </c>
      <c r="I2138" s="76" t="str">
        <f t="shared" si="66"/>
        <v>No</v>
      </c>
      <c r="J2138" s="49" t="str">
        <f t="shared" si="67"/>
        <v>No</v>
      </c>
      <c r="K2138" s="47">
        <v>0.265009083027752</v>
      </c>
      <c r="L2138" s="50">
        <v>73.991596638655494</v>
      </c>
      <c r="M2138" s="47">
        <v>0.251312799916595</v>
      </c>
      <c r="N2138" s="50">
        <v>56.7463377023901</v>
      </c>
    </row>
    <row r="2139" spans="1:14" x14ac:dyDescent="0.2">
      <c r="A2139" s="57" t="s">
        <v>2552</v>
      </c>
      <c r="B2139" s="44" t="s">
        <v>4444</v>
      </c>
      <c r="C2139" s="45">
        <v>13</v>
      </c>
      <c r="D2139" s="46" t="s">
        <v>343</v>
      </c>
      <c r="E2139" s="47">
        <v>0.76221527219198804</v>
      </c>
      <c r="F2139" s="48">
        <v>33.193277310924401</v>
      </c>
      <c r="G2139" s="47">
        <v>0.79625070124029296</v>
      </c>
      <c r="H2139" s="50">
        <v>32.382420971472598</v>
      </c>
      <c r="I2139" s="76" t="str">
        <f t="shared" si="66"/>
        <v>No</v>
      </c>
      <c r="J2139" s="49" t="str">
        <f t="shared" si="67"/>
        <v>No</v>
      </c>
      <c r="K2139" s="47">
        <v>0.40734077594221602</v>
      </c>
      <c r="L2139" s="50">
        <v>94.579831932773104</v>
      </c>
      <c r="M2139" s="47">
        <v>0.39830448084213399</v>
      </c>
      <c r="N2139" s="50">
        <v>91.788743253662304</v>
      </c>
    </row>
    <row r="2140" spans="1:14" x14ac:dyDescent="0.2">
      <c r="A2140" s="57" t="s">
        <v>4445</v>
      </c>
      <c r="B2140" s="44" t="s">
        <v>4446</v>
      </c>
      <c r="C2140" s="45">
        <v>19</v>
      </c>
      <c r="D2140" s="46" t="s">
        <v>343</v>
      </c>
      <c r="E2140" s="47">
        <v>0.82908243468869003</v>
      </c>
      <c r="F2140" s="48">
        <v>54.663865546218503</v>
      </c>
      <c r="G2140" s="47">
        <v>0.84052320868263197</v>
      </c>
      <c r="H2140" s="50">
        <v>84.514925373134304</v>
      </c>
      <c r="I2140" s="76" t="str">
        <f t="shared" si="66"/>
        <v>No</v>
      </c>
      <c r="J2140" s="49" t="str">
        <f t="shared" si="67"/>
        <v>No</v>
      </c>
      <c r="K2140" s="47">
        <v>0.26325047294344101</v>
      </c>
      <c r="L2140" s="50">
        <v>73.697478991596597</v>
      </c>
      <c r="M2140" s="47">
        <v>0.26140858231200698</v>
      </c>
      <c r="N2140" s="50">
        <v>54.664179104477597</v>
      </c>
    </row>
    <row r="2141" spans="1:14" x14ac:dyDescent="0.2">
      <c r="A2141" s="57" t="s">
        <v>4447</v>
      </c>
      <c r="B2141" s="44" t="s">
        <v>4448</v>
      </c>
      <c r="C2141" s="45">
        <v>19</v>
      </c>
      <c r="D2141" s="46" t="s">
        <v>343</v>
      </c>
      <c r="E2141" s="47">
        <v>0.79844317320066605</v>
      </c>
      <c r="F2141" s="48">
        <v>43.403361344537799</v>
      </c>
      <c r="G2141" s="47">
        <v>0.80278977109313099</v>
      </c>
      <c r="H2141" s="50">
        <v>72.014925373134304</v>
      </c>
      <c r="I2141" s="76" t="str">
        <f t="shared" si="66"/>
        <v>No</v>
      </c>
      <c r="J2141" s="49" t="str">
        <f t="shared" si="67"/>
        <v>No</v>
      </c>
      <c r="K2141" s="47">
        <v>0.31633459625738197</v>
      </c>
      <c r="L2141" s="50">
        <v>81.890756302520998</v>
      </c>
      <c r="M2141" s="47">
        <v>0.319723725921576</v>
      </c>
      <c r="N2141" s="50">
        <v>70.335820895522403</v>
      </c>
    </row>
    <row r="2142" spans="1:14" x14ac:dyDescent="0.2">
      <c r="A2142" s="57" t="s">
        <v>4449</v>
      </c>
      <c r="B2142" s="44" t="s">
        <v>4450</v>
      </c>
      <c r="C2142" s="45">
        <v>19</v>
      </c>
      <c r="D2142" s="46" t="s">
        <v>343</v>
      </c>
      <c r="E2142" s="47">
        <v>0.71388299484055495</v>
      </c>
      <c r="F2142" s="48">
        <v>24.075630252100801</v>
      </c>
      <c r="G2142" s="47">
        <v>0.71936326259474204</v>
      </c>
      <c r="H2142" s="50">
        <v>44.402985074626898</v>
      </c>
      <c r="I2142" s="76" t="str">
        <f t="shared" si="66"/>
        <v>No</v>
      </c>
      <c r="J2142" s="49" t="str">
        <f t="shared" si="67"/>
        <v>No</v>
      </c>
      <c r="K2142" s="47">
        <v>0.42786180310205602</v>
      </c>
      <c r="L2142" s="50">
        <v>96.386554621848703</v>
      </c>
      <c r="M2142" s="47">
        <v>0.46564424742724603</v>
      </c>
      <c r="N2142" s="50">
        <v>96.082089552238799</v>
      </c>
    </row>
    <row r="2143" spans="1:14" x14ac:dyDescent="0.2">
      <c r="A2143" s="57" t="s">
        <v>4451</v>
      </c>
      <c r="B2143" s="44" t="s">
        <v>4452</v>
      </c>
      <c r="C2143" s="45">
        <v>13</v>
      </c>
      <c r="D2143" s="46" t="s">
        <v>343</v>
      </c>
      <c r="E2143" s="47">
        <v>0.81213895020090998</v>
      </c>
      <c r="F2143" s="48">
        <v>48.445378151260499</v>
      </c>
      <c r="G2143" s="47">
        <v>0.82884300417529699</v>
      </c>
      <c r="H2143" s="50">
        <v>46.222050886661499</v>
      </c>
      <c r="I2143" s="76" t="str">
        <f t="shared" si="66"/>
        <v>No</v>
      </c>
      <c r="J2143" s="49" t="str">
        <f t="shared" si="67"/>
        <v>No</v>
      </c>
      <c r="K2143" s="47">
        <v>0.33311845456279499</v>
      </c>
      <c r="L2143" s="50">
        <v>84.537815126050404</v>
      </c>
      <c r="M2143" s="47">
        <v>0.31373360846299603</v>
      </c>
      <c r="N2143" s="50">
        <v>71.202775636083302</v>
      </c>
    </row>
    <row r="2144" spans="1:14" x14ac:dyDescent="0.2">
      <c r="A2144" s="57" t="s">
        <v>4453</v>
      </c>
      <c r="B2144" s="44" t="s">
        <v>4454</v>
      </c>
      <c r="C2144" s="45">
        <v>13</v>
      </c>
      <c r="D2144" s="46" t="s">
        <v>343</v>
      </c>
      <c r="E2144" s="47">
        <v>0.81783742030816697</v>
      </c>
      <c r="F2144" s="48">
        <v>50.588235294117602</v>
      </c>
      <c r="G2144" s="47">
        <v>0.80636176530449899</v>
      </c>
      <c r="H2144" s="50">
        <v>35.967617579028499</v>
      </c>
      <c r="I2144" s="76" t="str">
        <f t="shared" si="66"/>
        <v>No</v>
      </c>
      <c r="J2144" s="49" t="str">
        <f t="shared" si="67"/>
        <v>No</v>
      </c>
      <c r="K2144" s="47">
        <v>0.35170428989699798</v>
      </c>
      <c r="L2144" s="50">
        <v>87.605042016806706</v>
      </c>
      <c r="M2144" s="47">
        <v>0.333450811831289</v>
      </c>
      <c r="N2144" s="50">
        <v>76.5998457979954</v>
      </c>
    </row>
    <row r="2145" spans="1:14" x14ac:dyDescent="0.2">
      <c r="A2145" s="57" t="s">
        <v>4455</v>
      </c>
      <c r="B2145" s="44" t="s">
        <v>4456</v>
      </c>
      <c r="C2145" s="45">
        <v>13</v>
      </c>
      <c r="D2145" s="46" t="s">
        <v>343</v>
      </c>
      <c r="E2145" s="47">
        <v>0.70348480655511103</v>
      </c>
      <c r="F2145" s="48">
        <v>22.563025210084</v>
      </c>
      <c r="G2145" s="47">
        <v>0.69966612206005196</v>
      </c>
      <c r="H2145" s="50">
        <v>14.2636854279106</v>
      </c>
      <c r="I2145" s="76" t="str">
        <f t="shared" si="66"/>
        <v>No</v>
      </c>
      <c r="J2145" s="49" t="str">
        <f t="shared" si="67"/>
        <v>No</v>
      </c>
      <c r="K2145" s="47">
        <v>0.39525874069745498</v>
      </c>
      <c r="L2145" s="50">
        <v>93.235294117647101</v>
      </c>
      <c r="M2145" s="47">
        <v>0.37190608770947198</v>
      </c>
      <c r="N2145" s="50">
        <v>85.119506553585197</v>
      </c>
    </row>
    <row r="2146" spans="1:14" x14ac:dyDescent="0.2">
      <c r="A2146" s="57" t="s">
        <v>4457</v>
      </c>
      <c r="B2146" s="44" t="s">
        <v>4458</v>
      </c>
      <c r="C2146" s="45">
        <v>13</v>
      </c>
      <c r="D2146" s="46" t="s">
        <v>343</v>
      </c>
      <c r="E2146" s="47">
        <v>0.74430336219555204</v>
      </c>
      <c r="F2146" s="48">
        <v>29.117647058823501</v>
      </c>
      <c r="G2146" s="47">
        <v>0.73066464728582603</v>
      </c>
      <c r="H2146" s="50">
        <v>17.925983037779499</v>
      </c>
      <c r="I2146" s="76" t="str">
        <f t="shared" si="66"/>
        <v>No</v>
      </c>
      <c r="J2146" s="49" t="str">
        <f t="shared" si="67"/>
        <v>No</v>
      </c>
      <c r="K2146" s="47">
        <v>0.416666966396956</v>
      </c>
      <c r="L2146" s="50">
        <v>95.546218487394995</v>
      </c>
      <c r="M2146" s="47">
        <v>0.39796953330773599</v>
      </c>
      <c r="N2146" s="50">
        <v>91.711642251349303</v>
      </c>
    </row>
    <row r="2147" spans="1:14" x14ac:dyDescent="0.2">
      <c r="A2147" s="57" t="s">
        <v>4459</v>
      </c>
      <c r="B2147" s="44" t="s">
        <v>4460</v>
      </c>
      <c r="C2147" s="45">
        <v>13</v>
      </c>
      <c r="D2147" s="46" t="s">
        <v>343</v>
      </c>
      <c r="E2147" s="47">
        <v>0.66779316181982495</v>
      </c>
      <c r="F2147" s="48">
        <v>17.226890756302499</v>
      </c>
      <c r="G2147" s="47">
        <v>0.68835328829994202</v>
      </c>
      <c r="H2147" s="50">
        <v>12.798766383963001</v>
      </c>
      <c r="I2147" s="76" t="str">
        <f t="shared" si="66"/>
        <v>No</v>
      </c>
      <c r="J2147" s="49" t="str">
        <f t="shared" si="67"/>
        <v>No</v>
      </c>
      <c r="K2147" s="47">
        <v>0.35603488013316698</v>
      </c>
      <c r="L2147" s="50">
        <v>88.3193277310924</v>
      </c>
      <c r="M2147" s="47">
        <v>0.33155159745139001</v>
      </c>
      <c r="N2147" s="50">
        <v>75.983037779491099</v>
      </c>
    </row>
    <row r="2148" spans="1:14" x14ac:dyDescent="0.2">
      <c r="A2148" s="57" t="s">
        <v>4461</v>
      </c>
      <c r="B2148" s="44" t="s">
        <v>4462</v>
      </c>
      <c r="C2148" s="45">
        <v>13</v>
      </c>
      <c r="D2148" s="46" t="s">
        <v>343</v>
      </c>
      <c r="E2148" s="47">
        <v>0.73963706606963397</v>
      </c>
      <c r="F2148" s="48">
        <v>28.403361344537799</v>
      </c>
      <c r="G2148" s="47">
        <v>0.72792592467213502</v>
      </c>
      <c r="H2148" s="50">
        <v>17.386276021588301</v>
      </c>
      <c r="I2148" s="76" t="str">
        <f t="shared" si="66"/>
        <v>No</v>
      </c>
      <c r="J2148" s="49" t="str">
        <f t="shared" si="67"/>
        <v>No</v>
      </c>
      <c r="K2148" s="47">
        <v>0.42146753799928399</v>
      </c>
      <c r="L2148" s="50">
        <v>95.966386554621806</v>
      </c>
      <c r="M2148" s="47">
        <v>0.39762286461252899</v>
      </c>
      <c r="N2148" s="50">
        <v>91.518889745566696</v>
      </c>
    </row>
    <row r="2149" spans="1:14" x14ac:dyDescent="0.2">
      <c r="A2149" s="57" t="s">
        <v>4463</v>
      </c>
      <c r="B2149" s="44" t="s">
        <v>4464</v>
      </c>
      <c r="C2149" s="45">
        <v>13</v>
      </c>
      <c r="D2149" s="46" t="s">
        <v>343</v>
      </c>
      <c r="E2149" s="47">
        <v>0.72296808368556598</v>
      </c>
      <c r="F2149" s="48">
        <v>25.630252100840298</v>
      </c>
      <c r="G2149" s="47">
        <v>0.73632129540154101</v>
      </c>
      <c r="H2149" s="50">
        <v>18.851195065535901</v>
      </c>
      <c r="I2149" s="76" t="str">
        <f t="shared" si="66"/>
        <v>No</v>
      </c>
      <c r="J2149" s="49" t="str">
        <f t="shared" si="67"/>
        <v>No</v>
      </c>
      <c r="K2149" s="47">
        <v>0.30656452927094402</v>
      </c>
      <c r="L2149" s="50">
        <v>80.378151260504197</v>
      </c>
      <c r="M2149" s="47">
        <v>0.28886454513744497</v>
      </c>
      <c r="N2149" s="50">
        <v>65.343099460293004</v>
      </c>
    </row>
    <row r="2150" spans="1:14" x14ac:dyDescent="0.2">
      <c r="A2150" s="57" t="s">
        <v>4465</v>
      </c>
      <c r="B2150" s="44" t="s">
        <v>4466</v>
      </c>
      <c r="C2150" s="45">
        <v>13</v>
      </c>
      <c r="D2150" s="46" t="s">
        <v>343</v>
      </c>
      <c r="E2150" s="47">
        <v>0.63819173243837801</v>
      </c>
      <c r="F2150" s="48">
        <v>12.8991596638655</v>
      </c>
      <c r="G2150" s="47">
        <v>0.65601221877118998</v>
      </c>
      <c r="H2150" s="50">
        <v>9.9845797995373893</v>
      </c>
      <c r="I2150" s="76" t="str">
        <f t="shared" si="66"/>
        <v>No</v>
      </c>
      <c r="J2150" s="49" t="str">
        <f t="shared" si="67"/>
        <v>No</v>
      </c>
      <c r="K2150" s="47">
        <v>0.33476742488012701</v>
      </c>
      <c r="L2150" s="50">
        <v>84.915966386554601</v>
      </c>
      <c r="M2150" s="47">
        <v>0.30521753307649901</v>
      </c>
      <c r="N2150" s="50">
        <v>69.198149575944498</v>
      </c>
    </row>
    <row r="2151" spans="1:14" x14ac:dyDescent="0.2">
      <c r="A2151" s="57" t="s">
        <v>4467</v>
      </c>
      <c r="B2151" s="44" t="s">
        <v>4468</v>
      </c>
      <c r="C2151" s="45">
        <v>13</v>
      </c>
      <c r="D2151" s="46" t="s">
        <v>343</v>
      </c>
      <c r="E2151" s="47">
        <v>0.65983038146078299</v>
      </c>
      <c r="F2151" s="48">
        <v>16.008403361344499</v>
      </c>
      <c r="G2151" s="47">
        <v>0.65738491980198299</v>
      </c>
      <c r="H2151" s="50">
        <v>10.17733230532</v>
      </c>
      <c r="I2151" s="76" t="str">
        <f t="shared" si="66"/>
        <v>No</v>
      </c>
      <c r="J2151" s="49" t="str">
        <f t="shared" si="67"/>
        <v>No</v>
      </c>
      <c r="K2151" s="47">
        <v>0.150886685297662</v>
      </c>
      <c r="L2151" s="50">
        <v>48.193277310924401</v>
      </c>
      <c r="M2151" s="47">
        <v>0.144593616895307</v>
      </c>
      <c r="N2151" s="50">
        <v>32.999228989976899</v>
      </c>
    </row>
    <row r="2152" spans="1:14" x14ac:dyDescent="0.2">
      <c r="A2152" s="57" t="s">
        <v>4469</v>
      </c>
      <c r="B2152" s="44" t="s">
        <v>4470</v>
      </c>
      <c r="C2152" s="45">
        <v>13</v>
      </c>
      <c r="D2152" s="46" t="s">
        <v>343</v>
      </c>
      <c r="E2152" s="47">
        <v>0.70908775715876404</v>
      </c>
      <c r="F2152" s="48">
        <v>23.613445378151301</v>
      </c>
      <c r="G2152" s="47">
        <v>0.70473186672051003</v>
      </c>
      <c r="H2152" s="50">
        <v>15.0346954510409</v>
      </c>
      <c r="I2152" s="76" t="str">
        <f t="shared" si="66"/>
        <v>No</v>
      </c>
      <c r="J2152" s="49" t="str">
        <f t="shared" si="67"/>
        <v>No</v>
      </c>
      <c r="K2152" s="47">
        <v>0.30416935943583501</v>
      </c>
      <c r="L2152" s="50">
        <v>79.9579831932773</v>
      </c>
      <c r="M2152" s="47">
        <v>0.28562042419282002</v>
      </c>
      <c r="N2152" s="50">
        <v>64.957594448727804</v>
      </c>
    </row>
    <row r="2153" spans="1:14" x14ac:dyDescent="0.2">
      <c r="A2153" s="57" t="s">
        <v>4255</v>
      </c>
      <c r="B2153" s="44" t="s">
        <v>4471</v>
      </c>
      <c r="C2153" s="45">
        <v>13</v>
      </c>
      <c r="D2153" s="46" t="s">
        <v>343</v>
      </c>
      <c r="E2153" s="47">
        <v>0.85330424259542703</v>
      </c>
      <c r="F2153" s="48">
        <v>63.3193277310924</v>
      </c>
      <c r="G2153" s="47">
        <v>0.83979892230424902</v>
      </c>
      <c r="H2153" s="50">
        <v>50.655358519660801</v>
      </c>
      <c r="I2153" s="76" t="str">
        <f t="shared" si="66"/>
        <v>No</v>
      </c>
      <c r="J2153" s="49" t="str">
        <f t="shared" si="67"/>
        <v>No</v>
      </c>
      <c r="K2153" s="47">
        <v>0.37749614890595001</v>
      </c>
      <c r="L2153" s="50">
        <v>91.050420168067205</v>
      </c>
      <c r="M2153" s="47">
        <v>0.35600746867480598</v>
      </c>
      <c r="N2153" s="50">
        <v>81.110254433307603</v>
      </c>
    </row>
    <row r="2154" spans="1:14" x14ac:dyDescent="0.2">
      <c r="A2154" s="57" t="s">
        <v>4472</v>
      </c>
      <c r="B2154" s="44" t="s">
        <v>4473</v>
      </c>
      <c r="C2154" s="45">
        <v>13</v>
      </c>
      <c r="D2154" s="46" t="s">
        <v>343</v>
      </c>
      <c r="E2154" s="47">
        <v>0.66096862701078996</v>
      </c>
      <c r="F2154" s="48">
        <v>16.176470588235301</v>
      </c>
      <c r="G2154" s="47">
        <v>0.66702975589702396</v>
      </c>
      <c r="H2154" s="50">
        <v>10.9868928296068</v>
      </c>
      <c r="I2154" s="76" t="str">
        <f t="shared" si="66"/>
        <v>No</v>
      </c>
      <c r="J2154" s="49" t="str">
        <f t="shared" si="67"/>
        <v>No</v>
      </c>
      <c r="K2154" s="47">
        <v>0.34863087201398701</v>
      </c>
      <c r="L2154" s="50">
        <v>87.310924369747895</v>
      </c>
      <c r="M2154" s="47">
        <v>0.33146077892432402</v>
      </c>
      <c r="N2154" s="50">
        <v>75.944487278334606</v>
      </c>
    </row>
    <row r="2155" spans="1:14" x14ac:dyDescent="0.2">
      <c r="A2155" s="57" t="s">
        <v>4474</v>
      </c>
      <c r="B2155" s="44" t="s">
        <v>4475</v>
      </c>
      <c r="C2155" s="45">
        <v>13</v>
      </c>
      <c r="D2155" s="46" t="s">
        <v>343</v>
      </c>
      <c r="E2155" s="47">
        <v>0.67397294380790895</v>
      </c>
      <c r="F2155" s="48">
        <v>17.9831932773109</v>
      </c>
      <c r="G2155" s="47">
        <v>0.651400927826295</v>
      </c>
      <c r="H2155" s="50">
        <v>9.5605242868157294</v>
      </c>
      <c r="I2155" s="76" t="str">
        <f t="shared" si="66"/>
        <v>No</v>
      </c>
      <c r="J2155" s="49" t="str">
        <f t="shared" si="67"/>
        <v>No</v>
      </c>
      <c r="K2155" s="47">
        <v>0.22709219312867501</v>
      </c>
      <c r="L2155" s="50">
        <v>67.100840336134496</v>
      </c>
      <c r="M2155" s="47">
        <v>0.214163044399235</v>
      </c>
      <c r="N2155" s="50">
        <v>48.226676946800303</v>
      </c>
    </row>
    <row r="2156" spans="1:14" x14ac:dyDescent="0.2">
      <c r="A2156" s="57" t="s">
        <v>4476</v>
      </c>
      <c r="B2156" s="44" t="s">
        <v>4477</v>
      </c>
      <c r="C2156" s="45">
        <v>13</v>
      </c>
      <c r="D2156" s="46" t="s">
        <v>343</v>
      </c>
      <c r="E2156" s="47">
        <v>0.65891306837425301</v>
      </c>
      <c r="F2156" s="48">
        <v>15.882352941176499</v>
      </c>
      <c r="G2156" s="47">
        <v>0.64307240950663103</v>
      </c>
      <c r="H2156" s="50">
        <v>8.9051657671549709</v>
      </c>
      <c r="I2156" s="76" t="str">
        <f t="shared" si="66"/>
        <v>No</v>
      </c>
      <c r="J2156" s="49" t="str">
        <f t="shared" si="67"/>
        <v>No</v>
      </c>
      <c r="K2156" s="47">
        <v>0.15764560657692001</v>
      </c>
      <c r="L2156" s="50">
        <v>49.537815126050397</v>
      </c>
      <c r="M2156" s="47">
        <v>0.15102089649487299</v>
      </c>
      <c r="N2156" s="50">
        <v>34.618350038550503</v>
      </c>
    </row>
    <row r="2157" spans="1:14" x14ac:dyDescent="0.2">
      <c r="A2157" s="57" t="s">
        <v>4478</v>
      </c>
      <c r="B2157" s="44" t="s">
        <v>4479</v>
      </c>
      <c r="C2157" s="45">
        <v>13</v>
      </c>
      <c r="D2157" s="46" t="s">
        <v>343</v>
      </c>
      <c r="E2157" s="47">
        <v>0.74616928226282497</v>
      </c>
      <c r="F2157" s="48">
        <v>29.5378151260504</v>
      </c>
      <c r="G2157" s="47">
        <v>0.73346100108689605</v>
      </c>
      <c r="H2157" s="50">
        <v>18.4656900539707</v>
      </c>
      <c r="I2157" s="76" t="str">
        <f t="shared" si="66"/>
        <v>No</v>
      </c>
      <c r="J2157" s="49" t="str">
        <f t="shared" si="67"/>
        <v>No</v>
      </c>
      <c r="K2157" s="47">
        <v>0.205270436779737</v>
      </c>
      <c r="L2157" s="50">
        <v>61.890756302520998</v>
      </c>
      <c r="M2157" s="47">
        <v>0.19349249911116601</v>
      </c>
      <c r="N2157" s="50">
        <v>43.3693138010794</v>
      </c>
    </row>
    <row r="2158" spans="1:14" x14ac:dyDescent="0.2">
      <c r="A2158" s="57" t="s">
        <v>4480</v>
      </c>
      <c r="B2158" s="44" t="s">
        <v>4481</v>
      </c>
      <c r="C2158" s="45">
        <v>13</v>
      </c>
      <c r="D2158" s="46" t="s">
        <v>343</v>
      </c>
      <c r="E2158" s="47">
        <v>0.56304042074867799</v>
      </c>
      <c r="F2158" s="48">
        <v>6.7226890756302504</v>
      </c>
      <c r="G2158" s="47">
        <v>0.59062264532255204</v>
      </c>
      <c r="H2158" s="50">
        <v>6.0524286815728603</v>
      </c>
      <c r="I2158" s="76" t="str">
        <f t="shared" si="66"/>
        <v>No</v>
      </c>
      <c r="J2158" s="49" t="str">
        <f t="shared" si="67"/>
        <v>No</v>
      </c>
      <c r="K2158" s="47">
        <v>0.17355012697639299</v>
      </c>
      <c r="L2158" s="50">
        <v>53.949579831932802</v>
      </c>
      <c r="M2158" s="47">
        <v>0.163315237790671</v>
      </c>
      <c r="N2158" s="50">
        <v>37.162683114880501</v>
      </c>
    </row>
    <row r="2159" spans="1:14" x14ac:dyDescent="0.2">
      <c r="A2159" s="57" t="s">
        <v>4482</v>
      </c>
      <c r="B2159" s="44" t="s">
        <v>4483</v>
      </c>
      <c r="C2159" s="45">
        <v>13</v>
      </c>
      <c r="D2159" s="46" t="s">
        <v>343</v>
      </c>
      <c r="E2159" s="47">
        <v>0.53256178350164096</v>
      </c>
      <c r="F2159" s="48">
        <v>4.8739495798319297</v>
      </c>
      <c r="G2159" s="47">
        <v>0.56314110740089396</v>
      </c>
      <c r="H2159" s="50">
        <v>4.9730146491904401</v>
      </c>
      <c r="I2159" s="76" t="str">
        <f t="shared" si="66"/>
        <v>No</v>
      </c>
      <c r="J2159" s="49" t="str">
        <f t="shared" si="67"/>
        <v>No</v>
      </c>
      <c r="K2159" s="47">
        <v>0.23134451359526101</v>
      </c>
      <c r="L2159" s="50">
        <v>67.899159663865504</v>
      </c>
      <c r="M2159" s="47">
        <v>0.232619378904969</v>
      </c>
      <c r="N2159" s="50">
        <v>52.929838087895099</v>
      </c>
    </row>
    <row r="2160" spans="1:14" x14ac:dyDescent="0.2">
      <c r="A2160" s="147" t="s">
        <v>4484</v>
      </c>
      <c r="B2160" s="44" t="s">
        <v>4485</v>
      </c>
      <c r="C2160" s="45">
        <v>13</v>
      </c>
      <c r="D2160" s="46" t="s">
        <v>343</v>
      </c>
      <c r="E2160" s="47">
        <v>0.90683796474060496</v>
      </c>
      <c r="F2160" s="48">
        <v>86.050420168067205</v>
      </c>
      <c r="G2160" s="47">
        <v>0.90216113158525502</v>
      </c>
      <c r="H2160" s="50">
        <v>78.373168851195103</v>
      </c>
      <c r="I2160" s="76" t="str">
        <f t="shared" si="66"/>
        <v>No</v>
      </c>
      <c r="J2160" s="49" t="str">
        <f t="shared" si="67"/>
        <v>Yes</v>
      </c>
      <c r="K2160" s="47">
        <v>8.1275807414874807E-2</v>
      </c>
      <c r="L2160" s="50">
        <v>28.025210084033599</v>
      </c>
      <c r="M2160" s="47">
        <v>8.0924563856994994E-2</v>
      </c>
      <c r="N2160" s="50">
        <v>9.8689282960678497</v>
      </c>
    </row>
    <row r="2161" spans="1:14" x14ac:dyDescent="0.2">
      <c r="A2161" s="57" t="s">
        <v>4486</v>
      </c>
      <c r="B2161" s="44" t="s">
        <v>4487</v>
      </c>
      <c r="C2161" s="45">
        <v>13</v>
      </c>
      <c r="D2161" s="46" t="s">
        <v>343</v>
      </c>
      <c r="E2161" s="47">
        <v>0.884330517807844</v>
      </c>
      <c r="F2161" s="48">
        <v>76.302521008403403</v>
      </c>
      <c r="G2161" s="47">
        <v>0.87571272666850297</v>
      </c>
      <c r="H2161" s="50">
        <v>65.381649961449497</v>
      </c>
      <c r="I2161" s="76" t="str">
        <f t="shared" si="66"/>
        <v>No</v>
      </c>
      <c r="J2161" s="49" t="str">
        <f t="shared" si="67"/>
        <v>No</v>
      </c>
      <c r="K2161" s="47">
        <v>8.1899889803543999E-2</v>
      </c>
      <c r="L2161" s="50">
        <v>28.277310924369701</v>
      </c>
      <c r="M2161" s="47">
        <v>8.1470606447728702E-2</v>
      </c>
      <c r="N2161" s="50">
        <v>10.0616808018504</v>
      </c>
    </row>
    <row r="2162" spans="1:14" x14ac:dyDescent="0.2">
      <c r="A2162" s="57" t="s">
        <v>4488</v>
      </c>
      <c r="B2162" s="44" t="s">
        <v>4489</v>
      </c>
      <c r="C2162" s="45">
        <v>13</v>
      </c>
      <c r="D2162" s="46" t="s">
        <v>343</v>
      </c>
      <c r="E2162" s="47">
        <v>0.89335158552624905</v>
      </c>
      <c r="F2162" s="48">
        <v>80.462184873949596</v>
      </c>
      <c r="G2162" s="47">
        <v>0.88672200903779497</v>
      </c>
      <c r="H2162" s="50">
        <v>70.855821125674595</v>
      </c>
      <c r="I2162" s="76" t="str">
        <f t="shared" si="66"/>
        <v>No</v>
      </c>
      <c r="J2162" s="49" t="str">
        <f t="shared" si="67"/>
        <v>No</v>
      </c>
      <c r="K2162" s="47">
        <v>0.109703431167001</v>
      </c>
      <c r="L2162" s="50">
        <v>37.773109243697498</v>
      </c>
      <c r="M2162" s="47">
        <v>0.10710399058688801</v>
      </c>
      <c r="N2162" s="50">
        <v>22.012336160370101</v>
      </c>
    </row>
    <row r="2163" spans="1:14" x14ac:dyDescent="0.2">
      <c r="A2163" s="57" t="s">
        <v>4490</v>
      </c>
      <c r="B2163" s="44" t="s">
        <v>4491</v>
      </c>
      <c r="C2163" s="45">
        <v>13</v>
      </c>
      <c r="D2163" s="46" t="s">
        <v>343</v>
      </c>
      <c r="E2163" s="47">
        <v>0.87190336412303204</v>
      </c>
      <c r="F2163" s="48">
        <v>70.672268907562994</v>
      </c>
      <c r="G2163" s="47">
        <v>0.86273037266863895</v>
      </c>
      <c r="H2163" s="50">
        <v>60.1387818041635</v>
      </c>
      <c r="I2163" s="76" t="str">
        <f t="shared" si="66"/>
        <v>No</v>
      </c>
      <c r="J2163" s="49" t="str">
        <f t="shared" si="67"/>
        <v>No</v>
      </c>
      <c r="K2163" s="47">
        <v>7.3634321410826598E-2</v>
      </c>
      <c r="L2163" s="50">
        <v>23.025210084033599</v>
      </c>
      <c r="M2163" s="47">
        <v>7.3517231172048003E-2</v>
      </c>
      <c r="N2163" s="50">
        <v>6.6306861989205901</v>
      </c>
    </row>
    <row r="2164" spans="1:14" x14ac:dyDescent="0.2">
      <c r="A2164" s="57" t="s">
        <v>4492</v>
      </c>
      <c r="B2164" s="44" t="s">
        <v>4493</v>
      </c>
      <c r="C2164" s="45">
        <v>13</v>
      </c>
      <c r="D2164" s="46" t="s">
        <v>343</v>
      </c>
      <c r="E2164" s="47">
        <v>0.75011837556273697</v>
      </c>
      <c r="F2164" s="48">
        <v>30.546218487394999</v>
      </c>
      <c r="G2164" s="47">
        <v>0.74005165597592704</v>
      </c>
      <c r="H2164" s="50">
        <v>19.506553585196599</v>
      </c>
      <c r="I2164" s="76" t="str">
        <f t="shared" si="66"/>
        <v>No</v>
      </c>
      <c r="J2164" s="49" t="str">
        <f t="shared" si="67"/>
        <v>No</v>
      </c>
      <c r="K2164" s="47">
        <v>8.4899736434397105E-2</v>
      </c>
      <c r="L2164" s="50">
        <v>29.5378151260504</v>
      </c>
      <c r="M2164" s="47">
        <v>8.3923984491999906E-2</v>
      </c>
      <c r="N2164" s="50">
        <v>12.104857363145699</v>
      </c>
    </row>
    <row r="2165" spans="1:14" x14ac:dyDescent="0.2">
      <c r="A2165" s="57" t="s">
        <v>4494</v>
      </c>
      <c r="B2165" s="44" t="s">
        <v>4495</v>
      </c>
      <c r="C2165" s="45">
        <v>13</v>
      </c>
      <c r="D2165" s="46" t="s">
        <v>343</v>
      </c>
      <c r="E2165" s="47">
        <v>0.85369852997981399</v>
      </c>
      <c r="F2165" s="48">
        <v>63.445378151260499</v>
      </c>
      <c r="G2165" s="47">
        <v>0.85944282365230096</v>
      </c>
      <c r="H2165" s="50">
        <v>58.442559753276797</v>
      </c>
      <c r="I2165" s="76" t="str">
        <f t="shared" si="66"/>
        <v>No</v>
      </c>
      <c r="J2165" s="49" t="str">
        <f t="shared" si="67"/>
        <v>No</v>
      </c>
      <c r="K2165" s="47">
        <v>0.118438152004466</v>
      </c>
      <c r="L2165" s="50">
        <v>40.084033613445399</v>
      </c>
      <c r="M2165" s="47">
        <v>0.11189897434502701</v>
      </c>
      <c r="N2165" s="50">
        <v>24.132613723978402</v>
      </c>
    </row>
    <row r="2166" spans="1:14" x14ac:dyDescent="0.2">
      <c r="A2166" s="147" t="s">
        <v>4496</v>
      </c>
      <c r="B2166" s="44" t="s">
        <v>4497</v>
      </c>
      <c r="C2166" s="45">
        <v>13</v>
      </c>
      <c r="D2166" s="46" t="s">
        <v>343</v>
      </c>
      <c r="E2166" s="47">
        <v>0.90411230560878197</v>
      </c>
      <c r="F2166" s="48">
        <v>84.747899159663902</v>
      </c>
      <c r="G2166" s="47">
        <v>0.89978291920366205</v>
      </c>
      <c r="H2166" s="50">
        <v>76.9082498072475</v>
      </c>
      <c r="I2166" s="76" t="str">
        <f t="shared" si="66"/>
        <v>No</v>
      </c>
      <c r="J2166" s="49" t="str">
        <f t="shared" si="67"/>
        <v>Yes</v>
      </c>
      <c r="K2166" s="47">
        <v>9.8325319653773502E-2</v>
      </c>
      <c r="L2166" s="50">
        <v>34.327731092436998</v>
      </c>
      <c r="M2166" s="47">
        <v>9.63763781814585E-2</v>
      </c>
      <c r="N2166" s="50">
        <v>17.848882035466499</v>
      </c>
    </row>
    <row r="2167" spans="1:14" x14ac:dyDescent="0.2">
      <c r="A2167" s="147" t="s">
        <v>4498</v>
      </c>
      <c r="B2167" s="44" t="s">
        <v>4499</v>
      </c>
      <c r="C2167" s="45">
        <v>13</v>
      </c>
      <c r="D2167" s="46" t="s">
        <v>343</v>
      </c>
      <c r="E2167" s="47">
        <v>0.916184612723694</v>
      </c>
      <c r="F2167" s="48">
        <v>90</v>
      </c>
      <c r="G2167" s="47">
        <v>0.91274916854397603</v>
      </c>
      <c r="H2167" s="50">
        <v>83.885890516576694</v>
      </c>
      <c r="I2167" s="76" t="str">
        <f t="shared" si="66"/>
        <v>No</v>
      </c>
      <c r="J2167" s="49" t="str">
        <f t="shared" si="67"/>
        <v>Yes</v>
      </c>
      <c r="K2167" s="47">
        <v>0.102088151258577</v>
      </c>
      <c r="L2167" s="50">
        <v>35.462184873949603</v>
      </c>
      <c r="M2167" s="47">
        <v>0.10025373761597101</v>
      </c>
      <c r="N2167" s="50">
        <v>19.198149575944498</v>
      </c>
    </row>
    <row r="2168" spans="1:14" x14ac:dyDescent="0.2">
      <c r="A2168" s="57" t="s">
        <v>4500</v>
      </c>
      <c r="B2168" s="44" t="s">
        <v>4501</v>
      </c>
      <c r="C2168" s="45">
        <v>13</v>
      </c>
      <c r="D2168" s="46" t="s">
        <v>343</v>
      </c>
      <c r="E2168" s="47">
        <v>0.71813972519709501</v>
      </c>
      <c r="F2168" s="48">
        <v>24.705882352941199</v>
      </c>
      <c r="G2168" s="47">
        <v>0.70305924410996001</v>
      </c>
      <c r="H2168" s="50">
        <v>14.764841942945299</v>
      </c>
      <c r="I2168" s="76" t="str">
        <f t="shared" si="66"/>
        <v>No</v>
      </c>
      <c r="J2168" s="49" t="str">
        <f t="shared" si="67"/>
        <v>No</v>
      </c>
      <c r="K2168" s="47">
        <v>8.7291966673125304E-2</v>
      </c>
      <c r="L2168" s="50">
        <v>30.4621848739496</v>
      </c>
      <c r="M2168" s="47">
        <v>8.6166751409213801E-2</v>
      </c>
      <c r="N2168" s="50">
        <v>13.685427910562799</v>
      </c>
    </row>
    <row r="2169" spans="1:14" x14ac:dyDescent="0.2">
      <c r="A2169" s="57" t="s">
        <v>4502</v>
      </c>
      <c r="B2169" s="44" t="s">
        <v>4503</v>
      </c>
      <c r="C2169" s="45">
        <v>13</v>
      </c>
      <c r="D2169" s="46" t="s">
        <v>343</v>
      </c>
      <c r="E2169" s="47">
        <v>0.699471451886577</v>
      </c>
      <c r="F2169" s="48">
        <v>21.554621848739501</v>
      </c>
      <c r="G2169" s="47">
        <v>0.681747381840627</v>
      </c>
      <c r="H2169" s="50">
        <v>12.259059367771799</v>
      </c>
      <c r="I2169" s="76" t="str">
        <f t="shared" si="66"/>
        <v>No</v>
      </c>
      <c r="J2169" s="49" t="str">
        <f t="shared" si="67"/>
        <v>No</v>
      </c>
      <c r="K2169" s="47">
        <v>0.199856700767367</v>
      </c>
      <c r="L2169" s="50">
        <v>60.7983193277311</v>
      </c>
      <c r="M2169" s="47">
        <v>0.18120624342512301</v>
      </c>
      <c r="N2169" s="50">
        <v>40.940632228219002</v>
      </c>
    </row>
    <row r="2170" spans="1:14" x14ac:dyDescent="0.2">
      <c r="A2170" s="147" t="s">
        <v>4504</v>
      </c>
      <c r="B2170" s="44" t="s">
        <v>4505</v>
      </c>
      <c r="C2170" s="45">
        <v>13</v>
      </c>
      <c r="D2170" s="46" t="s">
        <v>343</v>
      </c>
      <c r="E2170" s="47">
        <v>0.92764368481505199</v>
      </c>
      <c r="F2170" s="48">
        <v>93.697478991596597</v>
      </c>
      <c r="G2170" s="47">
        <v>0.92197221572023902</v>
      </c>
      <c r="H2170" s="50">
        <v>88.627602158828097</v>
      </c>
      <c r="I2170" s="76" t="str">
        <f t="shared" si="66"/>
        <v>No</v>
      </c>
      <c r="J2170" s="49" t="str">
        <f t="shared" si="67"/>
        <v>Yes</v>
      </c>
      <c r="K2170" s="47">
        <v>6.8770564413366694E-2</v>
      </c>
      <c r="L2170" s="50">
        <v>21.092436974789901</v>
      </c>
      <c r="M2170" s="47">
        <v>6.8575414016324596E-2</v>
      </c>
      <c r="N2170" s="50">
        <v>5.9367771781033198</v>
      </c>
    </row>
    <row r="2171" spans="1:14" x14ac:dyDescent="0.2">
      <c r="A2171" s="57" t="s">
        <v>4506</v>
      </c>
      <c r="B2171" s="44" t="s">
        <v>4507</v>
      </c>
      <c r="C2171" s="45">
        <v>13</v>
      </c>
      <c r="D2171" s="46" t="s">
        <v>343</v>
      </c>
      <c r="E2171" s="47">
        <v>0.73333945870130601</v>
      </c>
      <c r="F2171" s="48">
        <v>27.1428571428571</v>
      </c>
      <c r="G2171" s="47">
        <v>0.716040603650823</v>
      </c>
      <c r="H2171" s="50">
        <v>16.152659984579799</v>
      </c>
      <c r="I2171" s="76" t="str">
        <f t="shared" si="66"/>
        <v>No</v>
      </c>
      <c r="J2171" s="49" t="str">
        <f t="shared" si="67"/>
        <v>No</v>
      </c>
      <c r="K2171" s="47">
        <v>8.4940926832739294E-2</v>
      </c>
      <c r="L2171" s="50">
        <v>29.5798319327731</v>
      </c>
      <c r="M2171" s="47">
        <v>8.4394510834709502E-2</v>
      </c>
      <c r="N2171" s="50">
        <v>12.4903623747109</v>
      </c>
    </row>
    <row r="2172" spans="1:14" x14ac:dyDescent="0.2">
      <c r="A2172" s="57" t="s">
        <v>4508</v>
      </c>
      <c r="B2172" s="44" t="s">
        <v>4509</v>
      </c>
      <c r="C2172" s="45">
        <v>13</v>
      </c>
      <c r="D2172" s="46" t="s">
        <v>343</v>
      </c>
      <c r="E2172" s="47">
        <v>0.78621903142183702</v>
      </c>
      <c r="F2172" s="48">
        <v>39.453781512604998</v>
      </c>
      <c r="G2172" s="47">
        <v>0.77950940008549596</v>
      </c>
      <c r="H2172" s="50">
        <v>27.370855821125701</v>
      </c>
      <c r="I2172" s="76" t="str">
        <f t="shared" si="66"/>
        <v>No</v>
      </c>
      <c r="J2172" s="49" t="str">
        <f t="shared" si="67"/>
        <v>No</v>
      </c>
      <c r="K2172" s="47">
        <v>7.81132110768952E-2</v>
      </c>
      <c r="L2172" s="50">
        <v>25.966386554621899</v>
      </c>
      <c r="M2172" s="47">
        <v>7.7722910296570996E-2</v>
      </c>
      <c r="N2172" s="50">
        <v>8.5582112567463398</v>
      </c>
    </row>
    <row r="2173" spans="1:14" x14ac:dyDescent="0.2">
      <c r="A2173" s="57" t="s">
        <v>4510</v>
      </c>
      <c r="B2173" s="44" t="s">
        <v>4511</v>
      </c>
      <c r="C2173" s="45">
        <v>13</v>
      </c>
      <c r="D2173" s="46" t="s">
        <v>343</v>
      </c>
      <c r="E2173" s="47">
        <v>0.80442212717026396</v>
      </c>
      <c r="F2173" s="48">
        <v>45.546218487395002</v>
      </c>
      <c r="G2173" s="47">
        <v>0.78702706689156499</v>
      </c>
      <c r="H2173" s="50">
        <v>29.568234387046999</v>
      </c>
      <c r="I2173" s="76" t="str">
        <f t="shared" si="66"/>
        <v>No</v>
      </c>
      <c r="J2173" s="49" t="str">
        <f t="shared" si="67"/>
        <v>No</v>
      </c>
      <c r="K2173" s="47">
        <v>0.38377269677543802</v>
      </c>
      <c r="L2173" s="50">
        <v>91.890756302520998</v>
      </c>
      <c r="M2173" s="47">
        <v>0.36142342913287301</v>
      </c>
      <c r="N2173" s="50">
        <v>82.382420971472598</v>
      </c>
    </row>
    <row r="2174" spans="1:14" x14ac:dyDescent="0.2">
      <c r="A2174" s="57" t="s">
        <v>4512</v>
      </c>
      <c r="B2174" s="44" t="s">
        <v>4513</v>
      </c>
      <c r="C2174" s="45">
        <v>19</v>
      </c>
      <c r="D2174" s="46" t="s">
        <v>343</v>
      </c>
      <c r="E2174" s="47">
        <v>0.75284994779235404</v>
      </c>
      <c r="F2174" s="48">
        <v>31.302521008403399</v>
      </c>
      <c r="G2174" s="47">
        <v>0.752217908284463</v>
      </c>
      <c r="H2174" s="50">
        <v>53.358208955223901</v>
      </c>
      <c r="I2174" s="76" t="str">
        <f t="shared" si="66"/>
        <v>No</v>
      </c>
      <c r="J2174" s="49" t="str">
        <f t="shared" si="67"/>
        <v>No</v>
      </c>
      <c r="K2174" s="47">
        <v>0.36111894940844802</v>
      </c>
      <c r="L2174" s="50">
        <v>89.075630252100893</v>
      </c>
      <c r="M2174" s="47">
        <v>0.36973799223591503</v>
      </c>
      <c r="N2174" s="50">
        <v>83.768656716417894</v>
      </c>
    </row>
    <row r="2175" spans="1:14" x14ac:dyDescent="0.2">
      <c r="A2175" s="57" t="s">
        <v>4514</v>
      </c>
      <c r="B2175" s="44" t="s">
        <v>4515</v>
      </c>
      <c r="C2175" s="45">
        <v>19</v>
      </c>
      <c r="D2175" s="46" t="s">
        <v>343</v>
      </c>
      <c r="E2175" s="47">
        <v>0.79277194830413</v>
      </c>
      <c r="F2175" s="48">
        <v>41.806722689075599</v>
      </c>
      <c r="G2175" s="47">
        <v>0.79652070377191597</v>
      </c>
      <c r="H2175" s="50">
        <v>68.656716417910403</v>
      </c>
      <c r="I2175" s="76" t="str">
        <f t="shared" si="66"/>
        <v>No</v>
      </c>
      <c r="J2175" s="49" t="str">
        <f t="shared" si="67"/>
        <v>No</v>
      </c>
      <c r="K2175" s="47">
        <v>0.33450107056913803</v>
      </c>
      <c r="L2175" s="50">
        <v>84.873949579831901</v>
      </c>
      <c r="M2175" s="47">
        <v>0.34069340603903497</v>
      </c>
      <c r="N2175" s="50">
        <v>77.052238805970106</v>
      </c>
    </row>
    <row r="2176" spans="1:14" x14ac:dyDescent="0.2">
      <c r="A2176" s="57" t="s">
        <v>4516</v>
      </c>
      <c r="B2176" s="44" t="s">
        <v>4517</v>
      </c>
      <c r="C2176" s="45">
        <v>13</v>
      </c>
      <c r="D2176" s="46" t="s">
        <v>343</v>
      </c>
      <c r="E2176" s="47">
        <v>0.87192327369610101</v>
      </c>
      <c r="F2176" s="48">
        <v>70.714285714285694</v>
      </c>
      <c r="G2176" s="47">
        <v>0.860647971537293</v>
      </c>
      <c r="H2176" s="50">
        <v>59.252120277563598</v>
      </c>
      <c r="I2176" s="76" t="str">
        <f t="shared" si="66"/>
        <v>No</v>
      </c>
      <c r="J2176" s="49" t="str">
        <f t="shared" si="67"/>
        <v>No</v>
      </c>
      <c r="K2176" s="47">
        <v>0.36830165264250297</v>
      </c>
      <c r="L2176" s="50">
        <v>89.873949579831901</v>
      </c>
      <c r="M2176" s="47">
        <v>0.34426813956309099</v>
      </c>
      <c r="N2176" s="50">
        <v>78.681572860447204</v>
      </c>
    </row>
    <row r="2177" spans="1:14" x14ac:dyDescent="0.2">
      <c r="A2177" s="57" t="s">
        <v>4518</v>
      </c>
      <c r="B2177" s="44" t="s">
        <v>4519</v>
      </c>
      <c r="C2177" s="45">
        <v>13</v>
      </c>
      <c r="D2177" s="46" t="s">
        <v>343</v>
      </c>
      <c r="E2177" s="47">
        <v>0.77135390219630895</v>
      </c>
      <c r="F2177" s="48">
        <v>35.714285714285701</v>
      </c>
      <c r="G2177" s="47">
        <v>0.75837826820950205</v>
      </c>
      <c r="H2177" s="50">
        <v>22.513492675404802</v>
      </c>
      <c r="I2177" s="76" t="str">
        <f t="shared" si="66"/>
        <v>No</v>
      </c>
      <c r="J2177" s="49" t="str">
        <f t="shared" si="67"/>
        <v>No</v>
      </c>
      <c r="K2177" s="47">
        <v>0.39503796682585701</v>
      </c>
      <c r="L2177" s="50">
        <v>93.151260504201701</v>
      </c>
      <c r="M2177" s="47">
        <v>0.36805991521954401</v>
      </c>
      <c r="N2177" s="50">
        <v>84.078643022359302</v>
      </c>
    </row>
    <row r="2178" spans="1:14" x14ac:dyDescent="0.2">
      <c r="A2178" s="57" t="s">
        <v>4520</v>
      </c>
      <c r="B2178" s="44" t="s">
        <v>4521</v>
      </c>
      <c r="C2178" s="45">
        <v>13</v>
      </c>
      <c r="D2178" s="46" t="s">
        <v>343</v>
      </c>
      <c r="E2178" s="47">
        <v>0.89175367702296604</v>
      </c>
      <c r="F2178" s="48">
        <v>79.705882352941202</v>
      </c>
      <c r="G2178" s="47">
        <v>0.883666137830737</v>
      </c>
      <c r="H2178" s="50">
        <v>69.121048573631498</v>
      </c>
      <c r="I2178" s="76" t="str">
        <f t="shared" si="66"/>
        <v>No</v>
      </c>
      <c r="J2178" s="49" t="str">
        <f t="shared" si="67"/>
        <v>No</v>
      </c>
      <c r="K2178" s="47">
        <v>0.32453170867922199</v>
      </c>
      <c r="L2178" s="50">
        <v>83.2773109243698</v>
      </c>
      <c r="M2178" s="47">
        <v>0.30535194046789299</v>
      </c>
      <c r="N2178" s="50">
        <v>69.275250578257499</v>
      </c>
    </row>
    <row r="2179" spans="1:14" x14ac:dyDescent="0.2">
      <c r="A2179" s="57" t="s">
        <v>622</v>
      </c>
      <c r="B2179" s="44" t="s">
        <v>4522</v>
      </c>
      <c r="C2179" s="45">
        <v>19</v>
      </c>
      <c r="D2179" s="46" t="s">
        <v>343</v>
      </c>
      <c r="E2179" s="47">
        <v>0.79692902869689797</v>
      </c>
      <c r="F2179" s="48">
        <v>42.815126050420197</v>
      </c>
      <c r="G2179" s="47">
        <v>0.81662409326608398</v>
      </c>
      <c r="H2179" s="50">
        <v>77.238805970149201</v>
      </c>
      <c r="I2179" s="76" t="str">
        <f t="shared" si="66"/>
        <v>No</v>
      </c>
      <c r="J2179" s="49" t="str">
        <f t="shared" si="67"/>
        <v>No</v>
      </c>
      <c r="K2179" s="47">
        <v>0.347336453962238</v>
      </c>
      <c r="L2179" s="50">
        <v>86.974789915966397</v>
      </c>
      <c r="M2179" s="47">
        <v>0.36257830124552898</v>
      </c>
      <c r="N2179" s="50">
        <v>82.462686567164198</v>
      </c>
    </row>
    <row r="2180" spans="1:14" x14ac:dyDescent="0.2">
      <c r="A2180" s="57" t="s">
        <v>2590</v>
      </c>
      <c r="B2180" s="44" t="s">
        <v>4523</v>
      </c>
      <c r="C2180" s="45">
        <v>19</v>
      </c>
      <c r="D2180" s="46" t="s">
        <v>343</v>
      </c>
      <c r="E2180" s="47">
        <v>0.73304839027602198</v>
      </c>
      <c r="F2180" s="48">
        <v>27.0588235294118</v>
      </c>
      <c r="G2180" s="47">
        <v>0.74471730400468095</v>
      </c>
      <c r="H2180" s="50">
        <v>49.626865671641802</v>
      </c>
      <c r="I2180" s="76" t="str">
        <f t="shared" si="66"/>
        <v>No</v>
      </c>
      <c r="J2180" s="49" t="str">
        <f t="shared" si="67"/>
        <v>No</v>
      </c>
      <c r="K2180" s="47">
        <v>0.33042911806972802</v>
      </c>
      <c r="L2180" s="50">
        <v>84.075630252100794</v>
      </c>
      <c r="M2180" s="47">
        <v>0.34478921324289802</v>
      </c>
      <c r="N2180" s="50">
        <v>77.985074626865696</v>
      </c>
    </row>
    <row r="2181" spans="1:14" x14ac:dyDescent="0.2">
      <c r="A2181" s="57" t="s">
        <v>4524</v>
      </c>
      <c r="B2181" s="44" t="s">
        <v>4525</v>
      </c>
      <c r="C2181" s="45">
        <v>19</v>
      </c>
      <c r="D2181" s="46" t="s">
        <v>343</v>
      </c>
      <c r="E2181" s="47">
        <v>0.59993433439271804</v>
      </c>
      <c r="F2181" s="48">
        <v>9.4537815126050404</v>
      </c>
      <c r="G2181" s="47">
        <v>0.61109306931926599</v>
      </c>
      <c r="H2181" s="50">
        <v>22.388059701492502</v>
      </c>
      <c r="I2181" s="76" t="str">
        <f t="shared" si="66"/>
        <v>No</v>
      </c>
      <c r="J2181" s="49" t="str">
        <f t="shared" si="67"/>
        <v>No</v>
      </c>
      <c r="K2181" s="47">
        <v>0.366926343479824</v>
      </c>
      <c r="L2181" s="50">
        <v>89.621848739495803</v>
      </c>
      <c r="M2181" s="47">
        <v>0.40529937586199999</v>
      </c>
      <c r="N2181" s="50">
        <v>90.298507462686601</v>
      </c>
    </row>
    <row r="2182" spans="1:14" x14ac:dyDescent="0.2">
      <c r="A2182" s="57" t="s">
        <v>4526</v>
      </c>
      <c r="B2182" s="44" t="s">
        <v>4527</v>
      </c>
      <c r="C2182" s="45">
        <v>13</v>
      </c>
      <c r="D2182" s="46" t="s">
        <v>343</v>
      </c>
      <c r="E2182" s="47">
        <v>0.77667935568032298</v>
      </c>
      <c r="F2182" s="48">
        <v>36.890756302520998</v>
      </c>
      <c r="G2182" s="47">
        <v>0.768101818981065</v>
      </c>
      <c r="H2182" s="50">
        <v>24.672320740169599</v>
      </c>
      <c r="I2182" s="76" t="str">
        <f t="shared" si="66"/>
        <v>No</v>
      </c>
      <c r="J2182" s="49" t="str">
        <f t="shared" si="67"/>
        <v>No</v>
      </c>
      <c r="K2182" s="47">
        <v>0.246563389782708</v>
      </c>
      <c r="L2182" s="50">
        <v>70.840336134453807</v>
      </c>
      <c r="M2182" s="47">
        <v>0.23405011882719701</v>
      </c>
      <c r="N2182" s="50">
        <v>53.1996915959907</v>
      </c>
    </row>
    <row r="2183" spans="1:14" x14ac:dyDescent="0.2">
      <c r="A2183" s="57" t="s">
        <v>4528</v>
      </c>
      <c r="B2183" s="44" t="s">
        <v>4529</v>
      </c>
      <c r="C2183" s="45">
        <v>19</v>
      </c>
      <c r="D2183" s="46" t="s">
        <v>343</v>
      </c>
      <c r="E2183" s="47">
        <v>0.56932003037132595</v>
      </c>
      <c r="F2183" s="48">
        <v>7.1008403361344499</v>
      </c>
      <c r="G2183" s="47">
        <v>0.56805945257467705</v>
      </c>
      <c r="H2183" s="50">
        <v>14.5522388059702</v>
      </c>
      <c r="I2183" s="76" t="str">
        <f t="shared" ref="I2183:I2246" si="68">IF(AND(F2183&gt;=90,H2183&gt;=90),"Yes","No")</f>
        <v>No</v>
      </c>
      <c r="J2183" s="49" t="str">
        <f t="shared" ref="J2183:J2246" si="69">IF(AND(F2183&gt;=75,H2183&gt;=75),"Yes","No")</f>
        <v>No</v>
      </c>
      <c r="K2183" s="47">
        <v>0.29232393939555901</v>
      </c>
      <c r="L2183" s="50">
        <v>78.277310924369701</v>
      </c>
      <c r="M2183" s="47">
        <v>0.29093333189742698</v>
      </c>
      <c r="N2183" s="50">
        <v>62.686567164179102</v>
      </c>
    </row>
    <row r="2184" spans="1:14" x14ac:dyDescent="0.2">
      <c r="A2184" s="57" t="s">
        <v>4530</v>
      </c>
      <c r="B2184" s="44" t="s">
        <v>4531</v>
      </c>
      <c r="C2184" s="45">
        <v>19</v>
      </c>
      <c r="D2184" s="46" t="s">
        <v>343</v>
      </c>
      <c r="E2184" s="47">
        <v>0.60120105032459004</v>
      </c>
      <c r="F2184" s="48">
        <v>9.6218487394957997</v>
      </c>
      <c r="G2184" s="47">
        <v>0.60690756064217299</v>
      </c>
      <c r="H2184" s="50">
        <v>21.828358208955201</v>
      </c>
      <c r="I2184" s="76" t="str">
        <f t="shared" si="68"/>
        <v>No</v>
      </c>
      <c r="J2184" s="49" t="str">
        <f t="shared" si="69"/>
        <v>No</v>
      </c>
      <c r="K2184" s="47">
        <v>0.30970865815666798</v>
      </c>
      <c r="L2184" s="50">
        <v>81.050420168067205</v>
      </c>
      <c r="M2184" s="47">
        <v>0.31244927602392902</v>
      </c>
      <c r="N2184" s="50">
        <v>67.723880597014897</v>
      </c>
    </row>
    <row r="2185" spans="1:14" x14ac:dyDescent="0.2">
      <c r="A2185" s="57" t="s">
        <v>4532</v>
      </c>
      <c r="B2185" s="44" t="s">
        <v>4533</v>
      </c>
      <c r="C2185" s="45">
        <v>19</v>
      </c>
      <c r="D2185" s="46" t="s">
        <v>343</v>
      </c>
      <c r="E2185" s="47">
        <v>0.70261933679520905</v>
      </c>
      <c r="F2185" s="48">
        <v>22.226890756302499</v>
      </c>
      <c r="G2185" s="47">
        <v>0.70749158270372803</v>
      </c>
      <c r="H2185" s="50">
        <v>41.417910447761201</v>
      </c>
      <c r="I2185" s="76" t="str">
        <f t="shared" si="68"/>
        <v>No</v>
      </c>
      <c r="J2185" s="49" t="str">
        <f t="shared" si="69"/>
        <v>No</v>
      </c>
      <c r="K2185" s="47">
        <v>0.45081949208028899</v>
      </c>
      <c r="L2185" s="50">
        <v>97.310924369747895</v>
      </c>
      <c r="M2185" s="47">
        <v>0.484283699188223</v>
      </c>
      <c r="N2185" s="50">
        <v>97.014925373134304</v>
      </c>
    </row>
    <row r="2186" spans="1:14" x14ac:dyDescent="0.2">
      <c r="A2186" s="57" t="s">
        <v>2765</v>
      </c>
      <c r="B2186" s="44" t="s">
        <v>4534</v>
      </c>
      <c r="C2186" s="45">
        <v>19</v>
      </c>
      <c r="D2186" s="46" t="s">
        <v>343</v>
      </c>
      <c r="E2186" s="47">
        <v>0.77591564832826698</v>
      </c>
      <c r="F2186" s="48">
        <v>36.596638655462201</v>
      </c>
      <c r="G2186" s="47">
        <v>0.79175460753327498</v>
      </c>
      <c r="H2186" s="50">
        <v>67.537313432835802</v>
      </c>
      <c r="I2186" s="76" t="str">
        <f t="shared" si="68"/>
        <v>No</v>
      </c>
      <c r="J2186" s="49" t="str">
        <f t="shared" si="69"/>
        <v>No</v>
      </c>
      <c r="K2186" s="47">
        <v>0.311508145117943</v>
      </c>
      <c r="L2186" s="50">
        <v>81.218487394958004</v>
      </c>
      <c r="M2186" s="47">
        <v>0.32171555476159203</v>
      </c>
      <c r="N2186" s="50">
        <v>70.895522388059703</v>
      </c>
    </row>
    <row r="2187" spans="1:14" x14ac:dyDescent="0.2">
      <c r="A2187" s="57" t="s">
        <v>4535</v>
      </c>
      <c r="B2187" s="44" t="s">
        <v>4536</v>
      </c>
      <c r="C2187" s="45">
        <v>13</v>
      </c>
      <c r="D2187" s="46" t="s">
        <v>343</v>
      </c>
      <c r="E2187" s="47">
        <v>0.85268533083770903</v>
      </c>
      <c r="F2187" s="48">
        <v>63.109243697479002</v>
      </c>
      <c r="G2187" s="47">
        <v>0.84098035410177996</v>
      </c>
      <c r="H2187" s="50">
        <v>51.272166538165003</v>
      </c>
      <c r="I2187" s="76" t="str">
        <f t="shared" si="68"/>
        <v>No</v>
      </c>
      <c r="J2187" s="49" t="str">
        <f t="shared" si="69"/>
        <v>No</v>
      </c>
      <c r="K2187" s="47">
        <v>0.34377479944189299</v>
      </c>
      <c r="L2187" s="50">
        <v>86.554621848739501</v>
      </c>
      <c r="M2187" s="47">
        <v>0.33628491836699897</v>
      </c>
      <c r="N2187" s="50">
        <v>77.293754818812602</v>
      </c>
    </row>
    <row r="2188" spans="1:14" x14ac:dyDescent="0.2">
      <c r="A2188" s="57" t="s">
        <v>4537</v>
      </c>
      <c r="B2188" s="44" t="s">
        <v>4538</v>
      </c>
      <c r="C2188" s="45">
        <v>13</v>
      </c>
      <c r="D2188" s="46" t="s">
        <v>343</v>
      </c>
      <c r="E2188" s="47">
        <v>0.79049122041766895</v>
      </c>
      <c r="F2188" s="48">
        <v>40.8403361344538</v>
      </c>
      <c r="G2188" s="47">
        <v>0.78221623262603901</v>
      </c>
      <c r="H2188" s="50">
        <v>27.872012336160399</v>
      </c>
      <c r="I2188" s="76" t="str">
        <f t="shared" si="68"/>
        <v>No</v>
      </c>
      <c r="J2188" s="49" t="str">
        <f t="shared" si="69"/>
        <v>No</v>
      </c>
      <c r="K2188" s="47">
        <v>0.218761526442491</v>
      </c>
      <c r="L2188" s="50">
        <v>65.168067226890798</v>
      </c>
      <c r="M2188" s="47">
        <v>0.20801681752296</v>
      </c>
      <c r="N2188" s="50">
        <v>46.8774094063223</v>
      </c>
    </row>
    <row r="2189" spans="1:14" x14ac:dyDescent="0.2">
      <c r="A2189" s="57" t="s">
        <v>4539</v>
      </c>
      <c r="B2189" s="44" t="s">
        <v>4540</v>
      </c>
      <c r="C2189" s="45">
        <v>13</v>
      </c>
      <c r="D2189" s="46" t="s">
        <v>343</v>
      </c>
      <c r="E2189" s="47">
        <v>0.79488647652573197</v>
      </c>
      <c r="F2189" s="48">
        <v>42.310924369747902</v>
      </c>
      <c r="G2189" s="47">
        <v>0.78531734014355203</v>
      </c>
      <c r="H2189" s="50">
        <v>28.835774865073201</v>
      </c>
      <c r="I2189" s="76" t="str">
        <f t="shared" si="68"/>
        <v>No</v>
      </c>
      <c r="J2189" s="49" t="str">
        <f t="shared" si="69"/>
        <v>No</v>
      </c>
      <c r="K2189" s="47">
        <v>0.24513146750131101</v>
      </c>
      <c r="L2189" s="50">
        <v>70.462184873949596</v>
      </c>
      <c r="M2189" s="47">
        <v>0.23249047483204899</v>
      </c>
      <c r="N2189" s="50">
        <v>52.891287586738599</v>
      </c>
    </row>
    <row r="2190" spans="1:14" x14ac:dyDescent="0.2">
      <c r="A2190" s="57" t="s">
        <v>4541</v>
      </c>
      <c r="B2190" s="44" t="s">
        <v>4542</v>
      </c>
      <c r="C2190" s="45">
        <v>13</v>
      </c>
      <c r="D2190" s="46" t="s">
        <v>343</v>
      </c>
      <c r="E2190" s="47">
        <v>0.78145642947596505</v>
      </c>
      <c r="F2190" s="48">
        <v>37.899159663865497</v>
      </c>
      <c r="G2190" s="47">
        <v>0.77195160737958202</v>
      </c>
      <c r="H2190" s="50">
        <v>25.2891287586739</v>
      </c>
      <c r="I2190" s="76" t="str">
        <f t="shared" si="68"/>
        <v>No</v>
      </c>
      <c r="J2190" s="49" t="str">
        <f t="shared" si="69"/>
        <v>No</v>
      </c>
      <c r="K2190" s="47">
        <v>0.31453139819946901</v>
      </c>
      <c r="L2190" s="50">
        <v>81.722689075630299</v>
      </c>
      <c r="M2190" s="47">
        <v>0.29794921392124801</v>
      </c>
      <c r="N2190" s="50">
        <v>67.309175019275202</v>
      </c>
    </row>
    <row r="2191" spans="1:14" x14ac:dyDescent="0.2">
      <c r="A2191" s="57" t="s">
        <v>4543</v>
      </c>
      <c r="B2191" s="44" t="s">
        <v>4544</v>
      </c>
      <c r="C2191" s="45">
        <v>19</v>
      </c>
      <c r="D2191" s="46" t="s">
        <v>343</v>
      </c>
      <c r="E2191" s="47">
        <v>0.83677155134583603</v>
      </c>
      <c r="F2191" s="48">
        <v>57.4789915966387</v>
      </c>
      <c r="G2191" s="47">
        <v>0.85042507570820802</v>
      </c>
      <c r="H2191" s="50">
        <v>89.365671641790996</v>
      </c>
      <c r="I2191" s="76" t="str">
        <f t="shared" si="68"/>
        <v>No</v>
      </c>
      <c r="J2191" s="49" t="str">
        <f t="shared" si="69"/>
        <v>No</v>
      </c>
      <c r="K2191" s="47">
        <v>0.20834948208134499</v>
      </c>
      <c r="L2191" s="50">
        <v>62.394957983193301</v>
      </c>
      <c r="M2191" s="47">
        <v>0.20353305685955</v>
      </c>
      <c r="N2191" s="50">
        <v>40.111940298507498</v>
      </c>
    </row>
    <row r="2192" spans="1:14" x14ac:dyDescent="0.2">
      <c r="A2192" s="57" t="s">
        <v>4545</v>
      </c>
      <c r="B2192" s="44" t="s">
        <v>4546</v>
      </c>
      <c r="C2192" s="45">
        <v>19</v>
      </c>
      <c r="D2192" s="46" t="s">
        <v>343</v>
      </c>
      <c r="E2192" s="47">
        <v>0.74443786519602995</v>
      </c>
      <c r="F2192" s="48">
        <v>29.1596638655462</v>
      </c>
      <c r="G2192" s="47">
        <v>0.74798491925928701</v>
      </c>
      <c r="H2192" s="50">
        <v>51.492537313432798</v>
      </c>
      <c r="I2192" s="76" t="str">
        <f t="shared" si="68"/>
        <v>No</v>
      </c>
      <c r="J2192" s="49" t="str">
        <f t="shared" si="69"/>
        <v>No</v>
      </c>
      <c r="K2192" s="47">
        <v>0.21107806690851499</v>
      </c>
      <c r="L2192" s="50">
        <v>63.445378151260499</v>
      </c>
      <c r="M2192" s="47">
        <v>0.203821413367551</v>
      </c>
      <c r="N2192" s="50">
        <v>40.298507462686601</v>
      </c>
    </row>
    <row r="2193" spans="1:14" x14ac:dyDescent="0.2">
      <c r="A2193" s="57" t="s">
        <v>4547</v>
      </c>
      <c r="B2193" s="44" t="s">
        <v>4548</v>
      </c>
      <c r="C2193" s="45">
        <v>19</v>
      </c>
      <c r="D2193" s="46" t="s">
        <v>343</v>
      </c>
      <c r="E2193" s="47">
        <v>0.79407939506321801</v>
      </c>
      <c r="F2193" s="48">
        <v>42.100840336134503</v>
      </c>
      <c r="G2193" s="47">
        <v>0.79900042958547701</v>
      </c>
      <c r="H2193" s="50">
        <v>69.962686567164198</v>
      </c>
      <c r="I2193" s="76" t="str">
        <f t="shared" si="68"/>
        <v>No</v>
      </c>
      <c r="J2193" s="49" t="str">
        <f t="shared" si="69"/>
        <v>No</v>
      </c>
      <c r="K2193" s="47">
        <v>0.24521056796064999</v>
      </c>
      <c r="L2193" s="50">
        <v>70.546218487394995</v>
      </c>
      <c r="M2193" s="47">
        <v>0.24163414032821701</v>
      </c>
      <c r="N2193" s="50">
        <v>49.813432835820898</v>
      </c>
    </row>
    <row r="2194" spans="1:14" x14ac:dyDescent="0.2">
      <c r="A2194" s="57" t="s">
        <v>2251</v>
      </c>
      <c r="B2194" s="44" t="s">
        <v>4549</v>
      </c>
      <c r="C2194" s="45">
        <v>13</v>
      </c>
      <c r="D2194" s="46" t="s">
        <v>343</v>
      </c>
      <c r="E2194" s="47">
        <v>0.68212152832367001</v>
      </c>
      <c r="F2194" s="48">
        <v>18.949579831932802</v>
      </c>
      <c r="G2194" s="47">
        <v>0.57751892627327295</v>
      </c>
      <c r="H2194" s="50">
        <v>5.4741711642251296</v>
      </c>
      <c r="I2194" s="76" t="str">
        <f t="shared" si="68"/>
        <v>No</v>
      </c>
      <c r="J2194" s="49" t="str">
        <f t="shared" si="69"/>
        <v>No</v>
      </c>
      <c r="K2194" s="47">
        <v>0.46893540962091002</v>
      </c>
      <c r="L2194" s="50">
        <v>97.857142857142804</v>
      </c>
      <c r="M2194" s="47">
        <v>0.44508272287560502</v>
      </c>
      <c r="N2194" s="50">
        <v>97.224363916730894</v>
      </c>
    </row>
    <row r="2195" spans="1:14" x14ac:dyDescent="0.2">
      <c r="A2195" s="57" t="s">
        <v>4550</v>
      </c>
      <c r="B2195" s="44" t="s">
        <v>4551</v>
      </c>
      <c r="C2195" s="45">
        <v>13</v>
      </c>
      <c r="D2195" s="46" t="s">
        <v>343</v>
      </c>
      <c r="E2195" s="47">
        <v>0.72103075788318705</v>
      </c>
      <c r="F2195" s="48">
        <v>25.210084033613398</v>
      </c>
      <c r="G2195" s="47">
        <v>0.70526593934156201</v>
      </c>
      <c r="H2195" s="50">
        <v>15.0732459521974</v>
      </c>
      <c r="I2195" s="76" t="str">
        <f t="shared" si="68"/>
        <v>No</v>
      </c>
      <c r="J2195" s="49" t="str">
        <f t="shared" si="69"/>
        <v>No</v>
      </c>
      <c r="K2195" s="47">
        <v>0.49100450719925698</v>
      </c>
      <c r="L2195" s="50">
        <v>98.193277310924401</v>
      </c>
      <c r="M2195" s="47">
        <v>0.46986586630719301</v>
      </c>
      <c r="N2195" s="50">
        <v>98.111025443330803</v>
      </c>
    </row>
    <row r="2196" spans="1:14" x14ac:dyDescent="0.2">
      <c r="A2196" s="57" t="s">
        <v>4552</v>
      </c>
      <c r="B2196" s="44" t="s">
        <v>4553</v>
      </c>
      <c r="C2196" s="45">
        <v>13</v>
      </c>
      <c r="D2196" s="46" t="s">
        <v>343</v>
      </c>
      <c r="E2196" s="47">
        <v>0.60247822048156197</v>
      </c>
      <c r="F2196" s="48">
        <v>9.7899159663865607</v>
      </c>
      <c r="G2196" s="47">
        <v>0.54964345612120502</v>
      </c>
      <c r="H2196" s="50">
        <v>4.5104086353122597</v>
      </c>
      <c r="I2196" s="76" t="str">
        <f t="shared" si="68"/>
        <v>No</v>
      </c>
      <c r="J2196" s="49" t="str">
        <f t="shared" si="69"/>
        <v>No</v>
      </c>
      <c r="K2196" s="47">
        <v>0.434773711178574</v>
      </c>
      <c r="L2196" s="50">
        <v>96.806722689075599</v>
      </c>
      <c r="M2196" s="47">
        <v>0.418051429850409</v>
      </c>
      <c r="N2196" s="50">
        <v>95.605242868157305</v>
      </c>
    </row>
    <row r="2197" spans="1:14" x14ac:dyDescent="0.2">
      <c r="A2197" s="57" t="s">
        <v>3456</v>
      </c>
      <c r="B2197" s="44" t="s">
        <v>4554</v>
      </c>
      <c r="C2197" s="45">
        <v>13</v>
      </c>
      <c r="D2197" s="46" t="s">
        <v>343</v>
      </c>
      <c r="E2197" s="47">
        <v>0.80528467564289796</v>
      </c>
      <c r="F2197" s="48">
        <v>46.008403361344499</v>
      </c>
      <c r="G2197" s="47">
        <v>0.79564100051052999</v>
      </c>
      <c r="H2197" s="50">
        <v>32.112567463376998</v>
      </c>
      <c r="I2197" s="76" t="str">
        <f t="shared" si="68"/>
        <v>No</v>
      </c>
      <c r="J2197" s="49" t="str">
        <f t="shared" si="69"/>
        <v>No</v>
      </c>
      <c r="K2197" s="47">
        <v>0.20476848881525</v>
      </c>
      <c r="L2197" s="50">
        <v>61.764705882352899</v>
      </c>
      <c r="M2197" s="47">
        <v>0.19561212913831999</v>
      </c>
      <c r="N2197" s="50">
        <v>43.793369313801101</v>
      </c>
    </row>
    <row r="2198" spans="1:14" x14ac:dyDescent="0.2">
      <c r="A2198" s="57" t="s">
        <v>4555</v>
      </c>
      <c r="B2198" s="44" t="s">
        <v>4556</v>
      </c>
      <c r="C2198" s="45">
        <v>13</v>
      </c>
      <c r="D2198" s="46" t="s">
        <v>343</v>
      </c>
      <c r="E2198" s="47">
        <v>0.70358046750887704</v>
      </c>
      <c r="F2198" s="48">
        <v>22.605042016806699</v>
      </c>
      <c r="G2198" s="47">
        <v>0.68932833051346498</v>
      </c>
      <c r="H2198" s="50">
        <v>12.952968388589101</v>
      </c>
      <c r="I2198" s="76" t="str">
        <f t="shared" si="68"/>
        <v>No</v>
      </c>
      <c r="J2198" s="49" t="str">
        <f t="shared" si="69"/>
        <v>No</v>
      </c>
      <c r="K2198" s="47">
        <v>0.448968506355654</v>
      </c>
      <c r="L2198" s="50">
        <v>97.226890756302495</v>
      </c>
      <c r="M2198" s="47">
        <v>0.42742850517962999</v>
      </c>
      <c r="N2198" s="50">
        <v>96.337702390131099</v>
      </c>
    </row>
    <row r="2199" spans="1:14" x14ac:dyDescent="0.2">
      <c r="A2199" s="57" t="s">
        <v>4557</v>
      </c>
      <c r="B2199" s="44" t="s">
        <v>4558</v>
      </c>
      <c r="C2199" s="45">
        <v>13</v>
      </c>
      <c r="D2199" s="46" t="s">
        <v>343</v>
      </c>
      <c r="E2199" s="47">
        <v>0.86690308475204203</v>
      </c>
      <c r="F2199" s="48">
        <v>68.655462184873997</v>
      </c>
      <c r="G2199" s="47">
        <v>0.85671994032487797</v>
      </c>
      <c r="H2199" s="50">
        <v>57.440246723207402</v>
      </c>
      <c r="I2199" s="76" t="str">
        <f t="shared" si="68"/>
        <v>No</v>
      </c>
      <c r="J2199" s="49" t="str">
        <f t="shared" si="69"/>
        <v>No</v>
      </c>
      <c r="K2199" s="47">
        <v>0.48239780715310698</v>
      </c>
      <c r="L2199" s="50">
        <v>98.067226890756302</v>
      </c>
      <c r="M2199" s="47">
        <v>0.46046266240855599</v>
      </c>
      <c r="N2199" s="50">
        <v>97.725520431765602</v>
      </c>
    </row>
    <row r="2200" spans="1:14" x14ac:dyDescent="0.2">
      <c r="A2200" s="57" t="s">
        <v>4559</v>
      </c>
      <c r="B2200" s="44" t="s">
        <v>4560</v>
      </c>
      <c r="C2200" s="45">
        <v>13</v>
      </c>
      <c r="D2200" s="46" t="s">
        <v>343</v>
      </c>
      <c r="E2200" s="47">
        <v>0.77133882973024104</v>
      </c>
      <c r="F2200" s="48">
        <v>35.630252100840302</v>
      </c>
      <c r="G2200" s="47">
        <v>0.75263652064766695</v>
      </c>
      <c r="H2200" s="50">
        <v>21.434078643022399</v>
      </c>
      <c r="I2200" s="76" t="str">
        <f t="shared" si="68"/>
        <v>No</v>
      </c>
      <c r="J2200" s="49" t="str">
        <f t="shared" si="69"/>
        <v>No</v>
      </c>
      <c r="K2200" s="47">
        <v>0.41664545821258803</v>
      </c>
      <c r="L2200" s="50">
        <v>95.462184873949596</v>
      </c>
      <c r="M2200" s="47">
        <v>0.403969408700875</v>
      </c>
      <c r="N2200" s="50">
        <v>92.868157286044706</v>
      </c>
    </row>
    <row r="2201" spans="1:14" x14ac:dyDescent="0.2">
      <c r="A2201" s="57" t="s">
        <v>4561</v>
      </c>
      <c r="B2201" s="44" t="s">
        <v>4562</v>
      </c>
      <c r="C2201" s="45">
        <v>19</v>
      </c>
      <c r="D2201" s="46" t="s">
        <v>343</v>
      </c>
      <c r="E2201" s="47">
        <v>0.70241969056728204</v>
      </c>
      <c r="F2201" s="48">
        <v>22.1008403361345</v>
      </c>
      <c r="G2201" s="47">
        <v>0.716377060546731</v>
      </c>
      <c r="H2201" s="50">
        <v>43.283582089552198</v>
      </c>
      <c r="I2201" s="76" t="str">
        <f t="shared" si="68"/>
        <v>No</v>
      </c>
      <c r="J2201" s="49" t="str">
        <f t="shared" si="69"/>
        <v>No</v>
      </c>
      <c r="K2201" s="47">
        <v>0.36900201306575697</v>
      </c>
      <c r="L2201" s="50">
        <v>89.915966386554601</v>
      </c>
      <c r="M2201" s="47">
        <v>0.38312346946549503</v>
      </c>
      <c r="N2201" s="50">
        <v>86.007462686567195</v>
      </c>
    </row>
    <row r="2202" spans="1:14" x14ac:dyDescent="0.2">
      <c r="A2202" s="57" t="s">
        <v>4563</v>
      </c>
      <c r="B2202" s="44" t="s">
        <v>4564</v>
      </c>
      <c r="C2202" s="45">
        <v>13</v>
      </c>
      <c r="D2202" s="46" t="s">
        <v>343</v>
      </c>
      <c r="E2202" s="47">
        <v>0.76948627913475698</v>
      </c>
      <c r="F2202" s="48">
        <v>35.252100840336098</v>
      </c>
      <c r="G2202" s="47">
        <v>0.74291575247589303</v>
      </c>
      <c r="H2202" s="50">
        <v>19.8535080956052</v>
      </c>
      <c r="I2202" s="76" t="str">
        <f t="shared" si="68"/>
        <v>No</v>
      </c>
      <c r="J2202" s="49" t="str">
        <f t="shared" si="69"/>
        <v>No</v>
      </c>
      <c r="K2202" s="47">
        <v>0.45752043507972701</v>
      </c>
      <c r="L2202" s="50">
        <v>97.605042016806706</v>
      </c>
      <c r="M2202" s="47">
        <v>0.44309814109628498</v>
      </c>
      <c r="N2202" s="50">
        <v>97.031611410948301</v>
      </c>
    </row>
    <row r="2203" spans="1:14" x14ac:dyDescent="0.2">
      <c r="A2203" s="57" t="s">
        <v>4565</v>
      </c>
      <c r="B2203" s="44" t="s">
        <v>4566</v>
      </c>
      <c r="C2203" s="45">
        <v>13</v>
      </c>
      <c r="D2203" s="46" t="s">
        <v>343</v>
      </c>
      <c r="E2203" s="47">
        <v>0.89216623181599097</v>
      </c>
      <c r="F2203" s="48">
        <v>80.0420168067227</v>
      </c>
      <c r="G2203" s="47">
        <v>0.89015321590314</v>
      </c>
      <c r="H2203" s="50">
        <v>72.513492675404805</v>
      </c>
      <c r="I2203" s="76" t="str">
        <f t="shared" si="68"/>
        <v>No</v>
      </c>
      <c r="J2203" s="49" t="str">
        <f t="shared" si="69"/>
        <v>No</v>
      </c>
      <c r="K2203" s="47">
        <v>0.424229884661811</v>
      </c>
      <c r="L2203" s="50">
        <v>96.134453781512605</v>
      </c>
      <c r="M2203" s="47">
        <v>0.40734564711955001</v>
      </c>
      <c r="N2203" s="50">
        <v>93.4464148033924</v>
      </c>
    </row>
    <row r="2204" spans="1:14" x14ac:dyDescent="0.2">
      <c r="A2204" s="57" t="s">
        <v>4567</v>
      </c>
      <c r="B2204" s="44" t="s">
        <v>4568</v>
      </c>
      <c r="C2204" s="45">
        <v>13</v>
      </c>
      <c r="D2204" s="46" t="s">
        <v>343</v>
      </c>
      <c r="E2204" s="47">
        <v>0.54234404975314299</v>
      </c>
      <c r="F2204" s="48">
        <v>5.5462184873949596</v>
      </c>
      <c r="G2204" s="47">
        <v>0.43515350313279799</v>
      </c>
      <c r="H2204" s="50">
        <v>2.1588280647648399</v>
      </c>
      <c r="I2204" s="76" t="str">
        <f t="shared" si="68"/>
        <v>No</v>
      </c>
      <c r="J2204" s="49" t="str">
        <f t="shared" si="69"/>
        <v>No</v>
      </c>
      <c r="K2204" s="47">
        <v>0.45927474922279199</v>
      </c>
      <c r="L2204" s="50">
        <v>97.647058823529406</v>
      </c>
      <c r="M2204" s="47">
        <v>0.45304729339527</v>
      </c>
      <c r="N2204" s="50">
        <v>97.494217424826502</v>
      </c>
    </row>
    <row r="2205" spans="1:14" x14ac:dyDescent="0.2">
      <c r="A2205" s="57" t="s">
        <v>2100</v>
      </c>
      <c r="B2205" s="44" t="s">
        <v>4569</v>
      </c>
      <c r="C2205" s="45">
        <v>13</v>
      </c>
      <c r="D2205" s="46" t="s">
        <v>343</v>
      </c>
      <c r="E2205" s="47">
        <v>0.89636342016292703</v>
      </c>
      <c r="F2205" s="48">
        <v>81.848739495798299</v>
      </c>
      <c r="G2205" s="47">
        <v>0.88862375891855505</v>
      </c>
      <c r="H2205" s="50">
        <v>71.781033153430997</v>
      </c>
      <c r="I2205" s="76" t="str">
        <f t="shared" si="68"/>
        <v>No</v>
      </c>
      <c r="J2205" s="49" t="str">
        <f t="shared" si="69"/>
        <v>No</v>
      </c>
      <c r="K2205" s="47">
        <v>0.377645023442364</v>
      </c>
      <c r="L2205" s="50">
        <v>91.134453781512605</v>
      </c>
      <c r="M2205" s="47">
        <v>0.35652820854374101</v>
      </c>
      <c r="N2205" s="50">
        <v>81.225905936777195</v>
      </c>
    </row>
    <row r="2206" spans="1:14" x14ac:dyDescent="0.2">
      <c r="A2206" s="57" t="s">
        <v>4570</v>
      </c>
      <c r="B2206" s="44" t="s">
        <v>4571</v>
      </c>
      <c r="C2206" s="45">
        <v>13</v>
      </c>
      <c r="D2206" s="46" t="s">
        <v>343</v>
      </c>
      <c r="E2206" s="47">
        <v>0.73906214545162696</v>
      </c>
      <c r="F2206" s="48">
        <v>28.193277310924401</v>
      </c>
      <c r="G2206" s="47">
        <v>0.72215554138089699</v>
      </c>
      <c r="H2206" s="50">
        <v>16.8851195065536</v>
      </c>
      <c r="I2206" s="76" t="str">
        <f t="shared" si="68"/>
        <v>No</v>
      </c>
      <c r="J2206" s="49" t="str">
        <f t="shared" si="69"/>
        <v>No</v>
      </c>
      <c r="K2206" s="47">
        <v>0.384909024401419</v>
      </c>
      <c r="L2206" s="50">
        <v>92.226890756302495</v>
      </c>
      <c r="M2206" s="47">
        <v>0.35400317500891698</v>
      </c>
      <c r="N2206" s="50">
        <v>80.647648419429501</v>
      </c>
    </row>
    <row r="2207" spans="1:14" x14ac:dyDescent="0.2">
      <c r="A2207" s="57" t="s">
        <v>4572</v>
      </c>
      <c r="B2207" s="44" t="s">
        <v>4573</v>
      </c>
      <c r="C2207" s="45">
        <v>13</v>
      </c>
      <c r="D2207" s="46" t="s">
        <v>343</v>
      </c>
      <c r="E2207" s="47">
        <v>0.87655348001226796</v>
      </c>
      <c r="F2207" s="48">
        <v>72.394957983193294</v>
      </c>
      <c r="G2207" s="47">
        <v>0.86389231442250902</v>
      </c>
      <c r="H2207" s="50">
        <v>60.639938319198201</v>
      </c>
      <c r="I2207" s="76" t="str">
        <f t="shared" si="68"/>
        <v>No</v>
      </c>
      <c r="J2207" s="49" t="str">
        <f t="shared" si="69"/>
        <v>No</v>
      </c>
      <c r="K2207" s="47">
        <v>0.211068620181983</v>
      </c>
      <c r="L2207" s="50">
        <v>63.403361344537799</v>
      </c>
      <c r="M2207" s="47">
        <v>0.20198887964652401</v>
      </c>
      <c r="N2207" s="50">
        <v>45.373939861218197</v>
      </c>
    </row>
    <row r="2208" spans="1:14" x14ac:dyDescent="0.2">
      <c r="A2208" s="57" t="s">
        <v>4574</v>
      </c>
      <c r="B2208" s="44" t="s">
        <v>4575</v>
      </c>
      <c r="C2208" s="45">
        <v>13</v>
      </c>
      <c r="D2208" s="46" t="s">
        <v>343</v>
      </c>
      <c r="E2208" s="47">
        <v>0.72911518832021605</v>
      </c>
      <c r="F2208" s="48">
        <v>26.512605042016801</v>
      </c>
      <c r="G2208" s="47">
        <v>0.71329819626841295</v>
      </c>
      <c r="H2208" s="50">
        <v>15.9213569776407</v>
      </c>
      <c r="I2208" s="76" t="str">
        <f t="shared" si="68"/>
        <v>No</v>
      </c>
      <c r="J2208" s="49" t="str">
        <f t="shared" si="69"/>
        <v>No</v>
      </c>
      <c r="K2208" s="47">
        <v>0.18423550031146499</v>
      </c>
      <c r="L2208" s="50">
        <v>57.184873949579803</v>
      </c>
      <c r="M2208" s="47">
        <v>0.176236302847216</v>
      </c>
      <c r="N2208" s="50">
        <v>39.8612181958365</v>
      </c>
    </row>
    <row r="2209" spans="1:14" x14ac:dyDescent="0.2">
      <c r="A2209" s="57" t="s">
        <v>4576</v>
      </c>
      <c r="B2209" s="44" t="s">
        <v>4577</v>
      </c>
      <c r="C2209" s="45">
        <v>13</v>
      </c>
      <c r="D2209" s="46" t="s">
        <v>343</v>
      </c>
      <c r="E2209" s="47">
        <v>0.89855655998109296</v>
      </c>
      <c r="F2209" s="48">
        <v>82.521008403361293</v>
      </c>
      <c r="G2209" s="47">
        <v>0.88978893990860597</v>
      </c>
      <c r="H2209" s="50">
        <v>72.282189668465705</v>
      </c>
      <c r="I2209" s="76" t="str">
        <f t="shared" si="68"/>
        <v>No</v>
      </c>
      <c r="J2209" s="49" t="str">
        <f t="shared" si="69"/>
        <v>No</v>
      </c>
      <c r="K2209" s="47">
        <v>0.23566626029489399</v>
      </c>
      <c r="L2209" s="50">
        <v>68.991596638655494</v>
      </c>
      <c r="M2209" s="47">
        <v>0.223570486532292</v>
      </c>
      <c r="N2209" s="50">
        <v>50.424055512721701</v>
      </c>
    </row>
    <row r="2210" spans="1:14" x14ac:dyDescent="0.2">
      <c r="A2210" s="57" t="s">
        <v>4578</v>
      </c>
      <c r="B2210" s="44" t="s">
        <v>4579</v>
      </c>
      <c r="C2210" s="45">
        <v>13</v>
      </c>
      <c r="D2210" s="46" t="s">
        <v>343</v>
      </c>
      <c r="E2210" s="47">
        <v>0.89961200491036897</v>
      </c>
      <c r="F2210" s="48">
        <v>82.857142857142904</v>
      </c>
      <c r="G2210" s="47">
        <v>0.87990590547724901</v>
      </c>
      <c r="H2210" s="50">
        <v>67.270624518118694</v>
      </c>
      <c r="I2210" s="76" t="str">
        <f t="shared" si="68"/>
        <v>No</v>
      </c>
      <c r="J2210" s="49" t="str">
        <f t="shared" si="69"/>
        <v>No</v>
      </c>
      <c r="K2210" s="47">
        <v>0.131300478431809</v>
      </c>
      <c r="L2210" s="50">
        <v>43.487394957983199</v>
      </c>
      <c r="M2210" s="47">
        <v>0.127012364273872</v>
      </c>
      <c r="N2210" s="50">
        <v>28.527370855821101</v>
      </c>
    </row>
    <row r="2211" spans="1:14" x14ac:dyDescent="0.2">
      <c r="A2211" s="147" t="s">
        <v>4580</v>
      </c>
      <c r="B2211" s="44" t="s">
        <v>4581</v>
      </c>
      <c r="C2211" s="45">
        <v>13</v>
      </c>
      <c r="D2211" s="46" t="s">
        <v>343</v>
      </c>
      <c r="E2211" s="47">
        <v>0.95841632450014402</v>
      </c>
      <c r="F2211" s="48">
        <v>98.067226890756302</v>
      </c>
      <c r="G2211" s="47">
        <v>0.95891162946361397</v>
      </c>
      <c r="H2211" s="50">
        <v>97.571318427139602</v>
      </c>
      <c r="I2211" s="76" t="str">
        <f t="shared" si="68"/>
        <v>Yes</v>
      </c>
      <c r="J2211" s="49" t="str">
        <f t="shared" si="69"/>
        <v>Yes</v>
      </c>
      <c r="K2211" s="47">
        <v>0.160296626055001</v>
      </c>
      <c r="L2211" s="50">
        <v>50.126050420168099</v>
      </c>
      <c r="M2211" s="47">
        <v>0.156159546415293</v>
      </c>
      <c r="N2211" s="50">
        <v>35.543562066306897</v>
      </c>
    </row>
    <row r="2212" spans="1:14" x14ac:dyDescent="0.2">
      <c r="A2212" s="57" t="s">
        <v>4582</v>
      </c>
      <c r="B2212" s="44" t="s">
        <v>4583</v>
      </c>
      <c r="C2212" s="45">
        <v>13</v>
      </c>
      <c r="D2212" s="46" t="s">
        <v>343</v>
      </c>
      <c r="E2212" s="47">
        <v>0.86799899086607901</v>
      </c>
      <c r="F2212" s="48">
        <v>69.117647058823493</v>
      </c>
      <c r="G2212" s="47">
        <v>0.85677815195715301</v>
      </c>
      <c r="H2212" s="50">
        <v>57.478797224363902</v>
      </c>
      <c r="I2212" s="76" t="str">
        <f t="shared" si="68"/>
        <v>No</v>
      </c>
      <c r="J2212" s="49" t="str">
        <f t="shared" si="69"/>
        <v>No</v>
      </c>
      <c r="K2212" s="47">
        <v>0.31245578696304499</v>
      </c>
      <c r="L2212" s="50">
        <v>81.386554621848703</v>
      </c>
      <c r="M2212" s="47">
        <v>0.29556878904207901</v>
      </c>
      <c r="N2212" s="50">
        <v>66.808018504240593</v>
      </c>
    </row>
    <row r="2213" spans="1:14" x14ac:dyDescent="0.2">
      <c r="A2213" s="147" t="s">
        <v>4584</v>
      </c>
      <c r="B2213" s="44" t="s">
        <v>4585</v>
      </c>
      <c r="C2213" s="45">
        <v>13</v>
      </c>
      <c r="D2213" s="46" t="s">
        <v>343</v>
      </c>
      <c r="E2213" s="47">
        <v>0.92453875211208503</v>
      </c>
      <c r="F2213" s="48">
        <v>92.815126050420204</v>
      </c>
      <c r="G2213" s="47">
        <v>0.91715962434925402</v>
      </c>
      <c r="H2213" s="50">
        <v>86.044718581341598</v>
      </c>
      <c r="I2213" s="76" t="str">
        <f t="shared" si="68"/>
        <v>No</v>
      </c>
      <c r="J2213" s="49" t="str">
        <f t="shared" si="69"/>
        <v>Yes</v>
      </c>
      <c r="K2213" s="47">
        <v>0.12606329935529401</v>
      </c>
      <c r="L2213" s="50">
        <v>42.436974789916</v>
      </c>
      <c r="M2213" s="47">
        <v>0.122069313206882</v>
      </c>
      <c r="N2213" s="50">
        <v>27.023901310717001</v>
      </c>
    </row>
    <row r="2214" spans="1:14" x14ac:dyDescent="0.2">
      <c r="A2214" s="57" t="s">
        <v>4586</v>
      </c>
      <c r="B2214" s="44" t="s">
        <v>4587</v>
      </c>
      <c r="C2214" s="45">
        <v>13</v>
      </c>
      <c r="D2214" s="46" t="s">
        <v>343</v>
      </c>
      <c r="E2214" s="47">
        <v>0.878446101493493</v>
      </c>
      <c r="F2214" s="48">
        <v>73.277310924369701</v>
      </c>
      <c r="G2214" s="47">
        <v>0.86897516853906698</v>
      </c>
      <c r="H2214" s="50">
        <v>62.683114880493399</v>
      </c>
      <c r="I2214" s="76" t="str">
        <f t="shared" si="68"/>
        <v>No</v>
      </c>
      <c r="J2214" s="49" t="str">
        <f t="shared" si="69"/>
        <v>No</v>
      </c>
      <c r="K2214" s="47">
        <v>0.104191330500549</v>
      </c>
      <c r="L2214" s="50">
        <v>36.218487394957997</v>
      </c>
      <c r="M2214" s="47">
        <v>0.10178441004303999</v>
      </c>
      <c r="N2214" s="50">
        <v>19.8920585967618</v>
      </c>
    </row>
    <row r="2215" spans="1:14" x14ac:dyDescent="0.2">
      <c r="A2215" s="57" t="s">
        <v>4588</v>
      </c>
      <c r="B2215" s="44" t="s">
        <v>4589</v>
      </c>
      <c r="C2215" s="45">
        <v>13</v>
      </c>
      <c r="D2215" s="46" t="s">
        <v>343</v>
      </c>
      <c r="E2215" s="47">
        <v>0.83848491887618304</v>
      </c>
      <c r="F2215" s="48">
        <v>57.857142857142897</v>
      </c>
      <c r="G2215" s="47">
        <v>0.82316470630540195</v>
      </c>
      <c r="H2215" s="50">
        <v>43.2536622976099</v>
      </c>
      <c r="I2215" s="76" t="str">
        <f t="shared" si="68"/>
        <v>No</v>
      </c>
      <c r="J2215" s="49" t="str">
        <f t="shared" si="69"/>
        <v>No</v>
      </c>
      <c r="K2215" s="47">
        <v>0.34788725748586902</v>
      </c>
      <c r="L2215" s="50">
        <v>87.184873949579796</v>
      </c>
      <c r="M2215" s="47">
        <v>0.32725018858298999</v>
      </c>
      <c r="N2215" s="50">
        <v>74.595219737856596</v>
      </c>
    </row>
    <row r="2216" spans="1:14" x14ac:dyDescent="0.2">
      <c r="A2216" s="57" t="s">
        <v>4590</v>
      </c>
      <c r="B2216" s="44" t="s">
        <v>4591</v>
      </c>
      <c r="C2216" s="45">
        <v>13</v>
      </c>
      <c r="D2216" s="46" t="s">
        <v>343</v>
      </c>
      <c r="E2216" s="47">
        <v>0.87513767489150895</v>
      </c>
      <c r="F2216" s="48">
        <v>71.932773109243698</v>
      </c>
      <c r="G2216" s="47">
        <v>0.86548763736133605</v>
      </c>
      <c r="H2216" s="50">
        <v>61.295296838858903</v>
      </c>
      <c r="I2216" s="76" t="str">
        <f t="shared" si="68"/>
        <v>No</v>
      </c>
      <c r="J2216" s="49" t="str">
        <f t="shared" si="69"/>
        <v>No</v>
      </c>
      <c r="K2216" s="47">
        <v>0.377519379719716</v>
      </c>
      <c r="L2216" s="50">
        <v>91.092436974789905</v>
      </c>
      <c r="M2216" s="47">
        <v>0.35635382658378301</v>
      </c>
      <c r="N2216" s="50">
        <v>81.148804934464195</v>
      </c>
    </row>
    <row r="2217" spans="1:14" x14ac:dyDescent="0.2">
      <c r="A2217" s="57" t="s">
        <v>4592</v>
      </c>
      <c r="B2217" s="44" t="s">
        <v>4593</v>
      </c>
      <c r="C2217" s="45">
        <v>13</v>
      </c>
      <c r="D2217" s="46" t="s">
        <v>343</v>
      </c>
      <c r="E2217" s="47">
        <v>0.79946545194801899</v>
      </c>
      <c r="F2217" s="48">
        <v>43.739495798319297</v>
      </c>
      <c r="G2217" s="47">
        <v>0.78937662067882697</v>
      </c>
      <c r="H2217" s="50">
        <v>30.2235929067078</v>
      </c>
      <c r="I2217" s="76" t="str">
        <f t="shared" si="68"/>
        <v>No</v>
      </c>
      <c r="J2217" s="49" t="str">
        <f t="shared" si="69"/>
        <v>No</v>
      </c>
      <c r="K2217" s="47">
        <v>0.188626530881184</v>
      </c>
      <c r="L2217" s="50">
        <v>58.3613445378151</v>
      </c>
      <c r="M2217" s="47">
        <v>0.180252896872583</v>
      </c>
      <c r="N2217" s="50">
        <v>40.670778720123401</v>
      </c>
    </row>
    <row r="2218" spans="1:14" x14ac:dyDescent="0.2">
      <c r="A2218" s="147" t="s">
        <v>4594</v>
      </c>
      <c r="B2218" s="44" t="s">
        <v>4595</v>
      </c>
      <c r="C2218" s="45">
        <v>13</v>
      </c>
      <c r="D2218" s="46" t="s">
        <v>343</v>
      </c>
      <c r="E2218" s="47">
        <v>0.93540497669424005</v>
      </c>
      <c r="F2218" s="48">
        <v>95.294117647058798</v>
      </c>
      <c r="G2218" s="47">
        <v>0.93140506173870397</v>
      </c>
      <c r="H2218" s="50">
        <v>91.865844255975304</v>
      </c>
      <c r="I2218" s="76" t="str">
        <f t="shared" si="68"/>
        <v>Yes</v>
      </c>
      <c r="J2218" s="49" t="str">
        <f t="shared" si="69"/>
        <v>Yes</v>
      </c>
      <c r="K2218" s="47">
        <v>9.3986065894459597E-2</v>
      </c>
      <c r="L2218" s="50">
        <v>32.899159663865497</v>
      </c>
      <c r="M2218" s="47">
        <v>9.2469270448534896E-2</v>
      </c>
      <c r="N2218" s="50">
        <v>16.345412490362399</v>
      </c>
    </row>
    <row r="2219" spans="1:14" x14ac:dyDescent="0.2">
      <c r="A2219" s="147" t="s">
        <v>4596</v>
      </c>
      <c r="B2219" s="44" t="s">
        <v>4597</v>
      </c>
      <c r="C2219" s="45">
        <v>13</v>
      </c>
      <c r="D2219" s="46" t="s">
        <v>343</v>
      </c>
      <c r="E2219" s="47">
        <v>0.91294444351664406</v>
      </c>
      <c r="F2219" s="48">
        <v>88.739495798319297</v>
      </c>
      <c r="G2219" s="47">
        <v>0.90605290435380004</v>
      </c>
      <c r="H2219" s="50">
        <v>80.262143407864301</v>
      </c>
      <c r="I2219" s="76" t="str">
        <f t="shared" si="68"/>
        <v>No</v>
      </c>
      <c r="J2219" s="49" t="str">
        <f t="shared" si="69"/>
        <v>Yes</v>
      </c>
      <c r="K2219" s="47">
        <v>0.11190321822112</v>
      </c>
      <c r="L2219" s="50">
        <v>38.487394957983199</v>
      </c>
      <c r="M2219" s="47">
        <v>0.109376512807601</v>
      </c>
      <c r="N2219" s="50">
        <v>23.0917501927525</v>
      </c>
    </row>
    <row r="2220" spans="1:14" x14ac:dyDescent="0.2">
      <c r="A2220" s="147" t="s">
        <v>4598</v>
      </c>
      <c r="B2220" s="44" t="s">
        <v>4599</v>
      </c>
      <c r="C2220" s="45">
        <v>13</v>
      </c>
      <c r="D2220" s="46" t="s">
        <v>343</v>
      </c>
      <c r="E2220" s="47">
        <v>0.94312680089034995</v>
      </c>
      <c r="F2220" s="48">
        <v>96.344537815126003</v>
      </c>
      <c r="G2220" s="47">
        <v>0.94175785422065805</v>
      </c>
      <c r="H2220" s="50">
        <v>94.063222821896701</v>
      </c>
      <c r="I2220" s="76" t="str">
        <f t="shared" si="68"/>
        <v>Yes</v>
      </c>
      <c r="J2220" s="49" t="str">
        <f t="shared" si="69"/>
        <v>Yes</v>
      </c>
      <c r="K2220" s="47">
        <v>0.12712236970683899</v>
      </c>
      <c r="L2220" s="50">
        <v>42.689075630252098</v>
      </c>
      <c r="M2220" s="47">
        <v>0.12319826872069101</v>
      </c>
      <c r="N2220" s="50">
        <v>27.563608326908302</v>
      </c>
    </row>
    <row r="2221" spans="1:14" x14ac:dyDescent="0.2">
      <c r="A2221" s="147" t="s">
        <v>4600</v>
      </c>
      <c r="B2221" s="44" t="s">
        <v>4601</v>
      </c>
      <c r="C2221" s="45">
        <v>13</v>
      </c>
      <c r="D2221" s="46" t="s">
        <v>343</v>
      </c>
      <c r="E2221" s="47">
        <v>0.93146873359524995</v>
      </c>
      <c r="F2221" s="48">
        <v>94.705882352941202</v>
      </c>
      <c r="G2221" s="47">
        <v>0.92562036366535905</v>
      </c>
      <c r="H2221" s="50">
        <v>89.8612181958365</v>
      </c>
      <c r="I2221" s="76" t="str">
        <f t="shared" si="68"/>
        <v>No</v>
      </c>
      <c r="J2221" s="49" t="str">
        <f t="shared" si="69"/>
        <v>Yes</v>
      </c>
      <c r="K2221" s="47">
        <v>9.3113287568793598E-2</v>
      </c>
      <c r="L2221" s="50">
        <v>32.731092436974798</v>
      </c>
      <c r="M2221" s="47">
        <v>9.1406239223291802E-2</v>
      </c>
      <c r="N2221" s="50">
        <v>15.8828064764842</v>
      </c>
    </row>
    <row r="2222" spans="1:14" x14ac:dyDescent="0.2">
      <c r="A2222" s="57" t="s">
        <v>4602</v>
      </c>
      <c r="B2222" s="44" t="s">
        <v>4603</v>
      </c>
      <c r="C2222" s="45">
        <v>13</v>
      </c>
      <c r="D2222" s="46" t="s">
        <v>343</v>
      </c>
      <c r="E2222" s="47">
        <v>0.73938376127510996</v>
      </c>
      <c r="F2222" s="48">
        <v>28.3193277310924</v>
      </c>
      <c r="G2222" s="47">
        <v>0.72610967698071804</v>
      </c>
      <c r="H2222" s="50">
        <v>17.309175019275301</v>
      </c>
      <c r="I2222" s="76" t="str">
        <f t="shared" si="68"/>
        <v>No</v>
      </c>
      <c r="J2222" s="49" t="str">
        <f t="shared" si="69"/>
        <v>No</v>
      </c>
      <c r="K2222" s="47">
        <v>0.28492150256883603</v>
      </c>
      <c r="L2222" s="50">
        <v>77.142857142857196</v>
      </c>
      <c r="M2222" s="47">
        <v>0.26924823880433502</v>
      </c>
      <c r="N2222" s="50">
        <v>61.642251349267497</v>
      </c>
    </row>
    <row r="2223" spans="1:14" x14ac:dyDescent="0.2">
      <c r="A2223" s="57" t="s">
        <v>4604</v>
      </c>
      <c r="B2223" s="44" t="s">
        <v>4605</v>
      </c>
      <c r="C2223" s="45">
        <v>13</v>
      </c>
      <c r="D2223" s="46" t="s">
        <v>343</v>
      </c>
      <c r="E2223" s="47">
        <v>0.81480449412859401</v>
      </c>
      <c r="F2223" s="48">
        <v>49.705882352941202</v>
      </c>
      <c r="G2223" s="47">
        <v>0.810075561951628</v>
      </c>
      <c r="H2223" s="50">
        <v>38.087895142636903</v>
      </c>
      <c r="I2223" s="76" t="str">
        <f t="shared" si="68"/>
        <v>No</v>
      </c>
      <c r="J2223" s="49" t="str">
        <f t="shared" si="69"/>
        <v>No</v>
      </c>
      <c r="K2223" s="47">
        <v>0.16721581848349401</v>
      </c>
      <c r="L2223" s="50">
        <v>52.226890756302502</v>
      </c>
      <c r="M2223" s="47">
        <v>0.160775670679461</v>
      </c>
      <c r="N2223" s="50">
        <v>36.6229760986893</v>
      </c>
    </row>
    <row r="2224" spans="1:14" x14ac:dyDescent="0.2">
      <c r="A2224" s="57" t="s">
        <v>4606</v>
      </c>
      <c r="B2224" s="44" t="s">
        <v>4607</v>
      </c>
      <c r="C2224" s="45">
        <v>13</v>
      </c>
      <c r="D2224" s="46" t="s">
        <v>343</v>
      </c>
      <c r="E2224" s="47">
        <v>0.77656858362039605</v>
      </c>
      <c r="F2224" s="48">
        <v>36.806722689075599</v>
      </c>
      <c r="G2224" s="47">
        <v>0.76385684041256197</v>
      </c>
      <c r="H2224" s="50">
        <v>23.862760215882801</v>
      </c>
      <c r="I2224" s="76" t="str">
        <f t="shared" si="68"/>
        <v>No</v>
      </c>
      <c r="J2224" s="49" t="str">
        <f t="shared" si="69"/>
        <v>No</v>
      </c>
      <c r="K2224" s="47">
        <v>0.23632381112086301</v>
      </c>
      <c r="L2224" s="50">
        <v>69.117647058823493</v>
      </c>
      <c r="M2224" s="47">
        <v>0.224152926186483</v>
      </c>
      <c r="N2224" s="50">
        <v>50.578257517347701</v>
      </c>
    </row>
    <row r="2225" spans="1:14" x14ac:dyDescent="0.2">
      <c r="A2225" s="57" t="s">
        <v>4608</v>
      </c>
      <c r="B2225" s="44" t="s">
        <v>4609</v>
      </c>
      <c r="C2225" s="45">
        <v>13</v>
      </c>
      <c r="D2225" s="46" t="s">
        <v>343</v>
      </c>
      <c r="E2225" s="47">
        <v>0.80336902113877096</v>
      </c>
      <c r="F2225" s="48">
        <v>45.084033613445399</v>
      </c>
      <c r="G2225" s="47">
        <v>0.79335894973255605</v>
      </c>
      <c r="H2225" s="50">
        <v>31.264456437933699</v>
      </c>
      <c r="I2225" s="76" t="str">
        <f t="shared" si="68"/>
        <v>No</v>
      </c>
      <c r="J2225" s="49" t="str">
        <f t="shared" si="69"/>
        <v>No</v>
      </c>
      <c r="K2225" s="47">
        <v>0.18147098262911601</v>
      </c>
      <c r="L2225" s="50">
        <v>56.176470588235297</v>
      </c>
      <c r="M2225" s="47">
        <v>0.17343019267988999</v>
      </c>
      <c r="N2225" s="50">
        <v>39.244410177332298</v>
      </c>
    </row>
    <row r="2226" spans="1:14" x14ac:dyDescent="0.2">
      <c r="A2226" s="57" t="s">
        <v>4610</v>
      </c>
      <c r="B2226" s="44" t="s">
        <v>4611</v>
      </c>
      <c r="C2226" s="45">
        <v>13</v>
      </c>
      <c r="D2226" s="46" t="s">
        <v>343</v>
      </c>
      <c r="E2226" s="47">
        <v>0.78486907748865797</v>
      </c>
      <c r="F2226" s="48">
        <v>39.1596638655462</v>
      </c>
      <c r="G2226" s="47">
        <v>0.77547962220242295</v>
      </c>
      <c r="H2226" s="50">
        <v>26.329992289899799</v>
      </c>
      <c r="I2226" s="76" t="str">
        <f t="shared" si="68"/>
        <v>No</v>
      </c>
      <c r="J2226" s="49" t="str">
        <f t="shared" si="69"/>
        <v>No</v>
      </c>
      <c r="K2226" s="47">
        <v>0.12323892576861301</v>
      </c>
      <c r="L2226" s="50">
        <v>41.344537815126003</v>
      </c>
      <c r="M2226" s="47">
        <v>0.119845871434556</v>
      </c>
      <c r="N2226" s="50">
        <v>26.407093292212799</v>
      </c>
    </row>
    <row r="2227" spans="1:14" x14ac:dyDescent="0.2">
      <c r="A2227" s="57" t="s">
        <v>4612</v>
      </c>
      <c r="B2227" s="44" t="s">
        <v>4613</v>
      </c>
      <c r="C2227" s="45">
        <v>13</v>
      </c>
      <c r="D2227" s="46" t="s">
        <v>343</v>
      </c>
      <c r="E2227" s="47">
        <v>0.78454177700821204</v>
      </c>
      <c r="F2227" s="48">
        <v>38.991596638655501</v>
      </c>
      <c r="G2227" s="47">
        <v>0.77802714952417995</v>
      </c>
      <c r="H2227" s="50">
        <v>27.062451811873601</v>
      </c>
      <c r="I2227" s="76" t="str">
        <f t="shared" si="68"/>
        <v>No</v>
      </c>
      <c r="J2227" s="49" t="str">
        <f t="shared" si="69"/>
        <v>No</v>
      </c>
      <c r="K2227" s="47">
        <v>0.143058017884407</v>
      </c>
      <c r="L2227" s="50">
        <v>46.848739495798299</v>
      </c>
      <c r="M2227" s="47">
        <v>0.13787202848871499</v>
      </c>
      <c r="N2227" s="50">
        <v>31.7656129529684</v>
      </c>
    </row>
    <row r="2228" spans="1:14" x14ac:dyDescent="0.2">
      <c r="A2228" s="57" t="s">
        <v>4614</v>
      </c>
      <c r="B2228" s="44" t="s">
        <v>4615</v>
      </c>
      <c r="C2228" s="45">
        <v>13</v>
      </c>
      <c r="D2228" s="46" t="s">
        <v>343</v>
      </c>
      <c r="E2228" s="47">
        <v>0.84745515547320205</v>
      </c>
      <c r="F2228" s="48">
        <v>61.512605042016801</v>
      </c>
      <c r="G2228" s="47">
        <v>0.83620013773898505</v>
      </c>
      <c r="H2228" s="50">
        <v>49.151888974556698</v>
      </c>
      <c r="I2228" s="76" t="str">
        <f t="shared" si="68"/>
        <v>No</v>
      </c>
      <c r="J2228" s="49" t="str">
        <f t="shared" si="69"/>
        <v>No</v>
      </c>
      <c r="K2228" s="47">
        <v>0.38394751957141598</v>
      </c>
      <c r="L2228" s="50">
        <v>91.932773109243698</v>
      </c>
      <c r="M2228" s="47">
        <v>0.36192076776988802</v>
      </c>
      <c r="N2228" s="50">
        <v>82.613723978411699</v>
      </c>
    </row>
    <row r="2229" spans="1:14" x14ac:dyDescent="0.2">
      <c r="A2229" s="57" t="s">
        <v>4616</v>
      </c>
      <c r="B2229" s="44" t="s">
        <v>4617</v>
      </c>
      <c r="C2229" s="45">
        <v>13</v>
      </c>
      <c r="D2229" s="46" t="s">
        <v>343</v>
      </c>
      <c r="E2229" s="47">
        <v>0.87669854927179902</v>
      </c>
      <c r="F2229" s="48">
        <v>72.478991596638707</v>
      </c>
      <c r="G2229" s="47">
        <v>0.865738782648937</v>
      </c>
      <c r="H2229" s="50">
        <v>61.372397841171903</v>
      </c>
      <c r="I2229" s="76" t="str">
        <f t="shared" si="68"/>
        <v>No</v>
      </c>
      <c r="J2229" s="49" t="str">
        <f t="shared" si="69"/>
        <v>No</v>
      </c>
      <c r="K2229" s="47">
        <v>0.36970487479708702</v>
      </c>
      <c r="L2229" s="50">
        <v>90.0420168067227</v>
      </c>
      <c r="M2229" s="47">
        <v>0.34845160393291302</v>
      </c>
      <c r="N2229" s="50">
        <v>79.414032382420999</v>
      </c>
    </row>
    <row r="2230" spans="1:14" x14ac:dyDescent="0.2">
      <c r="A2230" s="57" t="s">
        <v>4618</v>
      </c>
      <c r="B2230" s="44" t="s">
        <v>4619</v>
      </c>
      <c r="C2230" s="45">
        <v>13</v>
      </c>
      <c r="D2230" s="46" t="s">
        <v>343</v>
      </c>
      <c r="E2230" s="47">
        <v>0.88251529626494796</v>
      </c>
      <c r="F2230" s="48">
        <v>75.294117647058798</v>
      </c>
      <c r="G2230" s="47">
        <v>0.87284157223097403</v>
      </c>
      <c r="H2230" s="50">
        <v>64.417887432536602</v>
      </c>
      <c r="I2230" s="76" t="str">
        <f t="shared" si="68"/>
        <v>No</v>
      </c>
      <c r="J2230" s="49" t="str">
        <f t="shared" si="69"/>
        <v>No</v>
      </c>
      <c r="K2230" s="47">
        <v>0.39807368797221299</v>
      </c>
      <c r="L2230" s="50">
        <v>93.739495798319297</v>
      </c>
      <c r="M2230" s="47">
        <v>0.37543531955272502</v>
      </c>
      <c r="N2230" s="50">
        <v>85.929067077872006</v>
      </c>
    </row>
    <row r="2231" spans="1:14" x14ac:dyDescent="0.2">
      <c r="A2231" s="57" t="s">
        <v>4620</v>
      </c>
      <c r="B2231" s="44" t="s">
        <v>4621</v>
      </c>
      <c r="C2231" s="45">
        <v>13</v>
      </c>
      <c r="D2231" s="46" t="s">
        <v>343</v>
      </c>
      <c r="E2231" s="47">
        <v>0.85463547296744902</v>
      </c>
      <c r="F2231" s="48">
        <v>63.907563025210102</v>
      </c>
      <c r="G2231" s="47">
        <v>0.85131686809671803</v>
      </c>
      <c r="H2231" s="50">
        <v>55.358519660755597</v>
      </c>
      <c r="I2231" s="76" t="str">
        <f t="shared" si="68"/>
        <v>No</v>
      </c>
      <c r="J2231" s="49" t="str">
        <f t="shared" si="69"/>
        <v>No</v>
      </c>
      <c r="K2231" s="47">
        <v>0.39806284886966598</v>
      </c>
      <c r="L2231" s="50">
        <v>93.697478991596597</v>
      </c>
      <c r="M2231" s="47">
        <v>0.37534224209176398</v>
      </c>
      <c r="N2231" s="50">
        <v>85.851966075559005</v>
      </c>
    </row>
    <row r="2232" spans="1:14" x14ac:dyDescent="0.2">
      <c r="A2232" s="57" t="s">
        <v>4622</v>
      </c>
      <c r="B2232" s="44" t="s">
        <v>4623</v>
      </c>
      <c r="C2232" s="45">
        <v>13</v>
      </c>
      <c r="D2232" s="46" t="s">
        <v>343</v>
      </c>
      <c r="E2232" s="47">
        <v>0.84879407088229797</v>
      </c>
      <c r="F2232" s="48">
        <v>62.016806722689097</v>
      </c>
      <c r="G2232" s="47">
        <v>0.83622373714270404</v>
      </c>
      <c r="H2232" s="50">
        <v>49.190439475713198</v>
      </c>
      <c r="I2232" s="76" t="str">
        <f t="shared" si="68"/>
        <v>No</v>
      </c>
      <c r="J2232" s="49" t="str">
        <f t="shared" si="69"/>
        <v>No</v>
      </c>
      <c r="K2232" s="47">
        <v>0.194851577193452</v>
      </c>
      <c r="L2232" s="50">
        <v>59.663865546218503</v>
      </c>
      <c r="M2232" s="47">
        <v>0.186264362527407</v>
      </c>
      <c r="N2232" s="50">
        <v>41.711642251349303</v>
      </c>
    </row>
    <row r="2233" spans="1:14" x14ac:dyDescent="0.2">
      <c r="A2233" s="57" t="s">
        <v>4624</v>
      </c>
      <c r="B2233" s="44" t="s">
        <v>4625</v>
      </c>
      <c r="C2233" s="45">
        <v>13</v>
      </c>
      <c r="D2233" s="46" t="s">
        <v>343</v>
      </c>
      <c r="E2233" s="47">
        <v>0.81698183160173798</v>
      </c>
      <c r="F2233" s="48">
        <v>50.504201680672303</v>
      </c>
      <c r="G2233" s="47">
        <v>0.80878499074669996</v>
      </c>
      <c r="H2233" s="50">
        <v>37.586738627602202</v>
      </c>
      <c r="I2233" s="76" t="str">
        <f t="shared" si="68"/>
        <v>No</v>
      </c>
      <c r="J2233" s="49" t="str">
        <f t="shared" si="69"/>
        <v>No</v>
      </c>
      <c r="K2233" s="47">
        <v>0.31900189248562599</v>
      </c>
      <c r="L2233" s="50">
        <v>82.394957983193294</v>
      </c>
      <c r="M2233" s="47">
        <v>0.30154876132457797</v>
      </c>
      <c r="N2233" s="50">
        <v>68.195836545875096</v>
      </c>
    </row>
    <row r="2234" spans="1:14" x14ac:dyDescent="0.2">
      <c r="A2234" s="57" t="s">
        <v>4626</v>
      </c>
      <c r="B2234" s="44" t="s">
        <v>4627</v>
      </c>
      <c r="C2234" s="45">
        <v>13</v>
      </c>
      <c r="D2234" s="46" t="s">
        <v>343</v>
      </c>
      <c r="E2234" s="47">
        <v>0.88888673836482601</v>
      </c>
      <c r="F2234" s="48">
        <v>78.151260504201701</v>
      </c>
      <c r="G2234" s="47">
        <v>0.88102217767239799</v>
      </c>
      <c r="H2234" s="50">
        <v>67.579028527370895</v>
      </c>
      <c r="I2234" s="76" t="str">
        <f t="shared" si="68"/>
        <v>No</v>
      </c>
      <c r="J2234" s="49" t="str">
        <f t="shared" si="69"/>
        <v>No</v>
      </c>
      <c r="K2234" s="47">
        <v>0.41100952499127702</v>
      </c>
      <c r="L2234" s="50">
        <v>94.873949579831901</v>
      </c>
      <c r="M2234" s="47">
        <v>0.39721232867915701</v>
      </c>
      <c r="N2234" s="50">
        <v>91.326137239784103</v>
      </c>
    </row>
    <row r="2235" spans="1:14" x14ac:dyDescent="0.2">
      <c r="A2235" s="57" t="s">
        <v>4628</v>
      </c>
      <c r="B2235" s="44" t="s">
        <v>4629</v>
      </c>
      <c r="C2235" s="45">
        <v>13</v>
      </c>
      <c r="D2235" s="46" t="s">
        <v>343</v>
      </c>
      <c r="E2235" s="47">
        <v>0.71634863460649201</v>
      </c>
      <c r="F2235" s="48">
        <v>24.453781512605001</v>
      </c>
      <c r="G2235" s="47">
        <v>0.65787232068842705</v>
      </c>
      <c r="H2235" s="50">
        <v>10.2158828064765</v>
      </c>
      <c r="I2235" s="76" t="str">
        <f t="shared" si="68"/>
        <v>No</v>
      </c>
      <c r="J2235" s="49" t="str">
        <f t="shared" si="69"/>
        <v>No</v>
      </c>
      <c r="K2235" s="47">
        <v>0.21984091779994899</v>
      </c>
      <c r="L2235" s="50">
        <v>65.588235294117695</v>
      </c>
      <c r="M2235" s="47">
        <v>0.20604881148381499</v>
      </c>
      <c r="N2235" s="50">
        <v>46.5304548959136</v>
      </c>
    </row>
    <row r="2236" spans="1:14" x14ac:dyDescent="0.2">
      <c r="A2236" s="57" t="s">
        <v>4630</v>
      </c>
      <c r="B2236" s="44" t="s">
        <v>4631</v>
      </c>
      <c r="C2236" s="45">
        <v>13</v>
      </c>
      <c r="D2236" s="46" t="s">
        <v>343</v>
      </c>
      <c r="E2236" s="47">
        <v>0.83092096914413005</v>
      </c>
      <c r="F2236" s="48">
        <v>55.378151260504197</v>
      </c>
      <c r="G2236" s="47">
        <v>0.81938330567437001</v>
      </c>
      <c r="H2236" s="50">
        <v>42.020046260601397</v>
      </c>
      <c r="I2236" s="76" t="str">
        <f t="shared" si="68"/>
        <v>No</v>
      </c>
      <c r="J2236" s="49" t="str">
        <f t="shared" si="69"/>
        <v>No</v>
      </c>
      <c r="K2236" s="47">
        <v>0.321696652635106</v>
      </c>
      <c r="L2236" s="50">
        <v>82.815126050420204</v>
      </c>
      <c r="M2236" s="47">
        <v>0.303770946463712</v>
      </c>
      <c r="N2236" s="50">
        <v>68.928296067848905</v>
      </c>
    </row>
    <row r="2237" spans="1:14" x14ac:dyDescent="0.2">
      <c r="A2237" s="57" t="s">
        <v>4632</v>
      </c>
      <c r="B2237" s="44" t="s">
        <v>4633</v>
      </c>
      <c r="C2237" s="45">
        <v>13</v>
      </c>
      <c r="D2237" s="46" t="s">
        <v>343</v>
      </c>
      <c r="E2237" s="47">
        <v>0.71506054392573404</v>
      </c>
      <c r="F2237" s="48">
        <v>24.243697478991599</v>
      </c>
      <c r="G2237" s="47">
        <v>0.70028809266948899</v>
      </c>
      <c r="H2237" s="50">
        <v>14.3022359290671</v>
      </c>
      <c r="I2237" s="76" t="str">
        <f t="shared" si="68"/>
        <v>No</v>
      </c>
      <c r="J2237" s="49" t="str">
        <f t="shared" si="69"/>
        <v>No</v>
      </c>
      <c r="K2237" s="47">
        <v>0.40575546916008998</v>
      </c>
      <c r="L2237" s="50">
        <v>94.411764705882305</v>
      </c>
      <c r="M2237" s="47">
        <v>0.39083822364298998</v>
      </c>
      <c r="N2237" s="50">
        <v>90.0925212027756</v>
      </c>
    </row>
    <row r="2238" spans="1:14" x14ac:dyDescent="0.2">
      <c r="A2238" s="57" t="s">
        <v>4634</v>
      </c>
      <c r="B2238" s="44" t="s">
        <v>4635</v>
      </c>
      <c r="C2238" s="45">
        <v>13</v>
      </c>
      <c r="D2238" s="46" t="s">
        <v>343</v>
      </c>
      <c r="E2238" s="47">
        <v>0.71415268054251502</v>
      </c>
      <c r="F2238" s="48">
        <v>24.117647058823501</v>
      </c>
      <c r="G2238" s="47">
        <v>0.69841036497704401</v>
      </c>
      <c r="H2238" s="50">
        <v>14.1094834232845</v>
      </c>
      <c r="I2238" s="76" t="str">
        <f t="shared" si="68"/>
        <v>No</v>
      </c>
      <c r="J2238" s="49" t="str">
        <f t="shared" si="69"/>
        <v>No</v>
      </c>
      <c r="K2238" s="47">
        <v>0.26676866271951699</v>
      </c>
      <c r="L2238" s="50">
        <v>74.243697478991606</v>
      </c>
      <c r="M2238" s="47">
        <v>0.24403220609097201</v>
      </c>
      <c r="N2238" s="50">
        <v>55.165767154972997</v>
      </c>
    </row>
    <row r="2239" spans="1:14" x14ac:dyDescent="0.2">
      <c r="A2239" s="148" t="s">
        <v>4636</v>
      </c>
      <c r="B2239" s="44" t="s">
        <v>4637</v>
      </c>
      <c r="C2239" s="45">
        <v>13</v>
      </c>
      <c r="D2239" s="46" t="s">
        <v>343</v>
      </c>
      <c r="E2239" s="47">
        <v>0.90457943105135596</v>
      </c>
      <c r="F2239" s="48">
        <v>85</v>
      </c>
      <c r="G2239" s="47">
        <v>0.89929108982264705</v>
      </c>
      <c r="H2239" s="50">
        <v>76.5998457979954</v>
      </c>
      <c r="I2239" s="76" t="str">
        <f t="shared" si="68"/>
        <v>No</v>
      </c>
      <c r="J2239" s="49" t="str">
        <f t="shared" si="69"/>
        <v>Yes</v>
      </c>
      <c r="K2239" s="47">
        <v>0.39631480844411499</v>
      </c>
      <c r="L2239" s="50">
        <v>93.3613445378151</v>
      </c>
      <c r="M2239" s="47">
        <v>0.37354269205963703</v>
      </c>
      <c r="N2239" s="50">
        <v>85.389360061680804</v>
      </c>
    </row>
    <row r="2240" spans="1:14" x14ac:dyDescent="0.2">
      <c r="A2240" s="57" t="s">
        <v>4638</v>
      </c>
      <c r="B2240" s="44" t="s">
        <v>4639</v>
      </c>
      <c r="C2240" s="45">
        <v>13</v>
      </c>
      <c r="D2240" s="46" t="s">
        <v>343</v>
      </c>
      <c r="E2240" s="47">
        <v>0.89996389761738804</v>
      </c>
      <c r="F2240" s="48">
        <v>83.025210084033603</v>
      </c>
      <c r="G2240" s="47">
        <v>0.89363928188356501</v>
      </c>
      <c r="H2240" s="50">
        <v>74.171164225134902</v>
      </c>
      <c r="I2240" s="76" t="str">
        <f t="shared" si="68"/>
        <v>No</v>
      </c>
      <c r="J2240" s="49" t="str">
        <f t="shared" si="69"/>
        <v>No</v>
      </c>
      <c r="K2240" s="47">
        <v>0.26776945305824201</v>
      </c>
      <c r="L2240" s="50">
        <v>74.453781512605005</v>
      </c>
      <c r="M2240" s="47">
        <v>0.254186243914509</v>
      </c>
      <c r="N2240" s="50">
        <v>57.671549730146502</v>
      </c>
    </row>
    <row r="2241" spans="1:14" x14ac:dyDescent="0.2">
      <c r="A2241" s="57" t="s">
        <v>4640</v>
      </c>
      <c r="B2241" s="44" t="s">
        <v>4641</v>
      </c>
      <c r="C2241" s="45">
        <v>13</v>
      </c>
      <c r="D2241" s="46" t="s">
        <v>343</v>
      </c>
      <c r="E2241" s="47">
        <v>0.86748486627639398</v>
      </c>
      <c r="F2241" s="48">
        <v>68.949579831932795</v>
      </c>
      <c r="G2241" s="47">
        <v>0.86084582019828504</v>
      </c>
      <c r="H2241" s="50">
        <v>59.329221279876599</v>
      </c>
      <c r="I2241" s="76" t="str">
        <f t="shared" si="68"/>
        <v>No</v>
      </c>
      <c r="J2241" s="49" t="str">
        <f t="shared" si="69"/>
        <v>No</v>
      </c>
      <c r="K2241" s="47">
        <v>0.22285239796682399</v>
      </c>
      <c r="L2241" s="50">
        <v>66.050420168067205</v>
      </c>
      <c r="M2241" s="47">
        <v>0.21229211797849801</v>
      </c>
      <c r="N2241" s="50">
        <v>47.841171935235202</v>
      </c>
    </row>
    <row r="2242" spans="1:14" x14ac:dyDescent="0.2">
      <c r="A2242" s="57" t="s">
        <v>4642</v>
      </c>
      <c r="B2242" s="44" t="s">
        <v>4643</v>
      </c>
      <c r="C2242" s="45">
        <v>13</v>
      </c>
      <c r="D2242" s="46" t="s">
        <v>343</v>
      </c>
      <c r="E2242" s="47">
        <v>0.80518985322368797</v>
      </c>
      <c r="F2242" s="48">
        <v>45.924369747899199</v>
      </c>
      <c r="G2242" s="47">
        <v>0.79778899814724902</v>
      </c>
      <c r="H2242" s="50">
        <v>32.999228989976899</v>
      </c>
      <c r="I2242" s="76" t="str">
        <f t="shared" si="68"/>
        <v>No</v>
      </c>
      <c r="J2242" s="49" t="str">
        <f t="shared" si="69"/>
        <v>No</v>
      </c>
      <c r="K2242" s="47">
        <v>0.243472264570463</v>
      </c>
      <c r="L2242" s="50">
        <v>70.210084033613398</v>
      </c>
      <c r="M2242" s="47">
        <v>0.227917493314931</v>
      </c>
      <c r="N2242" s="50">
        <v>51.696222050886703</v>
      </c>
    </row>
    <row r="2243" spans="1:14" x14ac:dyDescent="0.2">
      <c r="A2243" s="57" t="s">
        <v>4644</v>
      </c>
      <c r="B2243" s="44" t="s">
        <v>4645</v>
      </c>
      <c r="C2243" s="45">
        <v>13</v>
      </c>
      <c r="D2243" s="46" t="s">
        <v>343</v>
      </c>
      <c r="E2243" s="47">
        <v>0.82980063272088</v>
      </c>
      <c r="F2243" s="48">
        <v>55.0420168067227</v>
      </c>
      <c r="G2243" s="47">
        <v>0.82058214682858099</v>
      </c>
      <c r="H2243" s="50">
        <v>42.405551272166498</v>
      </c>
      <c r="I2243" s="76" t="str">
        <f t="shared" si="68"/>
        <v>No</v>
      </c>
      <c r="J2243" s="49" t="str">
        <f t="shared" si="69"/>
        <v>No</v>
      </c>
      <c r="K2243" s="47">
        <v>0.35264334542396703</v>
      </c>
      <c r="L2243" s="50">
        <v>87.773109243697505</v>
      </c>
      <c r="M2243" s="47">
        <v>0.33308903023650799</v>
      </c>
      <c r="N2243" s="50">
        <v>76.4456437933693</v>
      </c>
    </row>
    <row r="2244" spans="1:14" x14ac:dyDescent="0.2">
      <c r="A2244" s="57" t="s">
        <v>4646</v>
      </c>
      <c r="B2244" s="44" t="s">
        <v>4647</v>
      </c>
      <c r="C2244" s="45">
        <v>13</v>
      </c>
      <c r="D2244" s="46" t="s">
        <v>343</v>
      </c>
      <c r="E2244" s="47">
        <v>0.84474181121838099</v>
      </c>
      <c r="F2244" s="48">
        <v>60.420168067226903</v>
      </c>
      <c r="G2244" s="47">
        <v>0.83807811453685499</v>
      </c>
      <c r="H2244" s="50">
        <v>50.1542020046261</v>
      </c>
      <c r="I2244" s="76" t="str">
        <f t="shared" si="68"/>
        <v>No</v>
      </c>
      <c r="J2244" s="49" t="str">
        <f t="shared" si="69"/>
        <v>No</v>
      </c>
      <c r="K2244" s="47">
        <v>0.187205814569018</v>
      </c>
      <c r="L2244" s="50">
        <v>57.941176470588204</v>
      </c>
      <c r="M2244" s="47">
        <v>0.17894930349626001</v>
      </c>
      <c r="N2244" s="50">
        <v>40.323824209714701</v>
      </c>
    </row>
    <row r="2245" spans="1:14" x14ac:dyDescent="0.2">
      <c r="A2245" s="57" t="s">
        <v>4648</v>
      </c>
      <c r="B2245" s="44" t="s">
        <v>4649</v>
      </c>
      <c r="C2245" s="45">
        <v>13</v>
      </c>
      <c r="D2245" s="46" t="s">
        <v>343</v>
      </c>
      <c r="E2245" s="47">
        <v>0.86899525415151402</v>
      </c>
      <c r="F2245" s="48">
        <v>69.579831932773104</v>
      </c>
      <c r="G2245" s="47">
        <v>0.856205782139008</v>
      </c>
      <c r="H2245" s="50">
        <v>57.247494217424801</v>
      </c>
      <c r="I2245" s="76" t="str">
        <f t="shared" si="68"/>
        <v>No</v>
      </c>
      <c r="J2245" s="49" t="str">
        <f t="shared" si="69"/>
        <v>No</v>
      </c>
      <c r="K2245" s="47">
        <v>0.14848680084407301</v>
      </c>
      <c r="L2245" s="50">
        <v>47.689075630252098</v>
      </c>
      <c r="M2245" s="47">
        <v>0.14409987635064</v>
      </c>
      <c r="N2245" s="50">
        <v>32.922127987663799</v>
      </c>
    </row>
    <row r="2246" spans="1:14" x14ac:dyDescent="0.2">
      <c r="A2246" s="147" t="s">
        <v>4442</v>
      </c>
      <c r="B2246" s="44" t="s">
        <v>4650</v>
      </c>
      <c r="C2246" s="45">
        <v>13</v>
      </c>
      <c r="D2246" s="46" t="s">
        <v>343</v>
      </c>
      <c r="E2246" s="47">
        <v>0.90622263278838999</v>
      </c>
      <c r="F2246" s="48">
        <v>85.756302521008394</v>
      </c>
      <c r="G2246" s="47">
        <v>0.89821165781072398</v>
      </c>
      <c r="H2246" s="50">
        <v>75.944487278334606</v>
      </c>
      <c r="I2246" s="76" t="str">
        <f t="shared" si="68"/>
        <v>No</v>
      </c>
      <c r="J2246" s="49" t="str">
        <f t="shared" si="69"/>
        <v>Yes</v>
      </c>
      <c r="K2246" s="47">
        <v>9.9158063656033496E-2</v>
      </c>
      <c r="L2246" s="50">
        <v>34.789915966386602</v>
      </c>
      <c r="M2246" s="47">
        <v>9.7256758618331801E-2</v>
      </c>
      <c r="N2246" s="50">
        <v>18.2343870470316</v>
      </c>
    </row>
    <row r="2247" spans="1:14" x14ac:dyDescent="0.2">
      <c r="A2247" s="57" t="s">
        <v>4651</v>
      </c>
      <c r="B2247" s="44" t="s">
        <v>4652</v>
      </c>
      <c r="C2247" s="45">
        <v>13</v>
      </c>
      <c r="D2247" s="46" t="s">
        <v>343</v>
      </c>
      <c r="E2247" s="47">
        <v>0.79436413208637802</v>
      </c>
      <c r="F2247" s="48">
        <v>42.184873949579803</v>
      </c>
      <c r="G2247" s="47">
        <v>0.783978535169223</v>
      </c>
      <c r="H2247" s="50">
        <v>28.4888203546646</v>
      </c>
      <c r="I2247" s="76" t="str">
        <f t="shared" ref="I2247:I2310" si="70">IF(AND(F2247&gt;=90,H2247&gt;=90),"Yes","No")</f>
        <v>No</v>
      </c>
      <c r="J2247" s="49" t="str">
        <f t="shared" ref="J2247:J2310" si="71">IF(AND(F2247&gt;=75,H2247&gt;=75),"Yes","No")</f>
        <v>No</v>
      </c>
      <c r="K2247" s="47">
        <v>0.41117280311823901</v>
      </c>
      <c r="L2247" s="50">
        <v>94.9579831932773</v>
      </c>
      <c r="M2247" s="47">
        <v>0.38989538886922498</v>
      </c>
      <c r="N2247" s="50">
        <v>89.707016191210499</v>
      </c>
    </row>
    <row r="2248" spans="1:14" x14ac:dyDescent="0.2">
      <c r="A2248" s="57" t="s">
        <v>4653</v>
      </c>
      <c r="B2248" s="44" t="s">
        <v>4654</v>
      </c>
      <c r="C2248" s="45">
        <v>13</v>
      </c>
      <c r="D2248" s="46" t="s">
        <v>343</v>
      </c>
      <c r="E2248" s="47">
        <v>0.81518250122651703</v>
      </c>
      <c r="F2248" s="48">
        <v>49.873949579831901</v>
      </c>
      <c r="G2248" s="47">
        <v>0.78448861109712698</v>
      </c>
      <c r="H2248" s="50">
        <v>28.6044718581342</v>
      </c>
      <c r="I2248" s="76" t="str">
        <f t="shared" si="70"/>
        <v>No</v>
      </c>
      <c r="J2248" s="49" t="str">
        <f t="shared" si="71"/>
        <v>No</v>
      </c>
      <c r="K2248" s="47">
        <v>0.41122566027806001</v>
      </c>
      <c r="L2248" s="50">
        <v>95</v>
      </c>
      <c r="M2248" s="47">
        <v>0.38771279041172502</v>
      </c>
      <c r="N2248" s="50">
        <v>88.820354664610605</v>
      </c>
    </row>
    <row r="2249" spans="1:14" x14ac:dyDescent="0.2">
      <c r="A2249" s="57" t="s">
        <v>4655</v>
      </c>
      <c r="B2249" s="44" t="s">
        <v>4656</v>
      </c>
      <c r="C2249" s="45">
        <v>13</v>
      </c>
      <c r="D2249" s="46" t="s">
        <v>343</v>
      </c>
      <c r="E2249" s="47">
        <v>0.87096714523872598</v>
      </c>
      <c r="F2249" s="48">
        <v>70.210084033613398</v>
      </c>
      <c r="G2249" s="47">
        <v>0.86220969546831405</v>
      </c>
      <c r="H2249" s="50">
        <v>59.8689282960678</v>
      </c>
      <c r="I2249" s="76" t="str">
        <f t="shared" si="70"/>
        <v>No</v>
      </c>
      <c r="J2249" s="49" t="str">
        <f t="shared" si="71"/>
        <v>No</v>
      </c>
      <c r="K2249" s="47">
        <v>0.42156804335119902</v>
      </c>
      <c r="L2249" s="50">
        <v>96.008403361344506</v>
      </c>
      <c r="M2249" s="47">
        <v>0.413129779793239</v>
      </c>
      <c r="N2249" s="50">
        <v>94.294525828835802</v>
      </c>
    </row>
    <row r="2250" spans="1:14" x14ac:dyDescent="0.2">
      <c r="A2250" s="57" t="s">
        <v>4657</v>
      </c>
      <c r="B2250" s="44" t="s">
        <v>4658</v>
      </c>
      <c r="C2250" s="45">
        <v>13</v>
      </c>
      <c r="D2250" s="46" t="s">
        <v>343</v>
      </c>
      <c r="E2250" s="47">
        <v>0.83815996086728595</v>
      </c>
      <c r="F2250" s="48">
        <v>57.773109243697498</v>
      </c>
      <c r="G2250" s="47">
        <v>0.82335549939357</v>
      </c>
      <c r="H2250" s="50">
        <v>43.4078643022359</v>
      </c>
      <c r="I2250" s="76" t="str">
        <f t="shared" si="70"/>
        <v>No</v>
      </c>
      <c r="J2250" s="49" t="str">
        <f t="shared" si="71"/>
        <v>No</v>
      </c>
      <c r="K2250" s="47">
        <v>0.42289494194149602</v>
      </c>
      <c r="L2250" s="50">
        <v>96.092436974789905</v>
      </c>
      <c r="M2250" s="47">
        <v>0.40213094568923802</v>
      </c>
      <c r="N2250" s="50">
        <v>92.405551272166505</v>
      </c>
    </row>
    <row r="2251" spans="1:14" x14ac:dyDescent="0.2">
      <c r="A2251" s="57" t="s">
        <v>4659</v>
      </c>
      <c r="B2251" s="44" t="s">
        <v>4660</v>
      </c>
      <c r="C2251" s="45">
        <v>13</v>
      </c>
      <c r="D2251" s="46" t="s">
        <v>343</v>
      </c>
      <c r="E2251" s="47">
        <v>0.81584828626911499</v>
      </c>
      <c r="F2251" s="48">
        <v>50.210084033613398</v>
      </c>
      <c r="G2251" s="47">
        <v>0.806484316128803</v>
      </c>
      <c r="H2251" s="50">
        <v>36.121819583654599</v>
      </c>
      <c r="I2251" s="76" t="str">
        <f t="shared" si="70"/>
        <v>No</v>
      </c>
      <c r="J2251" s="49" t="str">
        <f t="shared" si="71"/>
        <v>No</v>
      </c>
      <c r="K2251" s="47">
        <v>0.43402083691987903</v>
      </c>
      <c r="L2251" s="50">
        <v>96.764705882352899</v>
      </c>
      <c r="M2251" s="47">
        <v>0.409396657607975</v>
      </c>
      <c r="N2251" s="50">
        <v>93.716268311488093</v>
      </c>
    </row>
    <row r="2252" spans="1:14" x14ac:dyDescent="0.2">
      <c r="A2252" s="57" t="s">
        <v>4661</v>
      </c>
      <c r="B2252" s="44" t="s">
        <v>4662</v>
      </c>
      <c r="C2252" s="45">
        <v>13</v>
      </c>
      <c r="D2252" s="46" t="s">
        <v>343</v>
      </c>
      <c r="E2252" s="47">
        <v>0.712823203268385</v>
      </c>
      <c r="F2252" s="48">
        <v>23.949579831932802</v>
      </c>
      <c r="G2252" s="47">
        <v>0.69646387269218102</v>
      </c>
      <c r="H2252" s="50">
        <v>13.9167309175019</v>
      </c>
      <c r="I2252" s="76" t="str">
        <f t="shared" si="70"/>
        <v>No</v>
      </c>
      <c r="J2252" s="49" t="str">
        <f t="shared" si="71"/>
        <v>No</v>
      </c>
      <c r="K2252" s="47">
        <v>0.47462732477479103</v>
      </c>
      <c r="L2252" s="50">
        <v>97.983193277310903</v>
      </c>
      <c r="M2252" s="47">
        <v>0.44380000017649401</v>
      </c>
      <c r="N2252" s="50">
        <v>97.108712413261401</v>
      </c>
    </row>
    <row r="2253" spans="1:14" x14ac:dyDescent="0.2">
      <c r="A2253" s="57" t="s">
        <v>4663</v>
      </c>
      <c r="B2253" s="44" t="s">
        <v>4664</v>
      </c>
      <c r="C2253" s="45">
        <v>13</v>
      </c>
      <c r="D2253" s="46" t="s">
        <v>343</v>
      </c>
      <c r="E2253" s="47">
        <v>0.67262379423535601</v>
      </c>
      <c r="F2253" s="48">
        <v>17.8571428571429</v>
      </c>
      <c r="G2253" s="47">
        <v>0.65600261219742695</v>
      </c>
      <c r="H2253" s="50">
        <v>9.9460292983808802</v>
      </c>
      <c r="I2253" s="76" t="str">
        <f t="shared" si="70"/>
        <v>No</v>
      </c>
      <c r="J2253" s="49" t="str">
        <f t="shared" si="71"/>
        <v>No</v>
      </c>
      <c r="K2253" s="47">
        <v>0.378137333622035</v>
      </c>
      <c r="L2253" s="50">
        <v>91.176470588235304</v>
      </c>
      <c r="M2253" s="47">
        <v>0.36666938566013402</v>
      </c>
      <c r="N2253" s="50">
        <v>84.001542020046301</v>
      </c>
    </row>
    <row r="2254" spans="1:14" x14ac:dyDescent="0.2">
      <c r="A2254" s="57" t="s">
        <v>4665</v>
      </c>
      <c r="B2254" s="44" t="s">
        <v>4666</v>
      </c>
      <c r="C2254" s="45">
        <v>13</v>
      </c>
      <c r="D2254" s="46" t="s">
        <v>343</v>
      </c>
      <c r="E2254" s="47">
        <v>0.89067115960139598</v>
      </c>
      <c r="F2254" s="48">
        <v>78.907563025210095</v>
      </c>
      <c r="G2254" s="47">
        <v>0.88205223675482103</v>
      </c>
      <c r="H2254" s="50">
        <v>68.388589051657704</v>
      </c>
      <c r="I2254" s="76" t="str">
        <f t="shared" si="70"/>
        <v>No</v>
      </c>
      <c r="J2254" s="49" t="str">
        <f t="shared" si="71"/>
        <v>No</v>
      </c>
      <c r="K2254" s="47">
        <v>0.403710265007095</v>
      </c>
      <c r="L2254" s="50">
        <v>94.243697478991606</v>
      </c>
      <c r="M2254" s="47">
        <v>0.38578657106459902</v>
      </c>
      <c r="N2254" s="50">
        <v>88.280647648419404</v>
      </c>
    </row>
    <row r="2255" spans="1:14" x14ac:dyDescent="0.2">
      <c r="A2255" s="57" t="s">
        <v>4667</v>
      </c>
      <c r="B2255" s="44" t="s">
        <v>4668</v>
      </c>
      <c r="C2255" s="45">
        <v>13</v>
      </c>
      <c r="D2255" s="46" t="s">
        <v>343</v>
      </c>
      <c r="E2255" s="47">
        <v>0.78220934944328602</v>
      </c>
      <c r="F2255" s="48">
        <v>38.277310924369701</v>
      </c>
      <c r="G2255" s="47">
        <v>0.76060720496817402</v>
      </c>
      <c r="H2255" s="50">
        <v>23.053199691595999</v>
      </c>
      <c r="I2255" s="76" t="str">
        <f t="shared" si="70"/>
        <v>No</v>
      </c>
      <c r="J2255" s="49" t="str">
        <f t="shared" si="71"/>
        <v>No</v>
      </c>
      <c r="K2255" s="47">
        <v>0.41873413088134698</v>
      </c>
      <c r="L2255" s="50">
        <v>95.840336134453807</v>
      </c>
      <c r="M2255" s="47">
        <v>0.39875986876698299</v>
      </c>
      <c r="N2255" s="50">
        <v>91.904394757131797</v>
      </c>
    </row>
    <row r="2256" spans="1:14" x14ac:dyDescent="0.2">
      <c r="A2256" s="57" t="s">
        <v>2578</v>
      </c>
      <c r="B2256" s="44" t="s">
        <v>4669</v>
      </c>
      <c r="C2256" s="45">
        <v>13</v>
      </c>
      <c r="D2256" s="46" t="s">
        <v>343</v>
      </c>
      <c r="E2256" s="47">
        <v>0.77949884123379098</v>
      </c>
      <c r="F2256" s="48">
        <v>37.4789915966387</v>
      </c>
      <c r="G2256" s="47">
        <v>0.76798186788509004</v>
      </c>
      <c r="H2256" s="50">
        <v>24.595219737856599</v>
      </c>
      <c r="I2256" s="76" t="str">
        <f t="shared" si="70"/>
        <v>No</v>
      </c>
      <c r="J2256" s="49" t="str">
        <f t="shared" si="71"/>
        <v>No</v>
      </c>
      <c r="K2256" s="47">
        <v>0.42849313457083998</v>
      </c>
      <c r="L2256" s="50">
        <v>96.428571428571402</v>
      </c>
      <c r="M2256" s="47">
        <v>0.41633956137380401</v>
      </c>
      <c r="N2256" s="50">
        <v>94.988434849653004</v>
      </c>
    </row>
    <row r="2257" spans="1:14" x14ac:dyDescent="0.2">
      <c r="A2257" s="57" t="s">
        <v>4670</v>
      </c>
      <c r="B2257" s="44" t="s">
        <v>4671</v>
      </c>
      <c r="C2257" s="45">
        <v>13</v>
      </c>
      <c r="D2257" s="46" t="s">
        <v>343</v>
      </c>
      <c r="E2257" s="47">
        <v>0.83434304246318602</v>
      </c>
      <c r="F2257" s="48">
        <v>56.302521008403403</v>
      </c>
      <c r="G2257" s="47">
        <v>0.826553500291062</v>
      </c>
      <c r="H2257" s="50">
        <v>45.373939861218197</v>
      </c>
      <c r="I2257" s="76" t="str">
        <f t="shared" si="70"/>
        <v>No</v>
      </c>
      <c r="J2257" s="49" t="str">
        <f t="shared" si="71"/>
        <v>No</v>
      </c>
      <c r="K2257" s="47">
        <v>0.214327715574608</v>
      </c>
      <c r="L2257" s="50">
        <v>64.033613445378194</v>
      </c>
      <c r="M2257" s="47">
        <v>0.20469122327566</v>
      </c>
      <c r="N2257" s="50">
        <v>45.990747879722399</v>
      </c>
    </row>
    <row r="2258" spans="1:14" x14ac:dyDescent="0.2">
      <c r="A2258" s="57" t="s">
        <v>4672</v>
      </c>
      <c r="B2258" s="44" t="s">
        <v>4673</v>
      </c>
      <c r="C2258" s="45">
        <v>13</v>
      </c>
      <c r="D2258" s="46" t="s">
        <v>343</v>
      </c>
      <c r="E2258" s="47">
        <v>0.814439102787342</v>
      </c>
      <c r="F2258" s="48">
        <v>49.411764705882398</v>
      </c>
      <c r="G2258" s="47">
        <v>0.79316986635828102</v>
      </c>
      <c r="H2258" s="50">
        <v>31.110254433307599</v>
      </c>
      <c r="I2258" s="76" t="str">
        <f t="shared" si="70"/>
        <v>No</v>
      </c>
      <c r="J2258" s="49" t="str">
        <f t="shared" si="71"/>
        <v>No</v>
      </c>
      <c r="K2258" s="47">
        <v>0.28910355498212698</v>
      </c>
      <c r="L2258" s="50">
        <v>77.773109243697505</v>
      </c>
      <c r="M2258" s="47">
        <v>0.272053385616084</v>
      </c>
      <c r="N2258" s="50">
        <v>62.181958365458797</v>
      </c>
    </row>
    <row r="2259" spans="1:14" x14ac:dyDescent="0.2">
      <c r="A2259" s="57" t="s">
        <v>4674</v>
      </c>
      <c r="B2259" s="44" t="s">
        <v>4675</v>
      </c>
      <c r="C2259" s="45">
        <v>13</v>
      </c>
      <c r="D2259" s="46" t="s">
        <v>343</v>
      </c>
      <c r="E2259" s="47">
        <v>0.78067405049122796</v>
      </c>
      <c r="F2259" s="48">
        <v>37.563025210084</v>
      </c>
      <c r="G2259" s="47">
        <v>0.77295037626096297</v>
      </c>
      <c r="H2259" s="50">
        <v>25.751734772551998</v>
      </c>
      <c r="I2259" s="76" t="str">
        <f t="shared" si="70"/>
        <v>No</v>
      </c>
      <c r="J2259" s="49" t="str">
        <f t="shared" si="71"/>
        <v>No</v>
      </c>
      <c r="K2259" s="47">
        <v>0.198918707447055</v>
      </c>
      <c r="L2259" s="50">
        <v>60.546218487395002</v>
      </c>
      <c r="M2259" s="47">
        <v>0.178421538627175</v>
      </c>
      <c r="N2259" s="50">
        <v>40.246723207401701</v>
      </c>
    </row>
    <row r="2260" spans="1:14" x14ac:dyDescent="0.2">
      <c r="A2260" s="57" t="s">
        <v>4676</v>
      </c>
      <c r="B2260" s="44" t="s">
        <v>4677</v>
      </c>
      <c r="C2260" s="45">
        <v>13</v>
      </c>
      <c r="D2260" s="46" t="s">
        <v>343</v>
      </c>
      <c r="E2260" s="47">
        <v>0.58900061162738104</v>
      </c>
      <c r="F2260" s="48">
        <v>8.4453781512605008</v>
      </c>
      <c r="G2260" s="47">
        <v>0.56599032715059505</v>
      </c>
      <c r="H2260" s="50">
        <v>5.0886661526599903</v>
      </c>
      <c r="I2260" s="76" t="str">
        <f t="shared" si="70"/>
        <v>No</v>
      </c>
      <c r="J2260" s="49" t="str">
        <f t="shared" si="71"/>
        <v>No</v>
      </c>
      <c r="K2260" s="47">
        <v>0.28650362016345798</v>
      </c>
      <c r="L2260" s="50">
        <v>77.310924369747895</v>
      </c>
      <c r="M2260" s="47">
        <v>0.266931961119729</v>
      </c>
      <c r="N2260" s="50">
        <v>61.295296838858903</v>
      </c>
    </row>
    <row r="2261" spans="1:14" x14ac:dyDescent="0.2">
      <c r="A2261" s="147" t="s">
        <v>4678</v>
      </c>
      <c r="B2261" s="44" t="s">
        <v>4679</v>
      </c>
      <c r="C2261" s="45">
        <v>13</v>
      </c>
      <c r="D2261" s="46" t="s">
        <v>343</v>
      </c>
      <c r="E2261" s="47">
        <v>0.96138393957163404</v>
      </c>
      <c r="F2261" s="48">
        <v>98.445378151260499</v>
      </c>
      <c r="G2261" s="47">
        <v>0.95860337937269602</v>
      </c>
      <c r="H2261" s="50">
        <v>97.494217424826502</v>
      </c>
      <c r="I2261" s="76" t="str">
        <f t="shared" si="70"/>
        <v>Yes</v>
      </c>
      <c r="J2261" s="49" t="str">
        <f t="shared" si="71"/>
        <v>Yes</v>
      </c>
      <c r="K2261" s="47">
        <v>8.0033469103743898E-2</v>
      </c>
      <c r="L2261" s="50">
        <v>26.974789915966401</v>
      </c>
      <c r="M2261" s="47">
        <v>7.9567098466626698E-2</v>
      </c>
      <c r="N2261" s="50">
        <v>9.0208172706245193</v>
      </c>
    </row>
    <row r="2262" spans="1:14" x14ac:dyDescent="0.2">
      <c r="A2262" s="57" t="s">
        <v>4680</v>
      </c>
      <c r="B2262" s="44" t="s">
        <v>4681</v>
      </c>
      <c r="C2262" s="45">
        <v>19</v>
      </c>
      <c r="D2262" s="46" t="s">
        <v>343</v>
      </c>
      <c r="E2262" s="47">
        <v>0.64852702222645697</v>
      </c>
      <c r="F2262" s="48">
        <v>13.865546218487401</v>
      </c>
      <c r="G2262" s="47">
        <v>0.65540113804973299</v>
      </c>
      <c r="H2262" s="50">
        <v>30.037313432835798</v>
      </c>
      <c r="I2262" s="76" t="str">
        <f t="shared" si="70"/>
        <v>No</v>
      </c>
      <c r="J2262" s="49" t="str">
        <f t="shared" si="71"/>
        <v>No</v>
      </c>
      <c r="K2262" s="47">
        <v>0.31718311685581702</v>
      </c>
      <c r="L2262" s="50">
        <v>82.058823529411796</v>
      </c>
      <c r="M2262" s="47">
        <v>0.33213230183651199</v>
      </c>
      <c r="N2262" s="50">
        <v>75.186567164179095</v>
      </c>
    </row>
    <row r="2263" spans="1:14" x14ac:dyDescent="0.2">
      <c r="A2263" s="57" t="s">
        <v>4682</v>
      </c>
      <c r="B2263" s="44" t="s">
        <v>4683</v>
      </c>
      <c r="C2263" s="45">
        <v>13</v>
      </c>
      <c r="D2263" s="46" t="s">
        <v>343</v>
      </c>
      <c r="E2263" s="47">
        <v>0.68601381089507296</v>
      </c>
      <c r="F2263" s="48">
        <v>19.495798319327701</v>
      </c>
      <c r="G2263" s="47">
        <v>0.67469659408257798</v>
      </c>
      <c r="H2263" s="50">
        <v>11.526599845798</v>
      </c>
      <c r="I2263" s="76" t="str">
        <f t="shared" si="70"/>
        <v>No</v>
      </c>
      <c r="J2263" s="49" t="str">
        <f t="shared" si="71"/>
        <v>No</v>
      </c>
      <c r="K2263" s="47">
        <v>0.24766716314715301</v>
      </c>
      <c r="L2263" s="50">
        <v>71.008403361344506</v>
      </c>
      <c r="M2263" s="47">
        <v>0.23503567914760201</v>
      </c>
      <c r="N2263" s="50">
        <v>53.662297609868901</v>
      </c>
    </row>
    <row r="2264" spans="1:14" x14ac:dyDescent="0.2">
      <c r="A2264" s="57" t="s">
        <v>4684</v>
      </c>
      <c r="B2264" s="44" t="s">
        <v>4685</v>
      </c>
      <c r="C2264" s="45">
        <v>13</v>
      </c>
      <c r="D2264" s="46" t="s">
        <v>343</v>
      </c>
      <c r="E2264" s="47">
        <v>0.641125787499916</v>
      </c>
      <c r="F2264" s="48">
        <v>13.3613445378151</v>
      </c>
      <c r="G2264" s="47">
        <v>0.62776096352979505</v>
      </c>
      <c r="H2264" s="50">
        <v>8.2112567463376998</v>
      </c>
      <c r="I2264" s="76" t="str">
        <f t="shared" si="70"/>
        <v>No</v>
      </c>
      <c r="J2264" s="49" t="str">
        <f t="shared" si="71"/>
        <v>No</v>
      </c>
      <c r="K2264" s="47">
        <v>0.34713682048654398</v>
      </c>
      <c r="L2264" s="50">
        <v>86.932773109243698</v>
      </c>
      <c r="M2264" s="47">
        <v>0.32818973847684502</v>
      </c>
      <c r="N2264" s="50">
        <v>74.865073245952203</v>
      </c>
    </row>
    <row r="2265" spans="1:14" x14ac:dyDescent="0.2">
      <c r="A2265" s="57" t="s">
        <v>4686</v>
      </c>
      <c r="B2265" s="44" t="s">
        <v>4687</v>
      </c>
      <c r="C2265" s="45">
        <v>13</v>
      </c>
      <c r="D2265" s="46" t="s">
        <v>343</v>
      </c>
      <c r="E2265" s="47">
        <v>0.72845984389241603</v>
      </c>
      <c r="F2265" s="48">
        <v>26.344537815126099</v>
      </c>
      <c r="G2265" s="47">
        <v>0.72211863663222398</v>
      </c>
      <c r="H2265" s="50">
        <v>16.8465690053971</v>
      </c>
      <c r="I2265" s="76" t="str">
        <f t="shared" si="70"/>
        <v>No</v>
      </c>
      <c r="J2265" s="49" t="str">
        <f t="shared" si="71"/>
        <v>No</v>
      </c>
      <c r="K2265" s="47">
        <v>0.23545275124341999</v>
      </c>
      <c r="L2265" s="50">
        <v>68.949579831932795</v>
      </c>
      <c r="M2265" s="47">
        <v>0.224343495237668</v>
      </c>
      <c r="N2265" s="50">
        <v>50.732459521973801</v>
      </c>
    </row>
    <row r="2266" spans="1:14" x14ac:dyDescent="0.2">
      <c r="A2266" s="57" t="s">
        <v>4688</v>
      </c>
      <c r="B2266" s="44" t="s">
        <v>4689</v>
      </c>
      <c r="C2266" s="45">
        <v>13</v>
      </c>
      <c r="D2266" s="46" t="s">
        <v>343</v>
      </c>
      <c r="E2266" s="47">
        <v>0.70257960466866398</v>
      </c>
      <c r="F2266" s="48">
        <v>22.184873949579799</v>
      </c>
      <c r="G2266" s="47">
        <v>0.69618213642767202</v>
      </c>
      <c r="H2266" s="50">
        <v>13.839629915188899</v>
      </c>
      <c r="I2266" s="76" t="str">
        <f t="shared" si="70"/>
        <v>No</v>
      </c>
      <c r="J2266" s="49" t="str">
        <f t="shared" si="71"/>
        <v>No</v>
      </c>
      <c r="K2266" s="47">
        <v>0.45386562977890899</v>
      </c>
      <c r="L2266" s="50">
        <v>97.478991596638707</v>
      </c>
      <c r="M2266" s="47">
        <v>0.46065140782499803</v>
      </c>
      <c r="N2266" s="50">
        <v>97.802621434078603</v>
      </c>
    </row>
    <row r="2267" spans="1:14" x14ac:dyDescent="0.2">
      <c r="A2267" s="57" t="s">
        <v>4690</v>
      </c>
      <c r="B2267" s="44" t="s">
        <v>4691</v>
      </c>
      <c r="C2267" s="45">
        <v>13</v>
      </c>
      <c r="D2267" s="46" t="s">
        <v>343</v>
      </c>
      <c r="E2267" s="47">
        <v>0.61101151878579196</v>
      </c>
      <c r="F2267" s="48">
        <v>10.4201680672269</v>
      </c>
      <c r="G2267" s="47">
        <v>0.600019128223378</v>
      </c>
      <c r="H2267" s="50">
        <v>6.6306861989205901</v>
      </c>
      <c r="I2267" s="76" t="str">
        <f t="shared" si="70"/>
        <v>No</v>
      </c>
      <c r="J2267" s="49" t="str">
        <f t="shared" si="71"/>
        <v>No</v>
      </c>
      <c r="K2267" s="47">
        <v>0.29997429990209601</v>
      </c>
      <c r="L2267" s="50">
        <v>79.201680672268907</v>
      </c>
      <c r="M2267" s="47">
        <v>0.28292905450982098</v>
      </c>
      <c r="N2267" s="50">
        <v>64.572089437162703</v>
      </c>
    </row>
    <row r="2268" spans="1:14" x14ac:dyDescent="0.2">
      <c r="A2268" s="57" t="s">
        <v>4692</v>
      </c>
      <c r="B2268" s="44" t="s">
        <v>4693</v>
      </c>
      <c r="C2268" s="45">
        <v>19</v>
      </c>
      <c r="D2268" s="46" t="s">
        <v>343</v>
      </c>
      <c r="E2268" s="47">
        <v>0.87440105237076704</v>
      </c>
      <c r="F2268" s="48">
        <v>71.512605042016801</v>
      </c>
      <c r="G2268" s="47">
        <v>0.88300813781419496</v>
      </c>
      <c r="H2268" s="50">
        <v>93.283582089552198</v>
      </c>
      <c r="I2268" s="76" t="str">
        <f t="shared" si="70"/>
        <v>No</v>
      </c>
      <c r="J2268" s="49" t="str">
        <f t="shared" si="71"/>
        <v>No</v>
      </c>
      <c r="K2268" s="47">
        <v>0.219834750237895</v>
      </c>
      <c r="L2268" s="50">
        <v>65.546218487394995</v>
      </c>
      <c r="M2268" s="47">
        <v>0.213461961336322</v>
      </c>
      <c r="N2268" s="50">
        <v>43.097014925373102</v>
      </c>
    </row>
    <row r="2269" spans="1:14" x14ac:dyDescent="0.2">
      <c r="A2269" s="57" t="s">
        <v>4694</v>
      </c>
      <c r="B2269" s="44" t="s">
        <v>4695</v>
      </c>
      <c r="C2269" s="45">
        <v>19</v>
      </c>
      <c r="D2269" s="46" t="s">
        <v>343</v>
      </c>
      <c r="E2269" s="47">
        <v>0.66378117402183201</v>
      </c>
      <c r="F2269" s="48">
        <v>16.6806722689076</v>
      </c>
      <c r="G2269" s="47">
        <v>0.66633029609312899</v>
      </c>
      <c r="H2269" s="50">
        <v>32.835820895522403</v>
      </c>
      <c r="I2269" s="76" t="str">
        <f t="shared" si="70"/>
        <v>No</v>
      </c>
      <c r="J2269" s="49" t="str">
        <f t="shared" si="71"/>
        <v>No</v>
      </c>
      <c r="K2269" s="47">
        <v>0.24371774705108501</v>
      </c>
      <c r="L2269" s="50">
        <v>70.252100840336098</v>
      </c>
      <c r="M2269" s="47">
        <v>0.23969826761507301</v>
      </c>
      <c r="N2269" s="50">
        <v>48.880597014925399</v>
      </c>
    </row>
    <row r="2270" spans="1:14" x14ac:dyDescent="0.2">
      <c r="A2270" s="57" t="s">
        <v>4696</v>
      </c>
      <c r="B2270" s="44" t="s">
        <v>4697</v>
      </c>
      <c r="C2270" s="45">
        <v>19</v>
      </c>
      <c r="D2270" s="46" t="s">
        <v>343</v>
      </c>
      <c r="E2270" s="47">
        <v>0.82803699494246097</v>
      </c>
      <c r="F2270" s="48">
        <v>54.2016806722689</v>
      </c>
      <c r="G2270" s="47">
        <v>0.83636419391125905</v>
      </c>
      <c r="H2270" s="50">
        <v>83.022388059701498</v>
      </c>
      <c r="I2270" s="76" t="str">
        <f t="shared" si="70"/>
        <v>No</v>
      </c>
      <c r="J2270" s="49" t="str">
        <f t="shared" si="71"/>
        <v>No</v>
      </c>
      <c r="K2270" s="47">
        <v>0.26392379706492303</v>
      </c>
      <c r="L2270" s="50">
        <v>73.907563025210095</v>
      </c>
      <c r="M2270" s="47">
        <v>0.26220510852446299</v>
      </c>
      <c r="N2270" s="50">
        <v>54.8507462686567</v>
      </c>
    </row>
    <row r="2271" spans="1:14" x14ac:dyDescent="0.2">
      <c r="A2271" s="57" t="s">
        <v>4698</v>
      </c>
      <c r="B2271" s="44" t="s">
        <v>4699</v>
      </c>
      <c r="C2271" s="45">
        <v>19</v>
      </c>
      <c r="D2271" s="46" t="s">
        <v>343</v>
      </c>
      <c r="E2271" s="47">
        <v>0.73751809248815403</v>
      </c>
      <c r="F2271" s="48">
        <v>27.8571428571429</v>
      </c>
      <c r="G2271" s="47">
        <v>0.74485687164495495</v>
      </c>
      <c r="H2271" s="50">
        <v>49.813432835820898</v>
      </c>
      <c r="I2271" s="76" t="str">
        <f t="shared" si="70"/>
        <v>No</v>
      </c>
      <c r="J2271" s="49" t="str">
        <f t="shared" si="71"/>
        <v>No</v>
      </c>
      <c r="K2271" s="47">
        <v>0.28701588551439999</v>
      </c>
      <c r="L2271" s="50">
        <v>77.478991596638707</v>
      </c>
      <c r="M2271" s="47">
        <v>0.28727395524411098</v>
      </c>
      <c r="N2271" s="50">
        <v>61.753731343283597</v>
      </c>
    </row>
    <row r="2272" spans="1:14" x14ac:dyDescent="0.2">
      <c r="A2272" s="57" t="s">
        <v>4700</v>
      </c>
      <c r="B2272" s="44" t="s">
        <v>4701</v>
      </c>
      <c r="C2272" s="45">
        <v>19</v>
      </c>
      <c r="D2272" s="46" t="s">
        <v>343</v>
      </c>
      <c r="E2272" s="47">
        <v>0.79398835661255895</v>
      </c>
      <c r="F2272" s="48">
        <v>42.058823529411796</v>
      </c>
      <c r="G2272" s="47">
        <v>0.80250449699392601</v>
      </c>
      <c r="H2272" s="50">
        <v>71.641791044776099</v>
      </c>
      <c r="I2272" s="76" t="str">
        <f t="shared" si="70"/>
        <v>No</v>
      </c>
      <c r="J2272" s="49" t="str">
        <f t="shared" si="71"/>
        <v>No</v>
      </c>
      <c r="K2272" s="47">
        <v>0.32173048150795203</v>
      </c>
      <c r="L2272" s="50">
        <v>82.857142857142904</v>
      </c>
      <c r="M2272" s="47">
        <v>0.32586529112767898</v>
      </c>
      <c r="N2272" s="50">
        <v>72.761194029850799</v>
      </c>
    </row>
    <row r="2273" spans="1:14" x14ac:dyDescent="0.2">
      <c r="A2273" s="57" t="s">
        <v>2570</v>
      </c>
      <c r="B2273" s="44" t="s">
        <v>4702</v>
      </c>
      <c r="C2273" s="45">
        <v>13</v>
      </c>
      <c r="D2273" s="46" t="s">
        <v>343</v>
      </c>
      <c r="E2273" s="47">
        <v>0.602013743564077</v>
      </c>
      <c r="F2273" s="48">
        <v>9.7058823529411793</v>
      </c>
      <c r="G2273" s="47">
        <v>0.57924758878753202</v>
      </c>
      <c r="H2273" s="50">
        <v>5.6283731688512004</v>
      </c>
      <c r="I2273" s="76" t="str">
        <f t="shared" si="70"/>
        <v>No</v>
      </c>
      <c r="J2273" s="49" t="str">
        <f t="shared" si="71"/>
        <v>No</v>
      </c>
      <c r="K2273" s="47">
        <v>0.39393570194371402</v>
      </c>
      <c r="L2273" s="50">
        <v>93.109243697479002</v>
      </c>
      <c r="M2273" s="47">
        <v>0.37032183732805801</v>
      </c>
      <c r="N2273" s="50">
        <v>84.656900539706996</v>
      </c>
    </row>
    <row r="2274" spans="1:14" x14ac:dyDescent="0.2">
      <c r="A2274" s="57" t="s">
        <v>4703</v>
      </c>
      <c r="B2274" s="44" t="s">
        <v>4704</v>
      </c>
      <c r="C2274" s="45">
        <v>19</v>
      </c>
      <c r="D2274" s="46" t="s">
        <v>343</v>
      </c>
      <c r="E2274" s="47">
        <v>0.62469474294247695</v>
      </c>
      <c r="F2274" s="48">
        <v>12.0168067226891</v>
      </c>
      <c r="G2274" s="47">
        <v>0.62640972727698196</v>
      </c>
      <c r="H2274" s="50">
        <v>24.4402985074627</v>
      </c>
      <c r="I2274" s="76" t="str">
        <f t="shared" si="70"/>
        <v>No</v>
      </c>
      <c r="J2274" s="49" t="str">
        <f t="shared" si="71"/>
        <v>No</v>
      </c>
      <c r="K2274" s="47">
        <v>0.38751861794925002</v>
      </c>
      <c r="L2274" s="50">
        <v>92.689075630252105</v>
      </c>
      <c r="M2274" s="47">
        <v>0.41166403907363602</v>
      </c>
      <c r="N2274" s="50">
        <v>91.977611940298502</v>
      </c>
    </row>
    <row r="2275" spans="1:14" x14ac:dyDescent="0.2">
      <c r="A2275" s="57" t="s">
        <v>2182</v>
      </c>
      <c r="B2275" s="44" t="s">
        <v>4705</v>
      </c>
      <c r="C2275" s="45">
        <v>19</v>
      </c>
      <c r="D2275" s="46" t="s">
        <v>343</v>
      </c>
      <c r="E2275" s="47">
        <v>0.59177600559309795</v>
      </c>
      <c r="F2275" s="48">
        <v>8.6554621848739508</v>
      </c>
      <c r="G2275" s="47">
        <v>0.58528371012472602</v>
      </c>
      <c r="H2275" s="50">
        <v>16.977611940298502</v>
      </c>
      <c r="I2275" s="76" t="str">
        <f t="shared" si="70"/>
        <v>No</v>
      </c>
      <c r="J2275" s="49" t="str">
        <f t="shared" si="71"/>
        <v>No</v>
      </c>
      <c r="K2275" s="47">
        <v>0.28250079362340302</v>
      </c>
      <c r="L2275" s="50">
        <v>76.848739495798299</v>
      </c>
      <c r="M2275" s="47">
        <v>0.304941703957258</v>
      </c>
      <c r="N2275" s="50">
        <v>66.791044776119406</v>
      </c>
    </row>
    <row r="2276" spans="1:14" x14ac:dyDescent="0.2">
      <c r="A2276" s="57" t="s">
        <v>4706</v>
      </c>
      <c r="B2276" s="44" t="s">
        <v>4707</v>
      </c>
      <c r="C2276" s="45">
        <v>13</v>
      </c>
      <c r="D2276" s="46" t="s">
        <v>343</v>
      </c>
      <c r="E2276" s="47">
        <v>0.56642371186860296</v>
      </c>
      <c r="F2276" s="48">
        <v>7.0588235294117601</v>
      </c>
      <c r="G2276" s="47">
        <v>0.550698152078682</v>
      </c>
      <c r="H2276" s="50">
        <v>4.5489591364687696</v>
      </c>
      <c r="I2276" s="76" t="str">
        <f t="shared" si="70"/>
        <v>No</v>
      </c>
      <c r="J2276" s="49" t="str">
        <f t="shared" si="71"/>
        <v>No</v>
      </c>
      <c r="K2276" s="47">
        <v>0.33786728229312002</v>
      </c>
      <c r="L2276" s="50">
        <v>85.630252100840295</v>
      </c>
      <c r="M2276" s="47">
        <v>0.314756945157454</v>
      </c>
      <c r="N2276" s="50">
        <v>71.472629144178896</v>
      </c>
    </row>
    <row r="2277" spans="1:14" x14ac:dyDescent="0.2">
      <c r="A2277" s="57" t="s">
        <v>4708</v>
      </c>
      <c r="B2277" s="44" t="s">
        <v>4709</v>
      </c>
      <c r="C2277" s="45">
        <v>13</v>
      </c>
      <c r="D2277" s="46" t="s">
        <v>343</v>
      </c>
      <c r="E2277" s="47">
        <v>0.703657796792728</v>
      </c>
      <c r="F2277" s="48">
        <v>22.647058823529399</v>
      </c>
      <c r="G2277" s="47">
        <v>0.696271483568637</v>
      </c>
      <c r="H2277" s="50">
        <v>13.878180416345399</v>
      </c>
      <c r="I2277" s="76" t="str">
        <f t="shared" si="70"/>
        <v>No</v>
      </c>
      <c r="J2277" s="49" t="str">
        <f t="shared" si="71"/>
        <v>No</v>
      </c>
      <c r="K2277" s="47">
        <v>0.27086289972935801</v>
      </c>
      <c r="L2277" s="50">
        <v>74.9579831932773</v>
      </c>
      <c r="M2277" s="47">
        <v>0.25614243364005801</v>
      </c>
      <c r="N2277" s="50">
        <v>58.442559753276797</v>
      </c>
    </row>
    <row r="2278" spans="1:14" x14ac:dyDescent="0.2">
      <c r="A2278" s="57" t="s">
        <v>4710</v>
      </c>
      <c r="B2278" s="44" t="s">
        <v>4711</v>
      </c>
      <c r="C2278" s="45">
        <v>13</v>
      </c>
      <c r="D2278" s="46" t="s">
        <v>343</v>
      </c>
      <c r="E2278" s="47">
        <v>0.51441548116137303</v>
      </c>
      <c r="F2278" s="48">
        <v>3.9495798319327702</v>
      </c>
      <c r="G2278" s="47">
        <v>0.495271599594864</v>
      </c>
      <c r="H2278" s="50">
        <v>3.1996915959907501</v>
      </c>
      <c r="I2278" s="76" t="str">
        <f t="shared" si="70"/>
        <v>No</v>
      </c>
      <c r="J2278" s="49" t="str">
        <f t="shared" si="71"/>
        <v>No</v>
      </c>
      <c r="K2278" s="47">
        <v>0.41200504659818998</v>
      </c>
      <c r="L2278" s="50">
        <v>95.126050420168099</v>
      </c>
      <c r="M2278" s="47">
        <v>0.38711084223167103</v>
      </c>
      <c r="N2278" s="50">
        <v>88.627602158828097</v>
      </c>
    </row>
    <row r="2279" spans="1:14" x14ac:dyDescent="0.2">
      <c r="A2279" s="57" t="s">
        <v>4712</v>
      </c>
      <c r="B2279" s="44" t="s">
        <v>4713</v>
      </c>
      <c r="C2279" s="45">
        <v>13</v>
      </c>
      <c r="D2279" s="46" t="s">
        <v>343</v>
      </c>
      <c r="E2279" s="47">
        <v>0.76154056253235503</v>
      </c>
      <c r="F2279" s="48">
        <v>33.025210084033603</v>
      </c>
      <c r="G2279" s="47">
        <v>0.75111318344524902</v>
      </c>
      <c r="H2279" s="50">
        <v>21.125674633770199</v>
      </c>
      <c r="I2279" s="76" t="str">
        <f t="shared" si="70"/>
        <v>No</v>
      </c>
      <c r="J2279" s="49" t="str">
        <f t="shared" si="71"/>
        <v>No</v>
      </c>
      <c r="K2279" s="47">
        <v>0.15340556862771901</v>
      </c>
      <c r="L2279" s="50">
        <v>48.739495798319297</v>
      </c>
      <c r="M2279" s="47">
        <v>0.147043073098345</v>
      </c>
      <c r="N2279" s="50">
        <v>33.5774865073246</v>
      </c>
    </row>
    <row r="2280" spans="1:14" x14ac:dyDescent="0.2">
      <c r="A2280" s="57" t="s">
        <v>4714</v>
      </c>
      <c r="B2280" s="44" t="s">
        <v>4715</v>
      </c>
      <c r="C2280" s="45">
        <v>13</v>
      </c>
      <c r="D2280" s="46" t="s">
        <v>343</v>
      </c>
      <c r="E2280" s="47">
        <v>0.75479523175947905</v>
      </c>
      <c r="F2280" s="48">
        <v>31.428571428571399</v>
      </c>
      <c r="G2280" s="47">
        <v>0.74585479527278298</v>
      </c>
      <c r="H2280" s="50">
        <v>20.316114109483401</v>
      </c>
      <c r="I2280" s="76" t="str">
        <f t="shared" si="70"/>
        <v>No</v>
      </c>
      <c r="J2280" s="49" t="str">
        <f t="shared" si="71"/>
        <v>No</v>
      </c>
      <c r="K2280" s="47">
        <v>0.24089891460311999</v>
      </c>
      <c r="L2280" s="50">
        <v>69.747899159663902</v>
      </c>
      <c r="M2280" s="47">
        <v>0.228977584572854</v>
      </c>
      <c r="N2280" s="50">
        <v>51.927525057825797</v>
      </c>
    </row>
    <row r="2281" spans="1:14" x14ac:dyDescent="0.2">
      <c r="A2281" s="57" t="s">
        <v>4716</v>
      </c>
      <c r="B2281" s="44" t="s">
        <v>4717</v>
      </c>
      <c r="C2281" s="45">
        <v>13</v>
      </c>
      <c r="D2281" s="46" t="s">
        <v>343</v>
      </c>
      <c r="E2281" s="47">
        <v>0.82151543909404101</v>
      </c>
      <c r="F2281" s="48">
        <v>51.722689075630299</v>
      </c>
      <c r="G2281" s="47">
        <v>0.81406727671443702</v>
      </c>
      <c r="H2281" s="50">
        <v>40.0539707016191</v>
      </c>
      <c r="I2281" s="76" t="str">
        <f t="shared" si="70"/>
        <v>No</v>
      </c>
      <c r="J2281" s="49" t="str">
        <f t="shared" si="71"/>
        <v>No</v>
      </c>
      <c r="K2281" s="47">
        <v>0.20907301678694501</v>
      </c>
      <c r="L2281" s="50">
        <v>62.689075630252098</v>
      </c>
      <c r="M2281" s="47">
        <v>0.199337965083383</v>
      </c>
      <c r="N2281" s="50">
        <v>44.525828835774902</v>
      </c>
    </row>
    <row r="2282" spans="1:14" x14ac:dyDescent="0.2">
      <c r="A2282" s="57" t="s">
        <v>368</v>
      </c>
      <c r="B2282" s="44" t="s">
        <v>4718</v>
      </c>
      <c r="C2282" s="45">
        <v>13</v>
      </c>
      <c r="D2282" s="46" t="s">
        <v>343</v>
      </c>
      <c r="E2282" s="47">
        <v>0.71561989506363399</v>
      </c>
      <c r="F2282" s="48">
        <v>24.327731092436998</v>
      </c>
      <c r="G2282" s="47">
        <v>0.69895186079812099</v>
      </c>
      <c r="H2282" s="50">
        <v>14.148033924441</v>
      </c>
      <c r="I2282" s="76" t="str">
        <f t="shared" si="70"/>
        <v>No</v>
      </c>
      <c r="J2282" s="49" t="str">
        <f t="shared" si="71"/>
        <v>No</v>
      </c>
      <c r="K2282" s="47">
        <v>0.18290409455381099</v>
      </c>
      <c r="L2282" s="50">
        <v>56.7226890756302</v>
      </c>
      <c r="M2282" s="47">
        <v>0.174753901589174</v>
      </c>
      <c r="N2282" s="50">
        <v>39.591364687740899</v>
      </c>
    </row>
    <row r="2283" spans="1:14" x14ac:dyDescent="0.2">
      <c r="A2283" s="57" t="s">
        <v>798</v>
      </c>
      <c r="B2283" s="44" t="s">
        <v>4719</v>
      </c>
      <c r="C2283" s="45">
        <v>13</v>
      </c>
      <c r="D2283" s="46" t="s">
        <v>343</v>
      </c>
      <c r="E2283" s="47">
        <v>0.76867627570482</v>
      </c>
      <c r="F2283" s="48">
        <v>35.168067226890798</v>
      </c>
      <c r="G2283" s="47">
        <v>0.75487981376805602</v>
      </c>
      <c r="H2283" s="50">
        <v>21.858134155744001</v>
      </c>
      <c r="I2283" s="76" t="str">
        <f t="shared" si="70"/>
        <v>No</v>
      </c>
      <c r="J2283" s="49" t="str">
        <f t="shared" si="71"/>
        <v>No</v>
      </c>
      <c r="K2283" s="47">
        <v>0.25335352827504898</v>
      </c>
      <c r="L2283" s="50">
        <v>72.184873949579796</v>
      </c>
      <c r="M2283" s="47">
        <v>0.24047605074495301</v>
      </c>
      <c r="N2283" s="50">
        <v>54.741711642251303</v>
      </c>
    </row>
    <row r="2284" spans="1:14" x14ac:dyDescent="0.2">
      <c r="A2284" s="57" t="s">
        <v>3893</v>
      </c>
      <c r="B2284" s="44" t="s">
        <v>4720</v>
      </c>
      <c r="C2284" s="45">
        <v>13</v>
      </c>
      <c r="D2284" s="46" t="s">
        <v>343</v>
      </c>
      <c r="E2284" s="47">
        <v>0.71062222235349404</v>
      </c>
      <c r="F2284" s="48">
        <v>23.7394957983193</v>
      </c>
      <c r="G2284" s="47">
        <v>0.68923240792415696</v>
      </c>
      <c r="H2284" s="50">
        <v>12.914417887432499</v>
      </c>
      <c r="I2284" s="76" t="str">
        <f t="shared" si="70"/>
        <v>No</v>
      </c>
      <c r="J2284" s="49" t="str">
        <f t="shared" si="71"/>
        <v>No</v>
      </c>
      <c r="K2284" s="47">
        <v>0.36984032986399301</v>
      </c>
      <c r="L2284" s="50">
        <v>90.126050420168099</v>
      </c>
      <c r="M2284" s="47">
        <v>0.36118862455050399</v>
      </c>
      <c r="N2284" s="50">
        <v>82.305319969159598</v>
      </c>
    </row>
    <row r="2285" spans="1:14" x14ac:dyDescent="0.2">
      <c r="A2285" s="57" t="s">
        <v>4721</v>
      </c>
      <c r="B2285" s="44" t="s">
        <v>4722</v>
      </c>
      <c r="C2285" s="45">
        <v>13</v>
      </c>
      <c r="D2285" s="46" t="s">
        <v>343</v>
      </c>
      <c r="E2285" s="47">
        <v>0.73398741467319695</v>
      </c>
      <c r="F2285" s="48">
        <v>27.226890756302499</v>
      </c>
      <c r="G2285" s="47">
        <v>0.72145965164076098</v>
      </c>
      <c r="H2285" s="50">
        <v>16.692367000771</v>
      </c>
      <c r="I2285" s="76" t="str">
        <f t="shared" si="70"/>
        <v>No</v>
      </c>
      <c r="J2285" s="49" t="str">
        <f t="shared" si="71"/>
        <v>No</v>
      </c>
      <c r="K2285" s="47">
        <v>0.29803956627002198</v>
      </c>
      <c r="L2285" s="50">
        <v>78.907563025210095</v>
      </c>
      <c r="M2285" s="47">
        <v>0.28073606711600202</v>
      </c>
      <c r="N2285" s="50">
        <v>64.070932922127994</v>
      </c>
    </row>
    <row r="2286" spans="1:14" x14ac:dyDescent="0.2">
      <c r="A2286" s="57" t="s">
        <v>4723</v>
      </c>
      <c r="B2286" s="44" t="s">
        <v>4724</v>
      </c>
      <c r="C2286" s="45">
        <v>13</v>
      </c>
      <c r="D2286" s="46" t="s">
        <v>343</v>
      </c>
      <c r="E2286" s="47">
        <v>0.67249705326333697</v>
      </c>
      <c r="F2286" s="48">
        <v>17.773109243697501</v>
      </c>
      <c r="G2286" s="47">
        <v>0.65471236839992997</v>
      </c>
      <c r="H2286" s="50">
        <v>9.9074787972243605</v>
      </c>
      <c r="I2286" s="76" t="str">
        <f t="shared" si="70"/>
        <v>No</v>
      </c>
      <c r="J2286" s="49" t="str">
        <f t="shared" si="71"/>
        <v>No</v>
      </c>
      <c r="K2286" s="47">
        <v>0.14102995932283599</v>
      </c>
      <c r="L2286" s="50">
        <v>46.302521008403403</v>
      </c>
      <c r="M2286" s="47">
        <v>0.13438077208533999</v>
      </c>
      <c r="N2286" s="50">
        <v>30.377794911333901</v>
      </c>
    </row>
    <row r="2287" spans="1:14" x14ac:dyDescent="0.2">
      <c r="A2287" s="57" t="s">
        <v>4725</v>
      </c>
      <c r="B2287" s="44" t="s">
        <v>4726</v>
      </c>
      <c r="C2287" s="45">
        <v>13</v>
      </c>
      <c r="D2287" s="46" t="s">
        <v>343</v>
      </c>
      <c r="E2287" s="47">
        <v>0.80234242634366904</v>
      </c>
      <c r="F2287" s="48">
        <v>44.831932773109202</v>
      </c>
      <c r="G2287" s="47">
        <v>0.78532069387647396</v>
      </c>
      <c r="H2287" s="50">
        <v>28.874325366229801</v>
      </c>
      <c r="I2287" s="76" t="str">
        <f t="shared" si="70"/>
        <v>No</v>
      </c>
      <c r="J2287" s="49" t="str">
        <f t="shared" si="71"/>
        <v>No</v>
      </c>
      <c r="K2287" s="47">
        <v>0.20434320566400599</v>
      </c>
      <c r="L2287" s="50">
        <v>61.596638655462201</v>
      </c>
      <c r="M2287" s="47">
        <v>0.18503049699565699</v>
      </c>
      <c r="N2287" s="50">
        <v>41.518889745566703</v>
      </c>
    </row>
    <row r="2288" spans="1:14" x14ac:dyDescent="0.2">
      <c r="A2288" s="57" t="s">
        <v>4727</v>
      </c>
      <c r="B2288" s="44" t="s">
        <v>4728</v>
      </c>
      <c r="C2288" s="45">
        <v>13</v>
      </c>
      <c r="D2288" s="46" t="s">
        <v>343</v>
      </c>
      <c r="E2288" s="47">
        <v>0.79117216761933595</v>
      </c>
      <c r="F2288" s="48">
        <v>41.092436974789898</v>
      </c>
      <c r="G2288" s="47">
        <v>0.76939994436953096</v>
      </c>
      <c r="H2288" s="50">
        <v>24.8650732459522</v>
      </c>
      <c r="I2288" s="76" t="str">
        <f t="shared" si="70"/>
        <v>No</v>
      </c>
      <c r="J2288" s="49" t="str">
        <f t="shared" si="71"/>
        <v>No</v>
      </c>
      <c r="K2288" s="47">
        <v>0.25424416294031699</v>
      </c>
      <c r="L2288" s="50">
        <v>72.310924369747895</v>
      </c>
      <c r="M2288" s="47">
        <v>0.234909378789081</v>
      </c>
      <c r="N2288" s="50">
        <v>53.5466461063994</v>
      </c>
    </row>
    <row r="2289" spans="1:14" x14ac:dyDescent="0.2">
      <c r="A2289" s="147" t="s">
        <v>4729</v>
      </c>
      <c r="B2289" s="44" t="s">
        <v>4730</v>
      </c>
      <c r="C2289" s="45">
        <v>13</v>
      </c>
      <c r="D2289" s="46" t="s">
        <v>343</v>
      </c>
      <c r="E2289" s="47">
        <v>0.91689543127928697</v>
      </c>
      <c r="F2289" s="48">
        <v>90.252100840336098</v>
      </c>
      <c r="G2289" s="47">
        <v>0.91535706268656702</v>
      </c>
      <c r="H2289" s="50">
        <v>85.003855050115604</v>
      </c>
      <c r="I2289" s="76" t="str">
        <f t="shared" si="70"/>
        <v>No</v>
      </c>
      <c r="J2289" s="49" t="str">
        <f t="shared" si="71"/>
        <v>Yes</v>
      </c>
      <c r="K2289" s="47">
        <v>0.34547013996722498</v>
      </c>
      <c r="L2289" s="50">
        <v>86.722689075630299</v>
      </c>
      <c r="M2289" s="47">
        <v>0.32609031475388001</v>
      </c>
      <c r="N2289" s="50">
        <v>74.286815728604495</v>
      </c>
    </row>
    <row r="2290" spans="1:14" x14ac:dyDescent="0.2">
      <c r="A2290" s="57" t="s">
        <v>4731</v>
      </c>
      <c r="B2290" s="44" t="s">
        <v>4732</v>
      </c>
      <c r="C2290" s="45">
        <v>13</v>
      </c>
      <c r="D2290" s="46" t="s">
        <v>343</v>
      </c>
      <c r="E2290" s="47">
        <v>0.66372699235896804</v>
      </c>
      <c r="F2290" s="48">
        <v>16.6386554621849</v>
      </c>
      <c r="G2290" s="47">
        <v>0.64467236584062604</v>
      </c>
      <c r="H2290" s="50">
        <v>8.9822667694679996</v>
      </c>
      <c r="I2290" s="76" t="str">
        <f t="shared" si="70"/>
        <v>No</v>
      </c>
      <c r="J2290" s="49" t="str">
        <f t="shared" si="71"/>
        <v>No</v>
      </c>
      <c r="K2290" s="47">
        <v>0.31416014123622199</v>
      </c>
      <c r="L2290" s="50">
        <v>81.6386554621849</v>
      </c>
      <c r="M2290" s="47">
        <v>0.29607754567054201</v>
      </c>
      <c r="N2290" s="50">
        <v>66.923670007710101</v>
      </c>
    </row>
    <row r="2291" spans="1:14" x14ac:dyDescent="0.2">
      <c r="A2291" s="57" t="s">
        <v>4733</v>
      </c>
      <c r="B2291" s="44" t="s">
        <v>4734</v>
      </c>
      <c r="C2291" s="45">
        <v>13</v>
      </c>
      <c r="D2291" s="46" t="s">
        <v>343</v>
      </c>
      <c r="E2291" s="47">
        <v>0.72090530977099399</v>
      </c>
      <c r="F2291" s="48">
        <v>25.168067226890798</v>
      </c>
      <c r="G2291" s="47">
        <v>0.69114853755287398</v>
      </c>
      <c r="H2291" s="50">
        <v>13.2613723978412</v>
      </c>
      <c r="I2291" s="76" t="str">
        <f t="shared" si="70"/>
        <v>No</v>
      </c>
      <c r="J2291" s="49" t="str">
        <f t="shared" si="71"/>
        <v>No</v>
      </c>
      <c r="K2291" s="47">
        <v>0.34888932277604401</v>
      </c>
      <c r="L2291" s="50">
        <v>87.352941176470594</v>
      </c>
      <c r="M2291" s="47">
        <v>0.330690279175472</v>
      </c>
      <c r="N2291" s="50">
        <v>75.713184271395505</v>
      </c>
    </row>
    <row r="2292" spans="1:14" x14ac:dyDescent="0.2">
      <c r="A2292" s="57" t="s">
        <v>4735</v>
      </c>
      <c r="B2292" s="44" t="s">
        <v>4736</v>
      </c>
      <c r="C2292" s="45">
        <v>13</v>
      </c>
      <c r="D2292" s="46" t="s">
        <v>343</v>
      </c>
      <c r="E2292" s="47">
        <v>0.68738558330350996</v>
      </c>
      <c r="F2292" s="48">
        <v>19.663865546218499</v>
      </c>
      <c r="G2292" s="47">
        <v>0.66087391482234403</v>
      </c>
      <c r="H2292" s="50">
        <v>10.408635312259101</v>
      </c>
      <c r="I2292" s="76" t="str">
        <f t="shared" si="70"/>
        <v>No</v>
      </c>
      <c r="J2292" s="49" t="str">
        <f t="shared" si="71"/>
        <v>No</v>
      </c>
      <c r="K2292" s="47">
        <v>0.27271174790040398</v>
      </c>
      <c r="L2292" s="50">
        <v>75.294117647058798</v>
      </c>
      <c r="M2292" s="47">
        <v>0.256113487705045</v>
      </c>
      <c r="N2292" s="50">
        <v>58.404009252120296</v>
      </c>
    </row>
    <row r="2293" spans="1:14" x14ac:dyDescent="0.2">
      <c r="A2293" s="57" t="s">
        <v>4737</v>
      </c>
      <c r="B2293" s="44" t="s">
        <v>4738</v>
      </c>
      <c r="C2293" s="45">
        <v>13</v>
      </c>
      <c r="D2293" s="46" t="s">
        <v>343</v>
      </c>
      <c r="E2293" s="47">
        <v>0.60396959694385099</v>
      </c>
      <c r="F2293" s="48">
        <v>9.9159663865546204</v>
      </c>
      <c r="G2293" s="47">
        <v>0.59104204024180695</v>
      </c>
      <c r="H2293" s="50">
        <v>6.09097918272938</v>
      </c>
      <c r="I2293" s="76" t="str">
        <f t="shared" si="70"/>
        <v>No</v>
      </c>
      <c r="J2293" s="49" t="str">
        <f t="shared" si="71"/>
        <v>No</v>
      </c>
      <c r="K2293" s="47">
        <v>0.30875506465160601</v>
      </c>
      <c r="L2293" s="50">
        <v>80.798319327731093</v>
      </c>
      <c r="M2293" s="47">
        <v>0.280802310786543</v>
      </c>
      <c r="N2293" s="50">
        <v>64.109483423284502</v>
      </c>
    </row>
    <row r="2294" spans="1:14" x14ac:dyDescent="0.2">
      <c r="A2294" s="57" t="s">
        <v>4739</v>
      </c>
      <c r="B2294" s="44" t="s">
        <v>4740</v>
      </c>
      <c r="C2294" s="45">
        <v>13</v>
      </c>
      <c r="D2294" s="46" t="s">
        <v>343</v>
      </c>
      <c r="E2294" s="47">
        <v>0.63220433982498003</v>
      </c>
      <c r="F2294" s="48">
        <v>12.563025210084</v>
      </c>
      <c r="G2294" s="47">
        <v>0.62654854454727904</v>
      </c>
      <c r="H2294" s="50">
        <v>8.1727062451811907</v>
      </c>
      <c r="I2294" s="76" t="str">
        <f t="shared" si="70"/>
        <v>No</v>
      </c>
      <c r="J2294" s="49" t="str">
        <f t="shared" si="71"/>
        <v>No</v>
      </c>
      <c r="K2294" s="47">
        <v>0.33057640826645801</v>
      </c>
      <c r="L2294" s="50">
        <v>84.117647058823493</v>
      </c>
      <c r="M2294" s="47">
        <v>0.30245953225515299</v>
      </c>
      <c r="N2294" s="50">
        <v>68.465690053970704</v>
      </c>
    </row>
    <row r="2295" spans="1:14" x14ac:dyDescent="0.2">
      <c r="A2295" s="57" t="s">
        <v>358</v>
      </c>
      <c r="B2295" s="44" t="s">
        <v>4741</v>
      </c>
      <c r="C2295" s="45">
        <v>19</v>
      </c>
      <c r="D2295" s="46" t="s">
        <v>343</v>
      </c>
      <c r="E2295" s="47">
        <v>0.74964082722110903</v>
      </c>
      <c r="F2295" s="48">
        <v>30.4201680672269</v>
      </c>
      <c r="G2295" s="47">
        <v>0.75435195889952</v>
      </c>
      <c r="H2295" s="50">
        <v>54.104477611940297</v>
      </c>
      <c r="I2295" s="76" t="str">
        <f t="shared" si="70"/>
        <v>No</v>
      </c>
      <c r="J2295" s="49" t="str">
        <f t="shared" si="71"/>
        <v>No</v>
      </c>
      <c r="K2295" s="47">
        <v>0.38337556170905301</v>
      </c>
      <c r="L2295" s="50">
        <v>91.7226890756302</v>
      </c>
      <c r="M2295" s="47">
        <v>0.40630286211191502</v>
      </c>
      <c r="N2295" s="50">
        <v>90.485074626865696</v>
      </c>
    </row>
    <row r="2296" spans="1:14" x14ac:dyDescent="0.2">
      <c r="A2296" s="57" t="s">
        <v>4742</v>
      </c>
      <c r="B2296" s="44" t="s">
        <v>4743</v>
      </c>
      <c r="C2296" s="45">
        <v>19</v>
      </c>
      <c r="D2296" s="46" t="s">
        <v>343</v>
      </c>
      <c r="E2296" s="47">
        <v>0.725992573655312</v>
      </c>
      <c r="F2296" s="48">
        <v>26.092436974789901</v>
      </c>
      <c r="G2296" s="47">
        <v>0.71662459498113595</v>
      </c>
      <c r="H2296" s="50">
        <v>43.4701492537313</v>
      </c>
      <c r="I2296" s="76" t="str">
        <f t="shared" si="70"/>
        <v>No</v>
      </c>
      <c r="J2296" s="49" t="str">
        <f t="shared" si="71"/>
        <v>No</v>
      </c>
      <c r="K2296" s="47">
        <v>0.40057962116521301</v>
      </c>
      <c r="L2296" s="50">
        <v>94.075630252100794</v>
      </c>
      <c r="M2296" s="47">
        <v>0.410212967337027</v>
      </c>
      <c r="N2296" s="50">
        <v>91.604477611940297</v>
      </c>
    </row>
    <row r="2297" spans="1:14" x14ac:dyDescent="0.2">
      <c r="A2297" s="57" t="s">
        <v>4744</v>
      </c>
      <c r="B2297" s="44" t="s">
        <v>4745</v>
      </c>
      <c r="C2297" s="45">
        <v>13</v>
      </c>
      <c r="D2297" s="46" t="s">
        <v>343</v>
      </c>
      <c r="E2297" s="47">
        <v>0.89255451245734396</v>
      </c>
      <c r="F2297" s="48">
        <v>80.210084033613498</v>
      </c>
      <c r="G2297" s="47">
        <v>0.88594737849324401</v>
      </c>
      <c r="H2297" s="50">
        <v>70.393215111796493</v>
      </c>
      <c r="I2297" s="76" t="str">
        <f t="shared" si="70"/>
        <v>No</v>
      </c>
      <c r="J2297" s="49" t="str">
        <f t="shared" si="71"/>
        <v>No</v>
      </c>
      <c r="K2297" s="47">
        <v>0.38477827270596598</v>
      </c>
      <c r="L2297" s="50">
        <v>92.184873949579796</v>
      </c>
      <c r="M2297" s="47">
        <v>0.36455934164709802</v>
      </c>
      <c r="N2297" s="50">
        <v>83.654587509637594</v>
      </c>
    </row>
    <row r="2298" spans="1:14" x14ac:dyDescent="0.2">
      <c r="A2298" s="57" t="s">
        <v>4746</v>
      </c>
      <c r="B2298" s="44" t="s">
        <v>4747</v>
      </c>
      <c r="C2298" s="45">
        <v>13</v>
      </c>
      <c r="D2298" s="46" t="s">
        <v>343</v>
      </c>
      <c r="E2298" s="47">
        <v>0.85576149450725703</v>
      </c>
      <c r="F2298" s="48">
        <v>64.411764705882405</v>
      </c>
      <c r="G2298" s="47">
        <v>0.842182648546136</v>
      </c>
      <c r="H2298" s="50">
        <v>51.696222050886703</v>
      </c>
      <c r="I2298" s="76" t="str">
        <f t="shared" si="70"/>
        <v>No</v>
      </c>
      <c r="J2298" s="49" t="str">
        <f t="shared" si="71"/>
        <v>No</v>
      </c>
      <c r="K2298" s="47">
        <v>0.38426509306671802</v>
      </c>
      <c r="L2298" s="50">
        <v>92.058823529411796</v>
      </c>
      <c r="M2298" s="47">
        <v>0.36254005837970898</v>
      </c>
      <c r="N2298" s="50">
        <v>82.922127987663799</v>
      </c>
    </row>
    <row r="2299" spans="1:14" x14ac:dyDescent="0.2">
      <c r="A2299" s="57" t="s">
        <v>4748</v>
      </c>
      <c r="B2299" s="44" t="s">
        <v>4749</v>
      </c>
      <c r="C2299" s="45">
        <v>13</v>
      </c>
      <c r="D2299" s="46" t="s">
        <v>343</v>
      </c>
      <c r="E2299" s="47">
        <v>0.85171155019326295</v>
      </c>
      <c r="F2299" s="48">
        <v>62.815126050420197</v>
      </c>
      <c r="G2299" s="47">
        <v>0.83754991184774197</v>
      </c>
      <c r="H2299" s="50">
        <v>49.922898997687</v>
      </c>
      <c r="I2299" s="76" t="str">
        <f t="shared" si="70"/>
        <v>No</v>
      </c>
      <c r="J2299" s="49" t="str">
        <f t="shared" si="71"/>
        <v>No</v>
      </c>
      <c r="K2299" s="47">
        <v>0.26741345852366</v>
      </c>
      <c r="L2299" s="50">
        <v>74.369747899159705</v>
      </c>
      <c r="M2299" s="47">
        <v>0.253200071850879</v>
      </c>
      <c r="N2299" s="50">
        <v>57.324595219737901</v>
      </c>
    </row>
    <row r="2300" spans="1:14" x14ac:dyDescent="0.2">
      <c r="A2300" s="57" t="s">
        <v>4750</v>
      </c>
      <c r="B2300" s="44" t="s">
        <v>4751</v>
      </c>
      <c r="C2300" s="45">
        <v>13</v>
      </c>
      <c r="D2300" s="46" t="s">
        <v>343</v>
      </c>
      <c r="E2300" s="47">
        <v>0.89164704300519704</v>
      </c>
      <c r="F2300" s="48">
        <v>79.579831932773104</v>
      </c>
      <c r="G2300" s="47">
        <v>0.883690201198298</v>
      </c>
      <c r="H2300" s="50">
        <v>69.159599074788005</v>
      </c>
      <c r="I2300" s="76" t="str">
        <f t="shared" si="70"/>
        <v>No</v>
      </c>
      <c r="J2300" s="49" t="str">
        <f t="shared" si="71"/>
        <v>No</v>
      </c>
      <c r="K2300" s="47">
        <v>0.30519080005323701</v>
      </c>
      <c r="L2300" s="50">
        <v>80.168067226890798</v>
      </c>
      <c r="M2300" s="47">
        <v>0.288751636672754</v>
      </c>
      <c r="N2300" s="50">
        <v>65.304548959136497</v>
      </c>
    </row>
    <row r="2301" spans="1:14" x14ac:dyDescent="0.2">
      <c r="A2301" s="57" t="s">
        <v>4752</v>
      </c>
      <c r="B2301" s="44" t="s">
        <v>4753</v>
      </c>
      <c r="C2301" s="45">
        <v>13</v>
      </c>
      <c r="D2301" s="46" t="s">
        <v>343</v>
      </c>
      <c r="E2301" s="47">
        <v>0.78671619930543701</v>
      </c>
      <c r="F2301" s="48">
        <v>39.621848739495803</v>
      </c>
      <c r="G2301" s="47">
        <v>0.77629515191625198</v>
      </c>
      <c r="H2301" s="50">
        <v>26.5227447956823</v>
      </c>
      <c r="I2301" s="76" t="str">
        <f t="shared" si="70"/>
        <v>No</v>
      </c>
      <c r="J2301" s="49" t="str">
        <f t="shared" si="71"/>
        <v>No</v>
      </c>
      <c r="K2301" s="47">
        <v>0.23454392078241501</v>
      </c>
      <c r="L2301" s="50">
        <v>68.697478991596597</v>
      </c>
      <c r="M2301" s="47">
        <v>0.222924003003446</v>
      </c>
      <c r="N2301" s="50">
        <v>50.308404009252101</v>
      </c>
    </row>
    <row r="2302" spans="1:14" x14ac:dyDescent="0.2">
      <c r="A2302" s="147" t="s">
        <v>4754</v>
      </c>
      <c r="B2302" s="44" t="s">
        <v>4755</v>
      </c>
      <c r="C2302" s="45">
        <v>13</v>
      </c>
      <c r="D2302" s="46" t="s">
        <v>343</v>
      </c>
      <c r="E2302" s="47">
        <v>0.94029619540649301</v>
      </c>
      <c r="F2302" s="48">
        <v>96.134453781512605</v>
      </c>
      <c r="G2302" s="47">
        <v>0.93789677123737603</v>
      </c>
      <c r="H2302" s="50">
        <v>93.176561295296807</v>
      </c>
      <c r="I2302" s="76" t="str">
        <f t="shared" si="70"/>
        <v>Yes</v>
      </c>
      <c r="J2302" s="49" t="str">
        <f t="shared" si="71"/>
        <v>Yes</v>
      </c>
      <c r="K2302" s="47">
        <v>0.16850193853000101</v>
      </c>
      <c r="L2302" s="50">
        <v>52.605042016806699</v>
      </c>
      <c r="M2302" s="47">
        <v>0.16138762081626401</v>
      </c>
      <c r="N2302" s="50">
        <v>36.7771781033153</v>
      </c>
    </row>
    <row r="2303" spans="1:14" x14ac:dyDescent="0.2">
      <c r="A2303" s="57" t="s">
        <v>4756</v>
      </c>
      <c r="B2303" s="44" t="s">
        <v>4757</v>
      </c>
      <c r="C2303" s="45">
        <v>13</v>
      </c>
      <c r="D2303" s="46" t="s">
        <v>343</v>
      </c>
      <c r="E2303" s="47">
        <v>0.89135065587593598</v>
      </c>
      <c r="F2303" s="48">
        <v>79.453781512605005</v>
      </c>
      <c r="G2303" s="47">
        <v>0.88390986717027697</v>
      </c>
      <c r="H2303" s="50">
        <v>69.352351580570499</v>
      </c>
      <c r="I2303" s="76" t="str">
        <f t="shared" si="70"/>
        <v>No</v>
      </c>
      <c r="J2303" s="49" t="str">
        <f t="shared" si="71"/>
        <v>No</v>
      </c>
      <c r="K2303" s="47">
        <v>0.23476140107310201</v>
      </c>
      <c r="L2303" s="50">
        <v>68.739495798319297</v>
      </c>
      <c r="M2303" s="47">
        <v>0.223760959549613</v>
      </c>
      <c r="N2303" s="50">
        <v>50.462606013878201</v>
      </c>
    </row>
    <row r="2304" spans="1:14" x14ac:dyDescent="0.2">
      <c r="A2304" s="57" t="s">
        <v>4758</v>
      </c>
      <c r="B2304" s="44" t="s">
        <v>4759</v>
      </c>
      <c r="C2304" s="45">
        <v>13</v>
      </c>
      <c r="D2304" s="46" t="s">
        <v>343</v>
      </c>
      <c r="E2304" s="47">
        <v>0.85545096924655295</v>
      </c>
      <c r="F2304" s="48">
        <v>64.201680672268907</v>
      </c>
      <c r="G2304" s="47">
        <v>0.84166937434630096</v>
      </c>
      <c r="H2304" s="50">
        <v>51.542020046260603</v>
      </c>
      <c r="I2304" s="76" t="str">
        <f t="shared" si="70"/>
        <v>No</v>
      </c>
      <c r="J2304" s="49" t="str">
        <f t="shared" si="71"/>
        <v>No</v>
      </c>
      <c r="K2304" s="47">
        <v>0.294596931443532</v>
      </c>
      <c r="L2304" s="50">
        <v>78.529411764705898</v>
      </c>
      <c r="M2304" s="47">
        <v>0.27877968717182899</v>
      </c>
      <c r="N2304" s="50">
        <v>63.685427910562801</v>
      </c>
    </row>
    <row r="2305" spans="1:14" x14ac:dyDescent="0.2">
      <c r="A2305" s="57" t="s">
        <v>4760</v>
      </c>
      <c r="B2305" s="44" t="s">
        <v>4761</v>
      </c>
      <c r="C2305" s="45">
        <v>13</v>
      </c>
      <c r="D2305" s="46" t="s">
        <v>343</v>
      </c>
      <c r="E2305" s="47">
        <v>0.76106643452679101</v>
      </c>
      <c r="F2305" s="48">
        <v>32.899159663865497</v>
      </c>
      <c r="G2305" s="47">
        <v>0.73314220886733295</v>
      </c>
      <c r="H2305" s="50">
        <v>18.3885890516577</v>
      </c>
      <c r="I2305" s="76" t="str">
        <f t="shared" si="70"/>
        <v>No</v>
      </c>
      <c r="J2305" s="49" t="str">
        <f t="shared" si="71"/>
        <v>No</v>
      </c>
      <c r="K2305" s="47">
        <v>0.21986593773983701</v>
      </c>
      <c r="L2305" s="50">
        <v>65.630252100840295</v>
      </c>
      <c r="M2305" s="47">
        <v>0.20927836790128199</v>
      </c>
      <c r="N2305" s="50">
        <v>47.340015420200501</v>
      </c>
    </row>
    <row r="2306" spans="1:14" x14ac:dyDescent="0.2">
      <c r="A2306" s="57" t="s">
        <v>3344</v>
      </c>
      <c r="B2306" s="44" t="s">
        <v>4762</v>
      </c>
      <c r="C2306" s="45">
        <v>13</v>
      </c>
      <c r="D2306" s="46" t="s">
        <v>343</v>
      </c>
      <c r="E2306" s="47">
        <v>0.85411897169995898</v>
      </c>
      <c r="F2306" s="48">
        <v>63.781512605042003</v>
      </c>
      <c r="G2306" s="47">
        <v>0.83776993481772399</v>
      </c>
      <c r="H2306" s="50">
        <v>50.0385505011565</v>
      </c>
      <c r="I2306" s="76" t="str">
        <f t="shared" si="70"/>
        <v>No</v>
      </c>
      <c r="J2306" s="49" t="str">
        <f t="shared" si="71"/>
        <v>No</v>
      </c>
      <c r="K2306" s="47">
        <v>0.33243629881570202</v>
      </c>
      <c r="L2306" s="50">
        <v>84.453781512605005</v>
      </c>
      <c r="M2306" s="47">
        <v>0.31406183564360501</v>
      </c>
      <c r="N2306" s="50">
        <v>71.318427139552796</v>
      </c>
    </row>
    <row r="2307" spans="1:14" x14ac:dyDescent="0.2">
      <c r="A2307" s="57" t="s">
        <v>4763</v>
      </c>
      <c r="B2307" s="44" t="s">
        <v>4764</v>
      </c>
      <c r="C2307" s="45">
        <v>13</v>
      </c>
      <c r="D2307" s="46" t="s">
        <v>343</v>
      </c>
      <c r="E2307" s="47">
        <v>0.73611738028079998</v>
      </c>
      <c r="F2307" s="48">
        <v>27.605042016806699</v>
      </c>
      <c r="G2307" s="47">
        <v>0.72460930263220802</v>
      </c>
      <c r="H2307" s="50">
        <v>17.116422513492701</v>
      </c>
      <c r="I2307" s="76" t="str">
        <f t="shared" si="70"/>
        <v>No</v>
      </c>
      <c r="J2307" s="49" t="str">
        <f t="shared" si="71"/>
        <v>No</v>
      </c>
      <c r="K2307" s="47">
        <v>0.278642648022145</v>
      </c>
      <c r="L2307" s="50">
        <v>76.386554621848703</v>
      </c>
      <c r="M2307" s="47">
        <v>0.28059859013886101</v>
      </c>
      <c r="N2307" s="50">
        <v>63.993831919815001</v>
      </c>
    </row>
    <row r="2308" spans="1:14" x14ac:dyDescent="0.2">
      <c r="A2308" s="57" t="s">
        <v>4765</v>
      </c>
      <c r="B2308" s="44" t="s">
        <v>4766</v>
      </c>
      <c r="C2308" s="45">
        <v>13</v>
      </c>
      <c r="D2308" s="46" t="s">
        <v>343</v>
      </c>
      <c r="E2308" s="47">
        <v>0.76467532209076094</v>
      </c>
      <c r="F2308" s="48">
        <v>33.907563025210102</v>
      </c>
      <c r="G2308" s="47">
        <v>0.75254901972239197</v>
      </c>
      <c r="H2308" s="50">
        <v>21.3955281418658</v>
      </c>
      <c r="I2308" s="76" t="str">
        <f t="shared" si="70"/>
        <v>No</v>
      </c>
      <c r="J2308" s="49" t="str">
        <f t="shared" si="71"/>
        <v>No</v>
      </c>
      <c r="K2308" s="47">
        <v>0.23926551279402999</v>
      </c>
      <c r="L2308" s="50">
        <v>69.537815126050404</v>
      </c>
      <c r="M2308" s="47">
        <v>0.22683679684160099</v>
      </c>
      <c r="N2308" s="50">
        <v>51.464919043947603</v>
      </c>
    </row>
    <row r="2309" spans="1:14" x14ac:dyDescent="0.2">
      <c r="A2309" s="57" t="s">
        <v>4767</v>
      </c>
      <c r="B2309" s="44" t="s">
        <v>4768</v>
      </c>
      <c r="C2309" s="45">
        <v>13</v>
      </c>
      <c r="D2309" s="46" t="s">
        <v>343</v>
      </c>
      <c r="E2309" s="47">
        <v>0.88594870685667104</v>
      </c>
      <c r="F2309" s="48">
        <v>76.974789915966397</v>
      </c>
      <c r="G2309" s="47">
        <v>0.87942737296612605</v>
      </c>
      <c r="H2309" s="50">
        <v>67.039321511179693</v>
      </c>
      <c r="I2309" s="76" t="str">
        <f t="shared" si="70"/>
        <v>No</v>
      </c>
      <c r="J2309" s="49" t="str">
        <f t="shared" si="71"/>
        <v>No</v>
      </c>
      <c r="K2309" s="47">
        <v>0.22002320194105801</v>
      </c>
      <c r="L2309" s="50">
        <v>65.714285714285694</v>
      </c>
      <c r="M2309" s="47">
        <v>0.217803824114469</v>
      </c>
      <c r="N2309" s="50">
        <v>49.036237471087098</v>
      </c>
    </row>
    <row r="2310" spans="1:14" x14ac:dyDescent="0.2">
      <c r="A2310" s="57" t="s">
        <v>4769</v>
      </c>
      <c r="B2310" s="44" t="s">
        <v>4770</v>
      </c>
      <c r="C2310" s="45">
        <v>13</v>
      </c>
      <c r="D2310" s="46" t="s">
        <v>343</v>
      </c>
      <c r="E2310" s="47">
        <v>0.87524183566385105</v>
      </c>
      <c r="F2310" s="48">
        <v>72.058823529411796</v>
      </c>
      <c r="G2310" s="47">
        <v>0.86502905472119096</v>
      </c>
      <c r="H2310" s="50">
        <v>61.141094834232803</v>
      </c>
      <c r="I2310" s="76" t="str">
        <f t="shared" si="70"/>
        <v>No</v>
      </c>
      <c r="J2310" s="49" t="str">
        <f t="shared" si="71"/>
        <v>No</v>
      </c>
      <c r="K2310" s="47">
        <v>0.14657012949558501</v>
      </c>
      <c r="L2310" s="50">
        <v>47.436974789916</v>
      </c>
      <c r="M2310" s="47">
        <v>0.141256338816939</v>
      </c>
      <c r="N2310" s="50">
        <v>32.459521973785698</v>
      </c>
    </row>
    <row r="2311" spans="1:14" x14ac:dyDescent="0.2">
      <c r="A2311" s="57" t="s">
        <v>4771</v>
      </c>
      <c r="B2311" s="44" t="s">
        <v>4772</v>
      </c>
      <c r="C2311" s="45">
        <v>13</v>
      </c>
      <c r="D2311" s="46" t="s">
        <v>343</v>
      </c>
      <c r="E2311" s="47">
        <v>0.87451739603584699</v>
      </c>
      <c r="F2311" s="48">
        <v>71.554621848739501</v>
      </c>
      <c r="G2311" s="47">
        <v>0.86373530988050795</v>
      </c>
      <c r="H2311" s="50">
        <v>60.601387818041601</v>
      </c>
      <c r="I2311" s="76" t="str">
        <f t="shared" ref="I2311:I2374" si="72">IF(AND(F2311&gt;=90,H2311&gt;=90),"Yes","No")</f>
        <v>No</v>
      </c>
      <c r="J2311" s="49" t="str">
        <f t="shared" ref="J2311:J2374" si="73">IF(AND(F2311&gt;=75,H2311&gt;=75),"Yes","No")</f>
        <v>No</v>
      </c>
      <c r="K2311" s="47">
        <v>0.21481272292727299</v>
      </c>
      <c r="L2311" s="50">
        <v>64.201680672268907</v>
      </c>
      <c r="M2311" s="47">
        <v>0.20459776702652999</v>
      </c>
      <c r="N2311" s="50">
        <v>45.952197378565899</v>
      </c>
    </row>
    <row r="2312" spans="1:14" x14ac:dyDescent="0.2">
      <c r="A2312" s="57" t="s">
        <v>4773</v>
      </c>
      <c r="B2312" s="44" t="s">
        <v>4774</v>
      </c>
      <c r="C2312" s="45">
        <v>13</v>
      </c>
      <c r="D2312" s="46" t="s">
        <v>343</v>
      </c>
      <c r="E2312" s="47">
        <v>0.823707775639963</v>
      </c>
      <c r="F2312" s="48">
        <v>52.394957983193301</v>
      </c>
      <c r="G2312" s="47">
        <v>0.80865772659058999</v>
      </c>
      <c r="H2312" s="50">
        <v>37.432536622976102</v>
      </c>
      <c r="I2312" s="76" t="str">
        <f t="shared" si="72"/>
        <v>No</v>
      </c>
      <c r="J2312" s="49" t="str">
        <f t="shared" si="73"/>
        <v>No</v>
      </c>
      <c r="K2312" s="47">
        <v>0.12526076174300699</v>
      </c>
      <c r="L2312" s="50">
        <v>41.974789915966397</v>
      </c>
      <c r="M2312" s="47">
        <v>0.121612487991348</v>
      </c>
      <c r="N2312" s="50">
        <v>26.9082498072475</v>
      </c>
    </row>
    <row r="2313" spans="1:14" x14ac:dyDescent="0.2">
      <c r="A2313" s="57" t="s">
        <v>4775</v>
      </c>
      <c r="B2313" s="44" t="s">
        <v>4776</v>
      </c>
      <c r="C2313" s="45">
        <v>13</v>
      </c>
      <c r="D2313" s="46" t="s">
        <v>343</v>
      </c>
      <c r="E2313" s="47">
        <v>0.76712842552090899</v>
      </c>
      <c r="F2313" s="48">
        <v>34.453781512604998</v>
      </c>
      <c r="G2313" s="47">
        <v>0.75960681972657496</v>
      </c>
      <c r="H2313" s="50">
        <v>22.706245181187398</v>
      </c>
      <c r="I2313" s="76" t="str">
        <f t="shared" si="72"/>
        <v>No</v>
      </c>
      <c r="J2313" s="49" t="str">
        <f t="shared" si="73"/>
        <v>No</v>
      </c>
      <c r="K2313" s="47">
        <v>0.16344658106225199</v>
      </c>
      <c r="L2313" s="50">
        <v>50.924369747899199</v>
      </c>
      <c r="M2313" s="47">
        <v>0.157196752189349</v>
      </c>
      <c r="N2313" s="50">
        <v>35.697764070932898</v>
      </c>
    </row>
    <row r="2314" spans="1:14" x14ac:dyDescent="0.2">
      <c r="A2314" s="57" t="s">
        <v>4777</v>
      </c>
      <c r="B2314" s="44" t="s">
        <v>4778</v>
      </c>
      <c r="C2314" s="45">
        <v>13</v>
      </c>
      <c r="D2314" s="46" t="s">
        <v>343</v>
      </c>
      <c r="E2314" s="47">
        <v>0.82629823495286303</v>
      </c>
      <c r="F2314" s="48">
        <v>53.445378151260499</v>
      </c>
      <c r="G2314" s="47">
        <v>0.823343314225913</v>
      </c>
      <c r="H2314" s="50">
        <v>43.3693138010794</v>
      </c>
      <c r="I2314" s="76" t="str">
        <f t="shared" si="72"/>
        <v>No</v>
      </c>
      <c r="J2314" s="49" t="str">
        <f t="shared" si="73"/>
        <v>No</v>
      </c>
      <c r="K2314" s="47">
        <v>0.28688839152214601</v>
      </c>
      <c r="L2314" s="50">
        <v>77.394957983193294</v>
      </c>
      <c r="M2314" s="47">
        <v>0.27176856355705498</v>
      </c>
      <c r="N2314" s="50">
        <v>62.066306861989197</v>
      </c>
    </row>
    <row r="2315" spans="1:14" x14ac:dyDescent="0.2">
      <c r="A2315" s="57" t="s">
        <v>4779</v>
      </c>
      <c r="B2315" s="44" t="s">
        <v>4780</v>
      </c>
      <c r="C2315" s="45">
        <v>13</v>
      </c>
      <c r="D2315" s="46" t="s">
        <v>343</v>
      </c>
      <c r="E2315" s="47">
        <v>0.84849411896013305</v>
      </c>
      <c r="F2315" s="48">
        <v>61.848739495798299</v>
      </c>
      <c r="G2315" s="47">
        <v>0.84839684845369401</v>
      </c>
      <c r="H2315" s="50">
        <v>54.279105628373202</v>
      </c>
      <c r="I2315" s="76" t="str">
        <f t="shared" si="72"/>
        <v>No</v>
      </c>
      <c r="J2315" s="49" t="str">
        <f t="shared" si="73"/>
        <v>No</v>
      </c>
      <c r="K2315" s="47">
        <v>0.162360567532957</v>
      </c>
      <c r="L2315" s="50">
        <v>50.756302521008401</v>
      </c>
      <c r="M2315" s="47">
        <v>0.15605247542685799</v>
      </c>
      <c r="N2315" s="50">
        <v>35.505011565150298</v>
      </c>
    </row>
    <row r="2316" spans="1:14" x14ac:dyDescent="0.2">
      <c r="A2316" s="57" t="s">
        <v>4781</v>
      </c>
      <c r="B2316" s="44" t="s">
        <v>4782</v>
      </c>
      <c r="C2316" s="45">
        <v>13</v>
      </c>
      <c r="D2316" s="46" t="s">
        <v>343</v>
      </c>
      <c r="E2316" s="47">
        <v>0.84755176664389098</v>
      </c>
      <c r="F2316" s="48">
        <v>61.596638655462201</v>
      </c>
      <c r="G2316" s="47">
        <v>0.84373108886648795</v>
      </c>
      <c r="H2316" s="50">
        <v>52.582883577486498</v>
      </c>
      <c r="I2316" s="76" t="str">
        <f t="shared" si="72"/>
        <v>No</v>
      </c>
      <c r="J2316" s="49" t="str">
        <f t="shared" si="73"/>
        <v>No</v>
      </c>
      <c r="K2316" s="47">
        <v>0.103924185740684</v>
      </c>
      <c r="L2316" s="50">
        <v>36.050420168067198</v>
      </c>
      <c r="M2316" s="47">
        <v>0.10178283102095299</v>
      </c>
      <c r="N2316" s="50">
        <v>19.8535080956052</v>
      </c>
    </row>
    <row r="2317" spans="1:14" x14ac:dyDescent="0.2">
      <c r="A2317" s="57" t="s">
        <v>4783</v>
      </c>
      <c r="B2317" s="44" t="s">
        <v>4784</v>
      </c>
      <c r="C2317" s="45">
        <v>13</v>
      </c>
      <c r="D2317" s="46" t="s">
        <v>343</v>
      </c>
      <c r="E2317" s="47">
        <v>0.85955092068279604</v>
      </c>
      <c r="F2317" s="48">
        <v>65.840336134453807</v>
      </c>
      <c r="G2317" s="47">
        <v>0.85286274736635304</v>
      </c>
      <c r="H2317" s="50">
        <v>55.898226676946798</v>
      </c>
      <c r="I2317" s="76" t="str">
        <f t="shared" si="72"/>
        <v>No</v>
      </c>
      <c r="J2317" s="49" t="str">
        <f t="shared" si="73"/>
        <v>No</v>
      </c>
      <c r="K2317" s="47">
        <v>8.3002369933244599E-2</v>
      </c>
      <c r="L2317" s="50">
        <v>28.781512605042</v>
      </c>
      <c r="M2317" s="47">
        <v>8.2534009000270706E-2</v>
      </c>
      <c r="N2317" s="50">
        <v>10.408635312259101</v>
      </c>
    </row>
    <row r="2318" spans="1:14" x14ac:dyDescent="0.2">
      <c r="A2318" s="57" t="s">
        <v>4785</v>
      </c>
      <c r="B2318" s="44" t="s">
        <v>4786</v>
      </c>
      <c r="C2318" s="45">
        <v>13</v>
      </c>
      <c r="D2318" s="46" t="s">
        <v>343</v>
      </c>
      <c r="E2318" s="47">
        <v>0.89494834892766095</v>
      </c>
      <c r="F2318" s="48">
        <v>81.176470588235304</v>
      </c>
      <c r="G2318" s="47">
        <v>0.88835650468790195</v>
      </c>
      <c r="H2318" s="50">
        <v>71.511179645335403</v>
      </c>
      <c r="I2318" s="76" t="str">
        <f t="shared" si="72"/>
        <v>No</v>
      </c>
      <c r="J2318" s="49" t="str">
        <f t="shared" si="73"/>
        <v>No</v>
      </c>
      <c r="K2318" s="47">
        <v>0.106587656137018</v>
      </c>
      <c r="L2318" s="50">
        <v>36.806722689075599</v>
      </c>
      <c r="M2318" s="47">
        <v>0.104436042136514</v>
      </c>
      <c r="N2318" s="50">
        <v>21.010023130300699</v>
      </c>
    </row>
    <row r="2319" spans="1:14" x14ac:dyDescent="0.2">
      <c r="A2319" s="57" t="s">
        <v>4787</v>
      </c>
      <c r="B2319" s="44" t="s">
        <v>4788</v>
      </c>
      <c r="C2319" s="45">
        <v>19</v>
      </c>
      <c r="D2319" s="46" t="s">
        <v>343</v>
      </c>
      <c r="E2319" s="47">
        <v>0.85383223858495005</v>
      </c>
      <c r="F2319" s="48">
        <v>63.487394957983199</v>
      </c>
      <c r="G2319" s="47">
        <v>0.84712304741133604</v>
      </c>
      <c r="H2319" s="50">
        <v>88.619402985074601</v>
      </c>
      <c r="I2319" s="76" t="str">
        <f t="shared" si="72"/>
        <v>No</v>
      </c>
      <c r="J2319" s="49" t="str">
        <f t="shared" si="73"/>
        <v>No</v>
      </c>
      <c r="K2319" s="47">
        <v>0.49821636106537098</v>
      </c>
      <c r="L2319" s="50">
        <v>98.3613445378151</v>
      </c>
      <c r="M2319" s="47">
        <v>0.52300948604657704</v>
      </c>
      <c r="N2319" s="50">
        <v>97.947761194029894</v>
      </c>
    </row>
    <row r="2320" spans="1:14" x14ac:dyDescent="0.2">
      <c r="A2320" s="57" t="s">
        <v>4789</v>
      </c>
      <c r="B2320" s="44" t="s">
        <v>4790</v>
      </c>
      <c r="C2320" s="45">
        <v>13</v>
      </c>
      <c r="D2320" s="46" t="s">
        <v>343</v>
      </c>
      <c r="E2320" s="47">
        <v>0.65151916992285497</v>
      </c>
      <c r="F2320" s="48">
        <v>14.7899159663866</v>
      </c>
      <c r="G2320" s="47">
        <v>0.68747307613103903</v>
      </c>
      <c r="H2320" s="50">
        <v>12.7602158828065</v>
      </c>
      <c r="I2320" s="76" t="str">
        <f t="shared" si="72"/>
        <v>No</v>
      </c>
      <c r="J2320" s="49" t="str">
        <f t="shared" si="73"/>
        <v>No</v>
      </c>
      <c r="K2320" s="47">
        <v>0.45117351023193197</v>
      </c>
      <c r="L2320" s="50">
        <v>97.352941176470594</v>
      </c>
      <c r="M2320" s="47">
        <v>0.43151155868660301</v>
      </c>
      <c r="N2320" s="50">
        <v>96.5690053970702</v>
      </c>
    </row>
    <row r="2321" spans="1:14" x14ac:dyDescent="0.2">
      <c r="A2321" s="57" t="s">
        <v>4791</v>
      </c>
      <c r="B2321" s="44" t="s">
        <v>4792</v>
      </c>
      <c r="C2321" s="45">
        <v>13</v>
      </c>
      <c r="D2321" s="46" t="s">
        <v>343</v>
      </c>
      <c r="E2321" s="47">
        <v>0.89473823668041697</v>
      </c>
      <c r="F2321" s="48">
        <v>81.092436974789905</v>
      </c>
      <c r="G2321" s="47">
        <v>0.88751487228583603</v>
      </c>
      <c r="H2321" s="50">
        <v>71.164225134926795</v>
      </c>
      <c r="I2321" s="76" t="str">
        <f t="shared" si="72"/>
        <v>No</v>
      </c>
      <c r="J2321" s="49" t="str">
        <f t="shared" si="73"/>
        <v>No</v>
      </c>
      <c r="K2321" s="47">
        <v>0.51738237485960403</v>
      </c>
      <c r="L2321" s="50">
        <v>98.655462184873997</v>
      </c>
      <c r="M2321" s="47">
        <v>0.49518647352671202</v>
      </c>
      <c r="N2321" s="50">
        <v>98.535080956052397</v>
      </c>
    </row>
    <row r="2322" spans="1:14" x14ac:dyDescent="0.2">
      <c r="A2322" s="57" t="s">
        <v>1309</v>
      </c>
      <c r="B2322" s="44" t="s">
        <v>4793</v>
      </c>
      <c r="C2322" s="45">
        <v>13</v>
      </c>
      <c r="D2322" s="46" t="s">
        <v>343</v>
      </c>
      <c r="E2322" s="47">
        <v>0.75926201663755699</v>
      </c>
      <c r="F2322" s="48">
        <v>32.310924369747902</v>
      </c>
      <c r="G2322" s="47">
        <v>0.77442509596514397</v>
      </c>
      <c r="H2322" s="50">
        <v>26.098689282960699</v>
      </c>
      <c r="I2322" s="76" t="str">
        <f t="shared" si="72"/>
        <v>No</v>
      </c>
      <c r="J2322" s="49" t="str">
        <f t="shared" si="73"/>
        <v>No</v>
      </c>
      <c r="K2322" s="47">
        <v>0.45458994097362199</v>
      </c>
      <c r="L2322" s="50">
        <v>97.521008403361293</v>
      </c>
      <c r="M2322" s="47">
        <v>0.432529528893763</v>
      </c>
      <c r="N2322" s="50">
        <v>96.6461063993832</v>
      </c>
    </row>
    <row r="2323" spans="1:14" x14ac:dyDescent="0.2">
      <c r="A2323" s="57" t="s">
        <v>4794</v>
      </c>
      <c r="B2323" s="44" t="s">
        <v>4795</v>
      </c>
      <c r="C2323" s="45">
        <v>13</v>
      </c>
      <c r="D2323" s="46" t="s">
        <v>343</v>
      </c>
      <c r="E2323" s="47">
        <v>0.89751077957867598</v>
      </c>
      <c r="F2323" s="48">
        <v>82.184873949579796</v>
      </c>
      <c r="G2323" s="47">
        <v>0.89057827250034904</v>
      </c>
      <c r="H2323" s="50">
        <v>72.629144178874299</v>
      </c>
      <c r="I2323" s="76" t="str">
        <f t="shared" si="72"/>
        <v>No</v>
      </c>
      <c r="J2323" s="49" t="str">
        <f t="shared" si="73"/>
        <v>No</v>
      </c>
      <c r="K2323" s="47">
        <v>0.29451415706297601</v>
      </c>
      <c r="L2323" s="50">
        <v>78.487394957983199</v>
      </c>
      <c r="M2323" s="47">
        <v>0.27857725987555598</v>
      </c>
      <c r="N2323" s="50">
        <v>63.608326908249801</v>
      </c>
    </row>
    <row r="2324" spans="1:14" x14ac:dyDescent="0.2">
      <c r="A2324" s="148" t="s">
        <v>4796</v>
      </c>
      <c r="B2324" s="44" t="s">
        <v>4797</v>
      </c>
      <c r="C2324" s="45">
        <v>13</v>
      </c>
      <c r="D2324" s="46" t="s">
        <v>343</v>
      </c>
      <c r="E2324" s="47">
        <v>0.91152452027117303</v>
      </c>
      <c r="F2324" s="48">
        <v>88.403361344537799</v>
      </c>
      <c r="G2324" s="47">
        <v>0.905509239652181</v>
      </c>
      <c r="H2324" s="50">
        <v>79.9537393986122</v>
      </c>
      <c r="I2324" s="76" t="str">
        <f t="shared" si="72"/>
        <v>No</v>
      </c>
      <c r="J2324" s="49" t="str">
        <f t="shared" si="73"/>
        <v>Yes</v>
      </c>
      <c r="K2324" s="47">
        <v>0.36738281647094001</v>
      </c>
      <c r="L2324" s="50">
        <v>89.705882352941202</v>
      </c>
      <c r="M2324" s="47">
        <v>0.34668049945055102</v>
      </c>
      <c r="N2324" s="50">
        <v>79.028527370855798</v>
      </c>
    </row>
    <row r="2325" spans="1:14" x14ac:dyDescent="0.2">
      <c r="A2325" s="57" t="s">
        <v>4798</v>
      </c>
      <c r="B2325" s="44" t="s">
        <v>4799</v>
      </c>
      <c r="C2325" s="45">
        <v>13</v>
      </c>
      <c r="D2325" s="46" t="s">
        <v>343</v>
      </c>
      <c r="E2325" s="47">
        <v>0.84317861902154301</v>
      </c>
      <c r="F2325" s="48">
        <v>59.831932773109202</v>
      </c>
      <c r="G2325" s="47">
        <v>0.82829021374767298</v>
      </c>
      <c r="H2325" s="50">
        <v>46.029298380878998</v>
      </c>
      <c r="I2325" s="76" t="str">
        <f t="shared" si="72"/>
        <v>No</v>
      </c>
      <c r="J2325" s="49" t="str">
        <f t="shared" si="73"/>
        <v>No</v>
      </c>
      <c r="K2325" s="47">
        <v>0.36943883412828299</v>
      </c>
      <c r="L2325" s="50">
        <v>89.9579831932773</v>
      </c>
      <c r="M2325" s="47">
        <v>0.34892087552804102</v>
      </c>
      <c r="N2325" s="50">
        <v>79.606784888203507</v>
      </c>
    </row>
    <row r="2326" spans="1:14" x14ac:dyDescent="0.2">
      <c r="A2326" s="57" t="s">
        <v>4800</v>
      </c>
      <c r="B2326" s="44" t="s">
        <v>4801</v>
      </c>
      <c r="C2326" s="45">
        <v>13</v>
      </c>
      <c r="D2326" s="46" t="s">
        <v>343</v>
      </c>
      <c r="E2326" s="47">
        <v>0.88118958473700304</v>
      </c>
      <c r="F2326" s="48">
        <v>74.579831932773104</v>
      </c>
      <c r="G2326" s="47">
        <v>0.86050651093555297</v>
      </c>
      <c r="H2326" s="50">
        <v>59.097918272937498</v>
      </c>
      <c r="I2326" s="76" t="str">
        <f t="shared" si="72"/>
        <v>No</v>
      </c>
      <c r="J2326" s="49" t="str">
        <f t="shared" si="73"/>
        <v>No</v>
      </c>
      <c r="K2326" s="47">
        <v>0.31333262281789298</v>
      </c>
      <c r="L2326" s="50">
        <v>81.554621848739501</v>
      </c>
      <c r="M2326" s="47">
        <v>0.29629460225491899</v>
      </c>
      <c r="N2326" s="50">
        <v>66.962220508866594</v>
      </c>
    </row>
    <row r="2327" spans="1:14" x14ac:dyDescent="0.2">
      <c r="A2327" s="57" t="s">
        <v>4802</v>
      </c>
      <c r="B2327" s="44" t="s">
        <v>4803</v>
      </c>
      <c r="C2327" s="45">
        <v>13</v>
      </c>
      <c r="D2327" s="46" t="s">
        <v>343</v>
      </c>
      <c r="E2327" s="47">
        <v>0.87481182808984104</v>
      </c>
      <c r="F2327" s="48">
        <v>71.722689075630299</v>
      </c>
      <c r="G2327" s="47">
        <v>0.86628216201396402</v>
      </c>
      <c r="H2327" s="50">
        <v>61.603700848111004</v>
      </c>
      <c r="I2327" s="76" t="str">
        <f t="shared" si="72"/>
        <v>No</v>
      </c>
      <c r="J2327" s="49" t="str">
        <f t="shared" si="73"/>
        <v>No</v>
      </c>
      <c r="K2327" s="47">
        <v>0.12277235780035201</v>
      </c>
      <c r="L2327" s="50">
        <v>41.218487394957997</v>
      </c>
      <c r="M2327" s="47">
        <v>0.11899925231132</v>
      </c>
      <c r="N2327" s="50">
        <v>26.214340786430199</v>
      </c>
    </row>
    <row r="2328" spans="1:14" x14ac:dyDescent="0.2">
      <c r="A2328" s="57" t="s">
        <v>4804</v>
      </c>
      <c r="B2328" s="44" t="s">
        <v>4805</v>
      </c>
      <c r="C2328" s="45">
        <v>13</v>
      </c>
      <c r="D2328" s="46" t="s">
        <v>343</v>
      </c>
      <c r="E2328" s="47">
        <v>0.88134459767917805</v>
      </c>
      <c r="F2328" s="48">
        <v>74.621848739495803</v>
      </c>
      <c r="G2328" s="47">
        <v>0.87435894148367199</v>
      </c>
      <c r="H2328" s="50">
        <v>64.803392444101803</v>
      </c>
      <c r="I2328" s="76" t="str">
        <f t="shared" si="72"/>
        <v>No</v>
      </c>
      <c r="J2328" s="49" t="str">
        <f t="shared" si="73"/>
        <v>No</v>
      </c>
      <c r="K2328" s="47">
        <v>0.119682705311096</v>
      </c>
      <c r="L2328" s="50">
        <v>40.378151260504197</v>
      </c>
      <c r="M2328" s="47">
        <v>0.11644833369157299</v>
      </c>
      <c r="N2328" s="50">
        <v>25.1734772552043</v>
      </c>
    </row>
    <row r="2329" spans="1:14" x14ac:dyDescent="0.2">
      <c r="A2329" s="57" t="s">
        <v>4806</v>
      </c>
      <c r="B2329" s="44" t="s">
        <v>4807</v>
      </c>
      <c r="C2329" s="45">
        <v>13</v>
      </c>
      <c r="D2329" s="46" t="s">
        <v>343</v>
      </c>
      <c r="E2329" s="47">
        <v>0.85213172469239995</v>
      </c>
      <c r="F2329" s="48">
        <v>62.941176470588204</v>
      </c>
      <c r="G2329" s="47">
        <v>0.84196671539416701</v>
      </c>
      <c r="H2329" s="50">
        <v>51.619121048573597</v>
      </c>
      <c r="I2329" s="76" t="str">
        <f t="shared" si="72"/>
        <v>No</v>
      </c>
      <c r="J2329" s="49" t="str">
        <f t="shared" si="73"/>
        <v>No</v>
      </c>
      <c r="K2329" s="47">
        <v>0.133850536312135</v>
      </c>
      <c r="L2329" s="50">
        <v>44.2016806722689</v>
      </c>
      <c r="M2329" s="47">
        <v>0.12948941725784799</v>
      </c>
      <c r="N2329" s="50">
        <v>29.336931380107899</v>
      </c>
    </row>
    <row r="2330" spans="1:14" x14ac:dyDescent="0.2">
      <c r="A2330" s="57" t="s">
        <v>4808</v>
      </c>
      <c r="B2330" s="44" t="s">
        <v>4809</v>
      </c>
      <c r="C2330" s="45">
        <v>13</v>
      </c>
      <c r="D2330" s="46" t="s">
        <v>343</v>
      </c>
      <c r="E2330" s="47">
        <v>0.89613185336016599</v>
      </c>
      <c r="F2330" s="48">
        <v>81.596638655462201</v>
      </c>
      <c r="G2330" s="47">
        <v>0.89067827864389104</v>
      </c>
      <c r="H2330" s="50">
        <v>72.706245181187398</v>
      </c>
      <c r="I2330" s="76" t="str">
        <f t="shared" si="72"/>
        <v>No</v>
      </c>
      <c r="J2330" s="49" t="str">
        <f t="shared" si="73"/>
        <v>No</v>
      </c>
      <c r="K2330" s="47">
        <v>0.15381083183358199</v>
      </c>
      <c r="L2330" s="50">
        <v>48.865546218487403</v>
      </c>
      <c r="M2330" s="47">
        <v>0.14787254125465399</v>
      </c>
      <c r="N2330" s="50">
        <v>33.731688511950701</v>
      </c>
    </row>
    <row r="2331" spans="1:14" x14ac:dyDescent="0.2">
      <c r="A2331" s="57" t="s">
        <v>4810</v>
      </c>
      <c r="B2331" s="44" t="s">
        <v>4811</v>
      </c>
      <c r="C2331" s="45">
        <v>13</v>
      </c>
      <c r="D2331" s="46" t="s">
        <v>343</v>
      </c>
      <c r="E2331" s="47">
        <v>0.80939985744217402</v>
      </c>
      <c r="F2331" s="48">
        <v>47.731092436974798</v>
      </c>
      <c r="G2331" s="47">
        <v>0.80076589637680695</v>
      </c>
      <c r="H2331" s="50">
        <v>34.348496530454902</v>
      </c>
      <c r="I2331" s="76" t="str">
        <f t="shared" si="72"/>
        <v>No</v>
      </c>
      <c r="J2331" s="49" t="str">
        <f t="shared" si="73"/>
        <v>No</v>
      </c>
      <c r="K2331" s="47">
        <v>0.113185364035644</v>
      </c>
      <c r="L2331" s="50">
        <v>38.907563025210102</v>
      </c>
      <c r="M2331" s="47">
        <v>0.110309950328929</v>
      </c>
      <c r="N2331" s="50">
        <v>23.5543562066307</v>
      </c>
    </row>
    <row r="2332" spans="1:14" x14ac:dyDescent="0.2">
      <c r="A2332" s="57" t="s">
        <v>4812</v>
      </c>
      <c r="B2332" s="44" t="s">
        <v>4813</v>
      </c>
      <c r="C2332" s="45">
        <v>13</v>
      </c>
      <c r="D2332" s="46" t="s">
        <v>343</v>
      </c>
      <c r="E2332" s="47">
        <v>0.84212368070876598</v>
      </c>
      <c r="F2332" s="48">
        <v>59.537815126050397</v>
      </c>
      <c r="G2332" s="47">
        <v>0.79748939551532705</v>
      </c>
      <c r="H2332" s="50">
        <v>32.806476484194299</v>
      </c>
      <c r="I2332" s="76" t="str">
        <f t="shared" si="72"/>
        <v>No</v>
      </c>
      <c r="J2332" s="49" t="str">
        <f t="shared" si="73"/>
        <v>No</v>
      </c>
      <c r="K2332" s="47">
        <v>0.10958897250847099</v>
      </c>
      <c r="L2332" s="50">
        <v>37.689075630252098</v>
      </c>
      <c r="M2332" s="47">
        <v>0.10666427909934099</v>
      </c>
      <c r="N2332" s="50">
        <v>21.9352351580571</v>
      </c>
    </row>
    <row r="2333" spans="1:14" x14ac:dyDescent="0.2">
      <c r="A2333" s="57" t="s">
        <v>4814</v>
      </c>
      <c r="B2333" s="44" t="s">
        <v>4815</v>
      </c>
      <c r="C2333" s="45">
        <v>13</v>
      </c>
      <c r="D2333" s="46" t="s">
        <v>343</v>
      </c>
      <c r="E2333" s="47">
        <v>0.82766816907647101</v>
      </c>
      <c r="F2333" s="48">
        <v>53.991596638655501</v>
      </c>
      <c r="G2333" s="47">
        <v>0.81505047613092596</v>
      </c>
      <c r="H2333" s="50">
        <v>40.478026214340801</v>
      </c>
      <c r="I2333" s="76" t="str">
        <f t="shared" si="72"/>
        <v>No</v>
      </c>
      <c r="J2333" s="49" t="str">
        <f t="shared" si="73"/>
        <v>No</v>
      </c>
      <c r="K2333" s="47">
        <v>0.31723208011847498</v>
      </c>
      <c r="L2333" s="50">
        <v>82.100840336134496</v>
      </c>
      <c r="M2333" s="47">
        <v>0.30003946849635699</v>
      </c>
      <c r="N2333" s="50">
        <v>67.848882035466502</v>
      </c>
    </row>
    <row r="2334" spans="1:14" x14ac:dyDescent="0.2">
      <c r="A2334" s="57" t="s">
        <v>694</v>
      </c>
      <c r="B2334" s="44" t="s">
        <v>4816</v>
      </c>
      <c r="C2334" s="45">
        <v>13</v>
      </c>
      <c r="D2334" s="46" t="s">
        <v>343</v>
      </c>
      <c r="E2334" s="47">
        <v>0.77134338205210295</v>
      </c>
      <c r="F2334" s="48">
        <v>35.672268907563002</v>
      </c>
      <c r="G2334" s="47">
        <v>0.73847399561243598</v>
      </c>
      <c r="H2334" s="50">
        <v>19.236700077100998</v>
      </c>
      <c r="I2334" s="76" t="str">
        <f t="shared" si="72"/>
        <v>No</v>
      </c>
      <c r="J2334" s="49" t="str">
        <f t="shared" si="73"/>
        <v>No</v>
      </c>
      <c r="K2334" s="47">
        <v>0.333698225168922</v>
      </c>
      <c r="L2334" s="50">
        <v>84.663865546218503</v>
      </c>
      <c r="M2334" s="47">
        <v>0.31534599400305102</v>
      </c>
      <c r="N2334" s="50">
        <v>71.626831148804897</v>
      </c>
    </row>
    <row r="2335" spans="1:14" x14ac:dyDescent="0.2">
      <c r="A2335" s="57" t="s">
        <v>4817</v>
      </c>
      <c r="B2335" s="44" t="s">
        <v>4818</v>
      </c>
      <c r="C2335" s="45">
        <v>13</v>
      </c>
      <c r="D2335" s="46" t="s">
        <v>343</v>
      </c>
      <c r="E2335" s="47">
        <v>0.65387479916740898</v>
      </c>
      <c r="F2335" s="48">
        <v>15.294117647058799</v>
      </c>
      <c r="G2335" s="47">
        <v>0.60780988556348803</v>
      </c>
      <c r="H2335" s="50">
        <v>7.0547417116422499</v>
      </c>
      <c r="I2335" s="76" t="str">
        <f t="shared" si="72"/>
        <v>No</v>
      </c>
      <c r="J2335" s="49" t="str">
        <f t="shared" si="73"/>
        <v>No</v>
      </c>
      <c r="K2335" s="47">
        <v>0.318164671132808</v>
      </c>
      <c r="L2335" s="50">
        <v>82.268907563025195</v>
      </c>
      <c r="M2335" s="47">
        <v>0.30077537987302699</v>
      </c>
      <c r="N2335" s="50">
        <v>68.118735543562096</v>
      </c>
    </row>
    <row r="2336" spans="1:14" x14ac:dyDescent="0.2">
      <c r="A2336" s="57" t="s">
        <v>4819</v>
      </c>
      <c r="B2336" s="44" t="s">
        <v>4820</v>
      </c>
      <c r="C2336" s="45">
        <v>13</v>
      </c>
      <c r="D2336" s="46" t="s">
        <v>343</v>
      </c>
      <c r="E2336" s="47">
        <v>0.71669845196361304</v>
      </c>
      <c r="F2336" s="48">
        <v>24.5378151260504</v>
      </c>
      <c r="G2336" s="47">
        <v>0.69120684921448505</v>
      </c>
      <c r="H2336" s="50">
        <v>13.2999228989977</v>
      </c>
      <c r="I2336" s="76" t="str">
        <f t="shared" si="72"/>
        <v>No</v>
      </c>
      <c r="J2336" s="49" t="str">
        <f t="shared" si="73"/>
        <v>No</v>
      </c>
      <c r="K2336" s="47">
        <v>0.25909767234282399</v>
      </c>
      <c r="L2336" s="50">
        <v>72.815126050420204</v>
      </c>
      <c r="M2336" s="47">
        <v>0.24579130174084299</v>
      </c>
      <c r="N2336" s="50">
        <v>55.474171164225098</v>
      </c>
    </row>
    <row r="2337" spans="1:14" x14ac:dyDescent="0.2">
      <c r="A2337" s="57" t="s">
        <v>4821</v>
      </c>
      <c r="B2337" s="44" t="s">
        <v>4822</v>
      </c>
      <c r="C2337" s="45">
        <v>13</v>
      </c>
      <c r="D2337" s="46" t="s">
        <v>343</v>
      </c>
      <c r="E2337" s="47">
        <v>0.73253191554361896</v>
      </c>
      <c r="F2337" s="48">
        <v>26.932773109243701</v>
      </c>
      <c r="G2337" s="47">
        <v>0.70794320267134203</v>
      </c>
      <c r="H2337" s="50">
        <v>15.26599845798</v>
      </c>
      <c r="I2337" s="76" t="str">
        <f t="shared" si="72"/>
        <v>No</v>
      </c>
      <c r="J2337" s="49" t="str">
        <f t="shared" si="73"/>
        <v>No</v>
      </c>
      <c r="K2337" s="47">
        <v>0.219084571689242</v>
      </c>
      <c r="L2337" s="50">
        <v>65.420168067226896</v>
      </c>
      <c r="M2337" s="47">
        <v>0.20887800266097301</v>
      </c>
      <c r="N2337" s="50">
        <v>47.147262914417901</v>
      </c>
    </row>
    <row r="2338" spans="1:14" x14ac:dyDescent="0.2">
      <c r="A2338" s="57" t="s">
        <v>4823</v>
      </c>
      <c r="B2338" s="44" t="s">
        <v>4824</v>
      </c>
      <c r="C2338" s="45">
        <v>13</v>
      </c>
      <c r="D2338" s="46" t="s">
        <v>343</v>
      </c>
      <c r="E2338" s="47">
        <v>0.70182713201777203</v>
      </c>
      <c r="F2338" s="48">
        <v>21.890756302521002</v>
      </c>
      <c r="G2338" s="47">
        <v>0.67575071629379502</v>
      </c>
      <c r="H2338" s="50">
        <v>11.6808018504241</v>
      </c>
      <c r="I2338" s="76" t="str">
        <f t="shared" si="72"/>
        <v>No</v>
      </c>
      <c r="J2338" s="49" t="str">
        <f t="shared" si="73"/>
        <v>No</v>
      </c>
      <c r="K2338" s="47">
        <v>0.13002773132083401</v>
      </c>
      <c r="L2338" s="50">
        <v>43.151260504201701</v>
      </c>
      <c r="M2338" s="47">
        <v>0.12575956430893101</v>
      </c>
      <c r="N2338" s="50">
        <v>28.141865844255999</v>
      </c>
    </row>
    <row r="2339" spans="1:14" x14ac:dyDescent="0.2">
      <c r="A2339" s="57" t="s">
        <v>4825</v>
      </c>
      <c r="B2339" s="44" t="s">
        <v>4826</v>
      </c>
      <c r="C2339" s="45">
        <v>13</v>
      </c>
      <c r="D2339" s="46" t="s">
        <v>343</v>
      </c>
      <c r="E2339" s="47">
        <v>0.889653003568742</v>
      </c>
      <c r="F2339" s="48">
        <v>78.529411764705898</v>
      </c>
      <c r="G2339" s="47">
        <v>0.87938857078560795</v>
      </c>
      <c r="H2339" s="50">
        <v>67.000771010023101</v>
      </c>
      <c r="I2339" s="76" t="str">
        <f t="shared" si="72"/>
        <v>No</v>
      </c>
      <c r="J2339" s="49" t="str">
        <f t="shared" si="73"/>
        <v>No</v>
      </c>
      <c r="K2339" s="47">
        <v>9.8895658581790793E-2</v>
      </c>
      <c r="L2339" s="50">
        <v>34.663865546218503</v>
      </c>
      <c r="M2339" s="47">
        <v>9.6871219359993599E-2</v>
      </c>
      <c r="N2339" s="50">
        <v>18.041634541249</v>
      </c>
    </row>
    <row r="2340" spans="1:14" x14ac:dyDescent="0.2">
      <c r="A2340" s="57" t="s">
        <v>4827</v>
      </c>
      <c r="B2340" s="44" t="s">
        <v>4828</v>
      </c>
      <c r="C2340" s="45">
        <v>13</v>
      </c>
      <c r="D2340" s="46" t="s">
        <v>343</v>
      </c>
      <c r="E2340" s="47">
        <v>0.75714693893892204</v>
      </c>
      <c r="F2340" s="48">
        <v>31.806722689075599</v>
      </c>
      <c r="G2340" s="47">
        <v>0.74361631825598296</v>
      </c>
      <c r="H2340" s="50">
        <v>19.9691595990748</v>
      </c>
      <c r="I2340" s="76" t="str">
        <f t="shared" si="72"/>
        <v>No</v>
      </c>
      <c r="J2340" s="49" t="str">
        <f t="shared" si="73"/>
        <v>No</v>
      </c>
      <c r="K2340" s="47">
        <v>8.1184928132536693E-2</v>
      </c>
      <c r="L2340" s="50">
        <v>27.8571428571429</v>
      </c>
      <c r="M2340" s="47">
        <v>8.0328828826850496E-2</v>
      </c>
      <c r="N2340" s="50">
        <v>9.3677717810331504</v>
      </c>
    </row>
    <row r="2341" spans="1:14" x14ac:dyDescent="0.2">
      <c r="A2341" s="57" t="s">
        <v>622</v>
      </c>
      <c r="B2341" s="44" t="s">
        <v>4829</v>
      </c>
      <c r="C2341" s="45">
        <v>13</v>
      </c>
      <c r="D2341" s="46" t="s">
        <v>343</v>
      </c>
      <c r="E2341" s="47">
        <v>0.766935307534935</v>
      </c>
      <c r="F2341" s="48">
        <v>34.411764705882398</v>
      </c>
      <c r="G2341" s="47">
        <v>0.75573254082785202</v>
      </c>
      <c r="H2341" s="50">
        <v>21.896684656900501</v>
      </c>
      <c r="I2341" s="76" t="str">
        <f t="shared" si="72"/>
        <v>No</v>
      </c>
      <c r="J2341" s="49" t="str">
        <f t="shared" si="73"/>
        <v>No</v>
      </c>
      <c r="K2341" s="47">
        <v>0.33431611878617001</v>
      </c>
      <c r="L2341" s="50">
        <v>84.831932773109202</v>
      </c>
      <c r="M2341" s="47">
        <v>0.31324715662422398</v>
      </c>
      <c r="N2341" s="50">
        <v>71.125674633770203</v>
      </c>
    </row>
    <row r="2342" spans="1:14" x14ac:dyDescent="0.2">
      <c r="A2342" s="57" t="s">
        <v>4830</v>
      </c>
      <c r="B2342" s="44" t="s">
        <v>4831</v>
      </c>
      <c r="C2342" s="45">
        <v>13</v>
      </c>
      <c r="D2342" s="46" t="s">
        <v>343</v>
      </c>
      <c r="E2342" s="47">
        <v>0.80034857724966002</v>
      </c>
      <c r="F2342" s="48">
        <v>44.075630252100801</v>
      </c>
      <c r="G2342" s="47">
        <v>0.76044870211053395</v>
      </c>
      <c r="H2342" s="50">
        <v>22.898997686969899</v>
      </c>
      <c r="I2342" s="76" t="str">
        <f t="shared" si="72"/>
        <v>No</v>
      </c>
      <c r="J2342" s="49" t="str">
        <f t="shared" si="73"/>
        <v>No</v>
      </c>
      <c r="K2342" s="47">
        <v>0.25172662736839702</v>
      </c>
      <c r="L2342" s="50">
        <v>71.890756302520998</v>
      </c>
      <c r="M2342" s="47">
        <v>0.26175664596669002</v>
      </c>
      <c r="N2342" s="50">
        <v>60.0231303006939</v>
      </c>
    </row>
    <row r="2343" spans="1:14" x14ac:dyDescent="0.2">
      <c r="A2343" s="57" t="s">
        <v>4832</v>
      </c>
      <c r="B2343" s="44" t="s">
        <v>4833</v>
      </c>
      <c r="C2343" s="45">
        <v>13</v>
      </c>
      <c r="D2343" s="46" t="s">
        <v>343</v>
      </c>
      <c r="E2343" s="47">
        <v>0.82794005041966101</v>
      </c>
      <c r="F2343" s="48">
        <v>54.117647058823501</v>
      </c>
      <c r="G2343" s="47">
        <v>0.81154279390136097</v>
      </c>
      <c r="H2343" s="50">
        <v>38.743253662297597</v>
      </c>
      <c r="I2343" s="76" t="str">
        <f t="shared" si="72"/>
        <v>No</v>
      </c>
      <c r="J2343" s="49" t="str">
        <f t="shared" si="73"/>
        <v>No</v>
      </c>
      <c r="K2343" s="47">
        <v>0.146807347653896</v>
      </c>
      <c r="L2343" s="50">
        <v>47.5210084033613</v>
      </c>
      <c r="M2343" s="47">
        <v>0.14102517738186399</v>
      </c>
      <c r="N2343" s="50">
        <v>32.382420971472598</v>
      </c>
    </row>
    <row r="2344" spans="1:14" x14ac:dyDescent="0.2">
      <c r="A2344" s="57" t="s">
        <v>4834</v>
      </c>
      <c r="B2344" s="44" t="s">
        <v>4835</v>
      </c>
      <c r="C2344" s="45">
        <v>13</v>
      </c>
      <c r="D2344" s="46" t="s">
        <v>343</v>
      </c>
      <c r="E2344" s="47">
        <v>0.78815468096413599</v>
      </c>
      <c r="F2344" s="48">
        <v>40.252100840336098</v>
      </c>
      <c r="G2344" s="47">
        <v>0.77740165079588597</v>
      </c>
      <c r="H2344" s="50">
        <v>26.869699306091</v>
      </c>
      <c r="I2344" s="76" t="str">
        <f t="shared" si="72"/>
        <v>No</v>
      </c>
      <c r="J2344" s="49" t="str">
        <f t="shared" si="73"/>
        <v>No</v>
      </c>
      <c r="K2344" s="47">
        <v>0.278502948240411</v>
      </c>
      <c r="L2344" s="50">
        <v>76.302521008403403</v>
      </c>
      <c r="M2344" s="47">
        <v>0.263109909726369</v>
      </c>
      <c r="N2344" s="50">
        <v>60.447185813415601</v>
      </c>
    </row>
    <row r="2345" spans="1:14" x14ac:dyDescent="0.2">
      <c r="A2345" s="57" t="s">
        <v>4836</v>
      </c>
      <c r="B2345" s="44" t="s">
        <v>4837</v>
      </c>
      <c r="C2345" s="45">
        <v>13</v>
      </c>
      <c r="D2345" s="46" t="s">
        <v>343</v>
      </c>
      <c r="E2345" s="47">
        <v>0.81384890225770801</v>
      </c>
      <c r="F2345" s="48">
        <v>49.243697478991599</v>
      </c>
      <c r="G2345" s="47">
        <v>0.80779879172833302</v>
      </c>
      <c r="H2345" s="50">
        <v>36.7000771010023</v>
      </c>
      <c r="I2345" s="76" t="str">
        <f t="shared" si="72"/>
        <v>No</v>
      </c>
      <c r="J2345" s="49" t="str">
        <f t="shared" si="73"/>
        <v>No</v>
      </c>
      <c r="K2345" s="47">
        <v>0.22383884271735699</v>
      </c>
      <c r="L2345" s="50">
        <v>66.176470588235304</v>
      </c>
      <c r="M2345" s="47">
        <v>0.21363313378221899</v>
      </c>
      <c r="N2345" s="50">
        <v>48.111025443330803</v>
      </c>
    </row>
    <row r="2346" spans="1:14" x14ac:dyDescent="0.2">
      <c r="A2346" s="57" t="s">
        <v>4838</v>
      </c>
      <c r="B2346" s="44" t="s">
        <v>4839</v>
      </c>
      <c r="C2346" s="45">
        <v>13</v>
      </c>
      <c r="D2346" s="46" t="s">
        <v>343</v>
      </c>
      <c r="E2346" s="47">
        <v>0.76554795032522205</v>
      </c>
      <c r="F2346" s="48">
        <v>34.075630252100801</v>
      </c>
      <c r="G2346" s="47">
        <v>0.73894230844654396</v>
      </c>
      <c r="H2346" s="50">
        <v>19.313801079413999</v>
      </c>
      <c r="I2346" s="76" t="str">
        <f t="shared" si="72"/>
        <v>No</v>
      </c>
      <c r="J2346" s="49" t="str">
        <f t="shared" si="73"/>
        <v>No</v>
      </c>
      <c r="K2346" s="47">
        <v>0.131898156273937</v>
      </c>
      <c r="L2346" s="50">
        <v>43.739495798319297</v>
      </c>
      <c r="M2346" s="47">
        <v>0.127708969642509</v>
      </c>
      <c r="N2346" s="50">
        <v>28.758673862760201</v>
      </c>
    </row>
    <row r="2347" spans="1:14" x14ac:dyDescent="0.2">
      <c r="A2347" s="57" t="s">
        <v>4840</v>
      </c>
      <c r="B2347" s="44" t="s">
        <v>4841</v>
      </c>
      <c r="C2347" s="45">
        <v>13</v>
      </c>
      <c r="D2347" s="46" t="s">
        <v>343</v>
      </c>
      <c r="E2347" s="47">
        <v>0.74293640700934105</v>
      </c>
      <c r="F2347" s="48">
        <v>28.949579831932802</v>
      </c>
      <c r="G2347" s="47">
        <v>0.732985830225239</v>
      </c>
      <c r="H2347" s="50">
        <v>18.3500385505012</v>
      </c>
      <c r="I2347" s="76" t="str">
        <f t="shared" si="72"/>
        <v>No</v>
      </c>
      <c r="J2347" s="49" t="str">
        <f t="shared" si="73"/>
        <v>No</v>
      </c>
      <c r="K2347" s="47">
        <v>0.13318947854775201</v>
      </c>
      <c r="L2347" s="50">
        <v>44.075630252100801</v>
      </c>
      <c r="M2347" s="47">
        <v>0.12922425277610899</v>
      </c>
      <c r="N2347" s="50">
        <v>29.298380878951399</v>
      </c>
    </row>
    <row r="2348" spans="1:14" x14ac:dyDescent="0.2">
      <c r="A2348" s="57" t="s">
        <v>4842</v>
      </c>
      <c r="B2348" s="44" t="s">
        <v>4843</v>
      </c>
      <c r="C2348" s="45">
        <v>13</v>
      </c>
      <c r="D2348" s="46" t="s">
        <v>343</v>
      </c>
      <c r="E2348" s="47">
        <v>0.794542979910277</v>
      </c>
      <c r="F2348" s="48">
        <v>42.226890756302502</v>
      </c>
      <c r="G2348" s="47">
        <v>0.78674588905559095</v>
      </c>
      <c r="H2348" s="50">
        <v>29.221279876638398</v>
      </c>
      <c r="I2348" s="76" t="str">
        <f t="shared" si="72"/>
        <v>No</v>
      </c>
      <c r="J2348" s="49" t="str">
        <f t="shared" si="73"/>
        <v>No</v>
      </c>
      <c r="K2348" s="47">
        <v>0.16576159463894699</v>
      </c>
      <c r="L2348" s="50">
        <v>51.764705882352899</v>
      </c>
      <c r="M2348" s="47">
        <v>0.15945862734611199</v>
      </c>
      <c r="N2348" s="50">
        <v>36.237471087124099</v>
      </c>
    </row>
    <row r="2349" spans="1:14" x14ac:dyDescent="0.2">
      <c r="A2349" s="57" t="s">
        <v>4844</v>
      </c>
      <c r="B2349" s="44" t="s">
        <v>4845</v>
      </c>
      <c r="C2349" s="45">
        <v>13</v>
      </c>
      <c r="D2349" s="46" t="s">
        <v>343</v>
      </c>
      <c r="E2349" s="47">
        <v>0.80846327315815703</v>
      </c>
      <c r="F2349" s="48">
        <v>47.268907563025202</v>
      </c>
      <c r="G2349" s="47">
        <v>0.79779120051534103</v>
      </c>
      <c r="H2349" s="50">
        <v>33.037779491133399</v>
      </c>
      <c r="I2349" s="76" t="str">
        <f t="shared" si="72"/>
        <v>No</v>
      </c>
      <c r="J2349" s="49" t="str">
        <f t="shared" si="73"/>
        <v>No</v>
      </c>
      <c r="K2349" s="47">
        <v>8.8027181964711806E-2</v>
      </c>
      <c r="L2349" s="50">
        <v>30.8403361344538</v>
      </c>
      <c r="M2349" s="47">
        <v>8.72101127406959E-2</v>
      </c>
      <c r="N2349" s="50">
        <v>14.148033924441</v>
      </c>
    </row>
    <row r="2350" spans="1:14" x14ac:dyDescent="0.2">
      <c r="A2350" s="57" t="s">
        <v>4846</v>
      </c>
      <c r="B2350" s="44" t="s">
        <v>4847</v>
      </c>
      <c r="C2350" s="45">
        <v>13</v>
      </c>
      <c r="D2350" s="46" t="s">
        <v>343</v>
      </c>
      <c r="E2350" s="47">
        <v>0.81867708826159302</v>
      </c>
      <c r="F2350" s="48">
        <v>50.7983193277311</v>
      </c>
      <c r="G2350" s="47">
        <v>0.81042004872269502</v>
      </c>
      <c r="H2350" s="50">
        <v>38.319198149575897</v>
      </c>
      <c r="I2350" s="76" t="str">
        <f t="shared" si="72"/>
        <v>No</v>
      </c>
      <c r="J2350" s="49" t="str">
        <f t="shared" si="73"/>
        <v>No</v>
      </c>
      <c r="K2350" s="47">
        <v>0.215749850369677</v>
      </c>
      <c r="L2350" s="50">
        <v>64.369747899159705</v>
      </c>
      <c r="M2350" s="47">
        <v>0.206238135521703</v>
      </c>
      <c r="N2350" s="50">
        <v>46.6846569005397</v>
      </c>
    </row>
    <row r="2351" spans="1:14" x14ac:dyDescent="0.2">
      <c r="A2351" s="57" t="s">
        <v>4848</v>
      </c>
      <c r="B2351" s="44" t="s">
        <v>4849</v>
      </c>
      <c r="C2351" s="45">
        <v>13</v>
      </c>
      <c r="D2351" s="46" t="s">
        <v>343</v>
      </c>
      <c r="E2351" s="47">
        <v>0.75201214814052497</v>
      </c>
      <c r="F2351" s="48">
        <v>31.008403361344499</v>
      </c>
      <c r="G2351" s="47">
        <v>0.74191819679954596</v>
      </c>
      <c r="H2351" s="50">
        <v>19.737856592135699</v>
      </c>
      <c r="I2351" s="76" t="str">
        <f t="shared" si="72"/>
        <v>No</v>
      </c>
      <c r="J2351" s="49" t="str">
        <f t="shared" si="73"/>
        <v>No</v>
      </c>
      <c r="K2351" s="47">
        <v>9.6976906464966206E-2</v>
      </c>
      <c r="L2351" s="50">
        <v>33.655462184873997</v>
      </c>
      <c r="M2351" s="47">
        <v>9.5504013141618702E-2</v>
      </c>
      <c r="N2351" s="50">
        <v>17.309175019275301</v>
      </c>
    </row>
    <row r="2352" spans="1:14" x14ac:dyDescent="0.2">
      <c r="A2352" s="147" t="s">
        <v>4850</v>
      </c>
      <c r="B2352" s="44" t="s">
        <v>4851</v>
      </c>
      <c r="C2352" s="45">
        <v>13</v>
      </c>
      <c r="D2352" s="46" t="s">
        <v>343</v>
      </c>
      <c r="E2352" s="47">
        <v>0.91672555338350503</v>
      </c>
      <c r="F2352" s="48">
        <v>90.210084033613398</v>
      </c>
      <c r="G2352" s="47">
        <v>0.91442067492552104</v>
      </c>
      <c r="H2352" s="50">
        <v>84.425597532767895</v>
      </c>
      <c r="I2352" s="76" t="str">
        <f t="shared" si="72"/>
        <v>No</v>
      </c>
      <c r="J2352" s="49" t="str">
        <f t="shared" si="73"/>
        <v>Yes</v>
      </c>
      <c r="K2352" s="47">
        <v>0.10341186218920401</v>
      </c>
      <c r="L2352" s="50">
        <v>35.924369747899199</v>
      </c>
      <c r="M2352" s="47">
        <v>0.101356080109234</v>
      </c>
      <c r="N2352" s="50">
        <v>19.583654587509599</v>
      </c>
    </row>
    <row r="2353" spans="1:14" x14ac:dyDescent="0.2">
      <c r="A2353" s="57" t="s">
        <v>878</v>
      </c>
      <c r="B2353" s="44" t="s">
        <v>4852</v>
      </c>
      <c r="C2353" s="45">
        <v>13</v>
      </c>
      <c r="D2353" s="46" t="s">
        <v>343</v>
      </c>
      <c r="E2353" s="47">
        <v>0.80552827599043997</v>
      </c>
      <c r="F2353" s="48">
        <v>46.134453781512597</v>
      </c>
      <c r="G2353" s="47">
        <v>0.80172258227956095</v>
      </c>
      <c r="H2353" s="50">
        <v>34.579799537394003</v>
      </c>
      <c r="I2353" s="76" t="str">
        <f t="shared" si="72"/>
        <v>No</v>
      </c>
      <c r="J2353" s="49" t="str">
        <f t="shared" si="73"/>
        <v>No</v>
      </c>
      <c r="K2353" s="47">
        <v>8.0212048655432105E-2</v>
      </c>
      <c r="L2353" s="50">
        <v>27.352941176470601</v>
      </c>
      <c r="M2353" s="47">
        <v>7.9860777954047904E-2</v>
      </c>
      <c r="N2353" s="50">
        <v>9.2521202775636109</v>
      </c>
    </row>
    <row r="2354" spans="1:14" x14ac:dyDescent="0.2">
      <c r="A2354" s="57" t="s">
        <v>4853</v>
      </c>
      <c r="B2354" s="44" t="s">
        <v>4854</v>
      </c>
      <c r="C2354" s="45">
        <v>13</v>
      </c>
      <c r="D2354" s="46" t="s">
        <v>343</v>
      </c>
      <c r="E2354" s="47">
        <v>0.82562555432727303</v>
      </c>
      <c r="F2354" s="48">
        <v>53.109243697479002</v>
      </c>
      <c r="G2354" s="47">
        <v>0.82412745880077898</v>
      </c>
      <c r="H2354" s="50">
        <v>44.101773323053202</v>
      </c>
      <c r="I2354" s="76" t="str">
        <f t="shared" si="72"/>
        <v>No</v>
      </c>
      <c r="J2354" s="49" t="str">
        <f t="shared" si="73"/>
        <v>No</v>
      </c>
      <c r="K2354" s="47">
        <v>9.9550299439867304E-2</v>
      </c>
      <c r="L2354" s="50">
        <v>34.873949579831901</v>
      </c>
      <c r="M2354" s="47">
        <v>9.7575139918792506E-2</v>
      </c>
      <c r="N2354" s="50">
        <v>18.2729375481881</v>
      </c>
    </row>
    <row r="2355" spans="1:14" x14ac:dyDescent="0.2">
      <c r="A2355" s="147" t="s">
        <v>4855</v>
      </c>
      <c r="B2355" s="44" t="s">
        <v>4856</v>
      </c>
      <c r="C2355" s="45">
        <v>13</v>
      </c>
      <c r="D2355" s="46" t="s">
        <v>343</v>
      </c>
      <c r="E2355" s="47">
        <v>0.92298029149558602</v>
      </c>
      <c r="F2355" s="48">
        <v>92.394957983193294</v>
      </c>
      <c r="G2355" s="47">
        <v>0.91916018224895801</v>
      </c>
      <c r="H2355" s="50">
        <v>86.931380107941393</v>
      </c>
      <c r="I2355" s="76" t="str">
        <f t="shared" si="72"/>
        <v>No</v>
      </c>
      <c r="J2355" s="49" t="str">
        <f t="shared" si="73"/>
        <v>Yes</v>
      </c>
      <c r="K2355" s="47">
        <v>0.12674456618687099</v>
      </c>
      <c r="L2355" s="50">
        <v>42.605042016806699</v>
      </c>
      <c r="M2355" s="47">
        <v>0.12303355242873799</v>
      </c>
      <c r="N2355" s="50">
        <v>27.486507324595198</v>
      </c>
    </row>
    <row r="2356" spans="1:14" x14ac:dyDescent="0.2">
      <c r="A2356" s="57" t="s">
        <v>4857</v>
      </c>
      <c r="B2356" s="44" t="s">
        <v>4858</v>
      </c>
      <c r="C2356" s="45">
        <v>13</v>
      </c>
      <c r="D2356" s="46" t="s">
        <v>343</v>
      </c>
      <c r="E2356" s="47">
        <v>0.81366165496867704</v>
      </c>
      <c r="F2356" s="48">
        <v>49.075630252100801</v>
      </c>
      <c r="G2356" s="47">
        <v>0.79763593583380199</v>
      </c>
      <c r="H2356" s="50">
        <v>32.922127987663799</v>
      </c>
      <c r="I2356" s="76" t="str">
        <f t="shared" si="72"/>
        <v>No</v>
      </c>
      <c r="J2356" s="49" t="str">
        <f t="shared" si="73"/>
        <v>No</v>
      </c>
      <c r="K2356" s="47">
        <v>0.120689708308775</v>
      </c>
      <c r="L2356" s="50">
        <v>40.714285714285701</v>
      </c>
      <c r="M2356" s="47">
        <v>0.117395213373942</v>
      </c>
      <c r="N2356" s="50">
        <v>25.481881264456401</v>
      </c>
    </row>
    <row r="2357" spans="1:14" x14ac:dyDescent="0.2">
      <c r="A2357" s="57" t="s">
        <v>4859</v>
      </c>
      <c r="B2357" s="44" t="s">
        <v>4860</v>
      </c>
      <c r="C2357" s="45">
        <v>13</v>
      </c>
      <c r="D2357" s="46" t="s">
        <v>343</v>
      </c>
      <c r="E2357" s="47">
        <v>0.87852133295050105</v>
      </c>
      <c r="F2357" s="48">
        <v>73.3193277310924</v>
      </c>
      <c r="G2357" s="47">
        <v>0.86948777514923803</v>
      </c>
      <c r="H2357" s="50">
        <v>62.952968388588999</v>
      </c>
      <c r="I2357" s="76" t="str">
        <f t="shared" si="72"/>
        <v>No</v>
      </c>
      <c r="J2357" s="49" t="str">
        <f t="shared" si="73"/>
        <v>No</v>
      </c>
      <c r="K2357" s="47">
        <v>8.5544762166937002E-2</v>
      </c>
      <c r="L2357" s="50">
        <v>29.915966386554601</v>
      </c>
      <c r="M2357" s="47">
        <v>8.46886628637602E-2</v>
      </c>
      <c r="N2357" s="50">
        <v>12.7602158828065</v>
      </c>
    </row>
    <row r="2358" spans="1:14" x14ac:dyDescent="0.2">
      <c r="A2358" s="57" t="s">
        <v>4861</v>
      </c>
      <c r="B2358" s="44" t="s">
        <v>4862</v>
      </c>
      <c r="C2358" s="45">
        <v>13</v>
      </c>
      <c r="D2358" s="46" t="s">
        <v>343</v>
      </c>
      <c r="E2358" s="47">
        <v>0.89051086455616901</v>
      </c>
      <c r="F2358" s="48">
        <v>78.865546218487395</v>
      </c>
      <c r="G2358" s="47">
        <v>0.88220058315062999</v>
      </c>
      <c r="H2358" s="50">
        <v>68.504240555127197</v>
      </c>
      <c r="I2358" s="76" t="str">
        <f t="shared" si="72"/>
        <v>No</v>
      </c>
      <c r="J2358" s="49" t="str">
        <f t="shared" si="73"/>
        <v>No</v>
      </c>
      <c r="K2358" s="47">
        <v>0.101221932584659</v>
      </c>
      <c r="L2358" s="50">
        <v>35.210084033613398</v>
      </c>
      <c r="M2358" s="47">
        <v>9.9163588097775202E-2</v>
      </c>
      <c r="N2358" s="50">
        <v>18.812644564379301</v>
      </c>
    </row>
    <row r="2359" spans="1:14" x14ac:dyDescent="0.2">
      <c r="A2359" s="57" t="s">
        <v>4863</v>
      </c>
      <c r="B2359" s="44" t="s">
        <v>4864</v>
      </c>
      <c r="C2359" s="45">
        <v>13</v>
      </c>
      <c r="D2359" s="46" t="s">
        <v>343</v>
      </c>
      <c r="E2359" s="47">
        <v>0.89981844105025899</v>
      </c>
      <c r="F2359" s="48">
        <v>82.983193277310903</v>
      </c>
      <c r="G2359" s="47">
        <v>0.89457438086804597</v>
      </c>
      <c r="H2359" s="50">
        <v>74.441017733230495</v>
      </c>
      <c r="I2359" s="76" t="str">
        <f t="shared" si="72"/>
        <v>No</v>
      </c>
      <c r="J2359" s="49" t="str">
        <f t="shared" si="73"/>
        <v>No</v>
      </c>
      <c r="K2359" s="47">
        <v>0.10835104703072999</v>
      </c>
      <c r="L2359" s="50">
        <v>37.226890756302502</v>
      </c>
      <c r="M2359" s="47">
        <v>0.105631753632161</v>
      </c>
      <c r="N2359" s="50">
        <v>21.5111796453354</v>
      </c>
    </row>
    <row r="2360" spans="1:14" x14ac:dyDescent="0.2">
      <c r="A2360" s="57" t="s">
        <v>4865</v>
      </c>
      <c r="B2360" s="44" t="s">
        <v>4866</v>
      </c>
      <c r="C2360" s="45">
        <v>13</v>
      </c>
      <c r="D2360" s="46" t="s">
        <v>343</v>
      </c>
      <c r="E2360" s="47">
        <v>0.82991455699582295</v>
      </c>
      <c r="F2360" s="48">
        <v>55.126050420168099</v>
      </c>
      <c r="G2360" s="47">
        <v>0.82356033669947304</v>
      </c>
      <c r="H2360" s="50">
        <v>43.484965304549</v>
      </c>
      <c r="I2360" s="76" t="str">
        <f t="shared" si="72"/>
        <v>No</v>
      </c>
      <c r="J2360" s="49" t="str">
        <f t="shared" si="73"/>
        <v>No</v>
      </c>
      <c r="K2360" s="47">
        <v>8.1705616299312805E-2</v>
      </c>
      <c r="L2360" s="50">
        <v>28.235294117647101</v>
      </c>
      <c r="M2360" s="47">
        <v>8.1198225287860498E-2</v>
      </c>
      <c r="N2360" s="50">
        <v>9.9845797995373893</v>
      </c>
    </row>
    <row r="2361" spans="1:14" x14ac:dyDescent="0.2">
      <c r="A2361" s="57" t="s">
        <v>4867</v>
      </c>
      <c r="B2361" s="44" t="s">
        <v>4868</v>
      </c>
      <c r="C2361" s="45">
        <v>13</v>
      </c>
      <c r="D2361" s="46" t="s">
        <v>343</v>
      </c>
      <c r="E2361" s="47">
        <v>0.90090235069221802</v>
      </c>
      <c r="F2361" s="48">
        <v>83.487394957983199</v>
      </c>
      <c r="G2361" s="47">
        <v>0.89575429022243103</v>
      </c>
      <c r="H2361" s="50">
        <v>74.903623747108696</v>
      </c>
      <c r="I2361" s="76" t="str">
        <f t="shared" si="72"/>
        <v>No</v>
      </c>
      <c r="J2361" s="49" t="str">
        <f t="shared" si="73"/>
        <v>No</v>
      </c>
      <c r="K2361" s="47">
        <v>7.5103488468367202E-2</v>
      </c>
      <c r="L2361" s="50">
        <v>23.7394957983193</v>
      </c>
      <c r="M2361" s="47">
        <v>7.4986398230434195E-2</v>
      </c>
      <c r="N2361" s="50">
        <v>7.2860447185813397</v>
      </c>
    </row>
    <row r="2362" spans="1:14" x14ac:dyDescent="0.2">
      <c r="A2362" s="147" t="s">
        <v>4869</v>
      </c>
      <c r="B2362" s="44" t="s">
        <v>4870</v>
      </c>
      <c r="C2362" s="45">
        <v>13</v>
      </c>
      <c r="D2362" s="46" t="s">
        <v>343</v>
      </c>
      <c r="E2362" s="47">
        <v>0.90716831840205403</v>
      </c>
      <c r="F2362" s="48">
        <v>86.176470588235304</v>
      </c>
      <c r="G2362" s="47">
        <v>0.90295624692957599</v>
      </c>
      <c r="H2362" s="50">
        <v>78.758673862760205</v>
      </c>
      <c r="I2362" s="76" t="str">
        <f t="shared" si="72"/>
        <v>No</v>
      </c>
      <c r="J2362" s="49" t="str">
        <f t="shared" si="73"/>
        <v>Yes</v>
      </c>
      <c r="K2362" s="47">
        <v>7.7276822276229604E-2</v>
      </c>
      <c r="L2362" s="50">
        <v>25.210084033613398</v>
      </c>
      <c r="M2362" s="47">
        <v>7.7159732039547596E-2</v>
      </c>
      <c r="N2362" s="50">
        <v>8.32690824980725</v>
      </c>
    </row>
    <row r="2363" spans="1:14" x14ac:dyDescent="0.2">
      <c r="A2363" s="57" t="s">
        <v>4871</v>
      </c>
      <c r="B2363" s="44" t="s">
        <v>4872</v>
      </c>
      <c r="C2363" s="45">
        <v>13</v>
      </c>
      <c r="D2363" s="46" t="s">
        <v>343</v>
      </c>
      <c r="E2363" s="47">
        <v>0.80373817517233603</v>
      </c>
      <c r="F2363" s="48">
        <v>45.210084033613398</v>
      </c>
      <c r="G2363" s="47">
        <v>0.79946353338470399</v>
      </c>
      <c r="H2363" s="50">
        <v>33.654587509637601</v>
      </c>
      <c r="I2363" s="76" t="str">
        <f t="shared" si="72"/>
        <v>No</v>
      </c>
      <c r="J2363" s="49" t="str">
        <f t="shared" si="73"/>
        <v>No</v>
      </c>
      <c r="K2363" s="47">
        <v>7.2549163003833794E-2</v>
      </c>
      <c r="L2363" s="50">
        <v>22.5210084033613</v>
      </c>
      <c r="M2363" s="47">
        <v>7.2510132919894499E-2</v>
      </c>
      <c r="N2363" s="50">
        <v>6.3993831919815003</v>
      </c>
    </row>
    <row r="2364" spans="1:14" x14ac:dyDescent="0.2">
      <c r="A2364" s="57" t="s">
        <v>4873</v>
      </c>
      <c r="B2364" s="44" t="s">
        <v>4874</v>
      </c>
      <c r="C2364" s="45">
        <v>13</v>
      </c>
      <c r="D2364" s="46" t="s">
        <v>343</v>
      </c>
      <c r="E2364" s="47">
        <v>0.80211319916811497</v>
      </c>
      <c r="F2364" s="48">
        <v>44.747899159663902</v>
      </c>
      <c r="G2364" s="47">
        <v>0.79549533566535202</v>
      </c>
      <c r="H2364" s="50">
        <v>32.035466461063997</v>
      </c>
      <c r="I2364" s="76" t="str">
        <f t="shared" si="72"/>
        <v>No</v>
      </c>
      <c r="J2364" s="49" t="str">
        <f t="shared" si="73"/>
        <v>No</v>
      </c>
      <c r="K2364" s="47">
        <v>7.8050996235419806E-2</v>
      </c>
      <c r="L2364" s="50">
        <v>25.882352941176499</v>
      </c>
      <c r="M2364" s="47">
        <v>7.8011966154647297E-2</v>
      </c>
      <c r="N2364" s="50">
        <v>8.6353122590593703</v>
      </c>
    </row>
    <row r="2365" spans="1:14" x14ac:dyDescent="0.2">
      <c r="A2365" s="57" t="s">
        <v>4875</v>
      </c>
      <c r="B2365" s="44" t="s">
        <v>4876</v>
      </c>
      <c r="C2365" s="45">
        <v>13</v>
      </c>
      <c r="D2365" s="46" t="s">
        <v>343</v>
      </c>
      <c r="E2365" s="47">
        <v>0.81261065319824199</v>
      </c>
      <c r="F2365" s="48">
        <v>48.571428571428598</v>
      </c>
      <c r="G2365" s="47">
        <v>0.80322431154287899</v>
      </c>
      <c r="H2365" s="50">
        <v>34.888203546646103</v>
      </c>
      <c r="I2365" s="76" t="str">
        <f t="shared" si="72"/>
        <v>No</v>
      </c>
      <c r="J2365" s="49" t="str">
        <f t="shared" si="73"/>
        <v>No</v>
      </c>
      <c r="K2365" s="47">
        <v>0.102765951267655</v>
      </c>
      <c r="L2365" s="50">
        <v>35.588235294117602</v>
      </c>
      <c r="M2365" s="47">
        <v>0.10090275717032</v>
      </c>
      <c r="N2365" s="50">
        <v>19.429452582883599</v>
      </c>
    </row>
    <row r="2366" spans="1:14" x14ac:dyDescent="0.2">
      <c r="A2366" s="57" t="s">
        <v>4877</v>
      </c>
      <c r="B2366" s="44" t="s">
        <v>4878</v>
      </c>
      <c r="C2366" s="45">
        <v>13</v>
      </c>
      <c r="D2366" s="46" t="s">
        <v>343</v>
      </c>
      <c r="E2366" s="47">
        <v>0.79342386513701102</v>
      </c>
      <c r="F2366" s="48">
        <v>41.974789915966397</v>
      </c>
      <c r="G2366" s="47">
        <v>0.78520977587010399</v>
      </c>
      <c r="H2366" s="50">
        <v>28.797224363916701</v>
      </c>
      <c r="I2366" s="76" t="str">
        <f t="shared" si="72"/>
        <v>No</v>
      </c>
      <c r="J2366" s="49" t="str">
        <f t="shared" si="73"/>
        <v>No</v>
      </c>
      <c r="K2366" s="47">
        <v>7.8768473045611395E-2</v>
      </c>
      <c r="L2366" s="50">
        <v>26.2605042016807</v>
      </c>
      <c r="M2366" s="47">
        <v>7.8495262498860199E-2</v>
      </c>
      <c r="N2366" s="50">
        <v>8.7509637625289098</v>
      </c>
    </row>
    <row r="2367" spans="1:14" x14ac:dyDescent="0.2">
      <c r="A2367" s="57" t="s">
        <v>4879</v>
      </c>
      <c r="B2367" s="44" t="s">
        <v>4880</v>
      </c>
      <c r="C2367" s="45">
        <v>13</v>
      </c>
      <c r="D2367" s="46" t="s">
        <v>343</v>
      </c>
      <c r="E2367" s="47">
        <v>0.89790524159127505</v>
      </c>
      <c r="F2367" s="48">
        <v>82.310924369747895</v>
      </c>
      <c r="G2367" s="47">
        <v>0.89164322122200201</v>
      </c>
      <c r="H2367" s="50">
        <v>72.976098689283006</v>
      </c>
      <c r="I2367" s="76" t="str">
        <f t="shared" si="72"/>
        <v>No</v>
      </c>
      <c r="J2367" s="49" t="str">
        <f t="shared" si="73"/>
        <v>No</v>
      </c>
      <c r="K2367" s="47">
        <v>0.103139125643276</v>
      </c>
      <c r="L2367" s="50">
        <v>35.7983193277311</v>
      </c>
      <c r="M2367" s="47">
        <v>0.10135399170162</v>
      </c>
      <c r="N2367" s="50">
        <v>19.545104086353099</v>
      </c>
    </row>
    <row r="2368" spans="1:14" x14ac:dyDescent="0.2">
      <c r="A2368" s="57" t="s">
        <v>4451</v>
      </c>
      <c r="B2368" s="44" t="s">
        <v>4881</v>
      </c>
      <c r="C2368" s="45">
        <v>13</v>
      </c>
      <c r="D2368" s="46" t="s">
        <v>343</v>
      </c>
      <c r="E2368" s="47">
        <v>0.89385938374307505</v>
      </c>
      <c r="F2368" s="48">
        <v>80.672268907562994</v>
      </c>
      <c r="G2368" s="47">
        <v>0.886676658605146</v>
      </c>
      <c r="H2368" s="50">
        <v>70.778720123361595</v>
      </c>
      <c r="I2368" s="76" t="str">
        <f t="shared" si="72"/>
        <v>No</v>
      </c>
      <c r="J2368" s="49" t="str">
        <f t="shared" si="73"/>
        <v>No</v>
      </c>
      <c r="K2368" s="47">
        <v>0.103622277194775</v>
      </c>
      <c r="L2368" s="50">
        <v>36.008403361344499</v>
      </c>
      <c r="M2368" s="47">
        <v>0.101412937209653</v>
      </c>
      <c r="N2368" s="50">
        <v>19.660755589822699</v>
      </c>
    </row>
    <row r="2369" spans="1:14" x14ac:dyDescent="0.2">
      <c r="A2369" s="147" t="s">
        <v>4882</v>
      </c>
      <c r="B2369" s="44" t="s">
        <v>4883</v>
      </c>
      <c r="C2369" s="45">
        <v>13</v>
      </c>
      <c r="D2369" s="46" t="s">
        <v>343</v>
      </c>
      <c r="E2369" s="47">
        <v>0.92965411194411096</v>
      </c>
      <c r="F2369" s="48">
        <v>94.285714285714306</v>
      </c>
      <c r="G2369" s="47">
        <v>0.92898038203060296</v>
      </c>
      <c r="H2369" s="50">
        <v>90.979182729375495</v>
      </c>
      <c r="I2369" s="76" t="str">
        <f t="shared" si="72"/>
        <v>Yes</v>
      </c>
      <c r="J2369" s="49" t="str">
        <f t="shared" si="73"/>
        <v>Yes</v>
      </c>
      <c r="K2369" s="47">
        <v>7.4787072714389197E-2</v>
      </c>
      <c r="L2369" s="50">
        <v>23.571428571428601</v>
      </c>
      <c r="M2369" s="47">
        <v>7.4669982476274099E-2</v>
      </c>
      <c r="N2369" s="50">
        <v>7.2089437162683101</v>
      </c>
    </row>
    <row r="2370" spans="1:14" x14ac:dyDescent="0.2">
      <c r="A2370" s="57" t="s">
        <v>4884</v>
      </c>
      <c r="B2370" s="44" t="s">
        <v>4885</v>
      </c>
      <c r="C2370" s="45">
        <v>13</v>
      </c>
      <c r="D2370" s="46" t="s">
        <v>343</v>
      </c>
      <c r="E2370" s="47">
        <v>0.88064520295038695</v>
      </c>
      <c r="F2370" s="48">
        <v>74.075630252100794</v>
      </c>
      <c r="G2370" s="47">
        <v>0.87713864534990205</v>
      </c>
      <c r="H2370" s="50">
        <v>66.152659984579799</v>
      </c>
      <c r="I2370" s="76" t="str">
        <f t="shared" si="72"/>
        <v>No</v>
      </c>
      <c r="J2370" s="49" t="str">
        <f t="shared" si="73"/>
        <v>No</v>
      </c>
      <c r="K2370" s="47">
        <v>8.0053999375122101E-2</v>
      </c>
      <c r="L2370" s="50">
        <v>27.0168067226891</v>
      </c>
      <c r="M2370" s="47">
        <v>8.0053999373234597E-2</v>
      </c>
      <c r="N2370" s="50">
        <v>9.2906707787201199</v>
      </c>
    </row>
    <row r="2371" spans="1:14" x14ac:dyDescent="0.2">
      <c r="A2371" s="57" t="s">
        <v>4886</v>
      </c>
      <c r="B2371" s="44" t="s">
        <v>4887</v>
      </c>
      <c r="C2371" s="45">
        <v>80</v>
      </c>
      <c r="D2371" s="46" t="s">
        <v>343</v>
      </c>
      <c r="E2371" s="47">
        <v>0.80051219266347995</v>
      </c>
      <c r="F2371" s="48">
        <v>44.1596638655462</v>
      </c>
      <c r="G2371" s="47">
        <v>0.72875445527312599</v>
      </c>
      <c r="H2371" s="50">
        <v>37.695978186775697</v>
      </c>
      <c r="I2371" s="76" t="str">
        <f t="shared" si="72"/>
        <v>No</v>
      </c>
      <c r="J2371" s="49" t="str">
        <f t="shared" si="73"/>
        <v>No</v>
      </c>
      <c r="K2371" s="47">
        <v>0.34988176918640601</v>
      </c>
      <c r="L2371" s="50">
        <v>87.478991596638707</v>
      </c>
      <c r="M2371" s="47">
        <v>0.31865062848958298</v>
      </c>
      <c r="N2371" s="50">
        <v>83.844580777096098</v>
      </c>
    </row>
    <row r="2372" spans="1:14" x14ac:dyDescent="0.2">
      <c r="A2372" s="57" t="s">
        <v>4888</v>
      </c>
      <c r="B2372" s="44" t="s">
        <v>4889</v>
      </c>
      <c r="C2372" s="45">
        <v>80</v>
      </c>
      <c r="D2372" s="46" t="s">
        <v>343</v>
      </c>
      <c r="E2372" s="47">
        <v>0.74819540132672602</v>
      </c>
      <c r="F2372" s="48">
        <v>29.9579831932773</v>
      </c>
      <c r="G2372" s="47">
        <v>0.660804922986024</v>
      </c>
      <c r="H2372" s="50">
        <v>20.518064076346299</v>
      </c>
      <c r="I2372" s="76" t="str">
        <f t="shared" si="72"/>
        <v>No</v>
      </c>
      <c r="J2372" s="49" t="str">
        <f t="shared" si="73"/>
        <v>No</v>
      </c>
      <c r="K2372" s="47">
        <v>0.32829771243723299</v>
      </c>
      <c r="L2372" s="50">
        <v>83.781512605041996</v>
      </c>
      <c r="M2372" s="47">
        <v>0.29956743739995401</v>
      </c>
      <c r="N2372" s="50">
        <v>79.550102249488802</v>
      </c>
    </row>
    <row r="2373" spans="1:14" x14ac:dyDescent="0.2">
      <c r="A2373" s="57" t="s">
        <v>4890</v>
      </c>
      <c r="B2373" s="44" t="s">
        <v>4891</v>
      </c>
      <c r="C2373" s="45">
        <v>80</v>
      </c>
      <c r="D2373" s="46" t="s">
        <v>343</v>
      </c>
      <c r="E2373" s="47">
        <v>0.77647050449635802</v>
      </c>
      <c r="F2373" s="48">
        <v>36.764705882352899</v>
      </c>
      <c r="G2373" s="47">
        <v>0.73766691243909199</v>
      </c>
      <c r="H2373" s="50">
        <v>41.036128152692598</v>
      </c>
      <c r="I2373" s="76" t="str">
        <f t="shared" si="72"/>
        <v>No</v>
      </c>
      <c r="J2373" s="49" t="str">
        <f t="shared" si="73"/>
        <v>No</v>
      </c>
      <c r="K2373" s="47">
        <v>0.34712198481307899</v>
      </c>
      <c r="L2373" s="50">
        <v>86.890756302520998</v>
      </c>
      <c r="M2373" s="47">
        <v>0.36675478697403002</v>
      </c>
      <c r="N2373" s="50">
        <v>93.865030674846594</v>
      </c>
    </row>
    <row r="2374" spans="1:14" x14ac:dyDescent="0.2">
      <c r="A2374" s="57" t="s">
        <v>4892</v>
      </c>
      <c r="B2374" s="44" t="s">
        <v>4893</v>
      </c>
      <c r="C2374" s="45">
        <v>80</v>
      </c>
      <c r="D2374" s="46" t="s">
        <v>343</v>
      </c>
      <c r="E2374" s="47">
        <v>0.80361468163229999</v>
      </c>
      <c r="F2374" s="48">
        <v>45.168067226890798</v>
      </c>
      <c r="G2374" s="47">
        <v>0.77333221989140799</v>
      </c>
      <c r="H2374" s="50">
        <v>52.897068847989097</v>
      </c>
      <c r="I2374" s="76" t="str">
        <f t="shared" si="72"/>
        <v>No</v>
      </c>
      <c r="J2374" s="49" t="str">
        <f t="shared" si="73"/>
        <v>No</v>
      </c>
      <c r="K2374" s="47">
        <v>0.30919110623714402</v>
      </c>
      <c r="L2374" s="50">
        <v>80.966386554621806</v>
      </c>
      <c r="M2374" s="47">
        <v>0.27996302654362898</v>
      </c>
      <c r="N2374" s="50">
        <v>75.255623721881406</v>
      </c>
    </row>
    <row r="2375" spans="1:14" x14ac:dyDescent="0.2">
      <c r="A2375" s="57" t="s">
        <v>4894</v>
      </c>
      <c r="B2375" s="44" t="s">
        <v>4895</v>
      </c>
      <c r="C2375" s="45">
        <v>80</v>
      </c>
      <c r="D2375" s="46" t="s">
        <v>343</v>
      </c>
      <c r="E2375" s="47">
        <v>0.78388658905584196</v>
      </c>
      <c r="F2375" s="48">
        <v>38.739495798319297</v>
      </c>
      <c r="G2375" s="47">
        <v>0.74236903079209904</v>
      </c>
      <c r="H2375" s="50">
        <v>42.740286298568499</v>
      </c>
      <c r="I2375" s="76" t="str">
        <f t="shared" ref="I2375:I2385" si="74">IF(AND(F2375&gt;=90,H2375&gt;=90),"Yes","No")</f>
        <v>No</v>
      </c>
      <c r="J2375" s="49" t="str">
        <f t="shared" ref="J2375:J2385" si="75">IF(AND(F2375&gt;=75,H2375&gt;=75),"Yes","No")</f>
        <v>No</v>
      </c>
      <c r="K2375" s="47">
        <v>0.28711577448633502</v>
      </c>
      <c r="L2375" s="50">
        <v>77.521008403361293</v>
      </c>
      <c r="M2375" s="47">
        <v>0.26782022487647</v>
      </c>
      <c r="N2375" s="50">
        <v>73.142467620995205</v>
      </c>
    </row>
    <row r="2376" spans="1:14" x14ac:dyDescent="0.2">
      <c r="A2376" s="57" t="s">
        <v>4896</v>
      </c>
      <c r="B2376" s="44" t="s">
        <v>4897</v>
      </c>
      <c r="C2376" s="45">
        <v>80</v>
      </c>
      <c r="D2376" s="46" t="s">
        <v>343</v>
      </c>
      <c r="E2376" s="47">
        <v>0.78071718124199496</v>
      </c>
      <c r="F2376" s="48">
        <v>37.605042016806699</v>
      </c>
      <c r="G2376" s="47">
        <v>0.74030264679942703</v>
      </c>
      <c r="H2376" s="50">
        <v>42.058623040218102</v>
      </c>
      <c r="I2376" s="76" t="str">
        <f t="shared" si="74"/>
        <v>No</v>
      </c>
      <c r="J2376" s="49" t="str">
        <f t="shared" si="75"/>
        <v>No</v>
      </c>
      <c r="K2376" s="47">
        <v>0.27647365192458401</v>
      </c>
      <c r="L2376" s="50">
        <v>76.008403361344506</v>
      </c>
      <c r="M2376" s="47">
        <v>0.24715907070604901</v>
      </c>
      <c r="N2376" s="50">
        <v>70.279481935923698</v>
      </c>
    </row>
    <row r="2377" spans="1:14" x14ac:dyDescent="0.2">
      <c r="A2377" s="57" t="s">
        <v>2251</v>
      </c>
      <c r="B2377" s="44" t="s">
        <v>4898</v>
      </c>
      <c r="C2377" s="45">
        <v>80</v>
      </c>
      <c r="D2377" s="46" t="s">
        <v>343</v>
      </c>
      <c r="E2377" s="47">
        <v>0.83079966201181998</v>
      </c>
      <c r="F2377" s="48">
        <v>55.294117647058798</v>
      </c>
      <c r="G2377" s="47">
        <v>0.78573901168992799</v>
      </c>
      <c r="H2377" s="50">
        <v>57.532379004771599</v>
      </c>
      <c r="I2377" s="76" t="str">
        <f t="shared" si="74"/>
        <v>No</v>
      </c>
      <c r="J2377" s="49" t="str">
        <f t="shared" si="75"/>
        <v>No</v>
      </c>
      <c r="K2377" s="47">
        <v>0.30764952712420202</v>
      </c>
      <c r="L2377" s="50">
        <v>80.714285714285694</v>
      </c>
      <c r="M2377" s="47">
        <v>0.27745453218678201</v>
      </c>
      <c r="N2377" s="50">
        <v>74.505794137696</v>
      </c>
    </row>
    <row r="2378" spans="1:14" x14ac:dyDescent="0.2">
      <c r="A2378" s="57" t="s">
        <v>4138</v>
      </c>
      <c r="B2378" s="44" t="s">
        <v>4899</v>
      </c>
      <c r="C2378" s="45">
        <v>80</v>
      </c>
      <c r="D2378" s="46" t="s">
        <v>343</v>
      </c>
      <c r="E2378" s="47">
        <v>0.80238031492478801</v>
      </c>
      <c r="F2378" s="48">
        <v>44.873949579831901</v>
      </c>
      <c r="G2378" s="47">
        <v>0.77155645454775601</v>
      </c>
      <c r="H2378" s="50">
        <v>52.488070892978897</v>
      </c>
      <c r="I2378" s="76" t="str">
        <f t="shared" si="74"/>
        <v>No</v>
      </c>
      <c r="J2378" s="49" t="str">
        <f t="shared" si="75"/>
        <v>No</v>
      </c>
      <c r="K2378" s="47">
        <v>0.31925701398394501</v>
      </c>
      <c r="L2378" s="50">
        <v>82.478991596638707</v>
      </c>
      <c r="M2378" s="47">
        <v>0.28822475444574103</v>
      </c>
      <c r="N2378" s="50">
        <v>76.891615541922306</v>
      </c>
    </row>
    <row r="2379" spans="1:14" x14ac:dyDescent="0.2">
      <c r="A2379" s="57" t="s">
        <v>4900</v>
      </c>
      <c r="B2379" s="44" t="s">
        <v>4901</v>
      </c>
      <c r="C2379" s="45">
        <v>80</v>
      </c>
      <c r="D2379" s="46" t="s">
        <v>343</v>
      </c>
      <c r="E2379" s="47">
        <v>0.803926538944298</v>
      </c>
      <c r="F2379" s="48">
        <v>45.378151260504197</v>
      </c>
      <c r="G2379" s="47">
        <v>0.762080071775041</v>
      </c>
      <c r="H2379" s="50">
        <v>48.875255623721898</v>
      </c>
      <c r="I2379" s="76" t="str">
        <f t="shared" si="74"/>
        <v>No</v>
      </c>
      <c r="J2379" s="49" t="str">
        <f t="shared" si="75"/>
        <v>No</v>
      </c>
      <c r="K2379" s="47">
        <v>0.31224473448263901</v>
      </c>
      <c r="L2379" s="50">
        <v>81.344537815126003</v>
      </c>
      <c r="M2379" s="47">
        <v>0.28201602178933499</v>
      </c>
      <c r="N2379" s="50">
        <v>75.528289025221497</v>
      </c>
    </row>
    <row r="2380" spans="1:14" x14ac:dyDescent="0.2">
      <c r="A2380" s="57" t="s">
        <v>4902</v>
      </c>
      <c r="B2380" s="44" t="s">
        <v>4903</v>
      </c>
      <c r="C2380" s="45">
        <v>80</v>
      </c>
      <c r="D2380" s="46" t="s">
        <v>343</v>
      </c>
      <c r="E2380" s="47">
        <v>0.84566828022355001</v>
      </c>
      <c r="F2380" s="48">
        <v>60.882352941176499</v>
      </c>
      <c r="G2380" s="47">
        <v>0.80101414455451903</v>
      </c>
      <c r="H2380" s="50">
        <v>62.917518745739599</v>
      </c>
      <c r="I2380" s="76" t="str">
        <f t="shared" si="74"/>
        <v>No</v>
      </c>
      <c r="J2380" s="49" t="str">
        <f t="shared" si="75"/>
        <v>No</v>
      </c>
      <c r="K2380" s="47">
        <v>0.33672716457964902</v>
      </c>
      <c r="L2380" s="50">
        <v>85.420168067226896</v>
      </c>
      <c r="M2380" s="47">
        <v>0.30845148549599699</v>
      </c>
      <c r="N2380" s="50">
        <v>81.186094069529702</v>
      </c>
    </row>
    <row r="2381" spans="1:14" x14ac:dyDescent="0.2">
      <c r="A2381" s="57" t="s">
        <v>1221</v>
      </c>
      <c r="B2381" s="44" t="s">
        <v>4904</v>
      </c>
      <c r="C2381" s="45">
        <v>80</v>
      </c>
      <c r="D2381" s="46" t="s">
        <v>343</v>
      </c>
      <c r="E2381" s="47">
        <v>0.77810819758518501</v>
      </c>
      <c r="F2381" s="48">
        <v>37.142857142857103</v>
      </c>
      <c r="G2381" s="47">
        <v>0.71858321532604696</v>
      </c>
      <c r="H2381" s="50">
        <v>34.9693251533742</v>
      </c>
      <c r="I2381" s="76" t="str">
        <f t="shared" si="74"/>
        <v>No</v>
      </c>
      <c r="J2381" s="49" t="str">
        <f t="shared" si="75"/>
        <v>No</v>
      </c>
      <c r="K2381" s="47">
        <v>0.18403754889865101</v>
      </c>
      <c r="L2381" s="50">
        <v>57.100840336134503</v>
      </c>
      <c r="M2381" s="47">
        <v>0.15862999929178601</v>
      </c>
      <c r="N2381" s="50">
        <v>48.398091342876597</v>
      </c>
    </row>
    <row r="2382" spans="1:14" x14ac:dyDescent="0.2">
      <c r="A2382" s="57" t="s">
        <v>4905</v>
      </c>
      <c r="B2382" s="44" t="s">
        <v>4906</v>
      </c>
      <c r="C2382" s="45">
        <v>80</v>
      </c>
      <c r="D2382" s="46" t="s">
        <v>343</v>
      </c>
      <c r="E2382" s="47">
        <v>0.80175708240112697</v>
      </c>
      <c r="F2382" s="48">
        <v>44.579831932773097</v>
      </c>
      <c r="G2382" s="47">
        <v>0.76778508791931599</v>
      </c>
      <c r="H2382" s="50">
        <v>51.192910702113203</v>
      </c>
      <c r="I2382" s="76" t="str">
        <f t="shared" si="74"/>
        <v>No</v>
      </c>
      <c r="J2382" s="49" t="str">
        <f t="shared" si="75"/>
        <v>No</v>
      </c>
      <c r="K2382" s="47">
        <v>0.23574314319516401</v>
      </c>
      <c r="L2382" s="50">
        <v>69.033613445378194</v>
      </c>
      <c r="M2382" s="47">
        <v>0.20812412254395601</v>
      </c>
      <c r="N2382" s="50">
        <v>63.462849352419902</v>
      </c>
    </row>
    <row r="2383" spans="1:14" x14ac:dyDescent="0.2">
      <c r="A2383" s="57" t="s">
        <v>968</v>
      </c>
      <c r="B2383" s="44" t="s">
        <v>4907</v>
      </c>
      <c r="C2383" s="45">
        <v>80</v>
      </c>
      <c r="D2383" s="46" t="s">
        <v>343</v>
      </c>
      <c r="E2383" s="47">
        <v>0.82520967458495198</v>
      </c>
      <c r="F2383" s="48">
        <v>52.983193277310903</v>
      </c>
      <c r="G2383" s="47">
        <v>0.80080995419631396</v>
      </c>
      <c r="H2383" s="50">
        <v>62.713019768234503</v>
      </c>
      <c r="I2383" s="76" t="str">
        <f t="shared" si="74"/>
        <v>No</v>
      </c>
      <c r="J2383" s="49" t="str">
        <f t="shared" si="75"/>
        <v>No</v>
      </c>
      <c r="K2383" s="47">
        <v>0.34948685495029602</v>
      </c>
      <c r="L2383" s="50">
        <v>87.394957983193294</v>
      </c>
      <c r="M2383" s="47">
        <v>0.31684170450364102</v>
      </c>
      <c r="N2383" s="50">
        <v>83.299250170415803</v>
      </c>
    </row>
    <row r="2384" spans="1:14" x14ac:dyDescent="0.2">
      <c r="A2384" s="57" t="s">
        <v>4908</v>
      </c>
      <c r="B2384" s="44" t="s">
        <v>4909</v>
      </c>
      <c r="C2384" s="45">
        <v>80</v>
      </c>
      <c r="D2384" s="46" t="s">
        <v>343</v>
      </c>
      <c r="E2384" s="47">
        <v>0.74563477705650705</v>
      </c>
      <c r="F2384" s="48">
        <v>29.327731092436998</v>
      </c>
      <c r="G2384" s="47">
        <v>0.72034610209047101</v>
      </c>
      <c r="H2384" s="50">
        <v>35.241990456714397</v>
      </c>
      <c r="I2384" s="76" t="str">
        <f t="shared" si="74"/>
        <v>No</v>
      </c>
      <c r="J2384" s="49" t="str">
        <f t="shared" si="75"/>
        <v>No</v>
      </c>
      <c r="K2384" s="47">
        <v>0.21887109017796</v>
      </c>
      <c r="L2384" s="50">
        <v>65.294117647058798</v>
      </c>
      <c r="M2384" s="47">
        <v>0.19117059163825001</v>
      </c>
      <c r="N2384" s="50">
        <v>59.713701431492801</v>
      </c>
    </row>
    <row r="2385" spans="1:14" x14ac:dyDescent="0.2">
      <c r="A2385" s="57" t="s">
        <v>582</v>
      </c>
      <c r="B2385" s="44" t="s">
        <v>4910</v>
      </c>
      <c r="C2385" s="45">
        <v>80</v>
      </c>
      <c r="D2385" s="46" t="s">
        <v>343</v>
      </c>
      <c r="E2385" s="47">
        <v>0.82585924328432803</v>
      </c>
      <c r="F2385" s="48">
        <v>53.235294117647101</v>
      </c>
      <c r="G2385" s="47">
        <v>0.76157852231774203</v>
      </c>
      <c r="H2385" s="50">
        <v>48.738922972051803</v>
      </c>
      <c r="I2385" s="76" t="str">
        <f t="shared" si="74"/>
        <v>No</v>
      </c>
      <c r="J2385" s="49" t="str">
        <f t="shared" si="75"/>
        <v>No</v>
      </c>
      <c r="K2385" s="47">
        <v>0.34759415896546902</v>
      </c>
      <c r="L2385" s="50">
        <v>87.058823529411796</v>
      </c>
      <c r="M2385" s="47">
        <v>0.31509530771889399</v>
      </c>
      <c r="N2385" s="50">
        <v>82.753919563735494</v>
      </c>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5" t="s">
        <v>230</v>
      </c>
      <c r="F35" s="195"/>
      <c r="G35" s="195"/>
      <c r="H35" s="195"/>
      <c r="I35" s="195"/>
      <c r="J35" s="195"/>
      <c r="K35" s="195"/>
      <c r="L35" s="195"/>
      <c r="M35" s="195"/>
      <c r="N35" s="195"/>
    </row>
    <row r="36" spans="5:14" x14ac:dyDescent="0.2">
      <c r="E36" s="195"/>
      <c r="F36" s="195"/>
      <c r="G36" s="195"/>
      <c r="H36" s="195"/>
      <c r="I36" s="195"/>
      <c r="J36" s="195"/>
      <c r="K36" s="195"/>
      <c r="L36" s="195"/>
      <c r="M36" s="195"/>
      <c r="N36" s="195"/>
    </row>
    <row r="37" spans="5:14" x14ac:dyDescent="0.2">
      <c r="E37" s="195"/>
      <c r="F37" s="195"/>
      <c r="G37" s="195"/>
      <c r="H37" s="195"/>
      <c r="I37" s="195"/>
      <c r="J37" s="195"/>
      <c r="K37" s="195"/>
      <c r="L37" s="195"/>
      <c r="M37" s="195"/>
      <c r="N37" s="195"/>
    </row>
    <row r="38" spans="5:14" x14ac:dyDescent="0.2">
      <c r="E38" s="195"/>
      <c r="F38" s="195"/>
      <c r="G38" s="195"/>
      <c r="H38" s="195"/>
      <c r="I38" s="195"/>
      <c r="J38" s="195"/>
      <c r="K38" s="195"/>
      <c r="L38" s="195"/>
      <c r="M38" s="195"/>
      <c r="N38" s="195"/>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6" t="s">
        <v>307</v>
      </c>
      <c r="F103" s="196"/>
      <c r="G103" s="196"/>
      <c r="H103" s="196"/>
      <c r="I103" s="196"/>
      <c r="J103" s="196"/>
      <c r="K103" s="196"/>
      <c r="L103" s="196"/>
      <c r="M103" s="196"/>
      <c r="N103" s="196"/>
    </row>
    <row r="104" spans="5:14" x14ac:dyDescent="0.2">
      <c r="E104" s="196"/>
      <c r="F104" s="196"/>
      <c r="G104" s="196"/>
      <c r="H104" s="196"/>
      <c r="I104" s="196"/>
      <c r="J104" s="196"/>
      <c r="K104" s="196"/>
      <c r="L104" s="196"/>
      <c r="M104" s="196"/>
      <c r="N104" s="196"/>
    </row>
    <row r="105" spans="5:14" x14ac:dyDescent="0.2">
      <c r="E105" s="196"/>
      <c r="F105" s="196"/>
      <c r="G105" s="196"/>
      <c r="H105" s="196"/>
      <c r="I105" s="196"/>
      <c r="J105" s="196"/>
      <c r="K105" s="196"/>
      <c r="L105" s="196"/>
      <c r="M105" s="196"/>
      <c r="N105" s="196"/>
    </row>
    <row r="106" spans="5:14" x14ac:dyDescent="0.2">
      <c r="E106" s="196"/>
      <c r="F106" s="196"/>
      <c r="G106" s="196"/>
      <c r="H106" s="196"/>
      <c r="I106" s="196"/>
      <c r="J106" s="196"/>
      <c r="K106" s="196"/>
      <c r="L106" s="196"/>
      <c r="M106" s="196"/>
      <c r="N106" s="196"/>
    </row>
    <row r="107" spans="5:14" x14ac:dyDescent="0.2">
      <c r="E107" s="196"/>
      <c r="F107" s="196"/>
      <c r="G107" s="196"/>
      <c r="H107" s="196"/>
      <c r="I107" s="196"/>
      <c r="J107" s="196"/>
      <c r="K107" s="196"/>
      <c r="L107" s="196"/>
      <c r="M107" s="196"/>
      <c r="N107" s="196"/>
    </row>
    <row r="147" spans="5:14" x14ac:dyDescent="0.2">
      <c r="E147" s="195" t="s">
        <v>308</v>
      </c>
      <c r="F147" s="195"/>
      <c r="G147" s="195"/>
      <c r="H147" s="195"/>
      <c r="I147" s="195"/>
      <c r="J147" s="195"/>
      <c r="K147" s="195"/>
      <c r="L147" s="195"/>
      <c r="M147" s="195"/>
      <c r="N147" s="195"/>
    </row>
    <row r="148" spans="5:14" x14ac:dyDescent="0.2">
      <c r="E148" s="195"/>
      <c r="F148" s="195"/>
      <c r="G148" s="195"/>
      <c r="H148" s="195"/>
      <c r="I148" s="195"/>
      <c r="J148" s="195"/>
      <c r="K148" s="195"/>
      <c r="L148" s="195"/>
      <c r="M148" s="195"/>
      <c r="N148" s="195"/>
    </row>
    <row r="149" spans="5:14" x14ac:dyDescent="0.2">
      <c r="E149" s="195"/>
      <c r="F149" s="195"/>
      <c r="G149" s="195"/>
      <c r="H149" s="195"/>
      <c r="I149" s="195"/>
      <c r="J149" s="195"/>
      <c r="K149" s="195"/>
      <c r="L149" s="195"/>
      <c r="M149" s="195"/>
      <c r="N149" s="195"/>
    </row>
    <row r="150" spans="5:14" x14ac:dyDescent="0.2">
      <c r="E150" s="195"/>
      <c r="F150" s="195"/>
      <c r="G150" s="195"/>
      <c r="H150" s="195"/>
      <c r="I150" s="195"/>
      <c r="J150" s="195"/>
      <c r="K150" s="195"/>
      <c r="L150" s="195"/>
      <c r="M150" s="195"/>
      <c r="N150" s="195"/>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5" t="s">
        <v>309</v>
      </c>
      <c r="F206" s="195"/>
      <c r="G206" s="195"/>
      <c r="H206" s="195"/>
      <c r="I206" s="195"/>
      <c r="J206" s="195"/>
      <c r="K206" s="195"/>
      <c r="L206" s="195"/>
      <c r="M206" s="195"/>
      <c r="N206" s="195"/>
    </row>
    <row r="207" spans="5:14" x14ac:dyDescent="0.2">
      <c r="E207" s="195"/>
      <c r="F207" s="195"/>
      <c r="G207" s="195"/>
      <c r="H207" s="195"/>
      <c r="I207" s="195"/>
      <c r="J207" s="195"/>
      <c r="K207" s="195"/>
      <c r="L207" s="195"/>
      <c r="M207" s="195"/>
      <c r="N207" s="195"/>
    </row>
    <row r="208" spans="5:14" x14ac:dyDescent="0.2">
      <c r="E208" s="195"/>
      <c r="F208" s="195"/>
      <c r="G208" s="195"/>
      <c r="H208" s="195"/>
      <c r="I208" s="195"/>
      <c r="J208" s="195"/>
      <c r="K208" s="195"/>
      <c r="L208" s="195"/>
      <c r="M208" s="195"/>
      <c r="N208" s="195"/>
    </row>
    <row r="209" spans="5:14" x14ac:dyDescent="0.2">
      <c r="E209" s="195"/>
      <c r="F209" s="195"/>
      <c r="G209" s="195"/>
      <c r="H209" s="195"/>
      <c r="I209" s="195"/>
      <c r="J209" s="195"/>
      <c r="K209" s="195"/>
      <c r="L209" s="195"/>
      <c r="M209" s="195"/>
      <c r="N209" s="195"/>
    </row>
    <row r="210" spans="5:14" x14ac:dyDescent="0.2">
      <c r="E210" s="195"/>
      <c r="F210" s="195"/>
      <c r="G210" s="195"/>
      <c r="H210" s="195"/>
      <c r="I210" s="195"/>
      <c r="J210" s="195"/>
      <c r="K210" s="195"/>
      <c r="L210" s="195"/>
      <c r="M210" s="195"/>
      <c r="N210" s="195"/>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5" t="s">
        <v>310</v>
      </c>
      <c r="F262" s="195"/>
      <c r="G262" s="195"/>
      <c r="H262" s="195"/>
      <c r="I262" s="195"/>
      <c r="J262" s="195"/>
      <c r="K262" s="195"/>
      <c r="L262" s="195"/>
      <c r="M262" s="195"/>
      <c r="N262" s="195"/>
    </row>
    <row r="263" spans="5:14" x14ac:dyDescent="0.2">
      <c r="E263" s="195"/>
      <c r="F263" s="195"/>
      <c r="G263" s="195"/>
      <c r="H263" s="195"/>
      <c r="I263" s="195"/>
      <c r="J263" s="195"/>
      <c r="K263" s="195"/>
      <c r="L263" s="195"/>
      <c r="M263" s="195"/>
      <c r="N263" s="195"/>
    </row>
    <row r="264" spans="5:14" x14ac:dyDescent="0.2">
      <c r="E264" s="195"/>
      <c r="F264" s="195"/>
      <c r="G264" s="195"/>
      <c r="H264" s="195"/>
      <c r="I264" s="195"/>
      <c r="J264" s="195"/>
      <c r="K264" s="195"/>
      <c r="L264" s="195"/>
      <c r="M264" s="195"/>
      <c r="N264" s="195"/>
    </row>
    <row r="265" spans="5:14" x14ac:dyDescent="0.2">
      <c r="E265" s="195"/>
      <c r="F265" s="195"/>
      <c r="G265" s="195"/>
      <c r="H265" s="195"/>
      <c r="I265" s="195"/>
      <c r="J265" s="195"/>
      <c r="K265" s="195"/>
      <c r="L265" s="195"/>
      <c r="M265" s="195"/>
      <c r="N265" s="195"/>
    </row>
    <row r="266" spans="5:14" x14ac:dyDescent="0.2">
      <c r="E266" s="195"/>
      <c r="F266" s="195"/>
      <c r="G266" s="195"/>
      <c r="H266" s="195"/>
      <c r="I266" s="195"/>
      <c r="J266" s="195"/>
      <c r="K266" s="195"/>
      <c r="L266" s="195"/>
      <c r="M266" s="195"/>
      <c r="N266" s="195"/>
    </row>
    <row r="267" spans="5:14" x14ac:dyDescent="0.2">
      <c r="E267" s="195"/>
      <c r="F267" s="195"/>
      <c r="G267" s="195"/>
      <c r="H267" s="195"/>
      <c r="I267" s="195"/>
      <c r="J267" s="195"/>
      <c r="K267" s="195"/>
      <c r="L267" s="195"/>
      <c r="M267" s="195"/>
      <c r="N267" s="195"/>
    </row>
    <row r="268" spans="5:14" x14ac:dyDescent="0.2">
      <c r="E268" s="195"/>
      <c r="F268" s="195"/>
      <c r="G268" s="195"/>
      <c r="H268" s="195"/>
      <c r="I268" s="195"/>
      <c r="J268" s="195"/>
      <c r="K268" s="195"/>
      <c r="L268" s="195"/>
      <c r="M268" s="195"/>
      <c r="N268" s="195"/>
    </row>
    <row r="269" spans="5:14" x14ac:dyDescent="0.2">
      <c r="E269" s="195"/>
      <c r="F269" s="195"/>
      <c r="G269" s="195"/>
      <c r="H269" s="195"/>
      <c r="I269" s="195"/>
      <c r="J269" s="195"/>
      <c r="K269" s="195"/>
      <c r="L269" s="195"/>
      <c r="M269" s="195"/>
      <c r="N269" s="195"/>
    </row>
    <row r="270" spans="5:14" x14ac:dyDescent="0.2">
      <c r="E270" s="195"/>
      <c r="F270" s="195"/>
      <c r="G270" s="195"/>
      <c r="H270" s="195"/>
      <c r="I270" s="195"/>
      <c r="J270" s="195"/>
      <c r="K270" s="195"/>
      <c r="L270" s="195"/>
      <c r="M270" s="195"/>
      <c r="N270" s="195"/>
    </row>
    <row r="271" spans="5:14" x14ac:dyDescent="0.2">
      <c r="E271" s="195"/>
      <c r="F271" s="195"/>
      <c r="G271" s="195"/>
      <c r="H271" s="195"/>
      <c r="I271" s="195"/>
      <c r="J271" s="195"/>
      <c r="K271" s="195"/>
      <c r="L271" s="195"/>
      <c r="M271" s="195"/>
      <c r="N271" s="195"/>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5" t="s">
        <v>229</v>
      </c>
      <c r="F320" s="195"/>
      <c r="G320" s="195"/>
      <c r="H320" s="195"/>
      <c r="I320" s="195"/>
      <c r="J320" s="195"/>
      <c r="K320" s="195"/>
      <c r="L320" s="195"/>
      <c r="M320" s="195"/>
      <c r="N320" s="195"/>
    </row>
    <row r="321" spans="5:14" x14ac:dyDescent="0.2">
      <c r="E321" s="195"/>
      <c r="F321" s="195"/>
      <c r="G321" s="195"/>
      <c r="H321" s="195"/>
      <c r="I321" s="195"/>
      <c r="J321" s="195"/>
      <c r="K321" s="195"/>
      <c r="L321" s="195"/>
      <c r="M321" s="195"/>
      <c r="N321" s="195"/>
    </row>
    <row r="322" spans="5:14" x14ac:dyDescent="0.2">
      <c r="E322" s="195"/>
      <c r="F322" s="195"/>
      <c r="G322" s="195"/>
      <c r="H322" s="195"/>
      <c r="I322" s="195"/>
      <c r="J322" s="195"/>
      <c r="K322" s="195"/>
      <c r="L322" s="195"/>
      <c r="M322" s="195"/>
      <c r="N322" s="195"/>
    </row>
    <row r="323" spans="5:14" x14ac:dyDescent="0.2">
      <c r="E323" s="195"/>
      <c r="F323" s="195"/>
      <c r="G323" s="195"/>
      <c r="H323" s="195"/>
      <c r="I323" s="195"/>
      <c r="J323" s="195"/>
      <c r="K323" s="195"/>
      <c r="L323" s="195"/>
      <c r="M323" s="195"/>
      <c r="N323" s="195"/>
    </row>
    <row r="324" spans="5:14" x14ac:dyDescent="0.2">
      <c r="E324" s="195"/>
      <c r="F324" s="195"/>
      <c r="G324" s="195"/>
      <c r="H324" s="195"/>
      <c r="I324" s="195"/>
      <c r="J324" s="195"/>
      <c r="K324" s="195"/>
      <c r="L324" s="195"/>
      <c r="M324" s="195"/>
      <c r="N324" s="195"/>
    </row>
    <row r="325" spans="5:14" x14ac:dyDescent="0.2">
      <c r="E325" s="195"/>
      <c r="F325" s="195"/>
      <c r="G325" s="195"/>
      <c r="H325" s="195"/>
      <c r="I325" s="195"/>
      <c r="J325" s="195"/>
      <c r="K325" s="195"/>
      <c r="L325" s="195"/>
      <c r="M325" s="195"/>
      <c r="N325" s="195"/>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4" t="s">
        <v>311</v>
      </c>
      <c r="F383" s="194"/>
      <c r="G383" s="194"/>
      <c r="H383" s="194"/>
      <c r="I383" s="194"/>
      <c r="J383" s="194"/>
      <c r="K383" s="194"/>
      <c r="L383" s="194"/>
      <c r="M383" s="194"/>
      <c r="N383" s="194"/>
    </row>
    <row r="384" spans="5:14" x14ac:dyDescent="0.2">
      <c r="E384" s="194"/>
      <c r="F384" s="194"/>
      <c r="G384" s="194"/>
      <c r="H384" s="194"/>
      <c r="I384" s="194"/>
      <c r="J384" s="194"/>
      <c r="K384" s="194"/>
      <c r="L384" s="194"/>
      <c r="M384" s="194"/>
      <c r="N384" s="194"/>
    </row>
    <row r="385" spans="5:14" x14ac:dyDescent="0.2">
      <c r="E385" s="194"/>
      <c r="F385" s="194"/>
      <c r="G385" s="194"/>
      <c r="H385" s="194"/>
      <c r="I385" s="194"/>
      <c r="J385" s="194"/>
      <c r="K385" s="194"/>
      <c r="L385" s="194"/>
      <c r="M385" s="194"/>
      <c r="N385" s="194"/>
    </row>
    <row r="386" spans="5:14" x14ac:dyDescent="0.2">
      <c r="E386" s="194"/>
      <c r="F386" s="194"/>
      <c r="G386" s="194"/>
      <c r="H386" s="194"/>
      <c r="I386" s="194"/>
      <c r="J386" s="194"/>
      <c r="K386" s="194"/>
      <c r="L386" s="194"/>
      <c r="M386" s="194"/>
      <c r="N386" s="194"/>
    </row>
    <row r="387" spans="5:14" x14ac:dyDescent="0.2">
      <c r="E387" s="194"/>
      <c r="F387" s="194"/>
      <c r="G387" s="194"/>
      <c r="H387" s="194"/>
      <c r="I387" s="194"/>
      <c r="J387" s="194"/>
      <c r="K387" s="194"/>
      <c r="L387" s="194"/>
      <c r="M387" s="194"/>
      <c r="N387" s="194"/>
    </row>
    <row r="388" spans="5:14" x14ac:dyDescent="0.2">
      <c r="E388" s="194"/>
      <c r="F388" s="194"/>
      <c r="G388" s="194"/>
      <c r="H388" s="194"/>
      <c r="I388" s="194"/>
      <c r="J388" s="194"/>
      <c r="K388" s="194"/>
      <c r="L388" s="194"/>
      <c r="M388" s="194"/>
      <c r="N388" s="194"/>
    </row>
    <row r="389" spans="5:14" x14ac:dyDescent="0.2">
      <c r="E389" s="194"/>
      <c r="F389" s="194"/>
      <c r="G389" s="194"/>
      <c r="H389" s="194"/>
      <c r="I389" s="194"/>
      <c r="J389" s="194"/>
      <c r="K389" s="194"/>
      <c r="L389" s="194"/>
      <c r="M389" s="194"/>
      <c r="N389" s="194"/>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199" t="s">
        <v>106</v>
      </c>
      <c r="B1" s="200"/>
      <c r="C1" s="200"/>
      <c r="D1" s="201"/>
      <c r="E1" s="197" t="s">
        <v>102</v>
      </c>
      <c r="F1" s="198"/>
      <c r="G1" s="197" t="s">
        <v>7</v>
      </c>
      <c r="H1" s="198"/>
      <c r="I1" s="197" t="s">
        <v>15</v>
      </c>
      <c r="J1" s="198"/>
      <c r="K1" s="197" t="s">
        <v>22</v>
      </c>
      <c r="L1" s="198"/>
      <c r="M1" s="197" t="s">
        <v>26</v>
      </c>
      <c r="N1" s="198"/>
      <c r="O1" s="197" t="s">
        <v>28</v>
      </c>
      <c r="P1" s="198"/>
      <c r="Q1" s="197" t="s">
        <v>32</v>
      </c>
      <c r="R1" s="198"/>
    </row>
    <row r="2" spans="1:18" s="70" customFormat="1" ht="13.5" thickBot="1" x14ac:dyDescent="0.25">
      <c r="A2" s="10" t="s">
        <v>55</v>
      </c>
      <c r="B2" s="10" t="s">
        <v>0</v>
      </c>
      <c r="C2" s="10" t="s">
        <v>1</v>
      </c>
      <c r="D2" s="10" t="s">
        <v>2</v>
      </c>
      <c r="E2" s="73" t="s">
        <v>247</v>
      </c>
      <c r="F2" s="74" t="s">
        <v>248</v>
      </c>
      <c r="G2" s="73" t="s">
        <v>249</v>
      </c>
      <c r="H2" s="74" t="s">
        <v>250</v>
      </c>
      <c r="I2" s="73" t="s">
        <v>251</v>
      </c>
      <c r="J2" s="74" t="s">
        <v>252</v>
      </c>
      <c r="K2" s="73" t="s">
        <v>253</v>
      </c>
      <c r="L2" s="74" t="s">
        <v>254</v>
      </c>
      <c r="M2" s="73" t="s">
        <v>255</v>
      </c>
      <c r="N2" s="74" t="s">
        <v>256</v>
      </c>
      <c r="O2" s="73" t="s">
        <v>257</v>
      </c>
      <c r="P2" s="74" t="s">
        <v>258</v>
      </c>
      <c r="Q2" s="73" t="s">
        <v>259</v>
      </c>
      <c r="R2" s="74" t="s">
        <v>260</v>
      </c>
    </row>
    <row r="3" spans="1:18" x14ac:dyDescent="0.2">
      <c r="A3" s="141" t="s">
        <v>341</v>
      </c>
      <c r="B3" s="67" t="s">
        <v>342</v>
      </c>
      <c r="C3" s="67">
        <v>20</v>
      </c>
      <c r="D3" s="67" t="s">
        <v>343</v>
      </c>
      <c r="E3" s="71">
        <v>0.85952160484055296</v>
      </c>
      <c r="F3" s="68">
        <v>65.798319327731093</v>
      </c>
      <c r="G3" s="71">
        <v>0.83179559470973397</v>
      </c>
      <c r="H3" s="68">
        <v>54.117647058823501</v>
      </c>
      <c r="I3" s="71">
        <v>0.76535053185532198</v>
      </c>
      <c r="J3" s="68">
        <v>30.504201680672299</v>
      </c>
      <c r="K3" s="71">
        <v>0.87687273979679703</v>
      </c>
      <c r="L3" s="68">
        <v>27.184873949579799</v>
      </c>
      <c r="M3" s="71">
        <v>0.96406755300035896</v>
      </c>
      <c r="N3" s="68">
        <v>51.640391989774201</v>
      </c>
      <c r="O3" s="71"/>
      <c r="P3" s="68"/>
      <c r="Q3" s="71"/>
      <c r="R3" s="68"/>
    </row>
    <row r="4" spans="1:18" x14ac:dyDescent="0.2">
      <c r="A4" s="141" t="s">
        <v>344</v>
      </c>
      <c r="B4" s="67" t="s">
        <v>345</v>
      </c>
      <c r="C4" s="67">
        <v>20</v>
      </c>
      <c r="D4" s="67" t="s">
        <v>343</v>
      </c>
      <c r="E4" s="71">
        <v>0.84690921324299795</v>
      </c>
      <c r="F4" s="68">
        <v>61.344537815126102</v>
      </c>
      <c r="G4" s="71">
        <v>0.83904140779553804</v>
      </c>
      <c r="H4" s="68">
        <v>63.403361344537799</v>
      </c>
      <c r="I4" s="71">
        <v>0.77831281021366705</v>
      </c>
      <c r="J4" s="68">
        <v>34.831932773109202</v>
      </c>
      <c r="K4" s="71">
        <v>0.93197864646116801</v>
      </c>
      <c r="L4" s="68">
        <v>54.369747899159698</v>
      </c>
      <c r="M4" s="71">
        <v>0.83830398850161703</v>
      </c>
      <c r="N4" s="68">
        <v>29.867916489135101</v>
      </c>
      <c r="O4" s="71"/>
      <c r="P4" s="68"/>
      <c r="Q4" s="71"/>
      <c r="R4" s="68"/>
    </row>
    <row r="5" spans="1:18" x14ac:dyDescent="0.2">
      <c r="A5" s="141" t="s">
        <v>346</v>
      </c>
      <c r="B5" s="67" t="s">
        <v>347</v>
      </c>
      <c r="C5" s="67">
        <v>20</v>
      </c>
      <c r="D5" s="67" t="s">
        <v>343</v>
      </c>
      <c r="E5" s="71">
        <v>0.88751740358071196</v>
      </c>
      <c r="F5" s="68">
        <v>77.605042016806706</v>
      </c>
      <c r="G5" s="71">
        <v>0.85145198780317</v>
      </c>
      <c r="H5" s="68">
        <v>73.3613445378151</v>
      </c>
      <c r="I5" s="71">
        <v>0.74932185081661695</v>
      </c>
      <c r="J5" s="68">
        <v>25.168067226890798</v>
      </c>
      <c r="K5" s="71">
        <v>0.94929577570306301</v>
      </c>
      <c r="L5" s="68">
        <v>66.260504201680703</v>
      </c>
      <c r="M5" s="71">
        <v>1</v>
      </c>
      <c r="N5" s="68">
        <v>100</v>
      </c>
      <c r="O5" s="71"/>
      <c r="P5" s="68"/>
      <c r="Q5" s="71"/>
      <c r="R5" s="68"/>
    </row>
    <row r="6" spans="1:18" x14ac:dyDescent="0.2">
      <c r="A6" s="141" t="s">
        <v>348</v>
      </c>
      <c r="B6" s="67" t="s">
        <v>349</v>
      </c>
      <c r="C6" s="67">
        <v>20</v>
      </c>
      <c r="D6" s="67" t="s">
        <v>343</v>
      </c>
      <c r="E6" s="71">
        <v>0.77420019696072795</v>
      </c>
      <c r="F6" s="68">
        <v>36.218487394957997</v>
      </c>
      <c r="G6" s="71">
        <v>0.81746146061496505</v>
      </c>
      <c r="H6" s="68">
        <v>30.882352941176499</v>
      </c>
      <c r="I6" s="71">
        <v>0.71752895613893097</v>
      </c>
      <c r="J6" s="68">
        <v>17.563025210084</v>
      </c>
      <c r="K6" s="71">
        <v>0.93910106458524401</v>
      </c>
      <c r="L6" s="68">
        <v>58.949579831932802</v>
      </c>
      <c r="M6" s="71">
        <v>0.62270930650377299</v>
      </c>
      <c r="N6" s="68">
        <v>12.4414145717938</v>
      </c>
      <c r="O6" s="71"/>
      <c r="P6" s="68"/>
      <c r="Q6" s="71"/>
      <c r="R6" s="68"/>
    </row>
    <row r="7" spans="1:18" x14ac:dyDescent="0.2">
      <c r="A7" s="141" t="s">
        <v>350</v>
      </c>
      <c r="B7" s="67" t="s">
        <v>351</v>
      </c>
      <c r="C7" s="67">
        <v>20</v>
      </c>
      <c r="D7" s="67" t="s">
        <v>343</v>
      </c>
      <c r="E7" s="71">
        <v>0.701264855624806</v>
      </c>
      <c r="F7" s="68">
        <v>21.848739495798299</v>
      </c>
      <c r="G7" s="71">
        <v>0.81535983665445599</v>
      </c>
      <c r="H7" s="68">
        <v>27.563025210084</v>
      </c>
      <c r="I7" s="71">
        <v>0.79127441219456196</v>
      </c>
      <c r="J7" s="68">
        <v>41.260504201680703</v>
      </c>
      <c r="K7" s="71">
        <v>0.89969002927501296</v>
      </c>
      <c r="L7" s="68">
        <v>35.672268907563002</v>
      </c>
      <c r="M7" s="71">
        <v>1</v>
      </c>
      <c r="N7" s="68">
        <v>100</v>
      </c>
      <c r="O7" s="71"/>
      <c r="P7" s="68"/>
      <c r="Q7" s="71">
        <v>0</v>
      </c>
      <c r="R7" s="68">
        <v>32.9849012775842</v>
      </c>
    </row>
    <row r="8" spans="1:18" x14ac:dyDescent="0.2">
      <c r="A8" s="141" t="s">
        <v>352</v>
      </c>
      <c r="B8" s="67" t="s">
        <v>353</v>
      </c>
      <c r="C8" s="67">
        <v>20</v>
      </c>
      <c r="D8" s="67" t="s">
        <v>343</v>
      </c>
      <c r="E8" s="71">
        <v>0.67677647629480997</v>
      </c>
      <c r="F8" s="68">
        <v>18.403361344537799</v>
      </c>
      <c r="G8" s="71">
        <v>0.81558465142707304</v>
      </c>
      <c r="H8" s="68">
        <v>27.815126050420201</v>
      </c>
      <c r="I8" s="71">
        <v>0.71295073504094697</v>
      </c>
      <c r="J8" s="68">
        <v>16.6806722689076</v>
      </c>
      <c r="K8" s="71">
        <v>0.85534699500602696</v>
      </c>
      <c r="L8" s="68">
        <v>20.7983193277311</v>
      </c>
      <c r="M8" s="71">
        <v>1</v>
      </c>
      <c r="N8" s="68">
        <v>100</v>
      </c>
      <c r="O8" s="71"/>
      <c r="P8" s="68"/>
      <c r="Q8" s="71">
        <v>0</v>
      </c>
      <c r="R8" s="68">
        <v>32.9849012775842</v>
      </c>
    </row>
    <row r="9" spans="1:18" x14ac:dyDescent="0.2">
      <c r="A9" s="141" t="s">
        <v>354</v>
      </c>
      <c r="B9" s="67" t="s">
        <v>355</v>
      </c>
      <c r="C9" s="67">
        <v>20</v>
      </c>
      <c r="D9" s="67" t="s">
        <v>343</v>
      </c>
      <c r="E9" s="71">
        <v>0.67610330161280996</v>
      </c>
      <c r="F9" s="68">
        <v>18.193277310924401</v>
      </c>
      <c r="G9" s="71">
        <v>0.81678016036634404</v>
      </c>
      <c r="H9" s="68">
        <v>29.663865546218499</v>
      </c>
      <c r="I9" s="71">
        <v>0.72710120385870403</v>
      </c>
      <c r="J9" s="68">
        <v>19.831932773109202</v>
      </c>
      <c r="K9" s="71">
        <v>0.87256759083864299</v>
      </c>
      <c r="L9" s="68">
        <v>25.714285714285701</v>
      </c>
      <c r="M9" s="71">
        <v>0.96406755300035896</v>
      </c>
      <c r="N9" s="68">
        <v>51.640391989774201</v>
      </c>
      <c r="O9" s="71"/>
      <c r="P9" s="68"/>
      <c r="Q9" s="71">
        <v>0</v>
      </c>
      <c r="R9" s="68">
        <v>32.9849012775842</v>
      </c>
    </row>
    <row r="10" spans="1:18" x14ac:dyDescent="0.2">
      <c r="A10" s="141" t="s">
        <v>356</v>
      </c>
      <c r="B10" s="67" t="s">
        <v>357</v>
      </c>
      <c r="C10" s="67">
        <v>20</v>
      </c>
      <c r="D10" s="67" t="s">
        <v>343</v>
      </c>
      <c r="E10" s="71">
        <v>0.70303201265098503</v>
      </c>
      <c r="F10" s="68">
        <v>22.394957983193301</v>
      </c>
      <c r="G10" s="71">
        <v>0.83240429864765697</v>
      </c>
      <c r="H10" s="68">
        <v>54.789915966386602</v>
      </c>
      <c r="I10" s="71">
        <v>0.76400767779195</v>
      </c>
      <c r="J10" s="68">
        <v>30.0420168067227</v>
      </c>
      <c r="K10" s="71">
        <v>0.93671431031513697</v>
      </c>
      <c r="L10" s="68">
        <v>57.4789915966387</v>
      </c>
      <c r="M10" s="71">
        <v>0.98203377650017998</v>
      </c>
      <c r="N10" s="68">
        <v>57.520238602471203</v>
      </c>
      <c r="O10" s="71"/>
      <c r="P10" s="68"/>
      <c r="Q10" s="71">
        <v>0</v>
      </c>
      <c r="R10" s="68">
        <v>32.9849012775842</v>
      </c>
    </row>
    <row r="11" spans="1:18" x14ac:dyDescent="0.2">
      <c r="A11" s="141" t="s">
        <v>358</v>
      </c>
      <c r="B11" s="67" t="s">
        <v>359</v>
      </c>
      <c r="C11" s="67">
        <v>20</v>
      </c>
      <c r="D11" s="67" t="s">
        <v>343</v>
      </c>
      <c r="E11" s="71">
        <v>0.731835263167679</v>
      </c>
      <c r="F11" s="68">
        <v>26.806722689075599</v>
      </c>
      <c r="G11" s="71">
        <v>0.83313936803488597</v>
      </c>
      <c r="H11" s="68">
        <v>55.588235294117702</v>
      </c>
      <c r="I11" s="71">
        <v>0.84368805853194095</v>
      </c>
      <c r="J11" s="68">
        <v>72.310924369747895</v>
      </c>
      <c r="K11" s="71">
        <v>0.98234888927156905</v>
      </c>
      <c r="L11" s="68">
        <v>85.798319327731093</v>
      </c>
      <c r="M11" s="71">
        <v>1</v>
      </c>
      <c r="N11" s="68">
        <v>100</v>
      </c>
      <c r="O11" s="71"/>
      <c r="P11" s="68"/>
      <c r="Q11" s="71">
        <v>0</v>
      </c>
      <c r="R11" s="68">
        <v>32.9849012775842</v>
      </c>
    </row>
    <row r="12" spans="1:18" x14ac:dyDescent="0.2">
      <c r="A12" s="141" t="s">
        <v>360</v>
      </c>
      <c r="B12" s="67" t="s">
        <v>361</v>
      </c>
      <c r="C12" s="67">
        <v>20</v>
      </c>
      <c r="D12" s="67" t="s">
        <v>343</v>
      </c>
      <c r="E12" s="71">
        <v>0.70427637978200397</v>
      </c>
      <c r="F12" s="68">
        <v>22.815126050420201</v>
      </c>
      <c r="G12" s="71">
        <v>0.83220033156980699</v>
      </c>
      <c r="H12" s="68">
        <v>54.495798319327697</v>
      </c>
      <c r="I12" s="71">
        <v>0.75763343577485798</v>
      </c>
      <c r="J12" s="68">
        <v>27.605042016806699</v>
      </c>
      <c r="K12" s="71">
        <v>0.93154813156535199</v>
      </c>
      <c r="L12" s="68">
        <v>53.949579831932802</v>
      </c>
      <c r="M12" s="71">
        <v>1</v>
      </c>
      <c r="N12" s="68">
        <v>100</v>
      </c>
      <c r="O12" s="71"/>
      <c r="P12" s="68"/>
      <c r="Q12" s="71">
        <v>0</v>
      </c>
      <c r="R12" s="68">
        <v>32.9849012775842</v>
      </c>
    </row>
    <row r="13" spans="1:18" x14ac:dyDescent="0.2">
      <c r="A13" s="141" t="s">
        <v>362</v>
      </c>
      <c r="B13" s="67" t="s">
        <v>363</v>
      </c>
      <c r="C13" s="67">
        <v>20</v>
      </c>
      <c r="D13" s="67" t="s">
        <v>343</v>
      </c>
      <c r="E13" s="71">
        <v>0.693692706102913</v>
      </c>
      <c r="F13" s="68">
        <v>20.504201680672299</v>
      </c>
      <c r="G13" s="71">
        <v>0.84173524486090501</v>
      </c>
      <c r="H13" s="68">
        <v>66.050420168067205</v>
      </c>
      <c r="I13" s="71">
        <v>0.72991770164048297</v>
      </c>
      <c r="J13" s="68">
        <v>20.4201680672269</v>
      </c>
      <c r="K13" s="71">
        <v>0.93274303101281697</v>
      </c>
      <c r="L13" s="68">
        <v>54.831932773109301</v>
      </c>
      <c r="M13" s="71">
        <v>0.96406755300035896</v>
      </c>
      <c r="N13" s="68">
        <v>51.640391989774201</v>
      </c>
      <c r="O13" s="71"/>
      <c r="P13" s="68"/>
      <c r="Q13" s="71">
        <v>0</v>
      </c>
      <c r="R13" s="68">
        <v>32.9849012775842</v>
      </c>
    </row>
    <row r="14" spans="1:18" x14ac:dyDescent="0.2">
      <c r="A14" s="141" t="s">
        <v>364</v>
      </c>
      <c r="B14" s="67" t="s">
        <v>365</v>
      </c>
      <c r="C14" s="67">
        <v>20</v>
      </c>
      <c r="D14" s="67" t="s">
        <v>343</v>
      </c>
      <c r="E14" s="71">
        <v>0.74867456434350199</v>
      </c>
      <c r="F14" s="68">
        <v>30.084033613445399</v>
      </c>
      <c r="G14" s="71">
        <v>0.82016491737755204</v>
      </c>
      <c r="H14" s="68">
        <v>35.0420168067227</v>
      </c>
      <c r="I14" s="71">
        <v>0.81558515725272995</v>
      </c>
      <c r="J14" s="68">
        <v>55.672268907563002</v>
      </c>
      <c r="K14" s="71">
        <v>0.96234537715346002</v>
      </c>
      <c r="L14" s="68">
        <v>75.462184873949596</v>
      </c>
      <c r="M14" s="71">
        <v>0.98203377650017998</v>
      </c>
      <c r="N14" s="68">
        <v>57.520238602471203</v>
      </c>
      <c r="O14" s="71">
        <v>0.91191815777708995</v>
      </c>
      <c r="P14" s="68">
        <v>97.689768976897696</v>
      </c>
      <c r="Q14" s="71">
        <v>0</v>
      </c>
      <c r="R14" s="68">
        <v>32.9849012775842</v>
      </c>
    </row>
    <row r="15" spans="1:18" x14ac:dyDescent="0.2">
      <c r="A15" s="141" t="s">
        <v>366</v>
      </c>
      <c r="B15" s="67" t="s">
        <v>367</v>
      </c>
      <c r="C15" s="67">
        <v>20</v>
      </c>
      <c r="D15" s="67" t="s">
        <v>343</v>
      </c>
      <c r="E15" s="71">
        <v>0.74598505104591095</v>
      </c>
      <c r="F15" s="68">
        <v>29.495798319327701</v>
      </c>
      <c r="G15" s="71">
        <v>0.82023018410189996</v>
      </c>
      <c r="H15" s="68">
        <v>35.126050420168099</v>
      </c>
      <c r="I15" s="71">
        <v>0.82298767572367604</v>
      </c>
      <c r="J15" s="68">
        <v>60.336134453781497</v>
      </c>
      <c r="K15" s="71">
        <v>0.93693303095809999</v>
      </c>
      <c r="L15" s="68">
        <v>57.689075630252098</v>
      </c>
      <c r="M15" s="71">
        <v>1</v>
      </c>
      <c r="N15" s="68">
        <v>100</v>
      </c>
      <c r="O15" s="71">
        <v>0.89575941549179305</v>
      </c>
      <c r="P15" s="68">
        <v>96.963696369637006</v>
      </c>
      <c r="Q15" s="71">
        <v>0</v>
      </c>
      <c r="R15" s="68">
        <v>32.9849012775842</v>
      </c>
    </row>
    <row r="16" spans="1:18" x14ac:dyDescent="0.2">
      <c r="A16" s="141" t="s">
        <v>368</v>
      </c>
      <c r="B16" s="67" t="s">
        <v>369</v>
      </c>
      <c r="C16" s="67">
        <v>20</v>
      </c>
      <c r="D16" s="67" t="s">
        <v>343</v>
      </c>
      <c r="E16" s="71">
        <v>0.91743732255465704</v>
      </c>
      <c r="F16" s="68">
        <v>90.462184873949596</v>
      </c>
      <c r="G16" s="71">
        <v>0.81937717066437898</v>
      </c>
      <c r="H16" s="68">
        <v>33.571428571428598</v>
      </c>
      <c r="I16" s="71">
        <v>0.85793694466433901</v>
      </c>
      <c r="J16" s="68">
        <v>78.403361344537799</v>
      </c>
      <c r="K16" s="71">
        <v>0.99243517488991095</v>
      </c>
      <c r="L16" s="68">
        <v>89.789915966386602</v>
      </c>
      <c r="M16" s="71">
        <v>1</v>
      </c>
      <c r="N16" s="68">
        <v>100</v>
      </c>
      <c r="O16" s="71"/>
      <c r="P16" s="68"/>
      <c r="Q16" s="71"/>
      <c r="R16" s="68"/>
    </row>
    <row r="17" spans="1:18" x14ac:dyDescent="0.2">
      <c r="A17" s="141" t="s">
        <v>370</v>
      </c>
      <c r="B17" s="67" t="s">
        <v>371</v>
      </c>
      <c r="C17" s="67">
        <v>20</v>
      </c>
      <c r="D17" s="67" t="s">
        <v>343</v>
      </c>
      <c r="E17" s="71">
        <v>0.90119610526025895</v>
      </c>
      <c r="F17" s="68">
        <v>83.655462184873997</v>
      </c>
      <c r="G17" s="71">
        <v>0.85509559859711604</v>
      </c>
      <c r="H17" s="68">
        <v>75.630252100840295</v>
      </c>
      <c r="I17" s="71">
        <v>0.78441898724176695</v>
      </c>
      <c r="J17" s="68">
        <v>37.731092436974798</v>
      </c>
      <c r="K17" s="71">
        <v>0.96526983520215204</v>
      </c>
      <c r="L17" s="68">
        <v>76.974789915966397</v>
      </c>
      <c r="M17" s="71">
        <v>1</v>
      </c>
      <c r="N17" s="68">
        <v>100</v>
      </c>
      <c r="O17" s="71"/>
      <c r="P17" s="68"/>
      <c r="Q17" s="71"/>
      <c r="R17" s="68"/>
    </row>
    <row r="18" spans="1:18" x14ac:dyDescent="0.2">
      <c r="A18" s="141" t="s">
        <v>372</v>
      </c>
      <c r="B18" s="67" t="s">
        <v>373</v>
      </c>
      <c r="C18" s="67">
        <v>20</v>
      </c>
      <c r="D18" s="67" t="s">
        <v>343</v>
      </c>
      <c r="E18" s="71">
        <v>0.88395660943051801</v>
      </c>
      <c r="F18" s="68">
        <v>76.134453781512605</v>
      </c>
      <c r="G18" s="71">
        <v>0.86912807486272403</v>
      </c>
      <c r="H18" s="68">
        <v>82.478991596638707</v>
      </c>
      <c r="I18" s="71">
        <v>0.73597196958647304</v>
      </c>
      <c r="J18" s="68">
        <v>22.184873949579799</v>
      </c>
      <c r="K18" s="71">
        <v>0.95767572852260796</v>
      </c>
      <c r="L18" s="68">
        <v>72.268907563025195</v>
      </c>
      <c r="M18" s="71">
        <v>0.97305066475026902</v>
      </c>
      <c r="N18" s="68">
        <v>54.495100127822802</v>
      </c>
      <c r="O18" s="71"/>
      <c r="P18" s="68"/>
      <c r="Q18" s="71"/>
      <c r="R18" s="68"/>
    </row>
    <row r="19" spans="1:18" x14ac:dyDescent="0.2">
      <c r="A19" s="141" t="s">
        <v>374</v>
      </c>
      <c r="B19" s="67" t="s">
        <v>375</v>
      </c>
      <c r="C19" s="67">
        <v>20</v>
      </c>
      <c r="D19" s="67" t="s">
        <v>343</v>
      </c>
      <c r="E19" s="71">
        <v>0.92075639814236798</v>
      </c>
      <c r="F19" s="68">
        <v>91.806722689075599</v>
      </c>
      <c r="G19" s="71">
        <v>0.82095990416329301</v>
      </c>
      <c r="H19" s="68">
        <v>36.134453781512597</v>
      </c>
      <c r="I19" s="71">
        <v>0.86548094654510399</v>
      </c>
      <c r="J19" s="68">
        <v>81.470588235294102</v>
      </c>
      <c r="K19" s="71">
        <v>0.91734114000344402</v>
      </c>
      <c r="L19" s="68">
        <v>43.907563025210102</v>
      </c>
      <c r="M19" s="71">
        <v>1</v>
      </c>
      <c r="N19" s="68">
        <v>100</v>
      </c>
      <c r="O19" s="71"/>
      <c r="P19" s="68"/>
      <c r="Q19" s="71">
        <v>1</v>
      </c>
      <c r="R19" s="68">
        <v>100</v>
      </c>
    </row>
    <row r="20" spans="1:18" x14ac:dyDescent="0.2">
      <c r="A20" s="141" t="s">
        <v>376</v>
      </c>
      <c r="B20" s="67" t="s">
        <v>377</v>
      </c>
      <c r="C20" s="67">
        <v>20</v>
      </c>
      <c r="D20" s="67" t="s">
        <v>343</v>
      </c>
      <c r="E20" s="71">
        <v>0.93948255601806296</v>
      </c>
      <c r="F20" s="68">
        <v>96.050420168067205</v>
      </c>
      <c r="G20" s="71">
        <v>0.82066031489385305</v>
      </c>
      <c r="H20" s="68">
        <v>35.504201680672303</v>
      </c>
      <c r="I20" s="71">
        <v>0.88191864394624597</v>
      </c>
      <c r="J20" s="68">
        <v>85.714285714285694</v>
      </c>
      <c r="K20" s="71">
        <v>0.99483382125021502</v>
      </c>
      <c r="L20" s="68">
        <v>91.092436974789905</v>
      </c>
      <c r="M20" s="71">
        <v>1</v>
      </c>
      <c r="N20" s="68">
        <v>100</v>
      </c>
      <c r="O20" s="71"/>
      <c r="P20" s="68"/>
      <c r="Q20" s="71">
        <v>1</v>
      </c>
      <c r="R20" s="68">
        <v>100</v>
      </c>
    </row>
    <row r="21" spans="1:18" x14ac:dyDescent="0.2">
      <c r="A21" s="141" t="s">
        <v>378</v>
      </c>
      <c r="B21" s="67" t="s">
        <v>379</v>
      </c>
      <c r="C21" s="67">
        <v>20</v>
      </c>
      <c r="D21" s="67" t="s">
        <v>343</v>
      </c>
      <c r="E21" s="71">
        <v>0.90666136176188294</v>
      </c>
      <c r="F21" s="68">
        <v>85.924369747899107</v>
      </c>
      <c r="G21" s="71">
        <v>0.83546126299214896</v>
      </c>
      <c r="H21" s="68">
        <v>58.739495798319297</v>
      </c>
      <c r="I21" s="71">
        <v>0.86875547331441205</v>
      </c>
      <c r="J21" s="68">
        <v>82.731092436974805</v>
      </c>
      <c r="K21" s="71">
        <v>0.96383674875150704</v>
      </c>
      <c r="L21" s="68">
        <v>76.470588235294102</v>
      </c>
      <c r="M21" s="71">
        <v>0.865253323751347</v>
      </c>
      <c r="N21" s="68">
        <v>33.4895611418833</v>
      </c>
      <c r="O21" s="71"/>
      <c r="P21" s="68"/>
      <c r="Q21" s="71">
        <v>1</v>
      </c>
      <c r="R21" s="68">
        <v>100</v>
      </c>
    </row>
    <row r="22" spans="1:18" x14ac:dyDescent="0.2">
      <c r="A22" s="141" t="s">
        <v>380</v>
      </c>
      <c r="B22" s="67" t="s">
        <v>381</v>
      </c>
      <c r="C22" s="67">
        <v>20</v>
      </c>
      <c r="D22" s="67" t="s">
        <v>343</v>
      </c>
      <c r="E22" s="71">
        <v>0.88186684485835898</v>
      </c>
      <c r="F22" s="68">
        <v>74.915966386554601</v>
      </c>
      <c r="G22" s="71">
        <v>0.84040753545347902</v>
      </c>
      <c r="H22" s="68">
        <v>64.495798319327704</v>
      </c>
      <c r="I22" s="71">
        <v>0.70384992491675902</v>
      </c>
      <c r="J22" s="68">
        <v>14.7478991596639</v>
      </c>
      <c r="K22" s="71">
        <v>0.98320991906319999</v>
      </c>
      <c r="L22" s="68">
        <v>86.050420168067205</v>
      </c>
      <c r="M22" s="71">
        <v>1</v>
      </c>
      <c r="N22" s="68">
        <v>100</v>
      </c>
      <c r="O22" s="71"/>
      <c r="P22" s="68"/>
      <c r="Q22" s="71"/>
      <c r="R22" s="68"/>
    </row>
    <row r="23" spans="1:18" x14ac:dyDescent="0.2">
      <c r="A23" s="141" t="s">
        <v>382</v>
      </c>
      <c r="B23" s="67" t="s">
        <v>383</v>
      </c>
      <c r="C23" s="67">
        <v>20</v>
      </c>
      <c r="D23" s="67" t="s">
        <v>343</v>
      </c>
      <c r="E23" s="71">
        <v>0.90025347024610003</v>
      </c>
      <c r="F23" s="68">
        <v>83.235294117647101</v>
      </c>
      <c r="G23" s="71">
        <v>0.83976319670643695</v>
      </c>
      <c r="H23" s="68">
        <v>63.949579831932802</v>
      </c>
      <c r="I23" s="71">
        <v>0.78234591417291799</v>
      </c>
      <c r="J23" s="68">
        <v>36.722689075630299</v>
      </c>
      <c r="K23" s="71">
        <v>0.97890477010504595</v>
      </c>
      <c r="L23" s="68">
        <v>83.781512605041996</v>
      </c>
      <c r="M23" s="71">
        <v>1</v>
      </c>
      <c r="N23" s="68">
        <v>100</v>
      </c>
      <c r="O23" s="71"/>
      <c r="P23" s="68"/>
      <c r="Q23" s="71"/>
      <c r="R23" s="68"/>
    </row>
    <row r="24" spans="1:18" x14ac:dyDescent="0.2">
      <c r="A24" s="141" t="s">
        <v>384</v>
      </c>
      <c r="B24" s="67" t="s">
        <v>385</v>
      </c>
      <c r="C24" s="67">
        <v>20</v>
      </c>
      <c r="D24" s="67" t="s">
        <v>343</v>
      </c>
      <c r="E24" s="71">
        <v>0.79484445307739104</v>
      </c>
      <c r="F24" s="68">
        <v>42.268907563025202</v>
      </c>
      <c r="G24" s="71">
        <v>0.86178575566418703</v>
      </c>
      <c r="H24" s="68">
        <v>79.075630252100794</v>
      </c>
      <c r="I24" s="71">
        <v>0.82293261795737005</v>
      </c>
      <c r="J24" s="68">
        <v>60.294117647058798</v>
      </c>
      <c r="K24" s="71">
        <v>0.96529521488808301</v>
      </c>
      <c r="L24" s="68">
        <v>77.016806722689097</v>
      </c>
      <c r="M24" s="71">
        <v>0.91915199425080896</v>
      </c>
      <c r="N24" s="68">
        <v>41.542394546229197</v>
      </c>
      <c r="O24" s="71">
        <v>0.40505668262650601</v>
      </c>
      <c r="P24" s="68">
        <v>43.762376237623798</v>
      </c>
      <c r="Q24" s="71"/>
      <c r="R24" s="68"/>
    </row>
    <row r="25" spans="1:18" x14ac:dyDescent="0.2">
      <c r="A25" s="141" t="s">
        <v>386</v>
      </c>
      <c r="B25" s="67" t="s">
        <v>387</v>
      </c>
      <c r="C25" s="67">
        <v>20</v>
      </c>
      <c r="D25" s="67" t="s">
        <v>343</v>
      </c>
      <c r="E25" s="71">
        <v>0.90134126798286496</v>
      </c>
      <c r="F25" s="68">
        <v>83.781512605041996</v>
      </c>
      <c r="G25" s="71">
        <v>0.82591564385451399</v>
      </c>
      <c r="H25" s="68">
        <v>45.504201680672303</v>
      </c>
      <c r="I25" s="71">
        <v>0.81970170617146298</v>
      </c>
      <c r="J25" s="68">
        <v>58.109243697479002</v>
      </c>
      <c r="K25" s="71">
        <v>0.95974772190548496</v>
      </c>
      <c r="L25" s="68">
        <v>73.823529411764696</v>
      </c>
      <c r="M25" s="71">
        <v>1</v>
      </c>
      <c r="N25" s="68">
        <v>100</v>
      </c>
      <c r="O25" s="71"/>
      <c r="P25" s="68"/>
      <c r="Q25" s="71"/>
      <c r="R25" s="68"/>
    </row>
    <row r="26" spans="1:18" x14ac:dyDescent="0.2">
      <c r="A26" s="141" t="s">
        <v>388</v>
      </c>
      <c r="B26" s="67" t="s">
        <v>389</v>
      </c>
      <c r="C26" s="67">
        <v>20</v>
      </c>
      <c r="D26" s="67" t="s">
        <v>343</v>
      </c>
      <c r="E26" s="71">
        <v>0.89859568184175898</v>
      </c>
      <c r="F26" s="68">
        <v>82.563025210084007</v>
      </c>
      <c r="G26" s="71">
        <v>0.83423901189885497</v>
      </c>
      <c r="H26" s="68">
        <v>57.268907563025202</v>
      </c>
      <c r="I26" s="71">
        <v>0.80018160077901301</v>
      </c>
      <c r="J26" s="68">
        <v>46.302521008403403</v>
      </c>
      <c r="K26" s="71">
        <v>0.95996211468916803</v>
      </c>
      <c r="L26" s="68">
        <v>74.033613445378194</v>
      </c>
      <c r="M26" s="71">
        <v>1</v>
      </c>
      <c r="N26" s="68">
        <v>100</v>
      </c>
      <c r="O26" s="71"/>
      <c r="P26" s="68"/>
      <c r="Q26" s="71"/>
      <c r="R26" s="68"/>
    </row>
    <row r="27" spans="1:18" x14ac:dyDescent="0.2">
      <c r="A27" s="141" t="s">
        <v>390</v>
      </c>
      <c r="B27" s="67" t="s">
        <v>391</v>
      </c>
      <c r="C27" s="67">
        <v>20</v>
      </c>
      <c r="D27" s="67" t="s">
        <v>343</v>
      </c>
      <c r="E27" s="71">
        <v>0.80766314136175199</v>
      </c>
      <c r="F27" s="68">
        <v>46.974789915966397</v>
      </c>
      <c r="G27" s="71">
        <v>0.860017168059801</v>
      </c>
      <c r="H27" s="68">
        <v>78.151260504201701</v>
      </c>
      <c r="I27" s="71">
        <v>0.75908710471598995</v>
      </c>
      <c r="J27" s="68">
        <v>28.193277310924401</v>
      </c>
      <c r="K27" s="71">
        <v>0.96366172128828598</v>
      </c>
      <c r="L27" s="68">
        <v>76.218487394958004</v>
      </c>
      <c r="M27" s="71">
        <v>0.775422206252246</v>
      </c>
      <c r="N27" s="68">
        <v>23.221133361738399</v>
      </c>
      <c r="O27" s="71">
        <v>0.68012750649243703</v>
      </c>
      <c r="P27" s="68">
        <v>83.630363036303606</v>
      </c>
      <c r="Q27" s="71"/>
      <c r="R27" s="68"/>
    </row>
    <row r="28" spans="1:18" x14ac:dyDescent="0.2">
      <c r="A28" s="141" t="s">
        <v>392</v>
      </c>
      <c r="B28" s="67" t="s">
        <v>393</v>
      </c>
      <c r="C28" s="67">
        <v>20</v>
      </c>
      <c r="D28" s="67" t="s">
        <v>343</v>
      </c>
      <c r="E28" s="71">
        <v>0.76204999681904195</v>
      </c>
      <c r="F28" s="68">
        <v>33.109243697479002</v>
      </c>
      <c r="G28" s="71">
        <v>0.85414899862703297</v>
      </c>
      <c r="H28" s="68">
        <v>75.336134453781497</v>
      </c>
      <c r="I28" s="71">
        <v>0.70403134441687298</v>
      </c>
      <c r="J28" s="68">
        <v>14.7899159663866</v>
      </c>
      <c r="K28" s="71">
        <v>0.956824489909196</v>
      </c>
      <c r="L28" s="68">
        <v>71.596638655462201</v>
      </c>
      <c r="M28" s="71">
        <v>0.98203377650017998</v>
      </c>
      <c r="N28" s="68">
        <v>57.520238602471203</v>
      </c>
      <c r="O28" s="71">
        <v>0.31321137464193</v>
      </c>
      <c r="P28" s="68">
        <v>29.3729372937294</v>
      </c>
      <c r="Q28" s="71"/>
      <c r="R28" s="68"/>
    </row>
    <row r="29" spans="1:18" x14ac:dyDescent="0.2">
      <c r="A29" s="141" t="s">
        <v>394</v>
      </c>
      <c r="B29" s="67" t="s">
        <v>395</v>
      </c>
      <c r="C29" s="67">
        <v>20</v>
      </c>
      <c r="D29" s="67" t="s">
        <v>343</v>
      </c>
      <c r="E29" s="71">
        <v>0.848579160061533</v>
      </c>
      <c r="F29" s="68">
        <v>61.932773109243698</v>
      </c>
      <c r="G29" s="71">
        <v>0.86217844082619799</v>
      </c>
      <c r="H29" s="68">
        <v>79.369747899159705</v>
      </c>
      <c r="I29" s="71">
        <v>0.68840700989538794</v>
      </c>
      <c r="J29" s="68">
        <v>12.0168067226891</v>
      </c>
      <c r="K29" s="71">
        <v>0.94254541877356002</v>
      </c>
      <c r="L29" s="68">
        <v>61.764705882352899</v>
      </c>
      <c r="M29" s="71">
        <v>0.90118577075098805</v>
      </c>
      <c r="N29" s="68">
        <v>38.474648487430798</v>
      </c>
      <c r="O29" s="71"/>
      <c r="P29" s="68"/>
      <c r="Q29" s="71"/>
      <c r="R29" s="68"/>
    </row>
    <row r="30" spans="1:18" x14ac:dyDescent="0.2">
      <c r="A30" s="141" t="s">
        <v>396</v>
      </c>
      <c r="B30" s="67" t="s">
        <v>397</v>
      </c>
      <c r="C30" s="67">
        <v>20</v>
      </c>
      <c r="D30" s="67" t="s">
        <v>343</v>
      </c>
      <c r="E30" s="71">
        <v>0.86041895480885899</v>
      </c>
      <c r="F30" s="68">
        <v>66.218487394958004</v>
      </c>
      <c r="G30" s="71">
        <v>0.83619761157844996</v>
      </c>
      <c r="H30" s="68">
        <v>60.126050420168099</v>
      </c>
      <c r="I30" s="71">
        <v>0.69018055089057595</v>
      </c>
      <c r="J30" s="68">
        <v>12.352941176470599</v>
      </c>
      <c r="K30" s="71">
        <v>0.91529765676640795</v>
      </c>
      <c r="L30" s="68">
        <v>42.5210084033613</v>
      </c>
      <c r="M30" s="71">
        <v>1</v>
      </c>
      <c r="N30" s="68">
        <v>100</v>
      </c>
      <c r="O30" s="71"/>
      <c r="P30" s="68"/>
      <c r="Q30" s="71"/>
      <c r="R30" s="68"/>
    </row>
    <row r="31" spans="1:18" x14ac:dyDescent="0.2">
      <c r="A31" s="141" t="s">
        <v>398</v>
      </c>
      <c r="B31" s="67" t="s">
        <v>399</v>
      </c>
      <c r="C31" s="67">
        <v>20</v>
      </c>
      <c r="D31" s="67" t="s">
        <v>343</v>
      </c>
      <c r="E31" s="71">
        <v>0.72171013210101498</v>
      </c>
      <c r="F31" s="68">
        <v>25.294117647058801</v>
      </c>
      <c r="G31" s="71">
        <v>0.82868700713126697</v>
      </c>
      <c r="H31" s="68">
        <v>49.495798319327697</v>
      </c>
      <c r="I31" s="71">
        <v>0.79680964832333401</v>
      </c>
      <c r="J31" s="68">
        <v>44.369747899159698</v>
      </c>
      <c r="K31" s="71">
        <v>0.96453417524946505</v>
      </c>
      <c r="L31" s="68">
        <v>76.6386554621849</v>
      </c>
      <c r="M31" s="71">
        <v>1</v>
      </c>
      <c r="N31" s="68">
        <v>100</v>
      </c>
      <c r="O31" s="71">
        <v>0.74022996190202095</v>
      </c>
      <c r="P31" s="68">
        <v>88.448844884488494</v>
      </c>
      <c r="Q31" s="71">
        <v>0</v>
      </c>
      <c r="R31" s="68">
        <v>32.9849012775842</v>
      </c>
    </row>
    <row r="32" spans="1:18" x14ac:dyDescent="0.2">
      <c r="A32" s="141" t="s">
        <v>400</v>
      </c>
      <c r="B32" s="67" t="s">
        <v>401</v>
      </c>
      <c r="C32" s="67">
        <v>20</v>
      </c>
      <c r="D32" s="67" t="s">
        <v>343</v>
      </c>
      <c r="E32" s="71">
        <v>0.73590038734082397</v>
      </c>
      <c r="F32" s="68">
        <v>27.5210084033613</v>
      </c>
      <c r="G32" s="71">
        <v>0.81813205671200895</v>
      </c>
      <c r="H32" s="68">
        <v>31.806722689075599</v>
      </c>
      <c r="I32" s="71">
        <v>0.871099833184244</v>
      </c>
      <c r="J32" s="68">
        <v>83.403361344537799</v>
      </c>
      <c r="K32" s="71">
        <v>1</v>
      </c>
      <c r="L32" s="68">
        <v>100</v>
      </c>
      <c r="M32" s="71">
        <v>1</v>
      </c>
      <c r="N32" s="68">
        <v>100</v>
      </c>
      <c r="O32" s="71">
        <v>0.72617043414868898</v>
      </c>
      <c r="P32" s="68">
        <v>87.722772277227705</v>
      </c>
      <c r="Q32" s="71">
        <v>0</v>
      </c>
      <c r="R32" s="68">
        <v>32.9849012775842</v>
      </c>
    </row>
    <row r="33" spans="1:18" x14ac:dyDescent="0.2">
      <c r="A33" s="141" t="s">
        <v>402</v>
      </c>
      <c r="B33" s="67" t="s">
        <v>403</v>
      </c>
      <c r="C33" s="67">
        <v>20</v>
      </c>
      <c r="D33" s="67" t="s">
        <v>343</v>
      </c>
      <c r="E33" s="71">
        <v>0.87283152995024804</v>
      </c>
      <c r="F33" s="68">
        <v>71.008403361344506</v>
      </c>
      <c r="G33" s="71">
        <v>0.86564878186835303</v>
      </c>
      <c r="H33" s="68">
        <v>80.714285714285694</v>
      </c>
      <c r="I33" s="71">
        <v>0.69143138126699</v>
      </c>
      <c r="J33" s="68">
        <v>12.5210084033613</v>
      </c>
      <c r="K33" s="71">
        <v>0.93424595666564902</v>
      </c>
      <c r="L33" s="68">
        <v>55.756302521008401</v>
      </c>
      <c r="M33" s="71">
        <v>1</v>
      </c>
      <c r="N33" s="68">
        <v>100</v>
      </c>
      <c r="O33" s="71"/>
      <c r="P33" s="68"/>
      <c r="Q33" s="71"/>
      <c r="R33" s="68"/>
    </row>
    <row r="34" spans="1:18" x14ac:dyDescent="0.2">
      <c r="A34" s="141" t="s">
        <v>404</v>
      </c>
      <c r="B34" s="67" t="s">
        <v>405</v>
      </c>
      <c r="C34" s="67">
        <v>20</v>
      </c>
      <c r="D34" s="67" t="s">
        <v>343</v>
      </c>
      <c r="E34" s="71">
        <v>0.72055969647060403</v>
      </c>
      <c r="F34" s="68">
        <v>25.084033613445399</v>
      </c>
      <c r="G34" s="71">
        <v>0.83878820680603505</v>
      </c>
      <c r="H34" s="68">
        <v>62.983193277310903</v>
      </c>
      <c r="I34" s="71">
        <v>0.80791983446195703</v>
      </c>
      <c r="J34" s="68">
        <v>50.714285714285701</v>
      </c>
      <c r="K34" s="71">
        <v>0.92991029047949303</v>
      </c>
      <c r="L34" s="68">
        <v>52.647058823529399</v>
      </c>
      <c r="M34" s="71">
        <v>1</v>
      </c>
      <c r="N34" s="68">
        <v>100</v>
      </c>
      <c r="O34" s="71">
        <v>0.74673984707613705</v>
      </c>
      <c r="P34" s="68">
        <v>88.778877887788795</v>
      </c>
      <c r="Q34" s="71">
        <v>0</v>
      </c>
      <c r="R34" s="68">
        <v>32.9849012775842</v>
      </c>
    </row>
    <row r="35" spans="1:18" x14ac:dyDescent="0.2">
      <c r="A35" s="141" t="s">
        <v>406</v>
      </c>
      <c r="B35" s="67" t="s">
        <v>407</v>
      </c>
      <c r="C35" s="67">
        <v>20</v>
      </c>
      <c r="D35" s="67" t="s">
        <v>343</v>
      </c>
      <c r="E35" s="71">
        <v>0.69603022545771498</v>
      </c>
      <c r="F35" s="68">
        <v>20.8403361344538</v>
      </c>
      <c r="G35" s="71">
        <v>0.81833239567648097</v>
      </c>
      <c r="H35" s="68">
        <v>32.058823529411796</v>
      </c>
      <c r="I35" s="71">
        <v>0.72655338070035003</v>
      </c>
      <c r="J35" s="68">
        <v>19.747899159663898</v>
      </c>
      <c r="K35" s="71">
        <v>0.92127773148008596</v>
      </c>
      <c r="L35" s="68">
        <v>46.6806722689076</v>
      </c>
      <c r="M35" s="71">
        <v>1</v>
      </c>
      <c r="N35" s="68">
        <v>100</v>
      </c>
      <c r="O35" s="71">
        <v>0.71001784488937503</v>
      </c>
      <c r="P35" s="68">
        <v>86.468646864686505</v>
      </c>
      <c r="Q35" s="71">
        <v>0</v>
      </c>
      <c r="R35" s="68">
        <v>32.9849012775842</v>
      </c>
    </row>
    <row r="36" spans="1:18" x14ac:dyDescent="0.2">
      <c r="A36" s="141" t="s">
        <v>408</v>
      </c>
      <c r="B36" s="67" t="s">
        <v>409</v>
      </c>
      <c r="C36" s="67">
        <v>20</v>
      </c>
      <c r="D36" s="67" t="s">
        <v>343</v>
      </c>
      <c r="E36" s="71">
        <v>0.88949673742478796</v>
      </c>
      <c r="F36" s="68">
        <v>78.445378151260499</v>
      </c>
      <c r="G36" s="71">
        <v>0.80876709397131297</v>
      </c>
      <c r="H36" s="68">
        <v>21.344537815125999</v>
      </c>
      <c r="I36" s="71">
        <v>0.86397995083040002</v>
      </c>
      <c r="J36" s="68">
        <v>80.756302521008394</v>
      </c>
      <c r="K36" s="71">
        <v>0.93015546364698898</v>
      </c>
      <c r="L36" s="68">
        <v>52.899159663865497</v>
      </c>
      <c r="M36" s="71">
        <v>0.955084441250449</v>
      </c>
      <c r="N36" s="68">
        <v>49.382190029825303</v>
      </c>
      <c r="O36" s="71"/>
      <c r="P36" s="68"/>
      <c r="Q36" s="71"/>
      <c r="R36" s="68"/>
    </row>
    <row r="37" spans="1:18" x14ac:dyDescent="0.2">
      <c r="A37" s="141" t="s">
        <v>410</v>
      </c>
      <c r="B37" s="67" t="s">
        <v>411</v>
      </c>
      <c r="C37" s="67">
        <v>20</v>
      </c>
      <c r="D37" s="67" t="s">
        <v>343</v>
      </c>
      <c r="E37" s="71">
        <v>0.90093797363994399</v>
      </c>
      <c r="F37" s="68">
        <v>83.529411764705898</v>
      </c>
      <c r="G37" s="71">
        <v>0.82502322920758797</v>
      </c>
      <c r="H37" s="68">
        <v>43.991596638655501</v>
      </c>
      <c r="I37" s="71">
        <v>0.83694738808987201</v>
      </c>
      <c r="J37" s="68">
        <v>68.109243697479002</v>
      </c>
      <c r="K37" s="71">
        <v>0.94178127726231398</v>
      </c>
      <c r="L37" s="68">
        <v>60.924369747899199</v>
      </c>
      <c r="M37" s="71">
        <v>1</v>
      </c>
      <c r="N37" s="68">
        <v>100</v>
      </c>
      <c r="O37" s="71"/>
      <c r="P37" s="68"/>
      <c r="Q37" s="71"/>
      <c r="R37" s="68"/>
    </row>
    <row r="38" spans="1:18" x14ac:dyDescent="0.2">
      <c r="A38" s="141" t="s">
        <v>412</v>
      </c>
      <c r="B38" s="67" t="s">
        <v>413</v>
      </c>
      <c r="C38" s="67">
        <v>20</v>
      </c>
      <c r="D38" s="67" t="s">
        <v>343</v>
      </c>
      <c r="E38" s="71">
        <v>0.74587029354335999</v>
      </c>
      <c r="F38" s="68">
        <v>29.453781512605001</v>
      </c>
      <c r="G38" s="71">
        <v>0.81814907658199298</v>
      </c>
      <c r="H38" s="68">
        <v>31.848739495798299</v>
      </c>
      <c r="I38" s="71">
        <v>0.84945785617067704</v>
      </c>
      <c r="J38" s="68">
        <v>75.0420168067227</v>
      </c>
      <c r="K38" s="71">
        <v>0.895873506217298</v>
      </c>
      <c r="L38" s="68">
        <v>33.907563025210102</v>
      </c>
      <c r="M38" s="71">
        <v>1</v>
      </c>
      <c r="N38" s="68">
        <v>100</v>
      </c>
      <c r="O38" s="71">
        <v>0.16587102874683199</v>
      </c>
      <c r="P38" s="68">
        <v>10.1650165016502</v>
      </c>
      <c r="Q38" s="71"/>
      <c r="R38" s="68"/>
    </row>
    <row r="39" spans="1:18" x14ac:dyDescent="0.2">
      <c r="A39" s="141" t="s">
        <v>414</v>
      </c>
      <c r="B39" s="67" t="s">
        <v>415</v>
      </c>
      <c r="C39" s="67">
        <v>20</v>
      </c>
      <c r="D39" s="67" t="s">
        <v>343</v>
      </c>
      <c r="E39" s="71">
        <v>0.91088537089524602</v>
      </c>
      <c r="F39" s="68">
        <v>87.857142857142904</v>
      </c>
      <c r="G39" s="71">
        <v>0.83393262990416395</v>
      </c>
      <c r="H39" s="68">
        <v>56.7226890756302</v>
      </c>
      <c r="I39" s="71">
        <v>0.86849534623802205</v>
      </c>
      <c r="J39" s="68">
        <v>82.605042016806706</v>
      </c>
      <c r="K39" s="71">
        <v>0.94111350743879696</v>
      </c>
      <c r="L39" s="68">
        <v>60.378151260504197</v>
      </c>
      <c r="M39" s="71">
        <v>1</v>
      </c>
      <c r="N39" s="68">
        <v>100</v>
      </c>
      <c r="O39" s="71"/>
      <c r="P39" s="68"/>
      <c r="Q39" s="71"/>
      <c r="R39" s="68"/>
    </row>
    <row r="40" spans="1:18" x14ac:dyDescent="0.2">
      <c r="A40" s="141" t="s">
        <v>416</v>
      </c>
      <c r="B40" s="67" t="s">
        <v>417</v>
      </c>
      <c r="C40" s="67">
        <v>21</v>
      </c>
      <c r="D40" s="67" t="s">
        <v>343</v>
      </c>
      <c r="E40" s="71">
        <v>0.81572217166931005</v>
      </c>
      <c r="F40" s="68">
        <v>50.084033613445399</v>
      </c>
      <c r="G40" s="71">
        <v>0.82282536106933801</v>
      </c>
      <c r="H40" s="68">
        <v>39.705882352941202</v>
      </c>
      <c r="I40" s="71">
        <v>0.81181312557340002</v>
      </c>
      <c r="J40" s="68">
        <v>53.109243697479002</v>
      </c>
      <c r="K40" s="71">
        <v>0.891079731358705</v>
      </c>
      <c r="L40" s="68">
        <v>31.890756302521002</v>
      </c>
      <c r="M40" s="71">
        <v>0.90118577075098805</v>
      </c>
      <c r="N40" s="68">
        <v>38.474648487430798</v>
      </c>
      <c r="O40" s="71">
        <v>0.46742904126342799</v>
      </c>
      <c r="P40" s="68">
        <v>54.257425742574299</v>
      </c>
      <c r="Q40" s="71">
        <v>1</v>
      </c>
      <c r="R40" s="68">
        <v>100</v>
      </c>
    </row>
    <row r="41" spans="1:18" x14ac:dyDescent="0.2">
      <c r="A41" s="141" t="s">
        <v>418</v>
      </c>
      <c r="B41" s="67" t="s">
        <v>419</v>
      </c>
      <c r="C41" s="67">
        <v>21</v>
      </c>
      <c r="D41" s="67" t="s">
        <v>343</v>
      </c>
      <c r="E41" s="71">
        <v>0.82354801127728405</v>
      </c>
      <c r="F41" s="68">
        <v>52.268907563025202</v>
      </c>
      <c r="G41" s="71">
        <v>0.81830921822952696</v>
      </c>
      <c r="H41" s="68">
        <v>32.016806722689097</v>
      </c>
      <c r="I41" s="71">
        <v>0.77883333401719701</v>
      </c>
      <c r="J41" s="68">
        <v>34.9579831932773</v>
      </c>
      <c r="K41" s="71">
        <v>0.90701464999144898</v>
      </c>
      <c r="L41" s="68">
        <v>38.655462184873997</v>
      </c>
      <c r="M41" s="71">
        <v>0.865253323751347</v>
      </c>
      <c r="N41" s="68">
        <v>33.4895611418833</v>
      </c>
      <c r="O41" s="71">
        <v>0.57187754167418703</v>
      </c>
      <c r="P41" s="68">
        <v>71.353135313531396</v>
      </c>
      <c r="Q41" s="71">
        <v>1</v>
      </c>
      <c r="R41" s="68">
        <v>100</v>
      </c>
    </row>
    <row r="42" spans="1:18" x14ac:dyDescent="0.2">
      <c r="A42" s="141" t="s">
        <v>420</v>
      </c>
      <c r="B42" s="67" t="s">
        <v>421</v>
      </c>
      <c r="C42" s="67">
        <v>20</v>
      </c>
      <c r="D42" s="67" t="s">
        <v>343</v>
      </c>
      <c r="E42" s="71">
        <v>0.83495785314538595</v>
      </c>
      <c r="F42" s="68">
        <v>56.596638655462201</v>
      </c>
      <c r="G42" s="71">
        <v>0.82821452663699002</v>
      </c>
      <c r="H42" s="68">
        <v>48.739495798319297</v>
      </c>
      <c r="I42" s="71">
        <v>0.79758248814727495</v>
      </c>
      <c r="J42" s="68">
        <v>44.747899159663902</v>
      </c>
      <c r="K42" s="71">
        <v>0.78589929179655804</v>
      </c>
      <c r="L42" s="68">
        <v>11.4285714285714</v>
      </c>
      <c r="M42" s="71">
        <v>0.92813510600071902</v>
      </c>
      <c r="N42" s="68">
        <v>43.204090328078401</v>
      </c>
      <c r="O42" s="71"/>
      <c r="P42" s="68"/>
      <c r="Q42" s="71"/>
      <c r="R42" s="68"/>
    </row>
    <row r="43" spans="1:18" x14ac:dyDescent="0.2">
      <c r="A43" s="141" t="s">
        <v>422</v>
      </c>
      <c r="B43" s="67" t="s">
        <v>423</v>
      </c>
      <c r="C43" s="67">
        <v>21</v>
      </c>
      <c r="D43" s="67" t="s">
        <v>343</v>
      </c>
      <c r="E43" s="71">
        <v>0.88450203268306804</v>
      </c>
      <c r="F43" s="68">
        <v>76.386554621848703</v>
      </c>
      <c r="G43" s="71">
        <v>0.82693263799126804</v>
      </c>
      <c r="H43" s="68">
        <v>47.184873949579803</v>
      </c>
      <c r="I43" s="71">
        <v>0.87887929414521604</v>
      </c>
      <c r="J43" s="68">
        <v>85.210084033613398</v>
      </c>
      <c r="K43" s="71">
        <v>0.92035474427415198</v>
      </c>
      <c r="L43" s="68">
        <v>46.302521008403403</v>
      </c>
      <c r="M43" s="71">
        <v>0.955084441250449</v>
      </c>
      <c r="N43" s="68">
        <v>49.382190029825303</v>
      </c>
      <c r="O43" s="71">
        <v>0.84125904575425803</v>
      </c>
      <c r="P43" s="68">
        <v>94.9174917491749</v>
      </c>
      <c r="Q43" s="71"/>
      <c r="R43" s="68"/>
    </row>
    <row r="44" spans="1:18" x14ac:dyDescent="0.2">
      <c r="A44" s="141" t="s">
        <v>424</v>
      </c>
      <c r="B44" s="67" t="s">
        <v>425</v>
      </c>
      <c r="C44" s="67">
        <v>21</v>
      </c>
      <c r="D44" s="67" t="s">
        <v>343</v>
      </c>
      <c r="E44" s="71">
        <v>0.85266094611984999</v>
      </c>
      <c r="F44" s="68">
        <v>63.067226890756302</v>
      </c>
      <c r="G44" s="71">
        <v>0.82122120981636204</v>
      </c>
      <c r="H44" s="68">
        <v>36.386554621848703</v>
      </c>
      <c r="I44" s="71">
        <v>0.92061396068639501</v>
      </c>
      <c r="J44" s="68">
        <v>93.949579831932795</v>
      </c>
      <c r="K44" s="71">
        <v>0.955656965731014</v>
      </c>
      <c r="L44" s="68">
        <v>70.966386554621806</v>
      </c>
      <c r="M44" s="71">
        <v>0.83830398850161703</v>
      </c>
      <c r="N44" s="68">
        <v>29.867916489135101</v>
      </c>
      <c r="O44" s="71">
        <v>0.58016955198371101</v>
      </c>
      <c r="P44" s="68">
        <v>72.475247524752504</v>
      </c>
      <c r="Q44" s="71">
        <v>1</v>
      </c>
      <c r="R44" s="68">
        <v>100</v>
      </c>
    </row>
    <row r="45" spans="1:18" x14ac:dyDescent="0.2">
      <c r="A45" s="141" t="s">
        <v>426</v>
      </c>
      <c r="B45" s="67" t="s">
        <v>427</v>
      </c>
      <c r="C45" s="67">
        <v>20</v>
      </c>
      <c r="D45" s="67" t="s">
        <v>343</v>
      </c>
      <c r="E45" s="71">
        <v>0.87506420955084196</v>
      </c>
      <c r="F45" s="68">
        <v>71.890756302520998</v>
      </c>
      <c r="G45" s="71">
        <v>0.81024892908331703</v>
      </c>
      <c r="H45" s="68">
        <v>22.605042016806699</v>
      </c>
      <c r="I45" s="71">
        <v>0.82599438136871195</v>
      </c>
      <c r="J45" s="68">
        <v>62.226890756302502</v>
      </c>
      <c r="K45" s="71">
        <v>0.864013527751338</v>
      </c>
      <c r="L45" s="68">
        <v>23.025210084033599</v>
      </c>
      <c r="M45" s="71">
        <v>1</v>
      </c>
      <c r="N45" s="68">
        <v>100</v>
      </c>
      <c r="O45" s="71"/>
      <c r="P45" s="68"/>
      <c r="Q45" s="71"/>
      <c r="R45" s="68"/>
    </row>
    <row r="46" spans="1:18" x14ac:dyDescent="0.2">
      <c r="A46" s="141" t="s">
        <v>428</v>
      </c>
      <c r="B46" s="67" t="s">
        <v>429</v>
      </c>
      <c r="C46" s="67">
        <v>21</v>
      </c>
      <c r="D46" s="67" t="s">
        <v>343</v>
      </c>
      <c r="E46" s="71">
        <v>0.66297383012248001</v>
      </c>
      <c r="F46" s="68">
        <v>16.554621848739501</v>
      </c>
      <c r="G46" s="71">
        <v>0.824439275219782</v>
      </c>
      <c r="H46" s="68">
        <v>42.773109243697498</v>
      </c>
      <c r="I46" s="71">
        <v>0.87496501681783001</v>
      </c>
      <c r="J46" s="68">
        <v>84.327731092437006</v>
      </c>
      <c r="K46" s="71">
        <v>0.91561908042018203</v>
      </c>
      <c r="L46" s="68">
        <v>42.731092436974798</v>
      </c>
      <c r="M46" s="71">
        <v>0.76643909450233605</v>
      </c>
      <c r="N46" s="68">
        <v>22.113336173838899</v>
      </c>
      <c r="O46" s="71">
        <v>0.59638051377474799</v>
      </c>
      <c r="P46" s="68">
        <v>74.389438943894405</v>
      </c>
      <c r="Q46" s="71">
        <v>0</v>
      </c>
      <c r="R46" s="68">
        <v>32.9849012775842</v>
      </c>
    </row>
    <row r="47" spans="1:18" x14ac:dyDescent="0.2">
      <c r="A47" s="141" t="s">
        <v>430</v>
      </c>
      <c r="B47" s="67" t="s">
        <v>431</v>
      </c>
      <c r="C47" s="67">
        <v>20</v>
      </c>
      <c r="D47" s="67" t="s">
        <v>343</v>
      </c>
      <c r="E47" s="71">
        <v>0.76384919228519399</v>
      </c>
      <c r="F47" s="68">
        <v>33.739495798319297</v>
      </c>
      <c r="G47" s="71">
        <v>0.80349579655004899</v>
      </c>
      <c r="H47" s="68">
        <v>19.327731092436998</v>
      </c>
      <c r="I47" s="71">
        <v>0.90435356889348295</v>
      </c>
      <c r="J47" s="68">
        <v>91.428571428571402</v>
      </c>
      <c r="K47" s="71">
        <v>0.99612536593766099</v>
      </c>
      <c r="L47" s="68">
        <v>91.806722689075599</v>
      </c>
      <c r="M47" s="71">
        <v>1</v>
      </c>
      <c r="N47" s="68">
        <v>100</v>
      </c>
      <c r="O47" s="71">
        <v>0.87912042232997101</v>
      </c>
      <c r="P47" s="68">
        <v>96.699669966996694</v>
      </c>
      <c r="Q47" s="71">
        <v>0</v>
      </c>
      <c r="R47" s="68">
        <v>32.9849012775842</v>
      </c>
    </row>
    <row r="48" spans="1:18" x14ac:dyDescent="0.2">
      <c r="A48" s="141" t="s">
        <v>432</v>
      </c>
      <c r="B48" s="67" t="s">
        <v>433</v>
      </c>
      <c r="C48" s="67">
        <v>20</v>
      </c>
      <c r="D48" s="67" t="s">
        <v>343</v>
      </c>
      <c r="E48" s="71">
        <v>0.72354723412591304</v>
      </c>
      <c r="F48" s="68">
        <v>25.756302521008401</v>
      </c>
      <c r="G48" s="71">
        <v>0.81464731667802803</v>
      </c>
      <c r="H48" s="68">
        <v>26.512605042016801</v>
      </c>
      <c r="I48" s="71">
        <v>0.86136210866941598</v>
      </c>
      <c r="J48" s="68">
        <v>79.495798319327704</v>
      </c>
      <c r="K48" s="71">
        <v>0.95086653043356795</v>
      </c>
      <c r="L48" s="68">
        <v>67.310924369747895</v>
      </c>
      <c r="M48" s="71">
        <v>1</v>
      </c>
      <c r="N48" s="68">
        <v>100</v>
      </c>
      <c r="O48" s="71">
        <v>0.71440744897446695</v>
      </c>
      <c r="P48" s="68">
        <v>86.798679867986806</v>
      </c>
      <c r="Q48" s="71">
        <v>0</v>
      </c>
      <c r="R48" s="68">
        <v>32.9849012775842</v>
      </c>
    </row>
    <row r="49" spans="1:18" x14ac:dyDescent="0.2">
      <c r="A49" s="141" t="s">
        <v>434</v>
      </c>
      <c r="B49" s="67" t="s">
        <v>435</v>
      </c>
      <c r="C49" s="67">
        <v>20</v>
      </c>
      <c r="D49" s="67" t="s">
        <v>343</v>
      </c>
      <c r="E49" s="71">
        <v>0.69746609608096399</v>
      </c>
      <c r="F49" s="68">
        <v>21.134453781512601</v>
      </c>
      <c r="G49" s="71">
        <v>0.816391526971879</v>
      </c>
      <c r="H49" s="68">
        <v>28.907563025210099</v>
      </c>
      <c r="I49" s="71">
        <v>0.78929928861920495</v>
      </c>
      <c r="J49" s="68">
        <v>39.9579831932773</v>
      </c>
      <c r="K49" s="71">
        <v>0.95824005510590704</v>
      </c>
      <c r="L49" s="68">
        <v>72.983193277310903</v>
      </c>
      <c r="M49" s="71">
        <v>1</v>
      </c>
      <c r="N49" s="68">
        <v>100</v>
      </c>
      <c r="O49" s="71">
        <v>0.61936570578879002</v>
      </c>
      <c r="P49" s="68">
        <v>77.557755775577505</v>
      </c>
      <c r="Q49" s="71">
        <v>1.5E-3</v>
      </c>
      <c r="R49" s="68">
        <v>34.610917537746801</v>
      </c>
    </row>
    <row r="50" spans="1:18" x14ac:dyDescent="0.2">
      <c r="A50" s="141" t="s">
        <v>436</v>
      </c>
      <c r="B50" s="67" t="s">
        <v>437</v>
      </c>
      <c r="C50" s="67">
        <v>20</v>
      </c>
      <c r="D50" s="67" t="s">
        <v>343</v>
      </c>
      <c r="E50" s="71">
        <v>0.83983411062795599</v>
      </c>
      <c r="F50" s="68">
        <v>58.445378151260499</v>
      </c>
      <c r="G50" s="71">
        <v>0.82388123437181704</v>
      </c>
      <c r="H50" s="68">
        <v>41.848739495798299</v>
      </c>
      <c r="I50" s="71">
        <v>0.83191724088663899</v>
      </c>
      <c r="J50" s="68">
        <v>65.672268907562994</v>
      </c>
      <c r="K50" s="71">
        <v>0.92681246771138304</v>
      </c>
      <c r="L50" s="68">
        <v>50.7983193277311</v>
      </c>
      <c r="M50" s="71">
        <v>1</v>
      </c>
      <c r="N50" s="68">
        <v>100</v>
      </c>
      <c r="O50" s="71">
        <v>0.61655961016993999</v>
      </c>
      <c r="P50" s="68">
        <v>77.425742574257399</v>
      </c>
      <c r="Q50" s="71"/>
      <c r="R50" s="68"/>
    </row>
    <row r="51" spans="1:18" x14ac:dyDescent="0.2">
      <c r="A51" s="141" t="s">
        <v>438</v>
      </c>
      <c r="B51" s="67" t="s">
        <v>439</v>
      </c>
      <c r="C51" s="67">
        <v>20</v>
      </c>
      <c r="D51" s="67" t="s">
        <v>343</v>
      </c>
      <c r="E51" s="71">
        <v>0.69644938023412195</v>
      </c>
      <c r="F51" s="68">
        <v>20.966386554621799</v>
      </c>
      <c r="G51" s="71">
        <v>0.82146297168904803</v>
      </c>
      <c r="H51" s="68">
        <v>36.974789915966397</v>
      </c>
      <c r="I51" s="71">
        <v>0.79555036674830404</v>
      </c>
      <c r="J51" s="68">
        <v>43.655462184873898</v>
      </c>
      <c r="K51" s="71">
        <v>0.94058894437747498</v>
      </c>
      <c r="L51" s="68">
        <v>60</v>
      </c>
      <c r="M51" s="71">
        <v>1</v>
      </c>
      <c r="N51" s="68">
        <v>100</v>
      </c>
      <c r="O51" s="71">
        <v>0.621093998589902</v>
      </c>
      <c r="P51" s="68">
        <v>77.755775577557799</v>
      </c>
      <c r="Q51" s="71">
        <v>0</v>
      </c>
      <c r="R51" s="68">
        <v>32.9849012775842</v>
      </c>
    </row>
    <row r="52" spans="1:18" x14ac:dyDescent="0.2">
      <c r="A52" s="141" t="s">
        <v>440</v>
      </c>
      <c r="B52" s="67" t="s">
        <v>441</v>
      </c>
      <c r="C52" s="67">
        <v>20</v>
      </c>
      <c r="D52" s="67" t="s">
        <v>343</v>
      </c>
      <c r="E52" s="71">
        <v>0.69762072891371496</v>
      </c>
      <c r="F52" s="68">
        <v>21.218487394958</v>
      </c>
      <c r="G52" s="71">
        <v>0.82079140895472702</v>
      </c>
      <c r="H52" s="68">
        <v>35.8403361344538</v>
      </c>
      <c r="I52" s="71">
        <v>0.80391358000073498</v>
      </c>
      <c r="J52" s="68">
        <v>48.739495798319297</v>
      </c>
      <c r="K52" s="71">
        <v>0.92379886344067497</v>
      </c>
      <c r="L52" s="68">
        <v>48.529411764705898</v>
      </c>
      <c r="M52" s="71">
        <v>1</v>
      </c>
      <c r="N52" s="68">
        <v>100</v>
      </c>
      <c r="O52" s="71">
        <v>0.63722052108615201</v>
      </c>
      <c r="P52" s="68">
        <v>79.207920792079193</v>
      </c>
      <c r="Q52" s="71">
        <v>0</v>
      </c>
      <c r="R52" s="68">
        <v>32.9849012775842</v>
      </c>
    </row>
    <row r="53" spans="1:18" x14ac:dyDescent="0.2">
      <c r="A53" s="141" t="s">
        <v>442</v>
      </c>
      <c r="B53" s="67" t="s">
        <v>443</v>
      </c>
      <c r="C53" s="67">
        <v>20</v>
      </c>
      <c r="D53" s="67" t="s">
        <v>343</v>
      </c>
      <c r="E53" s="71">
        <v>0.89249626135186599</v>
      </c>
      <c r="F53" s="68">
        <v>80.168067226890798</v>
      </c>
      <c r="G53" s="71">
        <v>0.87272802029547702</v>
      </c>
      <c r="H53" s="68">
        <v>83.907563025210095</v>
      </c>
      <c r="I53" s="71">
        <v>0.72739306781906399</v>
      </c>
      <c r="J53" s="68">
        <v>19.915966386554601</v>
      </c>
      <c r="K53" s="71">
        <v>0.96986395729292196</v>
      </c>
      <c r="L53" s="68">
        <v>79.453781512605005</v>
      </c>
      <c r="M53" s="71">
        <v>1</v>
      </c>
      <c r="N53" s="68">
        <v>100</v>
      </c>
      <c r="O53" s="71"/>
      <c r="P53" s="68"/>
      <c r="Q53" s="71"/>
      <c r="R53" s="68"/>
    </row>
    <row r="54" spans="1:18" x14ac:dyDescent="0.2">
      <c r="A54" s="141" t="s">
        <v>444</v>
      </c>
      <c r="B54" s="67" t="s">
        <v>445</v>
      </c>
      <c r="C54" s="67">
        <v>20</v>
      </c>
      <c r="D54" s="67" t="s">
        <v>343</v>
      </c>
      <c r="E54" s="71">
        <v>0.89661462205321496</v>
      </c>
      <c r="F54" s="68">
        <v>81.890756302520998</v>
      </c>
      <c r="G54" s="71">
        <v>0.85725433123929995</v>
      </c>
      <c r="H54" s="68">
        <v>76.6806722689076</v>
      </c>
      <c r="I54" s="71">
        <v>0.76049101525668195</v>
      </c>
      <c r="J54" s="68">
        <v>28.907563025210099</v>
      </c>
      <c r="K54" s="71">
        <v>0.96871314171687894</v>
      </c>
      <c r="L54" s="68">
        <v>78.949579831932795</v>
      </c>
      <c r="M54" s="71">
        <v>1</v>
      </c>
      <c r="N54" s="68">
        <v>100</v>
      </c>
      <c r="O54" s="71"/>
      <c r="P54" s="68"/>
      <c r="Q54" s="71"/>
      <c r="R54" s="68"/>
    </row>
    <row r="55" spans="1:18" x14ac:dyDescent="0.2">
      <c r="A55" s="141" t="s">
        <v>446</v>
      </c>
      <c r="B55" s="67" t="s">
        <v>447</v>
      </c>
      <c r="C55" s="67">
        <v>20</v>
      </c>
      <c r="D55" s="67" t="s">
        <v>343</v>
      </c>
      <c r="E55" s="71">
        <v>0.740702428644051</v>
      </c>
      <c r="F55" s="68">
        <v>28.697478991596601</v>
      </c>
      <c r="G55" s="71">
        <v>0.838823333603961</v>
      </c>
      <c r="H55" s="68">
        <v>63.067226890756302</v>
      </c>
      <c r="I55" s="71">
        <v>0.69123565623806604</v>
      </c>
      <c r="J55" s="68">
        <v>12.4789915966387</v>
      </c>
      <c r="K55" s="71">
        <v>0.91644149800733798</v>
      </c>
      <c r="L55" s="68">
        <v>43.109243697479002</v>
      </c>
      <c r="M55" s="71">
        <v>0.910168882500899</v>
      </c>
      <c r="N55" s="68">
        <v>40.008521516830001</v>
      </c>
      <c r="O55" s="71">
        <v>0.34684277286999399</v>
      </c>
      <c r="P55" s="68">
        <v>34.1254125412541</v>
      </c>
      <c r="Q55" s="71"/>
      <c r="R55" s="68"/>
    </row>
    <row r="56" spans="1:18" x14ac:dyDescent="0.2">
      <c r="A56" s="141" t="s">
        <v>448</v>
      </c>
      <c r="B56" s="67" t="s">
        <v>449</v>
      </c>
      <c r="C56" s="67">
        <v>20</v>
      </c>
      <c r="D56" s="67" t="s">
        <v>343</v>
      </c>
      <c r="E56" s="71">
        <v>0.89736768950001</v>
      </c>
      <c r="F56" s="68">
        <v>82.142857142857096</v>
      </c>
      <c r="G56" s="71">
        <v>0.81799330678587301</v>
      </c>
      <c r="H56" s="68">
        <v>31.512605042016801</v>
      </c>
      <c r="I56" s="71">
        <v>0.77750465975558203</v>
      </c>
      <c r="J56" s="68">
        <v>34.369747899159698</v>
      </c>
      <c r="K56" s="71">
        <v>0.99397279145858497</v>
      </c>
      <c r="L56" s="68">
        <v>90.504201680672296</v>
      </c>
      <c r="M56" s="71">
        <v>1</v>
      </c>
      <c r="N56" s="68">
        <v>100</v>
      </c>
      <c r="O56" s="71"/>
      <c r="P56" s="68"/>
      <c r="Q56" s="71"/>
      <c r="R56" s="68"/>
    </row>
    <row r="57" spans="1:18" x14ac:dyDescent="0.2">
      <c r="A57" s="141" t="s">
        <v>450</v>
      </c>
      <c r="B57" s="67" t="s">
        <v>451</v>
      </c>
      <c r="C57" s="67">
        <v>20</v>
      </c>
      <c r="D57" s="67" t="s">
        <v>343</v>
      </c>
      <c r="E57" s="71">
        <v>0.79230664951724705</v>
      </c>
      <c r="F57" s="68">
        <v>41.512605042016801</v>
      </c>
      <c r="G57" s="71">
        <v>0.83408395059408003</v>
      </c>
      <c r="H57" s="68">
        <v>57.016806722689097</v>
      </c>
      <c r="I57" s="71">
        <v>0.71478580402962</v>
      </c>
      <c r="J57" s="68">
        <v>17.1008403361345</v>
      </c>
      <c r="K57" s="71">
        <v>0.98450146375064596</v>
      </c>
      <c r="L57" s="68">
        <v>86.764705882352899</v>
      </c>
      <c r="M57" s="71">
        <v>1</v>
      </c>
      <c r="N57" s="68">
        <v>100</v>
      </c>
      <c r="O57" s="71">
        <v>0.428162029211892</v>
      </c>
      <c r="P57" s="68">
        <v>48.316831683168303</v>
      </c>
      <c r="Q57" s="71"/>
      <c r="R57" s="68"/>
    </row>
    <row r="58" spans="1:18" x14ac:dyDescent="0.2">
      <c r="A58" s="141" t="s">
        <v>452</v>
      </c>
      <c r="B58" s="67" t="s">
        <v>453</v>
      </c>
      <c r="C58" s="67">
        <v>20</v>
      </c>
      <c r="D58" s="67" t="s">
        <v>343</v>
      </c>
      <c r="E58" s="71">
        <v>0.75253346926293296</v>
      </c>
      <c r="F58" s="68">
        <v>31.134453781512601</v>
      </c>
      <c r="G58" s="71">
        <v>0.83579548477096699</v>
      </c>
      <c r="H58" s="68">
        <v>59.369747899159698</v>
      </c>
      <c r="I58" s="71">
        <v>0.70627452069478402</v>
      </c>
      <c r="J58" s="68">
        <v>15.294117647058799</v>
      </c>
      <c r="K58" s="71">
        <v>0.941019459273291</v>
      </c>
      <c r="L58" s="68">
        <v>60.336134453781497</v>
      </c>
      <c r="M58" s="71">
        <v>1</v>
      </c>
      <c r="N58" s="68">
        <v>100</v>
      </c>
      <c r="O58" s="71">
        <v>0.27957788157562602</v>
      </c>
      <c r="P58" s="68">
        <v>24.422442244224399</v>
      </c>
      <c r="Q58" s="71"/>
      <c r="R58" s="68"/>
    </row>
    <row r="59" spans="1:18" x14ac:dyDescent="0.2">
      <c r="A59" s="141" t="s">
        <v>454</v>
      </c>
      <c r="B59" s="67" t="s">
        <v>455</v>
      </c>
      <c r="C59" s="67">
        <v>20</v>
      </c>
      <c r="D59" s="67" t="s">
        <v>343</v>
      </c>
      <c r="E59" s="71">
        <v>0.79396064139881095</v>
      </c>
      <c r="F59" s="68">
        <v>42.016806722689097</v>
      </c>
      <c r="G59" s="71">
        <v>0.820802923309772</v>
      </c>
      <c r="H59" s="68">
        <v>35.882352941176499</v>
      </c>
      <c r="I59" s="71">
        <v>0.713156776266748</v>
      </c>
      <c r="J59" s="68">
        <v>16.764705882352899</v>
      </c>
      <c r="K59" s="71">
        <v>0.96168417427243003</v>
      </c>
      <c r="L59" s="68">
        <v>74.915966386554601</v>
      </c>
      <c r="M59" s="71">
        <v>0.99101688825009004</v>
      </c>
      <c r="N59" s="68">
        <v>62.2070728589689</v>
      </c>
      <c r="O59" s="71">
        <v>0.48314244489501301</v>
      </c>
      <c r="P59" s="68">
        <v>56.303630363036298</v>
      </c>
      <c r="Q59" s="71"/>
      <c r="R59" s="68"/>
    </row>
    <row r="60" spans="1:18" x14ac:dyDescent="0.2">
      <c r="A60" s="141" t="s">
        <v>456</v>
      </c>
      <c r="B60" s="67" t="s">
        <v>457</v>
      </c>
      <c r="C60" s="67">
        <v>20</v>
      </c>
      <c r="D60" s="67" t="s">
        <v>343</v>
      </c>
      <c r="E60" s="71">
        <v>0.84459834195818095</v>
      </c>
      <c r="F60" s="68">
        <v>60.252100840336098</v>
      </c>
      <c r="G60" s="71">
        <v>0.84039965310064302</v>
      </c>
      <c r="H60" s="68">
        <v>64.453781512605005</v>
      </c>
      <c r="I60" s="71">
        <v>0.61936103004118803</v>
      </c>
      <c r="J60" s="68">
        <v>4.6218487394957997</v>
      </c>
      <c r="K60" s="71">
        <v>0.91863268469088999</v>
      </c>
      <c r="L60" s="68">
        <v>44.915966386554601</v>
      </c>
      <c r="M60" s="71">
        <v>1</v>
      </c>
      <c r="N60" s="68">
        <v>100</v>
      </c>
      <c r="O60" s="71"/>
      <c r="P60" s="68"/>
      <c r="Q60" s="71"/>
      <c r="R60" s="68"/>
    </row>
    <row r="61" spans="1:18" x14ac:dyDescent="0.2">
      <c r="A61" s="141" t="s">
        <v>458</v>
      </c>
      <c r="B61" s="67" t="s">
        <v>459</v>
      </c>
      <c r="C61" s="67">
        <v>20</v>
      </c>
      <c r="D61" s="67" t="s">
        <v>343</v>
      </c>
      <c r="E61" s="71">
        <v>0.85736813624534502</v>
      </c>
      <c r="F61" s="68">
        <v>65.168067226890798</v>
      </c>
      <c r="G61" s="71">
        <v>0.84250099814804402</v>
      </c>
      <c r="H61" s="68">
        <v>66.806722689075599</v>
      </c>
      <c r="I61" s="71">
        <v>0.67532670015826501</v>
      </c>
      <c r="J61" s="68">
        <v>10.126050420168101</v>
      </c>
      <c r="K61" s="71">
        <v>0.91164484667507195</v>
      </c>
      <c r="L61" s="68">
        <v>40.630252100840302</v>
      </c>
      <c r="M61" s="71">
        <v>1</v>
      </c>
      <c r="N61" s="68">
        <v>100</v>
      </c>
      <c r="O61" s="71"/>
      <c r="P61" s="68"/>
      <c r="Q61" s="71"/>
      <c r="R61" s="68"/>
    </row>
    <row r="62" spans="1:18" x14ac:dyDescent="0.2">
      <c r="A62" s="141" t="s">
        <v>460</v>
      </c>
      <c r="B62" s="67" t="s">
        <v>461</v>
      </c>
      <c r="C62" s="67">
        <v>20</v>
      </c>
      <c r="D62" s="67" t="s">
        <v>343</v>
      </c>
      <c r="E62" s="71">
        <v>0.84198131997109205</v>
      </c>
      <c r="F62" s="68">
        <v>59.495798319327697</v>
      </c>
      <c r="G62" s="71">
        <v>0.821715465638027</v>
      </c>
      <c r="H62" s="68">
        <v>37.352941176470601</v>
      </c>
      <c r="I62" s="71">
        <v>0.646288667117765</v>
      </c>
      <c r="J62" s="68">
        <v>6.2605042016806696</v>
      </c>
      <c r="K62" s="71">
        <v>0.89992114712857896</v>
      </c>
      <c r="L62" s="68">
        <v>35.756302521008401</v>
      </c>
      <c r="M62" s="71">
        <v>1</v>
      </c>
      <c r="N62" s="68">
        <v>100</v>
      </c>
      <c r="O62" s="71"/>
      <c r="P62" s="68"/>
      <c r="Q62" s="71"/>
      <c r="R62" s="68"/>
    </row>
    <row r="63" spans="1:18" x14ac:dyDescent="0.2">
      <c r="A63" s="141" t="s">
        <v>462</v>
      </c>
      <c r="B63" s="67" t="s">
        <v>463</v>
      </c>
      <c r="C63" s="67">
        <v>20</v>
      </c>
      <c r="D63" s="67" t="s">
        <v>343</v>
      </c>
      <c r="E63" s="71">
        <v>0.81258677538276702</v>
      </c>
      <c r="F63" s="68">
        <v>48.529411764705898</v>
      </c>
      <c r="G63" s="71">
        <v>0.83404043575463105</v>
      </c>
      <c r="H63" s="68">
        <v>56.974789915966397</v>
      </c>
      <c r="I63" s="71">
        <v>0.62390111508666202</v>
      </c>
      <c r="J63" s="68">
        <v>4.9159663865546204</v>
      </c>
      <c r="K63" s="71">
        <v>0.83732110943932703</v>
      </c>
      <c r="L63" s="68">
        <v>17.647058823529399</v>
      </c>
      <c r="M63" s="71">
        <v>0.955084441250449</v>
      </c>
      <c r="N63" s="68">
        <v>49.382190029825303</v>
      </c>
      <c r="O63" s="71"/>
      <c r="P63" s="68"/>
      <c r="Q63" s="71"/>
      <c r="R63" s="68"/>
    </row>
    <row r="64" spans="1:18" x14ac:dyDescent="0.2">
      <c r="A64" s="141" t="s">
        <v>464</v>
      </c>
      <c r="B64" s="67" t="s">
        <v>465</v>
      </c>
      <c r="C64" s="67">
        <v>20</v>
      </c>
      <c r="D64" s="67" t="s">
        <v>343</v>
      </c>
      <c r="E64" s="71">
        <v>0.87766393400378795</v>
      </c>
      <c r="F64" s="68">
        <v>72.941176470588204</v>
      </c>
      <c r="G64" s="71">
        <v>0.82044533803826203</v>
      </c>
      <c r="H64" s="68">
        <v>35.294117647058798</v>
      </c>
      <c r="I64" s="71">
        <v>0.69943219230008202</v>
      </c>
      <c r="J64" s="68">
        <v>14.033613445378201</v>
      </c>
      <c r="K64" s="71">
        <v>0.99077820567680697</v>
      </c>
      <c r="L64" s="68">
        <v>89.033613445378194</v>
      </c>
      <c r="M64" s="71">
        <v>1</v>
      </c>
      <c r="N64" s="68">
        <v>100</v>
      </c>
      <c r="O64" s="71"/>
      <c r="P64" s="68"/>
      <c r="Q64" s="71"/>
      <c r="R64" s="68"/>
    </row>
    <row r="65" spans="1:18" x14ac:dyDescent="0.2">
      <c r="A65" s="141" t="s">
        <v>466</v>
      </c>
      <c r="B65" s="67" t="s">
        <v>467</v>
      </c>
      <c r="C65" s="67">
        <v>20</v>
      </c>
      <c r="D65" s="67" t="s">
        <v>343</v>
      </c>
      <c r="E65" s="71">
        <v>0.60370815618114304</v>
      </c>
      <c r="F65" s="68">
        <v>9.8739495798319297</v>
      </c>
      <c r="G65" s="71">
        <v>0.81747307932360702</v>
      </c>
      <c r="H65" s="68">
        <v>30.924369747899199</v>
      </c>
      <c r="I65" s="71">
        <v>0.72599358077403398</v>
      </c>
      <c r="J65" s="68">
        <v>19.5798319327731</v>
      </c>
      <c r="K65" s="71">
        <v>0.91045290167039805</v>
      </c>
      <c r="L65" s="68">
        <v>40.0420168067227</v>
      </c>
      <c r="M65" s="71">
        <v>0.73050664750269501</v>
      </c>
      <c r="N65" s="68">
        <v>18.832552194290599</v>
      </c>
      <c r="O65" s="71">
        <v>0.43782272781612602</v>
      </c>
      <c r="P65" s="68">
        <v>50.033003300330002</v>
      </c>
      <c r="Q65" s="71">
        <v>0</v>
      </c>
      <c r="R65" s="68">
        <v>32.9849012775842</v>
      </c>
    </row>
    <row r="66" spans="1:18" x14ac:dyDescent="0.2">
      <c r="A66" s="141" t="s">
        <v>468</v>
      </c>
      <c r="B66" s="67" t="s">
        <v>469</v>
      </c>
      <c r="C66" s="67">
        <v>20</v>
      </c>
      <c r="D66" s="67" t="s">
        <v>343</v>
      </c>
      <c r="E66" s="71">
        <v>0.70891083334983096</v>
      </c>
      <c r="F66" s="68">
        <v>23.529411764705898</v>
      </c>
      <c r="G66" s="71">
        <v>0.81090463399260704</v>
      </c>
      <c r="H66" s="68">
        <v>23.109243697478998</v>
      </c>
      <c r="I66" s="71">
        <v>0.74794211941253896</v>
      </c>
      <c r="J66" s="68">
        <v>24.747899159663898</v>
      </c>
      <c r="K66" s="71">
        <v>0.92520004941845102</v>
      </c>
      <c r="L66" s="68">
        <v>49.411764705882398</v>
      </c>
      <c r="M66" s="71">
        <v>1</v>
      </c>
      <c r="N66" s="68">
        <v>100</v>
      </c>
      <c r="O66" s="71">
        <v>0.76941819727538796</v>
      </c>
      <c r="P66" s="68">
        <v>90.825082508250802</v>
      </c>
      <c r="Q66" s="71">
        <v>0</v>
      </c>
      <c r="R66" s="68">
        <v>32.9849012775842</v>
      </c>
    </row>
    <row r="67" spans="1:18" x14ac:dyDescent="0.2">
      <c r="A67" s="141" t="s">
        <v>470</v>
      </c>
      <c r="B67" s="67" t="s">
        <v>471</v>
      </c>
      <c r="C67" s="67">
        <v>20</v>
      </c>
      <c r="D67" s="67" t="s">
        <v>343</v>
      </c>
      <c r="E67" s="71">
        <v>0.89133265214429402</v>
      </c>
      <c r="F67" s="68">
        <v>79.411764705882305</v>
      </c>
      <c r="G67" s="71">
        <v>0.80759375112304899</v>
      </c>
      <c r="H67" s="68">
        <v>20.7983193277311</v>
      </c>
      <c r="I67" s="71">
        <v>0.81544949453425297</v>
      </c>
      <c r="J67" s="68">
        <v>55.504201680672303</v>
      </c>
      <c r="K67" s="71">
        <v>0.94228736291987403</v>
      </c>
      <c r="L67" s="68">
        <v>61.512605042016801</v>
      </c>
      <c r="M67" s="71">
        <v>1</v>
      </c>
      <c r="N67" s="68">
        <v>100</v>
      </c>
      <c r="O67" s="71"/>
      <c r="P67" s="68"/>
      <c r="Q67" s="71"/>
      <c r="R67" s="68"/>
    </row>
    <row r="68" spans="1:18" x14ac:dyDescent="0.2">
      <c r="A68" s="141" t="s">
        <v>472</v>
      </c>
      <c r="B68" s="67" t="s">
        <v>473</v>
      </c>
      <c r="C68" s="67">
        <v>21</v>
      </c>
      <c r="D68" s="67" t="s">
        <v>343</v>
      </c>
      <c r="E68" s="71">
        <v>0.79799332483871199</v>
      </c>
      <c r="F68" s="68">
        <v>43.193277310924401</v>
      </c>
      <c r="G68" s="71">
        <v>0.81501873386957902</v>
      </c>
      <c r="H68" s="68">
        <v>26.848739495798299</v>
      </c>
      <c r="I68" s="71">
        <v>0.81979736896125299</v>
      </c>
      <c r="J68" s="68">
        <v>58.235294117647101</v>
      </c>
      <c r="K68" s="71">
        <v>0.86231373444390702</v>
      </c>
      <c r="L68" s="68">
        <v>22.5210084033613</v>
      </c>
      <c r="M68" s="71">
        <v>0.99101688825009004</v>
      </c>
      <c r="N68" s="68">
        <v>62.2070728589689</v>
      </c>
      <c r="O68" s="71">
        <v>0.63181322350744695</v>
      </c>
      <c r="P68" s="68">
        <v>78.679867986798698</v>
      </c>
      <c r="Q68" s="71">
        <v>0.66800000000000004</v>
      </c>
      <c r="R68" s="68">
        <v>47.154471544715399</v>
      </c>
    </row>
    <row r="69" spans="1:18" x14ac:dyDescent="0.2">
      <c r="A69" s="141" t="s">
        <v>474</v>
      </c>
      <c r="B69" s="67" t="s">
        <v>475</v>
      </c>
      <c r="C69" s="67">
        <v>20</v>
      </c>
      <c r="D69" s="67" t="s">
        <v>343</v>
      </c>
      <c r="E69" s="71">
        <v>0.65131721545711496</v>
      </c>
      <c r="F69" s="68">
        <v>14.663865546218499</v>
      </c>
      <c r="G69" s="71">
        <v>0.81390677365793096</v>
      </c>
      <c r="H69" s="68">
        <v>25.672268907563002</v>
      </c>
      <c r="I69" s="71">
        <v>0.81741177598425496</v>
      </c>
      <c r="J69" s="68">
        <v>56.764705882352899</v>
      </c>
      <c r="K69" s="71">
        <v>0.85312414121401103</v>
      </c>
      <c r="L69" s="68">
        <v>20.336134453781501</v>
      </c>
      <c r="M69" s="71">
        <v>0.72152353575278505</v>
      </c>
      <c r="N69" s="68">
        <v>18.278653600340899</v>
      </c>
      <c r="O69" s="71">
        <v>0.70193706613371099</v>
      </c>
      <c r="P69" s="68">
        <v>85.676567656765698</v>
      </c>
      <c r="Q69" s="71">
        <v>0</v>
      </c>
      <c r="R69" s="68">
        <v>32.9849012775842</v>
      </c>
    </row>
    <row r="70" spans="1:18" x14ac:dyDescent="0.2">
      <c r="A70" s="141" t="s">
        <v>476</v>
      </c>
      <c r="B70" s="67" t="s">
        <v>477</v>
      </c>
      <c r="C70" s="67">
        <v>20</v>
      </c>
      <c r="D70" s="67" t="s">
        <v>343</v>
      </c>
      <c r="E70" s="71">
        <v>0.69310952663720304</v>
      </c>
      <c r="F70" s="68">
        <v>20.4201680672269</v>
      </c>
      <c r="G70" s="71">
        <v>0.80049578863527504</v>
      </c>
      <c r="H70" s="68">
        <v>18.571428571428601</v>
      </c>
      <c r="I70" s="71">
        <v>0.72029904057276595</v>
      </c>
      <c r="J70" s="68">
        <v>18.3613445378151</v>
      </c>
      <c r="K70" s="71">
        <v>0.92520427157805896</v>
      </c>
      <c r="L70" s="68">
        <v>49.453781512604998</v>
      </c>
      <c r="M70" s="71">
        <v>0.99101688825009004</v>
      </c>
      <c r="N70" s="68">
        <v>62.2070728589689</v>
      </c>
      <c r="O70" s="71">
        <v>0.72164117078703005</v>
      </c>
      <c r="P70" s="68">
        <v>87.260726072607298</v>
      </c>
      <c r="Q70" s="71">
        <v>0</v>
      </c>
      <c r="R70" s="68">
        <v>32.9849012775842</v>
      </c>
    </row>
    <row r="71" spans="1:18" x14ac:dyDescent="0.2">
      <c r="A71" s="141" t="s">
        <v>478</v>
      </c>
      <c r="B71" s="67" t="s">
        <v>479</v>
      </c>
      <c r="C71" s="67">
        <v>20</v>
      </c>
      <c r="D71" s="67" t="s">
        <v>343</v>
      </c>
      <c r="E71" s="71">
        <v>0.69058103969412998</v>
      </c>
      <c r="F71" s="68">
        <v>19.9579831932773</v>
      </c>
      <c r="G71" s="71">
        <v>0.81027560333797399</v>
      </c>
      <c r="H71" s="68">
        <v>22.647058823529399</v>
      </c>
      <c r="I71" s="71">
        <v>0.75000289424986599</v>
      </c>
      <c r="J71" s="68">
        <v>25.336134453781501</v>
      </c>
      <c r="K71" s="71">
        <v>0.93630523216078099</v>
      </c>
      <c r="L71" s="68">
        <v>57.100840336134503</v>
      </c>
      <c r="M71" s="71">
        <v>1</v>
      </c>
      <c r="N71" s="68">
        <v>100</v>
      </c>
      <c r="O71" s="71">
        <v>0.64690250841615804</v>
      </c>
      <c r="P71" s="68">
        <v>80.066006600660103</v>
      </c>
      <c r="Q71" s="71">
        <v>0</v>
      </c>
      <c r="R71" s="68">
        <v>32.9849012775842</v>
      </c>
    </row>
    <row r="72" spans="1:18" x14ac:dyDescent="0.2">
      <c r="A72" s="141" t="s">
        <v>480</v>
      </c>
      <c r="B72" s="67" t="s">
        <v>481</v>
      </c>
      <c r="C72" s="67">
        <v>21</v>
      </c>
      <c r="D72" s="67" t="s">
        <v>343</v>
      </c>
      <c r="E72" s="71">
        <v>0.82090317464949802</v>
      </c>
      <c r="F72" s="68">
        <v>51.554621848739501</v>
      </c>
      <c r="G72" s="71">
        <v>0.82302445656952705</v>
      </c>
      <c r="H72" s="68">
        <v>40.252100840336098</v>
      </c>
      <c r="I72" s="71">
        <v>0.86812553219201805</v>
      </c>
      <c r="J72" s="68">
        <v>82.436974789915993</v>
      </c>
      <c r="K72" s="71">
        <v>0.89926059656292401</v>
      </c>
      <c r="L72" s="68">
        <v>35.462184873949603</v>
      </c>
      <c r="M72" s="71">
        <v>0.78440531800215596</v>
      </c>
      <c r="N72" s="68">
        <v>24.073285044738</v>
      </c>
      <c r="O72" s="71">
        <v>0.70270314457036398</v>
      </c>
      <c r="P72" s="68">
        <v>85.874587458745907</v>
      </c>
      <c r="Q72" s="71">
        <v>0.84789999999999999</v>
      </c>
      <c r="R72" s="68">
        <v>49.0127758420441</v>
      </c>
    </row>
    <row r="73" spans="1:18" x14ac:dyDescent="0.2">
      <c r="A73" s="141" t="s">
        <v>482</v>
      </c>
      <c r="B73" s="67" t="s">
        <v>483</v>
      </c>
      <c r="C73" s="67">
        <v>20</v>
      </c>
      <c r="D73" s="67" t="s">
        <v>343</v>
      </c>
      <c r="E73" s="71">
        <v>0.70807454190528596</v>
      </c>
      <c r="F73" s="68">
        <v>23.3193277310924</v>
      </c>
      <c r="G73" s="71">
        <v>0.82896429155581097</v>
      </c>
      <c r="H73" s="68">
        <v>49.873949579831901</v>
      </c>
      <c r="I73" s="71">
        <v>0.81578636154466899</v>
      </c>
      <c r="J73" s="68">
        <v>55.7983193277311</v>
      </c>
      <c r="K73" s="71">
        <v>0.94555177561942405</v>
      </c>
      <c r="L73" s="68">
        <v>63.781512605042003</v>
      </c>
      <c r="M73" s="71">
        <v>1</v>
      </c>
      <c r="N73" s="68">
        <v>100</v>
      </c>
      <c r="O73" s="71">
        <v>0.58814482271181301</v>
      </c>
      <c r="P73" s="68">
        <v>73.267326732673297</v>
      </c>
      <c r="Q73" s="71">
        <v>7.0000000000000007E-2</v>
      </c>
      <c r="R73" s="68">
        <v>37.166085946573801</v>
      </c>
    </row>
    <row r="74" spans="1:18" x14ac:dyDescent="0.2">
      <c r="A74" s="141" t="s">
        <v>484</v>
      </c>
      <c r="B74" s="67" t="s">
        <v>485</v>
      </c>
      <c r="C74" s="67">
        <v>20</v>
      </c>
      <c r="D74" s="67" t="s">
        <v>343</v>
      </c>
      <c r="E74" s="71">
        <v>0.43941599983761198</v>
      </c>
      <c r="F74" s="68">
        <v>2.01680672268908</v>
      </c>
      <c r="G74" s="71">
        <v>0.61757759279472602</v>
      </c>
      <c r="H74" s="68">
        <v>3.8235294117647101</v>
      </c>
      <c r="I74" s="71">
        <v>0.58828661132515103</v>
      </c>
      <c r="J74" s="68">
        <v>3.1512605042016801</v>
      </c>
      <c r="K74" s="71">
        <v>0.599533807549118</v>
      </c>
      <c r="L74" s="68">
        <v>2.3949579831932799</v>
      </c>
      <c r="M74" s="71">
        <v>0.71254042400287398</v>
      </c>
      <c r="N74" s="68">
        <v>17.426501917341302</v>
      </c>
      <c r="O74" s="71">
        <v>0.11855756335380201</v>
      </c>
      <c r="P74" s="68">
        <v>5.6765676567656804</v>
      </c>
      <c r="Q74" s="71">
        <v>0</v>
      </c>
      <c r="R74" s="68">
        <v>32.9849012775842</v>
      </c>
    </row>
    <row r="75" spans="1:18" x14ac:dyDescent="0.2">
      <c r="A75" s="141" t="s">
        <v>486</v>
      </c>
      <c r="B75" s="67" t="s">
        <v>487</v>
      </c>
      <c r="C75" s="67">
        <v>20</v>
      </c>
      <c r="D75" s="67" t="s">
        <v>343</v>
      </c>
      <c r="E75" s="71">
        <v>0.67788703848583698</v>
      </c>
      <c r="F75" s="68">
        <v>18.529411764705898</v>
      </c>
      <c r="G75" s="71">
        <v>0.77146635636199001</v>
      </c>
      <c r="H75" s="68">
        <v>13.025210084033599</v>
      </c>
      <c r="I75" s="71">
        <v>0.79127004559853698</v>
      </c>
      <c r="J75" s="68">
        <v>41.176470588235297</v>
      </c>
      <c r="K75" s="71">
        <v>0.82562567542582899</v>
      </c>
      <c r="L75" s="68">
        <v>16.134453781512601</v>
      </c>
      <c r="M75" s="71">
        <v>0.89220265900107798</v>
      </c>
      <c r="N75" s="68">
        <v>37.111205794631402</v>
      </c>
      <c r="O75" s="71">
        <v>0.31845749452758998</v>
      </c>
      <c r="P75" s="68">
        <v>29.966996699669998</v>
      </c>
      <c r="Q75" s="71">
        <v>0.46829999999999999</v>
      </c>
      <c r="R75" s="68">
        <v>42.624854819976797</v>
      </c>
    </row>
    <row r="76" spans="1:18" x14ac:dyDescent="0.2">
      <c r="A76" s="141" t="s">
        <v>488</v>
      </c>
      <c r="B76" s="67" t="s">
        <v>489</v>
      </c>
      <c r="C76" s="67">
        <v>20</v>
      </c>
      <c r="D76" s="67" t="s">
        <v>343</v>
      </c>
      <c r="E76" s="71">
        <v>0.806996705193049</v>
      </c>
      <c r="F76" s="68">
        <v>46.764705882352899</v>
      </c>
      <c r="G76" s="71">
        <v>0.746140214466541</v>
      </c>
      <c r="H76" s="68">
        <v>9.7899159663865607</v>
      </c>
      <c r="I76" s="71">
        <v>0.82950805859010501</v>
      </c>
      <c r="J76" s="68">
        <v>64.453781512605005</v>
      </c>
      <c r="K76" s="71">
        <v>0.89488256496312601</v>
      </c>
      <c r="L76" s="68">
        <v>33.3193277310924</v>
      </c>
      <c r="M76" s="71">
        <v>0.75745598275242598</v>
      </c>
      <c r="N76" s="68">
        <v>21.1333617383894</v>
      </c>
      <c r="O76" s="71"/>
      <c r="P76" s="68"/>
      <c r="Q76" s="71"/>
      <c r="R76" s="68"/>
    </row>
    <row r="77" spans="1:18" x14ac:dyDescent="0.2">
      <c r="A77" s="141" t="s">
        <v>490</v>
      </c>
      <c r="B77" s="67" t="s">
        <v>491</v>
      </c>
      <c r="C77" s="67">
        <v>20</v>
      </c>
      <c r="D77" s="67" t="s">
        <v>343</v>
      </c>
      <c r="E77" s="71">
        <v>0.86520162761284602</v>
      </c>
      <c r="F77" s="68">
        <v>68.235294117647101</v>
      </c>
      <c r="G77" s="71">
        <v>0.787416558570881</v>
      </c>
      <c r="H77" s="68">
        <v>15.294117647058799</v>
      </c>
      <c r="I77" s="71">
        <v>0.83727216111835401</v>
      </c>
      <c r="J77" s="68">
        <v>68.445378151260499</v>
      </c>
      <c r="K77" s="71">
        <v>0.93493202001116105</v>
      </c>
      <c r="L77" s="68">
        <v>56.134453781512597</v>
      </c>
      <c r="M77" s="71">
        <v>0.90118577075098805</v>
      </c>
      <c r="N77" s="68">
        <v>38.474648487430798</v>
      </c>
      <c r="O77" s="71"/>
      <c r="P77" s="68"/>
      <c r="Q77" s="71"/>
      <c r="R77" s="68"/>
    </row>
    <row r="78" spans="1:18" x14ac:dyDescent="0.2">
      <c r="A78" s="141" t="s">
        <v>492</v>
      </c>
      <c r="B78" s="67" t="s">
        <v>493</v>
      </c>
      <c r="C78" s="67">
        <v>20</v>
      </c>
      <c r="D78" s="67" t="s">
        <v>343</v>
      </c>
      <c r="E78" s="71">
        <v>0.79317322380319299</v>
      </c>
      <c r="F78" s="68">
        <v>41.932773109243698</v>
      </c>
      <c r="G78" s="71">
        <v>0.76212445619339697</v>
      </c>
      <c r="H78" s="68">
        <v>11.8487394957983</v>
      </c>
      <c r="I78" s="71">
        <v>0.761051458633487</v>
      </c>
      <c r="J78" s="68">
        <v>29.2016806722689</v>
      </c>
      <c r="K78" s="71">
        <v>0.82019610363418305</v>
      </c>
      <c r="L78" s="68">
        <v>15.336134453781501</v>
      </c>
      <c r="M78" s="71">
        <v>0.82932087675170596</v>
      </c>
      <c r="N78" s="68">
        <v>28.845334469535601</v>
      </c>
      <c r="O78" s="71"/>
      <c r="P78" s="68"/>
      <c r="Q78" s="71"/>
      <c r="R78" s="68"/>
    </row>
    <row r="79" spans="1:18" x14ac:dyDescent="0.2">
      <c r="A79" s="141" t="s">
        <v>494</v>
      </c>
      <c r="B79" s="67" t="s">
        <v>495</v>
      </c>
      <c r="C79" s="67">
        <v>20</v>
      </c>
      <c r="D79" s="67" t="s">
        <v>343</v>
      </c>
      <c r="E79" s="71">
        <v>0.89368765337604805</v>
      </c>
      <c r="F79" s="68">
        <v>80.546218487394995</v>
      </c>
      <c r="G79" s="71">
        <v>0.80975079183880205</v>
      </c>
      <c r="H79" s="68">
        <v>22.184873949579799</v>
      </c>
      <c r="I79" s="71">
        <v>0.86176840509025698</v>
      </c>
      <c r="J79" s="68">
        <v>79.789915966386602</v>
      </c>
      <c r="K79" s="71">
        <v>0.93018075182486504</v>
      </c>
      <c r="L79" s="68">
        <v>52.941176470588204</v>
      </c>
      <c r="M79" s="71">
        <v>0.97305066475026902</v>
      </c>
      <c r="N79" s="68">
        <v>54.495100127822802</v>
      </c>
      <c r="O79" s="71"/>
      <c r="P79" s="68"/>
      <c r="Q79" s="71"/>
      <c r="R79" s="68"/>
    </row>
    <row r="80" spans="1:18" x14ac:dyDescent="0.2">
      <c r="A80" s="141" t="s">
        <v>496</v>
      </c>
      <c r="B80" s="67" t="s">
        <v>497</v>
      </c>
      <c r="C80" s="67">
        <v>20</v>
      </c>
      <c r="D80" s="67" t="s">
        <v>343</v>
      </c>
      <c r="E80" s="71">
        <v>0.88317518862973399</v>
      </c>
      <c r="F80" s="68">
        <v>75.756302521008394</v>
      </c>
      <c r="G80" s="71">
        <v>0.82430963666495005</v>
      </c>
      <c r="H80" s="68">
        <v>42.4789915966387</v>
      </c>
      <c r="I80" s="71">
        <v>0.83520159707779196</v>
      </c>
      <c r="J80" s="68">
        <v>67.521008403361293</v>
      </c>
      <c r="K80" s="71">
        <v>0.87318952077619605</v>
      </c>
      <c r="L80" s="68">
        <v>25.882352941176499</v>
      </c>
      <c r="M80" s="71">
        <v>1</v>
      </c>
      <c r="N80" s="68">
        <v>100</v>
      </c>
      <c r="O80" s="71"/>
      <c r="P80" s="68"/>
      <c r="Q80" s="71"/>
      <c r="R80" s="68"/>
    </row>
    <row r="81" spans="1:18" x14ac:dyDescent="0.2">
      <c r="A81" s="141" t="s">
        <v>498</v>
      </c>
      <c r="B81" s="67" t="s">
        <v>499</v>
      </c>
      <c r="C81" s="67">
        <v>20</v>
      </c>
      <c r="D81" s="67" t="s">
        <v>343</v>
      </c>
      <c r="E81" s="71">
        <v>0.87306710291302403</v>
      </c>
      <c r="F81" s="68">
        <v>71.092436974789905</v>
      </c>
      <c r="G81" s="71">
        <v>0.83178106485872705</v>
      </c>
      <c r="H81" s="68">
        <v>54.033613445378201</v>
      </c>
      <c r="I81" s="71">
        <v>0.84252144156180397</v>
      </c>
      <c r="J81" s="68">
        <v>71.6806722689076</v>
      </c>
      <c r="K81" s="71">
        <v>0.880847687480939</v>
      </c>
      <c r="L81" s="68">
        <v>28.403361344537799</v>
      </c>
      <c r="M81" s="71">
        <v>0.93711821775062898</v>
      </c>
      <c r="N81" s="68">
        <v>45.036216446527497</v>
      </c>
      <c r="O81" s="71"/>
      <c r="P81" s="68"/>
      <c r="Q81" s="71"/>
      <c r="R81" s="68"/>
    </row>
    <row r="82" spans="1:18" x14ac:dyDescent="0.2">
      <c r="A82" s="141" t="s">
        <v>500</v>
      </c>
      <c r="B82" s="67" t="s">
        <v>501</v>
      </c>
      <c r="C82" s="67">
        <v>20</v>
      </c>
      <c r="D82" s="67" t="s">
        <v>343</v>
      </c>
      <c r="E82" s="71">
        <v>0.76830861796029704</v>
      </c>
      <c r="F82" s="68">
        <v>35</v>
      </c>
      <c r="G82" s="71">
        <v>0.85865718549126302</v>
      </c>
      <c r="H82" s="68">
        <v>77.436974789915993</v>
      </c>
      <c r="I82" s="71">
        <v>0.81405278014012095</v>
      </c>
      <c r="J82" s="68">
        <v>54.327731092436998</v>
      </c>
      <c r="K82" s="71">
        <v>0.90542519118277498</v>
      </c>
      <c r="L82" s="68">
        <v>37.857142857142897</v>
      </c>
      <c r="M82" s="71">
        <v>1</v>
      </c>
      <c r="N82" s="68">
        <v>100</v>
      </c>
      <c r="O82" s="71">
        <v>0.26340793298732501</v>
      </c>
      <c r="P82" s="68">
        <v>21.254125412541299</v>
      </c>
      <c r="Q82" s="71"/>
      <c r="R82" s="68"/>
    </row>
    <row r="83" spans="1:18" x14ac:dyDescent="0.2">
      <c r="A83" s="141" t="s">
        <v>502</v>
      </c>
      <c r="B83" s="67" t="s">
        <v>503</v>
      </c>
      <c r="C83" s="67">
        <v>20</v>
      </c>
      <c r="D83" s="67" t="s">
        <v>343</v>
      </c>
      <c r="E83" s="71">
        <v>0.82361904272916697</v>
      </c>
      <c r="F83" s="68">
        <v>52.310924369747902</v>
      </c>
      <c r="G83" s="71">
        <v>0.84532902824829304</v>
      </c>
      <c r="H83" s="68">
        <v>69.369747899159705</v>
      </c>
      <c r="I83" s="71">
        <v>0.809570075750768</v>
      </c>
      <c r="J83" s="68">
        <v>51.932773109243698</v>
      </c>
      <c r="K83" s="71">
        <v>0.95264336146030604</v>
      </c>
      <c r="L83" s="68">
        <v>68.697478991596597</v>
      </c>
      <c r="M83" s="71">
        <v>0.99101688825009004</v>
      </c>
      <c r="N83" s="68">
        <v>62.2070728589689</v>
      </c>
      <c r="O83" s="71">
        <v>0.51953585993637397</v>
      </c>
      <c r="P83" s="68">
        <v>62.970297029702998</v>
      </c>
      <c r="Q83" s="71"/>
      <c r="R83" s="68"/>
    </row>
    <row r="84" spans="1:18" x14ac:dyDescent="0.2">
      <c r="A84" s="141" t="s">
        <v>504</v>
      </c>
      <c r="B84" s="67" t="s">
        <v>505</v>
      </c>
      <c r="C84" s="67">
        <v>20</v>
      </c>
      <c r="D84" s="67" t="s">
        <v>343</v>
      </c>
      <c r="E84" s="71">
        <v>0.73140127306868896</v>
      </c>
      <c r="F84" s="68">
        <v>26.764705882352899</v>
      </c>
      <c r="G84" s="71">
        <v>0.82468869104200304</v>
      </c>
      <c r="H84" s="68">
        <v>43.151260504201701</v>
      </c>
      <c r="I84" s="71">
        <v>0.79741686086640395</v>
      </c>
      <c r="J84" s="68">
        <v>44.705882352941202</v>
      </c>
      <c r="K84" s="71">
        <v>0.694666306888578</v>
      </c>
      <c r="L84" s="68">
        <v>5.21008403361345</v>
      </c>
      <c r="M84" s="71">
        <v>0.93711821775062898</v>
      </c>
      <c r="N84" s="68">
        <v>45.036216446527497</v>
      </c>
      <c r="O84" s="71">
        <v>0.403116288795832</v>
      </c>
      <c r="P84" s="68">
        <v>43.4983498349835</v>
      </c>
      <c r="Q84" s="71"/>
      <c r="R84" s="68"/>
    </row>
    <row r="85" spans="1:18" x14ac:dyDescent="0.2">
      <c r="A85" s="141" t="s">
        <v>506</v>
      </c>
      <c r="B85" s="67" t="s">
        <v>507</v>
      </c>
      <c r="C85" s="67">
        <v>20</v>
      </c>
      <c r="D85" s="67" t="s">
        <v>343</v>
      </c>
      <c r="E85" s="71">
        <v>0.80986917556293003</v>
      </c>
      <c r="F85" s="68">
        <v>47.899159663865497</v>
      </c>
      <c r="G85" s="71">
        <v>0.852299994387406</v>
      </c>
      <c r="H85" s="68">
        <v>74.159663865546193</v>
      </c>
      <c r="I85" s="71">
        <v>0.75090614829353497</v>
      </c>
      <c r="J85" s="68">
        <v>25.756302521008401</v>
      </c>
      <c r="K85" s="71">
        <v>0.95996211468916803</v>
      </c>
      <c r="L85" s="68">
        <v>74.033613445378194</v>
      </c>
      <c r="M85" s="71">
        <v>0.97305066475026902</v>
      </c>
      <c r="N85" s="68">
        <v>54.495100127822802</v>
      </c>
      <c r="O85" s="71">
        <v>0.51312695569427202</v>
      </c>
      <c r="P85" s="68">
        <v>62.178217821782198</v>
      </c>
      <c r="Q85" s="71"/>
      <c r="R85" s="68"/>
    </row>
    <row r="86" spans="1:18" x14ac:dyDescent="0.2">
      <c r="A86" s="141" t="s">
        <v>508</v>
      </c>
      <c r="B86" s="67" t="s">
        <v>509</v>
      </c>
      <c r="C86" s="67">
        <v>20</v>
      </c>
      <c r="D86" s="67" t="s">
        <v>343</v>
      </c>
      <c r="E86" s="71">
        <v>0.89313399804833504</v>
      </c>
      <c r="F86" s="68">
        <v>80.378151260504197</v>
      </c>
      <c r="G86" s="71">
        <v>0.82922161647852499</v>
      </c>
      <c r="H86" s="68">
        <v>50.252100840336098</v>
      </c>
      <c r="I86" s="71">
        <v>0.84786163392958602</v>
      </c>
      <c r="J86" s="68">
        <v>74.369747899159705</v>
      </c>
      <c r="K86" s="71">
        <v>0.91341896528504896</v>
      </c>
      <c r="L86" s="68">
        <v>41.428571428571402</v>
      </c>
      <c r="M86" s="71">
        <v>0.98203377650017998</v>
      </c>
      <c r="N86" s="68">
        <v>57.520238602471203</v>
      </c>
      <c r="O86" s="71"/>
      <c r="P86" s="68"/>
      <c r="Q86" s="71"/>
      <c r="R86" s="68"/>
    </row>
    <row r="87" spans="1:18" x14ac:dyDescent="0.2">
      <c r="A87" s="141" t="s">
        <v>510</v>
      </c>
      <c r="B87" s="67" t="s">
        <v>511</v>
      </c>
      <c r="C87" s="67">
        <v>20</v>
      </c>
      <c r="D87" s="67" t="s">
        <v>343</v>
      </c>
      <c r="E87" s="71">
        <v>0.81893325419776897</v>
      </c>
      <c r="F87" s="68">
        <v>50.882352941176499</v>
      </c>
      <c r="G87" s="71">
        <v>0.83589315928309404</v>
      </c>
      <c r="H87" s="68">
        <v>59.537815126050397</v>
      </c>
      <c r="I87" s="71">
        <v>0.76790305284115201</v>
      </c>
      <c r="J87" s="68">
        <v>31.512605042016801</v>
      </c>
      <c r="K87" s="71">
        <v>0.979765799896676</v>
      </c>
      <c r="L87" s="68">
        <v>84.495798319327704</v>
      </c>
      <c r="M87" s="71">
        <v>0.99101688825009004</v>
      </c>
      <c r="N87" s="68">
        <v>62.2070728589689</v>
      </c>
      <c r="O87" s="71">
        <v>0.52008737071783295</v>
      </c>
      <c r="P87" s="68">
        <v>63.1683168316832</v>
      </c>
      <c r="Q87" s="71"/>
      <c r="R87" s="68"/>
    </row>
    <row r="88" spans="1:18" x14ac:dyDescent="0.2">
      <c r="A88" s="141" t="s">
        <v>512</v>
      </c>
      <c r="B88" s="67" t="s">
        <v>513</v>
      </c>
      <c r="C88" s="67">
        <v>20</v>
      </c>
      <c r="D88" s="67" t="s">
        <v>343</v>
      </c>
      <c r="E88" s="71">
        <v>0.76284675897176002</v>
      </c>
      <c r="F88" s="68">
        <v>33.445378151260499</v>
      </c>
      <c r="G88" s="71">
        <v>0.82926588499598097</v>
      </c>
      <c r="H88" s="68">
        <v>50.462184873949603</v>
      </c>
      <c r="I88" s="71">
        <v>0.72362129704477995</v>
      </c>
      <c r="J88" s="68">
        <v>19.075630252100801</v>
      </c>
      <c r="K88" s="71">
        <v>0.88194104754455105</v>
      </c>
      <c r="L88" s="68">
        <v>28.697478991596601</v>
      </c>
      <c r="M88" s="71">
        <v>0.94610132950053905</v>
      </c>
      <c r="N88" s="68">
        <v>46.7405198125266</v>
      </c>
      <c r="O88" s="71">
        <v>0.43330423577294702</v>
      </c>
      <c r="P88" s="68">
        <v>49.438943894389404</v>
      </c>
      <c r="Q88" s="71"/>
      <c r="R88" s="68"/>
    </row>
    <row r="89" spans="1:18" x14ac:dyDescent="0.2">
      <c r="A89" s="141" t="s">
        <v>514</v>
      </c>
      <c r="B89" s="67" t="s">
        <v>515</v>
      </c>
      <c r="C89" s="67">
        <v>20</v>
      </c>
      <c r="D89" s="67" t="s">
        <v>343</v>
      </c>
      <c r="E89" s="71">
        <v>0.84554007554148203</v>
      </c>
      <c r="F89" s="68">
        <v>60.7983193277311</v>
      </c>
      <c r="G89" s="71">
        <v>0.82380580205034404</v>
      </c>
      <c r="H89" s="68">
        <v>41.6386554621849</v>
      </c>
      <c r="I89" s="71">
        <v>0.62077916000881594</v>
      </c>
      <c r="J89" s="68">
        <v>4.8319327731092399</v>
      </c>
      <c r="K89" s="71">
        <v>0.93757534010676802</v>
      </c>
      <c r="L89" s="68">
        <v>58.151260504201701</v>
      </c>
      <c r="M89" s="71">
        <v>1</v>
      </c>
      <c r="N89" s="68">
        <v>100</v>
      </c>
      <c r="O89" s="71"/>
      <c r="P89" s="68"/>
      <c r="Q89" s="71"/>
      <c r="R89" s="68"/>
    </row>
    <row r="90" spans="1:18" x14ac:dyDescent="0.2">
      <c r="A90" s="141" t="s">
        <v>516</v>
      </c>
      <c r="B90" s="67" t="s">
        <v>517</v>
      </c>
      <c r="C90" s="67">
        <v>20</v>
      </c>
      <c r="D90" s="67" t="s">
        <v>343</v>
      </c>
      <c r="E90" s="71">
        <v>0.782114074341001</v>
      </c>
      <c r="F90" s="68">
        <v>38.109243697479002</v>
      </c>
      <c r="G90" s="71">
        <v>0.84402225426007604</v>
      </c>
      <c r="H90" s="68">
        <v>68.193277310924401</v>
      </c>
      <c r="I90" s="71">
        <v>0.67952577038401396</v>
      </c>
      <c r="J90" s="68">
        <v>10.924369747899201</v>
      </c>
      <c r="K90" s="71">
        <v>0.89478163793723298</v>
      </c>
      <c r="L90" s="68">
        <v>33.151260504201701</v>
      </c>
      <c r="M90" s="71">
        <v>0.98203377650017998</v>
      </c>
      <c r="N90" s="68">
        <v>57.520238602471203</v>
      </c>
      <c r="O90" s="71">
        <v>0.51020693262350103</v>
      </c>
      <c r="P90" s="68">
        <v>61.650165016501603</v>
      </c>
      <c r="Q90" s="71"/>
      <c r="R90" s="68"/>
    </row>
    <row r="91" spans="1:18" x14ac:dyDescent="0.2">
      <c r="A91" s="141" t="s">
        <v>518</v>
      </c>
      <c r="B91" s="67" t="s">
        <v>519</v>
      </c>
      <c r="C91" s="67">
        <v>20</v>
      </c>
      <c r="D91" s="67" t="s">
        <v>343</v>
      </c>
      <c r="E91" s="71">
        <v>0.89182047113603602</v>
      </c>
      <c r="F91" s="68">
        <v>79.747899159663902</v>
      </c>
      <c r="G91" s="71">
        <v>0.816501151264587</v>
      </c>
      <c r="H91" s="68">
        <v>29.075630252100801</v>
      </c>
      <c r="I91" s="71">
        <v>0.84242762335243604</v>
      </c>
      <c r="J91" s="68">
        <v>71.596638655462201</v>
      </c>
      <c r="K91" s="71">
        <v>0.92631933342694195</v>
      </c>
      <c r="L91" s="68">
        <v>50.084033613445399</v>
      </c>
      <c r="M91" s="71">
        <v>0.98203377650017998</v>
      </c>
      <c r="N91" s="68">
        <v>57.520238602471203</v>
      </c>
      <c r="O91" s="71"/>
      <c r="P91" s="68"/>
      <c r="Q91" s="71"/>
      <c r="R91" s="68"/>
    </row>
    <row r="92" spans="1:18" x14ac:dyDescent="0.2">
      <c r="A92" s="141" t="s">
        <v>520</v>
      </c>
      <c r="B92" s="67" t="s">
        <v>521</v>
      </c>
      <c r="C92" s="67">
        <v>20</v>
      </c>
      <c r="D92" s="67" t="s">
        <v>343</v>
      </c>
      <c r="E92" s="71">
        <v>0.81602171740988805</v>
      </c>
      <c r="F92" s="68">
        <v>50.294117647058798</v>
      </c>
      <c r="G92" s="71">
        <v>0.83536877130304998</v>
      </c>
      <c r="H92" s="68">
        <v>58.445378151260499</v>
      </c>
      <c r="I92" s="71">
        <v>0.79969611509905303</v>
      </c>
      <c r="J92" s="68">
        <v>45.966386554621799</v>
      </c>
      <c r="K92" s="71">
        <v>0.95135181677285996</v>
      </c>
      <c r="L92" s="68">
        <v>67.647058823529406</v>
      </c>
      <c r="M92" s="71">
        <v>0.93711821775062898</v>
      </c>
      <c r="N92" s="68">
        <v>45.036216446527497</v>
      </c>
      <c r="O92" s="71">
        <v>0.55657366612384895</v>
      </c>
      <c r="P92" s="68">
        <v>69.504950495049499</v>
      </c>
      <c r="Q92" s="71"/>
      <c r="R92" s="68"/>
    </row>
    <row r="93" spans="1:18" x14ac:dyDescent="0.2">
      <c r="A93" s="141" t="s">
        <v>522</v>
      </c>
      <c r="B93" s="67" t="s">
        <v>523</v>
      </c>
      <c r="C93" s="67">
        <v>20</v>
      </c>
      <c r="D93" s="67" t="s">
        <v>343</v>
      </c>
      <c r="E93" s="71">
        <v>0.81144696545259898</v>
      </c>
      <c r="F93" s="68">
        <v>48.3193277310924</v>
      </c>
      <c r="G93" s="71">
        <v>0.824730877622735</v>
      </c>
      <c r="H93" s="68">
        <v>43.2773109243698</v>
      </c>
      <c r="I93" s="71">
        <v>0.78056210420844796</v>
      </c>
      <c r="J93" s="68">
        <v>35.630252100840302</v>
      </c>
      <c r="K93" s="71">
        <v>0.94790769760633697</v>
      </c>
      <c r="L93" s="68">
        <v>65.336134453781497</v>
      </c>
      <c r="M93" s="71">
        <v>0.955084441250449</v>
      </c>
      <c r="N93" s="68">
        <v>49.382190029825303</v>
      </c>
      <c r="O93" s="71">
        <v>0.54894970657502795</v>
      </c>
      <c r="P93" s="68">
        <v>68.2508250825082</v>
      </c>
      <c r="Q93" s="71"/>
      <c r="R93" s="68"/>
    </row>
    <row r="94" spans="1:18" x14ac:dyDescent="0.2">
      <c r="A94" s="141" t="s">
        <v>524</v>
      </c>
      <c r="B94" s="67" t="s">
        <v>525</v>
      </c>
      <c r="C94" s="67">
        <v>20</v>
      </c>
      <c r="D94" s="67" t="s">
        <v>343</v>
      </c>
      <c r="E94" s="71">
        <v>0.88283774631334599</v>
      </c>
      <c r="F94" s="68">
        <v>75.462184873949596</v>
      </c>
      <c r="G94" s="71">
        <v>0.81411942750691102</v>
      </c>
      <c r="H94" s="68">
        <v>26.050420168067198</v>
      </c>
      <c r="I94" s="71">
        <v>0.78002903147330904</v>
      </c>
      <c r="J94" s="68">
        <v>35.378151260504197</v>
      </c>
      <c r="K94" s="71">
        <v>0.94618563802307598</v>
      </c>
      <c r="L94" s="68">
        <v>64.285714285714306</v>
      </c>
      <c r="M94" s="71">
        <v>0.99101688825009004</v>
      </c>
      <c r="N94" s="68">
        <v>62.2070728589689</v>
      </c>
      <c r="O94" s="71"/>
      <c r="P94" s="68"/>
      <c r="Q94" s="71"/>
      <c r="R94" s="68"/>
    </row>
    <row r="95" spans="1:18" x14ac:dyDescent="0.2">
      <c r="A95" s="141" t="s">
        <v>526</v>
      </c>
      <c r="B95" s="67" t="s">
        <v>527</v>
      </c>
      <c r="C95" s="67">
        <v>20</v>
      </c>
      <c r="D95" s="67" t="s">
        <v>343</v>
      </c>
      <c r="E95" s="71">
        <v>0.88216075627617696</v>
      </c>
      <c r="F95" s="68">
        <v>75.168067226890798</v>
      </c>
      <c r="G95" s="71">
        <v>0.83836166444913895</v>
      </c>
      <c r="H95" s="68">
        <v>62.563025210084</v>
      </c>
      <c r="I95" s="71">
        <v>0.74306158965422298</v>
      </c>
      <c r="J95" s="68">
        <v>23.697478991596601</v>
      </c>
      <c r="K95" s="71">
        <v>0.974169106251076</v>
      </c>
      <c r="L95" s="68">
        <v>81.596638655462201</v>
      </c>
      <c r="M95" s="71">
        <v>0.97305066475026902</v>
      </c>
      <c r="N95" s="68">
        <v>54.495100127822802</v>
      </c>
      <c r="O95" s="71"/>
      <c r="P95" s="68"/>
      <c r="Q95" s="71"/>
      <c r="R95" s="68"/>
    </row>
    <row r="96" spans="1:18" x14ac:dyDescent="0.2">
      <c r="A96" s="141" t="s">
        <v>528</v>
      </c>
      <c r="B96" s="67" t="s">
        <v>529</v>
      </c>
      <c r="C96" s="67">
        <v>20</v>
      </c>
      <c r="D96" s="67" t="s">
        <v>343</v>
      </c>
      <c r="E96" s="71">
        <v>0.89521765477108795</v>
      </c>
      <c r="F96" s="68">
        <v>81.302521008403403</v>
      </c>
      <c r="G96" s="71">
        <v>0.81262274756151998</v>
      </c>
      <c r="H96" s="68">
        <v>24.033613445378201</v>
      </c>
      <c r="I96" s="71">
        <v>0.88687513841385801</v>
      </c>
      <c r="J96" s="68">
        <v>87.436974789915993</v>
      </c>
      <c r="K96" s="71">
        <v>0.91942194270658395</v>
      </c>
      <c r="L96" s="68">
        <v>45.588235294117602</v>
      </c>
      <c r="M96" s="71">
        <v>1</v>
      </c>
      <c r="N96" s="68">
        <v>100</v>
      </c>
      <c r="O96" s="71">
        <v>0.85716844517348101</v>
      </c>
      <c r="P96" s="68">
        <v>95.511551155115498</v>
      </c>
      <c r="Q96" s="71"/>
      <c r="R96" s="68"/>
    </row>
    <row r="97" spans="1:18" x14ac:dyDescent="0.2">
      <c r="A97" s="141" t="s">
        <v>530</v>
      </c>
      <c r="B97" s="67" t="s">
        <v>531</v>
      </c>
      <c r="C97" s="67">
        <v>20</v>
      </c>
      <c r="D97" s="67" t="s">
        <v>343</v>
      </c>
      <c r="E97" s="71">
        <v>0.85734775324201995</v>
      </c>
      <c r="F97" s="68">
        <v>65.126050420168099</v>
      </c>
      <c r="G97" s="71">
        <v>0.82867002163595305</v>
      </c>
      <c r="H97" s="68">
        <v>49.453781512604998</v>
      </c>
      <c r="I97" s="71">
        <v>0.90377707671516305</v>
      </c>
      <c r="J97" s="68">
        <v>91.260504201680703</v>
      </c>
      <c r="K97" s="71">
        <v>0.95810842824986098</v>
      </c>
      <c r="L97" s="68">
        <v>72.773109243697505</v>
      </c>
      <c r="M97" s="71">
        <v>0.99101688825009004</v>
      </c>
      <c r="N97" s="68">
        <v>62.2070728589689</v>
      </c>
      <c r="O97" s="71">
        <v>0.60516635135903496</v>
      </c>
      <c r="P97" s="68">
        <v>75.841584158415799</v>
      </c>
      <c r="Q97" s="71"/>
      <c r="R97" s="68"/>
    </row>
    <row r="98" spans="1:18" x14ac:dyDescent="0.2">
      <c r="A98" s="141" t="s">
        <v>532</v>
      </c>
      <c r="B98" s="67" t="s">
        <v>533</v>
      </c>
      <c r="C98" s="67">
        <v>21</v>
      </c>
      <c r="D98" s="67" t="s">
        <v>343</v>
      </c>
      <c r="E98" s="71">
        <v>0.83350466985188998</v>
      </c>
      <c r="F98" s="68">
        <v>56.008403361344499</v>
      </c>
      <c r="G98" s="71">
        <v>0.82075459115580496</v>
      </c>
      <c r="H98" s="68">
        <v>35.714285714285701</v>
      </c>
      <c r="I98" s="71">
        <v>0.87323091327162405</v>
      </c>
      <c r="J98" s="68">
        <v>83.991596638655494</v>
      </c>
      <c r="K98" s="71">
        <v>0.842397717359189</v>
      </c>
      <c r="L98" s="68">
        <v>18.3193277310924</v>
      </c>
      <c r="M98" s="71">
        <v>0.83830398850161703</v>
      </c>
      <c r="N98" s="68">
        <v>29.867916489135101</v>
      </c>
      <c r="O98" s="71">
        <v>0.62634080882310295</v>
      </c>
      <c r="P98" s="68">
        <v>78.0858085808581</v>
      </c>
      <c r="Q98" s="71">
        <v>1</v>
      </c>
      <c r="R98" s="68">
        <v>100</v>
      </c>
    </row>
    <row r="99" spans="1:18" x14ac:dyDescent="0.2">
      <c r="A99" s="141" t="s">
        <v>534</v>
      </c>
      <c r="B99" s="67" t="s">
        <v>535</v>
      </c>
      <c r="C99" s="67">
        <v>20</v>
      </c>
      <c r="D99" s="67" t="s">
        <v>343</v>
      </c>
      <c r="E99" s="71">
        <v>0.87687844682205596</v>
      </c>
      <c r="F99" s="68">
        <v>72.521008403361293</v>
      </c>
      <c r="G99" s="71">
        <v>0.80725865035197697</v>
      </c>
      <c r="H99" s="68">
        <v>20.336134453781501</v>
      </c>
      <c r="I99" s="71">
        <v>0.85191430688979397</v>
      </c>
      <c r="J99" s="68">
        <v>76.092436974789905</v>
      </c>
      <c r="K99" s="71">
        <v>0.91122261229582502</v>
      </c>
      <c r="L99" s="68">
        <v>40.420168067226903</v>
      </c>
      <c r="M99" s="71">
        <v>0.93711821775062898</v>
      </c>
      <c r="N99" s="68">
        <v>45.036216446527497</v>
      </c>
      <c r="O99" s="71"/>
      <c r="P99" s="68"/>
      <c r="Q99" s="71"/>
      <c r="R99" s="68"/>
    </row>
    <row r="100" spans="1:18" x14ac:dyDescent="0.2">
      <c r="A100" s="141" t="s">
        <v>536</v>
      </c>
      <c r="B100" s="67" t="s">
        <v>537</v>
      </c>
      <c r="C100" s="67">
        <v>20</v>
      </c>
      <c r="D100" s="67" t="s">
        <v>343</v>
      </c>
      <c r="E100" s="71">
        <v>0.90864931043264396</v>
      </c>
      <c r="F100" s="68">
        <v>86.596638655462201</v>
      </c>
      <c r="G100" s="71">
        <v>0.81289291264413199</v>
      </c>
      <c r="H100" s="68">
        <v>24.327731092436998</v>
      </c>
      <c r="I100" s="71">
        <v>0.88706788347359899</v>
      </c>
      <c r="J100" s="68">
        <v>87.478991596638707</v>
      </c>
      <c r="K100" s="71">
        <v>0.952602669112665</v>
      </c>
      <c r="L100" s="68">
        <v>68.445378151260499</v>
      </c>
      <c r="M100" s="71">
        <v>0.98203377650017998</v>
      </c>
      <c r="N100" s="68">
        <v>57.520238602471203</v>
      </c>
      <c r="O100" s="71"/>
      <c r="P100" s="68"/>
      <c r="Q100" s="71"/>
      <c r="R100" s="68"/>
    </row>
    <row r="101" spans="1:18" x14ac:dyDescent="0.2">
      <c r="A101" s="141" t="s">
        <v>538</v>
      </c>
      <c r="B101" s="67" t="s">
        <v>539</v>
      </c>
      <c r="C101" s="67">
        <v>20</v>
      </c>
      <c r="D101" s="67" t="s">
        <v>343</v>
      </c>
      <c r="E101" s="71">
        <v>0.84808883959909498</v>
      </c>
      <c r="F101" s="68">
        <v>61.6806722689076</v>
      </c>
      <c r="G101" s="71">
        <v>0.82262788064734704</v>
      </c>
      <c r="H101" s="68">
        <v>39.411764705882398</v>
      </c>
      <c r="I101" s="71">
        <v>0.72178186911079201</v>
      </c>
      <c r="J101" s="68">
        <v>18.823529411764699</v>
      </c>
      <c r="K101" s="71">
        <v>0.865911832138061</v>
      </c>
      <c r="L101" s="68">
        <v>23.655462184873901</v>
      </c>
      <c r="M101" s="71">
        <v>0.98203377650017998</v>
      </c>
      <c r="N101" s="68">
        <v>57.520238602471203</v>
      </c>
      <c r="O101" s="71"/>
      <c r="P101" s="68"/>
      <c r="Q101" s="71"/>
      <c r="R101" s="68"/>
    </row>
    <row r="102" spans="1:18" x14ac:dyDescent="0.2">
      <c r="A102" s="141" t="s">
        <v>540</v>
      </c>
      <c r="B102" s="67" t="s">
        <v>541</v>
      </c>
      <c r="C102" s="67">
        <v>20</v>
      </c>
      <c r="D102" s="67" t="s">
        <v>343</v>
      </c>
      <c r="E102" s="71">
        <v>0.86477037791591904</v>
      </c>
      <c r="F102" s="68">
        <v>68.025210084033603</v>
      </c>
      <c r="G102" s="71">
        <v>0.83240662663662202</v>
      </c>
      <c r="H102" s="68">
        <v>54.831932773109301</v>
      </c>
      <c r="I102" s="71">
        <v>0.73005638017290198</v>
      </c>
      <c r="J102" s="68">
        <v>20.4621848739496</v>
      </c>
      <c r="K102" s="71">
        <v>0.90560161660406102</v>
      </c>
      <c r="L102" s="68">
        <v>37.941176470588204</v>
      </c>
      <c r="M102" s="71">
        <v>0.99101688825009004</v>
      </c>
      <c r="N102" s="68">
        <v>62.2070728589689</v>
      </c>
      <c r="O102" s="71"/>
      <c r="P102" s="68"/>
      <c r="Q102" s="71"/>
      <c r="R102" s="68"/>
    </row>
    <row r="103" spans="1:18" x14ac:dyDescent="0.2">
      <c r="A103" s="141" t="s">
        <v>542</v>
      </c>
      <c r="B103" s="67" t="s">
        <v>543</v>
      </c>
      <c r="C103" s="67">
        <v>20</v>
      </c>
      <c r="D103" s="67" t="s">
        <v>343</v>
      </c>
      <c r="E103" s="71">
        <v>0.86419901853292502</v>
      </c>
      <c r="F103" s="68">
        <v>67.689075630252105</v>
      </c>
      <c r="G103" s="71">
        <v>0.81525062064659004</v>
      </c>
      <c r="H103" s="68">
        <v>27.310924369747902</v>
      </c>
      <c r="I103" s="71">
        <v>0.74978571191853105</v>
      </c>
      <c r="J103" s="68">
        <v>25.294117647058801</v>
      </c>
      <c r="K103" s="71">
        <v>0.92769218856622004</v>
      </c>
      <c r="L103" s="68">
        <v>51.470588235294102</v>
      </c>
      <c r="M103" s="71">
        <v>0.96406755300035896</v>
      </c>
      <c r="N103" s="68">
        <v>51.640391989774201</v>
      </c>
      <c r="O103" s="71"/>
      <c r="P103" s="68"/>
      <c r="Q103" s="71"/>
      <c r="R103" s="68"/>
    </row>
    <row r="104" spans="1:18" x14ac:dyDescent="0.2">
      <c r="A104" s="141" t="s">
        <v>544</v>
      </c>
      <c r="B104" s="67" t="s">
        <v>545</v>
      </c>
      <c r="C104" s="67">
        <v>20</v>
      </c>
      <c r="D104" s="67" t="s">
        <v>343</v>
      </c>
      <c r="E104" s="71">
        <v>0.88479709212478397</v>
      </c>
      <c r="F104" s="68">
        <v>76.428571428571402</v>
      </c>
      <c r="G104" s="71">
        <v>0.83810649100088597</v>
      </c>
      <c r="H104" s="68">
        <v>62.100840336134503</v>
      </c>
      <c r="I104" s="71">
        <v>0.76717751426470704</v>
      </c>
      <c r="J104" s="68">
        <v>31.134453781512601</v>
      </c>
      <c r="K104" s="71">
        <v>0.93390436323354198</v>
      </c>
      <c r="L104" s="68">
        <v>55.504201680672303</v>
      </c>
      <c r="M104" s="71">
        <v>1</v>
      </c>
      <c r="N104" s="68">
        <v>100</v>
      </c>
      <c r="O104" s="71"/>
      <c r="P104" s="68"/>
      <c r="Q104" s="71"/>
      <c r="R104" s="68"/>
    </row>
    <row r="105" spans="1:18" x14ac:dyDescent="0.2">
      <c r="A105" s="141" t="s">
        <v>546</v>
      </c>
      <c r="B105" s="67" t="s">
        <v>547</v>
      </c>
      <c r="C105" s="67">
        <v>20</v>
      </c>
      <c r="D105" s="67" t="s">
        <v>343</v>
      </c>
      <c r="E105" s="71">
        <v>0.89405255225806202</v>
      </c>
      <c r="F105" s="68">
        <v>80.756302521008394</v>
      </c>
      <c r="G105" s="71">
        <v>0.833342619942123</v>
      </c>
      <c r="H105" s="68">
        <v>55.7983193277311</v>
      </c>
      <c r="I105" s="71">
        <v>0.77644775096372798</v>
      </c>
      <c r="J105" s="68">
        <v>34.075630252100801</v>
      </c>
      <c r="K105" s="71">
        <v>0.96641983812639898</v>
      </c>
      <c r="L105" s="68">
        <v>77.521008403361293</v>
      </c>
      <c r="M105" s="71">
        <v>1</v>
      </c>
      <c r="N105" s="68">
        <v>100</v>
      </c>
      <c r="O105" s="71"/>
      <c r="P105" s="68"/>
      <c r="Q105" s="71"/>
      <c r="R105" s="68"/>
    </row>
    <row r="106" spans="1:18" x14ac:dyDescent="0.2">
      <c r="A106" s="141" t="s">
        <v>548</v>
      </c>
      <c r="B106" s="67" t="s">
        <v>549</v>
      </c>
      <c r="C106" s="67">
        <v>20</v>
      </c>
      <c r="D106" s="67" t="s">
        <v>343</v>
      </c>
      <c r="E106" s="71">
        <v>0.852818336842605</v>
      </c>
      <c r="F106" s="68">
        <v>63.193277310924401</v>
      </c>
      <c r="G106" s="71">
        <v>0.82447159443904094</v>
      </c>
      <c r="H106" s="68">
        <v>42.899159663865497</v>
      </c>
      <c r="I106" s="71">
        <v>0.89690076508620598</v>
      </c>
      <c r="J106" s="68">
        <v>89.705882352941202</v>
      </c>
      <c r="K106" s="71">
        <v>0.96211468916824505</v>
      </c>
      <c r="L106" s="68">
        <v>75.378151260504197</v>
      </c>
      <c r="M106" s="71">
        <v>0.98203377650017998</v>
      </c>
      <c r="N106" s="68">
        <v>57.520238602471203</v>
      </c>
      <c r="O106" s="71">
        <v>0.59857085901935003</v>
      </c>
      <c r="P106" s="68">
        <v>74.785478547854794</v>
      </c>
      <c r="Q106" s="71"/>
      <c r="R106" s="68"/>
    </row>
    <row r="107" spans="1:18" x14ac:dyDescent="0.2">
      <c r="A107" s="141" t="s">
        <v>550</v>
      </c>
      <c r="B107" s="67" t="s">
        <v>551</v>
      </c>
      <c r="C107" s="67">
        <v>20</v>
      </c>
      <c r="D107" s="67" t="s">
        <v>343</v>
      </c>
      <c r="E107" s="71">
        <v>0.84510100151942502</v>
      </c>
      <c r="F107" s="68">
        <v>60.588235294117602</v>
      </c>
      <c r="G107" s="71">
        <v>0.85797814808436601</v>
      </c>
      <c r="H107" s="68">
        <v>77.016806722689097</v>
      </c>
      <c r="I107" s="71">
        <v>0.71116127119522798</v>
      </c>
      <c r="J107" s="68">
        <v>16.302521008403399</v>
      </c>
      <c r="K107" s="71">
        <v>0.93702815129684802</v>
      </c>
      <c r="L107" s="68">
        <v>57.815126050420197</v>
      </c>
      <c r="M107" s="71">
        <v>0.87423643550125796</v>
      </c>
      <c r="N107" s="68">
        <v>34.7677886663826</v>
      </c>
      <c r="O107" s="71"/>
      <c r="P107" s="68"/>
      <c r="Q107" s="71"/>
      <c r="R107" s="68"/>
    </row>
    <row r="108" spans="1:18" x14ac:dyDescent="0.2">
      <c r="A108" s="141" t="s">
        <v>552</v>
      </c>
      <c r="B108" s="67" t="s">
        <v>553</v>
      </c>
      <c r="C108" s="67">
        <v>20</v>
      </c>
      <c r="D108" s="67" t="s">
        <v>343</v>
      </c>
      <c r="E108" s="71">
        <v>0.89165399474048901</v>
      </c>
      <c r="F108" s="68">
        <v>79.621848739495803</v>
      </c>
      <c r="G108" s="71">
        <v>0.85289939956480199</v>
      </c>
      <c r="H108" s="68">
        <v>74.621848739495803</v>
      </c>
      <c r="I108" s="71">
        <v>0.78193764358295004</v>
      </c>
      <c r="J108" s="68">
        <v>36.512605042016801</v>
      </c>
      <c r="K108" s="71">
        <v>0.96771138281384494</v>
      </c>
      <c r="L108" s="68">
        <v>78.3193277310924</v>
      </c>
      <c r="M108" s="71">
        <v>0.96406755300035896</v>
      </c>
      <c r="N108" s="68">
        <v>51.640391989774201</v>
      </c>
      <c r="O108" s="71"/>
      <c r="P108" s="68"/>
      <c r="Q108" s="71"/>
      <c r="R108" s="68"/>
    </row>
    <row r="109" spans="1:18" x14ac:dyDescent="0.2">
      <c r="A109" s="141" t="s">
        <v>554</v>
      </c>
      <c r="B109" s="67" t="s">
        <v>555</v>
      </c>
      <c r="C109" s="67">
        <v>20</v>
      </c>
      <c r="D109" s="67" t="s">
        <v>343</v>
      </c>
      <c r="E109" s="71">
        <v>0.64916383840464897</v>
      </c>
      <c r="F109" s="68">
        <v>14.2016806722689</v>
      </c>
      <c r="G109" s="71">
        <v>0.79368662479385299</v>
      </c>
      <c r="H109" s="68">
        <v>16.6386554621849</v>
      </c>
      <c r="I109" s="71">
        <v>0.66585985004705495</v>
      </c>
      <c r="J109" s="68">
        <v>8.8655462184874008</v>
      </c>
      <c r="K109" s="71">
        <v>0.88030262936408099</v>
      </c>
      <c r="L109" s="68">
        <v>28.277310924369701</v>
      </c>
      <c r="M109" s="71">
        <v>1</v>
      </c>
      <c r="N109" s="68">
        <v>100</v>
      </c>
      <c r="O109" s="71">
        <v>0.55513392622290403</v>
      </c>
      <c r="P109" s="68">
        <v>69.108910891089096</v>
      </c>
      <c r="Q109" s="71">
        <v>0</v>
      </c>
      <c r="R109" s="68">
        <v>32.9849012775842</v>
      </c>
    </row>
    <row r="110" spans="1:18" x14ac:dyDescent="0.2">
      <c r="A110" s="141" t="s">
        <v>556</v>
      </c>
      <c r="B110" s="67" t="s">
        <v>557</v>
      </c>
      <c r="C110" s="67">
        <v>20</v>
      </c>
      <c r="D110" s="67" t="s">
        <v>343</v>
      </c>
      <c r="E110" s="71">
        <v>0.64859200766681402</v>
      </c>
      <c r="F110" s="68">
        <v>14.033613445378201</v>
      </c>
      <c r="G110" s="71">
        <v>0.813207189028332</v>
      </c>
      <c r="H110" s="68">
        <v>24.789915966386602</v>
      </c>
      <c r="I110" s="71">
        <v>0.70833220843603095</v>
      </c>
      <c r="J110" s="68">
        <v>15.672268907563</v>
      </c>
      <c r="K110" s="71">
        <v>0.90343506867845003</v>
      </c>
      <c r="L110" s="68">
        <v>37.100840336134503</v>
      </c>
      <c r="M110" s="71">
        <v>0.99101688825009004</v>
      </c>
      <c r="N110" s="68">
        <v>62.2070728589689</v>
      </c>
      <c r="O110" s="71">
        <v>0.47556069160798398</v>
      </c>
      <c r="P110" s="68">
        <v>55.181518151815197</v>
      </c>
      <c r="Q110" s="71">
        <v>0</v>
      </c>
      <c r="R110" s="68">
        <v>32.9849012775842</v>
      </c>
    </row>
    <row r="111" spans="1:18" x14ac:dyDescent="0.2">
      <c r="A111" s="141" t="s">
        <v>558</v>
      </c>
      <c r="B111" s="67" t="s">
        <v>559</v>
      </c>
      <c r="C111" s="67">
        <v>20</v>
      </c>
      <c r="D111" s="67" t="s">
        <v>343</v>
      </c>
      <c r="E111" s="71">
        <v>0.81542036776040305</v>
      </c>
      <c r="F111" s="68">
        <v>49.9579831932773</v>
      </c>
      <c r="G111" s="71">
        <v>0.84051731708183197</v>
      </c>
      <c r="H111" s="68">
        <v>64.747899159663902</v>
      </c>
      <c r="I111" s="71">
        <v>0.70012119416924701</v>
      </c>
      <c r="J111" s="68">
        <v>14.117647058823501</v>
      </c>
      <c r="K111" s="71">
        <v>0.93283967625279796</v>
      </c>
      <c r="L111" s="68">
        <v>55</v>
      </c>
      <c r="M111" s="71">
        <v>1</v>
      </c>
      <c r="N111" s="68">
        <v>100</v>
      </c>
      <c r="O111" s="71">
        <v>0.603623651298136</v>
      </c>
      <c r="P111" s="68">
        <v>75.511551155115498</v>
      </c>
      <c r="Q111" s="71"/>
      <c r="R111" s="68"/>
    </row>
    <row r="112" spans="1:18" x14ac:dyDescent="0.2">
      <c r="A112" s="141" t="s">
        <v>560</v>
      </c>
      <c r="B112" s="67" t="s">
        <v>561</v>
      </c>
      <c r="C112" s="67">
        <v>20</v>
      </c>
      <c r="D112" s="67" t="s">
        <v>343</v>
      </c>
      <c r="E112" s="71">
        <v>0.64921832975987404</v>
      </c>
      <c r="F112" s="68">
        <v>14.243697478991599</v>
      </c>
      <c r="G112" s="71">
        <v>0.82458272143871902</v>
      </c>
      <c r="H112" s="68">
        <v>42.983193277310903</v>
      </c>
      <c r="I112" s="71">
        <v>0.70363595178812299</v>
      </c>
      <c r="J112" s="68">
        <v>14.6218487394958</v>
      </c>
      <c r="K112" s="71">
        <v>0.95049078698123002</v>
      </c>
      <c r="L112" s="68">
        <v>67.226890756302495</v>
      </c>
      <c r="M112" s="71">
        <v>0.955084441250449</v>
      </c>
      <c r="N112" s="68">
        <v>49.382190029825303</v>
      </c>
      <c r="O112" s="71">
        <v>0.46151607710072601</v>
      </c>
      <c r="P112" s="68">
        <v>53.531353135313502</v>
      </c>
      <c r="Q112" s="71">
        <v>0</v>
      </c>
      <c r="R112" s="68">
        <v>32.9849012775842</v>
      </c>
    </row>
    <row r="113" spans="1:18" x14ac:dyDescent="0.2">
      <c r="A113" s="141" t="s">
        <v>562</v>
      </c>
      <c r="B113" s="67" t="s">
        <v>563</v>
      </c>
      <c r="C113" s="67">
        <v>20</v>
      </c>
      <c r="D113" s="67" t="s">
        <v>343</v>
      </c>
      <c r="E113" s="71">
        <v>0.66085683101280401</v>
      </c>
      <c r="F113" s="68">
        <v>16.134453781512601</v>
      </c>
      <c r="G113" s="71">
        <v>0.81819389311119906</v>
      </c>
      <c r="H113" s="68">
        <v>31.932773109243701</v>
      </c>
      <c r="I113" s="71">
        <v>0.72519582413628103</v>
      </c>
      <c r="J113" s="68">
        <v>19.369747899159702</v>
      </c>
      <c r="K113" s="71">
        <v>0.98579300843809203</v>
      </c>
      <c r="L113" s="68">
        <v>87.184873949579796</v>
      </c>
      <c r="M113" s="71">
        <v>0.99101688825009004</v>
      </c>
      <c r="N113" s="68">
        <v>62.2070728589689</v>
      </c>
      <c r="O113" s="71">
        <v>0.44494137214116097</v>
      </c>
      <c r="P113" s="68">
        <v>51.089108910891099</v>
      </c>
      <c r="Q113" s="71">
        <v>0</v>
      </c>
      <c r="R113" s="68">
        <v>32.9849012775842</v>
      </c>
    </row>
    <row r="114" spans="1:18" x14ac:dyDescent="0.2">
      <c r="A114" s="141" t="s">
        <v>564</v>
      </c>
      <c r="B114" s="67" t="s">
        <v>565</v>
      </c>
      <c r="C114" s="67">
        <v>20</v>
      </c>
      <c r="D114" s="67" t="s">
        <v>343</v>
      </c>
      <c r="E114" s="71">
        <v>0.79759347165109995</v>
      </c>
      <c r="F114" s="68">
        <v>42.983193277310903</v>
      </c>
      <c r="G114" s="71">
        <v>0.83241468490184101</v>
      </c>
      <c r="H114" s="68">
        <v>54.873949579831901</v>
      </c>
      <c r="I114" s="71">
        <v>0.72388917812352405</v>
      </c>
      <c r="J114" s="68">
        <v>19.1596638655462</v>
      </c>
      <c r="K114" s="71">
        <v>0.94489409333562902</v>
      </c>
      <c r="L114" s="68">
        <v>63.403361344537799</v>
      </c>
      <c r="M114" s="71">
        <v>0.97305066475026902</v>
      </c>
      <c r="N114" s="68">
        <v>54.495100127822802</v>
      </c>
      <c r="O114" s="71">
        <v>0.51371873714423399</v>
      </c>
      <c r="P114" s="68">
        <v>62.3762376237624</v>
      </c>
      <c r="Q114" s="71"/>
      <c r="R114" s="68"/>
    </row>
    <row r="115" spans="1:18" x14ac:dyDescent="0.2">
      <c r="A115" s="141" t="s">
        <v>566</v>
      </c>
      <c r="B115" s="67" t="s">
        <v>567</v>
      </c>
      <c r="C115" s="67">
        <v>20</v>
      </c>
      <c r="D115" s="67" t="s">
        <v>343</v>
      </c>
      <c r="E115" s="71">
        <v>0.65060326732598495</v>
      </c>
      <c r="F115" s="68">
        <v>14.495798319327699</v>
      </c>
      <c r="G115" s="71">
        <v>0.82465098169227402</v>
      </c>
      <c r="H115" s="68">
        <v>43.109243697479002</v>
      </c>
      <c r="I115" s="71">
        <v>0.69388223391583004</v>
      </c>
      <c r="J115" s="68">
        <v>12.9411764705882</v>
      </c>
      <c r="K115" s="71">
        <v>0.97804374031341501</v>
      </c>
      <c r="L115" s="68">
        <v>83.445378151260499</v>
      </c>
      <c r="M115" s="71">
        <v>0.99101688825009004</v>
      </c>
      <c r="N115" s="68">
        <v>62.2070728589689</v>
      </c>
      <c r="O115" s="71">
        <v>0.41602575978430301</v>
      </c>
      <c r="P115" s="68">
        <v>46.072607260726102</v>
      </c>
      <c r="Q115" s="71">
        <v>0</v>
      </c>
      <c r="R115" s="68">
        <v>32.9849012775842</v>
      </c>
    </row>
    <row r="116" spans="1:18" x14ac:dyDescent="0.2">
      <c r="A116" s="141" t="s">
        <v>568</v>
      </c>
      <c r="B116" s="67" t="s">
        <v>569</v>
      </c>
      <c r="C116" s="67">
        <v>20</v>
      </c>
      <c r="D116" s="67" t="s">
        <v>343</v>
      </c>
      <c r="E116" s="71">
        <v>0.68534598449457895</v>
      </c>
      <c r="F116" s="68">
        <v>19.411764705882401</v>
      </c>
      <c r="G116" s="71">
        <v>0.81759773210070297</v>
      </c>
      <c r="H116" s="68">
        <v>31.134453781512601</v>
      </c>
      <c r="I116" s="71">
        <v>0.822885387496049</v>
      </c>
      <c r="J116" s="68">
        <v>60.210084033613398</v>
      </c>
      <c r="K116" s="71">
        <v>0.99741691062510796</v>
      </c>
      <c r="L116" s="68">
        <v>92.310924369747895</v>
      </c>
      <c r="M116" s="71">
        <v>1</v>
      </c>
      <c r="N116" s="68">
        <v>100</v>
      </c>
      <c r="O116" s="71">
        <v>0.47417587674561601</v>
      </c>
      <c r="P116" s="68">
        <v>54.9174917491749</v>
      </c>
      <c r="Q116" s="71">
        <v>0</v>
      </c>
      <c r="R116" s="68">
        <v>32.9849012775842</v>
      </c>
    </row>
    <row r="117" spans="1:18" x14ac:dyDescent="0.2">
      <c r="A117" s="141" t="s">
        <v>570</v>
      </c>
      <c r="B117" s="67" t="s">
        <v>571</v>
      </c>
      <c r="C117" s="67">
        <v>20</v>
      </c>
      <c r="D117" s="67" t="s">
        <v>343</v>
      </c>
      <c r="E117" s="71">
        <v>0.66260453542939002</v>
      </c>
      <c r="F117" s="68">
        <v>16.470588235294102</v>
      </c>
      <c r="G117" s="71">
        <v>0.81853846098210803</v>
      </c>
      <c r="H117" s="68">
        <v>32.268907563025202</v>
      </c>
      <c r="I117" s="71">
        <v>0.71395439128984595</v>
      </c>
      <c r="J117" s="68">
        <v>16.932773109243701</v>
      </c>
      <c r="K117" s="71">
        <v>0.95737902531427599</v>
      </c>
      <c r="L117" s="68">
        <v>72.142857142857096</v>
      </c>
      <c r="M117" s="71">
        <v>0.99101688825009004</v>
      </c>
      <c r="N117" s="68">
        <v>62.2070728589689</v>
      </c>
      <c r="O117" s="71">
        <v>0.49473844674002299</v>
      </c>
      <c r="P117" s="68">
        <v>58.679867986798698</v>
      </c>
      <c r="Q117" s="71">
        <v>0</v>
      </c>
      <c r="R117" s="68">
        <v>32.9849012775842</v>
      </c>
    </row>
    <row r="118" spans="1:18" x14ac:dyDescent="0.2">
      <c r="A118" s="141" t="s">
        <v>572</v>
      </c>
      <c r="B118" s="67" t="s">
        <v>573</v>
      </c>
      <c r="C118" s="67">
        <v>19</v>
      </c>
      <c r="D118" s="67" t="s">
        <v>343</v>
      </c>
      <c r="E118" s="71">
        <v>0.84617966676083101</v>
      </c>
      <c r="F118" s="68">
        <v>61.050420168067198</v>
      </c>
      <c r="G118" s="71">
        <v>0.83650582111490202</v>
      </c>
      <c r="H118" s="68">
        <v>60.336134453781497</v>
      </c>
      <c r="I118" s="71">
        <v>0.91725397442411305</v>
      </c>
      <c r="J118" s="68">
        <v>93.445378151260499</v>
      </c>
      <c r="K118" s="71">
        <v>0.95005323194778402</v>
      </c>
      <c r="L118" s="68">
        <v>66.6806722689076</v>
      </c>
      <c r="M118" s="71">
        <v>0.79338842975206603</v>
      </c>
      <c r="N118" s="68">
        <v>24.9680443118875</v>
      </c>
      <c r="O118" s="71">
        <v>0.57987654332612304</v>
      </c>
      <c r="P118" s="68">
        <v>72.343234323432299</v>
      </c>
      <c r="Q118" s="71">
        <v>1</v>
      </c>
      <c r="R118" s="68">
        <v>100</v>
      </c>
    </row>
    <row r="119" spans="1:18" x14ac:dyDescent="0.2">
      <c r="A119" s="141" t="s">
        <v>574</v>
      </c>
      <c r="B119" s="67" t="s">
        <v>575</v>
      </c>
      <c r="C119" s="67">
        <v>19</v>
      </c>
      <c r="D119" s="67" t="s">
        <v>343</v>
      </c>
      <c r="E119" s="71">
        <v>0.89001617261042598</v>
      </c>
      <c r="F119" s="68">
        <v>78.655462184873997</v>
      </c>
      <c r="G119" s="71">
        <v>0.85479692549882103</v>
      </c>
      <c r="H119" s="68">
        <v>75.546218487394995</v>
      </c>
      <c r="I119" s="71">
        <v>0.89742595037640605</v>
      </c>
      <c r="J119" s="68">
        <v>89.789915966386602</v>
      </c>
      <c r="K119" s="71">
        <v>0.91819505342485097</v>
      </c>
      <c r="L119" s="68">
        <v>44.495798319327697</v>
      </c>
      <c r="M119" s="71">
        <v>0.955084441250449</v>
      </c>
      <c r="N119" s="68">
        <v>49.382190029825303</v>
      </c>
      <c r="O119" s="71">
        <v>0.71459466511202696</v>
      </c>
      <c r="P119" s="68">
        <v>86.864686468646894</v>
      </c>
      <c r="Q119" s="71">
        <v>1</v>
      </c>
      <c r="R119" s="68">
        <v>100</v>
      </c>
    </row>
    <row r="120" spans="1:18" x14ac:dyDescent="0.2">
      <c r="A120" s="141" t="s">
        <v>576</v>
      </c>
      <c r="B120" s="67" t="s">
        <v>577</v>
      </c>
      <c r="C120" s="67">
        <v>19</v>
      </c>
      <c r="D120" s="67" t="s">
        <v>343</v>
      </c>
      <c r="E120" s="71">
        <v>0.91563069582761203</v>
      </c>
      <c r="F120" s="68">
        <v>89.831932773109202</v>
      </c>
      <c r="G120" s="71">
        <v>0.84362690341094604</v>
      </c>
      <c r="H120" s="68">
        <v>67.941176470588204</v>
      </c>
      <c r="I120" s="71">
        <v>0.88774157240022999</v>
      </c>
      <c r="J120" s="68">
        <v>87.689075630252105</v>
      </c>
      <c r="K120" s="71">
        <v>0.955656965731014</v>
      </c>
      <c r="L120" s="68">
        <v>70.966386554621806</v>
      </c>
      <c r="M120" s="71">
        <v>0.92813510600071902</v>
      </c>
      <c r="N120" s="68">
        <v>43.204090328078401</v>
      </c>
      <c r="O120" s="71">
        <v>0.87862362742276401</v>
      </c>
      <c r="P120" s="68">
        <v>96.633663366336606</v>
      </c>
      <c r="Q120" s="71">
        <v>1</v>
      </c>
      <c r="R120" s="68">
        <v>100</v>
      </c>
    </row>
    <row r="121" spans="1:18" x14ac:dyDescent="0.2">
      <c r="A121" s="141" t="s">
        <v>578</v>
      </c>
      <c r="B121" s="67" t="s">
        <v>579</v>
      </c>
      <c r="C121" s="67">
        <v>18</v>
      </c>
      <c r="D121" s="67" t="s">
        <v>343</v>
      </c>
      <c r="E121" s="71">
        <v>0.89324862393188698</v>
      </c>
      <c r="F121" s="68">
        <v>80.420168067226896</v>
      </c>
      <c r="G121" s="71">
        <v>0.84639960598289599</v>
      </c>
      <c r="H121" s="68">
        <v>70.252100840336098</v>
      </c>
      <c r="I121" s="71">
        <v>0.91820062584282702</v>
      </c>
      <c r="J121" s="68">
        <v>93.613445378151297</v>
      </c>
      <c r="K121" s="71">
        <v>0.87127604615119703</v>
      </c>
      <c r="L121" s="68">
        <v>25.294117647058801</v>
      </c>
      <c r="M121" s="71">
        <v>0.93711821775062898</v>
      </c>
      <c r="N121" s="68">
        <v>45.036216446527497</v>
      </c>
      <c r="O121" s="71"/>
      <c r="P121" s="68"/>
      <c r="Q121" s="71"/>
      <c r="R121" s="68"/>
    </row>
    <row r="122" spans="1:18" x14ac:dyDescent="0.2">
      <c r="A122" s="141" t="s">
        <v>580</v>
      </c>
      <c r="B122" s="67" t="s">
        <v>581</v>
      </c>
      <c r="C122" s="67">
        <v>19</v>
      </c>
      <c r="D122" s="67" t="s">
        <v>343</v>
      </c>
      <c r="E122" s="71">
        <v>0.85490531108816903</v>
      </c>
      <c r="F122" s="68">
        <v>64.033613445378194</v>
      </c>
      <c r="G122" s="71">
        <v>0.83117721186292604</v>
      </c>
      <c r="H122" s="68">
        <v>53.193277310924401</v>
      </c>
      <c r="I122" s="71">
        <v>0.86348725766271905</v>
      </c>
      <c r="J122" s="68">
        <v>80.546218487394995</v>
      </c>
      <c r="K122" s="71">
        <v>0.87094816132915798</v>
      </c>
      <c r="L122" s="68">
        <v>25.210084033613398</v>
      </c>
      <c r="M122" s="71">
        <v>0.93711821775062898</v>
      </c>
      <c r="N122" s="68">
        <v>45.036216446527497</v>
      </c>
      <c r="O122" s="71">
        <v>0.62670101792358002</v>
      </c>
      <c r="P122" s="68">
        <v>78.217821782178206</v>
      </c>
      <c r="Q122" s="71">
        <v>1</v>
      </c>
      <c r="R122" s="68">
        <v>100</v>
      </c>
    </row>
    <row r="123" spans="1:18" x14ac:dyDescent="0.2">
      <c r="A123" s="141" t="s">
        <v>582</v>
      </c>
      <c r="B123" s="67" t="s">
        <v>583</v>
      </c>
      <c r="C123" s="67">
        <v>19</v>
      </c>
      <c r="D123" s="67" t="s">
        <v>343</v>
      </c>
      <c r="E123" s="71">
        <v>0.77613389736201099</v>
      </c>
      <c r="F123" s="68">
        <v>36.6386554621849</v>
      </c>
      <c r="G123" s="71">
        <v>0.80388822090648004</v>
      </c>
      <c r="H123" s="68">
        <v>19.411764705882401</v>
      </c>
      <c r="I123" s="71">
        <v>0.825655445012909</v>
      </c>
      <c r="J123" s="68">
        <v>62.016806722689097</v>
      </c>
      <c r="K123" s="71">
        <v>0.89333895855372702</v>
      </c>
      <c r="L123" s="68">
        <v>32.647058823529399</v>
      </c>
      <c r="M123" s="71">
        <v>0.91915199425080896</v>
      </c>
      <c r="N123" s="68">
        <v>41.542394546229197</v>
      </c>
      <c r="O123" s="71">
        <v>0.43863486808613</v>
      </c>
      <c r="P123" s="68">
        <v>50.231023102310203</v>
      </c>
      <c r="Q123" s="71"/>
      <c r="R123" s="68"/>
    </row>
    <row r="124" spans="1:18" x14ac:dyDescent="0.2">
      <c r="A124" s="141" t="s">
        <v>584</v>
      </c>
      <c r="B124" s="67" t="s">
        <v>585</v>
      </c>
      <c r="C124" s="67">
        <v>18</v>
      </c>
      <c r="D124" s="67" t="s">
        <v>343</v>
      </c>
      <c r="E124" s="71">
        <v>0.88374077948318996</v>
      </c>
      <c r="F124" s="68">
        <v>76.008403361344506</v>
      </c>
      <c r="G124" s="71">
        <v>0.73623377313942295</v>
      </c>
      <c r="H124" s="68">
        <v>8.9915966386554604</v>
      </c>
      <c r="I124" s="71">
        <v>0.82189081890884996</v>
      </c>
      <c r="J124" s="68">
        <v>59.327731092436998</v>
      </c>
      <c r="K124" s="71">
        <v>0.93244419936696099</v>
      </c>
      <c r="L124" s="68">
        <v>54.789915966386602</v>
      </c>
      <c r="M124" s="71">
        <v>0.92813510600071902</v>
      </c>
      <c r="N124" s="68">
        <v>43.204090328078401</v>
      </c>
      <c r="O124" s="71"/>
      <c r="P124" s="68"/>
      <c r="Q124" s="71">
        <v>1</v>
      </c>
      <c r="R124" s="68">
        <v>100</v>
      </c>
    </row>
    <row r="125" spans="1:18" x14ac:dyDescent="0.2">
      <c r="A125" s="141" t="s">
        <v>586</v>
      </c>
      <c r="B125" s="67" t="s">
        <v>587</v>
      </c>
      <c r="C125" s="67">
        <v>19</v>
      </c>
      <c r="D125" s="67" t="s">
        <v>343</v>
      </c>
      <c r="E125" s="71">
        <v>0.91719266686626399</v>
      </c>
      <c r="F125" s="68">
        <v>90.294117647058798</v>
      </c>
      <c r="G125" s="71">
        <v>0.77332079374775398</v>
      </c>
      <c r="H125" s="68">
        <v>13.193277310924399</v>
      </c>
      <c r="I125" s="71">
        <v>0.95809438816539205</v>
      </c>
      <c r="J125" s="68">
        <v>97.184873949579796</v>
      </c>
      <c r="K125" s="71">
        <v>0.99827794041673801</v>
      </c>
      <c r="L125" s="68">
        <v>92.941176470588204</v>
      </c>
      <c r="M125" s="71">
        <v>0.85627021200143705</v>
      </c>
      <c r="N125" s="68">
        <v>32.466979122283803</v>
      </c>
      <c r="O125" s="71"/>
      <c r="P125" s="68"/>
      <c r="Q125" s="71">
        <v>1</v>
      </c>
      <c r="R125" s="68">
        <v>100</v>
      </c>
    </row>
    <row r="126" spans="1:18" x14ac:dyDescent="0.2">
      <c r="A126" s="141" t="s">
        <v>588</v>
      </c>
      <c r="B126" s="67" t="s">
        <v>589</v>
      </c>
      <c r="C126" s="67">
        <v>19</v>
      </c>
      <c r="D126" s="67" t="s">
        <v>343</v>
      </c>
      <c r="E126" s="71">
        <v>0.75607340941331402</v>
      </c>
      <c r="F126" s="68">
        <v>31.6386554621849</v>
      </c>
      <c r="G126" s="71">
        <v>0.81269567171499202</v>
      </c>
      <c r="H126" s="68">
        <v>24.117647058823501</v>
      </c>
      <c r="I126" s="71">
        <v>0.89846320749012998</v>
      </c>
      <c r="J126" s="68">
        <v>90</v>
      </c>
      <c r="K126" s="71">
        <v>0.96254520406406097</v>
      </c>
      <c r="L126" s="68">
        <v>75.672268907562994</v>
      </c>
      <c r="M126" s="71">
        <v>0.57779374775422199</v>
      </c>
      <c r="N126" s="68">
        <v>10.225820195994901</v>
      </c>
      <c r="O126" s="71">
        <v>0.28494262545647903</v>
      </c>
      <c r="P126" s="68">
        <v>25.4785478547855</v>
      </c>
      <c r="Q126" s="71">
        <v>1</v>
      </c>
      <c r="R126" s="68">
        <v>100</v>
      </c>
    </row>
    <row r="127" spans="1:18" x14ac:dyDescent="0.2">
      <c r="A127" s="141" t="s">
        <v>590</v>
      </c>
      <c r="B127" s="67" t="s">
        <v>591</v>
      </c>
      <c r="C127" s="67">
        <v>19</v>
      </c>
      <c r="D127" s="67" t="s">
        <v>343</v>
      </c>
      <c r="E127" s="71">
        <v>0.76424327058691599</v>
      </c>
      <c r="F127" s="68">
        <v>33.823529411764703</v>
      </c>
      <c r="G127" s="71">
        <v>0.82356896841398097</v>
      </c>
      <c r="H127" s="68">
        <v>41.050420168067198</v>
      </c>
      <c r="I127" s="71">
        <v>0.88197633499833705</v>
      </c>
      <c r="J127" s="68">
        <v>85.798319327731093</v>
      </c>
      <c r="K127" s="71">
        <v>0.92547078469085498</v>
      </c>
      <c r="L127" s="68">
        <v>49.663865546218503</v>
      </c>
      <c r="M127" s="71">
        <v>0.67660797700323405</v>
      </c>
      <c r="N127" s="68">
        <v>14.9978696207925</v>
      </c>
      <c r="O127" s="71">
        <v>0.27783555841509</v>
      </c>
      <c r="P127" s="68">
        <v>24.092409240924098</v>
      </c>
      <c r="Q127" s="71">
        <v>1</v>
      </c>
      <c r="R127" s="68">
        <v>100</v>
      </c>
    </row>
    <row r="128" spans="1:18" x14ac:dyDescent="0.2">
      <c r="A128" s="141" t="s">
        <v>592</v>
      </c>
      <c r="B128" s="67" t="s">
        <v>593</v>
      </c>
      <c r="C128" s="67">
        <v>19</v>
      </c>
      <c r="D128" s="67" t="s">
        <v>343</v>
      </c>
      <c r="E128" s="71">
        <v>0.73673891061618701</v>
      </c>
      <c r="F128" s="68">
        <v>27.689075630252098</v>
      </c>
      <c r="G128" s="71">
        <v>0.79606564513887501</v>
      </c>
      <c r="H128" s="68">
        <v>17.1428571428571</v>
      </c>
      <c r="I128" s="71">
        <v>0.85069611537523004</v>
      </c>
      <c r="J128" s="68">
        <v>75.546218487394995</v>
      </c>
      <c r="K128" s="71">
        <v>0.94231100396073697</v>
      </c>
      <c r="L128" s="68">
        <v>61.6806722689076</v>
      </c>
      <c r="M128" s="71">
        <v>0.496945742005031</v>
      </c>
      <c r="N128" s="68">
        <v>5.9650617809970203</v>
      </c>
      <c r="O128" s="71">
        <v>0.33441495721724901</v>
      </c>
      <c r="P128" s="68">
        <v>31.947194719471899</v>
      </c>
      <c r="Q128" s="71">
        <v>1</v>
      </c>
      <c r="R128" s="68">
        <v>100</v>
      </c>
    </row>
    <row r="129" spans="1:18" x14ac:dyDescent="0.2">
      <c r="A129" s="141" t="s">
        <v>594</v>
      </c>
      <c r="B129" s="67" t="s">
        <v>595</v>
      </c>
      <c r="C129" s="67">
        <v>19</v>
      </c>
      <c r="D129" s="67" t="s">
        <v>343</v>
      </c>
      <c r="E129" s="71">
        <v>0.79789596215775205</v>
      </c>
      <c r="F129" s="68">
        <v>43.109243697479002</v>
      </c>
      <c r="G129" s="71">
        <v>0.82700710147858703</v>
      </c>
      <c r="H129" s="68">
        <v>47.310924369747902</v>
      </c>
      <c r="I129" s="71">
        <v>0.85848471484376299</v>
      </c>
      <c r="J129" s="68">
        <v>78.655462184873997</v>
      </c>
      <c r="K129" s="71">
        <v>0.94460071016037095</v>
      </c>
      <c r="L129" s="68">
        <v>63.193277310924401</v>
      </c>
      <c r="M129" s="71">
        <v>0.88321954725116802</v>
      </c>
      <c r="N129" s="68">
        <v>35.8755858542821</v>
      </c>
      <c r="O129" s="71">
        <v>0.27406369921262203</v>
      </c>
      <c r="P129" s="68">
        <v>23.300330033003299</v>
      </c>
      <c r="Q129" s="71">
        <v>1</v>
      </c>
      <c r="R129" s="68">
        <v>100</v>
      </c>
    </row>
    <row r="130" spans="1:18" x14ac:dyDescent="0.2">
      <c r="A130" s="141" t="s">
        <v>596</v>
      </c>
      <c r="B130" s="67" t="s">
        <v>597</v>
      </c>
      <c r="C130" s="67">
        <v>20</v>
      </c>
      <c r="D130" s="67" t="s">
        <v>343</v>
      </c>
      <c r="E130" s="71">
        <v>0.75592460105256198</v>
      </c>
      <c r="F130" s="68">
        <v>31.596638655462201</v>
      </c>
      <c r="G130" s="71">
        <v>0.81975956824114604</v>
      </c>
      <c r="H130" s="68">
        <v>34.2016806722689</v>
      </c>
      <c r="I130" s="71">
        <v>0.83945642063179104</v>
      </c>
      <c r="J130" s="68">
        <v>69.831932773109202</v>
      </c>
      <c r="K130" s="71">
        <v>0.92035474427415198</v>
      </c>
      <c r="L130" s="68">
        <v>46.302521008403403</v>
      </c>
      <c r="M130" s="71">
        <v>0.89220265900107798</v>
      </c>
      <c r="N130" s="68">
        <v>37.111205794631402</v>
      </c>
      <c r="O130" s="71">
        <v>0.30784961311464398</v>
      </c>
      <c r="P130" s="68">
        <v>28.448844884488501</v>
      </c>
      <c r="Q130" s="71"/>
      <c r="R130" s="68"/>
    </row>
    <row r="131" spans="1:18" x14ac:dyDescent="0.2">
      <c r="A131" s="141" t="s">
        <v>598</v>
      </c>
      <c r="B131" s="67" t="s">
        <v>599</v>
      </c>
      <c r="C131" s="67">
        <v>18</v>
      </c>
      <c r="D131" s="67" t="s">
        <v>343</v>
      </c>
      <c r="E131" s="71">
        <v>0.82923282702443202</v>
      </c>
      <c r="F131" s="68">
        <v>54.915966386554601</v>
      </c>
      <c r="G131" s="71">
        <v>0.84552102128032702</v>
      </c>
      <c r="H131" s="68">
        <v>69.453781512605005</v>
      </c>
      <c r="I131" s="71">
        <v>0.88207428393490295</v>
      </c>
      <c r="J131" s="68">
        <v>85.882352941176507</v>
      </c>
      <c r="K131" s="71">
        <v>0.95006027208541399</v>
      </c>
      <c r="L131" s="68">
        <v>66.848739495798299</v>
      </c>
      <c r="M131" s="71">
        <v>0.96406755300035896</v>
      </c>
      <c r="N131" s="68">
        <v>51.640391989774201</v>
      </c>
      <c r="O131" s="71">
        <v>0.33367383184559002</v>
      </c>
      <c r="P131" s="68">
        <v>31.7491749174918</v>
      </c>
      <c r="Q131" s="71">
        <v>1</v>
      </c>
      <c r="R131" s="68">
        <v>100</v>
      </c>
    </row>
    <row r="132" spans="1:18" x14ac:dyDescent="0.2">
      <c r="A132" s="141" t="s">
        <v>600</v>
      </c>
      <c r="B132" s="67" t="s">
        <v>601</v>
      </c>
      <c r="C132" s="67">
        <v>19</v>
      </c>
      <c r="D132" s="67" t="s">
        <v>343</v>
      </c>
      <c r="E132" s="71">
        <v>0.79259129794027605</v>
      </c>
      <c r="F132" s="68">
        <v>41.722689075630299</v>
      </c>
      <c r="G132" s="71">
        <v>0.84335301753080405</v>
      </c>
      <c r="H132" s="68">
        <v>67.731092436974805</v>
      </c>
      <c r="I132" s="71">
        <v>0.87299226266310403</v>
      </c>
      <c r="J132" s="68">
        <v>83.865546218487395</v>
      </c>
      <c r="K132" s="71">
        <v>0.77976078138383498</v>
      </c>
      <c r="L132" s="68">
        <v>11.134453781512599</v>
      </c>
      <c r="M132" s="71">
        <v>0.84728710025152698</v>
      </c>
      <c r="N132" s="68">
        <v>31.359181934384299</v>
      </c>
      <c r="O132" s="71">
        <v>0.41215462581238599</v>
      </c>
      <c r="P132" s="68">
        <v>45.610561056105603</v>
      </c>
      <c r="Q132" s="71">
        <v>1</v>
      </c>
      <c r="R132" s="68">
        <v>100</v>
      </c>
    </row>
    <row r="133" spans="1:18" x14ac:dyDescent="0.2">
      <c r="A133" s="141" t="s">
        <v>602</v>
      </c>
      <c r="B133" s="67" t="s">
        <v>603</v>
      </c>
      <c r="C133" s="67">
        <v>19</v>
      </c>
      <c r="D133" s="67" t="s">
        <v>343</v>
      </c>
      <c r="E133" s="71">
        <v>0.76381294962924196</v>
      </c>
      <c r="F133" s="68">
        <v>33.697478991596597</v>
      </c>
      <c r="G133" s="71">
        <v>0.83022519615754498</v>
      </c>
      <c r="H133" s="68">
        <v>51.848739495798299</v>
      </c>
      <c r="I133" s="71">
        <v>0.67539932614254605</v>
      </c>
      <c r="J133" s="68">
        <v>10.2100840336134</v>
      </c>
      <c r="K133" s="71">
        <v>0.88042491670482703</v>
      </c>
      <c r="L133" s="68">
        <v>28.3613445378151</v>
      </c>
      <c r="M133" s="71">
        <v>0.820337765001796</v>
      </c>
      <c r="N133" s="68">
        <v>27.907967618236</v>
      </c>
      <c r="O133" s="71">
        <v>0.376490493768737</v>
      </c>
      <c r="P133" s="68">
        <v>39.273927392739303</v>
      </c>
      <c r="Q133" s="71">
        <v>1</v>
      </c>
      <c r="R133" s="68">
        <v>100</v>
      </c>
    </row>
    <row r="134" spans="1:18" x14ac:dyDescent="0.2">
      <c r="A134" s="141" t="s">
        <v>604</v>
      </c>
      <c r="B134" s="67" t="s">
        <v>605</v>
      </c>
      <c r="C134" s="67">
        <v>19</v>
      </c>
      <c r="D134" s="67" t="s">
        <v>343</v>
      </c>
      <c r="E134" s="71">
        <v>0.81911996000791298</v>
      </c>
      <c r="F134" s="68">
        <v>50.924369747899199</v>
      </c>
      <c r="G134" s="71">
        <v>0.83395556004476501</v>
      </c>
      <c r="H134" s="68">
        <v>56.764705882352899</v>
      </c>
      <c r="I134" s="71">
        <v>0.86726005507232296</v>
      </c>
      <c r="J134" s="68">
        <v>82.142857142857096</v>
      </c>
      <c r="K134" s="71">
        <v>0.95321567517424399</v>
      </c>
      <c r="L134" s="68">
        <v>69.075630252100794</v>
      </c>
      <c r="M134" s="71">
        <v>0.820337765001796</v>
      </c>
      <c r="N134" s="68">
        <v>27.907967618236</v>
      </c>
      <c r="O134" s="71">
        <v>0.43995070475435</v>
      </c>
      <c r="P134" s="68">
        <v>50.6270627062706</v>
      </c>
      <c r="Q134" s="71">
        <v>1</v>
      </c>
      <c r="R134" s="68">
        <v>100</v>
      </c>
    </row>
    <row r="135" spans="1:18" x14ac:dyDescent="0.2">
      <c r="A135" s="141" t="s">
        <v>606</v>
      </c>
      <c r="B135" s="67" t="s">
        <v>607</v>
      </c>
      <c r="C135" s="67">
        <v>19</v>
      </c>
      <c r="D135" s="67" t="s">
        <v>343</v>
      </c>
      <c r="E135" s="71">
        <v>0.79753901720322695</v>
      </c>
      <c r="F135" s="68">
        <v>42.899159663865497</v>
      </c>
      <c r="G135" s="71">
        <v>0.82628973264124495</v>
      </c>
      <c r="H135" s="68">
        <v>46.050420168067198</v>
      </c>
      <c r="I135" s="71">
        <v>0.85878700975117295</v>
      </c>
      <c r="J135" s="68">
        <v>78.739495798319297</v>
      </c>
      <c r="K135" s="71">
        <v>0.93747550577528205</v>
      </c>
      <c r="L135" s="68">
        <v>57.983193277310903</v>
      </c>
      <c r="M135" s="71">
        <v>0.76643909450233605</v>
      </c>
      <c r="N135" s="68">
        <v>22.113336173838899</v>
      </c>
      <c r="O135" s="71">
        <v>0.396242760549328</v>
      </c>
      <c r="P135" s="68">
        <v>42.508250825082499</v>
      </c>
      <c r="Q135" s="71">
        <v>1</v>
      </c>
      <c r="R135" s="68">
        <v>100</v>
      </c>
    </row>
    <row r="136" spans="1:18" x14ac:dyDescent="0.2">
      <c r="A136" s="141" t="s">
        <v>608</v>
      </c>
      <c r="B136" s="67" t="s">
        <v>609</v>
      </c>
      <c r="C136" s="67">
        <v>19</v>
      </c>
      <c r="D136" s="67" t="s">
        <v>343</v>
      </c>
      <c r="E136" s="71">
        <v>0.593865513519508</v>
      </c>
      <c r="F136" s="68">
        <v>8.7815126050420194</v>
      </c>
      <c r="G136" s="71">
        <v>0.85221357431122002</v>
      </c>
      <c r="H136" s="68">
        <v>73.991596638655494</v>
      </c>
      <c r="I136" s="71">
        <v>0.81105275854407199</v>
      </c>
      <c r="J136" s="68">
        <v>52.647058823529399</v>
      </c>
      <c r="K136" s="71">
        <v>0.705656965731014</v>
      </c>
      <c r="L136" s="68">
        <v>5.8823529411764701</v>
      </c>
      <c r="M136" s="71">
        <v>0.84728710025152698</v>
      </c>
      <c r="N136" s="68">
        <v>31.359181934384299</v>
      </c>
      <c r="O136" s="71">
        <v>0.34698268227921802</v>
      </c>
      <c r="P136" s="68">
        <v>34.257425742574299</v>
      </c>
      <c r="Q136" s="71">
        <v>0</v>
      </c>
      <c r="R136" s="68">
        <v>32.9849012775842</v>
      </c>
    </row>
    <row r="137" spans="1:18" x14ac:dyDescent="0.2">
      <c r="A137" s="141" t="s">
        <v>610</v>
      </c>
      <c r="B137" s="67" t="s">
        <v>611</v>
      </c>
      <c r="C137" s="67">
        <v>19</v>
      </c>
      <c r="D137" s="67" t="s">
        <v>343</v>
      </c>
      <c r="E137" s="71">
        <v>0.82488066640288205</v>
      </c>
      <c r="F137" s="68">
        <v>52.857142857142897</v>
      </c>
      <c r="G137" s="71">
        <v>0.83331256847922897</v>
      </c>
      <c r="H137" s="68">
        <v>55.756302521008401</v>
      </c>
      <c r="I137" s="71">
        <v>0.89333880019315604</v>
      </c>
      <c r="J137" s="68">
        <v>88.781512605041996</v>
      </c>
      <c r="K137" s="71">
        <v>0.98665403822972297</v>
      </c>
      <c r="L137" s="68">
        <v>87.478991596638707</v>
      </c>
      <c r="M137" s="71">
        <v>1</v>
      </c>
      <c r="N137" s="68">
        <v>100</v>
      </c>
      <c r="O137" s="71">
        <v>0.41109792511230397</v>
      </c>
      <c r="P137" s="68">
        <v>45.412541254125401</v>
      </c>
      <c r="Q137" s="71"/>
      <c r="R137" s="68"/>
    </row>
    <row r="138" spans="1:18" x14ac:dyDescent="0.2">
      <c r="A138" s="141" t="s">
        <v>612</v>
      </c>
      <c r="B138" s="67" t="s">
        <v>613</v>
      </c>
      <c r="C138" s="67">
        <v>19</v>
      </c>
      <c r="D138" s="67" t="s">
        <v>343</v>
      </c>
      <c r="E138" s="71">
        <v>0.76804111164278999</v>
      </c>
      <c r="F138" s="68">
        <v>34.873949579831901</v>
      </c>
      <c r="G138" s="71">
        <v>0.83758660510776395</v>
      </c>
      <c r="H138" s="68">
        <v>61.6806722689076</v>
      </c>
      <c r="I138" s="71">
        <v>0.90926048813240401</v>
      </c>
      <c r="J138" s="68">
        <v>92.142857142857096</v>
      </c>
      <c r="K138" s="71">
        <v>0.955656965731014</v>
      </c>
      <c r="L138" s="68">
        <v>70.966386554621806</v>
      </c>
      <c r="M138" s="71">
        <v>0.87423643550125796</v>
      </c>
      <c r="N138" s="68">
        <v>34.7677886663826</v>
      </c>
      <c r="O138" s="71">
        <v>0.26346506374150902</v>
      </c>
      <c r="P138" s="68">
        <v>21.320132013201299</v>
      </c>
      <c r="Q138" s="71"/>
      <c r="R138" s="68"/>
    </row>
    <row r="139" spans="1:18" x14ac:dyDescent="0.2">
      <c r="A139" s="141" t="s">
        <v>614</v>
      </c>
      <c r="B139" s="67" t="s">
        <v>615</v>
      </c>
      <c r="C139" s="67">
        <v>19</v>
      </c>
      <c r="D139" s="67" t="s">
        <v>343</v>
      </c>
      <c r="E139" s="71">
        <v>0.77918647148211695</v>
      </c>
      <c r="F139" s="68">
        <v>37.436974789916</v>
      </c>
      <c r="G139" s="71">
        <v>0.83756486013852505</v>
      </c>
      <c r="H139" s="68">
        <v>61.554621848739501</v>
      </c>
      <c r="I139" s="71">
        <v>0.88900026129676302</v>
      </c>
      <c r="J139" s="68">
        <v>88.067226890756302</v>
      </c>
      <c r="K139" s="71">
        <v>0.95824005510590704</v>
      </c>
      <c r="L139" s="68">
        <v>72.983193277310903</v>
      </c>
      <c r="M139" s="71">
        <v>0.72152353575278505</v>
      </c>
      <c r="N139" s="68">
        <v>18.278653600340899</v>
      </c>
      <c r="O139" s="71">
        <v>0.26879011659871899</v>
      </c>
      <c r="P139" s="68">
        <v>22.3102310231023</v>
      </c>
      <c r="Q139" s="71">
        <v>1</v>
      </c>
      <c r="R139" s="68">
        <v>100</v>
      </c>
    </row>
    <row r="140" spans="1:18" x14ac:dyDescent="0.2">
      <c r="A140" s="141" t="s">
        <v>616</v>
      </c>
      <c r="B140" s="67" t="s">
        <v>617</v>
      </c>
      <c r="C140" s="67">
        <v>18</v>
      </c>
      <c r="D140" s="67" t="s">
        <v>343</v>
      </c>
      <c r="E140" s="71">
        <v>0.90025085021846296</v>
      </c>
      <c r="F140" s="68">
        <v>83.193277310924401</v>
      </c>
      <c r="G140" s="71">
        <v>0.83602459295495302</v>
      </c>
      <c r="H140" s="68">
        <v>59.705882352941202</v>
      </c>
      <c r="I140" s="71">
        <v>0.93017863748252405</v>
      </c>
      <c r="J140" s="68">
        <v>95.084033613445399</v>
      </c>
      <c r="K140" s="71">
        <v>0.93585328052350603</v>
      </c>
      <c r="L140" s="68">
        <v>56.890756302520998</v>
      </c>
      <c r="M140" s="71">
        <v>0.99101688825009004</v>
      </c>
      <c r="N140" s="68">
        <v>62.2070728589689</v>
      </c>
      <c r="O140" s="71">
        <v>0.70843170209970296</v>
      </c>
      <c r="P140" s="68">
        <v>86.3366336633663</v>
      </c>
      <c r="Q140" s="71">
        <v>1</v>
      </c>
      <c r="R140" s="68">
        <v>100</v>
      </c>
    </row>
    <row r="141" spans="1:18" x14ac:dyDescent="0.2">
      <c r="A141" s="141" t="s">
        <v>618</v>
      </c>
      <c r="B141" s="67" t="s">
        <v>619</v>
      </c>
      <c r="C141" s="67">
        <v>18</v>
      </c>
      <c r="D141" s="67" t="s">
        <v>343</v>
      </c>
      <c r="E141" s="71">
        <v>0.89008854522457204</v>
      </c>
      <c r="F141" s="68">
        <v>78.697478991596597</v>
      </c>
      <c r="G141" s="71">
        <v>0.82674296192526198</v>
      </c>
      <c r="H141" s="68">
        <v>46.890756302520998</v>
      </c>
      <c r="I141" s="71">
        <v>0.90534842544874705</v>
      </c>
      <c r="J141" s="68">
        <v>91.512605042016801</v>
      </c>
      <c r="K141" s="71">
        <v>0.92509040812812104</v>
      </c>
      <c r="L141" s="68">
        <v>49.369747899159698</v>
      </c>
      <c r="M141" s="71">
        <v>1</v>
      </c>
      <c r="N141" s="68">
        <v>100</v>
      </c>
      <c r="O141" s="71">
        <v>0.68334947584530203</v>
      </c>
      <c r="P141" s="68">
        <v>83.960396039604007</v>
      </c>
      <c r="Q141" s="71">
        <v>1</v>
      </c>
      <c r="R141" s="68">
        <v>100</v>
      </c>
    </row>
    <row r="142" spans="1:18" x14ac:dyDescent="0.2">
      <c r="A142" s="141" t="s">
        <v>620</v>
      </c>
      <c r="B142" s="67" t="s">
        <v>621</v>
      </c>
      <c r="C142" s="67">
        <v>18</v>
      </c>
      <c r="D142" s="67" t="s">
        <v>343</v>
      </c>
      <c r="E142" s="71">
        <v>0.854363661500395</v>
      </c>
      <c r="F142" s="68">
        <v>63.865546218487403</v>
      </c>
      <c r="G142" s="71">
        <v>0.84982795314881199</v>
      </c>
      <c r="H142" s="68">
        <v>72.436974789915993</v>
      </c>
      <c r="I142" s="71">
        <v>0.909601778065941</v>
      </c>
      <c r="J142" s="68">
        <v>92.226890756302495</v>
      </c>
      <c r="K142" s="71">
        <v>0.94747718271052195</v>
      </c>
      <c r="L142" s="68">
        <v>64.9579831932773</v>
      </c>
      <c r="M142" s="71">
        <v>1</v>
      </c>
      <c r="N142" s="68">
        <v>100</v>
      </c>
      <c r="O142" s="71">
        <v>0.419275055077096</v>
      </c>
      <c r="P142" s="68">
        <v>46.6666666666667</v>
      </c>
      <c r="Q142" s="71">
        <v>1</v>
      </c>
      <c r="R142" s="68">
        <v>100</v>
      </c>
    </row>
    <row r="143" spans="1:18" x14ac:dyDescent="0.2">
      <c r="A143" s="141" t="s">
        <v>622</v>
      </c>
      <c r="B143" s="67" t="s">
        <v>623</v>
      </c>
      <c r="C143" s="67">
        <v>18</v>
      </c>
      <c r="D143" s="67" t="s">
        <v>343</v>
      </c>
      <c r="E143" s="71">
        <v>0.85664453808612595</v>
      </c>
      <c r="F143" s="68">
        <v>64.789915966386602</v>
      </c>
      <c r="G143" s="71">
        <v>0.83515155908722705</v>
      </c>
      <c r="H143" s="68">
        <v>58.109243697479002</v>
      </c>
      <c r="I143" s="71">
        <v>0.89013617609876095</v>
      </c>
      <c r="J143" s="68">
        <v>88.3613445378151</v>
      </c>
      <c r="K143" s="71">
        <v>0.96094752530911898</v>
      </c>
      <c r="L143" s="68">
        <v>74.327731092437006</v>
      </c>
      <c r="M143" s="71">
        <v>1</v>
      </c>
      <c r="N143" s="68">
        <v>100</v>
      </c>
      <c r="O143" s="71">
        <v>0.59698742993552101</v>
      </c>
      <c r="P143" s="68">
        <v>74.587458745874599</v>
      </c>
      <c r="Q143" s="71"/>
      <c r="R143" s="68"/>
    </row>
    <row r="144" spans="1:18" x14ac:dyDescent="0.2">
      <c r="A144" s="141" t="s">
        <v>624</v>
      </c>
      <c r="B144" s="67" t="s">
        <v>625</v>
      </c>
      <c r="C144" s="67">
        <v>20</v>
      </c>
      <c r="D144" s="67" t="s">
        <v>343</v>
      </c>
      <c r="E144" s="71">
        <v>0.61729124246150702</v>
      </c>
      <c r="F144" s="68">
        <v>11.0084033613445</v>
      </c>
      <c r="G144" s="71">
        <v>0.82869465258178099</v>
      </c>
      <c r="H144" s="68">
        <v>49.537815126050397</v>
      </c>
      <c r="I144" s="71">
        <v>0.72525141238569102</v>
      </c>
      <c r="J144" s="68">
        <v>19.453781512605001</v>
      </c>
      <c r="K144" s="71">
        <v>0.85924207871297298</v>
      </c>
      <c r="L144" s="68">
        <v>21.6806722689076</v>
      </c>
      <c r="M144" s="71">
        <v>0.94610132950053905</v>
      </c>
      <c r="N144" s="68">
        <v>46.7405198125266</v>
      </c>
      <c r="O144" s="71">
        <v>0.34445798158805702</v>
      </c>
      <c r="P144" s="68">
        <v>33.795379537953799</v>
      </c>
      <c r="Q144" s="71">
        <v>0</v>
      </c>
      <c r="R144" s="68">
        <v>32.9849012775842</v>
      </c>
    </row>
    <row r="145" spans="1:18" x14ac:dyDescent="0.2">
      <c r="A145" s="141" t="s">
        <v>626</v>
      </c>
      <c r="B145" s="67" t="s">
        <v>627</v>
      </c>
      <c r="C145" s="67">
        <v>20</v>
      </c>
      <c r="D145" s="67" t="s">
        <v>343</v>
      </c>
      <c r="E145" s="71">
        <v>0.64188900500381796</v>
      </c>
      <c r="F145" s="68">
        <v>13.403361344537799</v>
      </c>
      <c r="G145" s="71">
        <v>0.83866066733377598</v>
      </c>
      <c r="H145" s="68">
        <v>62.815126050420197</v>
      </c>
      <c r="I145" s="71">
        <v>0.83828795554528301</v>
      </c>
      <c r="J145" s="68">
        <v>69.075630252100794</v>
      </c>
      <c r="K145" s="71">
        <v>0.68489052468893097</v>
      </c>
      <c r="L145" s="68">
        <v>4.7899159663865598</v>
      </c>
      <c r="M145" s="71">
        <v>0.96406755300035896</v>
      </c>
      <c r="N145" s="68">
        <v>51.640391989774201</v>
      </c>
      <c r="O145" s="71">
        <v>0.52542732945455795</v>
      </c>
      <c r="P145" s="68">
        <v>64.752475247524799</v>
      </c>
      <c r="Q145" s="71">
        <v>0</v>
      </c>
      <c r="R145" s="68">
        <v>32.9849012775842</v>
      </c>
    </row>
    <row r="146" spans="1:18" x14ac:dyDescent="0.2">
      <c r="A146" s="141" t="s">
        <v>628</v>
      </c>
      <c r="B146" s="67" t="s">
        <v>629</v>
      </c>
      <c r="C146" s="67">
        <v>20</v>
      </c>
      <c r="D146" s="67" t="s">
        <v>343</v>
      </c>
      <c r="E146" s="71">
        <v>0.82623030480807402</v>
      </c>
      <c r="F146" s="68">
        <v>53.403361344537799</v>
      </c>
      <c r="G146" s="71">
        <v>0.82102254994315904</v>
      </c>
      <c r="H146" s="68">
        <v>36.218487394957997</v>
      </c>
      <c r="I146" s="71">
        <v>0.932693443255176</v>
      </c>
      <c r="J146" s="68">
        <v>95.336134453781497</v>
      </c>
      <c r="K146" s="71">
        <v>0.86654038229722696</v>
      </c>
      <c r="L146" s="68">
        <v>23.865546218487399</v>
      </c>
      <c r="M146" s="71">
        <v>0.93711821775062898</v>
      </c>
      <c r="N146" s="68">
        <v>45.036216446527497</v>
      </c>
      <c r="O146" s="71">
        <v>0.57377693079417802</v>
      </c>
      <c r="P146" s="68">
        <v>71.551155115511605</v>
      </c>
      <c r="Q146" s="71"/>
      <c r="R146" s="68"/>
    </row>
    <row r="147" spans="1:18" x14ac:dyDescent="0.2">
      <c r="A147" s="141" t="s">
        <v>630</v>
      </c>
      <c r="B147" s="67" t="s">
        <v>631</v>
      </c>
      <c r="C147" s="67">
        <v>20</v>
      </c>
      <c r="D147" s="67" t="s">
        <v>343</v>
      </c>
      <c r="E147" s="71">
        <v>0.857092965143188</v>
      </c>
      <c r="F147" s="68">
        <v>64.915966386554601</v>
      </c>
      <c r="G147" s="71">
        <v>0.82953360185310998</v>
      </c>
      <c r="H147" s="68">
        <v>50.714285714285701</v>
      </c>
      <c r="I147" s="71">
        <v>0.88010571664480897</v>
      </c>
      <c r="J147" s="68">
        <v>85.420168067226896</v>
      </c>
      <c r="K147" s="71">
        <v>0.92588236155516801</v>
      </c>
      <c r="L147" s="68">
        <v>49.873949579831901</v>
      </c>
      <c r="M147" s="71">
        <v>1</v>
      </c>
      <c r="N147" s="68">
        <v>100</v>
      </c>
      <c r="O147" s="71">
        <v>0.50703611080603905</v>
      </c>
      <c r="P147" s="68">
        <v>60.924092409240899</v>
      </c>
      <c r="Q147" s="71">
        <v>1</v>
      </c>
      <c r="R147" s="68">
        <v>100</v>
      </c>
    </row>
    <row r="148" spans="1:18" x14ac:dyDescent="0.2">
      <c r="A148" s="141" t="s">
        <v>632</v>
      </c>
      <c r="B148" s="67" t="s">
        <v>633</v>
      </c>
      <c r="C148" s="67">
        <v>20</v>
      </c>
      <c r="D148" s="67" t="s">
        <v>343</v>
      </c>
      <c r="E148" s="71">
        <v>0.89421345007308295</v>
      </c>
      <c r="F148" s="68">
        <v>80.924369747899206</v>
      </c>
      <c r="G148" s="71">
        <v>0.840436242124043</v>
      </c>
      <c r="H148" s="68">
        <v>64.579831932773104</v>
      </c>
      <c r="I148" s="71">
        <v>0.882504117434458</v>
      </c>
      <c r="J148" s="68">
        <v>86.008403361344506</v>
      </c>
      <c r="K148" s="71">
        <v>0.89882899948338202</v>
      </c>
      <c r="L148" s="68">
        <v>35.126050420168099</v>
      </c>
      <c r="M148" s="71">
        <v>0.955084441250449</v>
      </c>
      <c r="N148" s="68">
        <v>49.382190029825303</v>
      </c>
      <c r="O148" s="71"/>
      <c r="P148" s="68"/>
      <c r="Q148" s="71"/>
      <c r="R148" s="68"/>
    </row>
    <row r="149" spans="1:18" x14ac:dyDescent="0.2">
      <c r="A149" s="141" t="s">
        <v>634</v>
      </c>
      <c r="B149" s="67" t="s">
        <v>635</v>
      </c>
      <c r="C149" s="67">
        <v>19</v>
      </c>
      <c r="D149" s="67" t="s">
        <v>343</v>
      </c>
      <c r="E149" s="71">
        <v>0.81462712234022605</v>
      </c>
      <c r="F149" s="68">
        <v>49.537815126050397</v>
      </c>
      <c r="G149" s="71">
        <v>0.83336312891796405</v>
      </c>
      <c r="H149" s="68">
        <v>55.8403361344538</v>
      </c>
      <c r="I149" s="71">
        <v>0.89522891453723097</v>
      </c>
      <c r="J149" s="68">
        <v>89.369747899159705</v>
      </c>
      <c r="K149" s="71">
        <v>0.91676115150871196</v>
      </c>
      <c r="L149" s="68">
        <v>43.3613445378151</v>
      </c>
      <c r="M149" s="71">
        <v>0.93711821775062898</v>
      </c>
      <c r="N149" s="68">
        <v>45.036216446527497</v>
      </c>
      <c r="O149" s="71">
        <v>0.665291321326823</v>
      </c>
      <c r="P149" s="68">
        <v>82.376237623762407</v>
      </c>
      <c r="Q149" s="71">
        <v>0.64</v>
      </c>
      <c r="R149" s="68">
        <v>46.806039488966299</v>
      </c>
    </row>
    <row r="150" spans="1:18" x14ac:dyDescent="0.2">
      <c r="A150" s="141" t="s">
        <v>636</v>
      </c>
      <c r="B150" s="67" t="s">
        <v>637</v>
      </c>
      <c r="C150" s="67">
        <v>19</v>
      </c>
      <c r="D150" s="67" t="s">
        <v>343</v>
      </c>
      <c r="E150" s="71">
        <v>0.91125191283184603</v>
      </c>
      <c r="F150" s="68">
        <v>88.109243697479002</v>
      </c>
      <c r="G150" s="71">
        <v>0.82817882602430404</v>
      </c>
      <c r="H150" s="68">
        <v>48.655462184873898</v>
      </c>
      <c r="I150" s="71">
        <v>0.94256153840351997</v>
      </c>
      <c r="J150" s="68">
        <v>96.218487394958004</v>
      </c>
      <c r="K150" s="71">
        <v>0.97527398857101399</v>
      </c>
      <c r="L150" s="68">
        <v>82.016806722689097</v>
      </c>
      <c r="M150" s="71">
        <v>0.96406755300035896</v>
      </c>
      <c r="N150" s="68">
        <v>51.640391989774201</v>
      </c>
      <c r="O150" s="71">
        <v>0.75742957099187602</v>
      </c>
      <c r="P150" s="68">
        <v>89.900990099009903</v>
      </c>
      <c r="Q150" s="71">
        <v>1</v>
      </c>
      <c r="R150" s="68">
        <v>100</v>
      </c>
    </row>
    <row r="151" spans="1:18" x14ac:dyDescent="0.2">
      <c r="A151" s="141" t="s">
        <v>638</v>
      </c>
      <c r="B151" s="67" t="s">
        <v>639</v>
      </c>
      <c r="C151" s="67">
        <v>19</v>
      </c>
      <c r="D151" s="67" t="s">
        <v>343</v>
      </c>
      <c r="E151" s="71">
        <v>0.760997321310661</v>
      </c>
      <c r="F151" s="68">
        <v>32.857142857142897</v>
      </c>
      <c r="G151" s="71">
        <v>0.83863163659024798</v>
      </c>
      <c r="H151" s="68">
        <v>62.773109243697498</v>
      </c>
      <c r="I151" s="71">
        <v>0.81544276925641901</v>
      </c>
      <c r="J151" s="68">
        <v>55.462184873949603</v>
      </c>
      <c r="K151" s="71">
        <v>0.79426304784933999</v>
      </c>
      <c r="L151" s="68">
        <v>12.2689075630252</v>
      </c>
      <c r="M151" s="71">
        <v>0.89220265900107798</v>
      </c>
      <c r="N151" s="68">
        <v>37.111205794631402</v>
      </c>
      <c r="O151" s="71">
        <v>0.72544381516688305</v>
      </c>
      <c r="P151" s="68">
        <v>87.524752475247496</v>
      </c>
      <c r="Q151" s="71">
        <v>0.5</v>
      </c>
      <c r="R151" s="68">
        <v>45.412311265969798</v>
      </c>
    </row>
    <row r="152" spans="1:18" x14ac:dyDescent="0.2">
      <c r="A152" s="141" t="s">
        <v>640</v>
      </c>
      <c r="B152" s="67" t="s">
        <v>641</v>
      </c>
      <c r="C152" s="67">
        <v>19</v>
      </c>
      <c r="D152" s="67" t="s">
        <v>343</v>
      </c>
      <c r="E152" s="71">
        <v>0.75176745068901596</v>
      </c>
      <c r="F152" s="68">
        <v>30.924369747899199</v>
      </c>
      <c r="G152" s="71">
        <v>0.86685295074475499</v>
      </c>
      <c r="H152" s="68">
        <v>81.386554621848703</v>
      </c>
      <c r="I152" s="71">
        <v>0.85372727683135397</v>
      </c>
      <c r="J152" s="68">
        <v>76.764705882352899</v>
      </c>
      <c r="K152" s="71">
        <v>0.89418154235217095</v>
      </c>
      <c r="L152" s="68">
        <v>33.025210084033603</v>
      </c>
      <c r="M152" s="71">
        <v>0.53287818900467199</v>
      </c>
      <c r="N152" s="68">
        <v>6.9024286322965498</v>
      </c>
      <c r="O152" s="71">
        <v>0.36296474520114502</v>
      </c>
      <c r="P152" s="68">
        <v>36.633663366336599</v>
      </c>
      <c r="Q152" s="71">
        <v>1</v>
      </c>
      <c r="R152" s="68">
        <v>100</v>
      </c>
    </row>
    <row r="153" spans="1:18" x14ac:dyDescent="0.2">
      <c r="A153" s="141" t="s">
        <v>642</v>
      </c>
      <c r="B153" s="67" t="s">
        <v>643</v>
      </c>
      <c r="C153" s="67">
        <v>19</v>
      </c>
      <c r="D153" s="67" t="s">
        <v>343</v>
      </c>
      <c r="E153" s="71">
        <v>0.88983205875069205</v>
      </c>
      <c r="F153" s="68">
        <v>78.613445378151297</v>
      </c>
      <c r="G153" s="71">
        <v>0.86596042576840004</v>
      </c>
      <c r="H153" s="68">
        <v>80.882352941176507</v>
      </c>
      <c r="I153" s="71">
        <v>0.929313498703358</v>
      </c>
      <c r="J153" s="68">
        <v>94.915966386554601</v>
      </c>
      <c r="K153" s="71">
        <v>0.95807682897827795</v>
      </c>
      <c r="L153" s="68">
        <v>72.731092436974805</v>
      </c>
      <c r="M153" s="71">
        <v>0.82932087675170596</v>
      </c>
      <c r="N153" s="68">
        <v>28.845334469535601</v>
      </c>
      <c r="O153" s="71">
        <v>0.75632072230240899</v>
      </c>
      <c r="P153" s="68">
        <v>89.702970297029694</v>
      </c>
      <c r="Q153" s="71">
        <v>1</v>
      </c>
      <c r="R153" s="68">
        <v>100</v>
      </c>
    </row>
    <row r="154" spans="1:18" x14ac:dyDescent="0.2">
      <c r="A154" s="141" t="s">
        <v>644</v>
      </c>
      <c r="B154" s="67" t="s">
        <v>645</v>
      </c>
      <c r="C154" s="67">
        <v>20</v>
      </c>
      <c r="D154" s="67" t="s">
        <v>343</v>
      </c>
      <c r="E154" s="71">
        <v>0.90579544261060096</v>
      </c>
      <c r="F154" s="68">
        <v>85.588235294117595</v>
      </c>
      <c r="G154" s="71">
        <v>0.83957083910747599</v>
      </c>
      <c r="H154" s="68">
        <v>63.739495798319297</v>
      </c>
      <c r="I154" s="71">
        <v>0.75527515300528403</v>
      </c>
      <c r="J154" s="68">
        <v>26.932773109243701</v>
      </c>
      <c r="K154" s="71">
        <v>0.93413122094024503</v>
      </c>
      <c r="L154" s="68">
        <v>55.714285714285701</v>
      </c>
      <c r="M154" s="71">
        <v>1</v>
      </c>
      <c r="N154" s="68">
        <v>100</v>
      </c>
      <c r="O154" s="71"/>
      <c r="P154" s="68"/>
      <c r="Q154" s="71">
        <v>1</v>
      </c>
      <c r="R154" s="68">
        <v>100</v>
      </c>
    </row>
    <row r="155" spans="1:18" x14ac:dyDescent="0.2">
      <c r="A155" s="141" t="s">
        <v>646</v>
      </c>
      <c r="B155" s="67" t="s">
        <v>647</v>
      </c>
      <c r="C155" s="67">
        <v>20</v>
      </c>
      <c r="D155" s="67" t="s">
        <v>343</v>
      </c>
      <c r="E155" s="71">
        <v>0.84816832747102799</v>
      </c>
      <c r="F155" s="68">
        <v>61.764705882352899</v>
      </c>
      <c r="G155" s="71">
        <v>0.83135960933188802</v>
      </c>
      <c r="H155" s="68">
        <v>53.529411764705898</v>
      </c>
      <c r="I155" s="71">
        <v>0.76515977323283502</v>
      </c>
      <c r="J155" s="68">
        <v>30.3781512605042</v>
      </c>
      <c r="K155" s="71">
        <v>0.93834060581669898</v>
      </c>
      <c r="L155" s="68">
        <v>58.571428571428598</v>
      </c>
      <c r="M155" s="71">
        <v>0.98203377650017998</v>
      </c>
      <c r="N155" s="68">
        <v>57.520238602471203</v>
      </c>
      <c r="O155" s="71">
        <v>0.57211619994456897</v>
      </c>
      <c r="P155" s="68">
        <v>71.4191419141914</v>
      </c>
      <c r="Q155" s="71">
        <v>1</v>
      </c>
      <c r="R155" s="68">
        <v>100</v>
      </c>
    </row>
    <row r="156" spans="1:18" x14ac:dyDescent="0.2">
      <c r="A156" s="141" t="s">
        <v>648</v>
      </c>
      <c r="B156" s="67" t="s">
        <v>649</v>
      </c>
      <c r="C156" s="67">
        <v>20</v>
      </c>
      <c r="D156" s="67" t="s">
        <v>343</v>
      </c>
      <c r="E156" s="71">
        <v>0.659683258149384</v>
      </c>
      <c r="F156" s="68">
        <v>15.966386554621799</v>
      </c>
      <c r="G156" s="71">
        <v>0.83728175207302402</v>
      </c>
      <c r="H156" s="68">
        <v>61.344537815126102</v>
      </c>
      <c r="I156" s="71">
        <v>0.76072808004599002</v>
      </c>
      <c r="J156" s="68">
        <v>29.033613445378201</v>
      </c>
      <c r="K156" s="71">
        <v>0.91949371448252104</v>
      </c>
      <c r="L156" s="68">
        <v>45.756302521008401</v>
      </c>
      <c r="M156" s="71">
        <v>1</v>
      </c>
      <c r="N156" s="68">
        <v>100</v>
      </c>
      <c r="O156" s="71">
        <v>0.35689600229476698</v>
      </c>
      <c r="P156" s="68">
        <v>35.511551155115498</v>
      </c>
      <c r="Q156" s="71">
        <v>8.3699999999999997E-2</v>
      </c>
      <c r="R156" s="68">
        <v>37.746806039489002</v>
      </c>
    </row>
    <row r="157" spans="1:18" x14ac:dyDescent="0.2">
      <c r="A157" s="141" t="s">
        <v>650</v>
      </c>
      <c r="B157" s="67" t="s">
        <v>651</v>
      </c>
      <c r="C157" s="67">
        <v>20</v>
      </c>
      <c r="D157" s="67" t="s">
        <v>343</v>
      </c>
      <c r="E157" s="71">
        <v>0.65030504089569796</v>
      </c>
      <c r="F157" s="68">
        <v>14.3697478991597</v>
      </c>
      <c r="G157" s="71">
        <v>0.85217758979269698</v>
      </c>
      <c r="H157" s="68">
        <v>73.949579831932795</v>
      </c>
      <c r="I157" s="71">
        <v>0.67935510487699502</v>
      </c>
      <c r="J157" s="68">
        <v>10.882352941176499</v>
      </c>
      <c r="K157" s="71">
        <v>0.91949371448252104</v>
      </c>
      <c r="L157" s="68">
        <v>45.756302521008401</v>
      </c>
      <c r="M157" s="71">
        <v>0.955084441250449</v>
      </c>
      <c r="N157" s="68">
        <v>49.382190029825303</v>
      </c>
      <c r="O157" s="71">
        <v>0.49571939497152701</v>
      </c>
      <c r="P157" s="68">
        <v>58.745874587458701</v>
      </c>
      <c r="Q157" s="71">
        <v>0</v>
      </c>
      <c r="R157" s="68">
        <v>32.9849012775842</v>
      </c>
    </row>
    <row r="158" spans="1:18" x14ac:dyDescent="0.2">
      <c r="A158" s="141" t="s">
        <v>652</v>
      </c>
      <c r="B158" s="67" t="s">
        <v>653</v>
      </c>
      <c r="C158" s="67">
        <v>20</v>
      </c>
      <c r="D158" s="67" t="s">
        <v>343</v>
      </c>
      <c r="E158" s="71">
        <v>0.71476590349062696</v>
      </c>
      <c r="F158" s="68">
        <v>24.2016806722689</v>
      </c>
      <c r="G158" s="71">
        <v>0.85185048607194502</v>
      </c>
      <c r="H158" s="68">
        <v>73.823529411764696</v>
      </c>
      <c r="I158" s="71">
        <v>0.75350846137946603</v>
      </c>
      <c r="J158" s="68">
        <v>26.428571428571399</v>
      </c>
      <c r="K158" s="71">
        <v>0.95867057000172196</v>
      </c>
      <c r="L158" s="68">
        <v>73.193277310924401</v>
      </c>
      <c r="M158" s="71">
        <v>1</v>
      </c>
      <c r="N158" s="68">
        <v>100</v>
      </c>
      <c r="O158" s="71"/>
      <c r="P158" s="68"/>
      <c r="Q158" s="71">
        <v>9.7999999999999997E-3</v>
      </c>
      <c r="R158" s="68">
        <v>35.772357723577201</v>
      </c>
    </row>
    <row r="159" spans="1:18" x14ac:dyDescent="0.2">
      <c r="A159" s="141" t="s">
        <v>654</v>
      </c>
      <c r="B159" s="67" t="s">
        <v>655</v>
      </c>
      <c r="C159" s="67">
        <v>20</v>
      </c>
      <c r="D159" s="67" t="s">
        <v>343</v>
      </c>
      <c r="E159" s="71">
        <v>0.86129994899867901</v>
      </c>
      <c r="F159" s="68">
        <v>66.6386554621849</v>
      </c>
      <c r="G159" s="71">
        <v>0.85678464305087798</v>
      </c>
      <c r="H159" s="68">
        <v>76.470588235294102</v>
      </c>
      <c r="I159" s="71">
        <v>0.67876558000285803</v>
      </c>
      <c r="J159" s="68">
        <v>10.714285714285699</v>
      </c>
      <c r="K159" s="71">
        <v>0.91863268469088999</v>
      </c>
      <c r="L159" s="68">
        <v>44.915966386554601</v>
      </c>
      <c r="M159" s="71">
        <v>0.99101688825009004</v>
      </c>
      <c r="N159" s="68">
        <v>62.2070728589689</v>
      </c>
      <c r="O159" s="71"/>
      <c r="P159" s="68"/>
      <c r="Q159" s="71"/>
      <c r="R159" s="68"/>
    </row>
    <row r="160" spans="1:18" x14ac:dyDescent="0.2">
      <c r="A160" s="141" t="s">
        <v>656</v>
      </c>
      <c r="B160" s="67" t="s">
        <v>657</v>
      </c>
      <c r="C160" s="67">
        <v>20</v>
      </c>
      <c r="D160" s="67" t="s">
        <v>343</v>
      </c>
      <c r="E160" s="71">
        <v>0.88076065956462501</v>
      </c>
      <c r="F160" s="68">
        <v>74.117647058823493</v>
      </c>
      <c r="G160" s="71">
        <v>0.85265291118977404</v>
      </c>
      <c r="H160" s="68">
        <v>74.495798319327704</v>
      </c>
      <c r="I160" s="71">
        <v>0.74486880404479106</v>
      </c>
      <c r="J160" s="68">
        <v>24.033613445378201</v>
      </c>
      <c r="K160" s="71">
        <v>0.92552092302393696</v>
      </c>
      <c r="L160" s="68">
        <v>49.747899159663902</v>
      </c>
      <c r="M160" s="71">
        <v>1</v>
      </c>
      <c r="N160" s="68">
        <v>100</v>
      </c>
      <c r="O160" s="71"/>
      <c r="P160" s="68"/>
      <c r="Q160" s="71"/>
      <c r="R160" s="68"/>
    </row>
    <row r="161" spans="1:18" x14ac:dyDescent="0.2">
      <c r="A161" s="141" t="s">
        <v>658</v>
      </c>
      <c r="B161" s="67" t="s">
        <v>659</v>
      </c>
      <c r="C161" s="67">
        <v>20</v>
      </c>
      <c r="D161" s="67" t="s">
        <v>343</v>
      </c>
      <c r="E161" s="71">
        <v>0.86910155170819903</v>
      </c>
      <c r="F161" s="68">
        <v>69.621848739495803</v>
      </c>
      <c r="G161" s="71">
        <v>0.84875210077520602</v>
      </c>
      <c r="H161" s="68">
        <v>71.596638655462201</v>
      </c>
      <c r="I161" s="71">
        <v>0.73097768105328698</v>
      </c>
      <c r="J161" s="68">
        <v>20.630252100840298</v>
      </c>
      <c r="K161" s="71">
        <v>0.896676425004305</v>
      </c>
      <c r="L161" s="68">
        <v>34.243697478991599</v>
      </c>
      <c r="M161" s="71">
        <v>1</v>
      </c>
      <c r="N161" s="68">
        <v>100</v>
      </c>
      <c r="O161" s="71"/>
      <c r="P161" s="68"/>
      <c r="Q161" s="71"/>
      <c r="R161" s="68"/>
    </row>
    <row r="162" spans="1:18" x14ac:dyDescent="0.2">
      <c r="A162" s="141" t="s">
        <v>660</v>
      </c>
      <c r="B162" s="67" t="s">
        <v>661</v>
      </c>
      <c r="C162" s="67">
        <v>20</v>
      </c>
      <c r="D162" s="67" t="s">
        <v>343</v>
      </c>
      <c r="E162" s="71">
        <v>0.76823870787485404</v>
      </c>
      <c r="F162" s="68">
        <v>34.9579831932773</v>
      </c>
      <c r="G162" s="71">
        <v>0.84280690777622602</v>
      </c>
      <c r="H162" s="68">
        <v>67.268907563025195</v>
      </c>
      <c r="I162" s="71">
        <v>0.71535633581784597</v>
      </c>
      <c r="J162" s="68">
        <v>17.310924369747902</v>
      </c>
      <c r="K162" s="71">
        <v>0.91217496125365904</v>
      </c>
      <c r="L162" s="68">
        <v>40.966386554621799</v>
      </c>
      <c r="M162" s="71">
        <v>0.955084441250449</v>
      </c>
      <c r="N162" s="68">
        <v>49.382190029825303</v>
      </c>
      <c r="O162" s="71">
        <v>0.41577089327609001</v>
      </c>
      <c r="P162" s="68">
        <v>46.006600660065999</v>
      </c>
      <c r="Q162" s="71"/>
      <c r="R162" s="68"/>
    </row>
    <row r="163" spans="1:18" x14ac:dyDescent="0.2">
      <c r="A163" s="141" t="s">
        <v>662</v>
      </c>
      <c r="B163" s="67" t="s">
        <v>663</v>
      </c>
      <c r="C163" s="67">
        <v>20</v>
      </c>
      <c r="D163" s="67" t="s">
        <v>343</v>
      </c>
      <c r="E163" s="71">
        <v>0.823720240148899</v>
      </c>
      <c r="F163" s="68">
        <v>52.436974789916</v>
      </c>
      <c r="G163" s="71">
        <v>0.85343948398815195</v>
      </c>
      <c r="H163" s="68">
        <v>74.9579831932773</v>
      </c>
      <c r="I163" s="71">
        <v>0.65579235790292101</v>
      </c>
      <c r="J163" s="68">
        <v>7.52100840336134</v>
      </c>
      <c r="K163" s="71">
        <v>0.89769868273449205</v>
      </c>
      <c r="L163" s="68">
        <v>34.621848739495803</v>
      </c>
      <c r="M163" s="71">
        <v>1</v>
      </c>
      <c r="N163" s="68">
        <v>100</v>
      </c>
      <c r="O163" s="71">
        <v>0.53579091626782804</v>
      </c>
      <c r="P163" s="68">
        <v>66.468646864686505</v>
      </c>
      <c r="Q163" s="71">
        <v>0.99960000000000004</v>
      </c>
      <c r="R163" s="68">
        <v>54.471544715447202</v>
      </c>
    </row>
    <row r="164" spans="1:18" x14ac:dyDescent="0.2">
      <c r="A164" s="141" t="s">
        <v>664</v>
      </c>
      <c r="B164" s="67" t="s">
        <v>665</v>
      </c>
      <c r="C164" s="67">
        <v>20</v>
      </c>
      <c r="D164" s="67" t="s">
        <v>343</v>
      </c>
      <c r="E164" s="71">
        <v>0.82638045194118603</v>
      </c>
      <c r="F164" s="68">
        <v>53.571428571428598</v>
      </c>
      <c r="G164" s="71">
        <v>0.86137289631282399</v>
      </c>
      <c r="H164" s="68">
        <v>78.949579831932795</v>
      </c>
      <c r="I164" s="71">
        <v>0.65859270985816998</v>
      </c>
      <c r="J164" s="68">
        <v>7.8571428571428603</v>
      </c>
      <c r="K164" s="71">
        <v>0.91585880496011296</v>
      </c>
      <c r="L164" s="68">
        <v>42.815126050420197</v>
      </c>
      <c r="M164" s="71">
        <v>1</v>
      </c>
      <c r="N164" s="68">
        <v>100</v>
      </c>
      <c r="O164" s="71">
        <v>0.52245830051601005</v>
      </c>
      <c r="P164" s="68">
        <v>64.158415841584201</v>
      </c>
      <c r="Q164" s="71">
        <v>1</v>
      </c>
      <c r="R164" s="68">
        <v>100</v>
      </c>
    </row>
    <row r="165" spans="1:18" x14ac:dyDescent="0.2">
      <c r="A165" s="141" t="s">
        <v>666</v>
      </c>
      <c r="B165" s="67" t="s">
        <v>667</v>
      </c>
      <c r="C165" s="67">
        <v>20</v>
      </c>
      <c r="D165" s="67" t="s">
        <v>343</v>
      </c>
      <c r="E165" s="71">
        <v>0.77127329209363704</v>
      </c>
      <c r="F165" s="68">
        <v>35.588235294117602</v>
      </c>
      <c r="G165" s="71">
        <v>0.83618906603050902</v>
      </c>
      <c r="H165" s="68">
        <v>60.084033613445399</v>
      </c>
      <c r="I165" s="71">
        <v>0.73098049877790106</v>
      </c>
      <c r="J165" s="68">
        <v>20.672268907563002</v>
      </c>
      <c r="K165" s="71">
        <v>0.91648011021181297</v>
      </c>
      <c r="L165" s="68">
        <v>43.235294117647101</v>
      </c>
      <c r="M165" s="71">
        <v>1</v>
      </c>
      <c r="N165" s="68">
        <v>100</v>
      </c>
      <c r="O165" s="71">
        <v>0.37271678544796399</v>
      </c>
      <c r="P165" s="68">
        <v>38.349834983498297</v>
      </c>
      <c r="Q165" s="71"/>
      <c r="R165" s="68"/>
    </row>
    <row r="166" spans="1:18" x14ac:dyDescent="0.2">
      <c r="A166" s="141" t="s">
        <v>668</v>
      </c>
      <c r="B166" s="67" t="s">
        <v>669</v>
      </c>
      <c r="C166" s="67">
        <v>20</v>
      </c>
      <c r="D166" s="67" t="s">
        <v>343</v>
      </c>
      <c r="E166" s="71">
        <v>0.79757483398457496</v>
      </c>
      <c r="F166" s="68">
        <v>42.941176470588204</v>
      </c>
      <c r="G166" s="71">
        <v>0.82484909604068002</v>
      </c>
      <c r="H166" s="68">
        <v>43.487394957983199</v>
      </c>
      <c r="I166" s="71">
        <v>0.75915223958698297</v>
      </c>
      <c r="J166" s="68">
        <v>28.235294117647101</v>
      </c>
      <c r="K166" s="71">
        <v>0.88274890805467399</v>
      </c>
      <c r="L166" s="68">
        <v>29.075630252100801</v>
      </c>
      <c r="M166" s="71">
        <v>1</v>
      </c>
      <c r="N166" s="68">
        <v>100</v>
      </c>
      <c r="O166" s="71">
        <v>0.52112392624053705</v>
      </c>
      <c r="P166" s="68">
        <v>63.432343234323397</v>
      </c>
      <c r="Q166" s="71"/>
      <c r="R166" s="68"/>
    </row>
    <row r="167" spans="1:18" x14ac:dyDescent="0.2">
      <c r="A167" s="141" t="s">
        <v>670</v>
      </c>
      <c r="B167" s="67" t="s">
        <v>671</v>
      </c>
      <c r="C167" s="67">
        <v>20</v>
      </c>
      <c r="D167" s="67" t="s">
        <v>343</v>
      </c>
      <c r="E167" s="71">
        <v>0.88007578197083602</v>
      </c>
      <c r="F167" s="68">
        <v>73.781512605041996</v>
      </c>
      <c r="G167" s="71">
        <v>0.83496739640411699</v>
      </c>
      <c r="H167" s="68">
        <v>57.899159663865603</v>
      </c>
      <c r="I167" s="71">
        <v>0.78736776178747803</v>
      </c>
      <c r="J167" s="68">
        <v>39.1596638655462</v>
      </c>
      <c r="K167" s="71">
        <v>0.89796796969175097</v>
      </c>
      <c r="L167" s="68">
        <v>34.747899159663902</v>
      </c>
      <c r="M167" s="71">
        <v>1</v>
      </c>
      <c r="N167" s="68">
        <v>100</v>
      </c>
      <c r="O167" s="71"/>
      <c r="P167" s="68"/>
      <c r="Q167" s="71"/>
      <c r="R167" s="68"/>
    </row>
    <row r="168" spans="1:18" x14ac:dyDescent="0.2">
      <c r="A168" s="141" t="s">
        <v>672</v>
      </c>
      <c r="B168" s="67" t="s">
        <v>673</v>
      </c>
      <c r="C168" s="67">
        <v>20</v>
      </c>
      <c r="D168" s="67" t="s">
        <v>343</v>
      </c>
      <c r="E168" s="71">
        <v>0.93747663958563598</v>
      </c>
      <c r="F168" s="68">
        <v>95.714285714285694</v>
      </c>
      <c r="G168" s="71">
        <v>0.84906606490789704</v>
      </c>
      <c r="H168" s="68">
        <v>71.806722689075599</v>
      </c>
      <c r="I168" s="71">
        <v>0.90385409770535596</v>
      </c>
      <c r="J168" s="68">
        <v>91.344537815126003</v>
      </c>
      <c r="K168" s="71">
        <v>0.99698639572929204</v>
      </c>
      <c r="L168" s="68">
        <v>92.184873949579796</v>
      </c>
      <c r="M168" s="71">
        <v>1</v>
      </c>
      <c r="N168" s="68">
        <v>100</v>
      </c>
      <c r="O168" s="71"/>
      <c r="P168" s="68"/>
      <c r="Q168" s="71"/>
      <c r="R168" s="68"/>
    </row>
    <row r="169" spans="1:18" x14ac:dyDescent="0.2">
      <c r="A169" s="141" t="s">
        <v>674</v>
      </c>
      <c r="B169" s="67" t="s">
        <v>675</v>
      </c>
      <c r="C169" s="67">
        <v>20</v>
      </c>
      <c r="D169" s="67" t="s">
        <v>343</v>
      </c>
      <c r="E169" s="71">
        <v>0.92005073497485901</v>
      </c>
      <c r="F169" s="68">
        <v>91.470588235294102</v>
      </c>
      <c r="G169" s="71">
        <v>0.851670332860059</v>
      </c>
      <c r="H169" s="68">
        <v>73.571428571428598</v>
      </c>
      <c r="I169" s="71">
        <v>0.86383482849623905</v>
      </c>
      <c r="J169" s="68">
        <v>80.672268907562994</v>
      </c>
      <c r="K169" s="71">
        <v>0.96469777854313798</v>
      </c>
      <c r="L169" s="68">
        <v>76.890756302520998</v>
      </c>
      <c r="M169" s="71">
        <v>1</v>
      </c>
      <c r="N169" s="68">
        <v>100</v>
      </c>
      <c r="O169" s="71"/>
      <c r="P169" s="68"/>
      <c r="Q169" s="71"/>
      <c r="R169" s="68"/>
    </row>
    <row r="170" spans="1:18" x14ac:dyDescent="0.2">
      <c r="A170" s="141" t="s">
        <v>676</v>
      </c>
      <c r="B170" s="67" t="s">
        <v>677</v>
      </c>
      <c r="C170" s="67">
        <v>20</v>
      </c>
      <c r="D170" s="67" t="s">
        <v>343</v>
      </c>
      <c r="E170" s="71">
        <v>0.91108497546016298</v>
      </c>
      <c r="F170" s="68">
        <v>88.025210084033603</v>
      </c>
      <c r="G170" s="71">
        <v>0.84268728990896802</v>
      </c>
      <c r="H170" s="68">
        <v>67.142857142857096</v>
      </c>
      <c r="I170" s="71">
        <v>0.83008937939376104</v>
      </c>
      <c r="J170" s="68">
        <v>64.747899159663902</v>
      </c>
      <c r="K170" s="71">
        <v>0.97156323253792398</v>
      </c>
      <c r="L170" s="68">
        <v>80.210084033613498</v>
      </c>
      <c r="M170" s="71">
        <v>1</v>
      </c>
      <c r="N170" s="68">
        <v>100</v>
      </c>
      <c r="O170" s="71"/>
      <c r="P170" s="68"/>
      <c r="Q170" s="71"/>
      <c r="R170" s="68"/>
    </row>
    <row r="171" spans="1:18" x14ac:dyDescent="0.2">
      <c r="A171" s="141" t="s">
        <v>678</v>
      </c>
      <c r="B171" s="67" t="s">
        <v>679</v>
      </c>
      <c r="C171" s="67">
        <v>20</v>
      </c>
      <c r="D171" s="67" t="s">
        <v>343</v>
      </c>
      <c r="E171" s="71">
        <v>0.86168025111323499</v>
      </c>
      <c r="F171" s="68">
        <v>66.932773109243698</v>
      </c>
      <c r="G171" s="71">
        <v>0.82276850121783796</v>
      </c>
      <c r="H171" s="68">
        <v>39.579831932773097</v>
      </c>
      <c r="I171" s="71">
        <v>0.73416431656384296</v>
      </c>
      <c r="J171" s="68">
        <v>21.6386554621849</v>
      </c>
      <c r="K171" s="71">
        <v>0.88978818667125903</v>
      </c>
      <c r="L171" s="68">
        <v>31.386554621848699</v>
      </c>
      <c r="M171" s="71">
        <v>1</v>
      </c>
      <c r="N171" s="68">
        <v>100</v>
      </c>
      <c r="O171" s="71"/>
      <c r="P171" s="68"/>
      <c r="Q171" s="71"/>
      <c r="R171" s="68"/>
    </row>
    <row r="172" spans="1:18" x14ac:dyDescent="0.2">
      <c r="A172" s="141" t="s">
        <v>680</v>
      </c>
      <c r="B172" s="67" t="s">
        <v>681</v>
      </c>
      <c r="C172" s="67">
        <v>20</v>
      </c>
      <c r="D172" s="67" t="s">
        <v>343</v>
      </c>
      <c r="E172" s="71">
        <v>0.85711415142212</v>
      </c>
      <c r="F172" s="68">
        <v>65</v>
      </c>
      <c r="G172" s="71">
        <v>0.818660417431476</v>
      </c>
      <c r="H172" s="68">
        <v>32.436974789916</v>
      </c>
      <c r="I172" s="71">
        <v>0.75831974340266695</v>
      </c>
      <c r="J172" s="68">
        <v>27.8991596638655</v>
      </c>
      <c r="K172" s="71">
        <v>0.903995178233167</v>
      </c>
      <c r="L172" s="68">
        <v>37.310924369747902</v>
      </c>
      <c r="M172" s="71">
        <v>1</v>
      </c>
      <c r="N172" s="68">
        <v>100</v>
      </c>
      <c r="O172" s="71">
        <v>0.66170956946540704</v>
      </c>
      <c r="P172" s="68">
        <v>81.9141914191419</v>
      </c>
      <c r="Q172" s="71">
        <v>1</v>
      </c>
      <c r="R172" s="68">
        <v>100</v>
      </c>
    </row>
    <row r="173" spans="1:18" x14ac:dyDescent="0.2">
      <c r="A173" s="141" t="s">
        <v>682</v>
      </c>
      <c r="B173" s="67" t="s">
        <v>683</v>
      </c>
      <c r="C173" s="67">
        <v>20</v>
      </c>
      <c r="D173" s="67" t="s">
        <v>343</v>
      </c>
      <c r="E173" s="71">
        <v>0.89257958721792596</v>
      </c>
      <c r="F173" s="68">
        <v>80.294117647058798</v>
      </c>
      <c r="G173" s="71">
        <v>0.806781802804593</v>
      </c>
      <c r="H173" s="68">
        <v>20.126050420168099</v>
      </c>
      <c r="I173" s="71">
        <v>0.80506032928413396</v>
      </c>
      <c r="J173" s="68">
        <v>49.495798319327697</v>
      </c>
      <c r="K173" s="71">
        <v>0.89521327275532603</v>
      </c>
      <c r="L173" s="68">
        <v>33.403361344537799</v>
      </c>
      <c r="M173" s="71">
        <v>1</v>
      </c>
      <c r="N173" s="68">
        <v>100</v>
      </c>
      <c r="O173" s="71">
        <v>0.84842211846350002</v>
      </c>
      <c r="P173" s="68">
        <v>95.313531353135303</v>
      </c>
      <c r="Q173" s="71">
        <v>1</v>
      </c>
      <c r="R173" s="68">
        <v>100</v>
      </c>
    </row>
    <row r="174" spans="1:18" x14ac:dyDescent="0.2">
      <c r="A174" s="141" t="s">
        <v>684</v>
      </c>
      <c r="B174" s="67" t="s">
        <v>685</v>
      </c>
      <c r="C174" s="67">
        <v>20</v>
      </c>
      <c r="D174" s="67" t="s">
        <v>343</v>
      </c>
      <c r="E174" s="71">
        <v>0.82586061431472602</v>
      </c>
      <c r="F174" s="68">
        <v>53.2773109243698</v>
      </c>
      <c r="G174" s="71">
        <v>0.83834831443195001</v>
      </c>
      <c r="H174" s="68">
        <v>62.5210084033613</v>
      </c>
      <c r="I174" s="71">
        <v>0.82444123889362697</v>
      </c>
      <c r="J174" s="68">
        <v>61.092436974789898</v>
      </c>
      <c r="K174" s="71">
        <v>0.94933093194107698</v>
      </c>
      <c r="L174" s="68">
        <v>66.302521008403403</v>
      </c>
      <c r="M174" s="71">
        <v>1</v>
      </c>
      <c r="N174" s="68">
        <v>100</v>
      </c>
      <c r="O174" s="71">
        <v>0.517182586306977</v>
      </c>
      <c r="P174" s="68">
        <v>62.640264026402598</v>
      </c>
      <c r="Q174" s="71"/>
      <c r="R174" s="68"/>
    </row>
    <row r="175" spans="1:18" x14ac:dyDescent="0.2">
      <c r="A175" s="141" t="s">
        <v>686</v>
      </c>
      <c r="B175" s="67" t="s">
        <v>687</v>
      </c>
      <c r="C175" s="67">
        <v>20</v>
      </c>
      <c r="D175" s="67" t="s">
        <v>343</v>
      </c>
      <c r="E175" s="71">
        <v>0.80672769597988703</v>
      </c>
      <c r="F175" s="68">
        <v>46.6386554621849</v>
      </c>
      <c r="G175" s="71">
        <v>0.84524060689184999</v>
      </c>
      <c r="H175" s="68">
        <v>69.243697478991606</v>
      </c>
      <c r="I175" s="71">
        <v>0.75346480151441897</v>
      </c>
      <c r="J175" s="68">
        <v>26.386554621848699</v>
      </c>
      <c r="K175" s="71">
        <v>0.94139983052474796</v>
      </c>
      <c r="L175" s="68">
        <v>60.672268907563002</v>
      </c>
      <c r="M175" s="71">
        <v>1</v>
      </c>
      <c r="N175" s="68">
        <v>100</v>
      </c>
      <c r="O175" s="71">
        <v>0.493533240968418</v>
      </c>
      <c r="P175" s="68">
        <v>58.349834983498297</v>
      </c>
      <c r="Q175" s="71"/>
      <c r="R175" s="68"/>
    </row>
    <row r="176" spans="1:18" x14ac:dyDescent="0.2">
      <c r="A176" s="141" t="s">
        <v>688</v>
      </c>
      <c r="B176" s="67" t="s">
        <v>689</v>
      </c>
      <c r="C176" s="67">
        <v>20</v>
      </c>
      <c r="D176" s="67" t="s">
        <v>343</v>
      </c>
      <c r="E176" s="71">
        <v>0.79188040658708903</v>
      </c>
      <c r="F176" s="68">
        <v>41.344537815126003</v>
      </c>
      <c r="G176" s="71">
        <v>0.84133378379929502</v>
      </c>
      <c r="H176" s="68">
        <v>65.630252100840295</v>
      </c>
      <c r="I176" s="71">
        <v>0.79797394639103503</v>
      </c>
      <c r="J176" s="68">
        <v>45.0420168067227</v>
      </c>
      <c r="K176" s="71">
        <v>0.958373082336342</v>
      </c>
      <c r="L176" s="68">
        <v>73.025210084033603</v>
      </c>
      <c r="M176" s="71">
        <v>1</v>
      </c>
      <c r="N176" s="68">
        <v>100</v>
      </c>
      <c r="O176" s="71">
        <v>0.36172122040877303</v>
      </c>
      <c r="P176" s="68">
        <v>36.435643564356397</v>
      </c>
      <c r="Q176" s="71"/>
      <c r="R176" s="68"/>
    </row>
    <row r="177" spans="1:18" x14ac:dyDescent="0.2">
      <c r="A177" s="141" t="s">
        <v>690</v>
      </c>
      <c r="B177" s="67" t="s">
        <v>691</v>
      </c>
      <c r="C177" s="67">
        <v>20</v>
      </c>
      <c r="D177" s="67" t="s">
        <v>343</v>
      </c>
      <c r="E177" s="71">
        <v>0.86340994488613498</v>
      </c>
      <c r="F177" s="68">
        <v>67.394957983193294</v>
      </c>
      <c r="G177" s="71">
        <v>0.85733380513046598</v>
      </c>
      <c r="H177" s="68">
        <v>76.806722689075599</v>
      </c>
      <c r="I177" s="71">
        <v>0.68751743126472598</v>
      </c>
      <c r="J177" s="68">
        <v>11.932773109243699</v>
      </c>
      <c r="K177" s="71">
        <v>0.91777165489925905</v>
      </c>
      <c r="L177" s="68">
        <v>44.327731092436998</v>
      </c>
      <c r="M177" s="71">
        <v>0.99101688825009004</v>
      </c>
      <c r="N177" s="68">
        <v>62.2070728589689</v>
      </c>
      <c r="O177" s="71"/>
      <c r="P177" s="68"/>
      <c r="Q177" s="71"/>
      <c r="R177" s="68"/>
    </row>
    <row r="178" spans="1:18" x14ac:dyDescent="0.2">
      <c r="A178" s="141" t="s">
        <v>692</v>
      </c>
      <c r="B178" s="67" t="s">
        <v>693</v>
      </c>
      <c r="C178" s="67">
        <v>20</v>
      </c>
      <c r="D178" s="67" t="s">
        <v>343</v>
      </c>
      <c r="E178" s="71">
        <v>0.88202672720578001</v>
      </c>
      <c r="F178" s="68">
        <v>74.9579831932773</v>
      </c>
      <c r="G178" s="71">
        <v>0.87885969078766402</v>
      </c>
      <c r="H178" s="68">
        <v>86.176470588235304</v>
      </c>
      <c r="I178" s="71">
        <v>0.71812960136591997</v>
      </c>
      <c r="J178" s="68">
        <v>17.815126050420201</v>
      </c>
      <c r="K178" s="71">
        <v>0.93111761666953696</v>
      </c>
      <c r="L178" s="68">
        <v>53.571428571428598</v>
      </c>
      <c r="M178" s="71">
        <v>1</v>
      </c>
      <c r="N178" s="68">
        <v>100</v>
      </c>
      <c r="O178" s="71"/>
      <c r="P178" s="68"/>
      <c r="Q178" s="71"/>
      <c r="R178" s="68"/>
    </row>
    <row r="179" spans="1:18" x14ac:dyDescent="0.2">
      <c r="A179" s="141" t="s">
        <v>694</v>
      </c>
      <c r="B179" s="67" t="s">
        <v>695</v>
      </c>
      <c r="C179" s="67">
        <v>20</v>
      </c>
      <c r="D179" s="67" t="s">
        <v>343</v>
      </c>
      <c r="E179" s="71">
        <v>0.85923812298581104</v>
      </c>
      <c r="F179" s="68">
        <v>65.714285714285694</v>
      </c>
      <c r="G179" s="71">
        <v>0.87671931062311703</v>
      </c>
      <c r="H179" s="68">
        <v>85.378151260504197</v>
      </c>
      <c r="I179" s="71">
        <v>0.63727053181362603</v>
      </c>
      <c r="J179" s="68">
        <v>5.6302521008403401</v>
      </c>
      <c r="K179" s="71">
        <v>0.940928873006321</v>
      </c>
      <c r="L179" s="68">
        <v>60.126050420168099</v>
      </c>
      <c r="M179" s="71">
        <v>0.98203377650017998</v>
      </c>
      <c r="N179" s="68">
        <v>57.520238602471203</v>
      </c>
      <c r="O179" s="71"/>
      <c r="P179" s="68"/>
      <c r="Q179" s="71"/>
      <c r="R179" s="68"/>
    </row>
    <row r="180" spans="1:18" x14ac:dyDescent="0.2">
      <c r="A180" s="141" t="s">
        <v>696</v>
      </c>
      <c r="B180" s="67" t="s">
        <v>697</v>
      </c>
      <c r="C180" s="67">
        <v>20</v>
      </c>
      <c r="D180" s="67" t="s">
        <v>343</v>
      </c>
      <c r="E180" s="71">
        <v>0.86998814317427298</v>
      </c>
      <c r="F180" s="68">
        <v>69.915966386554601</v>
      </c>
      <c r="G180" s="71">
        <v>0.86682711542163904</v>
      </c>
      <c r="H180" s="68">
        <v>81.344537815126003</v>
      </c>
      <c r="I180" s="71">
        <v>0.72496679637856998</v>
      </c>
      <c r="J180" s="68">
        <v>19.327731092436998</v>
      </c>
      <c r="K180" s="71">
        <v>0.92409110789652504</v>
      </c>
      <c r="L180" s="68">
        <v>48.613445378151297</v>
      </c>
      <c r="M180" s="71">
        <v>0.96406755300035896</v>
      </c>
      <c r="N180" s="68">
        <v>51.640391989774201</v>
      </c>
      <c r="O180" s="71"/>
      <c r="P180" s="68"/>
      <c r="Q180" s="71"/>
      <c r="R180" s="68"/>
    </row>
    <row r="181" spans="1:18" x14ac:dyDescent="0.2">
      <c r="A181" s="141" t="s">
        <v>698</v>
      </c>
      <c r="B181" s="67" t="s">
        <v>699</v>
      </c>
      <c r="C181" s="67">
        <v>20</v>
      </c>
      <c r="D181" s="67" t="s">
        <v>343</v>
      </c>
      <c r="E181" s="71">
        <v>0.81844648822232202</v>
      </c>
      <c r="F181" s="68">
        <v>50.714285714285701</v>
      </c>
      <c r="G181" s="71">
        <v>0.87255586382176598</v>
      </c>
      <c r="H181" s="68">
        <v>83.781512605041996</v>
      </c>
      <c r="I181" s="71">
        <v>0.49965666058087199</v>
      </c>
      <c r="J181" s="68">
        <v>0.92436974789916004</v>
      </c>
      <c r="K181" s="71">
        <v>0.90157342848664901</v>
      </c>
      <c r="L181" s="68">
        <v>36.428571428571402</v>
      </c>
      <c r="M181" s="71">
        <v>1</v>
      </c>
      <c r="N181" s="68">
        <v>100</v>
      </c>
      <c r="O181" s="71"/>
      <c r="P181" s="68"/>
      <c r="Q181" s="71"/>
      <c r="R181" s="68"/>
    </row>
    <row r="182" spans="1:18" x14ac:dyDescent="0.2">
      <c r="A182" s="141" t="s">
        <v>700</v>
      </c>
      <c r="B182" s="67" t="s">
        <v>701</v>
      </c>
      <c r="C182" s="67">
        <v>20</v>
      </c>
      <c r="D182" s="67" t="s">
        <v>343</v>
      </c>
      <c r="E182" s="71">
        <v>0.85185019290109798</v>
      </c>
      <c r="F182" s="68">
        <v>62.857142857142897</v>
      </c>
      <c r="G182" s="71">
        <v>0.84510303402818299</v>
      </c>
      <c r="H182" s="68">
        <v>69.075630252100794</v>
      </c>
      <c r="I182" s="71">
        <v>0.64343292409332897</v>
      </c>
      <c r="J182" s="68">
        <v>5.8823529411764701</v>
      </c>
      <c r="K182" s="71">
        <v>0.91886481348287996</v>
      </c>
      <c r="L182" s="68">
        <v>45.084033613445399</v>
      </c>
      <c r="M182" s="71">
        <v>1</v>
      </c>
      <c r="N182" s="68">
        <v>100</v>
      </c>
      <c r="O182" s="71"/>
      <c r="P182" s="68"/>
      <c r="Q182" s="71"/>
      <c r="R182" s="68"/>
    </row>
    <row r="183" spans="1:18" x14ac:dyDescent="0.2">
      <c r="A183" s="141" t="s">
        <v>702</v>
      </c>
      <c r="B183" s="67" t="s">
        <v>703</v>
      </c>
      <c r="C183" s="67">
        <v>20</v>
      </c>
      <c r="D183" s="67" t="s">
        <v>343</v>
      </c>
      <c r="E183" s="71">
        <v>0.85674462105135496</v>
      </c>
      <c r="F183" s="68">
        <v>64.831932773109202</v>
      </c>
      <c r="G183" s="71">
        <v>0.86672432013548295</v>
      </c>
      <c r="H183" s="68">
        <v>81.260504201680703</v>
      </c>
      <c r="I183" s="71">
        <v>0.63758135710925501</v>
      </c>
      <c r="J183" s="68">
        <v>5.6722689075630299</v>
      </c>
      <c r="K183" s="71">
        <v>0.94962214221041397</v>
      </c>
      <c r="L183" s="68">
        <v>66.428571428571402</v>
      </c>
      <c r="M183" s="71">
        <v>0.97305066475026902</v>
      </c>
      <c r="N183" s="68">
        <v>54.495100127822802</v>
      </c>
      <c r="O183" s="71"/>
      <c r="P183" s="68"/>
      <c r="Q183" s="71"/>
      <c r="R183" s="68"/>
    </row>
    <row r="184" spans="1:18" x14ac:dyDescent="0.2">
      <c r="A184" s="141" t="s">
        <v>704</v>
      </c>
      <c r="B184" s="67" t="s">
        <v>705</v>
      </c>
      <c r="C184" s="67">
        <v>20</v>
      </c>
      <c r="D184" s="67" t="s">
        <v>343</v>
      </c>
      <c r="E184" s="71">
        <v>0.85897241792101198</v>
      </c>
      <c r="F184" s="68">
        <v>65.630252100840295</v>
      </c>
      <c r="G184" s="71">
        <v>0.86249354727743799</v>
      </c>
      <c r="H184" s="68">
        <v>79.453781512605005</v>
      </c>
      <c r="I184" s="71">
        <v>0.65018586637975095</v>
      </c>
      <c r="J184" s="68">
        <v>6.7226890756302504</v>
      </c>
      <c r="K184" s="71">
        <v>0.95914270502649901</v>
      </c>
      <c r="L184" s="68">
        <v>73.529411764705898</v>
      </c>
      <c r="M184" s="71">
        <v>0.96406755300035896</v>
      </c>
      <c r="N184" s="68">
        <v>51.640391989774201</v>
      </c>
      <c r="O184" s="71"/>
      <c r="P184" s="68"/>
      <c r="Q184" s="71"/>
      <c r="R184" s="68"/>
    </row>
    <row r="185" spans="1:18" x14ac:dyDescent="0.2">
      <c r="A185" s="141" t="s">
        <v>706</v>
      </c>
      <c r="B185" s="67" t="s">
        <v>707</v>
      </c>
      <c r="C185" s="67">
        <v>20</v>
      </c>
      <c r="D185" s="67" t="s">
        <v>343</v>
      </c>
      <c r="E185" s="71">
        <v>0.89623228161811697</v>
      </c>
      <c r="F185" s="68">
        <v>81.722689075630299</v>
      </c>
      <c r="G185" s="71">
        <v>0.85813597735026304</v>
      </c>
      <c r="H185" s="68">
        <v>77.058823529411796</v>
      </c>
      <c r="I185" s="71">
        <v>0.78276008557820598</v>
      </c>
      <c r="J185" s="68">
        <v>37.016806722689097</v>
      </c>
      <c r="K185" s="71">
        <v>0.94403306354399896</v>
      </c>
      <c r="L185" s="68">
        <v>62.815126050420197</v>
      </c>
      <c r="M185" s="71">
        <v>1</v>
      </c>
      <c r="N185" s="68">
        <v>100</v>
      </c>
      <c r="O185" s="71"/>
      <c r="P185" s="68"/>
      <c r="Q185" s="71"/>
      <c r="R185" s="68"/>
    </row>
    <row r="186" spans="1:18" x14ac:dyDescent="0.2">
      <c r="A186" s="141" t="s">
        <v>708</v>
      </c>
      <c r="B186" s="67" t="s">
        <v>709</v>
      </c>
      <c r="C186" s="67">
        <v>20</v>
      </c>
      <c r="D186" s="67" t="s">
        <v>343</v>
      </c>
      <c r="E186" s="71">
        <v>0.75182370408026</v>
      </c>
      <c r="F186" s="68">
        <v>30.966386554621799</v>
      </c>
      <c r="G186" s="71">
        <v>0.859957084506906</v>
      </c>
      <c r="H186" s="68">
        <v>78.109243697479002</v>
      </c>
      <c r="I186" s="71">
        <v>0.73404449486488099</v>
      </c>
      <c r="J186" s="68">
        <v>21.554621848739501</v>
      </c>
      <c r="K186" s="71">
        <v>0.94755960257489802</v>
      </c>
      <c r="L186" s="68">
        <v>65.0420168067227</v>
      </c>
      <c r="M186" s="71">
        <v>0.99101688825009004</v>
      </c>
      <c r="N186" s="68">
        <v>62.2070728589689</v>
      </c>
      <c r="O186" s="71">
        <v>0.22654045020452401</v>
      </c>
      <c r="P186" s="68">
        <v>16.633663366336599</v>
      </c>
      <c r="Q186" s="71"/>
      <c r="R186" s="68"/>
    </row>
    <row r="187" spans="1:18" x14ac:dyDescent="0.2">
      <c r="A187" s="141" t="s">
        <v>710</v>
      </c>
      <c r="B187" s="67" t="s">
        <v>711</v>
      </c>
      <c r="C187" s="67">
        <v>20</v>
      </c>
      <c r="D187" s="67" t="s">
        <v>343</v>
      </c>
      <c r="E187" s="71">
        <v>0.80002859378983304</v>
      </c>
      <c r="F187" s="68">
        <v>43.949579831932802</v>
      </c>
      <c r="G187" s="71">
        <v>0.85579834761190698</v>
      </c>
      <c r="H187" s="68">
        <v>75.966386554621806</v>
      </c>
      <c r="I187" s="71">
        <v>0.58450550041556604</v>
      </c>
      <c r="J187" s="68">
        <v>3.0672268907563001</v>
      </c>
      <c r="K187" s="71">
        <v>0.91994092008006501</v>
      </c>
      <c r="L187" s="68">
        <v>45.966386554621799</v>
      </c>
      <c r="M187" s="71">
        <v>0.96406755300035896</v>
      </c>
      <c r="N187" s="68">
        <v>51.640391989774201</v>
      </c>
      <c r="O187" s="71">
        <v>0.475859241631098</v>
      </c>
      <c r="P187" s="68">
        <v>55.313531353135303</v>
      </c>
      <c r="Q187" s="71">
        <v>1</v>
      </c>
      <c r="R187" s="68">
        <v>100</v>
      </c>
    </row>
    <row r="188" spans="1:18" x14ac:dyDescent="0.2">
      <c r="A188" s="141" t="s">
        <v>712</v>
      </c>
      <c r="B188" s="67" t="s">
        <v>713</v>
      </c>
      <c r="C188" s="67">
        <v>20</v>
      </c>
      <c r="D188" s="67" t="s">
        <v>343</v>
      </c>
      <c r="E188" s="71">
        <v>0.87488386950672004</v>
      </c>
      <c r="F188" s="68">
        <v>71.764705882352899</v>
      </c>
      <c r="G188" s="71">
        <v>0.86495543848001299</v>
      </c>
      <c r="H188" s="68">
        <v>80.336134453781497</v>
      </c>
      <c r="I188" s="71">
        <v>0.66175513403361197</v>
      </c>
      <c r="J188" s="68">
        <v>8.1932773109243708</v>
      </c>
      <c r="K188" s="71">
        <v>0.97282490551325296</v>
      </c>
      <c r="L188" s="68">
        <v>80.756302521008394</v>
      </c>
      <c r="M188" s="71">
        <v>1</v>
      </c>
      <c r="N188" s="68">
        <v>100</v>
      </c>
      <c r="O188" s="71"/>
      <c r="P188" s="68"/>
      <c r="Q188" s="71"/>
      <c r="R188" s="68"/>
    </row>
    <row r="189" spans="1:18" x14ac:dyDescent="0.2">
      <c r="A189" s="141" t="s">
        <v>714</v>
      </c>
      <c r="B189" s="67" t="s">
        <v>715</v>
      </c>
      <c r="C189" s="67">
        <v>20</v>
      </c>
      <c r="D189" s="67" t="s">
        <v>343</v>
      </c>
      <c r="E189" s="71">
        <v>0.86370919169430205</v>
      </c>
      <c r="F189" s="68">
        <v>67.478991596638707</v>
      </c>
      <c r="G189" s="71">
        <v>0.86709938520381902</v>
      </c>
      <c r="H189" s="68">
        <v>81.554621848739501</v>
      </c>
      <c r="I189" s="71">
        <v>0.64364661696717895</v>
      </c>
      <c r="J189" s="68">
        <v>5.9243697478991599</v>
      </c>
      <c r="K189" s="71">
        <v>0.95307387635612195</v>
      </c>
      <c r="L189" s="68">
        <v>68.949579831932795</v>
      </c>
      <c r="M189" s="71">
        <v>0.99101688825009004</v>
      </c>
      <c r="N189" s="68">
        <v>62.2070728589689</v>
      </c>
      <c r="O189" s="71"/>
      <c r="P189" s="68"/>
      <c r="Q189" s="71"/>
      <c r="R189" s="68"/>
    </row>
    <row r="190" spans="1:18" x14ac:dyDescent="0.2">
      <c r="A190" s="141" t="s">
        <v>716</v>
      </c>
      <c r="B190" s="67" t="s">
        <v>717</v>
      </c>
      <c r="C190" s="67">
        <v>20</v>
      </c>
      <c r="D190" s="67" t="s">
        <v>343</v>
      </c>
      <c r="E190" s="71">
        <v>0.88297303125464599</v>
      </c>
      <c r="F190" s="68">
        <v>75.588235294117695</v>
      </c>
      <c r="G190" s="71">
        <v>0.86861515603211803</v>
      </c>
      <c r="H190" s="68">
        <v>82.226890756302495</v>
      </c>
      <c r="I190" s="71">
        <v>0.70966624112441301</v>
      </c>
      <c r="J190" s="68">
        <v>15.924369747899201</v>
      </c>
      <c r="K190" s="71">
        <v>0.95361072786205203</v>
      </c>
      <c r="L190" s="68">
        <v>69.453781512605005</v>
      </c>
      <c r="M190" s="71">
        <v>1</v>
      </c>
      <c r="N190" s="68">
        <v>100</v>
      </c>
      <c r="O190" s="71"/>
      <c r="P190" s="68"/>
      <c r="Q190" s="71"/>
      <c r="R190" s="68"/>
    </row>
    <row r="191" spans="1:18" x14ac:dyDescent="0.2">
      <c r="A191" s="141" t="s">
        <v>718</v>
      </c>
      <c r="B191" s="67" t="s">
        <v>719</v>
      </c>
      <c r="C191" s="67">
        <v>20</v>
      </c>
      <c r="D191" s="67" t="s">
        <v>343</v>
      </c>
      <c r="E191" s="71">
        <v>0.78108139664398102</v>
      </c>
      <c r="F191" s="68">
        <v>37.773109243697498</v>
      </c>
      <c r="G191" s="71">
        <v>0.86047006481627297</v>
      </c>
      <c r="H191" s="68">
        <v>78.529411764705898</v>
      </c>
      <c r="I191" s="71">
        <v>0.65949439585147895</v>
      </c>
      <c r="J191" s="68">
        <v>8.0252100840336098</v>
      </c>
      <c r="K191" s="71">
        <v>0.94188048906492206</v>
      </c>
      <c r="L191" s="68">
        <v>61.218487394957997</v>
      </c>
      <c r="M191" s="71">
        <v>0.99101688825009004</v>
      </c>
      <c r="N191" s="68">
        <v>62.2070728589689</v>
      </c>
      <c r="O191" s="71">
        <v>0.45254514523714201</v>
      </c>
      <c r="P191" s="68">
        <v>52.2112211221122</v>
      </c>
      <c r="Q191" s="71"/>
      <c r="R191" s="68"/>
    </row>
    <row r="192" spans="1:18" x14ac:dyDescent="0.2">
      <c r="A192" s="141" t="s">
        <v>720</v>
      </c>
      <c r="B192" s="67" t="s">
        <v>721</v>
      </c>
      <c r="C192" s="67">
        <v>20</v>
      </c>
      <c r="D192" s="67" t="s">
        <v>343</v>
      </c>
      <c r="E192" s="71">
        <v>0.81235015932295296</v>
      </c>
      <c r="F192" s="68">
        <v>48.487394957983199</v>
      </c>
      <c r="G192" s="71">
        <v>0.86860502978866305</v>
      </c>
      <c r="H192" s="68">
        <v>82.184873949579796</v>
      </c>
      <c r="I192" s="71">
        <v>0.67861472022515901</v>
      </c>
      <c r="J192" s="68">
        <v>10.672268907563</v>
      </c>
      <c r="K192" s="71">
        <v>0.94126073162541701</v>
      </c>
      <c r="L192" s="68">
        <v>60.546218487395002</v>
      </c>
      <c r="M192" s="71">
        <v>1</v>
      </c>
      <c r="N192" s="68">
        <v>100</v>
      </c>
      <c r="O192" s="71">
        <v>0.38562047429848001</v>
      </c>
      <c r="P192" s="68">
        <v>40.7920792079208</v>
      </c>
      <c r="Q192" s="71">
        <v>1</v>
      </c>
      <c r="R192" s="68">
        <v>100</v>
      </c>
    </row>
    <row r="193" spans="1:18" x14ac:dyDescent="0.2">
      <c r="A193" s="141" t="s">
        <v>722</v>
      </c>
      <c r="B193" s="67" t="s">
        <v>723</v>
      </c>
      <c r="C193" s="67">
        <v>20</v>
      </c>
      <c r="D193" s="67" t="s">
        <v>343</v>
      </c>
      <c r="E193" s="71">
        <v>0.87334333038400802</v>
      </c>
      <c r="F193" s="68">
        <v>71.218487394958004</v>
      </c>
      <c r="G193" s="71">
        <v>0.83625533597740798</v>
      </c>
      <c r="H193" s="68">
        <v>60.252100840336098</v>
      </c>
      <c r="I193" s="71">
        <v>0.9623246973399</v>
      </c>
      <c r="J193" s="68">
        <v>97.310924369747895</v>
      </c>
      <c r="K193" s="71">
        <v>0.94015842948165995</v>
      </c>
      <c r="L193" s="68">
        <v>59.705882352941202</v>
      </c>
      <c r="M193" s="71">
        <v>0.97305066475026902</v>
      </c>
      <c r="N193" s="68">
        <v>54.495100127822802</v>
      </c>
      <c r="O193" s="71">
        <v>0.65492752437080204</v>
      </c>
      <c r="P193" s="68">
        <v>81.320132013201302</v>
      </c>
      <c r="Q193" s="71"/>
      <c r="R193" s="68"/>
    </row>
    <row r="194" spans="1:18" x14ac:dyDescent="0.2">
      <c r="A194" s="141" t="s">
        <v>724</v>
      </c>
      <c r="B194" s="67" t="s">
        <v>725</v>
      </c>
      <c r="C194" s="67">
        <v>20</v>
      </c>
      <c r="D194" s="67" t="s">
        <v>343</v>
      </c>
      <c r="E194" s="71">
        <v>0.80092235510804699</v>
      </c>
      <c r="F194" s="68">
        <v>44.243697478991599</v>
      </c>
      <c r="G194" s="71">
        <v>0.83898953270503995</v>
      </c>
      <c r="H194" s="68">
        <v>63.3193277310924</v>
      </c>
      <c r="I194" s="71">
        <v>0.73971750038223605</v>
      </c>
      <c r="J194" s="68">
        <v>22.815126050420201</v>
      </c>
      <c r="K194" s="71">
        <v>0.86418322612049903</v>
      </c>
      <c r="L194" s="68">
        <v>23.193277310924401</v>
      </c>
      <c r="M194" s="71">
        <v>0.910168882500899</v>
      </c>
      <c r="N194" s="68">
        <v>40.008521516830001</v>
      </c>
      <c r="O194" s="71">
        <v>0.65155263383156004</v>
      </c>
      <c r="P194" s="68">
        <v>80.990099009901002</v>
      </c>
      <c r="Q194" s="71"/>
      <c r="R194" s="68"/>
    </row>
    <row r="195" spans="1:18" x14ac:dyDescent="0.2">
      <c r="A195" s="141" t="s">
        <v>726</v>
      </c>
      <c r="B195" s="67" t="s">
        <v>727</v>
      </c>
      <c r="C195" s="67">
        <v>20</v>
      </c>
      <c r="D195" s="67" t="s">
        <v>343</v>
      </c>
      <c r="E195" s="71">
        <v>0.83936845973966701</v>
      </c>
      <c r="F195" s="68">
        <v>58.109243697479002</v>
      </c>
      <c r="G195" s="71">
        <v>0.84121340690564195</v>
      </c>
      <c r="H195" s="68">
        <v>65.504201680672296</v>
      </c>
      <c r="I195" s="71">
        <v>0.70889865809524999</v>
      </c>
      <c r="J195" s="68">
        <v>15.756302521008401</v>
      </c>
      <c r="K195" s="71">
        <v>0.896676425004305</v>
      </c>
      <c r="L195" s="68">
        <v>34.243697478991599</v>
      </c>
      <c r="M195" s="71">
        <v>0.96406755300035896</v>
      </c>
      <c r="N195" s="68">
        <v>51.640391989774201</v>
      </c>
      <c r="O195" s="71">
        <v>0.78598625569278102</v>
      </c>
      <c r="P195" s="68">
        <v>91.7491749174917</v>
      </c>
      <c r="Q195" s="71"/>
      <c r="R195" s="68"/>
    </row>
    <row r="196" spans="1:18" x14ac:dyDescent="0.2">
      <c r="A196" s="141" t="s">
        <v>728</v>
      </c>
      <c r="B196" s="67" t="s">
        <v>729</v>
      </c>
      <c r="C196" s="67">
        <v>20</v>
      </c>
      <c r="D196" s="67" t="s">
        <v>343</v>
      </c>
      <c r="E196" s="71">
        <v>0.84198030216186204</v>
      </c>
      <c r="F196" s="68">
        <v>59.453781512604998</v>
      </c>
      <c r="G196" s="71">
        <v>0.835278827910795</v>
      </c>
      <c r="H196" s="68">
        <v>58.235294117647101</v>
      </c>
      <c r="I196" s="71">
        <v>0.80992457204954504</v>
      </c>
      <c r="J196" s="68">
        <v>52.100840336134503</v>
      </c>
      <c r="K196" s="71">
        <v>0.94317203375236802</v>
      </c>
      <c r="L196" s="68">
        <v>62.352941176470601</v>
      </c>
      <c r="M196" s="71">
        <v>0.97305066475026902</v>
      </c>
      <c r="N196" s="68">
        <v>54.495100127822802</v>
      </c>
      <c r="O196" s="71">
        <v>0.64847541234633099</v>
      </c>
      <c r="P196" s="68">
        <v>80.594059405940598</v>
      </c>
      <c r="Q196" s="71"/>
      <c r="R196" s="68"/>
    </row>
    <row r="197" spans="1:18" x14ac:dyDescent="0.2">
      <c r="A197" s="141" t="s">
        <v>730</v>
      </c>
      <c r="B197" s="67" t="s">
        <v>731</v>
      </c>
      <c r="C197" s="67">
        <v>20</v>
      </c>
      <c r="D197" s="67" t="s">
        <v>343</v>
      </c>
      <c r="E197" s="71">
        <v>0.86514018920163205</v>
      </c>
      <c r="F197" s="68">
        <v>68.151260504201701</v>
      </c>
      <c r="G197" s="71">
        <v>0.86491737045957395</v>
      </c>
      <c r="H197" s="68">
        <v>80.294117647058798</v>
      </c>
      <c r="I197" s="71">
        <v>0.70671622946732604</v>
      </c>
      <c r="J197" s="68">
        <v>15.4201680672269</v>
      </c>
      <c r="K197" s="71">
        <v>0.88892715687962798</v>
      </c>
      <c r="L197" s="68">
        <v>31.050420168067198</v>
      </c>
      <c r="M197" s="71">
        <v>1</v>
      </c>
      <c r="N197" s="68">
        <v>100</v>
      </c>
      <c r="O197" s="71"/>
      <c r="P197" s="68"/>
      <c r="Q197" s="71"/>
      <c r="R197" s="68"/>
    </row>
    <row r="198" spans="1:18" x14ac:dyDescent="0.2">
      <c r="A198" s="141" t="s">
        <v>732</v>
      </c>
      <c r="B198" s="67" t="s">
        <v>733</v>
      </c>
      <c r="C198" s="67">
        <v>20</v>
      </c>
      <c r="D198" s="67" t="s">
        <v>343</v>
      </c>
      <c r="E198" s="71">
        <v>0.76787311517906598</v>
      </c>
      <c r="F198" s="68">
        <v>34.705882352941202</v>
      </c>
      <c r="G198" s="71">
        <v>0.85979983399565196</v>
      </c>
      <c r="H198" s="68">
        <v>78.025210084033603</v>
      </c>
      <c r="I198" s="71">
        <v>0.79859839377339004</v>
      </c>
      <c r="J198" s="68">
        <v>45.336134453781497</v>
      </c>
      <c r="K198" s="71">
        <v>0.94575512312725996</v>
      </c>
      <c r="L198" s="68">
        <v>63.991596638655501</v>
      </c>
      <c r="M198" s="71">
        <v>0.98203377650017998</v>
      </c>
      <c r="N198" s="68">
        <v>57.520238602471203</v>
      </c>
      <c r="O198" s="71">
        <v>0.25317844849884902</v>
      </c>
      <c r="P198" s="68">
        <v>19.735973597359699</v>
      </c>
      <c r="Q198" s="71"/>
      <c r="R198" s="68"/>
    </row>
    <row r="199" spans="1:18" x14ac:dyDescent="0.2">
      <c r="A199" s="141" t="s">
        <v>734</v>
      </c>
      <c r="B199" s="67" t="s">
        <v>735</v>
      </c>
      <c r="C199" s="67">
        <v>20</v>
      </c>
      <c r="D199" s="67" t="s">
        <v>343</v>
      </c>
      <c r="E199" s="71">
        <v>0.77582619391921104</v>
      </c>
      <c r="F199" s="68">
        <v>36.554621848739501</v>
      </c>
      <c r="G199" s="71">
        <v>0.86005268381274602</v>
      </c>
      <c r="H199" s="68">
        <v>78.235294117647101</v>
      </c>
      <c r="I199" s="71">
        <v>0.77770314648196204</v>
      </c>
      <c r="J199" s="68">
        <v>34.495798319327697</v>
      </c>
      <c r="K199" s="71">
        <v>0.93585328052350603</v>
      </c>
      <c r="L199" s="68">
        <v>56.890756302520998</v>
      </c>
      <c r="M199" s="71">
        <v>0.99101688825009004</v>
      </c>
      <c r="N199" s="68">
        <v>62.2070728589689</v>
      </c>
      <c r="O199" s="71">
        <v>0.314504970527753</v>
      </c>
      <c r="P199" s="68">
        <v>29.636963696369602</v>
      </c>
      <c r="Q199" s="71"/>
      <c r="R199" s="68"/>
    </row>
    <row r="200" spans="1:18" x14ac:dyDescent="0.2">
      <c r="A200" s="141" t="s">
        <v>736</v>
      </c>
      <c r="B200" s="67" t="s">
        <v>737</v>
      </c>
      <c r="C200" s="67">
        <v>20</v>
      </c>
      <c r="D200" s="67" t="s">
        <v>343</v>
      </c>
      <c r="E200" s="71">
        <v>0.89090596646213305</v>
      </c>
      <c r="F200" s="68">
        <v>79.033613445378194</v>
      </c>
      <c r="G200" s="71">
        <v>0.87291144117184905</v>
      </c>
      <c r="H200" s="68">
        <v>84.075630252100794</v>
      </c>
      <c r="I200" s="71">
        <v>0.76626264353767803</v>
      </c>
      <c r="J200" s="68">
        <v>30.714285714285701</v>
      </c>
      <c r="K200" s="71">
        <v>0.95139911638873598</v>
      </c>
      <c r="L200" s="68">
        <v>67.689075630252105</v>
      </c>
      <c r="M200" s="71">
        <v>0.97305066475026902</v>
      </c>
      <c r="N200" s="68">
        <v>54.495100127822802</v>
      </c>
      <c r="O200" s="71"/>
      <c r="P200" s="68"/>
      <c r="Q200" s="71"/>
      <c r="R200" s="68"/>
    </row>
    <row r="201" spans="1:18" x14ac:dyDescent="0.2">
      <c r="A201" s="141" t="s">
        <v>738</v>
      </c>
      <c r="B201" s="67" t="s">
        <v>739</v>
      </c>
      <c r="C201" s="67">
        <v>20</v>
      </c>
      <c r="D201" s="67" t="s">
        <v>343</v>
      </c>
      <c r="E201" s="71">
        <v>0.82601131862883703</v>
      </c>
      <c r="F201" s="68">
        <v>53.3193277310924</v>
      </c>
      <c r="G201" s="71">
        <v>0.85930845872941797</v>
      </c>
      <c r="H201" s="68">
        <v>77.689075630252105</v>
      </c>
      <c r="I201" s="71">
        <v>0.79095182016420496</v>
      </c>
      <c r="J201" s="68">
        <v>40.882352941176499</v>
      </c>
      <c r="K201" s="71">
        <v>0.94652951988043599</v>
      </c>
      <c r="L201" s="68">
        <v>64.453781512605005</v>
      </c>
      <c r="M201" s="71">
        <v>0.98203377650017998</v>
      </c>
      <c r="N201" s="68">
        <v>57.520238602471203</v>
      </c>
      <c r="O201" s="71">
        <v>0.55123301786994505</v>
      </c>
      <c r="P201" s="68">
        <v>68.646864686468604</v>
      </c>
      <c r="Q201" s="71"/>
      <c r="R201" s="68"/>
    </row>
    <row r="202" spans="1:18" x14ac:dyDescent="0.2">
      <c r="A202" s="141" t="s">
        <v>740</v>
      </c>
      <c r="B202" s="67" t="s">
        <v>741</v>
      </c>
      <c r="C202" s="67">
        <v>20</v>
      </c>
      <c r="D202" s="67" t="s">
        <v>343</v>
      </c>
      <c r="E202" s="71">
        <v>0.85616170522104795</v>
      </c>
      <c r="F202" s="68">
        <v>64.537815126050404</v>
      </c>
      <c r="G202" s="71">
        <v>0.84630846053757702</v>
      </c>
      <c r="H202" s="68">
        <v>70.168067226890798</v>
      </c>
      <c r="I202" s="71">
        <v>0.87458885264493302</v>
      </c>
      <c r="J202" s="68">
        <v>84.243697478991606</v>
      </c>
      <c r="K202" s="71">
        <v>0.98450146375064596</v>
      </c>
      <c r="L202" s="68">
        <v>86.764705882352899</v>
      </c>
      <c r="M202" s="71">
        <v>1</v>
      </c>
      <c r="N202" s="68">
        <v>100</v>
      </c>
      <c r="O202" s="71">
        <v>0.57540974917208298</v>
      </c>
      <c r="P202" s="68">
        <v>71.7491749174918</v>
      </c>
      <c r="Q202" s="71"/>
      <c r="R202" s="68"/>
    </row>
    <row r="203" spans="1:18" x14ac:dyDescent="0.2">
      <c r="A203" s="141" t="s">
        <v>742</v>
      </c>
      <c r="B203" s="67" t="s">
        <v>743</v>
      </c>
      <c r="C203" s="67">
        <v>20</v>
      </c>
      <c r="D203" s="67" t="s">
        <v>343</v>
      </c>
      <c r="E203" s="71">
        <v>0.86733407175472499</v>
      </c>
      <c r="F203" s="68">
        <v>68.865546218487395</v>
      </c>
      <c r="G203" s="71">
        <v>0.83554308804802002</v>
      </c>
      <c r="H203" s="68">
        <v>58.949579831932802</v>
      </c>
      <c r="I203" s="71">
        <v>0.86968024949612899</v>
      </c>
      <c r="J203" s="68">
        <v>83.025210084033603</v>
      </c>
      <c r="K203" s="71">
        <v>0.98132272402770704</v>
      </c>
      <c r="L203" s="68">
        <v>85.252100840336098</v>
      </c>
      <c r="M203" s="71">
        <v>0.97305066475026902</v>
      </c>
      <c r="N203" s="68">
        <v>54.495100127822802</v>
      </c>
      <c r="O203" s="71">
        <v>0.54590770420622603</v>
      </c>
      <c r="P203" s="68">
        <v>67.920792079207899</v>
      </c>
      <c r="Q203" s="71">
        <v>0.99850000000000005</v>
      </c>
      <c r="R203" s="68">
        <v>53.310104529616702</v>
      </c>
    </row>
    <row r="204" spans="1:18" x14ac:dyDescent="0.2">
      <c r="A204" s="141" t="s">
        <v>744</v>
      </c>
      <c r="B204" s="67" t="s">
        <v>745</v>
      </c>
      <c r="C204" s="67">
        <v>20</v>
      </c>
      <c r="D204" s="67" t="s">
        <v>343</v>
      </c>
      <c r="E204" s="71">
        <v>0.84684089685552799</v>
      </c>
      <c r="F204" s="68">
        <v>61.260504201680703</v>
      </c>
      <c r="G204" s="71">
        <v>0.86208480689128197</v>
      </c>
      <c r="H204" s="68">
        <v>79.327731092437006</v>
      </c>
      <c r="I204" s="71">
        <v>0.80142872296388001</v>
      </c>
      <c r="J204" s="68">
        <v>47.058823529411796</v>
      </c>
      <c r="K204" s="71">
        <v>0.95522645083519897</v>
      </c>
      <c r="L204" s="68">
        <v>70.420168067226896</v>
      </c>
      <c r="M204" s="71">
        <v>0.96406755300035896</v>
      </c>
      <c r="N204" s="68">
        <v>51.640391989774201</v>
      </c>
      <c r="O204" s="71">
        <v>0.65139695058691804</v>
      </c>
      <c r="P204" s="68">
        <v>80.924092409240899</v>
      </c>
      <c r="Q204" s="71"/>
      <c r="R204" s="68"/>
    </row>
    <row r="205" spans="1:18" x14ac:dyDescent="0.2">
      <c r="A205" s="141" t="s">
        <v>746</v>
      </c>
      <c r="B205" s="67" t="s">
        <v>747</v>
      </c>
      <c r="C205" s="67">
        <v>20</v>
      </c>
      <c r="D205" s="67" t="s">
        <v>343</v>
      </c>
      <c r="E205" s="71">
        <v>0.79603127264214801</v>
      </c>
      <c r="F205" s="68">
        <v>42.605042016806699</v>
      </c>
      <c r="G205" s="71">
        <v>0.84861657214324504</v>
      </c>
      <c r="H205" s="68">
        <v>71.470588235294102</v>
      </c>
      <c r="I205" s="71">
        <v>0.79995454839221602</v>
      </c>
      <c r="J205" s="68">
        <v>46.134453781512597</v>
      </c>
      <c r="K205" s="71">
        <v>0.94223698050929605</v>
      </c>
      <c r="L205" s="68">
        <v>61.428571428571402</v>
      </c>
      <c r="M205" s="71">
        <v>0.99101688825009004</v>
      </c>
      <c r="N205" s="68">
        <v>62.2070728589689</v>
      </c>
      <c r="O205" s="71">
        <v>0.39833137391589402</v>
      </c>
      <c r="P205" s="68">
        <v>42.772277227722803</v>
      </c>
      <c r="Q205" s="71"/>
      <c r="R205" s="68"/>
    </row>
    <row r="206" spans="1:18" x14ac:dyDescent="0.2">
      <c r="A206" s="141" t="s">
        <v>748</v>
      </c>
      <c r="B206" s="67" t="s">
        <v>749</v>
      </c>
      <c r="C206" s="67">
        <v>20</v>
      </c>
      <c r="D206" s="67" t="s">
        <v>343</v>
      </c>
      <c r="E206" s="71">
        <v>0.85835465032192604</v>
      </c>
      <c r="F206" s="68">
        <v>65.420168067226896</v>
      </c>
      <c r="G206" s="71">
        <v>0.83201652722550401</v>
      </c>
      <c r="H206" s="68">
        <v>54.369747899159698</v>
      </c>
      <c r="I206" s="71">
        <v>0.84802603863187298</v>
      </c>
      <c r="J206" s="68">
        <v>74.537815126050404</v>
      </c>
      <c r="K206" s="71">
        <v>0.98105734458412297</v>
      </c>
      <c r="L206" s="68">
        <v>85.210084033613398</v>
      </c>
      <c r="M206" s="71">
        <v>0.99101688825009004</v>
      </c>
      <c r="N206" s="68">
        <v>62.2070728589689</v>
      </c>
      <c r="O206" s="71">
        <v>0.498011103239969</v>
      </c>
      <c r="P206" s="68">
        <v>58.943894389438903</v>
      </c>
      <c r="Q206" s="71">
        <v>1</v>
      </c>
      <c r="R206" s="68">
        <v>100</v>
      </c>
    </row>
    <row r="207" spans="1:18" x14ac:dyDescent="0.2">
      <c r="A207" s="141" t="s">
        <v>750</v>
      </c>
      <c r="B207" s="67" t="s">
        <v>751</v>
      </c>
      <c r="C207" s="67">
        <v>20</v>
      </c>
      <c r="D207" s="67" t="s">
        <v>343</v>
      </c>
      <c r="E207" s="71">
        <v>0.76839816608678602</v>
      </c>
      <c r="F207" s="68">
        <v>35.084033613445399</v>
      </c>
      <c r="G207" s="71">
        <v>0.79431587543312698</v>
      </c>
      <c r="H207" s="68">
        <v>16.7226890756302</v>
      </c>
      <c r="I207" s="71">
        <v>0.81123532402223397</v>
      </c>
      <c r="J207" s="68">
        <v>52.815126050420197</v>
      </c>
      <c r="K207" s="71">
        <v>0.93311336601483597</v>
      </c>
      <c r="L207" s="68">
        <v>55.126050420168099</v>
      </c>
      <c r="M207" s="71">
        <v>0.75745598275242598</v>
      </c>
      <c r="N207" s="68">
        <v>21.1333617383894</v>
      </c>
      <c r="O207" s="71">
        <v>0.31676844829809497</v>
      </c>
      <c r="P207" s="68">
        <v>29.8349834983498</v>
      </c>
      <c r="Q207" s="71">
        <v>0.99750000000000005</v>
      </c>
      <c r="R207" s="68">
        <v>52.380952380952401</v>
      </c>
    </row>
    <row r="208" spans="1:18" x14ac:dyDescent="0.2">
      <c r="A208" s="141" t="s">
        <v>752</v>
      </c>
      <c r="B208" s="67" t="s">
        <v>753</v>
      </c>
      <c r="C208" s="67">
        <v>20</v>
      </c>
      <c r="D208" s="67" t="s">
        <v>343</v>
      </c>
      <c r="E208" s="71">
        <v>0.85358408028199995</v>
      </c>
      <c r="F208" s="68">
        <v>63.403361344537799</v>
      </c>
      <c r="G208" s="71">
        <v>0.87249385304487004</v>
      </c>
      <c r="H208" s="68">
        <v>83.739495798319297</v>
      </c>
      <c r="I208" s="71">
        <v>0.67618972303785596</v>
      </c>
      <c r="J208" s="68">
        <v>10.2521008403361</v>
      </c>
      <c r="K208" s="71">
        <v>0.92853452729464403</v>
      </c>
      <c r="L208" s="68">
        <v>52.016806722689097</v>
      </c>
      <c r="M208" s="71">
        <v>0.93711821775062898</v>
      </c>
      <c r="N208" s="68">
        <v>45.036216446527497</v>
      </c>
      <c r="O208" s="71"/>
      <c r="P208" s="68"/>
      <c r="Q208" s="71"/>
      <c r="R208" s="68"/>
    </row>
    <row r="209" spans="1:18" x14ac:dyDescent="0.2">
      <c r="A209" s="141" t="s">
        <v>754</v>
      </c>
      <c r="B209" s="67" t="s">
        <v>755</v>
      </c>
      <c r="C209" s="67">
        <v>20</v>
      </c>
      <c r="D209" s="67" t="s">
        <v>343</v>
      </c>
      <c r="E209" s="71">
        <v>0.78315472508914397</v>
      </c>
      <c r="F209" s="68">
        <v>38.655462184873997</v>
      </c>
      <c r="G209" s="71">
        <v>0.86651506574106396</v>
      </c>
      <c r="H209" s="68">
        <v>81.092436974789905</v>
      </c>
      <c r="I209" s="71">
        <v>0.79958984431396996</v>
      </c>
      <c r="J209" s="68">
        <v>45.924369747899199</v>
      </c>
      <c r="K209" s="71">
        <v>0.94905918233308095</v>
      </c>
      <c r="L209" s="68">
        <v>66.008403361344506</v>
      </c>
      <c r="M209" s="71">
        <v>0.99101688825009004</v>
      </c>
      <c r="N209" s="68">
        <v>62.2070728589689</v>
      </c>
      <c r="O209" s="71">
        <v>0.30959264480751397</v>
      </c>
      <c r="P209" s="68">
        <v>28.712871287128699</v>
      </c>
      <c r="Q209" s="71"/>
      <c r="R209" s="68"/>
    </row>
    <row r="210" spans="1:18" x14ac:dyDescent="0.2">
      <c r="A210" s="141" t="s">
        <v>756</v>
      </c>
      <c r="B210" s="67" t="s">
        <v>757</v>
      </c>
      <c r="C210" s="67">
        <v>20</v>
      </c>
      <c r="D210" s="67" t="s">
        <v>343</v>
      </c>
      <c r="E210" s="71">
        <v>0.72840527439220304</v>
      </c>
      <c r="F210" s="68">
        <v>26.302521008403399</v>
      </c>
      <c r="G210" s="71">
        <v>0.86184647627025102</v>
      </c>
      <c r="H210" s="68">
        <v>79.117647058823493</v>
      </c>
      <c r="I210" s="71">
        <v>0.74770522552303897</v>
      </c>
      <c r="J210" s="68">
        <v>24.6218487394958</v>
      </c>
      <c r="K210" s="71">
        <v>0.91753855196866896</v>
      </c>
      <c r="L210" s="68">
        <v>43.991596638655501</v>
      </c>
      <c r="M210" s="71">
        <v>0.80237154150197698</v>
      </c>
      <c r="N210" s="68">
        <v>26.033233915636998</v>
      </c>
      <c r="O210" s="71">
        <v>0.31256457669707899</v>
      </c>
      <c r="P210" s="68">
        <v>29.240924092409202</v>
      </c>
      <c r="Q210" s="71"/>
      <c r="R210" s="68"/>
    </row>
    <row r="211" spans="1:18" x14ac:dyDescent="0.2">
      <c r="A211" s="141" t="s">
        <v>758</v>
      </c>
      <c r="B211" s="67" t="s">
        <v>759</v>
      </c>
      <c r="C211" s="67">
        <v>20</v>
      </c>
      <c r="D211" s="67" t="s">
        <v>343</v>
      </c>
      <c r="E211" s="71">
        <v>0.74954386692063202</v>
      </c>
      <c r="F211" s="68">
        <v>30.3781512605042</v>
      </c>
      <c r="G211" s="71">
        <v>0.87356744576590695</v>
      </c>
      <c r="H211" s="68">
        <v>84.411764705882305</v>
      </c>
      <c r="I211" s="71">
        <v>0.678014681508603</v>
      </c>
      <c r="J211" s="68">
        <v>10.546218487395</v>
      </c>
      <c r="K211" s="71">
        <v>0.94037884172785602</v>
      </c>
      <c r="L211" s="68">
        <v>59.789915966386602</v>
      </c>
      <c r="M211" s="71">
        <v>0.98203377650017998</v>
      </c>
      <c r="N211" s="68">
        <v>57.520238602471203</v>
      </c>
      <c r="O211" s="71">
        <v>0.27372458910061598</v>
      </c>
      <c r="P211" s="68">
        <v>23.1023102310231</v>
      </c>
      <c r="Q211" s="71"/>
      <c r="R211" s="68"/>
    </row>
    <row r="212" spans="1:18" x14ac:dyDescent="0.2">
      <c r="A212" s="141" t="s">
        <v>760</v>
      </c>
      <c r="B212" s="67" t="s">
        <v>761</v>
      </c>
      <c r="C212" s="67">
        <v>20</v>
      </c>
      <c r="D212" s="67" t="s">
        <v>343</v>
      </c>
      <c r="E212" s="71">
        <v>0.74826793455750196</v>
      </c>
      <c r="F212" s="68">
        <v>30.0420168067227</v>
      </c>
      <c r="G212" s="71">
        <v>0.85719042919906197</v>
      </c>
      <c r="H212" s="68">
        <v>76.6386554621849</v>
      </c>
      <c r="I212" s="71">
        <v>0.78995963250592904</v>
      </c>
      <c r="J212" s="68">
        <v>40.378151260504197</v>
      </c>
      <c r="K212" s="71">
        <v>0.98364043395901501</v>
      </c>
      <c r="L212" s="68">
        <v>86.260504201680703</v>
      </c>
      <c r="M212" s="71">
        <v>0.94610132950053905</v>
      </c>
      <c r="N212" s="68">
        <v>46.7405198125266</v>
      </c>
      <c r="O212" s="71">
        <v>0.16444784762296599</v>
      </c>
      <c r="P212" s="68">
        <v>9.9669966996699699</v>
      </c>
      <c r="Q212" s="71"/>
      <c r="R212" s="68"/>
    </row>
    <row r="213" spans="1:18" x14ac:dyDescent="0.2">
      <c r="A213" s="141" t="s">
        <v>762</v>
      </c>
      <c r="B213" s="67" t="s">
        <v>763</v>
      </c>
      <c r="C213" s="67">
        <v>20</v>
      </c>
      <c r="D213" s="67" t="s">
        <v>343</v>
      </c>
      <c r="E213" s="71">
        <v>0.652433335290173</v>
      </c>
      <c r="F213" s="68">
        <v>15</v>
      </c>
      <c r="G213" s="71">
        <v>0.70249945728329</v>
      </c>
      <c r="H213" s="68">
        <v>7.01680672268908</v>
      </c>
      <c r="I213" s="71">
        <v>0.59281425584176195</v>
      </c>
      <c r="J213" s="68">
        <v>3.3613445378151301</v>
      </c>
      <c r="K213" s="71">
        <v>0.86419223310325999</v>
      </c>
      <c r="L213" s="68">
        <v>23.235294117647101</v>
      </c>
      <c r="M213" s="71">
        <v>0.47897951850520998</v>
      </c>
      <c r="N213" s="68">
        <v>5.5815935236472098</v>
      </c>
      <c r="O213" s="71">
        <v>0.28821454700751598</v>
      </c>
      <c r="P213" s="68">
        <v>26.072607260726102</v>
      </c>
      <c r="Q213" s="71">
        <v>0.9879</v>
      </c>
      <c r="R213" s="68">
        <v>50.8710801393728</v>
      </c>
    </row>
    <row r="214" spans="1:18" x14ac:dyDescent="0.2">
      <c r="A214" s="141" t="s">
        <v>764</v>
      </c>
      <c r="B214" s="67" t="s">
        <v>765</v>
      </c>
      <c r="C214" s="67">
        <v>20</v>
      </c>
      <c r="D214" s="67" t="s">
        <v>343</v>
      </c>
      <c r="E214" s="71">
        <v>0.70069507413906595</v>
      </c>
      <c r="F214" s="68">
        <v>21.764705882352899</v>
      </c>
      <c r="G214" s="71">
        <v>0.85397133680841897</v>
      </c>
      <c r="H214" s="68">
        <v>75.210084033613398</v>
      </c>
      <c r="I214" s="71">
        <v>0.61940032259204303</v>
      </c>
      <c r="J214" s="68">
        <v>4.7058823529411802</v>
      </c>
      <c r="K214" s="71">
        <v>0.92164628896159795</v>
      </c>
      <c r="L214" s="68">
        <v>47.058823529411796</v>
      </c>
      <c r="M214" s="71">
        <v>0.94610132950053905</v>
      </c>
      <c r="N214" s="68">
        <v>46.7405198125266</v>
      </c>
      <c r="O214" s="71">
        <v>0.162356092832731</v>
      </c>
      <c r="P214" s="68">
        <v>9.6369636963696408</v>
      </c>
      <c r="Q214" s="71"/>
      <c r="R214" s="68"/>
    </row>
    <row r="215" spans="1:18" x14ac:dyDescent="0.2">
      <c r="A215" s="141" t="s">
        <v>766</v>
      </c>
      <c r="B215" s="67" t="s">
        <v>767</v>
      </c>
      <c r="C215" s="67">
        <v>20</v>
      </c>
      <c r="D215" s="67" t="s">
        <v>343</v>
      </c>
      <c r="E215" s="71">
        <v>0.69511356184219597</v>
      </c>
      <c r="F215" s="68">
        <v>20.714285714285701</v>
      </c>
      <c r="G215" s="71">
        <v>0.81654538300200796</v>
      </c>
      <c r="H215" s="68">
        <v>29.285714285714299</v>
      </c>
      <c r="I215" s="71">
        <v>0.56287060333661199</v>
      </c>
      <c r="J215" s="68">
        <v>2.3949579831932799</v>
      </c>
      <c r="K215" s="71">
        <v>0.90897149998071303</v>
      </c>
      <c r="L215" s="68">
        <v>39.369747899159698</v>
      </c>
      <c r="M215" s="71">
        <v>0.78440531800215596</v>
      </c>
      <c r="N215" s="68">
        <v>24.073285044738</v>
      </c>
      <c r="O215" s="71">
        <v>0.40277500488949303</v>
      </c>
      <c r="P215" s="68">
        <v>43.432343234323397</v>
      </c>
      <c r="Q215" s="71"/>
      <c r="R215" s="68"/>
    </row>
    <row r="216" spans="1:18" x14ac:dyDescent="0.2">
      <c r="A216" s="141" t="s">
        <v>768</v>
      </c>
      <c r="B216" s="67" t="s">
        <v>769</v>
      </c>
      <c r="C216" s="67">
        <v>20</v>
      </c>
      <c r="D216" s="67" t="s">
        <v>343</v>
      </c>
      <c r="E216" s="71">
        <v>0.88634390123697204</v>
      </c>
      <c r="F216" s="68">
        <v>77.058823529411796</v>
      </c>
      <c r="G216" s="71">
        <v>0.851805635128012</v>
      </c>
      <c r="H216" s="68">
        <v>73.697478991596597</v>
      </c>
      <c r="I216" s="71">
        <v>0.75685565950473899</v>
      </c>
      <c r="J216" s="68">
        <v>27.394957983193301</v>
      </c>
      <c r="K216" s="71">
        <v>0.93671431031513697</v>
      </c>
      <c r="L216" s="68">
        <v>57.4789915966387</v>
      </c>
      <c r="M216" s="71">
        <v>1</v>
      </c>
      <c r="N216" s="68">
        <v>100</v>
      </c>
      <c r="O216" s="71"/>
      <c r="P216" s="68"/>
      <c r="Q216" s="71"/>
      <c r="R216" s="68"/>
    </row>
    <row r="217" spans="1:18" x14ac:dyDescent="0.2">
      <c r="A217" s="141" t="s">
        <v>770</v>
      </c>
      <c r="B217" s="67" t="s">
        <v>771</v>
      </c>
      <c r="C217" s="67">
        <v>20</v>
      </c>
      <c r="D217" s="67" t="s">
        <v>343</v>
      </c>
      <c r="E217" s="71">
        <v>0.79814142188864401</v>
      </c>
      <c r="F217" s="68">
        <v>43.2773109243698</v>
      </c>
      <c r="G217" s="71">
        <v>0.84460004017122903</v>
      </c>
      <c r="H217" s="68">
        <v>68.655462184873997</v>
      </c>
      <c r="I217" s="71">
        <v>0.64874583849095302</v>
      </c>
      <c r="J217" s="68">
        <v>6.5546218487395</v>
      </c>
      <c r="K217" s="71">
        <v>0.91254156902470196</v>
      </c>
      <c r="L217" s="68">
        <v>41.050420168067198</v>
      </c>
      <c r="M217" s="71">
        <v>0.93711821775062898</v>
      </c>
      <c r="N217" s="68">
        <v>45.036216446527497</v>
      </c>
      <c r="O217" s="71">
        <v>0.44584286589435301</v>
      </c>
      <c r="P217" s="68">
        <v>51.221122112211198</v>
      </c>
      <c r="Q217" s="71">
        <v>1</v>
      </c>
      <c r="R217" s="68">
        <v>100</v>
      </c>
    </row>
    <row r="218" spans="1:18" x14ac:dyDescent="0.2">
      <c r="A218" s="141" t="s">
        <v>772</v>
      </c>
      <c r="B218" s="67" t="s">
        <v>773</v>
      </c>
      <c r="C218" s="67">
        <v>20</v>
      </c>
      <c r="D218" s="67" t="s">
        <v>343</v>
      </c>
      <c r="E218" s="71">
        <v>0.75082333978512705</v>
      </c>
      <c r="F218" s="68">
        <v>30.756302521008401</v>
      </c>
      <c r="G218" s="71">
        <v>0.87467388882605202</v>
      </c>
      <c r="H218" s="68">
        <v>84.915966386554601</v>
      </c>
      <c r="I218" s="71">
        <v>0.61936125413534804</v>
      </c>
      <c r="J218" s="68">
        <v>4.6638655462184904</v>
      </c>
      <c r="K218" s="71">
        <v>0.96426726364732196</v>
      </c>
      <c r="L218" s="68">
        <v>76.554621848739501</v>
      </c>
      <c r="M218" s="71">
        <v>1</v>
      </c>
      <c r="N218" s="68">
        <v>100</v>
      </c>
      <c r="O218" s="71">
        <v>0.29581429231691497</v>
      </c>
      <c r="P218" s="68">
        <v>26.996699669967001</v>
      </c>
      <c r="Q218" s="71"/>
      <c r="R218" s="68"/>
    </row>
    <row r="219" spans="1:18" x14ac:dyDescent="0.2">
      <c r="A219" s="141" t="s">
        <v>774</v>
      </c>
      <c r="B219" s="67" t="s">
        <v>775</v>
      </c>
      <c r="C219" s="67">
        <v>20</v>
      </c>
      <c r="D219" s="67" t="s">
        <v>343</v>
      </c>
      <c r="E219" s="71">
        <v>0.80634203259766202</v>
      </c>
      <c r="F219" s="68">
        <v>46.386554621848703</v>
      </c>
      <c r="G219" s="71">
        <v>0.84122846083596203</v>
      </c>
      <c r="H219" s="68">
        <v>65.588235294117695</v>
      </c>
      <c r="I219" s="71">
        <v>0.67753276644029503</v>
      </c>
      <c r="J219" s="68">
        <v>10.4201680672269</v>
      </c>
      <c r="K219" s="71">
        <v>0.92104022329059998</v>
      </c>
      <c r="L219" s="68">
        <v>46.554621848739501</v>
      </c>
      <c r="M219" s="71">
        <v>0.99101688825009004</v>
      </c>
      <c r="N219" s="68">
        <v>62.2070728589689</v>
      </c>
      <c r="O219" s="71">
        <v>0.40723385676902601</v>
      </c>
      <c r="P219" s="68">
        <v>44.224422442244197</v>
      </c>
      <c r="Q219" s="71">
        <v>1</v>
      </c>
      <c r="R219" s="68">
        <v>100</v>
      </c>
    </row>
    <row r="220" spans="1:18" x14ac:dyDescent="0.2">
      <c r="A220" s="141" t="s">
        <v>772</v>
      </c>
      <c r="B220" s="67" t="s">
        <v>772</v>
      </c>
      <c r="C220" s="67">
        <v>20</v>
      </c>
      <c r="D220" s="67" t="s">
        <v>343</v>
      </c>
      <c r="E220" s="71">
        <v>0.54183298384251299</v>
      </c>
      <c r="F220" s="68">
        <v>5.4201680672268902</v>
      </c>
      <c r="G220" s="71">
        <v>0.78014790653938904</v>
      </c>
      <c r="H220" s="68">
        <v>14.075630252100799</v>
      </c>
      <c r="I220" s="71">
        <v>0.582235059549159</v>
      </c>
      <c r="J220" s="68">
        <v>2.9411764705882399</v>
      </c>
      <c r="K220" s="71">
        <v>0.80896794221464996</v>
      </c>
      <c r="L220" s="68">
        <v>13.7394957983193</v>
      </c>
      <c r="M220" s="71">
        <v>0.92813510600071902</v>
      </c>
      <c r="N220" s="68">
        <v>43.204090328078401</v>
      </c>
      <c r="O220" s="71">
        <v>0.15151188875116101</v>
      </c>
      <c r="P220" s="68">
        <v>8.9768976897689807</v>
      </c>
      <c r="Q220" s="71">
        <v>0</v>
      </c>
      <c r="R220" s="68">
        <v>32.9849012775842</v>
      </c>
    </row>
    <row r="221" spans="1:18" x14ac:dyDescent="0.2">
      <c r="A221" s="141" t="s">
        <v>776</v>
      </c>
      <c r="B221" s="67" t="s">
        <v>777</v>
      </c>
      <c r="C221" s="67">
        <v>20</v>
      </c>
      <c r="D221" s="67" t="s">
        <v>343</v>
      </c>
      <c r="E221" s="71">
        <v>0.79060711835794895</v>
      </c>
      <c r="F221" s="68">
        <v>40.882352941176499</v>
      </c>
      <c r="G221" s="71">
        <v>0.82367037947995403</v>
      </c>
      <c r="H221" s="68">
        <v>41.260504201680703</v>
      </c>
      <c r="I221" s="71">
        <v>0.68186304948611598</v>
      </c>
      <c r="J221" s="68">
        <v>11.302521008403399</v>
      </c>
      <c r="K221" s="71">
        <v>0.92867322035406297</v>
      </c>
      <c r="L221" s="68">
        <v>52.058823529411796</v>
      </c>
      <c r="M221" s="71">
        <v>0.955084441250449</v>
      </c>
      <c r="N221" s="68">
        <v>49.382190029825303</v>
      </c>
      <c r="O221" s="71">
        <v>0.35435161957710898</v>
      </c>
      <c r="P221" s="68">
        <v>35.181518151815197</v>
      </c>
      <c r="Q221" s="71">
        <v>1</v>
      </c>
      <c r="R221" s="68">
        <v>100</v>
      </c>
    </row>
    <row r="222" spans="1:18" x14ac:dyDescent="0.2">
      <c r="A222" s="141" t="s">
        <v>778</v>
      </c>
      <c r="B222" s="67" t="s">
        <v>779</v>
      </c>
      <c r="C222" s="67">
        <v>20</v>
      </c>
      <c r="D222" s="67" t="s">
        <v>343</v>
      </c>
      <c r="E222" s="71">
        <v>0.59521240213272297</v>
      </c>
      <c r="F222" s="68">
        <v>8.9495798319327697</v>
      </c>
      <c r="G222" s="71">
        <v>0.71810692774816498</v>
      </c>
      <c r="H222" s="68">
        <v>7.52100840336134</v>
      </c>
      <c r="I222" s="71">
        <v>0.52381810774624404</v>
      </c>
      <c r="J222" s="68">
        <v>1.51260504201681</v>
      </c>
      <c r="K222" s="71">
        <v>0.78803564566866402</v>
      </c>
      <c r="L222" s="68">
        <v>11.8487394957983</v>
      </c>
      <c r="M222" s="71">
        <v>0.94610132950053905</v>
      </c>
      <c r="N222" s="68">
        <v>46.7405198125266</v>
      </c>
      <c r="O222" s="71"/>
      <c r="P222" s="68"/>
      <c r="Q222" s="71">
        <v>0</v>
      </c>
      <c r="R222" s="68">
        <v>32.9849012775842</v>
      </c>
    </row>
    <row r="223" spans="1:18" x14ac:dyDescent="0.2">
      <c r="A223" s="141" t="s">
        <v>780</v>
      </c>
      <c r="B223" s="67" t="s">
        <v>781</v>
      </c>
      <c r="C223" s="67">
        <v>20</v>
      </c>
      <c r="D223" s="67" t="s">
        <v>343</v>
      </c>
      <c r="E223" s="71">
        <v>0.79630291912828099</v>
      </c>
      <c r="F223" s="68">
        <v>42.689075630252098</v>
      </c>
      <c r="G223" s="71">
        <v>0.85330777630052901</v>
      </c>
      <c r="H223" s="68">
        <v>74.873949579831901</v>
      </c>
      <c r="I223" s="71">
        <v>0.710899651749758</v>
      </c>
      <c r="J223" s="68">
        <v>16.218487394958</v>
      </c>
      <c r="K223" s="71">
        <v>0.92906593352355604</v>
      </c>
      <c r="L223" s="68">
        <v>52.394957983193301</v>
      </c>
      <c r="M223" s="71">
        <v>0.90118577075098805</v>
      </c>
      <c r="N223" s="68">
        <v>38.474648487430798</v>
      </c>
      <c r="O223" s="71">
        <v>0.38335838244485798</v>
      </c>
      <c r="P223" s="68">
        <v>40.330033003300301</v>
      </c>
      <c r="Q223" s="71">
        <v>1</v>
      </c>
      <c r="R223" s="68">
        <v>100</v>
      </c>
    </row>
    <row r="224" spans="1:18" x14ac:dyDescent="0.2">
      <c r="A224" s="141" t="s">
        <v>782</v>
      </c>
      <c r="B224" s="67" t="s">
        <v>783</v>
      </c>
      <c r="C224" s="67">
        <v>19</v>
      </c>
      <c r="D224" s="67" t="s">
        <v>343</v>
      </c>
      <c r="E224" s="71">
        <v>0.82773792513933897</v>
      </c>
      <c r="F224" s="68">
        <v>54.033613445378201</v>
      </c>
      <c r="G224" s="71">
        <v>0.83230064127852099</v>
      </c>
      <c r="H224" s="68">
        <v>54.579831932773097</v>
      </c>
      <c r="I224" s="71">
        <v>0.80312638501064404</v>
      </c>
      <c r="J224" s="68">
        <v>48.3193277310924</v>
      </c>
      <c r="K224" s="71">
        <v>0.75039383932218995</v>
      </c>
      <c r="L224" s="68">
        <v>9.0336134453781494</v>
      </c>
      <c r="M224" s="71">
        <v>1</v>
      </c>
      <c r="N224" s="68">
        <v>100</v>
      </c>
      <c r="O224" s="71">
        <v>0.58060668522468195</v>
      </c>
      <c r="P224" s="68">
        <v>72.541254125412607</v>
      </c>
      <c r="Q224" s="71">
        <v>1</v>
      </c>
      <c r="R224" s="68">
        <v>100</v>
      </c>
    </row>
    <row r="225" spans="1:18" x14ac:dyDescent="0.2">
      <c r="A225" s="141" t="s">
        <v>784</v>
      </c>
      <c r="B225" s="67" t="s">
        <v>785</v>
      </c>
      <c r="C225" s="67">
        <v>19</v>
      </c>
      <c r="D225" s="67" t="s">
        <v>343</v>
      </c>
      <c r="E225" s="71">
        <v>0.78657593368039103</v>
      </c>
      <c r="F225" s="68">
        <v>39.579831932773097</v>
      </c>
      <c r="G225" s="71">
        <v>0.82608774188939005</v>
      </c>
      <c r="H225" s="68">
        <v>45.7983193277311</v>
      </c>
      <c r="I225" s="71">
        <v>0.91735022341379802</v>
      </c>
      <c r="J225" s="68">
        <v>93.487394957983199</v>
      </c>
      <c r="K225" s="71">
        <v>0.84874393637149004</v>
      </c>
      <c r="L225" s="68">
        <v>19.453781512605001</v>
      </c>
      <c r="M225" s="71">
        <v>0.82932087675170596</v>
      </c>
      <c r="N225" s="68">
        <v>28.845334469535601</v>
      </c>
      <c r="O225" s="71">
        <v>0.51255282365596</v>
      </c>
      <c r="P225" s="68">
        <v>62.046204620461999</v>
      </c>
      <c r="Q225" s="71">
        <v>0.78539999999999999</v>
      </c>
      <c r="R225" s="68">
        <v>47.967479674796699</v>
      </c>
    </row>
    <row r="226" spans="1:18" x14ac:dyDescent="0.2">
      <c r="A226" s="141" t="s">
        <v>786</v>
      </c>
      <c r="B226" s="67" t="s">
        <v>787</v>
      </c>
      <c r="C226" s="67">
        <v>19</v>
      </c>
      <c r="D226" s="67" t="s">
        <v>343</v>
      </c>
      <c r="E226" s="71">
        <v>0.80839782206244704</v>
      </c>
      <c r="F226" s="68">
        <v>47.226890756302502</v>
      </c>
      <c r="G226" s="71">
        <v>0.83001401635128702</v>
      </c>
      <c r="H226" s="68">
        <v>51.596638655462201</v>
      </c>
      <c r="I226" s="71">
        <v>0.87142078483502405</v>
      </c>
      <c r="J226" s="68">
        <v>83.445378151260499</v>
      </c>
      <c r="K226" s="71">
        <v>0.93154813156535199</v>
      </c>
      <c r="L226" s="68">
        <v>53.949579831932802</v>
      </c>
      <c r="M226" s="71">
        <v>0.81135465325188605</v>
      </c>
      <c r="N226" s="68">
        <v>26.842778014486601</v>
      </c>
      <c r="O226" s="71">
        <v>0.40604934637112999</v>
      </c>
      <c r="P226" s="68">
        <v>44.092409240924098</v>
      </c>
      <c r="Q226" s="71">
        <v>1</v>
      </c>
      <c r="R226" s="68">
        <v>100</v>
      </c>
    </row>
    <row r="227" spans="1:18" x14ac:dyDescent="0.2">
      <c r="A227" s="141" t="s">
        <v>788</v>
      </c>
      <c r="B227" s="67" t="s">
        <v>789</v>
      </c>
      <c r="C227" s="67">
        <v>19</v>
      </c>
      <c r="D227" s="67" t="s">
        <v>343</v>
      </c>
      <c r="E227" s="71">
        <v>0.86208144649574203</v>
      </c>
      <c r="F227" s="68">
        <v>67.184873949579796</v>
      </c>
      <c r="G227" s="71">
        <v>0.83698995643385299</v>
      </c>
      <c r="H227" s="68">
        <v>60.966386554621899</v>
      </c>
      <c r="I227" s="71">
        <v>0.87240732055209103</v>
      </c>
      <c r="J227" s="68">
        <v>83.613445378151297</v>
      </c>
      <c r="K227" s="71">
        <v>0.942741518856552</v>
      </c>
      <c r="L227" s="68">
        <v>62.100840336134503</v>
      </c>
      <c r="M227" s="71">
        <v>0.91915199425080896</v>
      </c>
      <c r="N227" s="68">
        <v>41.542394546229197</v>
      </c>
      <c r="O227" s="71">
        <v>0.601197888881145</v>
      </c>
      <c r="P227" s="68">
        <v>74.983498349835003</v>
      </c>
      <c r="Q227" s="71">
        <v>1</v>
      </c>
      <c r="R227" s="68">
        <v>100</v>
      </c>
    </row>
    <row r="228" spans="1:18" x14ac:dyDescent="0.2">
      <c r="A228" s="141" t="s">
        <v>790</v>
      </c>
      <c r="B228" s="67" t="s">
        <v>791</v>
      </c>
      <c r="C228" s="67">
        <v>19</v>
      </c>
      <c r="D228" s="67" t="s">
        <v>343</v>
      </c>
      <c r="E228" s="71">
        <v>0.839778719022655</v>
      </c>
      <c r="F228" s="68">
        <v>58.403361344537799</v>
      </c>
      <c r="G228" s="71">
        <v>0.82804888448707203</v>
      </c>
      <c r="H228" s="68">
        <v>48.529411764705898</v>
      </c>
      <c r="I228" s="71">
        <v>0.88967592753464098</v>
      </c>
      <c r="J228" s="68">
        <v>88.3193277310924</v>
      </c>
      <c r="K228" s="71">
        <v>0.91088341656621297</v>
      </c>
      <c r="L228" s="68">
        <v>40.336134453781497</v>
      </c>
      <c r="M228" s="71">
        <v>0.73050664750269501</v>
      </c>
      <c r="N228" s="68">
        <v>18.832552194290599</v>
      </c>
      <c r="O228" s="71"/>
      <c r="P228" s="68"/>
      <c r="Q228" s="71"/>
      <c r="R228" s="68"/>
    </row>
    <row r="229" spans="1:18" x14ac:dyDescent="0.2">
      <c r="A229" s="141" t="s">
        <v>792</v>
      </c>
      <c r="B229" s="67" t="s">
        <v>793</v>
      </c>
      <c r="C229" s="67">
        <v>20</v>
      </c>
      <c r="D229" s="67" t="s">
        <v>343</v>
      </c>
      <c r="E229" s="71">
        <v>0.65115853647604005</v>
      </c>
      <c r="F229" s="68">
        <v>14.6218487394958</v>
      </c>
      <c r="G229" s="71">
        <v>0.79209888715865195</v>
      </c>
      <c r="H229" s="68">
        <v>16.302521008403399</v>
      </c>
      <c r="I229" s="71">
        <v>0.84124285001795995</v>
      </c>
      <c r="J229" s="68">
        <v>70.798319327731093</v>
      </c>
      <c r="K229" s="71">
        <v>0.895303484920974</v>
      </c>
      <c r="L229" s="68">
        <v>33.571428571428598</v>
      </c>
      <c r="M229" s="71">
        <v>0.65864175350341403</v>
      </c>
      <c r="N229" s="68">
        <v>13.847464848743099</v>
      </c>
      <c r="O229" s="71">
        <v>0.71856424325523804</v>
      </c>
      <c r="P229" s="68">
        <v>87.128712871287107</v>
      </c>
      <c r="Q229" s="71">
        <v>1.1000000000000001E-3</v>
      </c>
      <c r="R229" s="68">
        <v>34.146341463414601</v>
      </c>
    </row>
    <row r="230" spans="1:18" x14ac:dyDescent="0.2">
      <c r="A230" s="141" t="s">
        <v>794</v>
      </c>
      <c r="B230" s="67" t="s">
        <v>795</v>
      </c>
      <c r="C230" s="67">
        <v>19</v>
      </c>
      <c r="D230" s="67" t="s">
        <v>343</v>
      </c>
      <c r="E230" s="71">
        <v>0.82485520093751996</v>
      </c>
      <c r="F230" s="68">
        <v>52.815126050420197</v>
      </c>
      <c r="G230" s="71">
        <v>0.83973243230663197</v>
      </c>
      <c r="H230" s="68">
        <v>63.907563025210102</v>
      </c>
      <c r="I230" s="71">
        <v>0.877845687001788</v>
      </c>
      <c r="J230" s="68">
        <v>84.9579831932773</v>
      </c>
      <c r="K230" s="71">
        <v>0.98948335260734599</v>
      </c>
      <c r="L230" s="68">
        <v>88.445378151260499</v>
      </c>
      <c r="M230" s="71">
        <v>0.84728710025152698</v>
      </c>
      <c r="N230" s="68">
        <v>31.359181934384299</v>
      </c>
      <c r="O230" s="71">
        <v>0.39478263345782499</v>
      </c>
      <c r="P230" s="68">
        <v>42.046204620461999</v>
      </c>
      <c r="Q230" s="71">
        <v>1</v>
      </c>
      <c r="R230" s="68">
        <v>100</v>
      </c>
    </row>
    <row r="231" spans="1:18" x14ac:dyDescent="0.2">
      <c r="A231" s="141" t="s">
        <v>796</v>
      </c>
      <c r="B231" s="67" t="s">
        <v>797</v>
      </c>
      <c r="C231" s="67">
        <v>19</v>
      </c>
      <c r="D231" s="67" t="s">
        <v>343</v>
      </c>
      <c r="E231" s="71">
        <v>0.73719405326063103</v>
      </c>
      <c r="F231" s="68">
        <v>27.731092436974802</v>
      </c>
      <c r="G231" s="71">
        <v>0.85931539176989102</v>
      </c>
      <c r="H231" s="68">
        <v>77.731092436974805</v>
      </c>
      <c r="I231" s="71">
        <v>0.85608320164858898</v>
      </c>
      <c r="J231" s="68">
        <v>77.563025210084007</v>
      </c>
      <c r="K231" s="71">
        <v>0.79896646094566504</v>
      </c>
      <c r="L231" s="68">
        <v>12.647058823529401</v>
      </c>
      <c r="M231" s="71">
        <v>0.64965864175350396</v>
      </c>
      <c r="N231" s="68">
        <v>13.378781423093301</v>
      </c>
      <c r="O231" s="71">
        <v>0.25914062344613498</v>
      </c>
      <c r="P231" s="68">
        <v>20.7920792079208</v>
      </c>
      <c r="Q231" s="71">
        <v>1</v>
      </c>
      <c r="R231" s="68">
        <v>100</v>
      </c>
    </row>
    <row r="232" spans="1:18" x14ac:dyDescent="0.2">
      <c r="A232" s="141" t="s">
        <v>798</v>
      </c>
      <c r="B232" s="67" t="s">
        <v>799</v>
      </c>
      <c r="C232" s="67">
        <v>19</v>
      </c>
      <c r="D232" s="67" t="s">
        <v>343</v>
      </c>
      <c r="E232" s="71">
        <v>0.80447073176413697</v>
      </c>
      <c r="F232" s="68">
        <v>45.630252100840302</v>
      </c>
      <c r="G232" s="71">
        <v>0.83821459537675902</v>
      </c>
      <c r="H232" s="68">
        <v>62.352941176470601</v>
      </c>
      <c r="I232" s="71">
        <v>0.91597910854074704</v>
      </c>
      <c r="J232" s="68">
        <v>93.109243697479002</v>
      </c>
      <c r="K232" s="71">
        <v>0.99483382125021502</v>
      </c>
      <c r="L232" s="68">
        <v>91.092436974789905</v>
      </c>
      <c r="M232" s="71">
        <v>0.820337765001796</v>
      </c>
      <c r="N232" s="68">
        <v>27.907967618236</v>
      </c>
      <c r="O232" s="71">
        <v>0.25745910041530701</v>
      </c>
      <c r="P232" s="68">
        <v>20.594059405940602</v>
      </c>
      <c r="Q232" s="71">
        <v>1</v>
      </c>
      <c r="R232" s="68">
        <v>100</v>
      </c>
    </row>
    <row r="233" spans="1:18" x14ac:dyDescent="0.2">
      <c r="A233" s="141" t="s">
        <v>800</v>
      </c>
      <c r="B233" s="67" t="s">
        <v>801</v>
      </c>
      <c r="C233" s="67">
        <v>19</v>
      </c>
      <c r="D233" s="67" t="s">
        <v>343</v>
      </c>
      <c r="E233" s="71">
        <v>0.82631364831728704</v>
      </c>
      <c r="F233" s="68">
        <v>53.529411764705898</v>
      </c>
      <c r="G233" s="71">
        <v>0.83082241043273597</v>
      </c>
      <c r="H233" s="68">
        <v>52.689075630252098</v>
      </c>
      <c r="I233" s="71">
        <v>0.89693059990190405</v>
      </c>
      <c r="J233" s="68">
        <v>89.747899159663902</v>
      </c>
      <c r="K233" s="71">
        <v>0.96900292750129202</v>
      </c>
      <c r="L233" s="68">
        <v>79.117647058823493</v>
      </c>
      <c r="M233" s="71">
        <v>0.89220265900107798</v>
      </c>
      <c r="N233" s="68">
        <v>37.111205794631402</v>
      </c>
      <c r="O233" s="71">
        <v>0.36892329306671401</v>
      </c>
      <c r="P233" s="68">
        <v>37.557755775577597</v>
      </c>
      <c r="Q233" s="71">
        <v>1</v>
      </c>
      <c r="R233" s="68">
        <v>100</v>
      </c>
    </row>
    <row r="234" spans="1:18" x14ac:dyDescent="0.2">
      <c r="A234" s="141" t="s">
        <v>802</v>
      </c>
      <c r="B234" s="67" t="s">
        <v>803</v>
      </c>
      <c r="C234" s="67">
        <v>20</v>
      </c>
      <c r="D234" s="67" t="s">
        <v>343</v>
      </c>
      <c r="E234" s="71">
        <v>0.841800997909528</v>
      </c>
      <c r="F234" s="68">
        <v>59.327731092436998</v>
      </c>
      <c r="G234" s="71">
        <v>0.83775935600173801</v>
      </c>
      <c r="H234" s="68">
        <v>61.806722689075599</v>
      </c>
      <c r="I234" s="71">
        <v>0.85562418261432205</v>
      </c>
      <c r="J234" s="68">
        <v>77.394957983193294</v>
      </c>
      <c r="K234" s="71">
        <v>0.96205259143312205</v>
      </c>
      <c r="L234" s="68">
        <v>75.126050420168099</v>
      </c>
      <c r="M234" s="71">
        <v>0.820337765001796</v>
      </c>
      <c r="N234" s="68">
        <v>27.907967618236</v>
      </c>
      <c r="O234" s="71">
        <v>0.57503209240618802</v>
      </c>
      <c r="P234" s="68">
        <v>71.683168316831697</v>
      </c>
      <c r="Q234" s="71">
        <v>1</v>
      </c>
      <c r="R234" s="68">
        <v>100</v>
      </c>
    </row>
    <row r="235" spans="1:18" x14ac:dyDescent="0.2">
      <c r="A235" s="141" t="s">
        <v>804</v>
      </c>
      <c r="B235" s="67" t="s">
        <v>805</v>
      </c>
      <c r="C235" s="67">
        <v>20</v>
      </c>
      <c r="D235" s="67" t="s">
        <v>343</v>
      </c>
      <c r="E235" s="71">
        <v>0.54840151859165998</v>
      </c>
      <c r="F235" s="68">
        <v>6.0924369747899201</v>
      </c>
      <c r="G235" s="71">
        <v>0.76571689075437599</v>
      </c>
      <c r="H235" s="68">
        <v>12.184873949579799</v>
      </c>
      <c r="I235" s="71">
        <v>0.73420753194953703</v>
      </c>
      <c r="J235" s="68">
        <v>21.6806722689076</v>
      </c>
      <c r="K235" s="71">
        <v>0.89995153497535296</v>
      </c>
      <c r="L235" s="68">
        <v>35.8403361344538</v>
      </c>
      <c r="M235" s="71">
        <v>0.74847287100251503</v>
      </c>
      <c r="N235" s="68">
        <v>20.153387302939901</v>
      </c>
      <c r="O235" s="71">
        <v>0.14206028286818001</v>
      </c>
      <c r="P235" s="68">
        <v>7.6567656765676597</v>
      </c>
      <c r="Q235" s="71">
        <v>0</v>
      </c>
      <c r="R235" s="68">
        <v>32.9849012775842</v>
      </c>
    </row>
    <row r="236" spans="1:18" x14ac:dyDescent="0.2">
      <c r="A236" s="141" t="s">
        <v>806</v>
      </c>
      <c r="B236" s="67" t="s">
        <v>807</v>
      </c>
      <c r="C236" s="67">
        <v>20</v>
      </c>
      <c r="D236" s="67" t="s">
        <v>343</v>
      </c>
      <c r="E236" s="71">
        <v>0.49706494597550399</v>
      </c>
      <c r="F236" s="68">
        <v>3.27731092436975</v>
      </c>
      <c r="G236" s="71">
        <v>0.649377406435244</v>
      </c>
      <c r="H236" s="68">
        <v>4.7899159663865598</v>
      </c>
      <c r="I236" s="71">
        <v>0.69710690218222204</v>
      </c>
      <c r="J236" s="68">
        <v>13.4873949579832</v>
      </c>
      <c r="K236" s="71">
        <v>0.87938774650820395</v>
      </c>
      <c r="L236" s="68">
        <v>27.9831932773109</v>
      </c>
      <c r="M236" s="71">
        <v>0.33524973050664703</v>
      </c>
      <c r="N236" s="68">
        <v>3.02513847464849</v>
      </c>
      <c r="O236" s="71">
        <v>0.42126789022070699</v>
      </c>
      <c r="P236" s="68">
        <v>46.798679867986799</v>
      </c>
      <c r="Q236" s="71">
        <v>0</v>
      </c>
      <c r="R236" s="68">
        <v>32.9849012775842</v>
      </c>
    </row>
    <row r="237" spans="1:18" x14ac:dyDescent="0.2">
      <c r="A237" s="141" t="s">
        <v>808</v>
      </c>
      <c r="B237" s="67" t="s">
        <v>809</v>
      </c>
      <c r="C237" s="67">
        <v>20</v>
      </c>
      <c r="D237" s="67" t="s">
        <v>343</v>
      </c>
      <c r="E237" s="71">
        <v>0.38403711721966799</v>
      </c>
      <c r="F237" s="68">
        <v>1.0924369747899201</v>
      </c>
      <c r="G237" s="71">
        <v>0.52388894698791899</v>
      </c>
      <c r="H237" s="68">
        <v>1.9327731092436999</v>
      </c>
      <c r="I237" s="71">
        <v>0.50934615203364197</v>
      </c>
      <c r="J237" s="68">
        <v>1.21848739495798</v>
      </c>
      <c r="K237" s="71">
        <v>0.81457445749659796</v>
      </c>
      <c r="L237" s="68">
        <v>14.5378151260504</v>
      </c>
      <c r="M237" s="71">
        <v>0.14660438375853399</v>
      </c>
      <c r="N237" s="68">
        <v>1.61908819769919</v>
      </c>
      <c r="O237" s="71">
        <v>0.30980876304131699</v>
      </c>
      <c r="P237" s="68">
        <v>28.778877887788799</v>
      </c>
      <c r="Q237" s="71">
        <v>0</v>
      </c>
      <c r="R237" s="68">
        <v>32.9849012775842</v>
      </c>
    </row>
    <row r="238" spans="1:18" x14ac:dyDescent="0.2">
      <c r="A238" s="141" t="s">
        <v>810</v>
      </c>
      <c r="B238" s="67" t="s">
        <v>811</v>
      </c>
      <c r="C238" s="67">
        <v>20</v>
      </c>
      <c r="D238" s="67" t="s">
        <v>343</v>
      </c>
      <c r="E238" s="71">
        <v>0.47480543835988098</v>
      </c>
      <c r="F238" s="68">
        <v>2.8571428571428599</v>
      </c>
      <c r="G238" s="71">
        <v>0.72719699506528401</v>
      </c>
      <c r="H238" s="68">
        <v>8.2352941176470598</v>
      </c>
      <c r="I238" s="71">
        <v>0.56357089537104199</v>
      </c>
      <c r="J238" s="68">
        <v>2.4369747899159702</v>
      </c>
      <c r="K238" s="71">
        <v>0.84757017403280599</v>
      </c>
      <c r="L238" s="68">
        <v>19.2016806722689</v>
      </c>
      <c r="M238" s="71">
        <v>0.52389507725476103</v>
      </c>
      <c r="N238" s="68">
        <v>6.6893907115466602</v>
      </c>
      <c r="O238" s="71">
        <v>0.18659948843539401</v>
      </c>
      <c r="P238" s="68">
        <v>12.4092409240924</v>
      </c>
      <c r="Q238" s="71">
        <v>0</v>
      </c>
      <c r="R238" s="68">
        <v>32.9849012775842</v>
      </c>
    </row>
    <row r="239" spans="1:18" x14ac:dyDescent="0.2">
      <c r="A239" s="141" t="s">
        <v>812</v>
      </c>
      <c r="B239" s="67" t="s">
        <v>813</v>
      </c>
      <c r="C239" s="67">
        <v>19</v>
      </c>
      <c r="D239" s="67" t="s">
        <v>343</v>
      </c>
      <c r="E239" s="71">
        <v>0.738532493483257</v>
      </c>
      <c r="F239" s="68">
        <v>28.109243697478998</v>
      </c>
      <c r="G239" s="71">
        <v>0.836690553164263</v>
      </c>
      <c r="H239" s="68">
        <v>60.672268907563002</v>
      </c>
      <c r="I239" s="71">
        <v>0.78688219953016203</v>
      </c>
      <c r="J239" s="68">
        <v>38.949579831932802</v>
      </c>
      <c r="K239" s="71">
        <v>0.76311016000818499</v>
      </c>
      <c r="L239" s="68">
        <v>9.9159663865546204</v>
      </c>
      <c r="M239" s="71">
        <v>0.79338842975206603</v>
      </c>
      <c r="N239" s="68">
        <v>24.9680443118875</v>
      </c>
      <c r="O239" s="71">
        <v>0.25112361844486603</v>
      </c>
      <c r="P239" s="68">
        <v>19.339933993399299</v>
      </c>
      <c r="Q239" s="71">
        <v>1</v>
      </c>
      <c r="R239" s="68">
        <v>100</v>
      </c>
    </row>
    <row r="240" spans="1:18" x14ac:dyDescent="0.2">
      <c r="A240" s="141" t="s">
        <v>814</v>
      </c>
      <c r="B240" s="67" t="s">
        <v>815</v>
      </c>
      <c r="C240" s="67">
        <v>19</v>
      </c>
      <c r="D240" s="67" t="s">
        <v>343</v>
      </c>
      <c r="E240" s="71">
        <v>0.78295350666840402</v>
      </c>
      <c r="F240" s="68">
        <v>38.529411764705898</v>
      </c>
      <c r="G240" s="71">
        <v>0.82539807098459705</v>
      </c>
      <c r="H240" s="68">
        <v>44.411764705882298</v>
      </c>
      <c r="I240" s="71">
        <v>0.86894027236095295</v>
      </c>
      <c r="J240" s="68">
        <v>82.815126050420204</v>
      </c>
      <c r="K240" s="71">
        <v>0.91045290167039805</v>
      </c>
      <c r="L240" s="68">
        <v>40.0420168067227</v>
      </c>
      <c r="M240" s="71">
        <v>0.83830398850161703</v>
      </c>
      <c r="N240" s="68">
        <v>29.867916489135101</v>
      </c>
      <c r="O240" s="71">
        <v>0.25462580649285999</v>
      </c>
      <c r="P240" s="68">
        <v>20.132013201320099</v>
      </c>
      <c r="Q240" s="71">
        <v>1</v>
      </c>
      <c r="R240" s="68">
        <v>100</v>
      </c>
    </row>
    <row r="241" spans="1:18" x14ac:dyDescent="0.2">
      <c r="A241" s="141" t="s">
        <v>816</v>
      </c>
      <c r="B241" s="67" t="s">
        <v>817</v>
      </c>
      <c r="C241" s="67">
        <v>20</v>
      </c>
      <c r="D241" s="67" t="s">
        <v>343</v>
      </c>
      <c r="E241" s="71">
        <v>0.84160755557226696</v>
      </c>
      <c r="F241" s="68">
        <v>59.2016806722689</v>
      </c>
      <c r="G241" s="71">
        <v>0.83535399522388298</v>
      </c>
      <c r="H241" s="68">
        <v>58.403361344537799</v>
      </c>
      <c r="I241" s="71">
        <v>0.85221786545913403</v>
      </c>
      <c r="J241" s="68">
        <v>76.260504201680703</v>
      </c>
      <c r="K241" s="71">
        <v>0.985286407055739</v>
      </c>
      <c r="L241" s="68">
        <v>86.848739495798299</v>
      </c>
      <c r="M241" s="71">
        <v>0.87423643550125796</v>
      </c>
      <c r="N241" s="68">
        <v>34.7677886663826</v>
      </c>
      <c r="O241" s="71">
        <v>0.50255063019358603</v>
      </c>
      <c r="P241" s="68">
        <v>60</v>
      </c>
      <c r="Q241" s="71">
        <v>1</v>
      </c>
      <c r="R241" s="68">
        <v>100</v>
      </c>
    </row>
    <row r="242" spans="1:18" x14ac:dyDescent="0.2">
      <c r="A242" s="141" t="s">
        <v>818</v>
      </c>
      <c r="B242" s="67" t="s">
        <v>819</v>
      </c>
      <c r="C242" s="67">
        <v>20</v>
      </c>
      <c r="D242" s="67" t="s">
        <v>343</v>
      </c>
      <c r="E242" s="71">
        <v>0.78088724623331096</v>
      </c>
      <c r="F242" s="68">
        <v>37.647058823529399</v>
      </c>
      <c r="G242" s="71">
        <v>0.83604040719095796</v>
      </c>
      <c r="H242" s="68">
        <v>59.831932773109202</v>
      </c>
      <c r="I242" s="71">
        <v>0.65274490948775998</v>
      </c>
      <c r="J242" s="68">
        <v>7.0588235294117601</v>
      </c>
      <c r="K242" s="71">
        <v>0.78639614129781699</v>
      </c>
      <c r="L242" s="68">
        <v>11.554621848739499</v>
      </c>
      <c r="M242" s="71">
        <v>0.98203377650017998</v>
      </c>
      <c r="N242" s="68">
        <v>57.520238602471203</v>
      </c>
      <c r="O242" s="71">
        <v>0.42810824292315097</v>
      </c>
      <c r="P242" s="68">
        <v>48.184818481848197</v>
      </c>
      <c r="Q242" s="71">
        <v>1</v>
      </c>
      <c r="R242" s="68">
        <v>100</v>
      </c>
    </row>
    <row r="243" spans="1:18" x14ac:dyDescent="0.2">
      <c r="A243" s="141" t="s">
        <v>820</v>
      </c>
      <c r="B243" s="67" t="s">
        <v>821</v>
      </c>
      <c r="C243" s="67">
        <v>20</v>
      </c>
      <c r="D243" s="67" t="s">
        <v>343</v>
      </c>
      <c r="E243" s="71">
        <v>0.65299342549023398</v>
      </c>
      <c r="F243" s="68">
        <v>15.126050420168101</v>
      </c>
      <c r="G243" s="71">
        <v>0.83736051812036405</v>
      </c>
      <c r="H243" s="68">
        <v>61.386554621848703</v>
      </c>
      <c r="I243" s="71">
        <v>0.61276482268722199</v>
      </c>
      <c r="J243" s="68">
        <v>4.1596638655462197</v>
      </c>
      <c r="K243" s="71">
        <v>0.84981220065135399</v>
      </c>
      <c r="L243" s="68">
        <v>19.663865546218499</v>
      </c>
      <c r="M243" s="71">
        <v>0.97305066475026902</v>
      </c>
      <c r="N243" s="68">
        <v>54.495100127822802</v>
      </c>
      <c r="O243" s="71">
        <v>0.42707234673219802</v>
      </c>
      <c r="P243" s="68">
        <v>47.986798679868002</v>
      </c>
      <c r="Q243" s="71">
        <v>0.21790000000000001</v>
      </c>
      <c r="R243" s="68">
        <v>39.024390243902403</v>
      </c>
    </row>
    <row r="244" spans="1:18" x14ac:dyDescent="0.2">
      <c r="A244" s="141" t="s">
        <v>822</v>
      </c>
      <c r="B244" s="67" t="s">
        <v>823</v>
      </c>
      <c r="C244" s="67">
        <v>19</v>
      </c>
      <c r="D244" s="67" t="s">
        <v>343</v>
      </c>
      <c r="E244" s="71">
        <v>0.73128295419057598</v>
      </c>
      <c r="F244" s="68">
        <v>26.722689075630299</v>
      </c>
      <c r="G244" s="71">
        <v>0.84947904643065697</v>
      </c>
      <c r="H244" s="68">
        <v>72.184873949579796</v>
      </c>
      <c r="I244" s="71">
        <v>0.83410961877845902</v>
      </c>
      <c r="J244" s="68">
        <v>66.890756302520998</v>
      </c>
      <c r="K244" s="71">
        <v>0.73431388244842999</v>
      </c>
      <c r="L244" s="68">
        <v>7.6470588235294104</v>
      </c>
      <c r="M244" s="71">
        <v>0.75745598275242598</v>
      </c>
      <c r="N244" s="68">
        <v>21.1333617383894</v>
      </c>
      <c r="O244" s="71">
        <v>0.212339194733484</v>
      </c>
      <c r="P244" s="68">
        <v>14.6534653465347</v>
      </c>
      <c r="Q244" s="71">
        <v>1</v>
      </c>
      <c r="R244" s="68">
        <v>100</v>
      </c>
    </row>
    <row r="245" spans="1:18" x14ac:dyDescent="0.2">
      <c r="A245" s="141" t="s">
        <v>824</v>
      </c>
      <c r="B245" s="67" t="s">
        <v>825</v>
      </c>
      <c r="C245" s="67">
        <v>20</v>
      </c>
      <c r="D245" s="67" t="s">
        <v>343</v>
      </c>
      <c r="E245" s="71">
        <v>0.89496545009614104</v>
      </c>
      <c r="F245" s="68">
        <v>81.218487394958004</v>
      </c>
      <c r="G245" s="71">
        <v>0.83399534893704597</v>
      </c>
      <c r="H245" s="68">
        <v>56.890756302520998</v>
      </c>
      <c r="I245" s="71">
        <v>0.82790645692290399</v>
      </c>
      <c r="J245" s="68">
        <v>63.403361344537799</v>
      </c>
      <c r="K245" s="71">
        <v>0.92336834854486005</v>
      </c>
      <c r="L245" s="68">
        <v>48.193277310924401</v>
      </c>
      <c r="M245" s="71">
        <v>0.81135465325188605</v>
      </c>
      <c r="N245" s="68">
        <v>26.842778014486601</v>
      </c>
      <c r="O245" s="71">
        <v>0.97316789292015204</v>
      </c>
      <c r="P245" s="68">
        <v>99.207920792079193</v>
      </c>
      <c r="Q245" s="71">
        <v>1</v>
      </c>
      <c r="R245" s="68">
        <v>100</v>
      </c>
    </row>
    <row r="246" spans="1:18" x14ac:dyDescent="0.2">
      <c r="A246" s="141" t="s">
        <v>826</v>
      </c>
      <c r="B246" s="67" t="s">
        <v>827</v>
      </c>
      <c r="C246" s="67">
        <v>19</v>
      </c>
      <c r="D246" s="67" t="s">
        <v>343</v>
      </c>
      <c r="E246" s="71">
        <v>0.80089936486519897</v>
      </c>
      <c r="F246" s="68">
        <v>44.2016806722689</v>
      </c>
      <c r="G246" s="71">
        <v>0.82246126253079099</v>
      </c>
      <c r="H246" s="68">
        <v>38.781512605042003</v>
      </c>
      <c r="I246" s="71">
        <v>0.84127541890282798</v>
      </c>
      <c r="J246" s="68">
        <v>70.840336134453807</v>
      </c>
      <c r="K246" s="71">
        <v>0.92758664166154403</v>
      </c>
      <c r="L246" s="68">
        <v>51.344537815126003</v>
      </c>
      <c r="M246" s="71">
        <v>0.775422206252246</v>
      </c>
      <c r="N246" s="68">
        <v>23.221133361738399</v>
      </c>
      <c r="O246" s="71">
        <v>0.43865065984378498</v>
      </c>
      <c r="P246" s="68">
        <v>50.297029702970299</v>
      </c>
      <c r="Q246" s="71">
        <v>1</v>
      </c>
      <c r="R246" s="68">
        <v>100</v>
      </c>
    </row>
    <row r="247" spans="1:18" x14ac:dyDescent="0.2">
      <c r="A247" s="141" t="s">
        <v>828</v>
      </c>
      <c r="B247" s="67" t="s">
        <v>829</v>
      </c>
      <c r="C247" s="67">
        <v>20</v>
      </c>
      <c r="D247" s="67" t="s">
        <v>343</v>
      </c>
      <c r="E247" s="71">
        <v>0.85384040378096804</v>
      </c>
      <c r="F247" s="68">
        <v>63.529411764705898</v>
      </c>
      <c r="G247" s="71">
        <v>0.84254915674629605</v>
      </c>
      <c r="H247" s="68">
        <v>66.890756302520998</v>
      </c>
      <c r="I247" s="71">
        <v>0.83138483657128104</v>
      </c>
      <c r="J247" s="68">
        <v>65.210084033613398</v>
      </c>
      <c r="K247" s="71">
        <v>0.96431902109953505</v>
      </c>
      <c r="L247" s="68">
        <v>76.596638655462201</v>
      </c>
      <c r="M247" s="71">
        <v>0.955084441250449</v>
      </c>
      <c r="N247" s="68">
        <v>49.382190029825303</v>
      </c>
      <c r="O247" s="71">
        <v>0.67586456323727995</v>
      </c>
      <c r="P247" s="68">
        <v>83.234323432343203</v>
      </c>
      <c r="Q247" s="71"/>
      <c r="R247" s="68"/>
    </row>
    <row r="248" spans="1:18" x14ac:dyDescent="0.2">
      <c r="A248" s="141" t="s">
        <v>830</v>
      </c>
      <c r="B248" s="67" t="s">
        <v>831</v>
      </c>
      <c r="C248" s="67">
        <v>20</v>
      </c>
      <c r="D248" s="67" t="s">
        <v>343</v>
      </c>
      <c r="E248" s="71">
        <v>0.62458825355530501</v>
      </c>
      <c r="F248" s="68">
        <v>11.974789915966401</v>
      </c>
      <c r="G248" s="71">
        <v>0.84421845575752497</v>
      </c>
      <c r="H248" s="68">
        <v>68.3193277310924</v>
      </c>
      <c r="I248" s="71">
        <v>0.76178589018054799</v>
      </c>
      <c r="J248" s="68">
        <v>29.411764705882401</v>
      </c>
      <c r="K248" s="71">
        <v>0.93385658312168096</v>
      </c>
      <c r="L248" s="68">
        <v>55.462184873949603</v>
      </c>
      <c r="M248" s="71">
        <v>0.90118577075098805</v>
      </c>
      <c r="N248" s="68">
        <v>38.474648487430798</v>
      </c>
      <c r="O248" s="71">
        <v>0.30648282152109002</v>
      </c>
      <c r="P248" s="68">
        <v>28.2508250825083</v>
      </c>
      <c r="Q248" s="71">
        <v>0</v>
      </c>
      <c r="R248" s="68">
        <v>32.9849012775842</v>
      </c>
    </row>
    <row r="249" spans="1:18" x14ac:dyDescent="0.2">
      <c r="A249" s="141" t="s">
        <v>832</v>
      </c>
      <c r="B249" s="67" t="s">
        <v>833</v>
      </c>
      <c r="C249" s="67">
        <v>20</v>
      </c>
      <c r="D249" s="67" t="s">
        <v>343</v>
      </c>
      <c r="E249" s="71">
        <v>0.798510785165922</v>
      </c>
      <c r="F249" s="68">
        <v>43.487394957983199</v>
      </c>
      <c r="G249" s="71">
        <v>0.86288401709544704</v>
      </c>
      <c r="H249" s="68">
        <v>79.579831932773104</v>
      </c>
      <c r="I249" s="71">
        <v>0.74433132623267595</v>
      </c>
      <c r="J249" s="68">
        <v>23.949579831932802</v>
      </c>
      <c r="K249" s="71">
        <v>0.94030156681953803</v>
      </c>
      <c r="L249" s="68">
        <v>59.747899159663902</v>
      </c>
      <c r="M249" s="71">
        <v>0.94610132950053905</v>
      </c>
      <c r="N249" s="68">
        <v>46.7405198125266</v>
      </c>
      <c r="O249" s="71">
        <v>0.49893568618141099</v>
      </c>
      <c r="P249" s="68">
        <v>59.273927392739303</v>
      </c>
      <c r="Q249" s="71"/>
      <c r="R249" s="68"/>
    </row>
    <row r="250" spans="1:18" x14ac:dyDescent="0.2">
      <c r="A250" s="141" t="s">
        <v>834</v>
      </c>
      <c r="B250" s="67" t="s">
        <v>835</v>
      </c>
      <c r="C250" s="67">
        <v>20</v>
      </c>
      <c r="D250" s="67" t="s">
        <v>343</v>
      </c>
      <c r="E250" s="71">
        <v>0.57219609223827905</v>
      </c>
      <c r="F250" s="68">
        <v>7.3949579831932803</v>
      </c>
      <c r="G250" s="71">
        <v>0.83500392488697595</v>
      </c>
      <c r="H250" s="68">
        <v>58.067226890756302</v>
      </c>
      <c r="I250" s="71">
        <v>0.70208491833872799</v>
      </c>
      <c r="J250" s="68">
        <v>14.5378151260504</v>
      </c>
      <c r="K250" s="71">
        <v>0.90336705721920496</v>
      </c>
      <c r="L250" s="68">
        <v>37.058823529411796</v>
      </c>
      <c r="M250" s="71">
        <v>0.78440531800215596</v>
      </c>
      <c r="N250" s="68">
        <v>24.073285044738</v>
      </c>
      <c r="O250" s="71">
        <v>0.20831533498261001</v>
      </c>
      <c r="P250" s="68">
        <v>13.993399339933999</v>
      </c>
      <c r="Q250" s="71">
        <v>0</v>
      </c>
      <c r="R250" s="68">
        <v>32.9849012775842</v>
      </c>
    </row>
    <row r="251" spans="1:18" x14ac:dyDescent="0.2">
      <c r="A251" s="141" t="s">
        <v>836</v>
      </c>
      <c r="B251" s="67" t="s">
        <v>837</v>
      </c>
      <c r="C251" s="67">
        <v>19</v>
      </c>
      <c r="D251" s="67" t="s">
        <v>343</v>
      </c>
      <c r="E251" s="71">
        <v>0.87287585295706205</v>
      </c>
      <c r="F251" s="68">
        <v>71.050420168067205</v>
      </c>
      <c r="G251" s="71">
        <v>0.81997687856510804</v>
      </c>
      <c r="H251" s="68">
        <v>34.453781512604998</v>
      </c>
      <c r="I251" s="71">
        <v>0.87600546625603304</v>
      </c>
      <c r="J251" s="68">
        <v>84.705882352941202</v>
      </c>
      <c r="K251" s="71">
        <v>0.91734114000344402</v>
      </c>
      <c r="L251" s="68">
        <v>43.907563025210102</v>
      </c>
      <c r="M251" s="71">
        <v>0.84728710025152698</v>
      </c>
      <c r="N251" s="68">
        <v>31.359181934384299</v>
      </c>
      <c r="O251" s="71">
        <v>0.77664453266625899</v>
      </c>
      <c r="P251" s="68">
        <v>91.155115511551202</v>
      </c>
      <c r="Q251" s="71">
        <v>1</v>
      </c>
      <c r="R251" s="68">
        <v>100</v>
      </c>
    </row>
    <row r="252" spans="1:18" x14ac:dyDescent="0.2">
      <c r="A252" s="141" t="s">
        <v>838</v>
      </c>
      <c r="B252" s="67" t="s">
        <v>839</v>
      </c>
      <c r="C252" s="67">
        <v>19</v>
      </c>
      <c r="D252" s="67" t="s">
        <v>343</v>
      </c>
      <c r="E252" s="71">
        <v>0.83552826678283598</v>
      </c>
      <c r="F252" s="68">
        <v>56.890756302520998</v>
      </c>
      <c r="G252" s="71">
        <v>0.82261203622606405</v>
      </c>
      <c r="H252" s="68">
        <v>39.285714285714299</v>
      </c>
      <c r="I252" s="71">
        <v>0.70155099536610899</v>
      </c>
      <c r="J252" s="68">
        <v>14.411764705882399</v>
      </c>
      <c r="K252" s="71">
        <v>0.77871534355088701</v>
      </c>
      <c r="L252" s="68">
        <v>10.882352941176499</v>
      </c>
      <c r="M252" s="71">
        <v>0.84728710025152698</v>
      </c>
      <c r="N252" s="68">
        <v>31.359181934384299</v>
      </c>
      <c r="O252" s="71">
        <v>0.86300412530242798</v>
      </c>
      <c r="P252" s="68">
        <v>95.775577557755796</v>
      </c>
      <c r="Q252" s="71">
        <v>1</v>
      </c>
      <c r="R252" s="68">
        <v>100</v>
      </c>
    </row>
    <row r="253" spans="1:18" x14ac:dyDescent="0.2">
      <c r="A253" s="141" t="s">
        <v>840</v>
      </c>
      <c r="B253" s="67" t="s">
        <v>841</v>
      </c>
      <c r="C253" s="67">
        <v>19</v>
      </c>
      <c r="D253" s="67" t="s">
        <v>343</v>
      </c>
      <c r="E253" s="71">
        <v>0.91445846935116704</v>
      </c>
      <c r="F253" s="68">
        <v>89.327731092437006</v>
      </c>
      <c r="G253" s="71">
        <v>0.83146332177173199</v>
      </c>
      <c r="H253" s="68">
        <v>53.655462184873898</v>
      </c>
      <c r="I253" s="71">
        <v>0.84274936938336298</v>
      </c>
      <c r="J253" s="68">
        <v>71.806722689075599</v>
      </c>
      <c r="K253" s="71">
        <v>0.955656965731014</v>
      </c>
      <c r="L253" s="68">
        <v>70.966386554621806</v>
      </c>
      <c r="M253" s="71">
        <v>0.98203377650017998</v>
      </c>
      <c r="N253" s="68">
        <v>57.520238602471203</v>
      </c>
      <c r="O253" s="71">
        <v>0.87484738272071505</v>
      </c>
      <c r="P253" s="68">
        <v>96.5016501650165</v>
      </c>
      <c r="Q253" s="71">
        <v>1</v>
      </c>
      <c r="R253" s="68">
        <v>100</v>
      </c>
    </row>
    <row r="254" spans="1:18" x14ac:dyDescent="0.2">
      <c r="A254" s="141" t="s">
        <v>842</v>
      </c>
      <c r="B254" s="67" t="s">
        <v>843</v>
      </c>
      <c r="C254" s="67">
        <v>19</v>
      </c>
      <c r="D254" s="67" t="s">
        <v>343</v>
      </c>
      <c r="E254" s="71">
        <v>0.86758908218670405</v>
      </c>
      <c r="F254" s="68">
        <v>69.033613445378194</v>
      </c>
      <c r="G254" s="71">
        <v>0.82237280709437299</v>
      </c>
      <c r="H254" s="68">
        <v>38.655462184873997</v>
      </c>
      <c r="I254" s="71">
        <v>0.83793655792053201</v>
      </c>
      <c r="J254" s="68">
        <v>68.655462184873997</v>
      </c>
      <c r="K254" s="71">
        <v>0.974169106251076</v>
      </c>
      <c r="L254" s="68">
        <v>81.596638655462201</v>
      </c>
      <c r="M254" s="71">
        <v>0.85627021200143705</v>
      </c>
      <c r="N254" s="68">
        <v>32.466979122283803</v>
      </c>
      <c r="O254" s="71">
        <v>0.71478580985280604</v>
      </c>
      <c r="P254" s="68">
        <v>86.996699669967001</v>
      </c>
      <c r="Q254" s="71">
        <v>1</v>
      </c>
      <c r="R254" s="68">
        <v>100</v>
      </c>
    </row>
    <row r="255" spans="1:18" x14ac:dyDescent="0.2">
      <c r="A255" s="141" t="s">
        <v>844</v>
      </c>
      <c r="B255" s="67" t="s">
        <v>845</v>
      </c>
      <c r="C255" s="67">
        <v>19</v>
      </c>
      <c r="D255" s="67" t="s">
        <v>343</v>
      </c>
      <c r="E255" s="71">
        <v>0.88312504724980001</v>
      </c>
      <c r="F255" s="68">
        <v>75.714285714285694</v>
      </c>
      <c r="G255" s="71">
        <v>0.81528561842459402</v>
      </c>
      <c r="H255" s="68">
        <v>27.394957983193301</v>
      </c>
      <c r="I255" s="71">
        <v>0.87857151438125802</v>
      </c>
      <c r="J255" s="68">
        <v>85.126050420168099</v>
      </c>
      <c r="K255" s="71">
        <v>0.94532460823144504</v>
      </c>
      <c r="L255" s="68">
        <v>63.739495798319297</v>
      </c>
      <c r="M255" s="71">
        <v>0.910168882500899</v>
      </c>
      <c r="N255" s="68">
        <v>40.008521516830001</v>
      </c>
      <c r="O255" s="71">
        <v>0.74939965996060398</v>
      </c>
      <c r="P255" s="68">
        <v>89.042904290428993</v>
      </c>
      <c r="Q255" s="71">
        <v>1</v>
      </c>
      <c r="R255" s="68">
        <v>100</v>
      </c>
    </row>
    <row r="256" spans="1:18" x14ac:dyDescent="0.2">
      <c r="A256" s="141" t="s">
        <v>846</v>
      </c>
      <c r="B256" s="67" t="s">
        <v>847</v>
      </c>
      <c r="C256" s="67">
        <v>19</v>
      </c>
      <c r="D256" s="67" t="s">
        <v>343</v>
      </c>
      <c r="E256" s="71">
        <v>0.88827535418755899</v>
      </c>
      <c r="F256" s="68">
        <v>77.857142857142904</v>
      </c>
      <c r="G256" s="71">
        <v>0.816917521797065</v>
      </c>
      <c r="H256" s="68">
        <v>30.0420168067227</v>
      </c>
      <c r="I256" s="71">
        <v>0.85846832370767201</v>
      </c>
      <c r="J256" s="68">
        <v>78.613445378151297</v>
      </c>
      <c r="K256" s="71">
        <v>0.90786981229550501</v>
      </c>
      <c r="L256" s="68">
        <v>39.075630252100801</v>
      </c>
      <c r="M256" s="71">
        <v>0.93711821775062898</v>
      </c>
      <c r="N256" s="68">
        <v>45.036216446527497</v>
      </c>
      <c r="O256" s="71">
        <v>0.80927824957448102</v>
      </c>
      <c r="P256" s="68">
        <v>93.003300330032999</v>
      </c>
      <c r="Q256" s="71">
        <v>1</v>
      </c>
      <c r="R256" s="68">
        <v>100</v>
      </c>
    </row>
    <row r="257" spans="1:18" x14ac:dyDescent="0.2">
      <c r="A257" s="141" t="s">
        <v>848</v>
      </c>
      <c r="B257" s="67" t="s">
        <v>849</v>
      </c>
      <c r="C257" s="67">
        <v>19</v>
      </c>
      <c r="D257" s="67" t="s">
        <v>343</v>
      </c>
      <c r="E257" s="71">
        <v>0.92833086300586698</v>
      </c>
      <c r="F257" s="68">
        <v>93.907563025210095</v>
      </c>
      <c r="G257" s="71">
        <v>0.83071698480168199</v>
      </c>
      <c r="H257" s="68">
        <v>52.563025210084</v>
      </c>
      <c r="I257" s="71">
        <v>0.86171874060339604</v>
      </c>
      <c r="J257" s="68">
        <v>79.663865546218503</v>
      </c>
      <c r="K257" s="71">
        <v>0.95737902531427599</v>
      </c>
      <c r="L257" s="68">
        <v>72.142857142857096</v>
      </c>
      <c r="M257" s="71">
        <v>0.93711821775062898</v>
      </c>
      <c r="N257" s="68">
        <v>45.036216446527497</v>
      </c>
      <c r="O257" s="71">
        <v>0.98305220956521899</v>
      </c>
      <c r="P257" s="68">
        <v>99.405940594059402</v>
      </c>
      <c r="Q257" s="71">
        <v>1</v>
      </c>
      <c r="R257" s="68">
        <v>100</v>
      </c>
    </row>
    <row r="258" spans="1:18" x14ac:dyDescent="0.2">
      <c r="A258" s="141" t="s">
        <v>850</v>
      </c>
      <c r="B258" s="67" t="s">
        <v>851</v>
      </c>
      <c r="C258" s="67">
        <v>19</v>
      </c>
      <c r="D258" s="67" t="s">
        <v>343</v>
      </c>
      <c r="E258" s="71">
        <v>0.84329942951997905</v>
      </c>
      <c r="F258" s="68">
        <v>59.873949579831901</v>
      </c>
      <c r="G258" s="71">
        <v>0.82858330821121196</v>
      </c>
      <c r="H258" s="68">
        <v>49.285714285714299</v>
      </c>
      <c r="I258" s="71">
        <v>0.74029449067618103</v>
      </c>
      <c r="J258" s="68">
        <v>22.8991596638655</v>
      </c>
      <c r="K258" s="71">
        <v>0.90313414844153606</v>
      </c>
      <c r="L258" s="68">
        <v>36.974789915966397</v>
      </c>
      <c r="M258" s="71">
        <v>0.90118577075098805</v>
      </c>
      <c r="N258" s="68">
        <v>38.474648487430798</v>
      </c>
      <c r="O258" s="71"/>
      <c r="P258" s="68"/>
      <c r="Q258" s="71"/>
      <c r="R258" s="68"/>
    </row>
    <row r="259" spans="1:18" x14ac:dyDescent="0.2">
      <c r="A259" s="141" t="s">
        <v>852</v>
      </c>
      <c r="B259" s="67" t="s">
        <v>853</v>
      </c>
      <c r="C259" s="67">
        <v>20</v>
      </c>
      <c r="D259" s="67" t="s">
        <v>343</v>
      </c>
      <c r="E259" s="71">
        <v>0.83548230269445001</v>
      </c>
      <c r="F259" s="68">
        <v>56.848739495798299</v>
      </c>
      <c r="G259" s="71">
        <v>0.83424780297184897</v>
      </c>
      <c r="H259" s="68">
        <v>57.352941176470601</v>
      </c>
      <c r="I259" s="71">
        <v>0.71246000248776198</v>
      </c>
      <c r="J259" s="68">
        <v>16.596638655462201</v>
      </c>
      <c r="K259" s="71">
        <v>0.88505252281728897</v>
      </c>
      <c r="L259" s="68">
        <v>29.873949579831901</v>
      </c>
      <c r="M259" s="71">
        <v>0.910168882500899</v>
      </c>
      <c r="N259" s="68">
        <v>40.008521516830001</v>
      </c>
      <c r="O259" s="71"/>
      <c r="P259" s="68"/>
      <c r="Q259" s="71"/>
      <c r="R259" s="68"/>
    </row>
    <row r="260" spans="1:18" x14ac:dyDescent="0.2">
      <c r="A260" s="141" t="s">
        <v>854</v>
      </c>
      <c r="B260" s="67" t="s">
        <v>855</v>
      </c>
      <c r="C260" s="67">
        <v>20</v>
      </c>
      <c r="D260" s="67" t="s">
        <v>343</v>
      </c>
      <c r="E260" s="71">
        <v>0.84368122663000999</v>
      </c>
      <c r="F260" s="68">
        <v>60</v>
      </c>
      <c r="G260" s="71">
        <v>0.81508447702628295</v>
      </c>
      <c r="H260" s="68">
        <v>27.1428571428571</v>
      </c>
      <c r="I260" s="71">
        <v>0.79016406528305305</v>
      </c>
      <c r="J260" s="68">
        <v>40.420168067226903</v>
      </c>
      <c r="K260" s="71">
        <v>0.916747686739252</v>
      </c>
      <c r="L260" s="68">
        <v>43.3193277310924</v>
      </c>
      <c r="M260" s="71">
        <v>0.82932087675170596</v>
      </c>
      <c r="N260" s="68">
        <v>28.845334469535601</v>
      </c>
      <c r="O260" s="71">
        <v>0.71077025397976601</v>
      </c>
      <c r="P260" s="68">
        <v>86.534653465346494</v>
      </c>
      <c r="Q260" s="71">
        <v>1</v>
      </c>
      <c r="R260" s="68">
        <v>100</v>
      </c>
    </row>
    <row r="261" spans="1:18" x14ac:dyDescent="0.2">
      <c r="A261" s="141" t="s">
        <v>856</v>
      </c>
      <c r="B261" s="67" t="s">
        <v>857</v>
      </c>
      <c r="C261" s="67">
        <v>19</v>
      </c>
      <c r="D261" s="67" t="s">
        <v>343</v>
      </c>
      <c r="E261" s="71">
        <v>0.88892194541577296</v>
      </c>
      <c r="F261" s="68">
        <v>78.193277310924401</v>
      </c>
      <c r="G261" s="71">
        <v>0.83788147798205004</v>
      </c>
      <c r="H261" s="68">
        <v>61.932773109243698</v>
      </c>
      <c r="I261" s="71">
        <v>0.830316123444789</v>
      </c>
      <c r="J261" s="68">
        <v>64.831932773109202</v>
      </c>
      <c r="K261" s="71">
        <v>0.92240639248030398</v>
      </c>
      <c r="L261" s="68">
        <v>47.268907563025202</v>
      </c>
      <c r="M261" s="71">
        <v>0.91915199425080896</v>
      </c>
      <c r="N261" s="68">
        <v>41.542394546229197</v>
      </c>
      <c r="O261" s="71">
        <v>0.82377568433668902</v>
      </c>
      <c r="P261" s="68">
        <v>93.795379537953806</v>
      </c>
      <c r="Q261" s="71">
        <v>1</v>
      </c>
      <c r="R261" s="68">
        <v>100</v>
      </c>
    </row>
    <row r="262" spans="1:18" x14ac:dyDescent="0.2">
      <c r="A262" s="141" t="s">
        <v>858</v>
      </c>
      <c r="B262" s="67" t="s">
        <v>859</v>
      </c>
      <c r="C262" s="67">
        <v>20</v>
      </c>
      <c r="D262" s="67" t="s">
        <v>343</v>
      </c>
      <c r="E262" s="71">
        <v>0.77036916927410903</v>
      </c>
      <c r="F262" s="68">
        <v>35.504201680672303</v>
      </c>
      <c r="G262" s="71">
        <v>0.789737217246404</v>
      </c>
      <c r="H262" s="68">
        <v>15.8403361344538</v>
      </c>
      <c r="I262" s="71">
        <v>0.76973266478604596</v>
      </c>
      <c r="J262" s="68">
        <v>31.890756302521002</v>
      </c>
      <c r="K262" s="71">
        <v>0.86957461688044402</v>
      </c>
      <c r="L262" s="68">
        <v>24.831932773109202</v>
      </c>
      <c r="M262" s="71">
        <v>0.775422206252246</v>
      </c>
      <c r="N262" s="68">
        <v>23.221133361738399</v>
      </c>
      <c r="O262" s="71">
        <v>0.64737914120540396</v>
      </c>
      <c r="P262" s="68">
        <v>80.198019801980195</v>
      </c>
      <c r="Q262" s="71"/>
      <c r="R262" s="68"/>
    </row>
    <row r="263" spans="1:18" x14ac:dyDescent="0.2">
      <c r="A263" s="141" t="s">
        <v>860</v>
      </c>
      <c r="B263" s="67" t="s">
        <v>861</v>
      </c>
      <c r="C263" s="67">
        <v>20</v>
      </c>
      <c r="D263" s="67" t="s">
        <v>343</v>
      </c>
      <c r="E263" s="71">
        <v>0.86821195215803004</v>
      </c>
      <c r="F263" s="68">
        <v>69.369747899159705</v>
      </c>
      <c r="G263" s="71">
        <v>0.79293986883704504</v>
      </c>
      <c r="H263" s="68">
        <v>16.428571428571399</v>
      </c>
      <c r="I263" s="71">
        <v>0.80822676210300504</v>
      </c>
      <c r="J263" s="68">
        <v>51.008403361344499</v>
      </c>
      <c r="K263" s="71">
        <v>0.95842554458630702</v>
      </c>
      <c r="L263" s="68">
        <v>73.067226890756302</v>
      </c>
      <c r="M263" s="71">
        <v>0.96406755300035896</v>
      </c>
      <c r="N263" s="68">
        <v>51.640391989774201</v>
      </c>
      <c r="O263" s="71">
        <v>0.68561198442146298</v>
      </c>
      <c r="P263" s="68">
        <v>84.224422442244204</v>
      </c>
      <c r="Q263" s="71">
        <v>1</v>
      </c>
      <c r="R263" s="68">
        <v>100</v>
      </c>
    </row>
    <row r="264" spans="1:18" x14ac:dyDescent="0.2">
      <c r="A264" s="141" t="s">
        <v>862</v>
      </c>
      <c r="B264" s="67" t="s">
        <v>863</v>
      </c>
      <c r="C264" s="67">
        <v>19</v>
      </c>
      <c r="D264" s="67" t="s">
        <v>343</v>
      </c>
      <c r="E264" s="71">
        <v>0.90906206447401505</v>
      </c>
      <c r="F264" s="68">
        <v>86.974789915966397</v>
      </c>
      <c r="G264" s="71">
        <v>0.84232899080285095</v>
      </c>
      <c r="H264" s="68">
        <v>66.6386554621849</v>
      </c>
      <c r="I264" s="71">
        <v>0.87731731693475601</v>
      </c>
      <c r="J264" s="68">
        <v>84.873949579831901</v>
      </c>
      <c r="K264" s="71">
        <v>1</v>
      </c>
      <c r="L264" s="68">
        <v>100</v>
      </c>
      <c r="M264" s="71">
        <v>1</v>
      </c>
      <c r="N264" s="68">
        <v>100</v>
      </c>
      <c r="O264" s="71">
        <v>0.73472607910648102</v>
      </c>
      <c r="P264" s="68">
        <v>88.316831683168303</v>
      </c>
      <c r="Q264" s="71">
        <v>1</v>
      </c>
      <c r="R264" s="68">
        <v>100</v>
      </c>
    </row>
    <row r="265" spans="1:18" x14ac:dyDescent="0.2">
      <c r="A265" s="141" t="s">
        <v>864</v>
      </c>
      <c r="B265" s="67" t="s">
        <v>865</v>
      </c>
      <c r="C265" s="67">
        <v>19</v>
      </c>
      <c r="D265" s="67" t="s">
        <v>343</v>
      </c>
      <c r="E265" s="71">
        <v>0.92243681847320702</v>
      </c>
      <c r="F265" s="68">
        <v>92.268907563025195</v>
      </c>
      <c r="G265" s="71">
        <v>0.83239612836881904</v>
      </c>
      <c r="H265" s="68">
        <v>54.747899159663902</v>
      </c>
      <c r="I265" s="71">
        <v>0.86148589200386305</v>
      </c>
      <c r="J265" s="68">
        <v>79.579831932773104</v>
      </c>
      <c r="K265" s="71">
        <v>1</v>
      </c>
      <c r="L265" s="68">
        <v>100</v>
      </c>
      <c r="M265" s="71">
        <v>1</v>
      </c>
      <c r="N265" s="68">
        <v>100</v>
      </c>
      <c r="O265" s="71">
        <v>0.84073889046655703</v>
      </c>
      <c r="P265" s="68">
        <v>94.851485148514897</v>
      </c>
      <c r="Q265" s="71">
        <v>1</v>
      </c>
      <c r="R265" s="68">
        <v>100</v>
      </c>
    </row>
    <row r="266" spans="1:18" x14ac:dyDescent="0.2">
      <c r="A266" s="141" t="s">
        <v>866</v>
      </c>
      <c r="B266" s="67" t="s">
        <v>867</v>
      </c>
      <c r="C266" s="67">
        <v>19</v>
      </c>
      <c r="D266" s="67" t="s">
        <v>343</v>
      </c>
      <c r="E266" s="71">
        <v>0.91955917900097295</v>
      </c>
      <c r="F266" s="68">
        <v>91.134453781512605</v>
      </c>
      <c r="G266" s="71">
        <v>0.82465074239985703</v>
      </c>
      <c r="H266" s="68">
        <v>43.025210084033603</v>
      </c>
      <c r="I266" s="71">
        <v>0.87071799720882104</v>
      </c>
      <c r="J266" s="68">
        <v>83.3193277310924</v>
      </c>
      <c r="K266" s="71">
        <v>0.99985650563605999</v>
      </c>
      <c r="L266" s="68">
        <v>93.739495798319297</v>
      </c>
      <c r="M266" s="71">
        <v>1</v>
      </c>
      <c r="N266" s="68">
        <v>100</v>
      </c>
      <c r="O266" s="71">
        <v>0.82212982876109797</v>
      </c>
      <c r="P266" s="68">
        <v>93.729372937293704</v>
      </c>
      <c r="Q266" s="71">
        <v>1</v>
      </c>
      <c r="R266" s="68">
        <v>100</v>
      </c>
    </row>
    <row r="267" spans="1:18" x14ac:dyDescent="0.2">
      <c r="A267" s="141" t="s">
        <v>868</v>
      </c>
      <c r="B267" s="67" t="s">
        <v>869</v>
      </c>
      <c r="C267" s="67">
        <v>19</v>
      </c>
      <c r="D267" s="67" t="s">
        <v>343</v>
      </c>
      <c r="E267" s="71">
        <v>0.87165625673122904</v>
      </c>
      <c r="F267" s="68">
        <v>70.462184873949596</v>
      </c>
      <c r="G267" s="71">
        <v>0.81361142657296803</v>
      </c>
      <c r="H267" s="68">
        <v>25.336134453781501</v>
      </c>
      <c r="I267" s="71">
        <v>0.82778260147597704</v>
      </c>
      <c r="J267" s="68">
        <v>63.3193277310924</v>
      </c>
      <c r="K267" s="71">
        <v>0.86912347167212001</v>
      </c>
      <c r="L267" s="68">
        <v>24.705882352941199</v>
      </c>
      <c r="M267" s="71">
        <v>0.820337765001796</v>
      </c>
      <c r="N267" s="68">
        <v>27.907967618236</v>
      </c>
      <c r="O267" s="71">
        <v>0.89908227566451204</v>
      </c>
      <c r="P267" s="68">
        <v>97.359735973597395</v>
      </c>
      <c r="Q267" s="71">
        <v>1</v>
      </c>
      <c r="R267" s="68">
        <v>100</v>
      </c>
    </row>
    <row r="268" spans="1:18" x14ac:dyDescent="0.2">
      <c r="A268" s="141" t="s">
        <v>870</v>
      </c>
      <c r="B268" s="67" t="s">
        <v>871</v>
      </c>
      <c r="C268" s="67">
        <v>19</v>
      </c>
      <c r="D268" s="67" t="s">
        <v>343</v>
      </c>
      <c r="E268" s="71">
        <v>0.88503718674371901</v>
      </c>
      <c r="F268" s="68">
        <v>76.554621848739501</v>
      </c>
      <c r="G268" s="71">
        <v>0.81327705347762502</v>
      </c>
      <c r="H268" s="68">
        <v>24.831932773109202</v>
      </c>
      <c r="I268" s="71">
        <v>0.85889029134450401</v>
      </c>
      <c r="J268" s="68">
        <v>78.781512605041996</v>
      </c>
      <c r="K268" s="71">
        <v>0.87389336387415895</v>
      </c>
      <c r="L268" s="68">
        <v>26.386554621848699</v>
      </c>
      <c r="M268" s="71">
        <v>1</v>
      </c>
      <c r="N268" s="68">
        <v>100</v>
      </c>
      <c r="O268" s="71">
        <v>0.76416241176602595</v>
      </c>
      <c r="P268" s="68">
        <v>90.429042904290398</v>
      </c>
      <c r="Q268" s="71">
        <v>1</v>
      </c>
      <c r="R268" s="68">
        <v>100</v>
      </c>
    </row>
    <row r="269" spans="1:18" x14ac:dyDescent="0.2">
      <c r="A269" s="141" t="s">
        <v>872</v>
      </c>
      <c r="B269" s="67" t="s">
        <v>873</v>
      </c>
      <c r="C269" s="67">
        <v>19</v>
      </c>
      <c r="D269" s="67" t="s">
        <v>343</v>
      </c>
      <c r="E269" s="71">
        <v>0.91299331566310904</v>
      </c>
      <c r="F269" s="68">
        <v>88.823529411764696</v>
      </c>
      <c r="G269" s="71">
        <v>0.82590115092633898</v>
      </c>
      <c r="H269" s="68">
        <v>45.420168067226903</v>
      </c>
      <c r="I269" s="71">
        <v>0.86983224485927402</v>
      </c>
      <c r="J269" s="68">
        <v>83.109243697479002</v>
      </c>
      <c r="K269" s="71">
        <v>0.94962975718959897</v>
      </c>
      <c r="L269" s="68">
        <v>66.470588235294102</v>
      </c>
      <c r="M269" s="71">
        <v>0.955084441250449</v>
      </c>
      <c r="N269" s="68">
        <v>49.382190029825303</v>
      </c>
      <c r="O269" s="71">
        <v>0.87751229975299405</v>
      </c>
      <c r="P269" s="68">
        <v>96.567656765676603</v>
      </c>
      <c r="Q269" s="71">
        <v>1</v>
      </c>
      <c r="R269" s="68">
        <v>100</v>
      </c>
    </row>
    <row r="270" spans="1:18" x14ac:dyDescent="0.2">
      <c r="A270" s="141" t="s">
        <v>874</v>
      </c>
      <c r="B270" s="67" t="s">
        <v>875</v>
      </c>
      <c r="C270" s="67">
        <v>20</v>
      </c>
      <c r="D270" s="67" t="s">
        <v>343</v>
      </c>
      <c r="E270" s="71">
        <v>0.90879260981162602</v>
      </c>
      <c r="F270" s="68">
        <v>86.722689075630299</v>
      </c>
      <c r="G270" s="71">
        <v>0.84468806234268901</v>
      </c>
      <c r="H270" s="68">
        <v>68.697478991596597</v>
      </c>
      <c r="I270" s="71">
        <v>0.86393705674370702</v>
      </c>
      <c r="J270" s="68">
        <v>80.714285714285694</v>
      </c>
      <c r="K270" s="71">
        <v>0.96469777854313798</v>
      </c>
      <c r="L270" s="68">
        <v>76.890756302520998</v>
      </c>
      <c r="M270" s="71">
        <v>0.94610132950053905</v>
      </c>
      <c r="N270" s="68">
        <v>46.7405198125266</v>
      </c>
      <c r="O270" s="71">
        <v>0.83333143173968505</v>
      </c>
      <c r="P270" s="68">
        <v>94.389438943894405</v>
      </c>
      <c r="Q270" s="71">
        <v>1</v>
      </c>
      <c r="R270" s="68">
        <v>100</v>
      </c>
    </row>
    <row r="271" spans="1:18" x14ac:dyDescent="0.2">
      <c r="A271" s="141" t="s">
        <v>876</v>
      </c>
      <c r="B271" s="67" t="s">
        <v>877</v>
      </c>
      <c r="C271" s="67">
        <v>20</v>
      </c>
      <c r="D271" s="67" t="s">
        <v>343</v>
      </c>
      <c r="E271" s="71">
        <v>0.86371003205018304</v>
      </c>
      <c r="F271" s="68">
        <v>67.521008403361293</v>
      </c>
      <c r="G271" s="71">
        <v>0.84743229186942004</v>
      </c>
      <c r="H271" s="68">
        <v>70.840336134453807</v>
      </c>
      <c r="I271" s="71">
        <v>0.77757701217977604</v>
      </c>
      <c r="J271" s="68">
        <v>34.411764705882398</v>
      </c>
      <c r="K271" s="71">
        <v>0.94015842948165995</v>
      </c>
      <c r="L271" s="68">
        <v>59.705882352941202</v>
      </c>
      <c r="M271" s="71">
        <v>0.99101688825009004</v>
      </c>
      <c r="N271" s="68">
        <v>62.2070728589689</v>
      </c>
      <c r="O271" s="71">
        <v>0.62607557052015195</v>
      </c>
      <c r="P271" s="68">
        <v>78.019801980197997</v>
      </c>
      <c r="Q271" s="71">
        <v>1</v>
      </c>
      <c r="R271" s="68">
        <v>100</v>
      </c>
    </row>
    <row r="272" spans="1:18" x14ac:dyDescent="0.2">
      <c r="A272" s="141" t="s">
        <v>878</v>
      </c>
      <c r="B272" s="67" t="s">
        <v>879</v>
      </c>
      <c r="C272" s="67">
        <v>20</v>
      </c>
      <c r="D272" s="67" t="s">
        <v>343</v>
      </c>
      <c r="E272" s="71">
        <v>0.79837375511791797</v>
      </c>
      <c r="F272" s="68">
        <v>43.3613445378151</v>
      </c>
      <c r="G272" s="71">
        <v>0.84331320718427305</v>
      </c>
      <c r="H272" s="68">
        <v>67.689075630252105</v>
      </c>
      <c r="I272" s="71">
        <v>0.82557067030396203</v>
      </c>
      <c r="J272" s="68">
        <v>61.848739495798299</v>
      </c>
      <c r="K272" s="71">
        <v>0.96211468916824505</v>
      </c>
      <c r="L272" s="68">
        <v>75.378151260504197</v>
      </c>
      <c r="M272" s="71">
        <v>0.98203377650017998</v>
      </c>
      <c r="N272" s="68">
        <v>57.520238602471203</v>
      </c>
      <c r="O272" s="71">
        <v>0.37883643243293202</v>
      </c>
      <c r="P272" s="68">
        <v>39.471947194719498</v>
      </c>
      <c r="Q272" s="71"/>
      <c r="R272" s="68"/>
    </row>
    <row r="273" spans="1:18" x14ac:dyDescent="0.2">
      <c r="A273" s="141" t="s">
        <v>880</v>
      </c>
      <c r="B273" s="67" t="s">
        <v>881</v>
      </c>
      <c r="C273" s="67">
        <v>20</v>
      </c>
      <c r="D273" s="67" t="s">
        <v>343</v>
      </c>
      <c r="E273" s="71">
        <v>0.82057563871014805</v>
      </c>
      <c r="F273" s="68">
        <v>51.386554621848703</v>
      </c>
      <c r="G273" s="71">
        <v>0.79014310545153099</v>
      </c>
      <c r="H273" s="68">
        <v>15.966386554621799</v>
      </c>
      <c r="I273" s="71">
        <v>0.811712962646575</v>
      </c>
      <c r="J273" s="68">
        <v>53.067226890756302</v>
      </c>
      <c r="K273" s="71">
        <v>0.93437249083075702</v>
      </c>
      <c r="L273" s="68">
        <v>55.8403361344538</v>
      </c>
      <c r="M273" s="71">
        <v>0.81135465325188605</v>
      </c>
      <c r="N273" s="68">
        <v>26.842778014486601</v>
      </c>
      <c r="O273" s="71">
        <v>0.57587062008014001</v>
      </c>
      <c r="P273" s="68">
        <v>71.947194719471995</v>
      </c>
      <c r="Q273" s="71">
        <v>1</v>
      </c>
      <c r="R273" s="68">
        <v>100</v>
      </c>
    </row>
    <row r="274" spans="1:18" x14ac:dyDescent="0.2">
      <c r="A274" s="141" t="s">
        <v>882</v>
      </c>
      <c r="B274" s="67" t="s">
        <v>883</v>
      </c>
      <c r="C274" s="67">
        <v>20</v>
      </c>
      <c r="D274" s="67" t="s">
        <v>343</v>
      </c>
      <c r="E274" s="71">
        <v>0.67383783356770799</v>
      </c>
      <c r="F274" s="68">
        <v>17.9411764705882</v>
      </c>
      <c r="G274" s="71">
        <v>0.77365752290349898</v>
      </c>
      <c r="H274" s="68">
        <v>13.235294117647101</v>
      </c>
      <c r="I274" s="71">
        <v>0.74489518191415605</v>
      </c>
      <c r="J274" s="68">
        <v>24.075630252100801</v>
      </c>
      <c r="K274" s="71">
        <v>0.90620450186755397</v>
      </c>
      <c r="L274" s="68">
        <v>38.235294117647101</v>
      </c>
      <c r="M274" s="71">
        <v>0.73948975925260496</v>
      </c>
      <c r="N274" s="68">
        <v>19.599488708990201</v>
      </c>
      <c r="O274" s="71">
        <v>0.37638003546843501</v>
      </c>
      <c r="P274" s="68">
        <v>39.2079207920792</v>
      </c>
      <c r="Q274" s="71">
        <v>0.50239999999999996</v>
      </c>
      <c r="R274" s="68">
        <v>45.644599303135898</v>
      </c>
    </row>
    <row r="275" spans="1:18" x14ac:dyDescent="0.2">
      <c r="A275" s="141" t="s">
        <v>884</v>
      </c>
      <c r="B275" s="67" t="s">
        <v>885</v>
      </c>
      <c r="C275" s="67">
        <v>20</v>
      </c>
      <c r="D275" s="67" t="s">
        <v>343</v>
      </c>
      <c r="E275" s="71">
        <v>0.85356252213850803</v>
      </c>
      <c r="F275" s="68">
        <v>63.3613445378151</v>
      </c>
      <c r="G275" s="71">
        <v>0.84500182496882204</v>
      </c>
      <c r="H275" s="68">
        <v>68.949579831932795</v>
      </c>
      <c r="I275" s="71">
        <v>0.66869720451856796</v>
      </c>
      <c r="J275" s="68">
        <v>9.0756302521008401</v>
      </c>
      <c r="K275" s="71">
        <v>0.90055105906664401</v>
      </c>
      <c r="L275" s="68">
        <v>36.092436974789898</v>
      </c>
      <c r="M275" s="71">
        <v>1</v>
      </c>
      <c r="N275" s="68">
        <v>100</v>
      </c>
      <c r="O275" s="71"/>
      <c r="P275" s="68"/>
      <c r="Q275" s="71"/>
      <c r="R275" s="68"/>
    </row>
    <row r="276" spans="1:18" x14ac:dyDescent="0.2">
      <c r="A276" s="141" t="s">
        <v>886</v>
      </c>
      <c r="B276" s="67" t="s">
        <v>887</v>
      </c>
      <c r="C276" s="67">
        <v>20</v>
      </c>
      <c r="D276" s="67" t="s">
        <v>343</v>
      </c>
      <c r="E276" s="71">
        <v>0.81962714907743905</v>
      </c>
      <c r="F276" s="68">
        <v>51.134453781512597</v>
      </c>
      <c r="G276" s="71">
        <v>0.83758421772800196</v>
      </c>
      <c r="H276" s="68">
        <v>61.6386554621849</v>
      </c>
      <c r="I276" s="71">
        <v>0.82393181550445205</v>
      </c>
      <c r="J276" s="68">
        <v>60.714285714285701</v>
      </c>
      <c r="K276" s="71">
        <v>0.96235564956689301</v>
      </c>
      <c r="L276" s="68">
        <v>75.504201680672296</v>
      </c>
      <c r="M276" s="71">
        <v>1</v>
      </c>
      <c r="N276" s="68">
        <v>100</v>
      </c>
      <c r="O276" s="71">
        <v>0.47426406258784798</v>
      </c>
      <c r="P276" s="68">
        <v>54.983498349835003</v>
      </c>
      <c r="Q276" s="71"/>
      <c r="R276" s="68"/>
    </row>
    <row r="277" spans="1:18" x14ac:dyDescent="0.2">
      <c r="A277" s="141" t="s">
        <v>888</v>
      </c>
      <c r="B277" s="67" t="s">
        <v>889</v>
      </c>
      <c r="C277" s="67">
        <v>20</v>
      </c>
      <c r="D277" s="67" t="s">
        <v>343</v>
      </c>
      <c r="E277" s="71">
        <v>0.560017685040473</v>
      </c>
      <c r="F277" s="68">
        <v>6.6386554621848699</v>
      </c>
      <c r="G277" s="71">
        <v>0.77464525545353002</v>
      </c>
      <c r="H277" s="68">
        <v>13.5294117647059</v>
      </c>
      <c r="I277" s="71">
        <v>0.656006957138206</v>
      </c>
      <c r="J277" s="68">
        <v>7.6470588235294104</v>
      </c>
      <c r="K277" s="71">
        <v>0.87133251145822299</v>
      </c>
      <c r="L277" s="68">
        <v>25.336134453781501</v>
      </c>
      <c r="M277" s="71">
        <v>0.75745598275242598</v>
      </c>
      <c r="N277" s="68">
        <v>21.1333617383894</v>
      </c>
      <c r="O277" s="71">
        <v>0.30066540344045301</v>
      </c>
      <c r="P277" s="68">
        <v>27.656765676567701</v>
      </c>
      <c r="Q277" s="71">
        <v>0</v>
      </c>
      <c r="R277" s="68">
        <v>32.9849012775842</v>
      </c>
    </row>
    <row r="278" spans="1:18" x14ac:dyDescent="0.2">
      <c r="A278" s="141" t="s">
        <v>890</v>
      </c>
      <c r="B278" s="67" t="s">
        <v>891</v>
      </c>
      <c r="C278" s="67">
        <v>20</v>
      </c>
      <c r="D278" s="67" t="s">
        <v>343</v>
      </c>
      <c r="E278" s="71">
        <v>0.75775019804991794</v>
      </c>
      <c r="F278" s="68">
        <v>32.016806722689097</v>
      </c>
      <c r="G278" s="71">
        <v>0.82067039107115702</v>
      </c>
      <c r="H278" s="68">
        <v>35.588235294117602</v>
      </c>
      <c r="I278" s="71">
        <v>0.80750564337396402</v>
      </c>
      <c r="J278" s="68">
        <v>50.588235294117602</v>
      </c>
      <c r="K278" s="71">
        <v>0.928104012398829</v>
      </c>
      <c r="L278" s="68">
        <v>51.6386554621849</v>
      </c>
      <c r="M278" s="71">
        <v>1</v>
      </c>
      <c r="N278" s="68">
        <v>100</v>
      </c>
      <c r="O278" s="71">
        <v>0.99022114145555695</v>
      </c>
      <c r="P278" s="68">
        <v>99.471947194719505</v>
      </c>
      <c r="Q278" s="71">
        <v>0</v>
      </c>
      <c r="R278" s="68">
        <v>32.9849012775842</v>
      </c>
    </row>
    <row r="279" spans="1:18" x14ac:dyDescent="0.2">
      <c r="A279" s="141" t="s">
        <v>892</v>
      </c>
      <c r="B279" s="67" t="s">
        <v>893</v>
      </c>
      <c r="C279" s="67">
        <v>20</v>
      </c>
      <c r="D279" s="67" t="s">
        <v>343</v>
      </c>
      <c r="E279" s="71">
        <v>0.75088614786869401</v>
      </c>
      <c r="F279" s="68">
        <v>30.7983193277311</v>
      </c>
      <c r="G279" s="71">
        <v>0.826336634264484</v>
      </c>
      <c r="H279" s="68">
        <v>46.176470588235297</v>
      </c>
      <c r="I279" s="71">
        <v>0.81652535844624397</v>
      </c>
      <c r="J279" s="68">
        <v>56.218487394957997</v>
      </c>
      <c r="K279" s="71">
        <v>0.89795391765493804</v>
      </c>
      <c r="L279" s="68">
        <v>34.705882352941202</v>
      </c>
      <c r="M279" s="71">
        <v>1</v>
      </c>
      <c r="N279" s="68">
        <v>100</v>
      </c>
      <c r="O279" s="71">
        <v>0.96450097684649705</v>
      </c>
      <c r="P279" s="68">
        <v>98.943894389438995</v>
      </c>
      <c r="Q279" s="71">
        <v>0</v>
      </c>
      <c r="R279" s="68">
        <v>32.9849012775842</v>
      </c>
    </row>
    <row r="280" spans="1:18" x14ac:dyDescent="0.2">
      <c r="A280" s="141" t="s">
        <v>894</v>
      </c>
      <c r="B280" s="67" t="s">
        <v>895</v>
      </c>
      <c r="C280" s="67">
        <v>20</v>
      </c>
      <c r="D280" s="67" t="s">
        <v>343</v>
      </c>
      <c r="E280" s="71">
        <v>0.90964520832443696</v>
      </c>
      <c r="F280" s="68">
        <v>87.436974789915993</v>
      </c>
      <c r="G280" s="71">
        <v>0.82142288995767898</v>
      </c>
      <c r="H280" s="68">
        <v>36.848739495798299</v>
      </c>
      <c r="I280" s="71">
        <v>0.84774707630424995</v>
      </c>
      <c r="J280" s="68">
        <v>74.243697478991606</v>
      </c>
      <c r="K280" s="71">
        <v>0.96941086703582102</v>
      </c>
      <c r="L280" s="68">
        <v>79.243697478991606</v>
      </c>
      <c r="M280" s="71">
        <v>1</v>
      </c>
      <c r="N280" s="68">
        <v>100</v>
      </c>
      <c r="O280" s="71"/>
      <c r="P280" s="68"/>
      <c r="Q280" s="71"/>
      <c r="R280" s="68"/>
    </row>
    <row r="281" spans="1:18" x14ac:dyDescent="0.2">
      <c r="A281" s="141" t="s">
        <v>896</v>
      </c>
      <c r="B281" s="67" t="s">
        <v>897</v>
      </c>
      <c r="C281" s="67">
        <v>20</v>
      </c>
      <c r="D281" s="67" t="s">
        <v>343</v>
      </c>
      <c r="E281" s="71">
        <v>0.70296723389654703</v>
      </c>
      <c r="F281" s="68">
        <v>22.310924369747902</v>
      </c>
      <c r="G281" s="71">
        <v>0.82829775455068599</v>
      </c>
      <c r="H281" s="68">
        <v>48.823529411764703</v>
      </c>
      <c r="I281" s="71">
        <v>0.83363407118463295</v>
      </c>
      <c r="J281" s="68">
        <v>66.512605042016801</v>
      </c>
      <c r="K281" s="71">
        <v>0.91878393204495301</v>
      </c>
      <c r="L281" s="68">
        <v>45</v>
      </c>
      <c r="M281" s="71">
        <v>0.94610132950053905</v>
      </c>
      <c r="N281" s="68">
        <v>46.7405198125266</v>
      </c>
      <c r="O281" s="71">
        <v>0.69098631609847105</v>
      </c>
      <c r="P281" s="68">
        <v>84.752475247524799</v>
      </c>
      <c r="Q281" s="71">
        <v>0</v>
      </c>
      <c r="R281" s="68">
        <v>32.9849012775842</v>
      </c>
    </row>
    <row r="282" spans="1:18" x14ac:dyDescent="0.2">
      <c r="A282" s="141" t="s">
        <v>898</v>
      </c>
      <c r="B282" s="67" t="s">
        <v>899</v>
      </c>
      <c r="C282" s="67">
        <v>20</v>
      </c>
      <c r="D282" s="67" t="s">
        <v>343</v>
      </c>
      <c r="E282" s="71">
        <v>0.88954144750462805</v>
      </c>
      <c r="F282" s="68">
        <v>78.487394957983199</v>
      </c>
      <c r="G282" s="71">
        <v>0.83286877217663602</v>
      </c>
      <c r="H282" s="68">
        <v>55.210084033613398</v>
      </c>
      <c r="I282" s="71">
        <v>0.80494227356772297</v>
      </c>
      <c r="J282" s="68">
        <v>49.453781512604998</v>
      </c>
      <c r="K282" s="71">
        <v>0.92035474427415198</v>
      </c>
      <c r="L282" s="68">
        <v>46.302521008403403</v>
      </c>
      <c r="M282" s="71">
        <v>1</v>
      </c>
      <c r="N282" s="68">
        <v>100</v>
      </c>
      <c r="O282" s="71"/>
      <c r="P282" s="68"/>
      <c r="Q282" s="71"/>
      <c r="R282" s="68"/>
    </row>
    <row r="283" spans="1:18" x14ac:dyDescent="0.2">
      <c r="A283" s="141" t="s">
        <v>900</v>
      </c>
      <c r="B283" s="67" t="s">
        <v>901</v>
      </c>
      <c r="C283" s="67">
        <v>20</v>
      </c>
      <c r="D283" s="67" t="s">
        <v>343</v>
      </c>
      <c r="E283" s="71">
        <v>0.868093598072606</v>
      </c>
      <c r="F283" s="68">
        <v>69.243697478991606</v>
      </c>
      <c r="G283" s="71">
        <v>0.81691217602742405</v>
      </c>
      <c r="H283" s="68">
        <v>30</v>
      </c>
      <c r="I283" s="71">
        <v>0.82551560011008296</v>
      </c>
      <c r="J283" s="68">
        <v>61.806722689075599</v>
      </c>
      <c r="K283" s="71">
        <v>0.82994661615291898</v>
      </c>
      <c r="L283" s="68">
        <v>16.764705882352899</v>
      </c>
      <c r="M283" s="71">
        <v>1</v>
      </c>
      <c r="N283" s="68">
        <v>100</v>
      </c>
      <c r="O283" s="71"/>
      <c r="P283" s="68"/>
      <c r="Q283" s="71"/>
      <c r="R283" s="68"/>
    </row>
    <row r="284" spans="1:18" x14ac:dyDescent="0.2">
      <c r="A284" s="141" t="s">
        <v>902</v>
      </c>
      <c r="B284" s="67" t="s">
        <v>903</v>
      </c>
      <c r="C284" s="67">
        <v>20</v>
      </c>
      <c r="D284" s="67" t="s">
        <v>343</v>
      </c>
      <c r="E284" s="71">
        <v>0.63050696940274698</v>
      </c>
      <c r="F284" s="68">
        <v>12.394957983193301</v>
      </c>
      <c r="G284" s="71">
        <v>0.81506416650596702</v>
      </c>
      <c r="H284" s="68">
        <v>27.0168067226891</v>
      </c>
      <c r="I284" s="71">
        <v>0.74959539595242997</v>
      </c>
      <c r="J284" s="68">
        <v>25.252100840336102</v>
      </c>
      <c r="K284" s="71">
        <v>0.89706578790992997</v>
      </c>
      <c r="L284" s="68">
        <v>34.411764705882398</v>
      </c>
      <c r="M284" s="71">
        <v>0.93711821775062898</v>
      </c>
      <c r="N284" s="68">
        <v>45.036216446527497</v>
      </c>
      <c r="O284" s="71">
        <v>0.38419824829752303</v>
      </c>
      <c r="P284" s="68">
        <v>40.528052805280502</v>
      </c>
      <c r="Q284" s="71">
        <v>0</v>
      </c>
      <c r="R284" s="68">
        <v>32.9849012775842</v>
      </c>
    </row>
    <row r="285" spans="1:18" x14ac:dyDescent="0.2">
      <c r="A285" s="141" t="s">
        <v>904</v>
      </c>
      <c r="B285" s="67" t="s">
        <v>905</v>
      </c>
      <c r="C285" s="67">
        <v>19</v>
      </c>
      <c r="D285" s="67" t="s">
        <v>343</v>
      </c>
      <c r="E285" s="71">
        <v>0.92755165749758794</v>
      </c>
      <c r="F285" s="68">
        <v>93.655462184873997</v>
      </c>
      <c r="G285" s="71">
        <v>0.84171647819057205</v>
      </c>
      <c r="H285" s="68">
        <v>66.008403361344506</v>
      </c>
      <c r="I285" s="71">
        <v>0.89406740339261104</v>
      </c>
      <c r="J285" s="68">
        <v>89.033613445378194</v>
      </c>
      <c r="K285" s="71">
        <v>1</v>
      </c>
      <c r="L285" s="68">
        <v>100</v>
      </c>
      <c r="M285" s="71">
        <v>1</v>
      </c>
      <c r="N285" s="68">
        <v>100</v>
      </c>
      <c r="O285" s="71">
        <v>0.82952606340234203</v>
      </c>
      <c r="P285" s="68">
        <v>94.191419141914196</v>
      </c>
      <c r="Q285" s="71">
        <v>1</v>
      </c>
      <c r="R285" s="68">
        <v>100</v>
      </c>
    </row>
    <row r="286" spans="1:18" x14ac:dyDescent="0.2">
      <c r="A286" s="141" t="s">
        <v>906</v>
      </c>
      <c r="B286" s="67" t="s">
        <v>907</v>
      </c>
      <c r="C286" s="67">
        <v>19</v>
      </c>
      <c r="D286" s="67" t="s">
        <v>343</v>
      </c>
      <c r="E286" s="71">
        <v>0.93814200169668405</v>
      </c>
      <c r="F286" s="68">
        <v>95.798319327731093</v>
      </c>
      <c r="G286" s="71">
        <v>0.83890923482740998</v>
      </c>
      <c r="H286" s="68">
        <v>63.151260504201701</v>
      </c>
      <c r="I286" s="71">
        <v>0.931438590326232</v>
      </c>
      <c r="J286" s="68">
        <v>95.252100840336098</v>
      </c>
      <c r="K286" s="71">
        <v>1</v>
      </c>
      <c r="L286" s="68">
        <v>100</v>
      </c>
      <c r="M286" s="71">
        <v>1</v>
      </c>
      <c r="N286" s="68">
        <v>100</v>
      </c>
      <c r="O286" s="71">
        <v>0.85850418502646297</v>
      </c>
      <c r="P286" s="68">
        <v>95.577557755775601</v>
      </c>
      <c r="Q286" s="71">
        <v>1</v>
      </c>
      <c r="R286" s="68">
        <v>100</v>
      </c>
    </row>
    <row r="287" spans="1:18" x14ac:dyDescent="0.2">
      <c r="A287" s="141" t="s">
        <v>908</v>
      </c>
      <c r="B287" s="67" t="s">
        <v>909</v>
      </c>
      <c r="C287" s="67">
        <v>19</v>
      </c>
      <c r="D287" s="67" t="s">
        <v>343</v>
      </c>
      <c r="E287" s="71">
        <v>0.909249874083774</v>
      </c>
      <c r="F287" s="68">
        <v>87.142857142857096</v>
      </c>
      <c r="G287" s="71">
        <v>0.83065293210237101</v>
      </c>
      <c r="H287" s="68">
        <v>52.5210084033613</v>
      </c>
      <c r="I287" s="71">
        <v>0.85325306134929102</v>
      </c>
      <c r="J287" s="68">
        <v>76.6806722689076</v>
      </c>
      <c r="K287" s="71">
        <v>0.89773509808728402</v>
      </c>
      <c r="L287" s="68">
        <v>34.663865546218503</v>
      </c>
      <c r="M287" s="71">
        <v>1</v>
      </c>
      <c r="N287" s="68">
        <v>100</v>
      </c>
      <c r="O287" s="71">
        <v>0.87385815296369496</v>
      </c>
      <c r="P287" s="68">
        <v>96.369636963696394</v>
      </c>
      <c r="Q287" s="71">
        <v>1</v>
      </c>
      <c r="R287" s="68">
        <v>100</v>
      </c>
    </row>
    <row r="288" spans="1:18" x14ac:dyDescent="0.2">
      <c r="A288" s="141" t="s">
        <v>910</v>
      </c>
      <c r="B288" s="67" t="s">
        <v>911</v>
      </c>
      <c r="C288" s="67">
        <v>19</v>
      </c>
      <c r="D288" s="67" t="s">
        <v>343</v>
      </c>
      <c r="E288" s="71">
        <v>0.87824554744750705</v>
      </c>
      <c r="F288" s="68">
        <v>73.151260504201701</v>
      </c>
      <c r="G288" s="71">
        <v>0.81281468574773696</v>
      </c>
      <c r="H288" s="68">
        <v>24.1596638655462</v>
      </c>
      <c r="I288" s="71">
        <v>0.87322190476754302</v>
      </c>
      <c r="J288" s="68">
        <v>83.949579831932795</v>
      </c>
      <c r="K288" s="71">
        <v>0.74041679720297304</v>
      </c>
      <c r="L288" s="68">
        <v>7.9411764705882302</v>
      </c>
      <c r="M288" s="71">
        <v>0.99101688825009004</v>
      </c>
      <c r="N288" s="68">
        <v>62.2070728589689</v>
      </c>
      <c r="O288" s="71">
        <v>0.85200300871669998</v>
      </c>
      <c r="P288" s="68">
        <v>95.445544554455395</v>
      </c>
      <c r="Q288" s="71">
        <v>1</v>
      </c>
      <c r="R288" s="68">
        <v>100</v>
      </c>
    </row>
    <row r="289" spans="1:18" x14ac:dyDescent="0.2">
      <c r="A289" s="141" t="s">
        <v>912</v>
      </c>
      <c r="B289" s="67" t="s">
        <v>913</v>
      </c>
      <c r="C289" s="67">
        <v>20</v>
      </c>
      <c r="D289" s="67" t="s">
        <v>343</v>
      </c>
      <c r="E289" s="71">
        <v>0.87166117995366899</v>
      </c>
      <c r="F289" s="68">
        <v>70.504201680672296</v>
      </c>
      <c r="G289" s="71">
        <v>0.83854303337782998</v>
      </c>
      <c r="H289" s="68">
        <v>62.689075630252098</v>
      </c>
      <c r="I289" s="71">
        <v>0.83719298622284999</v>
      </c>
      <c r="J289" s="68">
        <v>68.403361344537799</v>
      </c>
      <c r="K289" s="71">
        <v>0.91734114000344402</v>
      </c>
      <c r="L289" s="68">
        <v>43.907563025210102</v>
      </c>
      <c r="M289" s="71">
        <v>0.89220265900107798</v>
      </c>
      <c r="N289" s="68">
        <v>37.111205794631402</v>
      </c>
      <c r="O289" s="71">
        <v>0.74468726111681105</v>
      </c>
      <c r="P289" s="68">
        <v>88.646864686468604</v>
      </c>
      <c r="Q289" s="71">
        <v>1</v>
      </c>
      <c r="R289" s="68">
        <v>100</v>
      </c>
    </row>
    <row r="290" spans="1:18" x14ac:dyDescent="0.2">
      <c r="A290" s="141" t="s">
        <v>914</v>
      </c>
      <c r="B290" s="67" t="s">
        <v>915</v>
      </c>
      <c r="C290" s="67">
        <v>19</v>
      </c>
      <c r="D290" s="67" t="s">
        <v>343</v>
      </c>
      <c r="E290" s="71">
        <v>0.87501383554147505</v>
      </c>
      <c r="F290" s="68">
        <v>71.848739495798299</v>
      </c>
      <c r="G290" s="71">
        <v>0.83402228389758704</v>
      </c>
      <c r="H290" s="68">
        <v>56.932773109243698</v>
      </c>
      <c r="I290" s="71">
        <v>0.88090528441552396</v>
      </c>
      <c r="J290" s="68">
        <v>85.462184873949596</v>
      </c>
      <c r="K290" s="71">
        <v>0.75</v>
      </c>
      <c r="L290" s="68">
        <v>8.9915966386554604</v>
      </c>
      <c r="M290" s="71">
        <v>1</v>
      </c>
      <c r="N290" s="68">
        <v>100</v>
      </c>
      <c r="O290" s="71">
        <v>0.78515544493573897</v>
      </c>
      <c r="P290" s="68">
        <v>91.617161716171594</v>
      </c>
      <c r="Q290" s="71">
        <v>1</v>
      </c>
      <c r="R290" s="68">
        <v>100</v>
      </c>
    </row>
    <row r="291" spans="1:18" x14ac:dyDescent="0.2">
      <c r="A291" s="141" t="s">
        <v>916</v>
      </c>
      <c r="B291" s="67" t="s">
        <v>917</v>
      </c>
      <c r="C291" s="67">
        <v>19</v>
      </c>
      <c r="D291" s="67" t="s">
        <v>343</v>
      </c>
      <c r="E291" s="71">
        <v>0.90438825958870805</v>
      </c>
      <c r="F291" s="68">
        <v>84.789915966386602</v>
      </c>
      <c r="G291" s="71">
        <v>0.84082772569776598</v>
      </c>
      <c r="H291" s="68">
        <v>65.126050420168099</v>
      </c>
      <c r="I291" s="71">
        <v>0.95532560687198698</v>
      </c>
      <c r="J291" s="68">
        <v>97.058823529411796</v>
      </c>
      <c r="K291" s="71">
        <v>0.83125082379414605</v>
      </c>
      <c r="L291" s="68">
        <v>16.974789915966401</v>
      </c>
      <c r="M291" s="71">
        <v>1</v>
      </c>
      <c r="N291" s="68">
        <v>100</v>
      </c>
      <c r="O291" s="71">
        <v>0.79892540116835098</v>
      </c>
      <c r="P291" s="68">
        <v>92.409240924092401</v>
      </c>
      <c r="Q291" s="71">
        <v>1</v>
      </c>
      <c r="R291" s="68">
        <v>100</v>
      </c>
    </row>
    <row r="292" spans="1:18" x14ac:dyDescent="0.2">
      <c r="A292" s="141" t="s">
        <v>918</v>
      </c>
      <c r="B292" s="67" t="s">
        <v>919</v>
      </c>
      <c r="C292" s="67">
        <v>19</v>
      </c>
      <c r="D292" s="67" t="s">
        <v>343</v>
      </c>
      <c r="E292" s="71">
        <v>0.92512752351319005</v>
      </c>
      <c r="F292" s="68">
        <v>93.151260504201701</v>
      </c>
      <c r="G292" s="71">
        <v>0.819600559762789</v>
      </c>
      <c r="H292" s="68">
        <v>33.865546218487403</v>
      </c>
      <c r="I292" s="71">
        <v>0.89116869053028702</v>
      </c>
      <c r="J292" s="68">
        <v>88.487394957983199</v>
      </c>
      <c r="K292" s="71">
        <v>0.99827794041673801</v>
      </c>
      <c r="L292" s="68">
        <v>92.941176470588204</v>
      </c>
      <c r="M292" s="71">
        <v>1</v>
      </c>
      <c r="N292" s="68">
        <v>100</v>
      </c>
      <c r="O292" s="71">
        <v>0.84171795036932295</v>
      </c>
      <c r="P292" s="68">
        <v>94.983498349835003</v>
      </c>
      <c r="Q292" s="71">
        <v>1</v>
      </c>
      <c r="R292" s="68">
        <v>100</v>
      </c>
    </row>
    <row r="293" spans="1:18" x14ac:dyDescent="0.2">
      <c r="A293" s="141" t="s">
        <v>920</v>
      </c>
      <c r="B293" s="67" t="s">
        <v>921</v>
      </c>
      <c r="C293" s="67">
        <v>19</v>
      </c>
      <c r="D293" s="67" t="s">
        <v>343</v>
      </c>
      <c r="E293" s="71">
        <v>0.88109718647077795</v>
      </c>
      <c r="F293" s="68">
        <v>74.453781512605005</v>
      </c>
      <c r="G293" s="71">
        <v>0.82176068397447399</v>
      </c>
      <c r="H293" s="68">
        <v>37.436974789916</v>
      </c>
      <c r="I293" s="71">
        <v>0.87817503860510504</v>
      </c>
      <c r="J293" s="68">
        <v>85.0420168067227</v>
      </c>
      <c r="K293" s="71">
        <v>0.84274395896676402</v>
      </c>
      <c r="L293" s="68">
        <v>18.3613445378151</v>
      </c>
      <c r="M293" s="71">
        <v>1</v>
      </c>
      <c r="N293" s="68">
        <v>100</v>
      </c>
      <c r="O293" s="71">
        <v>0.74390343727832497</v>
      </c>
      <c r="P293" s="68">
        <v>88.5808580858086</v>
      </c>
      <c r="Q293" s="71">
        <v>1</v>
      </c>
      <c r="R293" s="68">
        <v>100</v>
      </c>
    </row>
    <row r="294" spans="1:18" x14ac:dyDescent="0.2">
      <c r="A294" s="141" t="s">
        <v>922</v>
      </c>
      <c r="B294" s="67" t="s">
        <v>923</v>
      </c>
      <c r="C294" s="67">
        <v>19</v>
      </c>
      <c r="D294" s="67" t="s">
        <v>343</v>
      </c>
      <c r="E294" s="71">
        <v>0.82983327870040002</v>
      </c>
      <c r="F294" s="68">
        <v>55.084033613445399</v>
      </c>
      <c r="G294" s="71">
        <v>0.83616561085621099</v>
      </c>
      <c r="H294" s="68">
        <v>60.0420168067227</v>
      </c>
      <c r="I294" s="71">
        <v>0.83235786015620095</v>
      </c>
      <c r="J294" s="68">
        <v>65.840336134453807</v>
      </c>
      <c r="K294" s="71">
        <v>0.85581992540604701</v>
      </c>
      <c r="L294" s="68">
        <v>21.008403361344499</v>
      </c>
      <c r="M294" s="71">
        <v>0.90118577075098805</v>
      </c>
      <c r="N294" s="68">
        <v>38.474648487430798</v>
      </c>
      <c r="O294" s="71">
        <v>0.76717050503295403</v>
      </c>
      <c r="P294" s="68">
        <v>90.495049504950501</v>
      </c>
      <c r="Q294" s="71">
        <v>0.7863</v>
      </c>
      <c r="R294" s="68">
        <v>48.083623693379799</v>
      </c>
    </row>
    <row r="295" spans="1:18" x14ac:dyDescent="0.2">
      <c r="A295" s="141" t="s">
        <v>924</v>
      </c>
      <c r="B295" s="67" t="s">
        <v>925</v>
      </c>
      <c r="C295" s="67">
        <v>20</v>
      </c>
      <c r="D295" s="67" t="s">
        <v>343</v>
      </c>
      <c r="E295" s="71">
        <v>0.84122553900262198</v>
      </c>
      <c r="F295" s="68">
        <v>59.033613445378201</v>
      </c>
      <c r="G295" s="71">
        <v>0.82311852400910601</v>
      </c>
      <c r="H295" s="68">
        <v>40.462184873949603</v>
      </c>
      <c r="I295" s="71">
        <v>0.72098071562821797</v>
      </c>
      <c r="J295" s="68">
        <v>18.613445378151301</v>
      </c>
      <c r="K295" s="71">
        <v>0.88368469862253596</v>
      </c>
      <c r="L295" s="68">
        <v>29.5378151260504</v>
      </c>
      <c r="M295" s="71">
        <v>0.93711821775062898</v>
      </c>
      <c r="N295" s="68">
        <v>45.036216446527497</v>
      </c>
      <c r="O295" s="71"/>
      <c r="P295" s="68"/>
      <c r="Q295" s="71"/>
      <c r="R295" s="68"/>
    </row>
    <row r="296" spans="1:18" x14ac:dyDescent="0.2">
      <c r="A296" s="141" t="s">
        <v>926</v>
      </c>
      <c r="B296" s="67" t="s">
        <v>927</v>
      </c>
      <c r="C296" s="67">
        <v>20</v>
      </c>
      <c r="D296" s="67" t="s">
        <v>343</v>
      </c>
      <c r="E296" s="71">
        <v>0.65149720569353797</v>
      </c>
      <c r="F296" s="68">
        <v>14.7478991596639</v>
      </c>
      <c r="G296" s="71">
        <v>0.68822827045790902</v>
      </c>
      <c r="H296" s="68">
        <v>6.0924369747899201</v>
      </c>
      <c r="I296" s="71">
        <v>0.75024759792470697</v>
      </c>
      <c r="J296" s="68">
        <v>25.4621848739496</v>
      </c>
      <c r="K296" s="71">
        <v>0.91106389701410495</v>
      </c>
      <c r="L296" s="68">
        <v>40.378151260504197</v>
      </c>
      <c r="M296" s="71">
        <v>0.60474308300395196</v>
      </c>
      <c r="N296" s="68">
        <v>11.461440136344301</v>
      </c>
      <c r="O296" s="71">
        <v>0.30320318006701702</v>
      </c>
      <c r="P296" s="68">
        <v>27.986798679867999</v>
      </c>
      <c r="Q296" s="71"/>
      <c r="R296" s="68"/>
    </row>
    <row r="297" spans="1:18" x14ac:dyDescent="0.2">
      <c r="A297" s="141" t="s">
        <v>928</v>
      </c>
      <c r="B297" s="67" t="s">
        <v>929</v>
      </c>
      <c r="C297" s="67">
        <v>20</v>
      </c>
      <c r="D297" s="67" t="s">
        <v>343</v>
      </c>
      <c r="E297" s="71">
        <v>0.85828375267988699</v>
      </c>
      <c r="F297" s="68">
        <v>65.378151260504197</v>
      </c>
      <c r="G297" s="71">
        <v>0.82229001074715802</v>
      </c>
      <c r="H297" s="68">
        <v>38.403361344537799</v>
      </c>
      <c r="I297" s="71">
        <v>0.80511813396799303</v>
      </c>
      <c r="J297" s="68">
        <v>49.579831932773097</v>
      </c>
      <c r="K297" s="71">
        <v>0.922507318753229</v>
      </c>
      <c r="L297" s="68">
        <v>47.436974789916</v>
      </c>
      <c r="M297" s="71">
        <v>0.88321954725116802</v>
      </c>
      <c r="N297" s="68">
        <v>35.8755858542821</v>
      </c>
      <c r="O297" s="71"/>
      <c r="P297" s="68"/>
      <c r="Q297" s="71"/>
      <c r="R297" s="68"/>
    </row>
    <row r="298" spans="1:18" x14ac:dyDescent="0.2">
      <c r="A298" s="141" t="s">
        <v>930</v>
      </c>
      <c r="B298" s="67" t="s">
        <v>931</v>
      </c>
      <c r="C298" s="67">
        <v>20</v>
      </c>
      <c r="D298" s="67" t="s">
        <v>343</v>
      </c>
      <c r="E298" s="71">
        <v>0.74769579931775298</v>
      </c>
      <c r="F298" s="68">
        <v>29.789915966386602</v>
      </c>
      <c r="G298" s="71">
        <v>0.78526093132928598</v>
      </c>
      <c r="H298" s="68">
        <v>14.8319327731092</v>
      </c>
      <c r="I298" s="71">
        <v>0.86266176896460101</v>
      </c>
      <c r="J298" s="68">
        <v>80.084033613445399</v>
      </c>
      <c r="K298" s="71">
        <v>0.94696875231487698</v>
      </c>
      <c r="L298" s="68">
        <v>64.621848739495803</v>
      </c>
      <c r="M298" s="71">
        <v>0.57779374775422199</v>
      </c>
      <c r="N298" s="68">
        <v>10.225820195994901</v>
      </c>
      <c r="O298" s="71">
        <v>0.60788959554352995</v>
      </c>
      <c r="P298" s="68">
        <v>76.237623762376202</v>
      </c>
      <c r="Q298" s="71">
        <v>0.7056</v>
      </c>
      <c r="R298" s="68">
        <v>47.619047619047599</v>
      </c>
    </row>
    <row r="299" spans="1:18" x14ac:dyDescent="0.2">
      <c r="A299" s="141" t="s">
        <v>932</v>
      </c>
      <c r="B299" s="67" t="s">
        <v>933</v>
      </c>
      <c r="C299" s="67">
        <v>20</v>
      </c>
      <c r="D299" s="67" t="s">
        <v>343</v>
      </c>
      <c r="E299" s="71">
        <v>0.65678648406103102</v>
      </c>
      <c r="F299" s="68">
        <v>15.588235294117601</v>
      </c>
      <c r="G299" s="71">
        <v>0.78059838183032004</v>
      </c>
      <c r="H299" s="68">
        <v>14.243697478991599</v>
      </c>
      <c r="I299" s="71">
        <v>0.58965546505371902</v>
      </c>
      <c r="J299" s="68">
        <v>3.2352941176470602</v>
      </c>
      <c r="K299" s="71">
        <v>0.84225653843985504</v>
      </c>
      <c r="L299" s="68">
        <v>18.235294117647101</v>
      </c>
      <c r="M299" s="71">
        <v>0.90118577075098805</v>
      </c>
      <c r="N299" s="68">
        <v>38.474648487430798</v>
      </c>
      <c r="O299" s="71">
        <v>0.17023626423027199</v>
      </c>
      <c r="P299" s="68">
        <v>10.5610561056106</v>
      </c>
      <c r="Q299" s="71"/>
      <c r="R299" s="68"/>
    </row>
    <row r="300" spans="1:18" x14ac:dyDescent="0.2">
      <c r="A300" s="141" t="s">
        <v>934</v>
      </c>
      <c r="B300" s="67" t="s">
        <v>935</v>
      </c>
      <c r="C300" s="67">
        <v>20</v>
      </c>
      <c r="D300" s="67" t="s">
        <v>343</v>
      </c>
      <c r="E300" s="71">
        <v>0.56372086496778195</v>
      </c>
      <c r="F300" s="68">
        <v>6.8067226890756301</v>
      </c>
      <c r="G300" s="71">
        <v>0.74714081814632205</v>
      </c>
      <c r="H300" s="68">
        <v>9.9159663865546204</v>
      </c>
      <c r="I300" s="71">
        <v>0.83665113815152703</v>
      </c>
      <c r="J300" s="68">
        <v>68.025210084033603</v>
      </c>
      <c r="K300" s="71">
        <v>0.93433648035207395</v>
      </c>
      <c r="L300" s="68">
        <v>55.7983193277311</v>
      </c>
      <c r="M300" s="71">
        <v>0.46101329500539001</v>
      </c>
      <c r="N300" s="68">
        <v>5.15551768214742</v>
      </c>
      <c r="O300" s="71">
        <v>0.40318345815138101</v>
      </c>
      <c r="P300" s="68">
        <v>43.564356435643603</v>
      </c>
      <c r="Q300" s="71">
        <v>0</v>
      </c>
      <c r="R300" s="68">
        <v>32.9849012775842</v>
      </c>
    </row>
    <row r="301" spans="1:18" x14ac:dyDescent="0.2">
      <c r="A301" s="141" t="s">
        <v>936</v>
      </c>
      <c r="B301" s="67" t="s">
        <v>937</v>
      </c>
      <c r="C301" s="67">
        <v>19</v>
      </c>
      <c r="D301" s="67" t="s">
        <v>343</v>
      </c>
      <c r="E301" s="71">
        <v>0.75061801553784102</v>
      </c>
      <c r="F301" s="68">
        <v>30.714285714285701</v>
      </c>
      <c r="G301" s="71">
        <v>0.84615919738244005</v>
      </c>
      <c r="H301" s="68">
        <v>69.915966386554601</v>
      </c>
      <c r="I301" s="71">
        <v>0.85016601433512295</v>
      </c>
      <c r="J301" s="68">
        <v>75.378151260504197</v>
      </c>
      <c r="K301" s="71">
        <v>0.94188048906492206</v>
      </c>
      <c r="L301" s="68">
        <v>61.218487394957997</v>
      </c>
      <c r="M301" s="71">
        <v>1</v>
      </c>
      <c r="N301" s="68">
        <v>100</v>
      </c>
      <c r="O301" s="71">
        <v>0.75580239244456404</v>
      </c>
      <c r="P301" s="68">
        <v>89.636963696369605</v>
      </c>
      <c r="Q301" s="71">
        <v>0.10970000000000001</v>
      </c>
      <c r="R301" s="68">
        <v>38.095238095238102</v>
      </c>
    </row>
    <row r="302" spans="1:18" x14ac:dyDescent="0.2">
      <c r="A302" s="141" t="s">
        <v>938</v>
      </c>
      <c r="B302" s="67" t="s">
        <v>939</v>
      </c>
      <c r="C302" s="67">
        <v>19</v>
      </c>
      <c r="D302" s="67" t="s">
        <v>343</v>
      </c>
      <c r="E302" s="71">
        <v>0.69286593284587805</v>
      </c>
      <c r="F302" s="68">
        <v>20.3781512605042</v>
      </c>
      <c r="G302" s="71">
        <v>0.86360068139469304</v>
      </c>
      <c r="H302" s="68">
        <v>79.915966386554601</v>
      </c>
      <c r="I302" s="71">
        <v>0.82662941487178498</v>
      </c>
      <c r="J302" s="68">
        <v>62.5210084033613</v>
      </c>
      <c r="K302" s="71">
        <v>0.92681246771138304</v>
      </c>
      <c r="L302" s="68">
        <v>50.7983193277311</v>
      </c>
      <c r="M302" s="71">
        <v>0.84728710025152698</v>
      </c>
      <c r="N302" s="68">
        <v>31.359181934384299</v>
      </c>
      <c r="O302" s="71"/>
      <c r="P302" s="68"/>
      <c r="Q302" s="71">
        <v>0</v>
      </c>
      <c r="R302" s="68">
        <v>32.9849012775842</v>
      </c>
    </row>
    <row r="303" spans="1:18" x14ac:dyDescent="0.2">
      <c r="A303" s="141" t="s">
        <v>940</v>
      </c>
      <c r="B303" s="67" t="s">
        <v>941</v>
      </c>
      <c r="C303" s="67">
        <v>19</v>
      </c>
      <c r="D303" s="67" t="s">
        <v>343</v>
      </c>
      <c r="E303" s="71">
        <v>0.70249562220702999</v>
      </c>
      <c r="F303" s="68">
        <v>22.1428571428571</v>
      </c>
      <c r="G303" s="71">
        <v>0.84313122447376598</v>
      </c>
      <c r="H303" s="68">
        <v>67.478991596638707</v>
      </c>
      <c r="I303" s="71">
        <v>0.82948486473528504</v>
      </c>
      <c r="J303" s="68">
        <v>64.411764705882405</v>
      </c>
      <c r="K303" s="71">
        <v>0.90141208885827395</v>
      </c>
      <c r="L303" s="68">
        <v>36.386554621848703</v>
      </c>
      <c r="M303" s="71">
        <v>0.955084441250449</v>
      </c>
      <c r="N303" s="68">
        <v>49.382190029825303</v>
      </c>
      <c r="O303" s="71">
        <v>0.68586111392440297</v>
      </c>
      <c r="P303" s="68">
        <v>84.290429042904293</v>
      </c>
      <c r="Q303" s="71">
        <v>0</v>
      </c>
      <c r="R303" s="68">
        <v>32.9849012775842</v>
      </c>
    </row>
    <row r="304" spans="1:18" x14ac:dyDescent="0.2">
      <c r="A304" s="141" t="s">
        <v>942</v>
      </c>
      <c r="B304" s="67" t="s">
        <v>943</v>
      </c>
      <c r="C304" s="67">
        <v>20</v>
      </c>
      <c r="D304" s="67" t="s">
        <v>343</v>
      </c>
      <c r="E304" s="71">
        <v>0.69665001814017902</v>
      </c>
      <c r="F304" s="68">
        <v>21.050420168067198</v>
      </c>
      <c r="G304" s="71">
        <v>0.859333568929605</v>
      </c>
      <c r="H304" s="68">
        <v>77.773109243697505</v>
      </c>
      <c r="I304" s="71">
        <v>0.77356260232840901</v>
      </c>
      <c r="J304" s="68">
        <v>33.109243697479002</v>
      </c>
      <c r="K304" s="71">
        <v>0.87730325469261194</v>
      </c>
      <c r="L304" s="68">
        <v>27.352941176470601</v>
      </c>
      <c r="M304" s="71">
        <v>0.97305066475026902</v>
      </c>
      <c r="N304" s="68">
        <v>54.495100127822802</v>
      </c>
      <c r="O304" s="71"/>
      <c r="P304" s="68"/>
      <c r="Q304" s="71">
        <v>0</v>
      </c>
      <c r="R304" s="68">
        <v>32.9849012775842</v>
      </c>
    </row>
    <row r="305" spans="1:18" x14ac:dyDescent="0.2">
      <c r="A305" s="141" t="s">
        <v>944</v>
      </c>
      <c r="B305" s="67" t="s">
        <v>945</v>
      </c>
      <c r="C305" s="67">
        <v>20</v>
      </c>
      <c r="D305" s="67" t="s">
        <v>343</v>
      </c>
      <c r="E305" s="71">
        <v>0.62947243654049401</v>
      </c>
      <c r="F305" s="68">
        <v>12.184873949579799</v>
      </c>
      <c r="G305" s="71">
        <v>0.81668232285726905</v>
      </c>
      <c r="H305" s="68">
        <v>29.453781512605001</v>
      </c>
      <c r="I305" s="71">
        <v>0.78949360493785603</v>
      </c>
      <c r="J305" s="68">
        <v>40.084033613445399</v>
      </c>
      <c r="K305" s="71">
        <v>0.91082176139825399</v>
      </c>
      <c r="L305" s="68">
        <v>40.126050420168099</v>
      </c>
      <c r="M305" s="71">
        <v>0.83830398850161703</v>
      </c>
      <c r="N305" s="68">
        <v>29.867916489135101</v>
      </c>
      <c r="O305" s="71">
        <v>0.421532941547969</v>
      </c>
      <c r="P305" s="68">
        <v>46.930693069306898</v>
      </c>
      <c r="Q305" s="71">
        <v>0</v>
      </c>
      <c r="R305" s="68">
        <v>32.9849012775842</v>
      </c>
    </row>
    <row r="306" spans="1:18" x14ac:dyDescent="0.2">
      <c r="A306" s="141" t="s">
        <v>946</v>
      </c>
      <c r="B306" s="67" t="s">
        <v>947</v>
      </c>
      <c r="C306" s="67">
        <v>20</v>
      </c>
      <c r="D306" s="67" t="s">
        <v>343</v>
      </c>
      <c r="E306" s="71">
        <v>0.49648123916602199</v>
      </c>
      <c r="F306" s="68">
        <v>3.2352941176470602</v>
      </c>
      <c r="G306" s="71">
        <v>0.609673891569946</v>
      </c>
      <c r="H306" s="68">
        <v>3.4453781512605</v>
      </c>
      <c r="I306" s="71">
        <v>0.778006831610905</v>
      </c>
      <c r="J306" s="68">
        <v>34.621848739495803</v>
      </c>
      <c r="K306" s="71">
        <v>0.910330820486839</v>
      </c>
      <c r="L306" s="68">
        <v>39.873949579831901</v>
      </c>
      <c r="M306" s="71">
        <v>0.35321595400646799</v>
      </c>
      <c r="N306" s="68">
        <v>3.4086067319983</v>
      </c>
      <c r="O306" s="71">
        <v>0.32765993732197601</v>
      </c>
      <c r="P306" s="68">
        <v>31.023102310231</v>
      </c>
      <c r="Q306" s="71">
        <v>0</v>
      </c>
      <c r="R306" s="68">
        <v>32.9849012775842</v>
      </c>
    </row>
    <row r="307" spans="1:18" x14ac:dyDescent="0.2">
      <c r="A307" s="141" t="s">
        <v>948</v>
      </c>
      <c r="B307" s="67" t="s">
        <v>949</v>
      </c>
      <c r="C307" s="67">
        <v>20</v>
      </c>
      <c r="D307" s="67" t="s">
        <v>343</v>
      </c>
      <c r="E307" s="71">
        <v>0.38564403836560301</v>
      </c>
      <c r="F307" s="68">
        <v>1.1344537815126099</v>
      </c>
      <c r="G307" s="71">
        <v>0.57324446384157901</v>
      </c>
      <c r="H307" s="68">
        <v>2.5630252100840298</v>
      </c>
      <c r="I307" s="71">
        <v>0.54513310584082497</v>
      </c>
      <c r="J307" s="68">
        <v>2.0588235294117601</v>
      </c>
      <c r="K307" s="71">
        <v>0.67795808131634105</v>
      </c>
      <c r="L307" s="68">
        <v>4.53781512605042</v>
      </c>
      <c r="M307" s="71">
        <v>0.34423284225655698</v>
      </c>
      <c r="N307" s="68">
        <v>3.2807839795483602</v>
      </c>
      <c r="O307" s="71">
        <v>0.17329573693831801</v>
      </c>
      <c r="P307" s="68">
        <v>10.957095709571</v>
      </c>
      <c r="Q307" s="71">
        <v>0</v>
      </c>
      <c r="R307" s="68">
        <v>32.9849012775842</v>
      </c>
    </row>
    <row r="308" spans="1:18" x14ac:dyDescent="0.2">
      <c r="A308" s="141" t="s">
        <v>950</v>
      </c>
      <c r="B308" s="67" t="s">
        <v>951</v>
      </c>
      <c r="C308" s="67">
        <v>20</v>
      </c>
      <c r="D308" s="67" t="s">
        <v>343</v>
      </c>
      <c r="E308" s="71">
        <v>0.56972815122780396</v>
      </c>
      <c r="F308" s="68">
        <v>7.1428571428571397</v>
      </c>
      <c r="G308" s="71">
        <v>0.69247637609685797</v>
      </c>
      <c r="H308" s="68">
        <v>6.3445378151260501</v>
      </c>
      <c r="I308" s="71">
        <v>0.79497877495735703</v>
      </c>
      <c r="J308" s="68">
        <v>43.235294117647101</v>
      </c>
      <c r="K308" s="71">
        <v>0.88768305893016097</v>
      </c>
      <c r="L308" s="68">
        <v>30.714285714285701</v>
      </c>
      <c r="M308" s="71">
        <v>0.74847287100251503</v>
      </c>
      <c r="N308" s="68">
        <v>20.153387302939901</v>
      </c>
      <c r="O308" s="71">
        <v>0.29475782637993397</v>
      </c>
      <c r="P308" s="68">
        <v>26.798679867986799</v>
      </c>
      <c r="Q308" s="71">
        <v>0</v>
      </c>
      <c r="R308" s="68">
        <v>32.9849012775842</v>
      </c>
    </row>
    <row r="309" spans="1:18" x14ac:dyDescent="0.2">
      <c r="A309" s="141" t="s">
        <v>952</v>
      </c>
      <c r="B309" s="67" t="s">
        <v>953</v>
      </c>
      <c r="C309" s="67">
        <v>20</v>
      </c>
      <c r="D309" s="67" t="s">
        <v>343</v>
      </c>
      <c r="E309" s="71">
        <v>0.86819075524670097</v>
      </c>
      <c r="F309" s="68">
        <v>69.285714285714306</v>
      </c>
      <c r="G309" s="71">
        <v>0.85836932513298303</v>
      </c>
      <c r="H309" s="68">
        <v>77.268907563025195</v>
      </c>
      <c r="I309" s="71">
        <v>0.80875423902805499</v>
      </c>
      <c r="J309" s="68">
        <v>51.344537815126003</v>
      </c>
      <c r="K309" s="71">
        <v>0.91949371448252104</v>
      </c>
      <c r="L309" s="68">
        <v>45.756302521008401</v>
      </c>
      <c r="M309" s="71">
        <v>0.96406755300035896</v>
      </c>
      <c r="N309" s="68">
        <v>51.640391989774201</v>
      </c>
      <c r="O309" s="71">
        <v>0.79026894458958497</v>
      </c>
      <c r="P309" s="68">
        <v>91.947194719471995</v>
      </c>
      <c r="Q309" s="71"/>
      <c r="R309" s="68"/>
    </row>
    <row r="310" spans="1:18" x14ac:dyDescent="0.2">
      <c r="A310" s="141" t="s">
        <v>954</v>
      </c>
      <c r="B310" s="67" t="s">
        <v>955</v>
      </c>
      <c r="C310" s="67">
        <v>20</v>
      </c>
      <c r="D310" s="67" t="s">
        <v>343</v>
      </c>
      <c r="E310" s="71">
        <v>0.70036475358524697</v>
      </c>
      <c r="F310" s="68">
        <v>21.722689075630299</v>
      </c>
      <c r="G310" s="71">
        <v>0.73604368888452099</v>
      </c>
      <c r="H310" s="68">
        <v>8.9075630252100808</v>
      </c>
      <c r="I310" s="71">
        <v>0.61486208776712903</v>
      </c>
      <c r="J310" s="68">
        <v>4.28571428571429</v>
      </c>
      <c r="K310" s="71">
        <v>0.88253479266797796</v>
      </c>
      <c r="L310" s="68">
        <v>28.991596638655501</v>
      </c>
      <c r="M310" s="71">
        <v>0.58677685950413205</v>
      </c>
      <c r="N310" s="68">
        <v>10.5666808691947</v>
      </c>
      <c r="O310" s="71">
        <v>0.49717109268772303</v>
      </c>
      <c r="P310" s="68">
        <v>58.877887788778899</v>
      </c>
      <c r="Q310" s="71">
        <v>0.88480000000000003</v>
      </c>
      <c r="R310" s="68">
        <v>49.5934959349593</v>
      </c>
    </row>
    <row r="311" spans="1:18" x14ac:dyDescent="0.2">
      <c r="A311" s="141" t="s">
        <v>956</v>
      </c>
      <c r="B311" s="67" t="s">
        <v>957</v>
      </c>
      <c r="C311" s="67">
        <v>20</v>
      </c>
      <c r="D311" s="67" t="s">
        <v>343</v>
      </c>
      <c r="E311" s="71">
        <v>0.68485254364654502</v>
      </c>
      <c r="F311" s="68">
        <v>19.243697478991599</v>
      </c>
      <c r="G311" s="71">
        <v>0.54230379549323005</v>
      </c>
      <c r="H311" s="68">
        <v>2.0588235294117601</v>
      </c>
      <c r="I311" s="71">
        <v>0.74518378775064498</v>
      </c>
      <c r="J311" s="68">
        <v>24.117647058823501</v>
      </c>
      <c r="K311" s="71">
        <v>0.86733247445693695</v>
      </c>
      <c r="L311" s="68">
        <v>24.243697478991599</v>
      </c>
      <c r="M311" s="71">
        <v>0.50592885375494101</v>
      </c>
      <c r="N311" s="68">
        <v>6.3059224541968497</v>
      </c>
      <c r="O311" s="71">
        <v>0.44836635042351702</v>
      </c>
      <c r="P311" s="68">
        <v>51.617161716171601</v>
      </c>
      <c r="Q311" s="71">
        <v>1</v>
      </c>
      <c r="R311" s="68">
        <v>100</v>
      </c>
    </row>
    <row r="312" spans="1:18" x14ac:dyDescent="0.2">
      <c r="A312" s="141" t="s">
        <v>958</v>
      </c>
      <c r="B312" s="67" t="s">
        <v>959</v>
      </c>
      <c r="C312" s="67">
        <v>20</v>
      </c>
      <c r="D312" s="67" t="s">
        <v>343</v>
      </c>
      <c r="E312" s="71">
        <v>0.65183948593505803</v>
      </c>
      <c r="F312" s="68">
        <v>14.8319327731092</v>
      </c>
      <c r="G312" s="71">
        <v>0.67193924308696995</v>
      </c>
      <c r="H312" s="68">
        <v>5.5042016806722698</v>
      </c>
      <c r="I312" s="71">
        <v>0.65902445679162502</v>
      </c>
      <c r="J312" s="68">
        <v>7.8991596638655501</v>
      </c>
      <c r="K312" s="71">
        <v>0.87338401765960105</v>
      </c>
      <c r="L312" s="68">
        <v>25.966386554621899</v>
      </c>
      <c r="M312" s="71">
        <v>0.56881063600431103</v>
      </c>
      <c r="N312" s="68">
        <v>9.8423519386450806</v>
      </c>
      <c r="O312" s="71">
        <v>0.48603907613278402</v>
      </c>
      <c r="P312" s="68">
        <v>56.897689768976903</v>
      </c>
      <c r="Q312" s="71"/>
      <c r="R312" s="68"/>
    </row>
    <row r="313" spans="1:18" x14ac:dyDescent="0.2">
      <c r="A313" s="141" t="s">
        <v>960</v>
      </c>
      <c r="B313" s="67" t="s">
        <v>961</v>
      </c>
      <c r="C313" s="67">
        <v>20</v>
      </c>
      <c r="D313" s="67" t="s">
        <v>343</v>
      </c>
      <c r="E313" s="71">
        <v>0.57149853210757695</v>
      </c>
      <c r="F313" s="68">
        <v>7.3109243697478998</v>
      </c>
      <c r="G313" s="71">
        <v>0.69338770968102503</v>
      </c>
      <c r="H313" s="68">
        <v>6.4705882352941204</v>
      </c>
      <c r="I313" s="71">
        <v>0.73438316138039905</v>
      </c>
      <c r="J313" s="68">
        <v>21.764705882352899</v>
      </c>
      <c r="K313" s="71">
        <v>0.90175198178453997</v>
      </c>
      <c r="L313" s="68">
        <v>36.470588235294102</v>
      </c>
      <c r="M313" s="71">
        <v>0.58677685950413205</v>
      </c>
      <c r="N313" s="68">
        <v>10.5666808691947</v>
      </c>
      <c r="O313" s="71">
        <v>0.41019148029536601</v>
      </c>
      <c r="P313" s="68">
        <v>45.016501650164997</v>
      </c>
      <c r="Q313" s="71">
        <v>0.10249999999999999</v>
      </c>
      <c r="R313" s="68">
        <v>37.979094076655102</v>
      </c>
    </row>
    <row r="314" spans="1:18" x14ac:dyDescent="0.2">
      <c r="A314" s="141" t="s">
        <v>962</v>
      </c>
      <c r="B314" s="67" t="s">
        <v>963</v>
      </c>
      <c r="C314" s="67">
        <v>20</v>
      </c>
      <c r="D314" s="67" t="s">
        <v>343</v>
      </c>
      <c r="E314" s="71">
        <v>0.52853988645044003</v>
      </c>
      <c r="F314" s="68">
        <v>4.53781512605042</v>
      </c>
      <c r="G314" s="71">
        <v>0.69048184949746905</v>
      </c>
      <c r="H314" s="68">
        <v>6.1764705882352899</v>
      </c>
      <c r="I314" s="71">
        <v>0.64856168831999705</v>
      </c>
      <c r="J314" s="68">
        <v>6.5126050420168102</v>
      </c>
      <c r="K314" s="71">
        <v>0.89598452008720297</v>
      </c>
      <c r="L314" s="68">
        <v>33.949579831932802</v>
      </c>
      <c r="M314" s="71">
        <v>0.68559108875314401</v>
      </c>
      <c r="N314" s="68">
        <v>15.4665530464423</v>
      </c>
      <c r="O314" s="71">
        <v>0.25052017204482901</v>
      </c>
      <c r="P314" s="68">
        <v>19.141914191419101</v>
      </c>
      <c r="Q314" s="71">
        <v>1E-4</v>
      </c>
      <c r="R314" s="68">
        <v>33.1010452961672</v>
      </c>
    </row>
    <row r="315" spans="1:18" x14ac:dyDescent="0.2">
      <c r="A315" s="141" t="s">
        <v>964</v>
      </c>
      <c r="B315" s="67" t="s">
        <v>965</v>
      </c>
      <c r="C315" s="67">
        <v>19</v>
      </c>
      <c r="D315" s="67" t="s">
        <v>343</v>
      </c>
      <c r="E315" s="71">
        <v>0.90296973451651097</v>
      </c>
      <c r="F315" s="68">
        <v>84.369747899159705</v>
      </c>
      <c r="G315" s="71">
        <v>0.83298569254230703</v>
      </c>
      <c r="H315" s="68">
        <v>55.378151260504197</v>
      </c>
      <c r="I315" s="71">
        <v>0.89914156770417197</v>
      </c>
      <c r="J315" s="68">
        <v>90.210084033613398</v>
      </c>
      <c r="K315" s="71">
        <v>0.95315740939141902</v>
      </c>
      <c r="L315" s="68">
        <v>68.991596638655494</v>
      </c>
      <c r="M315" s="71">
        <v>0.98203377650017998</v>
      </c>
      <c r="N315" s="68">
        <v>57.520238602471203</v>
      </c>
      <c r="O315" s="71">
        <v>0.75049996096098903</v>
      </c>
      <c r="P315" s="68">
        <v>89.174917491749198</v>
      </c>
      <c r="Q315" s="71">
        <v>1</v>
      </c>
      <c r="R315" s="68">
        <v>100</v>
      </c>
    </row>
    <row r="316" spans="1:18" x14ac:dyDescent="0.2">
      <c r="A316" s="141" t="s">
        <v>966</v>
      </c>
      <c r="B316" s="67" t="s">
        <v>967</v>
      </c>
      <c r="C316" s="67">
        <v>19</v>
      </c>
      <c r="D316" s="67" t="s">
        <v>343</v>
      </c>
      <c r="E316" s="71">
        <v>0.88108313060496901</v>
      </c>
      <c r="F316" s="68">
        <v>74.411764705882305</v>
      </c>
      <c r="G316" s="71">
        <v>0.81666522558809396</v>
      </c>
      <c r="H316" s="68">
        <v>29.369747899159702</v>
      </c>
      <c r="I316" s="71">
        <v>0.85614014645015601</v>
      </c>
      <c r="J316" s="68">
        <v>77.605042016806706</v>
      </c>
      <c r="K316" s="71">
        <v>0.85261249683036999</v>
      </c>
      <c r="L316" s="68">
        <v>20.210084033613398</v>
      </c>
      <c r="M316" s="71">
        <v>1</v>
      </c>
      <c r="N316" s="68">
        <v>100</v>
      </c>
      <c r="O316" s="71">
        <v>0.76108091476119599</v>
      </c>
      <c r="P316" s="68">
        <v>90.231023102310203</v>
      </c>
      <c r="Q316" s="71">
        <v>1</v>
      </c>
      <c r="R316" s="68">
        <v>100</v>
      </c>
    </row>
    <row r="317" spans="1:18" x14ac:dyDescent="0.2">
      <c r="A317" s="141" t="s">
        <v>968</v>
      </c>
      <c r="B317" s="67" t="s">
        <v>969</v>
      </c>
      <c r="C317" s="67">
        <v>19</v>
      </c>
      <c r="D317" s="67" t="s">
        <v>343</v>
      </c>
      <c r="E317" s="71">
        <v>0.881165864838244</v>
      </c>
      <c r="F317" s="68">
        <v>74.537815126050404</v>
      </c>
      <c r="G317" s="71">
        <v>0.83478115631924399</v>
      </c>
      <c r="H317" s="68">
        <v>57.605042016806699</v>
      </c>
      <c r="I317" s="71">
        <v>0.83627276104635395</v>
      </c>
      <c r="J317" s="68">
        <v>67.857142857142904</v>
      </c>
      <c r="K317" s="71">
        <v>0.96211468916824505</v>
      </c>
      <c r="L317" s="68">
        <v>75.378151260504197</v>
      </c>
      <c r="M317" s="71">
        <v>0.88321954725116802</v>
      </c>
      <c r="N317" s="68">
        <v>35.8755858542821</v>
      </c>
      <c r="O317" s="71">
        <v>0.88944117040621196</v>
      </c>
      <c r="P317" s="68">
        <v>96.897689768976903</v>
      </c>
      <c r="Q317" s="71"/>
      <c r="R317" s="68"/>
    </row>
    <row r="318" spans="1:18" x14ac:dyDescent="0.2">
      <c r="A318" s="141" t="s">
        <v>970</v>
      </c>
      <c r="B318" s="67" t="s">
        <v>971</v>
      </c>
      <c r="C318" s="67">
        <v>19</v>
      </c>
      <c r="D318" s="67" t="s">
        <v>343</v>
      </c>
      <c r="E318" s="71">
        <v>0.91795053730238096</v>
      </c>
      <c r="F318" s="68">
        <v>90.672268907562994</v>
      </c>
      <c r="G318" s="71">
        <v>0.82377149628311996</v>
      </c>
      <c r="H318" s="68">
        <v>41.386554621848703</v>
      </c>
      <c r="I318" s="71">
        <v>0.91702050474629104</v>
      </c>
      <c r="J318" s="68">
        <v>93.403361344537799</v>
      </c>
      <c r="K318" s="71">
        <v>0.95824005510590704</v>
      </c>
      <c r="L318" s="68">
        <v>72.983193277310903</v>
      </c>
      <c r="M318" s="71">
        <v>0.98203377650017998</v>
      </c>
      <c r="N318" s="68">
        <v>57.520238602471203</v>
      </c>
      <c r="O318" s="71">
        <v>0.82663739117878698</v>
      </c>
      <c r="P318" s="68">
        <v>93.993399339934001</v>
      </c>
      <c r="Q318" s="71">
        <v>1</v>
      </c>
      <c r="R318" s="68">
        <v>100</v>
      </c>
    </row>
    <row r="319" spans="1:18" x14ac:dyDescent="0.2">
      <c r="A319" s="141" t="s">
        <v>972</v>
      </c>
      <c r="B319" s="67" t="s">
        <v>973</v>
      </c>
      <c r="C319" s="67">
        <v>19</v>
      </c>
      <c r="D319" s="67" t="s">
        <v>343</v>
      </c>
      <c r="E319" s="71">
        <v>0.89234086663296697</v>
      </c>
      <c r="F319" s="68">
        <v>80.126050420168099</v>
      </c>
      <c r="G319" s="71">
        <v>0.82379458529414795</v>
      </c>
      <c r="H319" s="68">
        <v>41.554621848739501</v>
      </c>
      <c r="I319" s="71">
        <v>0.84984942981143197</v>
      </c>
      <c r="J319" s="68">
        <v>75.210084033613398</v>
      </c>
      <c r="K319" s="71">
        <v>0.981487859479938</v>
      </c>
      <c r="L319" s="68">
        <v>85.462184873949596</v>
      </c>
      <c r="M319" s="71">
        <v>0.91915199425080896</v>
      </c>
      <c r="N319" s="68">
        <v>41.542394546229197</v>
      </c>
      <c r="O319" s="71">
        <v>0.77976133096147704</v>
      </c>
      <c r="P319" s="68">
        <v>91.353135313531396</v>
      </c>
      <c r="Q319" s="71">
        <v>1</v>
      </c>
      <c r="R319" s="68">
        <v>100</v>
      </c>
    </row>
    <row r="320" spans="1:18" x14ac:dyDescent="0.2">
      <c r="A320" s="141" t="s">
        <v>974</v>
      </c>
      <c r="B320" s="67" t="s">
        <v>975</v>
      </c>
      <c r="C320" s="67">
        <v>19</v>
      </c>
      <c r="D320" s="67" t="s">
        <v>343</v>
      </c>
      <c r="E320" s="71">
        <v>0.83474714471446299</v>
      </c>
      <c r="F320" s="68">
        <v>56.554621848739501</v>
      </c>
      <c r="G320" s="71">
        <v>0.82497128749770399</v>
      </c>
      <c r="H320" s="68">
        <v>43.907563025210102</v>
      </c>
      <c r="I320" s="71">
        <v>0.81993149955146305</v>
      </c>
      <c r="J320" s="68">
        <v>58.529411764705898</v>
      </c>
      <c r="K320" s="71">
        <v>0.73407094885483004</v>
      </c>
      <c r="L320" s="68">
        <v>7.5630252100840298</v>
      </c>
      <c r="M320" s="71">
        <v>0.94610132950053905</v>
      </c>
      <c r="N320" s="68">
        <v>46.7405198125266</v>
      </c>
      <c r="O320" s="71">
        <v>0.68340780288223901</v>
      </c>
      <c r="P320" s="68">
        <v>84.026402640263996</v>
      </c>
      <c r="Q320" s="71">
        <v>1</v>
      </c>
      <c r="R320" s="68">
        <v>100</v>
      </c>
    </row>
    <row r="321" spans="1:18" x14ac:dyDescent="0.2">
      <c r="A321" s="141" t="s">
        <v>976</v>
      </c>
      <c r="B321" s="67" t="s">
        <v>977</v>
      </c>
      <c r="C321" s="67">
        <v>19</v>
      </c>
      <c r="D321" s="67" t="s">
        <v>343</v>
      </c>
      <c r="E321" s="71">
        <v>0.83187977017450998</v>
      </c>
      <c r="F321" s="68">
        <v>55.546218487395002</v>
      </c>
      <c r="G321" s="71">
        <v>0.82675834271226001</v>
      </c>
      <c r="H321" s="68">
        <v>46.974789915966397</v>
      </c>
      <c r="I321" s="71">
        <v>0.86422797040771204</v>
      </c>
      <c r="J321" s="68">
        <v>80.882352941176507</v>
      </c>
      <c r="K321" s="71">
        <v>0.87747031040693801</v>
      </c>
      <c r="L321" s="68">
        <v>27.394957983193301</v>
      </c>
      <c r="M321" s="71">
        <v>0.820337765001796</v>
      </c>
      <c r="N321" s="68">
        <v>27.907967618236</v>
      </c>
      <c r="O321" s="71">
        <v>0.64763423251835495</v>
      </c>
      <c r="P321" s="68">
        <v>80.396039603960403</v>
      </c>
      <c r="Q321" s="71">
        <v>0.95484999999999998</v>
      </c>
      <c r="R321" s="68">
        <v>50.0580720092915</v>
      </c>
    </row>
    <row r="322" spans="1:18" x14ac:dyDescent="0.2">
      <c r="A322" s="141" t="s">
        <v>978</v>
      </c>
      <c r="B322" s="67" t="s">
        <v>979</v>
      </c>
      <c r="C322" s="67">
        <v>20</v>
      </c>
      <c r="D322" s="67" t="s">
        <v>343</v>
      </c>
      <c r="E322" s="71">
        <v>0.89034082676593895</v>
      </c>
      <c r="F322" s="68">
        <v>78.823529411764696</v>
      </c>
      <c r="G322" s="71">
        <v>0.84684130972937599</v>
      </c>
      <c r="H322" s="68">
        <v>70.336134453781497</v>
      </c>
      <c r="I322" s="71">
        <v>0.89355897689569197</v>
      </c>
      <c r="J322" s="68">
        <v>88.823529411764696</v>
      </c>
      <c r="K322" s="71">
        <v>0.93322250517466698</v>
      </c>
      <c r="L322" s="68">
        <v>55.168067226890798</v>
      </c>
      <c r="M322" s="71">
        <v>0.955084441250449</v>
      </c>
      <c r="N322" s="68">
        <v>49.382190029825303</v>
      </c>
      <c r="O322" s="71">
        <v>0.71413772754544802</v>
      </c>
      <c r="P322" s="68">
        <v>86.732673267326703</v>
      </c>
      <c r="Q322" s="71">
        <v>0.99919999999999998</v>
      </c>
      <c r="R322" s="68">
        <v>54.006968641115002</v>
      </c>
    </row>
    <row r="323" spans="1:18" x14ac:dyDescent="0.2">
      <c r="A323" s="141" t="s">
        <v>980</v>
      </c>
      <c r="B323" s="67" t="s">
        <v>981</v>
      </c>
      <c r="C323" s="67">
        <v>20</v>
      </c>
      <c r="D323" s="67" t="s">
        <v>343</v>
      </c>
      <c r="E323" s="71">
        <v>0.67745691010882203</v>
      </c>
      <c r="F323" s="68">
        <v>18.487394957983199</v>
      </c>
      <c r="G323" s="71">
        <v>0.81907543581574604</v>
      </c>
      <c r="H323" s="68">
        <v>33.151260504201701</v>
      </c>
      <c r="I323" s="71">
        <v>0.86076336553897403</v>
      </c>
      <c r="J323" s="68">
        <v>79.159663865546193</v>
      </c>
      <c r="K323" s="71">
        <v>0.91791483509124305</v>
      </c>
      <c r="L323" s="68">
        <v>44.411764705882298</v>
      </c>
      <c r="M323" s="71">
        <v>0.90118577075098805</v>
      </c>
      <c r="N323" s="68">
        <v>38.474648487430798</v>
      </c>
      <c r="O323" s="71">
        <v>0.565802053455978</v>
      </c>
      <c r="P323" s="68">
        <v>70.429042904290398</v>
      </c>
      <c r="Q323" s="71">
        <v>0</v>
      </c>
      <c r="R323" s="68">
        <v>32.9849012775842</v>
      </c>
    </row>
    <row r="324" spans="1:18" x14ac:dyDescent="0.2">
      <c r="A324" s="141" t="s">
        <v>982</v>
      </c>
      <c r="B324" s="67" t="s">
        <v>983</v>
      </c>
      <c r="C324" s="67">
        <v>20</v>
      </c>
      <c r="D324" s="67" t="s">
        <v>343</v>
      </c>
      <c r="E324" s="71">
        <v>0.70483203518992799</v>
      </c>
      <c r="F324" s="68">
        <v>22.8571428571429</v>
      </c>
      <c r="G324" s="71">
        <v>0.83169068700848503</v>
      </c>
      <c r="H324" s="68">
        <v>53.949579831932802</v>
      </c>
      <c r="I324" s="71">
        <v>0.83759275004047196</v>
      </c>
      <c r="J324" s="68">
        <v>68.529411764705898</v>
      </c>
      <c r="K324" s="71">
        <v>0.92674163289996603</v>
      </c>
      <c r="L324" s="68">
        <v>50.546218487395002</v>
      </c>
      <c r="M324" s="71">
        <v>0.92813510600071902</v>
      </c>
      <c r="N324" s="68">
        <v>43.204090328078401</v>
      </c>
      <c r="O324" s="71"/>
      <c r="P324" s="68"/>
      <c r="Q324" s="71">
        <v>0</v>
      </c>
      <c r="R324" s="68">
        <v>32.9849012775842</v>
      </c>
    </row>
    <row r="325" spans="1:18" x14ac:dyDescent="0.2">
      <c r="A325" s="141" t="s">
        <v>984</v>
      </c>
      <c r="B325" s="67" t="s">
        <v>985</v>
      </c>
      <c r="C325" s="67">
        <v>20</v>
      </c>
      <c r="D325" s="67" t="s">
        <v>343</v>
      </c>
      <c r="E325" s="71">
        <v>0.67662028238586303</v>
      </c>
      <c r="F325" s="68">
        <v>18.3613445378151</v>
      </c>
      <c r="G325" s="71">
        <v>0.85537311256894699</v>
      </c>
      <c r="H325" s="68">
        <v>75.798319327731093</v>
      </c>
      <c r="I325" s="71">
        <v>0.79636263603191004</v>
      </c>
      <c r="J325" s="68">
        <v>44.117647058823501</v>
      </c>
      <c r="K325" s="71">
        <v>0.88309258063253404</v>
      </c>
      <c r="L325" s="68">
        <v>29.2016806722689</v>
      </c>
      <c r="M325" s="71">
        <v>0.94610132950053905</v>
      </c>
      <c r="N325" s="68">
        <v>46.7405198125266</v>
      </c>
      <c r="O325" s="71">
        <v>0.57879203558124603</v>
      </c>
      <c r="P325" s="68">
        <v>72.145214521452104</v>
      </c>
      <c r="Q325" s="71">
        <v>0</v>
      </c>
      <c r="R325" s="68">
        <v>32.9849012775842</v>
      </c>
    </row>
    <row r="326" spans="1:18" x14ac:dyDescent="0.2">
      <c r="A326" s="141" t="s">
        <v>986</v>
      </c>
      <c r="B326" s="67" t="s">
        <v>987</v>
      </c>
      <c r="C326" s="67">
        <v>20</v>
      </c>
      <c r="D326" s="67" t="s">
        <v>343</v>
      </c>
      <c r="E326" s="71">
        <v>0.50423541585687404</v>
      </c>
      <c r="F326" s="68">
        <v>3.6134453781512601</v>
      </c>
      <c r="G326" s="71">
        <v>0.67951511358706895</v>
      </c>
      <c r="H326" s="68">
        <v>5.7983193277310896</v>
      </c>
      <c r="I326" s="71">
        <v>0.77529013839972605</v>
      </c>
      <c r="J326" s="68">
        <v>33.613445378151297</v>
      </c>
      <c r="K326" s="71">
        <v>0.86380612086797504</v>
      </c>
      <c r="L326" s="68">
        <v>22.8571428571429</v>
      </c>
      <c r="M326" s="71">
        <v>0.43406395975565898</v>
      </c>
      <c r="N326" s="68">
        <v>4.6016190881977002</v>
      </c>
      <c r="O326" s="71">
        <v>0.27273716253081298</v>
      </c>
      <c r="P326" s="68">
        <v>22.970297029703001</v>
      </c>
      <c r="Q326" s="71">
        <v>0</v>
      </c>
      <c r="R326" s="68">
        <v>32.9849012775842</v>
      </c>
    </row>
    <row r="327" spans="1:18" x14ac:dyDescent="0.2">
      <c r="A327" s="141" t="s">
        <v>988</v>
      </c>
      <c r="B327" s="67" t="s">
        <v>989</v>
      </c>
      <c r="C327" s="67">
        <v>20</v>
      </c>
      <c r="D327" s="67" t="s">
        <v>343</v>
      </c>
      <c r="E327" s="71">
        <v>0.90183021935807195</v>
      </c>
      <c r="F327" s="68">
        <v>83.949579831932795</v>
      </c>
      <c r="G327" s="71">
        <v>0.86913906434895705</v>
      </c>
      <c r="H327" s="68">
        <v>82.521008403361293</v>
      </c>
      <c r="I327" s="71">
        <v>0.84521394629311397</v>
      </c>
      <c r="J327" s="68">
        <v>72.983193277310903</v>
      </c>
      <c r="K327" s="71">
        <v>0.92896504219046006</v>
      </c>
      <c r="L327" s="68">
        <v>52.226890756302502</v>
      </c>
      <c r="M327" s="71">
        <v>0.955084441250449</v>
      </c>
      <c r="N327" s="68">
        <v>49.382190029825303</v>
      </c>
      <c r="O327" s="71">
        <v>0.81257882206545096</v>
      </c>
      <c r="P327" s="68">
        <v>93.201320132013194</v>
      </c>
      <c r="Q327" s="71">
        <v>1</v>
      </c>
      <c r="R327" s="68">
        <v>100</v>
      </c>
    </row>
    <row r="328" spans="1:18" x14ac:dyDescent="0.2">
      <c r="A328" s="141" t="s">
        <v>990</v>
      </c>
      <c r="B328" s="67" t="s">
        <v>991</v>
      </c>
      <c r="C328" s="67">
        <v>20</v>
      </c>
      <c r="D328" s="67" t="s">
        <v>343</v>
      </c>
      <c r="E328" s="71">
        <v>0.83413640369903597</v>
      </c>
      <c r="F328" s="68">
        <v>56.218487394957997</v>
      </c>
      <c r="G328" s="71">
        <v>0.82723298714840698</v>
      </c>
      <c r="H328" s="68">
        <v>47.4789915966387</v>
      </c>
      <c r="I328" s="71">
        <v>0.83652060242346504</v>
      </c>
      <c r="J328" s="68">
        <v>67.941176470588204</v>
      </c>
      <c r="K328" s="71">
        <v>0.95257935375967195</v>
      </c>
      <c r="L328" s="68">
        <v>68.403361344537799</v>
      </c>
      <c r="M328" s="71">
        <v>0.91915199425080896</v>
      </c>
      <c r="N328" s="68">
        <v>41.542394546229197</v>
      </c>
      <c r="O328" s="71">
        <v>0.63519708091282501</v>
      </c>
      <c r="P328" s="68">
        <v>78.943894389438896</v>
      </c>
      <c r="Q328" s="71"/>
      <c r="R328" s="68"/>
    </row>
    <row r="329" spans="1:18" x14ac:dyDescent="0.2">
      <c r="A329" s="141" t="s">
        <v>992</v>
      </c>
      <c r="B329" s="67" t="s">
        <v>993</v>
      </c>
      <c r="C329" s="67">
        <v>20</v>
      </c>
      <c r="D329" s="67" t="s">
        <v>343</v>
      </c>
      <c r="E329" s="71">
        <v>0.59135840511099402</v>
      </c>
      <c r="F329" s="68">
        <v>8.6134453781512601</v>
      </c>
      <c r="G329" s="71">
        <v>0.76357946919511899</v>
      </c>
      <c r="H329" s="68">
        <v>12.0168067226891</v>
      </c>
      <c r="I329" s="71">
        <v>0.79790003082823202</v>
      </c>
      <c r="J329" s="68">
        <v>44.9579831932773</v>
      </c>
      <c r="K329" s="71">
        <v>0.88363417094794205</v>
      </c>
      <c r="L329" s="68">
        <v>29.411764705882401</v>
      </c>
      <c r="M329" s="71">
        <v>0.79338842975206603</v>
      </c>
      <c r="N329" s="68">
        <v>24.9680443118875</v>
      </c>
      <c r="O329" s="71">
        <v>0.30929832994260598</v>
      </c>
      <c r="P329" s="68">
        <v>28.6468646864686</v>
      </c>
      <c r="Q329" s="71">
        <v>3.5E-4</v>
      </c>
      <c r="R329" s="68">
        <v>33.3333333333333</v>
      </c>
    </row>
    <row r="330" spans="1:18" x14ac:dyDescent="0.2">
      <c r="A330" s="141" t="s">
        <v>994</v>
      </c>
      <c r="B330" s="67" t="s">
        <v>995</v>
      </c>
      <c r="C330" s="67">
        <v>20</v>
      </c>
      <c r="D330" s="67" t="s">
        <v>343</v>
      </c>
      <c r="E330" s="71">
        <v>0.45499552532748799</v>
      </c>
      <c r="F330" s="68">
        <v>2.3949579831932799</v>
      </c>
      <c r="G330" s="71">
        <v>0.64271451707901095</v>
      </c>
      <c r="H330" s="68">
        <v>4.7058823529411802</v>
      </c>
      <c r="I330" s="71">
        <v>0.55468801460082795</v>
      </c>
      <c r="J330" s="68">
        <v>2.2268907563025202</v>
      </c>
      <c r="K330" s="71">
        <v>0.80797682615041899</v>
      </c>
      <c r="L330" s="68">
        <v>13.655462184873899</v>
      </c>
      <c r="M330" s="71">
        <v>0.57779374775422199</v>
      </c>
      <c r="N330" s="68">
        <v>10.225820195994901</v>
      </c>
      <c r="O330" s="71">
        <v>0.14680004638044999</v>
      </c>
      <c r="P330" s="68">
        <v>8.3828382838283808</v>
      </c>
      <c r="Q330" s="71">
        <v>0</v>
      </c>
      <c r="R330" s="68">
        <v>32.9849012775842</v>
      </c>
    </row>
    <row r="331" spans="1:18" x14ac:dyDescent="0.2">
      <c r="A331" s="141" t="s">
        <v>996</v>
      </c>
      <c r="B331" s="67" t="s">
        <v>997</v>
      </c>
      <c r="C331" s="67">
        <v>20</v>
      </c>
      <c r="D331" s="67" t="s">
        <v>343</v>
      </c>
      <c r="E331" s="71">
        <v>0.708989282032777</v>
      </c>
      <c r="F331" s="68">
        <v>23.571428571428601</v>
      </c>
      <c r="G331" s="71">
        <v>0.84806978925672705</v>
      </c>
      <c r="H331" s="68">
        <v>71.134453781512605</v>
      </c>
      <c r="I331" s="71">
        <v>0.83110735365780897</v>
      </c>
      <c r="J331" s="68">
        <v>65.084033613445399</v>
      </c>
      <c r="K331" s="71">
        <v>0.91244250102497904</v>
      </c>
      <c r="L331" s="68">
        <v>41.008403361344499</v>
      </c>
      <c r="M331" s="71">
        <v>0.69457420050305396</v>
      </c>
      <c r="N331" s="68">
        <v>16.148274392841898</v>
      </c>
      <c r="O331" s="71">
        <v>0.66714184775409202</v>
      </c>
      <c r="P331" s="68">
        <v>82.508250825082499</v>
      </c>
      <c r="Q331" s="71">
        <v>0.30059999999999998</v>
      </c>
      <c r="R331" s="68">
        <v>39.837398373983703</v>
      </c>
    </row>
    <row r="332" spans="1:18" x14ac:dyDescent="0.2">
      <c r="A332" s="141" t="s">
        <v>998</v>
      </c>
      <c r="B332" s="67" t="s">
        <v>999</v>
      </c>
      <c r="C332" s="67">
        <v>20</v>
      </c>
      <c r="D332" s="67" t="s">
        <v>343</v>
      </c>
      <c r="E332" s="71">
        <v>0.55266856823919797</v>
      </c>
      <c r="F332" s="68">
        <v>6.2605042016806696</v>
      </c>
      <c r="G332" s="71">
        <v>0.72100369591259506</v>
      </c>
      <c r="H332" s="68">
        <v>7.8571428571428603</v>
      </c>
      <c r="I332" s="71">
        <v>0.70075203569948197</v>
      </c>
      <c r="J332" s="68">
        <v>14.243697478991599</v>
      </c>
      <c r="K332" s="71">
        <v>0.81937421090924101</v>
      </c>
      <c r="L332" s="68">
        <v>15.2100840336134</v>
      </c>
      <c r="M332" s="71">
        <v>0.72152353575278505</v>
      </c>
      <c r="N332" s="68">
        <v>18.278653600340899</v>
      </c>
      <c r="O332" s="71">
        <v>0.35335793116108499</v>
      </c>
      <c r="P332" s="68">
        <v>35.049504950494999</v>
      </c>
      <c r="Q332" s="71">
        <v>0</v>
      </c>
      <c r="R332" s="68">
        <v>32.9849012775842</v>
      </c>
    </row>
    <row r="333" spans="1:18" x14ac:dyDescent="0.2">
      <c r="A333" s="141" t="s">
        <v>1000</v>
      </c>
      <c r="B333" s="67" t="s">
        <v>1001</v>
      </c>
      <c r="C333" s="67">
        <v>20</v>
      </c>
      <c r="D333" s="67" t="s">
        <v>343</v>
      </c>
      <c r="E333" s="71">
        <v>0.61734713222844295</v>
      </c>
      <c r="F333" s="68">
        <v>11.0924369747899</v>
      </c>
      <c r="G333" s="71">
        <v>0.78965138438809301</v>
      </c>
      <c r="H333" s="68">
        <v>15.7983193277311</v>
      </c>
      <c r="I333" s="71">
        <v>0.67158201227349901</v>
      </c>
      <c r="J333" s="68">
        <v>9.53781512605042</v>
      </c>
      <c r="K333" s="71">
        <v>0.92897627244118897</v>
      </c>
      <c r="L333" s="68">
        <v>52.268907563025202</v>
      </c>
      <c r="M333" s="71">
        <v>0.79338842975206603</v>
      </c>
      <c r="N333" s="68">
        <v>24.9680443118875</v>
      </c>
      <c r="O333" s="71">
        <v>0.37468469451581199</v>
      </c>
      <c r="P333" s="68">
        <v>39.009900990098998</v>
      </c>
      <c r="Q333" s="71">
        <v>0.14580000000000001</v>
      </c>
      <c r="R333" s="68">
        <v>38.559814169570302</v>
      </c>
    </row>
    <row r="334" spans="1:18" x14ac:dyDescent="0.2">
      <c r="A334" s="141" t="s">
        <v>1002</v>
      </c>
      <c r="B334" s="67" t="s">
        <v>1003</v>
      </c>
      <c r="C334" s="67">
        <v>20</v>
      </c>
      <c r="D334" s="67" t="s">
        <v>343</v>
      </c>
      <c r="E334" s="71">
        <v>0.53176366750278004</v>
      </c>
      <c r="F334" s="68">
        <v>4.74789915966387</v>
      </c>
      <c r="G334" s="71">
        <v>0.74442241068148696</v>
      </c>
      <c r="H334" s="68">
        <v>9.6218487394957997</v>
      </c>
      <c r="I334" s="71">
        <v>0.66291837909080498</v>
      </c>
      <c r="J334" s="68">
        <v>8.3193277310924394</v>
      </c>
      <c r="K334" s="71">
        <v>0.86007464997399696</v>
      </c>
      <c r="L334" s="68">
        <v>21.890756302521002</v>
      </c>
      <c r="M334" s="71">
        <v>0.66762486525332398</v>
      </c>
      <c r="N334" s="68">
        <v>14.3161482743928</v>
      </c>
      <c r="O334" s="71">
        <v>0.255541700017065</v>
      </c>
      <c r="P334" s="68">
        <v>20.330033003300301</v>
      </c>
      <c r="Q334" s="71">
        <v>0</v>
      </c>
      <c r="R334" s="68">
        <v>32.9849012775842</v>
      </c>
    </row>
    <row r="335" spans="1:18" x14ac:dyDescent="0.2">
      <c r="A335" s="141" t="s">
        <v>1004</v>
      </c>
      <c r="B335" s="67" t="s">
        <v>1005</v>
      </c>
      <c r="C335" s="67">
        <v>20</v>
      </c>
      <c r="D335" s="67" t="s">
        <v>343</v>
      </c>
      <c r="E335" s="71">
        <v>0.50627158572530395</v>
      </c>
      <c r="F335" s="68">
        <v>3.6974789915966402</v>
      </c>
      <c r="G335" s="71">
        <v>0.684994753836763</v>
      </c>
      <c r="H335" s="68">
        <v>6.0084033613445396</v>
      </c>
      <c r="I335" s="71">
        <v>0.69302945294210805</v>
      </c>
      <c r="J335" s="68">
        <v>12.8571428571429</v>
      </c>
      <c r="K335" s="71">
        <v>0.85303586975688495</v>
      </c>
      <c r="L335" s="68">
        <v>20.294117647058801</v>
      </c>
      <c r="M335" s="71">
        <v>0.46999640675530002</v>
      </c>
      <c r="N335" s="68">
        <v>5.4111631870472898</v>
      </c>
      <c r="O335" s="71">
        <v>0.33657303106076703</v>
      </c>
      <c r="P335" s="68">
        <v>32.805280528052798</v>
      </c>
      <c r="Q335" s="71">
        <v>0</v>
      </c>
      <c r="R335" s="68">
        <v>32.9849012775842</v>
      </c>
    </row>
    <row r="336" spans="1:18" x14ac:dyDescent="0.2">
      <c r="A336" s="141" t="s">
        <v>1006</v>
      </c>
      <c r="B336" s="67" t="s">
        <v>1007</v>
      </c>
      <c r="C336" s="67">
        <v>20</v>
      </c>
      <c r="D336" s="67" t="s">
        <v>343</v>
      </c>
      <c r="E336" s="71">
        <v>0.61538882956891805</v>
      </c>
      <c r="F336" s="68">
        <v>10.8403361344538</v>
      </c>
      <c r="G336" s="71">
        <v>0.83337930970721597</v>
      </c>
      <c r="H336" s="68">
        <v>55.924369747899199</v>
      </c>
      <c r="I336" s="71">
        <v>0.66987892375808</v>
      </c>
      <c r="J336" s="68">
        <v>9.28571428571429</v>
      </c>
      <c r="K336" s="71">
        <v>0.92445228426069503</v>
      </c>
      <c r="L336" s="68">
        <v>49.075630252100801</v>
      </c>
      <c r="M336" s="71">
        <v>0.84728710025152698</v>
      </c>
      <c r="N336" s="68">
        <v>31.359181934384299</v>
      </c>
      <c r="O336" s="71">
        <v>0.41653535943598802</v>
      </c>
      <c r="P336" s="68">
        <v>46.138613861386098</v>
      </c>
      <c r="Q336" s="71">
        <v>8.0000000000000004E-4</v>
      </c>
      <c r="R336" s="68">
        <v>33.9140534262486</v>
      </c>
    </row>
    <row r="337" spans="1:18" x14ac:dyDescent="0.2">
      <c r="A337" s="141" t="s">
        <v>1008</v>
      </c>
      <c r="B337" s="67" t="s">
        <v>1009</v>
      </c>
      <c r="C337" s="67">
        <v>20</v>
      </c>
      <c r="D337" s="67" t="s">
        <v>343</v>
      </c>
      <c r="E337" s="71">
        <v>0.739863921550176</v>
      </c>
      <c r="F337" s="68">
        <v>28.445378151260499</v>
      </c>
      <c r="G337" s="71">
        <v>0.83135337174211699</v>
      </c>
      <c r="H337" s="68">
        <v>53.487394957983199</v>
      </c>
      <c r="I337" s="71">
        <v>0.65115195805552895</v>
      </c>
      <c r="J337" s="68">
        <v>6.8067226890756301</v>
      </c>
      <c r="K337" s="71">
        <v>0.95124587569866703</v>
      </c>
      <c r="L337" s="68">
        <v>67.563025210084007</v>
      </c>
      <c r="M337" s="71">
        <v>0.97305066475026902</v>
      </c>
      <c r="N337" s="68">
        <v>54.495100127822802</v>
      </c>
      <c r="O337" s="71">
        <v>0.29251773750429499</v>
      </c>
      <c r="P337" s="68">
        <v>26.534653465346501</v>
      </c>
      <c r="Q337" s="71"/>
      <c r="R337" s="68"/>
    </row>
    <row r="338" spans="1:18" x14ac:dyDescent="0.2">
      <c r="A338" s="141" t="s">
        <v>1010</v>
      </c>
      <c r="B338" s="67" t="s">
        <v>1011</v>
      </c>
      <c r="C338" s="67">
        <v>20</v>
      </c>
      <c r="D338" s="67" t="s">
        <v>343</v>
      </c>
      <c r="E338" s="71">
        <v>0.798924421283563</v>
      </c>
      <c r="F338" s="68">
        <v>43.571428571428598</v>
      </c>
      <c r="G338" s="71">
        <v>0.87612925262251196</v>
      </c>
      <c r="H338" s="68">
        <v>85.210084033613398</v>
      </c>
      <c r="I338" s="71">
        <v>0.66270000146722596</v>
      </c>
      <c r="J338" s="68">
        <v>8.2352941176470598</v>
      </c>
      <c r="K338" s="71">
        <v>0.92635369555438896</v>
      </c>
      <c r="L338" s="68">
        <v>50.252100840336098</v>
      </c>
      <c r="M338" s="71">
        <v>0.92813510600071902</v>
      </c>
      <c r="N338" s="68">
        <v>43.204090328078401</v>
      </c>
      <c r="O338" s="71">
        <v>0.400228472056533</v>
      </c>
      <c r="P338" s="68">
        <v>43.102310231023097</v>
      </c>
      <c r="Q338" s="71">
        <v>1</v>
      </c>
      <c r="R338" s="68">
        <v>100</v>
      </c>
    </row>
    <row r="339" spans="1:18" x14ac:dyDescent="0.2">
      <c r="A339" s="141" t="s">
        <v>1012</v>
      </c>
      <c r="B339" s="67" t="s">
        <v>1013</v>
      </c>
      <c r="C339" s="67">
        <v>19</v>
      </c>
      <c r="D339" s="67" t="s">
        <v>343</v>
      </c>
      <c r="E339" s="71">
        <v>0.79802207826746296</v>
      </c>
      <c r="F339" s="68">
        <v>43.235294117647101</v>
      </c>
      <c r="G339" s="71">
        <v>0.81793763333175096</v>
      </c>
      <c r="H339" s="68">
        <v>31.470588235294102</v>
      </c>
      <c r="I339" s="71">
        <v>0.82841632058324</v>
      </c>
      <c r="J339" s="68">
        <v>63.823529411764703</v>
      </c>
      <c r="K339" s="71">
        <v>0.86683715151101404</v>
      </c>
      <c r="L339" s="68">
        <v>24.033613445378201</v>
      </c>
      <c r="M339" s="71">
        <v>0.80237154150197698</v>
      </c>
      <c r="N339" s="68">
        <v>26.033233915636998</v>
      </c>
      <c r="O339" s="71">
        <v>0.47256982267679698</v>
      </c>
      <c r="P339" s="68">
        <v>54.719471947194698</v>
      </c>
      <c r="Q339" s="71">
        <v>1</v>
      </c>
      <c r="R339" s="68">
        <v>100</v>
      </c>
    </row>
    <row r="340" spans="1:18" x14ac:dyDescent="0.2">
      <c r="A340" s="141" t="s">
        <v>1014</v>
      </c>
      <c r="B340" s="67" t="s">
        <v>1015</v>
      </c>
      <c r="C340" s="67">
        <v>19</v>
      </c>
      <c r="D340" s="67" t="s">
        <v>343</v>
      </c>
      <c r="E340" s="71">
        <v>0.76956820809734605</v>
      </c>
      <c r="F340" s="68">
        <v>35.294117647058798</v>
      </c>
      <c r="G340" s="71">
        <v>0.79902057452207598</v>
      </c>
      <c r="H340" s="68">
        <v>18.151260504201701</v>
      </c>
      <c r="I340" s="71">
        <v>0.82609073267861999</v>
      </c>
      <c r="J340" s="68">
        <v>62.268907563025202</v>
      </c>
      <c r="K340" s="71">
        <v>0.94772329119248799</v>
      </c>
      <c r="L340" s="68">
        <v>65.126050420168099</v>
      </c>
      <c r="M340" s="71">
        <v>0.69457420050305396</v>
      </c>
      <c r="N340" s="68">
        <v>16.148274392841898</v>
      </c>
      <c r="O340" s="71">
        <v>0.350000449687839</v>
      </c>
      <c r="P340" s="68">
        <v>34.389438943894397</v>
      </c>
      <c r="Q340" s="71">
        <v>1</v>
      </c>
      <c r="R340" s="68">
        <v>100</v>
      </c>
    </row>
    <row r="341" spans="1:18" x14ac:dyDescent="0.2">
      <c r="A341" s="141" t="s">
        <v>1016</v>
      </c>
      <c r="B341" s="67" t="s">
        <v>1017</v>
      </c>
      <c r="C341" s="67">
        <v>19</v>
      </c>
      <c r="D341" s="67" t="s">
        <v>343</v>
      </c>
      <c r="E341" s="71">
        <v>0.79513422032675096</v>
      </c>
      <c r="F341" s="68">
        <v>42.352941176470601</v>
      </c>
      <c r="G341" s="71">
        <v>0.75206661353016202</v>
      </c>
      <c r="H341" s="68">
        <v>10.546218487395</v>
      </c>
      <c r="I341" s="71">
        <v>0.82983770001735202</v>
      </c>
      <c r="J341" s="68">
        <v>64.621848739495803</v>
      </c>
      <c r="K341" s="71">
        <v>0.95009245809898002</v>
      </c>
      <c r="L341" s="68">
        <v>66.890756302520998</v>
      </c>
      <c r="M341" s="71">
        <v>0.73050664750269501</v>
      </c>
      <c r="N341" s="68">
        <v>18.832552194290599</v>
      </c>
      <c r="O341" s="71">
        <v>0.50830190281131304</v>
      </c>
      <c r="P341" s="68">
        <v>61.188118811881203</v>
      </c>
      <c r="Q341" s="71">
        <v>1</v>
      </c>
      <c r="R341" s="68">
        <v>100</v>
      </c>
    </row>
    <row r="342" spans="1:18" x14ac:dyDescent="0.2">
      <c r="A342" s="141" t="s">
        <v>1018</v>
      </c>
      <c r="B342" s="67" t="s">
        <v>1019</v>
      </c>
      <c r="C342" s="67">
        <v>19</v>
      </c>
      <c r="D342" s="67" t="s">
        <v>343</v>
      </c>
      <c r="E342" s="71">
        <v>0.76534061506801998</v>
      </c>
      <c r="F342" s="68">
        <v>33.991596638655501</v>
      </c>
      <c r="G342" s="71">
        <v>0.79811365690844804</v>
      </c>
      <c r="H342" s="68">
        <v>17.8571428571429</v>
      </c>
      <c r="I342" s="71">
        <v>0.82704610533587397</v>
      </c>
      <c r="J342" s="68">
        <v>62.815126050420197</v>
      </c>
      <c r="K342" s="71">
        <v>0.94360254864818305</v>
      </c>
      <c r="L342" s="68">
        <v>62.436974789916</v>
      </c>
      <c r="M342" s="71">
        <v>0.79338842975206603</v>
      </c>
      <c r="N342" s="68">
        <v>24.9680443118875</v>
      </c>
      <c r="O342" s="71">
        <v>0.22989294976354999</v>
      </c>
      <c r="P342" s="68">
        <v>16.765676567656801</v>
      </c>
      <c r="Q342" s="71">
        <v>1</v>
      </c>
      <c r="R342" s="68">
        <v>100</v>
      </c>
    </row>
    <row r="343" spans="1:18" x14ac:dyDescent="0.2">
      <c r="A343" s="141" t="s">
        <v>1020</v>
      </c>
      <c r="B343" s="67" t="s">
        <v>1021</v>
      </c>
      <c r="C343" s="67">
        <v>19</v>
      </c>
      <c r="D343" s="67" t="s">
        <v>343</v>
      </c>
      <c r="E343" s="71">
        <v>0.75017898043085895</v>
      </c>
      <c r="F343" s="68">
        <v>30.588235294117599</v>
      </c>
      <c r="G343" s="71">
        <v>0.75389905097611698</v>
      </c>
      <c r="H343" s="68">
        <v>10.714285714285699</v>
      </c>
      <c r="I343" s="71">
        <v>0.78750379039843799</v>
      </c>
      <c r="J343" s="68">
        <v>39.243697478991599</v>
      </c>
      <c r="K343" s="71">
        <v>0.96643402143693402</v>
      </c>
      <c r="L343" s="68">
        <v>77.563025210084007</v>
      </c>
      <c r="M343" s="71">
        <v>0.75745598275242598</v>
      </c>
      <c r="N343" s="68">
        <v>21.1333617383894</v>
      </c>
      <c r="O343" s="71">
        <v>0.23578103702123901</v>
      </c>
      <c r="P343" s="68">
        <v>17.6237623762376</v>
      </c>
      <c r="Q343" s="71">
        <v>1</v>
      </c>
      <c r="R343" s="68">
        <v>100</v>
      </c>
    </row>
    <row r="344" spans="1:18" x14ac:dyDescent="0.2">
      <c r="A344" s="141" t="s">
        <v>1022</v>
      </c>
      <c r="B344" s="67" t="s">
        <v>1023</v>
      </c>
      <c r="C344" s="67">
        <v>19</v>
      </c>
      <c r="D344" s="67" t="s">
        <v>343</v>
      </c>
      <c r="E344" s="71">
        <v>0.73057086372111602</v>
      </c>
      <c r="F344" s="68">
        <v>26.6806722689076</v>
      </c>
      <c r="G344" s="71">
        <v>0.79129808814340796</v>
      </c>
      <c r="H344" s="68">
        <v>16.176470588235301</v>
      </c>
      <c r="I344" s="71">
        <v>0.76729861788655995</v>
      </c>
      <c r="J344" s="68">
        <v>31.176470588235301</v>
      </c>
      <c r="K344" s="71">
        <v>0.92043068859506805</v>
      </c>
      <c r="L344" s="68">
        <v>46.344537815126102</v>
      </c>
      <c r="M344" s="71">
        <v>0.72152353575278505</v>
      </c>
      <c r="N344" s="68">
        <v>18.278653600340899</v>
      </c>
      <c r="O344" s="71">
        <v>0.18287425194887699</v>
      </c>
      <c r="P344" s="68">
        <v>12.013201320132</v>
      </c>
      <c r="Q344" s="71">
        <v>1</v>
      </c>
      <c r="R344" s="68">
        <v>100</v>
      </c>
    </row>
    <row r="345" spans="1:18" x14ac:dyDescent="0.2">
      <c r="A345" s="141" t="s">
        <v>1024</v>
      </c>
      <c r="B345" s="67" t="s">
        <v>1025</v>
      </c>
      <c r="C345" s="67">
        <v>19</v>
      </c>
      <c r="D345" s="67" t="s">
        <v>343</v>
      </c>
      <c r="E345" s="71">
        <v>0.65051826212739605</v>
      </c>
      <c r="F345" s="68">
        <v>14.453781512605</v>
      </c>
      <c r="G345" s="71">
        <v>0.81722090809859704</v>
      </c>
      <c r="H345" s="68">
        <v>30.3781512605042</v>
      </c>
      <c r="I345" s="71">
        <v>0.84003302704780802</v>
      </c>
      <c r="J345" s="68">
        <v>70.252100840336098</v>
      </c>
      <c r="K345" s="71">
        <v>0.98055823941385001</v>
      </c>
      <c r="L345" s="68">
        <v>84.789915966386602</v>
      </c>
      <c r="M345" s="71">
        <v>0.85627021200143705</v>
      </c>
      <c r="N345" s="68">
        <v>32.466979122283803</v>
      </c>
      <c r="O345" s="71">
        <v>0.40902718620268402</v>
      </c>
      <c r="P345" s="68">
        <v>44.818481848184803</v>
      </c>
      <c r="Q345" s="71">
        <v>0</v>
      </c>
      <c r="R345" s="68">
        <v>32.9849012775842</v>
      </c>
    </row>
    <row r="346" spans="1:18" x14ac:dyDescent="0.2">
      <c r="A346" s="141" t="s">
        <v>1026</v>
      </c>
      <c r="B346" s="67" t="s">
        <v>1027</v>
      </c>
      <c r="C346" s="67">
        <v>19</v>
      </c>
      <c r="D346" s="67" t="s">
        <v>343</v>
      </c>
      <c r="E346" s="71">
        <v>0.704196202121814</v>
      </c>
      <c r="F346" s="68">
        <v>22.731092436974802</v>
      </c>
      <c r="G346" s="71">
        <v>0.81456162483166195</v>
      </c>
      <c r="H346" s="68">
        <v>26.428571428571399</v>
      </c>
      <c r="I346" s="71">
        <v>0.85140949529877197</v>
      </c>
      <c r="J346" s="68">
        <v>75.924369747899206</v>
      </c>
      <c r="K346" s="71">
        <v>0.99822519069450399</v>
      </c>
      <c r="L346" s="68">
        <v>92.563025210084007</v>
      </c>
      <c r="M346" s="71">
        <v>0.85627021200143705</v>
      </c>
      <c r="N346" s="68">
        <v>32.466979122283803</v>
      </c>
      <c r="O346" s="71">
        <v>0.70471068990450902</v>
      </c>
      <c r="P346" s="68">
        <v>86.072607260726102</v>
      </c>
      <c r="Q346" s="71">
        <v>0</v>
      </c>
      <c r="R346" s="68">
        <v>32.9849012775842</v>
      </c>
    </row>
    <row r="347" spans="1:18" x14ac:dyDescent="0.2">
      <c r="A347" s="141" t="s">
        <v>1028</v>
      </c>
      <c r="B347" s="67" t="s">
        <v>1029</v>
      </c>
      <c r="C347" s="67">
        <v>19</v>
      </c>
      <c r="D347" s="67" t="s">
        <v>343</v>
      </c>
      <c r="E347" s="71">
        <v>0.65734550573372197</v>
      </c>
      <c r="F347" s="68">
        <v>15.714285714285699</v>
      </c>
      <c r="G347" s="71">
        <v>0.82925661034345599</v>
      </c>
      <c r="H347" s="68">
        <v>50.420168067226903</v>
      </c>
      <c r="I347" s="71">
        <v>0.83151511821714297</v>
      </c>
      <c r="J347" s="68">
        <v>65.378151260504197</v>
      </c>
      <c r="K347" s="71">
        <v>0.97795521949194297</v>
      </c>
      <c r="L347" s="68">
        <v>83.3193277310924</v>
      </c>
      <c r="M347" s="71">
        <v>0.910168882500899</v>
      </c>
      <c r="N347" s="68">
        <v>40.008521516830001</v>
      </c>
      <c r="O347" s="71">
        <v>0.39517720384889299</v>
      </c>
      <c r="P347" s="68">
        <v>42.178217821782198</v>
      </c>
      <c r="Q347" s="71">
        <v>0</v>
      </c>
      <c r="R347" s="68">
        <v>32.9849012775842</v>
      </c>
    </row>
    <row r="348" spans="1:18" x14ac:dyDescent="0.2">
      <c r="A348" s="141" t="s">
        <v>1030</v>
      </c>
      <c r="B348" s="67" t="s">
        <v>1031</v>
      </c>
      <c r="C348" s="67">
        <v>20</v>
      </c>
      <c r="D348" s="67" t="s">
        <v>343</v>
      </c>
      <c r="E348" s="71">
        <v>0.70945473243744095</v>
      </c>
      <c r="F348" s="68">
        <v>23.655462184873901</v>
      </c>
      <c r="G348" s="71">
        <v>0.83627316433268195</v>
      </c>
      <c r="H348" s="68">
        <v>60.294117647058798</v>
      </c>
      <c r="I348" s="71">
        <v>0.80563852241441103</v>
      </c>
      <c r="J348" s="68">
        <v>49.831932773109202</v>
      </c>
      <c r="K348" s="71">
        <v>0.95776259771139005</v>
      </c>
      <c r="L348" s="68">
        <v>72.310924369747895</v>
      </c>
      <c r="M348" s="71">
        <v>0.955084441250449</v>
      </c>
      <c r="N348" s="68">
        <v>49.382190029825303</v>
      </c>
      <c r="O348" s="71">
        <v>0.70196966891571</v>
      </c>
      <c r="P348" s="68">
        <v>85.742574257425701</v>
      </c>
      <c r="Q348" s="71">
        <v>0</v>
      </c>
      <c r="R348" s="68">
        <v>32.9849012775842</v>
      </c>
    </row>
    <row r="349" spans="1:18" x14ac:dyDescent="0.2">
      <c r="A349" s="141" t="s">
        <v>622</v>
      </c>
      <c r="B349" s="67" t="s">
        <v>1032</v>
      </c>
      <c r="C349" s="67">
        <v>19</v>
      </c>
      <c r="D349" s="67" t="s">
        <v>343</v>
      </c>
      <c r="E349" s="71">
        <v>0.81071643242938396</v>
      </c>
      <c r="F349" s="68">
        <v>48.109243697479002</v>
      </c>
      <c r="G349" s="71">
        <v>0.82166379281636004</v>
      </c>
      <c r="H349" s="68">
        <v>37.226890756302502</v>
      </c>
      <c r="I349" s="71">
        <v>0.76789895353233595</v>
      </c>
      <c r="J349" s="68">
        <v>31.470588235294102</v>
      </c>
      <c r="K349" s="71">
        <v>0.87988634406750499</v>
      </c>
      <c r="L349" s="68">
        <v>28.235294117647101</v>
      </c>
      <c r="M349" s="71">
        <v>0.910168882500899</v>
      </c>
      <c r="N349" s="68">
        <v>40.008521516830001</v>
      </c>
      <c r="O349" s="71">
        <v>0.67396418922982204</v>
      </c>
      <c r="P349" s="68">
        <v>83.102310231023097</v>
      </c>
      <c r="Q349" s="71"/>
      <c r="R349" s="68"/>
    </row>
    <row r="350" spans="1:18" x14ac:dyDescent="0.2">
      <c r="A350" s="141" t="s">
        <v>1033</v>
      </c>
      <c r="B350" s="67" t="s">
        <v>1034</v>
      </c>
      <c r="C350" s="67">
        <v>19</v>
      </c>
      <c r="D350" s="67" t="s">
        <v>343</v>
      </c>
      <c r="E350" s="71">
        <v>0.83067261587925501</v>
      </c>
      <c r="F350" s="68">
        <v>55.252100840336098</v>
      </c>
      <c r="G350" s="71">
        <v>0.829579001818193</v>
      </c>
      <c r="H350" s="68">
        <v>50.882352941176499</v>
      </c>
      <c r="I350" s="71">
        <v>0.83968455935149999</v>
      </c>
      <c r="J350" s="68">
        <v>70.0420168067227</v>
      </c>
      <c r="K350" s="71">
        <v>0.94570897715254698</v>
      </c>
      <c r="L350" s="68">
        <v>63.865546218487403</v>
      </c>
      <c r="M350" s="71">
        <v>0.910168882500899</v>
      </c>
      <c r="N350" s="68">
        <v>40.008521516830001</v>
      </c>
      <c r="O350" s="71">
        <v>0.458894274452395</v>
      </c>
      <c r="P350" s="68">
        <v>53.201320132013201</v>
      </c>
      <c r="Q350" s="71">
        <v>1</v>
      </c>
      <c r="R350" s="68">
        <v>100</v>
      </c>
    </row>
    <row r="351" spans="1:18" x14ac:dyDescent="0.2">
      <c r="A351" s="141" t="s">
        <v>1035</v>
      </c>
      <c r="B351" s="67" t="s">
        <v>1036</v>
      </c>
      <c r="C351" s="67">
        <v>20</v>
      </c>
      <c r="D351" s="67" t="s">
        <v>343</v>
      </c>
      <c r="E351" s="71">
        <v>0.79768490826204197</v>
      </c>
      <c r="F351" s="68">
        <v>43.025210084033603</v>
      </c>
      <c r="G351" s="71">
        <v>0.82438220319511402</v>
      </c>
      <c r="H351" s="68">
        <v>42.605042016806699</v>
      </c>
      <c r="I351" s="71">
        <v>0.69804382749122895</v>
      </c>
      <c r="J351" s="68">
        <v>13.781512605042</v>
      </c>
      <c r="K351" s="71">
        <v>0.89954284733511203</v>
      </c>
      <c r="L351" s="68">
        <v>35.546218487395002</v>
      </c>
      <c r="M351" s="71">
        <v>0.910168882500899</v>
      </c>
      <c r="N351" s="68">
        <v>40.008521516830001</v>
      </c>
      <c r="O351" s="71">
        <v>0.65628678078785796</v>
      </c>
      <c r="P351" s="68">
        <v>81.452145214521494</v>
      </c>
      <c r="Q351" s="71"/>
      <c r="R351" s="68"/>
    </row>
    <row r="352" spans="1:18" x14ac:dyDescent="0.2">
      <c r="A352" s="141" t="s">
        <v>1037</v>
      </c>
      <c r="B352" s="67" t="s">
        <v>1038</v>
      </c>
      <c r="C352" s="67">
        <v>20</v>
      </c>
      <c r="D352" s="67" t="s">
        <v>343</v>
      </c>
      <c r="E352" s="71">
        <v>0.87621569509414399</v>
      </c>
      <c r="F352" s="68">
        <v>72.310924369747895</v>
      </c>
      <c r="G352" s="71">
        <v>0.84391287122560599</v>
      </c>
      <c r="H352" s="68">
        <v>68.109243697479002</v>
      </c>
      <c r="I352" s="71">
        <v>0.74138006820553704</v>
      </c>
      <c r="J352" s="68">
        <v>23.235294117647101</v>
      </c>
      <c r="K352" s="71">
        <v>0.91984713783358596</v>
      </c>
      <c r="L352" s="68">
        <v>45.7983193277311</v>
      </c>
      <c r="M352" s="71">
        <v>0.96406755300035896</v>
      </c>
      <c r="N352" s="68">
        <v>51.640391989774201</v>
      </c>
      <c r="O352" s="71">
        <v>0.79338654029977396</v>
      </c>
      <c r="P352" s="68">
        <v>92.079207920792101</v>
      </c>
      <c r="Q352" s="71">
        <v>0.99470000000000003</v>
      </c>
      <c r="R352" s="68">
        <v>51.684088269454101</v>
      </c>
    </row>
    <row r="353" spans="1:18" x14ac:dyDescent="0.2">
      <c r="A353" s="141" t="s">
        <v>1039</v>
      </c>
      <c r="B353" s="67" t="s">
        <v>1040</v>
      </c>
      <c r="C353" s="67">
        <v>19</v>
      </c>
      <c r="D353" s="67" t="s">
        <v>343</v>
      </c>
      <c r="E353" s="71">
        <v>0.82858820547152801</v>
      </c>
      <c r="F353" s="68">
        <v>54.495798319327697</v>
      </c>
      <c r="G353" s="71">
        <v>0.82850156422212096</v>
      </c>
      <c r="H353" s="68">
        <v>49.117647058823501</v>
      </c>
      <c r="I353" s="71">
        <v>0.85645953995891999</v>
      </c>
      <c r="J353" s="68">
        <v>77.857142857142904</v>
      </c>
      <c r="K353" s="71">
        <v>0.92164628896159795</v>
      </c>
      <c r="L353" s="68">
        <v>47.058823529411796</v>
      </c>
      <c r="M353" s="71">
        <v>0.90118577075098805</v>
      </c>
      <c r="N353" s="68">
        <v>38.474648487430798</v>
      </c>
      <c r="O353" s="71">
        <v>0.46373606893554098</v>
      </c>
      <c r="P353" s="68">
        <v>53.861386138613902</v>
      </c>
      <c r="Q353" s="71">
        <v>1</v>
      </c>
      <c r="R353" s="68">
        <v>100</v>
      </c>
    </row>
    <row r="354" spans="1:18" x14ac:dyDescent="0.2">
      <c r="A354" s="141" t="s">
        <v>1041</v>
      </c>
      <c r="B354" s="67" t="s">
        <v>1042</v>
      </c>
      <c r="C354" s="67">
        <v>19</v>
      </c>
      <c r="D354" s="67" t="s">
        <v>343</v>
      </c>
      <c r="E354" s="71">
        <v>0.81803204494442405</v>
      </c>
      <c r="F354" s="68">
        <v>50.672268907563002</v>
      </c>
      <c r="G354" s="71">
        <v>0.81754649265542501</v>
      </c>
      <c r="H354" s="68">
        <v>31.050420168067198</v>
      </c>
      <c r="I354" s="71">
        <v>0.771380898576012</v>
      </c>
      <c r="J354" s="68">
        <v>32.689075630252098</v>
      </c>
      <c r="K354" s="71">
        <v>0.86008265885999702</v>
      </c>
      <c r="L354" s="68">
        <v>21.932773109243701</v>
      </c>
      <c r="M354" s="71">
        <v>0.89220265900107798</v>
      </c>
      <c r="N354" s="68">
        <v>37.111205794631402</v>
      </c>
      <c r="O354" s="71">
        <v>0.56697956057403298</v>
      </c>
      <c r="P354" s="68">
        <v>70.627062706270607</v>
      </c>
      <c r="Q354" s="71">
        <v>1</v>
      </c>
      <c r="R354" s="68">
        <v>100</v>
      </c>
    </row>
    <row r="355" spans="1:18" x14ac:dyDescent="0.2">
      <c r="A355" s="141" t="s">
        <v>1043</v>
      </c>
      <c r="B355" s="67" t="s">
        <v>1044</v>
      </c>
      <c r="C355" s="67">
        <v>19</v>
      </c>
      <c r="D355" s="67" t="s">
        <v>343</v>
      </c>
      <c r="E355" s="71">
        <v>0.78393359973140497</v>
      </c>
      <c r="F355" s="68">
        <v>38.781512605042003</v>
      </c>
      <c r="G355" s="71">
        <v>0.82230979730100096</v>
      </c>
      <c r="H355" s="68">
        <v>38.487394957983199</v>
      </c>
      <c r="I355" s="71">
        <v>0.76032513182796402</v>
      </c>
      <c r="J355" s="68">
        <v>28.823529411764699</v>
      </c>
      <c r="K355" s="71">
        <v>0.85825548852657396</v>
      </c>
      <c r="L355" s="68">
        <v>21.554621848739501</v>
      </c>
      <c r="M355" s="71">
        <v>0.75745598275242598</v>
      </c>
      <c r="N355" s="68">
        <v>21.1333617383894</v>
      </c>
      <c r="O355" s="71">
        <v>0.50525519798046203</v>
      </c>
      <c r="P355" s="68">
        <v>60.594059405940598</v>
      </c>
      <c r="Q355" s="71">
        <v>1</v>
      </c>
      <c r="R355" s="68">
        <v>100</v>
      </c>
    </row>
    <row r="356" spans="1:18" x14ac:dyDescent="0.2">
      <c r="A356" s="141" t="s">
        <v>1045</v>
      </c>
      <c r="B356" s="67" t="s">
        <v>1046</v>
      </c>
      <c r="C356" s="67">
        <v>20</v>
      </c>
      <c r="D356" s="67" t="s">
        <v>343</v>
      </c>
      <c r="E356" s="71">
        <v>0.84851909401263204</v>
      </c>
      <c r="F356" s="68">
        <v>61.890756302520998</v>
      </c>
      <c r="G356" s="71">
        <v>0.82915789423981401</v>
      </c>
      <c r="H356" s="68">
        <v>49.9579831932773</v>
      </c>
      <c r="I356" s="71">
        <v>0.75475525375724495</v>
      </c>
      <c r="J356" s="68">
        <v>26.806722689075599</v>
      </c>
      <c r="K356" s="71">
        <v>0.88160840365076598</v>
      </c>
      <c r="L356" s="68">
        <v>28.571428571428601</v>
      </c>
      <c r="M356" s="71">
        <v>0.955084441250449</v>
      </c>
      <c r="N356" s="68">
        <v>49.382190029825303</v>
      </c>
      <c r="O356" s="71">
        <v>0.67050857117751805</v>
      </c>
      <c r="P356" s="68">
        <v>82.706270627062693</v>
      </c>
      <c r="Q356" s="71">
        <v>1</v>
      </c>
      <c r="R356" s="68">
        <v>100</v>
      </c>
    </row>
    <row r="357" spans="1:18" x14ac:dyDescent="0.2">
      <c r="A357" s="141" t="s">
        <v>1047</v>
      </c>
      <c r="B357" s="67" t="s">
        <v>1048</v>
      </c>
      <c r="C357" s="67">
        <v>20</v>
      </c>
      <c r="D357" s="67" t="s">
        <v>343</v>
      </c>
      <c r="E357" s="71">
        <v>0.86394722237895905</v>
      </c>
      <c r="F357" s="68">
        <v>67.563025210084007</v>
      </c>
      <c r="G357" s="71">
        <v>0.80170612507213002</v>
      </c>
      <c r="H357" s="68">
        <v>18.865546218487399</v>
      </c>
      <c r="I357" s="71">
        <v>0.74860055725258701</v>
      </c>
      <c r="J357" s="68">
        <v>25</v>
      </c>
      <c r="K357" s="71">
        <v>0.87533313179144601</v>
      </c>
      <c r="L357" s="68">
        <v>26.554621848739501</v>
      </c>
      <c r="M357" s="71">
        <v>0.93711821775062898</v>
      </c>
      <c r="N357" s="68">
        <v>45.036216446527497</v>
      </c>
      <c r="O357" s="71">
        <v>0.82092530240696304</v>
      </c>
      <c r="P357" s="68">
        <v>93.6633663366337</v>
      </c>
      <c r="Q357" s="71">
        <v>1</v>
      </c>
      <c r="R357" s="68">
        <v>100</v>
      </c>
    </row>
    <row r="358" spans="1:18" x14ac:dyDescent="0.2">
      <c r="A358" s="141" t="s">
        <v>1049</v>
      </c>
      <c r="B358" s="67" t="s">
        <v>1050</v>
      </c>
      <c r="C358" s="67">
        <v>19</v>
      </c>
      <c r="D358" s="67" t="s">
        <v>343</v>
      </c>
      <c r="E358" s="71">
        <v>0.82863876969175898</v>
      </c>
      <c r="F358" s="68">
        <v>54.537815126050397</v>
      </c>
      <c r="G358" s="71">
        <v>0.83663106113838503</v>
      </c>
      <c r="H358" s="68">
        <v>60.630252100840302</v>
      </c>
      <c r="I358" s="71">
        <v>0.78660632779625494</v>
      </c>
      <c r="J358" s="68">
        <v>38.865546218487403</v>
      </c>
      <c r="K358" s="71">
        <v>0.87590942195391497</v>
      </c>
      <c r="L358" s="68">
        <v>26.764705882352899</v>
      </c>
      <c r="M358" s="71">
        <v>0.94610132950053905</v>
      </c>
      <c r="N358" s="68">
        <v>46.7405198125266</v>
      </c>
      <c r="O358" s="71">
        <v>0.69794570806970002</v>
      </c>
      <c r="P358" s="68">
        <v>85.280528052805295</v>
      </c>
      <c r="Q358" s="71"/>
      <c r="R358" s="68"/>
    </row>
    <row r="359" spans="1:18" x14ac:dyDescent="0.2">
      <c r="A359" s="141" t="s">
        <v>1051</v>
      </c>
      <c r="B359" s="67" t="s">
        <v>1052</v>
      </c>
      <c r="C359" s="67">
        <v>20</v>
      </c>
      <c r="D359" s="67" t="s">
        <v>343</v>
      </c>
      <c r="E359" s="71">
        <v>0.79158592653081805</v>
      </c>
      <c r="F359" s="68">
        <v>41.260504201680703</v>
      </c>
      <c r="G359" s="71">
        <v>0.83545743834214103</v>
      </c>
      <c r="H359" s="68">
        <v>58.697478991596597</v>
      </c>
      <c r="I359" s="71">
        <v>0.66561957567621099</v>
      </c>
      <c r="J359" s="68">
        <v>8.7815126050420194</v>
      </c>
      <c r="K359" s="71">
        <v>0.78734704328098903</v>
      </c>
      <c r="L359" s="68">
        <v>11.764705882352899</v>
      </c>
      <c r="M359" s="71">
        <v>0.70355731225296403</v>
      </c>
      <c r="N359" s="68">
        <v>16.616957818491699</v>
      </c>
      <c r="O359" s="71">
        <v>0.757534189632601</v>
      </c>
      <c r="P359" s="68">
        <v>89.966996699670005</v>
      </c>
      <c r="Q359" s="71">
        <v>1</v>
      </c>
      <c r="R359" s="68">
        <v>100</v>
      </c>
    </row>
    <row r="360" spans="1:18" x14ac:dyDescent="0.2">
      <c r="A360" s="141" t="s">
        <v>1053</v>
      </c>
      <c r="B360" s="67" t="s">
        <v>1054</v>
      </c>
      <c r="C360" s="67">
        <v>20</v>
      </c>
      <c r="D360" s="67" t="s">
        <v>343</v>
      </c>
      <c r="E360" s="71">
        <v>0.90121781974922399</v>
      </c>
      <c r="F360" s="68">
        <v>83.697478991596597</v>
      </c>
      <c r="G360" s="71">
        <v>0.86661777396112405</v>
      </c>
      <c r="H360" s="68">
        <v>81.218487394958004</v>
      </c>
      <c r="I360" s="71">
        <v>0.79766456065829505</v>
      </c>
      <c r="J360" s="68">
        <v>44.789915966386602</v>
      </c>
      <c r="K360" s="71">
        <v>0.94058894437747498</v>
      </c>
      <c r="L360" s="68">
        <v>60</v>
      </c>
      <c r="M360" s="71">
        <v>1</v>
      </c>
      <c r="N360" s="68">
        <v>100</v>
      </c>
      <c r="O360" s="71"/>
      <c r="P360" s="68"/>
      <c r="Q360" s="71"/>
      <c r="R360" s="68"/>
    </row>
    <row r="361" spans="1:18" x14ac:dyDescent="0.2">
      <c r="A361" s="141" t="s">
        <v>878</v>
      </c>
      <c r="B361" s="67" t="s">
        <v>1055</v>
      </c>
      <c r="C361" s="67">
        <v>20</v>
      </c>
      <c r="D361" s="67" t="s">
        <v>343</v>
      </c>
      <c r="E361" s="71">
        <v>0.85302908546185796</v>
      </c>
      <c r="F361" s="68">
        <v>63.277310924369701</v>
      </c>
      <c r="G361" s="71">
        <v>0.85009979925896795</v>
      </c>
      <c r="H361" s="68">
        <v>72.647058823529406</v>
      </c>
      <c r="I361" s="71">
        <v>0.74206710995457503</v>
      </c>
      <c r="J361" s="68">
        <v>23.487394957983199</v>
      </c>
      <c r="K361" s="71">
        <v>0.89181432663316895</v>
      </c>
      <c r="L361" s="68">
        <v>32.058823529411796</v>
      </c>
      <c r="M361" s="71">
        <v>0.92813510600071902</v>
      </c>
      <c r="N361" s="68">
        <v>43.204090328078401</v>
      </c>
      <c r="O361" s="71"/>
      <c r="P361" s="68"/>
      <c r="Q361" s="71"/>
      <c r="R361" s="68"/>
    </row>
    <row r="362" spans="1:18" x14ac:dyDescent="0.2">
      <c r="A362" s="141" t="s">
        <v>1056</v>
      </c>
      <c r="B362" s="67" t="s">
        <v>1057</v>
      </c>
      <c r="C362" s="67">
        <v>20</v>
      </c>
      <c r="D362" s="67" t="s">
        <v>343</v>
      </c>
      <c r="E362" s="71">
        <v>0.78430558791816196</v>
      </c>
      <c r="F362" s="68">
        <v>38.907563025210102</v>
      </c>
      <c r="G362" s="71">
        <v>0.81290934130431902</v>
      </c>
      <c r="H362" s="68">
        <v>24.369747899159702</v>
      </c>
      <c r="I362" s="71">
        <v>0.68378809933601803</v>
      </c>
      <c r="J362" s="68">
        <v>11.4285714285714</v>
      </c>
      <c r="K362" s="71">
        <v>0.82358569526831604</v>
      </c>
      <c r="L362" s="68">
        <v>15.882352941176499</v>
      </c>
      <c r="M362" s="71">
        <v>0.84728710025152698</v>
      </c>
      <c r="N362" s="68">
        <v>31.359181934384299</v>
      </c>
      <c r="O362" s="71">
        <v>0.53826329134878903</v>
      </c>
      <c r="P362" s="68">
        <v>66.864686468646894</v>
      </c>
      <c r="Q362" s="71">
        <v>1</v>
      </c>
      <c r="R362" s="68">
        <v>100</v>
      </c>
    </row>
    <row r="363" spans="1:18" x14ac:dyDescent="0.2">
      <c r="A363" s="141" t="s">
        <v>1058</v>
      </c>
      <c r="B363" s="67" t="s">
        <v>1059</v>
      </c>
      <c r="C363" s="67">
        <v>20</v>
      </c>
      <c r="D363" s="67" t="s">
        <v>343</v>
      </c>
      <c r="E363" s="71">
        <v>0.85639630155217406</v>
      </c>
      <c r="F363" s="68">
        <v>64.705882352941202</v>
      </c>
      <c r="G363" s="71">
        <v>0.839272473263869</v>
      </c>
      <c r="H363" s="68">
        <v>63.487394957983199</v>
      </c>
      <c r="I363" s="71">
        <v>0.76386170201016401</v>
      </c>
      <c r="J363" s="68">
        <v>29.873949579831901</v>
      </c>
      <c r="K363" s="71">
        <v>0.891079731358705</v>
      </c>
      <c r="L363" s="68">
        <v>31.890756302521002</v>
      </c>
      <c r="M363" s="71">
        <v>0.91915199425080896</v>
      </c>
      <c r="N363" s="68">
        <v>41.542394546229197</v>
      </c>
      <c r="O363" s="71">
        <v>0.72501190842949703</v>
      </c>
      <c r="P363" s="68">
        <v>87.458745874587507</v>
      </c>
      <c r="Q363" s="71">
        <v>1</v>
      </c>
      <c r="R363" s="68">
        <v>100</v>
      </c>
    </row>
    <row r="364" spans="1:18" x14ac:dyDescent="0.2">
      <c r="A364" s="141" t="s">
        <v>1060</v>
      </c>
      <c r="B364" s="67" t="s">
        <v>1061</v>
      </c>
      <c r="C364" s="67">
        <v>20</v>
      </c>
      <c r="D364" s="67" t="s">
        <v>343</v>
      </c>
      <c r="E364" s="71">
        <v>0.87746051234034605</v>
      </c>
      <c r="F364" s="68">
        <v>72.815126050420204</v>
      </c>
      <c r="G364" s="71">
        <v>0.85192969898834203</v>
      </c>
      <c r="H364" s="68">
        <v>73.865546218487395</v>
      </c>
      <c r="I364" s="71">
        <v>0.76123592536873896</v>
      </c>
      <c r="J364" s="68">
        <v>29.285714285714299</v>
      </c>
      <c r="K364" s="71">
        <v>0.896676425004305</v>
      </c>
      <c r="L364" s="68">
        <v>34.243697478991599</v>
      </c>
      <c r="M364" s="71">
        <v>1</v>
      </c>
      <c r="N364" s="68">
        <v>100</v>
      </c>
      <c r="O364" s="71"/>
      <c r="P364" s="68"/>
      <c r="Q364" s="71"/>
      <c r="R364" s="68"/>
    </row>
    <row r="365" spans="1:18" x14ac:dyDescent="0.2">
      <c r="A365" s="141" t="s">
        <v>1062</v>
      </c>
      <c r="B365" s="67" t="s">
        <v>1063</v>
      </c>
      <c r="C365" s="67">
        <v>20</v>
      </c>
      <c r="D365" s="67" t="s">
        <v>343</v>
      </c>
      <c r="E365" s="71">
        <v>0.84470169968465603</v>
      </c>
      <c r="F365" s="68">
        <v>60.378151260504197</v>
      </c>
      <c r="G365" s="71">
        <v>0.84344603370252402</v>
      </c>
      <c r="H365" s="68">
        <v>67.815126050420204</v>
      </c>
      <c r="I365" s="71">
        <v>0.67725757746854198</v>
      </c>
      <c r="J365" s="68">
        <v>10.3781512605042</v>
      </c>
      <c r="K365" s="71">
        <v>0.88505252281728897</v>
      </c>
      <c r="L365" s="68">
        <v>29.873949579831901</v>
      </c>
      <c r="M365" s="71">
        <v>0.97305066475026902</v>
      </c>
      <c r="N365" s="68">
        <v>54.495100127822802</v>
      </c>
      <c r="O365" s="71"/>
      <c r="P365" s="68"/>
      <c r="Q365" s="71"/>
      <c r="R365" s="68"/>
    </row>
    <row r="366" spans="1:18" x14ac:dyDescent="0.2">
      <c r="A366" s="141" t="s">
        <v>1064</v>
      </c>
      <c r="B366" s="67" t="s">
        <v>1065</v>
      </c>
      <c r="C366" s="67">
        <v>20</v>
      </c>
      <c r="D366" s="67" t="s">
        <v>343</v>
      </c>
      <c r="E366" s="71">
        <v>0.81497611024761296</v>
      </c>
      <c r="F366" s="68">
        <v>49.789915966386602</v>
      </c>
      <c r="G366" s="71">
        <v>0.82762953228226499</v>
      </c>
      <c r="H366" s="68">
        <v>48.067226890756302</v>
      </c>
      <c r="I366" s="71">
        <v>0.68728173661565195</v>
      </c>
      <c r="J366" s="68">
        <v>11.8487394957983</v>
      </c>
      <c r="K366" s="71">
        <v>0.78990873084208701</v>
      </c>
      <c r="L366" s="68">
        <v>12.0168067226891</v>
      </c>
      <c r="M366" s="71">
        <v>0.955084441250449</v>
      </c>
      <c r="N366" s="68">
        <v>49.382190029825303</v>
      </c>
      <c r="O366" s="71"/>
      <c r="P366" s="68"/>
      <c r="Q366" s="71"/>
      <c r="R366" s="68"/>
    </row>
    <row r="367" spans="1:18" x14ac:dyDescent="0.2">
      <c r="A367" s="141" t="s">
        <v>1066</v>
      </c>
      <c r="B367" s="67" t="s">
        <v>1067</v>
      </c>
      <c r="C367" s="67">
        <v>20</v>
      </c>
      <c r="D367" s="67" t="s">
        <v>343</v>
      </c>
      <c r="E367" s="71">
        <v>0.90394228102705299</v>
      </c>
      <c r="F367" s="68">
        <v>84.663865546218503</v>
      </c>
      <c r="G367" s="71">
        <v>0.83235907661057396</v>
      </c>
      <c r="H367" s="68">
        <v>54.663865546218503</v>
      </c>
      <c r="I367" s="71">
        <v>0.86288220003684601</v>
      </c>
      <c r="J367" s="68">
        <v>80.252100840336098</v>
      </c>
      <c r="K367" s="71">
        <v>0.94747718271052195</v>
      </c>
      <c r="L367" s="68">
        <v>64.9579831932773</v>
      </c>
      <c r="M367" s="71">
        <v>0.97305066475026902</v>
      </c>
      <c r="N367" s="68">
        <v>54.495100127822802</v>
      </c>
      <c r="O367" s="71"/>
      <c r="P367" s="68"/>
      <c r="Q367" s="71"/>
      <c r="R367" s="68"/>
    </row>
    <row r="368" spans="1:18" x14ac:dyDescent="0.2">
      <c r="A368" s="141" t="s">
        <v>1068</v>
      </c>
      <c r="B368" s="67" t="s">
        <v>1069</v>
      </c>
      <c r="C368" s="67">
        <v>20</v>
      </c>
      <c r="D368" s="67" t="s">
        <v>343</v>
      </c>
      <c r="E368" s="71">
        <v>0.66810388758149897</v>
      </c>
      <c r="F368" s="68">
        <v>17.394957983193301</v>
      </c>
      <c r="G368" s="71">
        <v>0.82751753252374605</v>
      </c>
      <c r="H368" s="68">
        <v>47.899159663865497</v>
      </c>
      <c r="I368" s="71">
        <v>0.81593514873864204</v>
      </c>
      <c r="J368" s="68">
        <v>55.8403361344538</v>
      </c>
      <c r="K368" s="71">
        <v>0.91045290167039805</v>
      </c>
      <c r="L368" s="68">
        <v>40.0420168067227</v>
      </c>
      <c r="M368" s="71">
        <v>0.93711821775062898</v>
      </c>
      <c r="N368" s="68">
        <v>45.036216446527497</v>
      </c>
      <c r="O368" s="71">
        <v>0.51759952480558102</v>
      </c>
      <c r="P368" s="68">
        <v>62.772277227722803</v>
      </c>
      <c r="Q368" s="71">
        <v>0</v>
      </c>
      <c r="R368" s="68">
        <v>32.9849012775842</v>
      </c>
    </row>
    <row r="369" spans="1:18" x14ac:dyDescent="0.2">
      <c r="A369" s="141" t="s">
        <v>1070</v>
      </c>
      <c r="B369" s="67" t="s">
        <v>1071</v>
      </c>
      <c r="C369" s="67">
        <v>20</v>
      </c>
      <c r="D369" s="67" t="s">
        <v>343</v>
      </c>
      <c r="E369" s="71">
        <v>0.69500804676523198</v>
      </c>
      <c r="F369" s="68">
        <v>20.672268907563002</v>
      </c>
      <c r="G369" s="71">
        <v>0.81100482631006998</v>
      </c>
      <c r="H369" s="68">
        <v>23.193277310924401</v>
      </c>
      <c r="I369" s="71">
        <v>0.814559028785388</v>
      </c>
      <c r="J369" s="68">
        <v>54.831932773109301</v>
      </c>
      <c r="K369" s="71">
        <v>0.91513063190983102</v>
      </c>
      <c r="L369" s="68">
        <v>42.394957983193301</v>
      </c>
      <c r="M369" s="71">
        <v>0.97305066475026902</v>
      </c>
      <c r="N369" s="68">
        <v>54.495100127822802</v>
      </c>
      <c r="O369" s="71">
        <v>0.65630312883583197</v>
      </c>
      <c r="P369" s="68">
        <v>81.518151815181497</v>
      </c>
      <c r="Q369" s="71">
        <v>0</v>
      </c>
      <c r="R369" s="68">
        <v>32.9849012775842</v>
      </c>
    </row>
    <row r="370" spans="1:18" x14ac:dyDescent="0.2">
      <c r="A370" s="141" t="s">
        <v>1072</v>
      </c>
      <c r="B370" s="67" t="s">
        <v>1073</v>
      </c>
      <c r="C370" s="67">
        <v>20</v>
      </c>
      <c r="D370" s="67" t="s">
        <v>343</v>
      </c>
      <c r="E370" s="71">
        <v>0.72462986937076701</v>
      </c>
      <c r="F370" s="68">
        <v>25.924369747899199</v>
      </c>
      <c r="G370" s="71">
        <v>0.81650900904611701</v>
      </c>
      <c r="H370" s="68">
        <v>29.117647058823501</v>
      </c>
      <c r="I370" s="71">
        <v>0.773636220323906</v>
      </c>
      <c r="J370" s="68">
        <v>33.151260504201701</v>
      </c>
      <c r="K370" s="71">
        <v>0.88623772622869001</v>
      </c>
      <c r="L370" s="68">
        <v>30.210084033613398</v>
      </c>
      <c r="M370" s="71">
        <v>0.97305066475026902</v>
      </c>
      <c r="N370" s="68">
        <v>54.495100127822802</v>
      </c>
      <c r="O370" s="71">
        <v>0.89834559587561702</v>
      </c>
      <c r="P370" s="68">
        <v>97.161716171617201</v>
      </c>
      <c r="Q370" s="71">
        <v>0</v>
      </c>
      <c r="R370" s="68">
        <v>32.9849012775842</v>
      </c>
    </row>
    <row r="371" spans="1:18" x14ac:dyDescent="0.2">
      <c r="A371" s="141" t="s">
        <v>1074</v>
      </c>
      <c r="B371" s="67" t="s">
        <v>1075</v>
      </c>
      <c r="C371" s="67">
        <v>20</v>
      </c>
      <c r="D371" s="67" t="s">
        <v>343</v>
      </c>
      <c r="E371" s="71">
        <v>0.68478664167465098</v>
      </c>
      <c r="F371" s="68">
        <v>19.1596638655462</v>
      </c>
      <c r="G371" s="71">
        <v>0.82266358984399501</v>
      </c>
      <c r="H371" s="68">
        <v>39.453781512604998</v>
      </c>
      <c r="I371" s="71">
        <v>0.77790345108971903</v>
      </c>
      <c r="J371" s="68">
        <v>34.579831932773097</v>
      </c>
      <c r="K371" s="71">
        <v>0.85957577539151597</v>
      </c>
      <c r="L371" s="68">
        <v>21.722689075630299</v>
      </c>
      <c r="M371" s="71">
        <v>0.91915199425080896</v>
      </c>
      <c r="N371" s="68">
        <v>41.542394546229197</v>
      </c>
      <c r="O371" s="71">
        <v>0.72942503947186799</v>
      </c>
      <c r="P371" s="68">
        <v>87.986798679868002</v>
      </c>
      <c r="Q371" s="71">
        <v>0</v>
      </c>
      <c r="R371" s="68">
        <v>32.9849012775842</v>
      </c>
    </row>
    <row r="372" spans="1:18" x14ac:dyDescent="0.2">
      <c r="A372" s="141" t="s">
        <v>1076</v>
      </c>
      <c r="B372" s="67" t="s">
        <v>1077</v>
      </c>
      <c r="C372" s="67">
        <v>20</v>
      </c>
      <c r="D372" s="67" t="s">
        <v>343</v>
      </c>
      <c r="E372" s="71">
        <v>0.836439928388925</v>
      </c>
      <c r="F372" s="68">
        <v>57.394957983193301</v>
      </c>
      <c r="G372" s="71">
        <v>0.82847653079915795</v>
      </c>
      <c r="H372" s="68">
        <v>49.033613445378201</v>
      </c>
      <c r="I372" s="71">
        <v>0.67861086656288905</v>
      </c>
      <c r="J372" s="68">
        <v>10.6302521008403</v>
      </c>
      <c r="K372" s="71">
        <v>0.85663853969347303</v>
      </c>
      <c r="L372" s="68">
        <v>21.2605042016807</v>
      </c>
      <c r="M372" s="71">
        <v>0.98203377650017998</v>
      </c>
      <c r="N372" s="68">
        <v>57.520238602471203</v>
      </c>
      <c r="O372" s="71"/>
      <c r="P372" s="68"/>
      <c r="Q372" s="71"/>
      <c r="R372" s="68"/>
    </row>
    <row r="373" spans="1:18" x14ac:dyDescent="0.2">
      <c r="A373" s="141" t="s">
        <v>1078</v>
      </c>
      <c r="B373" s="67" t="s">
        <v>1079</v>
      </c>
      <c r="C373" s="67">
        <v>20</v>
      </c>
      <c r="D373" s="67" t="s">
        <v>343</v>
      </c>
      <c r="E373" s="71">
        <v>0.84260878772949299</v>
      </c>
      <c r="F373" s="68">
        <v>59.747899159663902</v>
      </c>
      <c r="G373" s="71">
        <v>0.82552381087106497</v>
      </c>
      <c r="H373" s="68">
        <v>44.789915966386602</v>
      </c>
      <c r="I373" s="71">
        <v>0.73485040866875795</v>
      </c>
      <c r="J373" s="68">
        <v>21.974789915966401</v>
      </c>
      <c r="K373" s="71">
        <v>0.90550109445133797</v>
      </c>
      <c r="L373" s="68">
        <v>37.899159663865497</v>
      </c>
      <c r="M373" s="71">
        <v>0.97305066475026902</v>
      </c>
      <c r="N373" s="68">
        <v>54.495100127822802</v>
      </c>
      <c r="O373" s="71">
        <v>0.61672674763553104</v>
      </c>
      <c r="P373" s="68">
        <v>77.491749174917501</v>
      </c>
      <c r="Q373" s="71">
        <v>1</v>
      </c>
      <c r="R373" s="68">
        <v>100</v>
      </c>
    </row>
    <row r="374" spans="1:18" x14ac:dyDescent="0.2">
      <c r="A374" s="141" t="s">
        <v>1080</v>
      </c>
      <c r="B374" s="67" t="s">
        <v>1081</v>
      </c>
      <c r="C374" s="67">
        <v>20</v>
      </c>
      <c r="D374" s="67" t="s">
        <v>343</v>
      </c>
      <c r="E374" s="71">
        <v>0.78622807452538601</v>
      </c>
      <c r="F374" s="68">
        <v>39.495798319327697</v>
      </c>
      <c r="G374" s="71">
        <v>0.82215454091196405</v>
      </c>
      <c r="H374" s="68">
        <v>38.151260504201701</v>
      </c>
      <c r="I374" s="71">
        <v>0.74453200794464103</v>
      </c>
      <c r="J374" s="68">
        <v>23.991596638655501</v>
      </c>
      <c r="K374" s="71">
        <v>0.870235866490634</v>
      </c>
      <c r="L374" s="68">
        <v>25.084033613445399</v>
      </c>
      <c r="M374" s="71">
        <v>0.94610132950053905</v>
      </c>
      <c r="N374" s="68">
        <v>46.7405198125266</v>
      </c>
      <c r="O374" s="71">
        <v>0.54811662777915104</v>
      </c>
      <c r="P374" s="68">
        <v>68.052805280528005</v>
      </c>
      <c r="Q374" s="71"/>
      <c r="R374" s="68"/>
    </row>
    <row r="375" spans="1:18" x14ac:dyDescent="0.2">
      <c r="A375" s="141" t="s">
        <v>1082</v>
      </c>
      <c r="B375" s="67" t="s">
        <v>1083</v>
      </c>
      <c r="C375" s="67">
        <v>20</v>
      </c>
      <c r="D375" s="67" t="s">
        <v>343</v>
      </c>
      <c r="E375" s="71">
        <v>0.81366062233592196</v>
      </c>
      <c r="F375" s="68">
        <v>49.033613445378201</v>
      </c>
      <c r="G375" s="71">
        <v>0.83595297629147203</v>
      </c>
      <c r="H375" s="68">
        <v>59.621848739495803</v>
      </c>
      <c r="I375" s="71">
        <v>0.70615249691589999</v>
      </c>
      <c r="J375" s="68">
        <v>15.2100840336134</v>
      </c>
      <c r="K375" s="71">
        <v>0.88513428039798603</v>
      </c>
      <c r="L375" s="68">
        <v>29.915966386554601</v>
      </c>
      <c r="M375" s="71">
        <v>0.96406755300035896</v>
      </c>
      <c r="N375" s="68">
        <v>51.640391989774201</v>
      </c>
      <c r="O375" s="71">
        <v>0.49065642740981702</v>
      </c>
      <c r="P375" s="68">
        <v>57.6237623762376</v>
      </c>
      <c r="Q375" s="71">
        <v>1</v>
      </c>
      <c r="R375" s="68">
        <v>100</v>
      </c>
    </row>
    <row r="376" spans="1:18" x14ac:dyDescent="0.2">
      <c r="A376" s="141" t="s">
        <v>1084</v>
      </c>
      <c r="B376" s="67" t="s">
        <v>1085</v>
      </c>
      <c r="C376" s="67">
        <v>20</v>
      </c>
      <c r="D376" s="67" t="s">
        <v>343</v>
      </c>
      <c r="E376" s="71">
        <v>0.59053713749156</v>
      </c>
      <c r="F376" s="68">
        <v>8.5714285714285694</v>
      </c>
      <c r="G376" s="71">
        <v>0.81531342390209505</v>
      </c>
      <c r="H376" s="68">
        <v>27.4789915966387</v>
      </c>
      <c r="I376" s="71">
        <v>0.725695877022138</v>
      </c>
      <c r="J376" s="68">
        <v>19.495798319327701</v>
      </c>
      <c r="K376" s="71">
        <v>0.90660967778630197</v>
      </c>
      <c r="L376" s="68">
        <v>38.571428571428598</v>
      </c>
      <c r="M376" s="71">
        <v>0.68559108875314401</v>
      </c>
      <c r="N376" s="68">
        <v>15.4665530464423</v>
      </c>
      <c r="O376" s="71">
        <v>0.410012757485681</v>
      </c>
      <c r="P376" s="68">
        <v>44.950495049505001</v>
      </c>
      <c r="Q376" s="71">
        <v>0</v>
      </c>
      <c r="R376" s="68">
        <v>32.9849012775842</v>
      </c>
    </row>
    <row r="377" spans="1:18" x14ac:dyDescent="0.2">
      <c r="A377" s="141" t="s">
        <v>1086</v>
      </c>
      <c r="B377" s="67" t="s">
        <v>1087</v>
      </c>
      <c r="C377" s="67">
        <v>20</v>
      </c>
      <c r="D377" s="67" t="s">
        <v>343</v>
      </c>
      <c r="E377" s="71">
        <v>0.58071856150993295</v>
      </c>
      <c r="F377" s="68">
        <v>7.8571428571428603</v>
      </c>
      <c r="G377" s="71">
        <v>0.78316528019729503</v>
      </c>
      <c r="H377" s="68">
        <v>14.5378151260504</v>
      </c>
      <c r="I377" s="71">
        <v>0.66537447094111302</v>
      </c>
      <c r="J377" s="68">
        <v>8.6554621848739508</v>
      </c>
      <c r="K377" s="71">
        <v>0.82304565546552799</v>
      </c>
      <c r="L377" s="68">
        <v>15.7983193277311</v>
      </c>
      <c r="M377" s="71">
        <v>0.89220265900107798</v>
      </c>
      <c r="N377" s="68">
        <v>37.111205794631402</v>
      </c>
      <c r="O377" s="71">
        <v>0.32002330345458302</v>
      </c>
      <c r="P377" s="68">
        <v>30.1650165016502</v>
      </c>
      <c r="Q377" s="71">
        <v>5.0000000000000001E-4</v>
      </c>
      <c r="R377" s="68">
        <v>33.6817653890825</v>
      </c>
    </row>
    <row r="378" spans="1:18" x14ac:dyDescent="0.2">
      <c r="A378" s="141" t="s">
        <v>1088</v>
      </c>
      <c r="B378" s="67" t="s">
        <v>1089</v>
      </c>
      <c r="C378" s="67">
        <v>20</v>
      </c>
      <c r="D378" s="67" t="s">
        <v>343</v>
      </c>
      <c r="E378" s="71">
        <v>0.80009174900638302</v>
      </c>
      <c r="F378" s="68">
        <v>43.991596638655501</v>
      </c>
      <c r="G378" s="71">
        <v>0.84471388543550197</v>
      </c>
      <c r="H378" s="68">
        <v>68.739495798319297</v>
      </c>
      <c r="I378" s="71">
        <v>0.67400188464413502</v>
      </c>
      <c r="J378" s="68">
        <v>9.9579831932773093</v>
      </c>
      <c r="K378" s="71">
        <v>0.88978818667125903</v>
      </c>
      <c r="L378" s="68">
        <v>31.386554621848699</v>
      </c>
      <c r="M378" s="71">
        <v>1</v>
      </c>
      <c r="N378" s="68">
        <v>100</v>
      </c>
      <c r="O378" s="71">
        <v>0.59195478828102099</v>
      </c>
      <c r="P378" s="68">
        <v>73.729372937293704</v>
      </c>
      <c r="Q378" s="71"/>
      <c r="R378" s="68"/>
    </row>
    <row r="379" spans="1:18" x14ac:dyDescent="0.2">
      <c r="A379" s="141" t="s">
        <v>1090</v>
      </c>
      <c r="B379" s="67" t="s">
        <v>1091</v>
      </c>
      <c r="C379" s="67">
        <v>20</v>
      </c>
      <c r="D379" s="67" t="s">
        <v>343</v>
      </c>
      <c r="E379" s="71">
        <v>0.87557692299406498</v>
      </c>
      <c r="F379" s="68">
        <v>72.142857142857096</v>
      </c>
      <c r="G379" s="71">
        <v>0.82358248353511498</v>
      </c>
      <c r="H379" s="68">
        <v>41.134453781512597</v>
      </c>
      <c r="I379" s="71">
        <v>0.790659081353149</v>
      </c>
      <c r="J379" s="68">
        <v>40.630252100840302</v>
      </c>
      <c r="K379" s="71">
        <v>0.88806612708799704</v>
      </c>
      <c r="L379" s="68">
        <v>30.924369747899199</v>
      </c>
      <c r="M379" s="71">
        <v>1</v>
      </c>
      <c r="N379" s="68">
        <v>100</v>
      </c>
      <c r="O379" s="71"/>
      <c r="P379" s="68"/>
      <c r="Q379" s="71"/>
      <c r="R379" s="68"/>
    </row>
    <row r="380" spans="1:18" x14ac:dyDescent="0.2">
      <c r="A380" s="141" t="s">
        <v>1092</v>
      </c>
      <c r="B380" s="67" t="s">
        <v>1093</v>
      </c>
      <c r="C380" s="67">
        <v>20</v>
      </c>
      <c r="D380" s="67" t="s">
        <v>343</v>
      </c>
      <c r="E380" s="71">
        <v>0.66838420786599095</v>
      </c>
      <c r="F380" s="68">
        <v>17.436974789916</v>
      </c>
      <c r="G380" s="71">
        <v>0.81023575936305803</v>
      </c>
      <c r="H380" s="68">
        <v>22.563025210084</v>
      </c>
      <c r="I380" s="71">
        <v>0.78354136719080603</v>
      </c>
      <c r="J380" s="68">
        <v>37.394957983193301</v>
      </c>
      <c r="K380" s="71">
        <v>0.898434301683537</v>
      </c>
      <c r="L380" s="68">
        <v>34.9579831932773</v>
      </c>
      <c r="M380" s="71">
        <v>0.75745598275242598</v>
      </c>
      <c r="N380" s="68">
        <v>21.1333617383894</v>
      </c>
      <c r="O380" s="71">
        <v>9.2253628340128402E-2</v>
      </c>
      <c r="P380" s="68">
        <v>3.1683168316831698</v>
      </c>
      <c r="Q380" s="71"/>
      <c r="R380" s="68"/>
    </row>
    <row r="381" spans="1:18" x14ac:dyDescent="0.2">
      <c r="A381" s="141" t="s">
        <v>1094</v>
      </c>
      <c r="B381" s="67" t="s">
        <v>1095</v>
      </c>
      <c r="C381" s="67">
        <v>20</v>
      </c>
      <c r="D381" s="67" t="s">
        <v>343</v>
      </c>
      <c r="E381" s="71">
        <v>0.67231110786485204</v>
      </c>
      <c r="F381" s="68">
        <v>17.731092436974802</v>
      </c>
      <c r="G381" s="71">
        <v>0.82206288210409295</v>
      </c>
      <c r="H381" s="68">
        <v>37.941176470588204</v>
      </c>
      <c r="I381" s="71">
        <v>0.64426010251927401</v>
      </c>
      <c r="J381" s="68">
        <v>6.0504201680672303</v>
      </c>
      <c r="K381" s="71">
        <v>0.84823154681592705</v>
      </c>
      <c r="L381" s="68">
        <v>19.369747899159702</v>
      </c>
      <c r="M381" s="71">
        <v>0.91915199425080896</v>
      </c>
      <c r="N381" s="68">
        <v>41.542394546229197</v>
      </c>
      <c r="O381" s="71">
        <v>0.12784901363415499</v>
      </c>
      <c r="P381" s="68">
        <v>6.7986798679867997</v>
      </c>
      <c r="Q381" s="71"/>
      <c r="R381" s="68"/>
    </row>
    <row r="382" spans="1:18" x14ac:dyDescent="0.2">
      <c r="A382" s="141" t="s">
        <v>1096</v>
      </c>
      <c r="B382" s="67" t="s">
        <v>1097</v>
      </c>
      <c r="C382" s="67">
        <v>20</v>
      </c>
      <c r="D382" s="67" t="s">
        <v>343</v>
      </c>
      <c r="E382" s="71">
        <v>0.61500575030315496</v>
      </c>
      <c r="F382" s="68">
        <v>10.7983193277311</v>
      </c>
      <c r="G382" s="71">
        <v>0.84063951577877705</v>
      </c>
      <c r="H382" s="68">
        <v>64.873949579831901</v>
      </c>
      <c r="I382" s="71">
        <v>0.64920447402257697</v>
      </c>
      <c r="J382" s="68">
        <v>6.6386554621848699</v>
      </c>
      <c r="K382" s="71">
        <v>0.89605794818965501</v>
      </c>
      <c r="L382" s="68">
        <v>33.991596638655501</v>
      </c>
      <c r="M382" s="71">
        <v>0.94610132950053905</v>
      </c>
      <c r="N382" s="68">
        <v>46.7405198125266</v>
      </c>
      <c r="O382" s="71">
        <v>0.35803123432737899</v>
      </c>
      <c r="P382" s="68">
        <v>35.7095709570957</v>
      </c>
      <c r="Q382" s="71">
        <v>0</v>
      </c>
      <c r="R382" s="68">
        <v>32.9849012775842</v>
      </c>
    </row>
    <row r="383" spans="1:18" x14ac:dyDescent="0.2">
      <c r="A383" s="141" t="s">
        <v>1098</v>
      </c>
      <c r="B383" s="67" t="s">
        <v>1099</v>
      </c>
      <c r="C383" s="67">
        <v>20</v>
      </c>
      <c r="D383" s="67" t="s">
        <v>343</v>
      </c>
      <c r="E383" s="71">
        <v>0.54705707878459398</v>
      </c>
      <c r="F383" s="68">
        <v>5.8823529411764701</v>
      </c>
      <c r="G383" s="71">
        <v>0.78341798928700102</v>
      </c>
      <c r="H383" s="68">
        <v>14.5798319327731</v>
      </c>
      <c r="I383" s="71">
        <v>0.61750031523364501</v>
      </c>
      <c r="J383" s="68">
        <v>4.4957983193277302</v>
      </c>
      <c r="K383" s="71">
        <v>0.80487894959916495</v>
      </c>
      <c r="L383" s="68">
        <v>13.235294117647101</v>
      </c>
      <c r="M383" s="71">
        <v>0.80237154150197698</v>
      </c>
      <c r="N383" s="68">
        <v>26.033233915636998</v>
      </c>
      <c r="O383" s="71">
        <v>0.274173677085778</v>
      </c>
      <c r="P383" s="68">
        <v>23.366336633663401</v>
      </c>
      <c r="Q383" s="71">
        <v>0</v>
      </c>
      <c r="R383" s="68">
        <v>32.9849012775842</v>
      </c>
    </row>
    <row r="384" spans="1:18" x14ac:dyDescent="0.2">
      <c r="A384" s="141" t="s">
        <v>1100</v>
      </c>
      <c r="B384" s="67" t="s">
        <v>1101</v>
      </c>
      <c r="C384" s="67">
        <v>20</v>
      </c>
      <c r="D384" s="67" t="s">
        <v>343</v>
      </c>
      <c r="E384" s="71">
        <v>0.877766746647348</v>
      </c>
      <c r="F384" s="68">
        <v>72.983193277310903</v>
      </c>
      <c r="G384" s="71">
        <v>0.88698300730897695</v>
      </c>
      <c r="H384" s="68">
        <v>87.941176470588204</v>
      </c>
      <c r="I384" s="71">
        <v>0.65335899219586102</v>
      </c>
      <c r="J384" s="68">
        <v>7.1008403361344499</v>
      </c>
      <c r="K384" s="71">
        <v>0.97072498708455301</v>
      </c>
      <c r="L384" s="68">
        <v>79.9579831932773</v>
      </c>
      <c r="M384" s="71">
        <v>1</v>
      </c>
      <c r="N384" s="68">
        <v>100</v>
      </c>
      <c r="O384" s="71"/>
      <c r="P384" s="68"/>
      <c r="Q384" s="71"/>
      <c r="R384" s="68"/>
    </row>
    <row r="385" spans="1:18" x14ac:dyDescent="0.2">
      <c r="A385" s="141" t="s">
        <v>1102</v>
      </c>
      <c r="B385" s="67" t="s">
        <v>1103</v>
      </c>
      <c r="C385" s="67">
        <v>20</v>
      </c>
      <c r="D385" s="67" t="s">
        <v>343</v>
      </c>
      <c r="E385" s="71">
        <v>0.89916872336460796</v>
      </c>
      <c r="F385" s="68">
        <v>82.689075630252105</v>
      </c>
      <c r="G385" s="71">
        <v>0.83499509640666802</v>
      </c>
      <c r="H385" s="68">
        <v>58.025210084033603</v>
      </c>
      <c r="I385" s="71">
        <v>0.81764673350776396</v>
      </c>
      <c r="J385" s="68">
        <v>56.806722689075599</v>
      </c>
      <c r="K385" s="71">
        <v>0.94403306354399896</v>
      </c>
      <c r="L385" s="68">
        <v>62.815126050420197</v>
      </c>
      <c r="M385" s="71">
        <v>1</v>
      </c>
      <c r="N385" s="68">
        <v>100</v>
      </c>
      <c r="O385" s="71"/>
      <c r="P385" s="68"/>
      <c r="Q385" s="71"/>
      <c r="R385" s="68"/>
    </row>
    <row r="386" spans="1:18" x14ac:dyDescent="0.2">
      <c r="A386" s="141" t="s">
        <v>1104</v>
      </c>
      <c r="B386" s="67" t="s">
        <v>1105</v>
      </c>
      <c r="C386" s="67">
        <v>20</v>
      </c>
      <c r="D386" s="67" t="s">
        <v>343</v>
      </c>
      <c r="E386" s="71">
        <v>0.78300653419524502</v>
      </c>
      <c r="F386" s="68">
        <v>38.613445378151297</v>
      </c>
      <c r="G386" s="71">
        <v>0.86863958690613996</v>
      </c>
      <c r="H386" s="68">
        <v>82.268907563025195</v>
      </c>
      <c r="I386" s="71">
        <v>0.62576885028455498</v>
      </c>
      <c r="J386" s="68">
        <v>5</v>
      </c>
      <c r="K386" s="71">
        <v>0.94217140950421496</v>
      </c>
      <c r="L386" s="68">
        <v>61.386554621848703</v>
      </c>
      <c r="M386" s="71">
        <v>0.99101688825009004</v>
      </c>
      <c r="N386" s="68">
        <v>62.2070728589689</v>
      </c>
      <c r="O386" s="71">
        <v>0.48743593603122298</v>
      </c>
      <c r="P386" s="68">
        <v>57.095709570957098</v>
      </c>
      <c r="Q386" s="71"/>
      <c r="R386" s="68"/>
    </row>
    <row r="387" spans="1:18" x14ac:dyDescent="0.2">
      <c r="A387" s="141" t="s">
        <v>1106</v>
      </c>
      <c r="B387" s="67" t="s">
        <v>1107</v>
      </c>
      <c r="C387" s="67">
        <v>20</v>
      </c>
      <c r="D387" s="67" t="s">
        <v>343</v>
      </c>
      <c r="E387" s="71">
        <v>0.76266162363226198</v>
      </c>
      <c r="F387" s="68">
        <v>33.3613445378151</v>
      </c>
      <c r="G387" s="71">
        <v>0.86997249234741003</v>
      </c>
      <c r="H387" s="68">
        <v>82.773109243697505</v>
      </c>
      <c r="I387" s="71">
        <v>0.61304430718880498</v>
      </c>
      <c r="J387" s="68">
        <v>4.2436974789916002</v>
      </c>
      <c r="K387" s="71">
        <v>0.93602287387100902</v>
      </c>
      <c r="L387" s="68">
        <v>56.932773109243698</v>
      </c>
      <c r="M387" s="71">
        <v>0.955084441250449</v>
      </c>
      <c r="N387" s="68">
        <v>49.382190029825303</v>
      </c>
      <c r="O387" s="71">
        <v>0.43918400350363601</v>
      </c>
      <c r="P387" s="68">
        <v>50.561056105610596</v>
      </c>
      <c r="Q387" s="71"/>
      <c r="R387" s="68"/>
    </row>
    <row r="388" spans="1:18" x14ac:dyDescent="0.2">
      <c r="A388" s="141" t="s">
        <v>1108</v>
      </c>
      <c r="B388" s="67" t="s">
        <v>1109</v>
      </c>
      <c r="C388" s="67">
        <v>20</v>
      </c>
      <c r="D388" s="67" t="s">
        <v>343</v>
      </c>
      <c r="E388" s="71">
        <v>0.59816777081903705</v>
      </c>
      <c r="F388" s="68">
        <v>9.28571428571429</v>
      </c>
      <c r="G388" s="71">
        <v>0.87728832469713103</v>
      </c>
      <c r="H388" s="68">
        <v>85.714285714285694</v>
      </c>
      <c r="I388" s="71">
        <v>0.59143347136622404</v>
      </c>
      <c r="J388" s="68">
        <v>3.27731092436975</v>
      </c>
      <c r="K388" s="71">
        <v>0.84480252829601099</v>
      </c>
      <c r="L388" s="68">
        <v>18.781512605042</v>
      </c>
      <c r="M388" s="71">
        <v>0.98203377650017998</v>
      </c>
      <c r="N388" s="68">
        <v>57.520238602471203</v>
      </c>
      <c r="O388" s="71">
        <v>0.29344852405467697</v>
      </c>
      <c r="P388" s="68">
        <v>26.7326732673267</v>
      </c>
      <c r="Q388" s="71">
        <v>0</v>
      </c>
      <c r="R388" s="68">
        <v>32.9849012775842</v>
      </c>
    </row>
    <row r="389" spans="1:18" x14ac:dyDescent="0.2">
      <c r="A389" s="141" t="s">
        <v>1110</v>
      </c>
      <c r="B389" s="67" t="s">
        <v>1111</v>
      </c>
      <c r="C389" s="67">
        <v>20</v>
      </c>
      <c r="D389" s="67" t="s">
        <v>343</v>
      </c>
      <c r="E389" s="71">
        <v>0.84656568361407702</v>
      </c>
      <c r="F389" s="68">
        <v>61.176470588235297</v>
      </c>
      <c r="G389" s="71">
        <v>0.86749727708228397</v>
      </c>
      <c r="H389" s="68">
        <v>81.6386554621849</v>
      </c>
      <c r="I389" s="71">
        <v>0.72684675448179104</v>
      </c>
      <c r="J389" s="68">
        <v>19.789915966386602</v>
      </c>
      <c r="K389" s="71">
        <v>0.95666915225288895</v>
      </c>
      <c r="L389" s="68">
        <v>71.512605042016801</v>
      </c>
      <c r="M389" s="71">
        <v>0.99101688825009004</v>
      </c>
      <c r="N389" s="68">
        <v>62.2070728589689</v>
      </c>
      <c r="O389" s="71">
        <v>0.54296402961740897</v>
      </c>
      <c r="P389" s="68">
        <v>67.590759075907599</v>
      </c>
      <c r="Q389" s="71">
        <v>0.99439999999999995</v>
      </c>
      <c r="R389" s="68">
        <v>51.567944250871101</v>
      </c>
    </row>
    <row r="390" spans="1:18" x14ac:dyDescent="0.2">
      <c r="A390" s="141" t="s">
        <v>1112</v>
      </c>
      <c r="B390" s="67" t="s">
        <v>1113</v>
      </c>
      <c r="C390" s="67">
        <v>19</v>
      </c>
      <c r="D390" s="67" t="s">
        <v>343</v>
      </c>
      <c r="E390" s="71">
        <v>0.69242319931617802</v>
      </c>
      <c r="F390" s="68">
        <v>20.294117647058801</v>
      </c>
      <c r="G390" s="71">
        <v>0.81885185511174297</v>
      </c>
      <c r="H390" s="68">
        <v>32.857142857142897</v>
      </c>
      <c r="I390" s="71">
        <v>0.79192803801370404</v>
      </c>
      <c r="J390" s="68">
        <v>41.596638655462201</v>
      </c>
      <c r="K390" s="71">
        <v>0.89882899948338202</v>
      </c>
      <c r="L390" s="68">
        <v>35.126050420168099</v>
      </c>
      <c r="M390" s="71">
        <v>0.97305066475026902</v>
      </c>
      <c r="N390" s="68">
        <v>54.495100127822802</v>
      </c>
      <c r="O390" s="71">
        <v>0.67187963853796795</v>
      </c>
      <c r="P390" s="68">
        <v>82.838283828382799</v>
      </c>
      <c r="Q390" s="71">
        <v>0</v>
      </c>
      <c r="R390" s="68">
        <v>32.9849012775842</v>
      </c>
    </row>
    <row r="391" spans="1:18" x14ac:dyDescent="0.2">
      <c r="A391" s="141" t="s">
        <v>1114</v>
      </c>
      <c r="B391" s="67" t="s">
        <v>1115</v>
      </c>
      <c r="C391" s="67">
        <v>19</v>
      </c>
      <c r="D391" s="67" t="s">
        <v>343</v>
      </c>
      <c r="E391" s="71">
        <v>0.62537127347958898</v>
      </c>
      <c r="F391" s="68">
        <v>12.1008403361345</v>
      </c>
      <c r="G391" s="71">
        <v>0.81964674738006704</v>
      </c>
      <c r="H391" s="68">
        <v>33.991596638655501</v>
      </c>
      <c r="I391" s="71">
        <v>0.81725799481790296</v>
      </c>
      <c r="J391" s="68">
        <v>56.6806722689076</v>
      </c>
      <c r="K391" s="71">
        <v>0.85341891336425901</v>
      </c>
      <c r="L391" s="68">
        <v>20.4201680672269</v>
      </c>
      <c r="M391" s="71">
        <v>0.92813510600071902</v>
      </c>
      <c r="N391" s="68">
        <v>43.204090328078401</v>
      </c>
      <c r="O391" s="71">
        <v>0.33376887931458399</v>
      </c>
      <c r="P391" s="68">
        <v>31.8151815181518</v>
      </c>
      <c r="Q391" s="71">
        <v>0</v>
      </c>
      <c r="R391" s="68">
        <v>32.9849012775842</v>
      </c>
    </row>
    <row r="392" spans="1:18" x14ac:dyDescent="0.2">
      <c r="A392" s="141" t="s">
        <v>1116</v>
      </c>
      <c r="B392" s="67" t="s">
        <v>1117</v>
      </c>
      <c r="C392" s="67">
        <v>20</v>
      </c>
      <c r="D392" s="67" t="s">
        <v>343</v>
      </c>
      <c r="E392" s="71">
        <v>0.70609594137192699</v>
      </c>
      <c r="F392" s="68">
        <v>22.9831932773109</v>
      </c>
      <c r="G392" s="71">
        <v>0.83024664687167204</v>
      </c>
      <c r="H392" s="68">
        <v>51.932773109243698</v>
      </c>
      <c r="I392" s="71">
        <v>0.76528737024382798</v>
      </c>
      <c r="J392" s="68">
        <v>30.4621848739496</v>
      </c>
      <c r="K392" s="71">
        <v>0.86740141208885801</v>
      </c>
      <c r="L392" s="68">
        <v>24.327731092436998</v>
      </c>
      <c r="M392" s="71">
        <v>1</v>
      </c>
      <c r="N392" s="68">
        <v>100</v>
      </c>
      <c r="O392" s="71">
        <v>0.77364021902720104</v>
      </c>
      <c r="P392" s="68">
        <v>90.891089108910904</v>
      </c>
      <c r="Q392" s="71">
        <v>0</v>
      </c>
      <c r="R392" s="68">
        <v>32.9849012775842</v>
      </c>
    </row>
    <row r="393" spans="1:18" x14ac:dyDescent="0.2">
      <c r="A393" s="141" t="s">
        <v>1118</v>
      </c>
      <c r="B393" s="67" t="s">
        <v>1119</v>
      </c>
      <c r="C393" s="67">
        <v>20</v>
      </c>
      <c r="D393" s="67" t="s">
        <v>343</v>
      </c>
      <c r="E393" s="71">
        <v>0.88306234292207098</v>
      </c>
      <c r="F393" s="68">
        <v>75.672268907562994</v>
      </c>
      <c r="G393" s="71">
        <v>0.81898843303380098</v>
      </c>
      <c r="H393" s="68">
        <v>33.067226890756302</v>
      </c>
      <c r="I393" s="71">
        <v>0.80237752208827096</v>
      </c>
      <c r="J393" s="68">
        <v>47.5210084033613</v>
      </c>
      <c r="K393" s="71">
        <v>0.91088341656621297</v>
      </c>
      <c r="L393" s="68">
        <v>40.336134453781497</v>
      </c>
      <c r="M393" s="71">
        <v>1</v>
      </c>
      <c r="N393" s="68">
        <v>100</v>
      </c>
      <c r="O393" s="71"/>
      <c r="P393" s="68"/>
      <c r="Q393" s="71"/>
      <c r="R393" s="68"/>
    </row>
    <row r="394" spans="1:18" x14ac:dyDescent="0.2">
      <c r="A394" s="141" t="s">
        <v>1120</v>
      </c>
      <c r="B394" s="67" t="s">
        <v>1121</v>
      </c>
      <c r="C394" s="67">
        <v>20</v>
      </c>
      <c r="D394" s="67" t="s">
        <v>343</v>
      </c>
      <c r="E394" s="71">
        <v>0.73459137632154403</v>
      </c>
      <c r="F394" s="68">
        <v>27.436974789916</v>
      </c>
      <c r="G394" s="71">
        <v>0.81753173183839101</v>
      </c>
      <c r="H394" s="68">
        <v>31.008403361344499</v>
      </c>
      <c r="I394" s="71">
        <v>0.82643132813727604</v>
      </c>
      <c r="J394" s="68">
        <v>62.436974789916</v>
      </c>
      <c r="K394" s="71">
        <v>0.94421869340172704</v>
      </c>
      <c r="L394" s="68">
        <v>62.983193277310903</v>
      </c>
      <c r="M394" s="71">
        <v>1</v>
      </c>
      <c r="N394" s="68">
        <v>100</v>
      </c>
      <c r="O394" s="71">
        <v>0.81936650455186799</v>
      </c>
      <c r="P394" s="68">
        <v>93.597359735973598</v>
      </c>
      <c r="Q394" s="71">
        <v>0</v>
      </c>
      <c r="R394" s="68">
        <v>32.9849012775842</v>
      </c>
    </row>
    <row r="395" spans="1:18" x14ac:dyDescent="0.2">
      <c r="A395" s="141" t="s">
        <v>1122</v>
      </c>
      <c r="B395" s="67" t="s">
        <v>1123</v>
      </c>
      <c r="C395" s="67">
        <v>20</v>
      </c>
      <c r="D395" s="67" t="s">
        <v>343</v>
      </c>
      <c r="E395" s="71">
        <v>0.67816003369117195</v>
      </c>
      <c r="F395" s="68">
        <v>18.571428571428601</v>
      </c>
      <c r="G395" s="71">
        <v>0.81565660110703497</v>
      </c>
      <c r="H395" s="68">
        <v>27.9411764705882</v>
      </c>
      <c r="I395" s="71">
        <v>0.83633411705921601</v>
      </c>
      <c r="J395" s="68">
        <v>67.899159663865504</v>
      </c>
      <c r="K395" s="71">
        <v>0.90900162708759202</v>
      </c>
      <c r="L395" s="68">
        <v>39.453781512604998</v>
      </c>
      <c r="M395" s="71">
        <v>0.94610132950053905</v>
      </c>
      <c r="N395" s="68">
        <v>46.7405198125266</v>
      </c>
      <c r="O395" s="71">
        <v>0.56186652739264897</v>
      </c>
      <c r="P395" s="68">
        <v>69.966996699670005</v>
      </c>
      <c r="Q395" s="71">
        <v>0</v>
      </c>
      <c r="R395" s="68">
        <v>32.9849012775842</v>
      </c>
    </row>
    <row r="396" spans="1:18" x14ac:dyDescent="0.2">
      <c r="A396" s="141" t="s">
        <v>1124</v>
      </c>
      <c r="B396" s="67" t="s">
        <v>1125</v>
      </c>
      <c r="C396" s="67">
        <v>20</v>
      </c>
      <c r="D396" s="67" t="s">
        <v>343</v>
      </c>
      <c r="E396" s="71">
        <v>0.71324322188247602</v>
      </c>
      <c r="F396" s="68">
        <v>24.033613445378201</v>
      </c>
      <c r="G396" s="71">
        <v>0.81619535770473095</v>
      </c>
      <c r="H396" s="68">
        <v>28.697478991596601</v>
      </c>
      <c r="I396" s="71">
        <v>0.80389685542346101</v>
      </c>
      <c r="J396" s="68">
        <v>48.697478991596597</v>
      </c>
      <c r="K396" s="71">
        <v>0.90825052973144904</v>
      </c>
      <c r="L396" s="68">
        <v>39.1596638655462</v>
      </c>
      <c r="M396" s="71">
        <v>1</v>
      </c>
      <c r="N396" s="68">
        <v>100</v>
      </c>
      <c r="O396" s="71">
        <v>0.75111658843521401</v>
      </c>
      <c r="P396" s="68">
        <v>89.306930693069305</v>
      </c>
      <c r="Q396" s="71">
        <v>0</v>
      </c>
      <c r="R396" s="68">
        <v>32.9849012775842</v>
      </c>
    </row>
    <row r="397" spans="1:18" x14ac:dyDescent="0.2">
      <c r="A397" s="141" t="s">
        <v>1126</v>
      </c>
      <c r="B397" s="67" t="s">
        <v>1127</v>
      </c>
      <c r="C397" s="67">
        <v>20</v>
      </c>
      <c r="D397" s="67" t="s">
        <v>343</v>
      </c>
      <c r="E397" s="71">
        <v>0.89616696478658298</v>
      </c>
      <c r="F397" s="68">
        <v>81.6386554621849</v>
      </c>
      <c r="G397" s="71">
        <v>0.82251949289432102</v>
      </c>
      <c r="H397" s="68">
        <v>39.033613445378201</v>
      </c>
      <c r="I397" s="71">
        <v>0.84308516666530497</v>
      </c>
      <c r="J397" s="68">
        <v>72.016806722689097</v>
      </c>
      <c r="K397" s="71">
        <v>0.91906319958670601</v>
      </c>
      <c r="L397" s="68">
        <v>45.336134453781497</v>
      </c>
      <c r="M397" s="71">
        <v>1</v>
      </c>
      <c r="N397" s="68">
        <v>100</v>
      </c>
      <c r="O397" s="71"/>
      <c r="P397" s="68"/>
      <c r="Q397" s="71"/>
      <c r="R397" s="68"/>
    </row>
    <row r="398" spans="1:18" x14ac:dyDescent="0.2">
      <c r="A398" s="141" t="s">
        <v>886</v>
      </c>
      <c r="B398" s="67" t="s">
        <v>1128</v>
      </c>
      <c r="C398" s="67">
        <v>20</v>
      </c>
      <c r="D398" s="67" t="s">
        <v>343</v>
      </c>
      <c r="E398" s="71">
        <v>0.89511116961458204</v>
      </c>
      <c r="F398" s="68">
        <v>81.260504201680703</v>
      </c>
      <c r="G398" s="71">
        <v>0.81706037863288405</v>
      </c>
      <c r="H398" s="68">
        <v>30.084033613445399</v>
      </c>
      <c r="I398" s="71">
        <v>0.83484977253079795</v>
      </c>
      <c r="J398" s="68">
        <v>67.310924369747895</v>
      </c>
      <c r="K398" s="71">
        <v>0.92853452729464403</v>
      </c>
      <c r="L398" s="68">
        <v>52.016806722689097</v>
      </c>
      <c r="M398" s="71">
        <v>1</v>
      </c>
      <c r="N398" s="68">
        <v>100</v>
      </c>
      <c r="O398" s="71"/>
      <c r="P398" s="68"/>
      <c r="Q398" s="71"/>
      <c r="R398" s="68"/>
    </row>
    <row r="399" spans="1:18" x14ac:dyDescent="0.2">
      <c r="A399" s="141" t="s">
        <v>1129</v>
      </c>
      <c r="B399" s="67" t="s">
        <v>1130</v>
      </c>
      <c r="C399" s="67">
        <v>20</v>
      </c>
      <c r="D399" s="67" t="s">
        <v>343</v>
      </c>
      <c r="E399" s="71">
        <v>0.74085571441875597</v>
      </c>
      <c r="F399" s="68">
        <v>28.7394957983193</v>
      </c>
      <c r="G399" s="71">
        <v>0.82954071321248302</v>
      </c>
      <c r="H399" s="68">
        <v>50.756302521008401</v>
      </c>
      <c r="I399" s="71">
        <v>0.86197051722912199</v>
      </c>
      <c r="J399" s="68">
        <v>79.915966386554601</v>
      </c>
      <c r="K399" s="71">
        <v>0.93708086370217603</v>
      </c>
      <c r="L399" s="68">
        <v>57.857142857142897</v>
      </c>
      <c r="M399" s="71">
        <v>1</v>
      </c>
      <c r="N399" s="68">
        <v>100</v>
      </c>
      <c r="O399" s="71">
        <v>0.81654219236875303</v>
      </c>
      <c r="P399" s="68">
        <v>93.465346534653506</v>
      </c>
      <c r="Q399" s="71">
        <v>0</v>
      </c>
      <c r="R399" s="68">
        <v>32.9849012775842</v>
      </c>
    </row>
    <row r="400" spans="1:18" x14ac:dyDescent="0.2">
      <c r="A400" s="141" t="s">
        <v>1131</v>
      </c>
      <c r="B400" s="67" t="s">
        <v>1132</v>
      </c>
      <c r="C400" s="67">
        <v>20</v>
      </c>
      <c r="D400" s="67" t="s">
        <v>343</v>
      </c>
      <c r="E400" s="71">
        <v>0.74701053146723095</v>
      </c>
      <c r="F400" s="68">
        <v>29.6218487394958</v>
      </c>
      <c r="G400" s="71">
        <v>0.82212184160273105</v>
      </c>
      <c r="H400" s="68">
        <v>38.067226890756302</v>
      </c>
      <c r="I400" s="71">
        <v>0.86603606826984403</v>
      </c>
      <c r="J400" s="68">
        <v>81.722689075630299</v>
      </c>
      <c r="K400" s="71">
        <v>0.94866011758500901</v>
      </c>
      <c r="L400" s="68">
        <v>65.504201680672296</v>
      </c>
      <c r="M400" s="71">
        <v>1</v>
      </c>
      <c r="N400" s="68">
        <v>100</v>
      </c>
      <c r="O400" s="71">
        <v>0.84524516134580097</v>
      </c>
      <c r="P400" s="68">
        <v>95.115511551155095</v>
      </c>
      <c r="Q400" s="71">
        <v>0</v>
      </c>
      <c r="R400" s="68">
        <v>32.9849012775842</v>
      </c>
    </row>
    <row r="401" spans="1:18" x14ac:dyDescent="0.2">
      <c r="A401" s="141" t="s">
        <v>1133</v>
      </c>
      <c r="B401" s="67" t="s">
        <v>1134</v>
      </c>
      <c r="C401" s="67">
        <v>20</v>
      </c>
      <c r="D401" s="67" t="s">
        <v>343</v>
      </c>
      <c r="E401" s="71">
        <v>0.748058526019306</v>
      </c>
      <c r="F401" s="68">
        <v>29.915966386554601</v>
      </c>
      <c r="G401" s="71">
        <v>0.82302217370188901</v>
      </c>
      <c r="H401" s="68">
        <v>40.210084033613398</v>
      </c>
      <c r="I401" s="71">
        <v>0.89277395241794999</v>
      </c>
      <c r="J401" s="68">
        <v>88.697478991596597</v>
      </c>
      <c r="K401" s="71">
        <v>0.97924481736801705</v>
      </c>
      <c r="L401" s="68">
        <v>83.823529411764696</v>
      </c>
      <c r="M401" s="71">
        <v>1</v>
      </c>
      <c r="N401" s="68">
        <v>100</v>
      </c>
      <c r="O401" s="71">
        <v>0.79141021262797795</v>
      </c>
      <c r="P401" s="68">
        <v>92.013201320131998</v>
      </c>
      <c r="Q401" s="71">
        <v>1.9E-3</v>
      </c>
      <c r="R401" s="68">
        <v>34.959349593495901</v>
      </c>
    </row>
    <row r="402" spans="1:18" x14ac:dyDescent="0.2">
      <c r="A402" s="141" t="s">
        <v>1135</v>
      </c>
      <c r="B402" s="67" t="s">
        <v>1136</v>
      </c>
      <c r="C402" s="67">
        <v>20</v>
      </c>
      <c r="D402" s="67" t="s">
        <v>343</v>
      </c>
      <c r="E402" s="71">
        <v>0.78787092478538701</v>
      </c>
      <c r="F402" s="68">
        <v>40</v>
      </c>
      <c r="G402" s="71">
        <v>0.85263513747408604</v>
      </c>
      <c r="H402" s="68">
        <v>74.453781512605005</v>
      </c>
      <c r="I402" s="71">
        <v>0.71554533418690403</v>
      </c>
      <c r="J402" s="68">
        <v>17.394957983193301</v>
      </c>
      <c r="K402" s="71">
        <v>0.94257462813079196</v>
      </c>
      <c r="L402" s="68">
        <v>61.806722689075599</v>
      </c>
      <c r="M402" s="71">
        <v>1</v>
      </c>
      <c r="N402" s="68">
        <v>100</v>
      </c>
      <c r="O402" s="71">
        <v>0.42859952413515401</v>
      </c>
      <c r="P402" s="68">
        <v>48.382838283828399</v>
      </c>
      <c r="Q402" s="71"/>
      <c r="R402" s="68"/>
    </row>
    <row r="403" spans="1:18" x14ac:dyDescent="0.2">
      <c r="A403" s="141" t="s">
        <v>1137</v>
      </c>
      <c r="B403" s="67" t="s">
        <v>1138</v>
      </c>
      <c r="C403" s="67">
        <v>20</v>
      </c>
      <c r="D403" s="67" t="s">
        <v>343</v>
      </c>
      <c r="E403" s="71">
        <v>0.80210782897836497</v>
      </c>
      <c r="F403" s="68">
        <v>44.705882352941202</v>
      </c>
      <c r="G403" s="71">
        <v>0.83711326810151099</v>
      </c>
      <c r="H403" s="68">
        <v>61.134453781512597</v>
      </c>
      <c r="I403" s="71">
        <v>0.62739894164865395</v>
      </c>
      <c r="J403" s="68">
        <v>5.1260504201680703</v>
      </c>
      <c r="K403" s="71">
        <v>0.94403306354399896</v>
      </c>
      <c r="L403" s="68">
        <v>62.815126050420197</v>
      </c>
      <c r="M403" s="71">
        <v>1</v>
      </c>
      <c r="N403" s="68">
        <v>100</v>
      </c>
      <c r="O403" s="71">
        <v>0.60199387159766105</v>
      </c>
      <c r="P403" s="68">
        <v>75.181518151815197</v>
      </c>
      <c r="Q403" s="71"/>
      <c r="R403" s="68"/>
    </row>
    <row r="404" spans="1:18" x14ac:dyDescent="0.2">
      <c r="A404" s="141" t="s">
        <v>1139</v>
      </c>
      <c r="B404" s="67" t="s">
        <v>1140</v>
      </c>
      <c r="C404" s="67">
        <v>20</v>
      </c>
      <c r="D404" s="67" t="s">
        <v>343</v>
      </c>
      <c r="E404" s="71">
        <v>0.82917269568224705</v>
      </c>
      <c r="F404" s="68">
        <v>54.831932773109301</v>
      </c>
      <c r="G404" s="71">
        <v>0.83533079524603104</v>
      </c>
      <c r="H404" s="68">
        <v>58.3613445378151</v>
      </c>
      <c r="I404" s="71">
        <v>0.57478171987489801</v>
      </c>
      <c r="J404" s="68">
        <v>2.7731092436974798</v>
      </c>
      <c r="K404" s="71">
        <v>0.90657826760805904</v>
      </c>
      <c r="L404" s="68">
        <v>38.529411764705898</v>
      </c>
      <c r="M404" s="71">
        <v>1</v>
      </c>
      <c r="N404" s="68">
        <v>100</v>
      </c>
      <c r="O404" s="71"/>
      <c r="P404" s="68"/>
      <c r="Q404" s="71"/>
      <c r="R404" s="68"/>
    </row>
    <row r="405" spans="1:18" x14ac:dyDescent="0.2">
      <c r="A405" s="141" t="s">
        <v>1141</v>
      </c>
      <c r="B405" s="67" t="s">
        <v>1142</v>
      </c>
      <c r="C405" s="67">
        <v>20</v>
      </c>
      <c r="D405" s="67" t="s">
        <v>343</v>
      </c>
      <c r="E405" s="71">
        <v>0.76366315751365099</v>
      </c>
      <c r="F405" s="68">
        <v>33.613445378151297</v>
      </c>
      <c r="G405" s="71">
        <v>0.85853946931873903</v>
      </c>
      <c r="H405" s="68">
        <v>77.352941176470594</v>
      </c>
      <c r="I405" s="71">
        <v>0.66958618231179701</v>
      </c>
      <c r="J405" s="68">
        <v>9.2436974789915993</v>
      </c>
      <c r="K405" s="71">
        <v>0.96192202655176395</v>
      </c>
      <c r="L405" s="68">
        <v>75</v>
      </c>
      <c r="M405" s="71">
        <v>1</v>
      </c>
      <c r="N405" s="68">
        <v>100</v>
      </c>
      <c r="O405" s="71">
        <v>0.59513126689960605</v>
      </c>
      <c r="P405" s="68">
        <v>74.191419141914196</v>
      </c>
      <c r="Q405" s="71">
        <v>0.49680000000000002</v>
      </c>
      <c r="R405" s="68">
        <v>42.973286875725897</v>
      </c>
    </row>
    <row r="406" spans="1:18" x14ac:dyDescent="0.2">
      <c r="A406" s="141" t="s">
        <v>1143</v>
      </c>
      <c r="B406" s="67" t="s">
        <v>1144</v>
      </c>
      <c r="C406" s="67">
        <v>20</v>
      </c>
      <c r="D406" s="67" t="s">
        <v>343</v>
      </c>
      <c r="E406" s="71">
        <v>0.85238571983316003</v>
      </c>
      <c r="F406" s="68">
        <v>63.025210084033603</v>
      </c>
      <c r="G406" s="71">
        <v>0.81855557987471195</v>
      </c>
      <c r="H406" s="68">
        <v>32.352941176470601</v>
      </c>
      <c r="I406" s="71">
        <v>0.71357686148528099</v>
      </c>
      <c r="J406" s="68">
        <v>16.848739495798299</v>
      </c>
      <c r="K406" s="71">
        <v>0.99031716196685804</v>
      </c>
      <c r="L406" s="68">
        <v>88.739495798319297</v>
      </c>
      <c r="M406" s="71">
        <v>1</v>
      </c>
      <c r="N406" s="68">
        <v>100</v>
      </c>
      <c r="O406" s="71">
        <v>0.59186471567210797</v>
      </c>
      <c r="P406" s="68">
        <v>73.6633663366337</v>
      </c>
      <c r="Q406" s="71">
        <v>1</v>
      </c>
      <c r="R406" s="68">
        <v>100</v>
      </c>
    </row>
    <row r="407" spans="1:18" x14ac:dyDescent="0.2">
      <c r="A407" s="141" t="s">
        <v>1145</v>
      </c>
      <c r="B407" s="67" t="s">
        <v>1146</v>
      </c>
      <c r="C407" s="67">
        <v>20</v>
      </c>
      <c r="D407" s="67" t="s">
        <v>343</v>
      </c>
      <c r="E407" s="71">
        <v>0.90275068980115503</v>
      </c>
      <c r="F407" s="68">
        <v>84.285714285714306</v>
      </c>
      <c r="G407" s="71">
        <v>0.82985955354893803</v>
      </c>
      <c r="H407" s="68">
        <v>51.302521008403403</v>
      </c>
      <c r="I407" s="71">
        <v>0.81988954627906896</v>
      </c>
      <c r="J407" s="68">
        <v>58.445378151260499</v>
      </c>
      <c r="K407" s="71">
        <v>0.961253659376614</v>
      </c>
      <c r="L407" s="68">
        <v>74.621848739495803</v>
      </c>
      <c r="M407" s="71">
        <v>1</v>
      </c>
      <c r="N407" s="68">
        <v>100</v>
      </c>
      <c r="O407" s="71"/>
      <c r="P407" s="68"/>
      <c r="Q407" s="71"/>
      <c r="R407" s="68"/>
    </row>
    <row r="408" spans="1:18" x14ac:dyDescent="0.2">
      <c r="A408" s="141" t="s">
        <v>1147</v>
      </c>
      <c r="B408" s="67" t="s">
        <v>1148</v>
      </c>
      <c r="C408" s="67">
        <v>20</v>
      </c>
      <c r="D408" s="67" t="s">
        <v>343</v>
      </c>
      <c r="E408" s="71">
        <v>0.91455044478720704</v>
      </c>
      <c r="F408" s="68">
        <v>89.369747899159705</v>
      </c>
      <c r="G408" s="71">
        <v>0.82971587641951305</v>
      </c>
      <c r="H408" s="68">
        <v>51.050420168067198</v>
      </c>
      <c r="I408" s="71">
        <v>0.83149950700002495</v>
      </c>
      <c r="J408" s="68">
        <v>65.336134453781497</v>
      </c>
      <c r="K408" s="71">
        <v>0.99698639572929204</v>
      </c>
      <c r="L408" s="68">
        <v>92.184873949579796</v>
      </c>
      <c r="M408" s="71">
        <v>1</v>
      </c>
      <c r="N408" s="68">
        <v>100</v>
      </c>
      <c r="O408" s="71"/>
      <c r="P408" s="68"/>
      <c r="Q408" s="71"/>
      <c r="R408" s="68"/>
    </row>
    <row r="409" spans="1:18" x14ac:dyDescent="0.2">
      <c r="A409" s="141" t="s">
        <v>1149</v>
      </c>
      <c r="B409" s="67" t="s">
        <v>1150</v>
      </c>
      <c r="C409" s="67">
        <v>20</v>
      </c>
      <c r="D409" s="67" t="s">
        <v>343</v>
      </c>
      <c r="E409" s="71">
        <v>0.77831198484688902</v>
      </c>
      <c r="F409" s="68">
        <v>37.226890756302502</v>
      </c>
      <c r="G409" s="71">
        <v>0.86308917136687702</v>
      </c>
      <c r="H409" s="68">
        <v>79.705882352941202</v>
      </c>
      <c r="I409" s="71">
        <v>0.54713319464515098</v>
      </c>
      <c r="J409" s="68">
        <v>2.1008403361344499</v>
      </c>
      <c r="K409" s="71">
        <v>0.89409333562941296</v>
      </c>
      <c r="L409" s="68">
        <v>32.983193277310903</v>
      </c>
      <c r="M409" s="71">
        <v>1</v>
      </c>
      <c r="N409" s="68">
        <v>100</v>
      </c>
      <c r="O409" s="71">
        <v>0.58724422259300502</v>
      </c>
      <c r="P409" s="68">
        <v>73.069306930693102</v>
      </c>
      <c r="Q409" s="71"/>
      <c r="R409" s="68"/>
    </row>
    <row r="410" spans="1:18" x14ac:dyDescent="0.2">
      <c r="A410" s="141" t="s">
        <v>1151</v>
      </c>
      <c r="B410" s="67" t="s">
        <v>1152</v>
      </c>
      <c r="C410" s="67">
        <v>20</v>
      </c>
      <c r="D410" s="67" t="s">
        <v>343</v>
      </c>
      <c r="E410" s="71">
        <v>0.89978899383225497</v>
      </c>
      <c r="F410" s="68">
        <v>82.941176470588204</v>
      </c>
      <c r="G410" s="71">
        <v>0.82092846587329005</v>
      </c>
      <c r="H410" s="68">
        <v>36.050420168067198</v>
      </c>
      <c r="I410" s="71">
        <v>0.81906077240890096</v>
      </c>
      <c r="J410" s="68">
        <v>57.563025210084</v>
      </c>
      <c r="K410" s="71">
        <v>0.95329141007219198</v>
      </c>
      <c r="L410" s="68">
        <v>69.117647058823493</v>
      </c>
      <c r="M410" s="71">
        <v>1</v>
      </c>
      <c r="N410" s="68">
        <v>100</v>
      </c>
      <c r="O410" s="71">
        <v>0.90566432080689396</v>
      </c>
      <c r="P410" s="68">
        <v>97.491749174917501</v>
      </c>
      <c r="Q410" s="71"/>
      <c r="R410" s="68"/>
    </row>
    <row r="411" spans="1:18" x14ac:dyDescent="0.2">
      <c r="A411" s="141" t="s">
        <v>1153</v>
      </c>
      <c r="B411" s="67" t="s">
        <v>1154</v>
      </c>
      <c r="C411" s="67">
        <v>20</v>
      </c>
      <c r="D411" s="67" t="s">
        <v>343</v>
      </c>
      <c r="E411" s="71">
        <v>0.88276485169736096</v>
      </c>
      <c r="F411" s="68">
        <v>75.378151260504197</v>
      </c>
      <c r="G411" s="71">
        <v>0.82032999265805895</v>
      </c>
      <c r="H411" s="68">
        <v>35.210084033613398</v>
      </c>
      <c r="I411" s="71">
        <v>0.84198420064672796</v>
      </c>
      <c r="J411" s="68">
        <v>71.218487394958004</v>
      </c>
      <c r="K411" s="71">
        <v>0.98654487565605797</v>
      </c>
      <c r="L411" s="68">
        <v>87.268907563025195</v>
      </c>
      <c r="M411" s="71">
        <v>1</v>
      </c>
      <c r="N411" s="68">
        <v>100</v>
      </c>
      <c r="O411" s="71">
        <v>0.64933004122332405</v>
      </c>
      <c r="P411" s="68">
        <v>80.792079207920807</v>
      </c>
      <c r="Q411" s="71">
        <v>0.99839999999999995</v>
      </c>
      <c r="R411" s="68">
        <v>52.729384436701501</v>
      </c>
    </row>
    <row r="412" spans="1:18" x14ac:dyDescent="0.2">
      <c r="A412" s="141" t="s">
        <v>1155</v>
      </c>
      <c r="B412" s="67" t="s">
        <v>1156</v>
      </c>
      <c r="C412" s="67">
        <v>20</v>
      </c>
      <c r="D412" s="67" t="s">
        <v>343</v>
      </c>
      <c r="E412" s="71">
        <v>0.91655241122599496</v>
      </c>
      <c r="F412" s="68">
        <v>90.126050420168099</v>
      </c>
      <c r="G412" s="71">
        <v>0.82133090135841802</v>
      </c>
      <c r="H412" s="68">
        <v>36.554621848739501</v>
      </c>
      <c r="I412" s="71">
        <v>0.85090595208697695</v>
      </c>
      <c r="J412" s="68">
        <v>75.714285714285694</v>
      </c>
      <c r="K412" s="71">
        <v>0.99397279145858497</v>
      </c>
      <c r="L412" s="68">
        <v>90.504201680672296</v>
      </c>
      <c r="M412" s="71">
        <v>1</v>
      </c>
      <c r="N412" s="68">
        <v>100</v>
      </c>
      <c r="O412" s="71"/>
      <c r="P412" s="68"/>
      <c r="Q412" s="71"/>
      <c r="R412" s="68"/>
    </row>
    <row r="413" spans="1:18" x14ac:dyDescent="0.2">
      <c r="A413" s="141" t="s">
        <v>1157</v>
      </c>
      <c r="B413" s="67" t="s">
        <v>1158</v>
      </c>
      <c r="C413" s="67">
        <v>20</v>
      </c>
      <c r="D413" s="67" t="s">
        <v>343</v>
      </c>
      <c r="E413" s="71">
        <v>0.89826259195979796</v>
      </c>
      <c r="F413" s="68">
        <v>82.394957983193294</v>
      </c>
      <c r="G413" s="71">
        <v>0.82013279677749196</v>
      </c>
      <c r="H413" s="68">
        <v>34.915966386554601</v>
      </c>
      <c r="I413" s="71">
        <v>0.85473537389612997</v>
      </c>
      <c r="J413" s="68">
        <v>77.184873949579796</v>
      </c>
      <c r="K413" s="71">
        <v>0.98450146375064596</v>
      </c>
      <c r="L413" s="68">
        <v>86.764705882352899</v>
      </c>
      <c r="M413" s="71">
        <v>1</v>
      </c>
      <c r="N413" s="68">
        <v>100</v>
      </c>
      <c r="O413" s="71">
        <v>0.83194332537472204</v>
      </c>
      <c r="P413" s="68">
        <v>94.323432343234302</v>
      </c>
      <c r="Q413" s="71"/>
      <c r="R413" s="68"/>
    </row>
    <row r="414" spans="1:18" x14ac:dyDescent="0.2">
      <c r="A414" s="141" t="s">
        <v>1159</v>
      </c>
      <c r="B414" s="67" t="s">
        <v>1160</v>
      </c>
      <c r="C414" s="67">
        <v>20</v>
      </c>
      <c r="D414" s="67" t="s">
        <v>343</v>
      </c>
      <c r="E414" s="71">
        <v>0.896797395006798</v>
      </c>
      <c r="F414" s="68">
        <v>81.974789915966397</v>
      </c>
      <c r="G414" s="71">
        <v>0.81689761159451901</v>
      </c>
      <c r="H414" s="68">
        <v>29.9579831932773</v>
      </c>
      <c r="I414" s="71">
        <v>0.87214133703189001</v>
      </c>
      <c r="J414" s="68">
        <v>83.571428571428598</v>
      </c>
      <c r="K414" s="71">
        <v>0.99062871039789702</v>
      </c>
      <c r="L414" s="68">
        <v>88.949579831932795</v>
      </c>
      <c r="M414" s="71">
        <v>1</v>
      </c>
      <c r="N414" s="68">
        <v>100</v>
      </c>
      <c r="O414" s="71">
        <v>0.70111671101648299</v>
      </c>
      <c r="P414" s="68">
        <v>85.610561056105595</v>
      </c>
      <c r="Q414" s="71">
        <v>1</v>
      </c>
      <c r="R414" s="68">
        <v>100</v>
      </c>
    </row>
    <row r="415" spans="1:18" x14ac:dyDescent="0.2">
      <c r="A415" s="141" t="s">
        <v>1161</v>
      </c>
      <c r="B415" s="67" t="s">
        <v>1162</v>
      </c>
      <c r="C415" s="67">
        <v>20</v>
      </c>
      <c r="D415" s="67" t="s">
        <v>343</v>
      </c>
      <c r="E415" s="71">
        <v>0.92733838521670797</v>
      </c>
      <c r="F415" s="68">
        <v>93.613445378151297</v>
      </c>
      <c r="G415" s="71">
        <v>0.81539701537496201</v>
      </c>
      <c r="H415" s="68">
        <v>27.647058823529399</v>
      </c>
      <c r="I415" s="71">
        <v>0.86688638855368305</v>
      </c>
      <c r="J415" s="68">
        <v>81.974789915966397</v>
      </c>
      <c r="K415" s="71">
        <v>0.99698639572929204</v>
      </c>
      <c r="L415" s="68">
        <v>92.184873949579796</v>
      </c>
      <c r="M415" s="71">
        <v>1</v>
      </c>
      <c r="N415" s="68">
        <v>100</v>
      </c>
      <c r="O415" s="71">
        <v>0.95742212642560298</v>
      </c>
      <c r="P415" s="68">
        <v>98.811881188118804</v>
      </c>
      <c r="Q415" s="71"/>
      <c r="R415" s="68"/>
    </row>
    <row r="416" spans="1:18" x14ac:dyDescent="0.2">
      <c r="A416" s="141" t="s">
        <v>1163</v>
      </c>
      <c r="B416" s="67" t="s">
        <v>1164</v>
      </c>
      <c r="C416" s="67">
        <v>20</v>
      </c>
      <c r="D416" s="67" t="s">
        <v>343</v>
      </c>
      <c r="E416" s="71">
        <v>0.91965857681918395</v>
      </c>
      <c r="F416" s="68">
        <v>91.176470588235304</v>
      </c>
      <c r="G416" s="71">
        <v>0.81720389762883106</v>
      </c>
      <c r="H416" s="68">
        <v>30.336134453781501</v>
      </c>
      <c r="I416" s="71">
        <v>0.87305431183492299</v>
      </c>
      <c r="J416" s="68">
        <v>83.907563025210095</v>
      </c>
      <c r="K416" s="71">
        <v>0.98837609781298397</v>
      </c>
      <c r="L416" s="68">
        <v>88.193277310924401</v>
      </c>
      <c r="M416" s="71">
        <v>1</v>
      </c>
      <c r="N416" s="68">
        <v>100</v>
      </c>
      <c r="O416" s="71"/>
      <c r="P416" s="68"/>
      <c r="Q416" s="71"/>
      <c r="R416" s="68"/>
    </row>
    <row r="417" spans="1:18" x14ac:dyDescent="0.2">
      <c r="A417" s="141" t="s">
        <v>1165</v>
      </c>
      <c r="B417" s="67" t="s">
        <v>1166</v>
      </c>
      <c r="C417" s="67">
        <v>20</v>
      </c>
      <c r="D417" s="67" t="s">
        <v>343</v>
      </c>
      <c r="E417" s="71">
        <v>0.88495876900028303</v>
      </c>
      <c r="F417" s="68">
        <v>76.470588235294102</v>
      </c>
      <c r="G417" s="71">
        <v>0.814158865091273</v>
      </c>
      <c r="H417" s="68">
        <v>26.092436974789901</v>
      </c>
      <c r="I417" s="71">
        <v>0.82004082499429498</v>
      </c>
      <c r="J417" s="68">
        <v>58.655462184873997</v>
      </c>
      <c r="K417" s="71">
        <v>0.99698639572929204</v>
      </c>
      <c r="L417" s="68">
        <v>92.184873949579796</v>
      </c>
      <c r="M417" s="71">
        <v>1</v>
      </c>
      <c r="N417" s="68">
        <v>100</v>
      </c>
      <c r="O417" s="71">
        <v>0.67856652818684005</v>
      </c>
      <c r="P417" s="68">
        <v>83.366336633663394</v>
      </c>
      <c r="Q417" s="71">
        <v>1</v>
      </c>
      <c r="R417" s="68">
        <v>100</v>
      </c>
    </row>
    <row r="418" spans="1:18" x14ac:dyDescent="0.2">
      <c r="A418" s="141" t="s">
        <v>1167</v>
      </c>
      <c r="B418" s="67" t="s">
        <v>1168</v>
      </c>
      <c r="C418" s="67">
        <v>20</v>
      </c>
      <c r="D418" s="67" t="s">
        <v>343</v>
      </c>
      <c r="E418" s="71">
        <v>0.880797252470642</v>
      </c>
      <c r="F418" s="68">
        <v>74.159663865546193</v>
      </c>
      <c r="G418" s="71">
        <v>0.81780377188625797</v>
      </c>
      <c r="H418" s="68">
        <v>31.386554621848699</v>
      </c>
      <c r="I418" s="71">
        <v>0.78151054765219197</v>
      </c>
      <c r="J418" s="68">
        <v>36.176470588235297</v>
      </c>
      <c r="K418" s="71">
        <v>0.92387469034411795</v>
      </c>
      <c r="L418" s="68">
        <v>48.571428571428598</v>
      </c>
      <c r="M418" s="71">
        <v>1</v>
      </c>
      <c r="N418" s="68">
        <v>100</v>
      </c>
      <c r="O418" s="71"/>
      <c r="P418" s="68"/>
      <c r="Q418" s="71"/>
      <c r="R418" s="68"/>
    </row>
    <row r="419" spans="1:18" x14ac:dyDescent="0.2">
      <c r="A419" s="141" t="s">
        <v>1169</v>
      </c>
      <c r="B419" s="67" t="s">
        <v>1170</v>
      </c>
      <c r="C419" s="67">
        <v>20</v>
      </c>
      <c r="D419" s="67" t="s">
        <v>343</v>
      </c>
      <c r="E419" s="71">
        <v>0.82852382402713498</v>
      </c>
      <c r="F419" s="68">
        <v>54.369747899159698</v>
      </c>
      <c r="G419" s="71">
        <v>0.82200194783278802</v>
      </c>
      <c r="H419" s="68">
        <v>37.857142857142897</v>
      </c>
      <c r="I419" s="71">
        <v>0.77907188343278699</v>
      </c>
      <c r="J419" s="68">
        <v>35.168067226890798</v>
      </c>
      <c r="K419" s="71">
        <v>0.95344478821735301</v>
      </c>
      <c r="L419" s="68">
        <v>69.159663865546193</v>
      </c>
      <c r="M419" s="71">
        <v>1</v>
      </c>
      <c r="N419" s="68">
        <v>100</v>
      </c>
      <c r="O419" s="71">
        <v>0.58810050065274599</v>
      </c>
      <c r="P419" s="68">
        <v>73.201320132013194</v>
      </c>
      <c r="Q419" s="71"/>
      <c r="R419" s="68"/>
    </row>
    <row r="420" spans="1:18" x14ac:dyDescent="0.2">
      <c r="A420" s="141" t="s">
        <v>1171</v>
      </c>
      <c r="B420" s="67" t="s">
        <v>1172</v>
      </c>
      <c r="C420" s="67">
        <v>20</v>
      </c>
      <c r="D420" s="67" t="s">
        <v>343</v>
      </c>
      <c r="E420" s="71">
        <v>0.89112543099281505</v>
      </c>
      <c r="F420" s="68">
        <v>79.159663865546193</v>
      </c>
      <c r="G420" s="71">
        <v>0.81328349389021104</v>
      </c>
      <c r="H420" s="68">
        <v>24.873949579831901</v>
      </c>
      <c r="I420" s="71">
        <v>0.84407166242612097</v>
      </c>
      <c r="J420" s="68">
        <v>72.521008403361293</v>
      </c>
      <c r="K420" s="71">
        <v>0.99956948510418497</v>
      </c>
      <c r="L420" s="68">
        <v>93.613445378151297</v>
      </c>
      <c r="M420" s="71">
        <v>1</v>
      </c>
      <c r="N420" s="68">
        <v>100</v>
      </c>
      <c r="O420" s="71">
        <v>0.68982794453637097</v>
      </c>
      <c r="P420" s="68">
        <v>84.686468646864697</v>
      </c>
      <c r="Q420" s="71">
        <v>1</v>
      </c>
      <c r="R420" s="68">
        <v>100</v>
      </c>
    </row>
    <row r="421" spans="1:18" x14ac:dyDescent="0.2">
      <c r="A421" s="141" t="s">
        <v>1173</v>
      </c>
      <c r="B421" s="67" t="s">
        <v>1174</v>
      </c>
      <c r="C421" s="67">
        <v>20</v>
      </c>
      <c r="D421" s="67" t="s">
        <v>343</v>
      </c>
      <c r="E421" s="71">
        <v>0.886893176323026</v>
      </c>
      <c r="F421" s="68">
        <v>77.436974789915993</v>
      </c>
      <c r="G421" s="71">
        <v>0.816134972478891</v>
      </c>
      <c r="H421" s="68">
        <v>28.613445378151301</v>
      </c>
      <c r="I421" s="71">
        <v>0.83465560967083496</v>
      </c>
      <c r="J421" s="68">
        <v>67.142857142857096</v>
      </c>
      <c r="K421" s="71">
        <v>1</v>
      </c>
      <c r="L421" s="68">
        <v>100</v>
      </c>
      <c r="M421" s="71">
        <v>1</v>
      </c>
      <c r="N421" s="68">
        <v>100</v>
      </c>
      <c r="O421" s="71">
        <v>0.67056847578843204</v>
      </c>
      <c r="P421" s="68">
        <v>82.772277227722796</v>
      </c>
      <c r="Q421" s="71">
        <v>1</v>
      </c>
      <c r="R421" s="68">
        <v>100</v>
      </c>
    </row>
    <row r="422" spans="1:18" x14ac:dyDescent="0.2">
      <c r="A422" s="141" t="s">
        <v>1175</v>
      </c>
      <c r="B422" s="67" t="s">
        <v>1176</v>
      </c>
      <c r="C422" s="67">
        <v>20</v>
      </c>
      <c r="D422" s="67" t="s">
        <v>343</v>
      </c>
      <c r="E422" s="71">
        <v>0.880170637471553</v>
      </c>
      <c r="F422" s="68">
        <v>73.823529411764696</v>
      </c>
      <c r="G422" s="71">
        <v>0.81331379757428501</v>
      </c>
      <c r="H422" s="68">
        <v>25</v>
      </c>
      <c r="I422" s="71">
        <v>0.79529618802643598</v>
      </c>
      <c r="J422" s="68">
        <v>43.529411764705898</v>
      </c>
      <c r="K422" s="71">
        <v>0.82176683313242604</v>
      </c>
      <c r="L422" s="68">
        <v>15.714285714285699</v>
      </c>
      <c r="M422" s="71">
        <v>1</v>
      </c>
      <c r="N422" s="68">
        <v>100</v>
      </c>
      <c r="O422" s="71">
        <v>0.97047636862461895</v>
      </c>
      <c r="P422" s="68">
        <v>99.141914191419104</v>
      </c>
      <c r="Q422" s="71"/>
      <c r="R422" s="68"/>
    </row>
    <row r="423" spans="1:18" x14ac:dyDescent="0.2">
      <c r="A423" s="141" t="s">
        <v>1177</v>
      </c>
      <c r="B423" s="67" t="s">
        <v>1178</v>
      </c>
      <c r="C423" s="67">
        <v>20</v>
      </c>
      <c r="D423" s="67" t="s">
        <v>343</v>
      </c>
      <c r="E423" s="71">
        <v>0.90084119185771505</v>
      </c>
      <c r="F423" s="68">
        <v>83.3613445378151</v>
      </c>
      <c r="G423" s="71">
        <v>0.81741238386936899</v>
      </c>
      <c r="H423" s="68">
        <v>30.714285714285701</v>
      </c>
      <c r="I423" s="71">
        <v>0.843810317894645</v>
      </c>
      <c r="J423" s="68">
        <v>72.352941176470594</v>
      </c>
      <c r="K423" s="71">
        <v>0.928104012398829</v>
      </c>
      <c r="L423" s="68">
        <v>51.6386554621849</v>
      </c>
      <c r="M423" s="71">
        <v>1</v>
      </c>
      <c r="N423" s="68">
        <v>100</v>
      </c>
      <c r="O423" s="71">
        <v>0.91487924512573005</v>
      </c>
      <c r="P423" s="68">
        <v>97.755775577557799</v>
      </c>
      <c r="Q423" s="71"/>
      <c r="R423" s="68"/>
    </row>
    <row r="424" spans="1:18" x14ac:dyDescent="0.2">
      <c r="A424" s="141" t="s">
        <v>1179</v>
      </c>
      <c r="B424" s="67" t="s">
        <v>1180</v>
      </c>
      <c r="C424" s="67">
        <v>20</v>
      </c>
      <c r="D424" s="67" t="s">
        <v>343</v>
      </c>
      <c r="E424" s="71">
        <v>0.86304328868895197</v>
      </c>
      <c r="F424" s="68">
        <v>67.310924369747895</v>
      </c>
      <c r="G424" s="71">
        <v>0.817782920934091</v>
      </c>
      <c r="H424" s="68">
        <v>31.302521008403399</v>
      </c>
      <c r="I424" s="71">
        <v>0.86635142657028696</v>
      </c>
      <c r="J424" s="68">
        <v>81.806722689075599</v>
      </c>
      <c r="K424" s="71">
        <v>0.94978254589172495</v>
      </c>
      <c r="L424" s="68">
        <v>66.596638655462201</v>
      </c>
      <c r="M424" s="71">
        <v>1</v>
      </c>
      <c r="N424" s="68">
        <v>100</v>
      </c>
      <c r="O424" s="71">
        <v>0.68129955004865805</v>
      </c>
      <c r="P424" s="68">
        <v>83.828382838283801</v>
      </c>
      <c r="Q424" s="71"/>
      <c r="R424" s="68"/>
    </row>
    <row r="425" spans="1:18" x14ac:dyDescent="0.2">
      <c r="A425" s="141" t="s">
        <v>1181</v>
      </c>
      <c r="B425" s="67" t="s">
        <v>1182</v>
      </c>
      <c r="C425" s="67">
        <v>20</v>
      </c>
      <c r="D425" s="67" t="s">
        <v>343</v>
      </c>
      <c r="E425" s="71">
        <v>0.88021183124177105</v>
      </c>
      <c r="F425" s="68">
        <v>73.907563025210095</v>
      </c>
      <c r="G425" s="71">
        <v>0.82493268845992296</v>
      </c>
      <c r="H425" s="68">
        <v>43.739495798319297</v>
      </c>
      <c r="I425" s="71">
        <v>0.75790878150457697</v>
      </c>
      <c r="J425" s="68">
        <v>27.689075630252098</v>
      </c>
      <c r="K425" s="71">
        <v>0.93800585500258304</v>
      </c>
      <c r="L425" s="68">
        <v>58.403361344537799</v>
      </c>
      <c r="M425" s="71">
        <v>1</v>
      </c>
      <c r="N425" s="68">
        <v>100</v>
      </c>
      <c r="O425" s="71"/>
      <c r="P425" s="68"/>
      <c r="Q425" s="71"/>
      <c r="R425" s="68"/>
    </row>
    <row r="426" spans="1:18" x14ac:dyDescent="0.2">
      <c r="A426" s="141" t="s">
        <v>1183</v>
      </c>
      <c r="B426" s="67" t="s">
        <v>1184</v>
      </c>
      <c r="C426" s="67">
        <v>20</v>
      </c>
      <c r="D426" s="67" t="s">
        <v>343</v>
      </c>
      <c r="E426" s="71">
        <v>0.87021626010854103</v>
      </c>
      <c r="F426" s="68">
        <v>70</v>
      </c>
      <c r="G426" s="71">
        <v>0.821463324102089</v>
      </c>
      <c r="H426" s="68">
        <v>37.016806722689097</v>
      </c>
      <c r="I426" s="71">
        <v>0.82539590660700102</v>
      </c>
      <c r="J426" s="68">
        <v>61.764705882352899</v>
      </c>
      <c r="K426" s="71">
        <v>0.92256193943433895</v>
      </c>
      <c r="L426" s="68">
        <v>47.5210084033613</v>
      </c>
      <c r="M426" s="71">
        <v>0.820337765001796</v>
      </c>
      <c r="N426" s="68">
        <v>27.907967618236</v>
      </c>
      <c r="O426" s="71">
        <v>0.83153862550602298</v>
      </c>
      <c r="P426" s="68">
        <v>94.257425742574299</v>
      </c>
      <c r="Q426" s="71">
        <v>1</v>
      </c>
      <c r="R426" s="68">
        <v>100</v>
      </c>
    </row>
    <row r="427" spans="1:18" x14ac:dyDescent="0.2">
      <c r="A427" s="141" t="s">
        <v>1185</v>
      </c>
      <c r="B427" s="67" t="s">
        <v>1186</v>
      </c>
      <c r="C427" s="67">
        <v>20</v>
      </c>
      <c r="D427" s="67" t="s">
        <v>343</v>
      </c>
      <c r="E427" s="71">
        <v>0.90095723637194902</v>
      </c>
      <c r="F427" s="68">
        <v>83.571428571428598</v>
      </c>
      <c r="G427" s="71">
        <v>0.82641459509184101</v>
      </c>
      <c r="H427" s="68">
        <v>46.260504201680703</v>
      </c>
      <c r="I427" s="71">
        <v>0.86459054444625405</v>
      </c>
      <c r="J427" s="68">
        <v>81.218487394958004</v>
      </c>
      <c r="K427" s="71">
        <v>1</v>
      </c>
      <c r="L427" s="68">
        <v>100</v>
      </c>
      <c r="M427" s="71">
        <v>1</v>
      </c>
      <c r="N427" s="68">
        <v>100</v>
      </c>
      <c r="O427" s="71">
        <v>0.81378104232164905</v>
      </c>
      <c r="P427" s="68">
        <v>93.3333333333333</v>
      </c>
      <c r="Q427" s="71"/>
      <c r="R427" s="68"/>
    </row>
    <row r="428" spans="1:18" x14ac:dyDescent="0.2">
      <c r="A428" s="141" t="s">
        <v>1187</v>
      </c>
      <c r="B428" s="67" t="s">
        <v>1188</v>
      </c>
      <c r="C428" s="67">
        <v>20</v>
      </c>
      <c r="D428" s="67" t="s">
        <v>343</v>
      </c>
      <c r="E428" s="71">
        <v>0.88672153030748302</v>
      </c>
      <c r="F428" s="68">
        <v>77.268907563025195</v>
      </c>
      <c r="G428" s="71">
        <v>0.82192712627108699</v>
      </c>
      <c r="H428" s="68">
        <v>37.773109243697498</v>
      </c>
      <c r="I428" s="71">
        <v>0.83963635307767404</v>
      </c>
      <c r="J428" s="68">
        <v>70</v>
      </c>
      <c r="K428" s="71">
        <v>1</v>
      </c>
      <c r="L428" s="68">
        <v>100</v>
      </c>
      <c r="M428" s="71">
        <v>1</v>
      </c>
      <c r="N428" s="68">
        <v>100</v>
      </c>
      <c r="O428" s="71">
        <v>0.65876570249613897</v>
      </c>
      <c r="P428" s="68">
        <v>81.650165016501603</v>
      </c>
      <c r="Q428" s="71">
        <v>1</v>
      </c>
      <c r="R428" s="68">
        <v>100</v>
      </c>
    </row>
    <row r="429" spans="1:18" x14ac:dyDescent="0.2">
      <c r="A429" s="141" t="s">
        <v>1189</v>
      </c>
      <c r="B429" s="67" t="s">
        <v>1190</v>
      </c>
      <c r="C429" s="67">
        <v>20</v>
      </c>
      <c r="D429" s="67" t="s">
        <v>343</v>
      </c>
      <c r="E429" s="71">
        <v>0.91979460270118896</v>
      </c>
      <c r="F429" s="68">
        <v>91.302521008403403</v>
      </c>
      <c r="G429" s="71">
        <v>0.82378567473617403</v>
      </c>
      <c r="H429" s="68">
        <v>41.512605042016801</v>
      </c>
      <c r="I429" s="71">
        <v>0.85711479565184301</v>
      </c>
      <c r="J429" s="68">
        <v>78.109243697479002</v>
      </c>
      <c r="K429" s="71">
        <v>0.99827794041673801</v>
      </c>
      <c r="L429" s="68">
        <v>92.941176470588204</v>
      </c>
      <c r="M429" s="71">
        <v>1</v>
      </c>
      <c r="N429" s="68">
        <v>100</v>
      </c>
      <c r="O429" s="71"/>
      <c r="P429" s="68"/>
      <c r="Q429" s="71"/>
      <c r="R429" s="68"/>
    </row>
    <row r="430" spans="1:18" x14ac:dyDescent="0.2">
      <c r="A430" s="141" t="s">
        <v>1191</v>
      </c>
      <c r="B430" s="67" t="s">
        <v>1192</v>
      </c>
      <c r="C430" s="67">
        <v>20</v>
      </c>
      <c r="D430" s="67" t="s">
        <v>343</v>
      </c>
      <c r="E430" s="71">
        <v>0.87062862294087295</v>
      </c>
      <c r="F430" s="68">
        <v>70.126050420168099</v>
      </c>
      <c r="G430" s="71">
        <v>0.81955369394103095</v>
      </c>
      <c r="H430" s="68">
        <v>33.823529411764703</v>
      </c>
      <c r="I430" s="71">
        <v>0.80769350298896703</v>
      </c>
      <c r="J430" s="68">
        <v>50.630252100840302</v>
      </c>
      <c r="K430" s="71">
        <v>0.99009815739624596</v>
      </c>
      <c r="L430" s="68">
        <v>88.697478991596597</v>
      </c>
      <c r="M430" s="71">
        <v>1</v>
      </c>
      <c r="N430" s="68">
        <v>100</v>
      </c>
      <c r="O430" s="71">
        <v>0.60642638331899201</v>
      </c>
      <c r="P430" s="68">
        <v>76.105610561056096</v>
      </c>
      <c r="Q430" s="71">
        <v>1</v>
      </c>
      <c r="R430" s="68">
        <v>100</v>
      </c>
    </row>
    <row r="431" spans="1:18" x14ac:dyDescent="0.2">
      <c r="A431" s="141" t="s">
        <v>1193</v>
      </c>
      <c r="B431" s="67" t="s">
        <v>1194</v>
      </c>
      <c r="C431" s="67">
        <v>20</v>
      </c>
      <c r="D431" s="67" t="s">
        <v>343</v>
      </c>
      <c r="E431" s="71">
        <v>0.91921685436983103</v>
      </c>
      <c r="F431" s="68">
        <v>91.008403361344506</v>
      </c>
      <c r="G431" s="71">
        <v>0.81811291429025002</v>
      </c>
      <c r="H431" s="68">
        <v>31.764705882352899</v>
      </c>
      <c r="I431" s="71">
        <v>0.85875450318907598</v>
      </c>
      <c r="J431" s="68">
        <v>78.697478991596597</v>
      </c>
      <c r="K431" s="71">
        <v>1</v>
      </c>
      <c r="L431" s="68">
        <v>100</v>
      </c>
      <c r="M431" s="71">
        <v>1</v>
      </c>
      <c r="N431" s="68">
        <v>100</v>
      </c>
      <c r="O431" s="71"/>
      <c r="P431" s="68"/>
      <c r="Q431" s="71"/>
      <c r="R431" s="68"/>
    </row>
    <row r="432" spans="1:18" x14ac:dyDescent="0.2">
      <c r="A432" s="141" t="s">
        <v>1195</v>
      </c>
      <c r="B432" s="67" t="s">
        <v>1196</v>
      </c>
      <c r="C432" s="67">
        <v>20</v>
      </c>
      <c r="D432" s="67" t="s">
        <v>343</v>
      </c>
      <c r="E432" s="71">
        <v>0.86474060048325696</v>
      </c>
      <c r="F432" s="68">
        <v>67.983193277310903</v>
      </c>
      <c r="G432" s="71">
        <v>0.81671875748082501</v>
      </c>
      <c r="H432" s="68">
        <v>29.6218487394958</v>
      </c>
      <c r="I432" s="71">
        <v>0.82290099208107603</v>
      </c>
      <c r="J432" s="68">
        <v>60.252100840336098</v>
      </c>
      <c r="K432" s="71">
        <v>0.987084553125538</v>
      </c>
      <c r="L432" s="68">
        <v>87.773109243697505</v>
      </c>
      <c r="M432" s="71">
        <v>1</v>
      </c>
      <c r="N432" s="68">
        <v>100</v>
      </c>
      <c r="O432" s="71">
        <v>0.56943930021210099</v>
      </c>
      <c r="P432" s="68">
        <v>70.957095709571007</v>
      </c>
      <c r="Q432" s="71">
        <v>0.99229999999999996</v>
      </c>
      <c r="R432" s="68">
        <v>51.103368176538901</v>
      </c>
    </row>
    <row r="433" spans="1:18" x14ac:dyDescent="0.2">
      <c r="A433" s="141" t="s">
        <v>1197</v>
      </c>
      <c r="B433" s="67" t="s">
        <v>1198</v>
      </c>
      <c r="C433" s="67">
        <v>20</v>
      </c>
      <c r="D433" s="67" t="s">
        <v>343</v>
      </c>
      <c r="E433" s="71">
        <v>0.882908807941857</v>
      </c>
      <c r="F433" s="68">
        <v>75.504201680672296</v>
      </c>
      <c r="G433" s="71">
        <v>0.81760499920517404</v>
      </c>
      <c r="H433" s="68">
        <v>31.176470588235301</v>
      </c>
      <c r="I433" s="71">
        <v>0.81917845298286796</v>
      </c>
      <c r="J433" s="68">
        <v>57.605042016806699</v>
      </c>
      <c r="K433" s="71">
        <v>0.894851779579386</v>
      </c>
      <c r="L433" s="68">
        <v>33.277310924369701</v>
      </c>
      <c r="M433" s="71">
        <v>1</v>
      </c>
      <c r="N433" s="68">
        <v>100</v>
      </c>
      <c r="O433" s="71"/>
      <c r="P433" s="68"/>
      <c r="Q433" s="71"/>
      <c r="R433" s="68"/>
    </row>
    <row r="434" spans="1:18" x14ac:dyDescent="0.2">
      <c r="A434" s="141" t="s">
        <v>1199</v>
      </c>
      <c r="B434" s="67" t="s">
        <v>1200</v>
      </c>
      <c r="C434" s="67">
        <v>20</v>
      </c>
      <c r="D434" s="67" t="s">
        <v>343</v>
      </c>
      <c r="E434" s="71">
        <v>0.89169804648618101</v>
      </c>
      <c r="F434" s="68">
        <v>79.663865546218503</v>
      </c>
      <c r="G434" s="71">
        <v>0.831223355232523</v>
      </c>
      <c r="H434" s="68">
        <v>53.3193277310924</v>
      </c>
      <c r="I434" s="71">
        <v>0.82475264515489699</v>
      </c>
      <c r="J434" s="68">
        <v>61.386554621848703</v>
      </c>
      <c r="K434" s="71">
        <v>0.92878240905712595</v>
      </c>
      <c r="L434" s="68">
        <v>52.100840336134503</v>
      </c>
      <c r="M434" s="71">
        <v>0.98203377650017998</v>
      </c>
      <c r="N434" s="68">
        <v>57.520238602471203</v>
      </c>
      <c r="O434" s="71"/>
      <c r="P434" s="68"/>
      <c r="Q434" s="71"/>
      <c r="R434" s="68"/>
    </row>
    <row r="435" spans="1:18" x14ac:dyDescent="0.2">
      <c r="A435" s="141" t="s">
        <v>1201</v>
      </c>
      <c r="B435" s="67" t="s">
        <v>1202</v>
      </c>
      <c r="C435" s="67">
        <v>20</v>
      </c>
      <c r="D435" s="67" t="s">
        <v>343</v>
      </c>
      <c r="E435" s="71">
        <v>0.93041200755648701</v>
      </c>
      <c r="F435" s="68">
        <v>94.453781512605005</v>
      </c>
      <c r="G435" s="71">
        <v>0.838042885260881</v>
      </c>
      <c r="H435" s="68">
        <v>62.058823529411796</v>
      </c>
      <c r="I435" s="71">
        <v>0.884896689652513</v>
      </c>
      <c r="J435" s="68">
        <v>86.6386554621849</v>
      </c>
      <c r="K435" s="71">
        <v>0.99870845531255403</v>
      </c>
      <c r="L435" s="68">
        <v>93.067226890756302</v>
      </c>
      <c r="M435" s="71">
        <v>1</v>
      </c>
      <c r="N435" s="68">
        <v>100</v>
      </c>
      <c r="O435" s="71"/>
      <c r="P435" s="68"/>
      <c r="Q435" s="71"/>
      <c r="R435" s="68"/>
    </row>
    <row r="436" spans="1:18" x14ac:dyDescent="0.2">
      <c r="A436" s="141" t="s">
        <v>1203</v>
      </c>
      <c r="B436" s="67" t="s">
        <v>1204</v>
      </c>
      <c r="C436" s="67">
        <v>20</v>
      </c>
      <c r="D436" s="67" t="s">
        <v>343</v>
      </c>
      <c r="E436" s="71">
        <v>0.92089140062873798</v>
      </c>
      <c r="F436" s="68">
        <v>91.890756302520998</v>
      </c>
      <c r="G436" s="71">
        <v>0.84253395533783704</v>
      </c>
      <c r="H436" s="68">
        <v>66.848739495798299</v>
      </c>
      <c r="I436" s="71">
        <v>0.86557099623859202</v>
      </c>
      <c r="J436" s="68">
        <v>81.512605042016801</v>
      </c>
      <c r="K436" s="71">
        <v>0.97546065093852197</v>
      </c>
      <c r="L436" s="68">
        <v>82.226890756302495</v>
      </c>
      <c r="M436" s="71">
        <v>1</v>
      </c>
      <c r="N436" s="68">
        <v>100</v>
      </c>
      <c r="O436" s="71"/>
      <c r="P436" s="68"/>
      <c r="Q436" s="71"/>
      <c r="R436" s="68"/>
    </row>
    <row r="437" spans="1:18" x14ac:dyDescent="0.2">
      <c r="A437" s="141" t="s">
        <v>1205</v>
      </c>
      <c r="B437" s="67" t="s">
        <v>1206</v>
      </c>
      <c r="C437" s="67">
        <v>20</v>
      </c>
      <c r="D437" s="67" t="s">
        <v>343</v>
      </c>
      <c r="E437" s="71">
        <v>0.88397553467393097</v>
      </c>
      <c r="F437" s="68">
        <v>76.176470588235304</v>
      </c>
      <c r="G437" s="71">
        <v>0.84718977642207505</v>
      </c>
      <c r="H437" s="68">
        <v>70.588235294117695</v>
      </c>
      <c r="I437" s="71">
        <v>0.75501165622921895</v>
      </c>
      <c r="J437" s="68">
        <v>26.890756302521002</v>
      </c>
      <c r="K437" s="71">
        <v>0.93370070604442901</v>
      </c>
      <c r="L437" s="68">
        <v>55.420168067226903</v>
      </c>
      <c r="M437" s="71">
        <v>1</v>
      </c>
      <c r="N437" s="68">
        <v>100</v>
      </c>
      <c r="O437" s="71"/>
      <c r="P437" s="68"/>
      <c r="Q437" s="71"/>
      <c r="R437" s="68"/>
    </row>
    <row r="438" spans="1:18" x14ac:dyDescent="0.2">
      <c r="A438" s="141" t="s">
        <v>1207</v>
      </c>
      <c r="B438" s="67" t="s">
        <v>1208</v>
      </c>
      <c r="C438" s="67">
        <v>20</v>
      </c>
      <c r="D438" s="67" t="s">
        <v>343</v>
      </c>
      <c r="E438" s="71">
        <v>0.90671939859884199</v>
      </c>
      <c r="F438" s="68">
        <v>86.008403361344506</v>
      </c>
      <c r="G438" s="71">
        <v>0.82015805188593705</v>
      </c>
      <c r="H438" s="68">
        <v>34.9579831932773</v>
      </c>
      <c r="I438" s="71">
        <v>0.87593097102291995</v>
      </c>
      <c r="J438" s="68">
        <v>84.663865546218503</v>
      </c>
      <c r="K438" s="71">
        <v>1</v>
      </c>
      <c r="L438" s="68">
        <v>100</v>
      </c>
      <c r="M438" s="71">
        <v>1</v>
      </c>
      <c r="N438" s="68">
        <v>100</v>
      </c>
      <c r="O438" s="71">
        <v>0.83750797008535305</v>
      </c>
      <c r="P438" s="68">
        <v>94.587458745874599</v>
      </c>
      <c r="Q438" s="71"/>
      <c r="R438" s="68"/>
    </row>
    <row r="439" spans="1:18" x14ac:dyDescent="0.2">
      <c r="A439" s="141" t="s">
        <v>1209</v>
      </c>
      <c r="B439" s="67" t="s">
        <v>1210</v>
      </c>
      <c r="C439" s="67">
        <v>20</v>
      </c>
      <c r="D439" s="67" t="s">
        <v>343</v>
      </c>
      <c r="E439" s="71">
        <v>0.90576952072054195</v>
      </c>
      <c r="F439" s="68">
        <v>85.546218487394995</v>
      </c>
      <c r="G439" s="71">
        <v>0.815783867579991</v>
      </c>
      <c r="H439" s="68">
        <v>28.109243697478998</v>
      </c>
      <c r="I439" s="71">
        <v>0.81417936817662095</v>
      </c>
      <c r="J439" s="68">
        <v>54.537815126050397</v>
      </c>
      <c r="K439" s="71">
        <v>1</v>
      </c>
      <c r="L439" s="68">
        <v>100</v>
      </c>
      <c r="M439" s="71">
        <v>1</v>
      </c>
      <c r="N439" s="68">
        <v>100</v>
      </c>
      <c r="O439" s="71">
        <v>0.89888436784609804</v>
      </c>
      <c r="P439" s="68">
        <v>97.293729372937307</v>
      </c>
      <c r="Q439" s="71"/>
      <c r="R439" s="68"/>
    </row>
    <row r="440" spans="1:18" x14ac:dyDescent="0.2">
      <c r="A440" s="141" t="s">
        <v>1211</v>
      </c>
      <c r="B440" s="67" t="s">
        <v>1212</v>
      </c>
      <c r="C440" s="67">
        <v>20</v>
      </c>
      <c r="D440" s="67" t="s">
        <v>343</v>
      </c>
      <c r="E440" s="71">
        <v>0.90784615755320897</v>
      </c>
      <c r="F440" s="68">
        <v>86.344537815126102</v>
      </c>
      <c r="G440" s="71">
        <v>0.81743547494553903</v>
      </c>
      <c r="H440" s="68">
        <v>30.8403361344538</v>
      </c>
      <c r="I440" s="71">
        <v>0.853988748931654</v>
      </c>
      <c r="J440" s="68">
        <v>76.932773109243698</v>
      </c>
      <c r="K440" s="71">
        <v>0.96340623385569102</v>
      </c>
      <c r="L440" s="68">
        <v>76.134453781512605</v>
      </c>
      <c r="M440" s="71">
        <v>1</v>
      </c>
      <c r="N440" s="68">
        <v>100</v>
      </c>
      <c r="O440" s="71">
        <v>0.90440033003315901</v>
      </c>
      <c r="P440" s="68">
        <v>97.425742574257399</v>
      </c>
      <c r="Q440" s="71"/>
      <c r="R440" s="68"/>
    </row>
    <row r="441" spans="1:18" x14ac:dyDescent="0.2">
      <c r="A441" s="141" t="s">
        <v>1213</v>
      </c>
      <c r="B441" s="67" t="s">
        <v>1214</v>
      </c>
      <c r="C441" s="67">
        <v>20</v>
      </c>
      <c r="D441" s="67" t="s">
        <v>343</v>
      </c>
      <c r="E441" s="71">
        <v>0.93564589518000896</v>
      </c>
      <c r="F441" s="68">
        <v>95.336134453781497</v>
      </c>
      <c r="G441" s="71">
        <v>0.82425219706626995</v>
      </c>
      <c r="H441" s="68">
        <v>42.352941176470601</v>
      </c>
      <c r="I441" s="71">
        <v>0.86129603206263405</v>
      </c>
      <c r="J441" s="68">
        <v>79.453781512605005</v>
      </c>
      <c r="K441" s="71">
        <v>0.992681246771138</v>
      </c>
      <c r="L441" s="68">
        <v>89.9579831932773</v>
      </c>
      <c r="M441" s="71">
        <v>1</v>
      </c>
      <c r="N441" s="68">
        <v>100</v>
      </c>
      <c r="O441" s="71">
        <v>1</v>
      </c>
      <c r="P441" s="68">
        <v>100</v>
      </c>
      <c r="Q441" s="71"/>
      <c r="R441" s="68"/>
    </row>
    <row r="442" spans="1:18" x14ac:dyDescent="0.2">
      <c r="A442" s="141" t="s">
        <v>1215</v>
      </c>
      <c r="B442" s="67" t="s">
        <v>1216</v>
      </c>
      <c r="C442" s="67">
        <v>20</v>
      </c>
      <c r="D442" s="67" t="s">
        <v>343</v>
      </c>
      <c r="E442" s="71">
        <v>0.90867297475056497</v>
      </c>
      <c r="F442" s="68">
        <v>86.6386554621849</v>
      </c>
      <c r="G442" s="71">
        <v>0.81507898818193503</v>
      </c>
      <c r="H442" s="68">
        <v>27.1008403361345</v>
      </c>
      <c r="I442" s="71">
        <v>0.82350487967585495</v>
      </c>
      <c r="J442" s="68">
        <v>60.504201680672303</v>
      </c>
      <c r="K442" s="71">
        <v>0.98019631479249203</v>
      </c>
      <c r="L442" s="68">
        <v>84.621848739495803</v>
      </c>
      <c r="M442" s="71">
        <v>1</v>
      </c>
      <c r="N442" s="68">
        <v>100</v>
      </c>
      <c r="O442" s="71">
        <v>0.92458469110254105</v>
      </c>
      <c r="P442" s="68">
        <v>98.0858085808581</v>
      </c>
      <c r="Q442" s="71"/>
      <c r="R442" s="68"/>
    </row>
    <row r="443" spans="1:18" x14ac:dyDescent="0.2">
      <c r="A443" s="141" t="s">
        <v>1217</v>
      </c>
      <c r="B443" s="67" t="s">
        <v>1218</v>
      </c>
      <c r="C443" s="67">
        <v>20</v>
      </c>
      <c r="D443" s="67" t="s">
        <v>343</v>
      </c>
      <c r="E443" s="71">
        <v>0.91577852198090104</v>
      </c>
      <c r="F443" s="68">
        <v>89.915966386554601</v>
      </c>
      <c r="G443" s="71">
        <v>0.82645605768827501</v>
      </c>
      <c r="H443" s="68">
        <v>46.302521008403403</v>
      </c>
      <c r="I443" s="71">
        <v>0.86483626955465498</v>
      </c>
      <c r="J443" s="68">
        <v>81.302521008403403</v>
      </c>
      <c r="K443" s="71">
        <v>1</v>
      </c>
      <c r="L443" s="68">
        <v>100</v>
      </c>
      <c r="M443" s="71">
        <v>1</v>
      </c>
      <c r="N443" s="68">
        <v>100</v>
      </c>
      <c r="O443" s="71">
        <v>0.88760028266157598</v>
      </c>
      <c r="P443" s="68">
        <v>96.8316831683168</v>
      </c>
      <c r="Q443" s="71"/>
      <c r="R443" s="68"/>
    </row>
    <row r="444" spans="1:18" x14ac:dyDescent="0.2">
      <c r="A444" s="141" t="s">
        <v>1219</v>
      </c>
      <c r="B444" s="67" t="s">
        <v>1220</v>
      </c>
      <c r="C444" s="67">
        <v>20</v>
      </c>
      <c r="D444" s="67" t="s">
        <v>343</v>
      </c>
      <c r="E444" s="71">
        <v>0.87780313010859101</v>
      </c>
      <c r="F444" s="68">
        <v>73.025210084033603</v>
      </c>
      <c r="G444" s="71">
        <v>0.81877143102009398</v>
      </c>
      <c r="H444" s="68">
        <v>32.689075630252098</v>
      </c>
      <c r="I444" s="71">
        <v>0.85755962808096797</v>
      </c>
      <c r="J444" s="68">
        <v>78.235294117647101</v>
      </c>
      <c r="K444" s="71">
        <v>0.99052867229206099</v>
      </c>
      <c r="L444" s="68">
        <v>88.907563025210095</v>
      </c>
      <c r="M444" s="71">
        <v>1</v>
      </c>
      <c r="N444" s="68">
        <v>100</v>
      </c>
      <c r="O444" s="71">
        <v>0.72215591914983202</v>
      </c>
      <c r="P444" s="68">
        <v>87.326732673267301</v>
      </c>
      <c r="Q444" s="71"/>
      <c r="R444" s="68"/>
    </row>
    <row r="445" spans="1:18" x14ac:dyDescent="0.2">
      <c r="A445" s="141" t="s">
        <v>1221</v>
      </c>
      <c r="B445" s="67" t="s">
        <v>1222</v>
      </c>
      <c r="C445" s="67">
        <v>20</v>
      </c>
      <c r="D445" s="67" t="s">
        <v>343</v>
      </c>
      <c r="E445" s="71">
        <v>0.84250960557538002</v>
      </c>
      <c r="F445" s="68">
        <v>59.663865546218503</v>
      </c>
      <c r="G445" s="71">
        <v>0.82387439828048803</v>
      </c>
      <c r="H445" s="68">
        <v>41.764705882352899</v>
      </c>
      <c r="I445" s="71">
        <v>0.80491933455733999</v>
      </c>
      <c r="J445" s="68">
        <v>49.369747899159698</v>
      </c>
      <c r="K445" s="71">
        <v>0.90533911705750902</v>
      </c>
      <c r="L445" s="68">
        <v>37.815126050420197</v>
      </c>
      <c r="M445" s="71">
        <v>1</v>
      </c>
      <c r="N445" s="68">
        <v>100</v>
      </c>
      <c r="O445" s="71">
        <v>0.67841517798156403</v>
      </c>
      <c r="P445" s="68">
        <v>83.300330033003306</v>
      </c>
      <c r="Q445" s="71"/>
      <c r="R445" s="68"/>
    </row>
    <row r="446" spans="1:18" x14ac:dyDescent="0.2">
      <c r="A446" s="141" t="s">
        <v>1223</v>
      </c>
      <c r="B446" s="67" t="s">
        <v>1224</v>
      </c>
      <c r="C446" s="67">
        <v>20</v>
      </c>
      <c r="D446" s="67" t="s">
        <v>343</v>
      </c>
      <c r="E446" s="71">
        <v>0.83139861738680998</v>
      </c>
      <c r="F446" s="68">
        <v>55.504201680672303</v>
      </c>
      <c r="G446" s="71">
        <v>0.82000380869023004</v>
      </c>
      <c r="H446" s="68">
        <v>34.537815126050397</v>
      </c>
      <c r="I446" s="71">
        <v>0.84590846912476003</v>
      </c>
      <c r="J446" s="68">
        <v>73.3613445378151</v>
      </c>
      <c r="K446" s="71">
        <v>1</v>
      </c>
      <c r="L446" s="68">
        <v>100</v>
      </c>
      <c r="M446" s="71">
        <v>1</v>
      </c>
      <c r="N446" s="68">
        <v>100</v>
      </c>
      <c r="O446" s="71">
        <v>0.49108080911905999</v>
      </c>
      <c r="P446" s="68">
        <v>57.755775577557799</v>
      </c>
      <c r="Q446" s="71"/>
      <c r="R446" s="68"/>
    </row>
    <row r="447" spans="1:18" x14ac:dyDescent="0.2">
      <c r="A447" s="141" t="s">
        <v>1225</v>
      </c>
      <c r="B447" s="67" t="s">
        <v>1226</v>
      </c>
      <c r="C447" s="67">
        <v>20</v>
      </c>
      <c r="D447" s="67" t="s">
        <v>343</v>
      </c>
      <c r="E447" s="71">
        <v>0.74476587316971399</v>
      </c>
      <c r="F447" s="68">
        <v>29.243697478991599</v>
      </c>
      <c r="G447" s="71">
        <v>0.83277240553000298</v>
      </c>
      <c r="H447" s="68">
        <v>55.168067226890798</v>
      </c>
      <c r="I447" s="71">
        <v>0.86741745804321602</v>
      </c>
      <c r="J447" s="68">
        <v>82.226890756302495</v>
      </c>
      <c r="K447" s="71">
        <v>0.99463230680829395</v>
      </c>
      <c r="L447" s="68">
        <v>90.798319327731093</v>
      </c>
      <c r="M447" s="71">
        <v>1</v>
      </c>
      <c r="N447" s="68">
        <v>100</v>
      </c>
      <c r="O447" s="71">
        <v>0.77377306863676898</v>
      </c>
      <c r="P447" s="68">
        <v>90.957095709571007</v>
      </c>
      <c r="Q447" s="71">
        <v>0</v>
      </c>
      <c r="R447" s="68">
        <v>32.9849012775842</v>
      </c>
    </row>
    <row r="448" spans="1:18" x14ac:dyDescent="0.2">
      <c r="A448" s="141" t="s">
        <v>1227</v>
      </c>
      <c r="B448" s="67" t="s">
        <v>1228</v>
      </c>
      <c r="C448" s="67">
        <v>20</v>
      </c>
      <c r="D448" s="67" t="s">
        <v>343</v>
      </c>
      <c r="E448" s="71">
        <v>0.688484401853101</v>
      </c>
      <c r="F448" s="68">
        <v>19.789915966386602</v>
      </c>
      <c r="G448" s="71">
        <v>0.84095949419670402</v>
      </c>
      <c r="H448" s="68">
        <v>65.294117647058798</v>
      </c>
      <c r="I448" s="71">
        <v>0.78663170206933697</v>
      </c>
      <c r="J448" s="68">
        <v>38.907563025210102</v>
      </c>
      <c r="K448" s="71">
        <v>0.92590453646519399</v>
      </c>
      <c r="L448" s="68">
        <v>49.915966386554601</v>
      </c>
      <c r="M448" s="71">
        <v>0.98203377650017998</v>
      </c>
      <c r="N448" s="68">
        <v>57.520238602471203</v>
      </c>
      <c r="O448" s="71">
        <v>0.59537690188719194</v>
      </c>
      <c r="P448" s="68">
        <v>74.257425742574299</v>
      </c>
      <c r="Q448" s="71">
        <v>0</v>
      </c>
      <c r="R448" s="68">
        <v>32.9849012775842</v>
      </c>
    </row>
    <row r="449" spans="1:18" x14ac:dyDescent="0.2">
      <c r="A449" s="141" t="s">
        <v>1229</v>
      </c>
      <c r="B449" s="67" t="s">
        <v>1230</v>
      </c>
      <c r="C449" s="67">
        <v>20</v>
      </c>
      <c r="D449" s="67" t="s">
        <v>343</v>
      </c>
      <c r="E449" s="71">
        <v>0.90280056417858601</v>
      </c>
      <c r="F449" s="68">
        <v>84.327731092437006</v>
      </c>
      <c r="G449" s="71">
        <v>0.82071309828727601</v>
      </c>
      <c r="H449" s="68">
        <v>35.672268907563002</v>
      </c>
      <c r="I449" s="71">
        <v>0.80957683358217702</v>
      </c>
      <c r="J449" s="68">
        <v>51.974789915966397</v>
      </c>
      <c r="K449" s="71">
        <v>0.90830032719132103</v>
      </c>
      <c r="L449" s="68">
        <v>39.2016806722689</v>
      </c>
      <c r="M449" s="71">
        <v>1</v>
      </c>
      <c r="N449" s="68">
        <v>100</v>
      </c>
      <c r="O449" s="71">
        <v>0.97541256183215896</v>
      </c>
      <c r="P449" s="68">
        <v>99.339933993399299</v>
      </c>
      <c r="Q449" s="71"/>
      <c r="R449" s="68"/>
    </row>
    <row r="450" spans="1:18" x14ac:dyDescent="0.2">
      <c r="A450" s="141" t="s">
        <v>1231</v>
      </c>
      <c r="B450" s="67" t="s">
        <v>1232</v>
      </c>
      <c r="C450" s="67">
        <v>20</v>
      </c>
      <c r="D450" s="67" t="s">
        <v>343</v>
      </c>
      <c r="E450" s="71">
        <v>0.91875406627999001</v>
      </c>
      <c r="F450" s="68">
        <v>90.882352941176507</v>
      </c>
      <c r="G450" s="71">
        <v>0.82511154012749899</v>
      </c>
      <c r="H450" s="68">
        <v>44.117647058823501</v>
      </c>
      <c r="I450" s="71">
        <v>0.816134606321676</v>
      </c>
      <c r="J450" s="68">
        <v>56.092436974789898</v>
      </c>
      <c r="K450" s="71">
        <v>0.95252418495077795</v>
      </c>
      <c r="L450" s="68">
        <v>68.3613445378151</v>
      </c>
      <c r="M450" s="71">
        <v>1</v>
      </c>
      <c r="N450" s="68">
        <v>100</v>
      </c>
      <c r="O450" s="71">
        <v>1</v>
      </c>
      <c r="P450" s="68">
        <v>100</v>
      </c>
      <c r="Q450" s="71"/>
      <c r="R450" s="68"/>
    </row>
    <row r="451" spans="1:18" x14ac:dyDescent="0.2">
      <c r="A451" s="141" t="s">
        <v>1233</v>
      </c>
      <c r="B451" s="67" t="s">
        <v>1234</v>
      </c>
      <c r="C451" s="67">
        <v>20</v>
      </c>
      <c r="D451" s="67" t="s">
        <v>343</v>
      </c>
      <c r="E451" s="71">
        <v>0.89569616043707401</v>
      </c>
      <c r="F451" s="68">
        <v>81.512605042016801</v>
      </c>
      <c r="G451" s="71">
        <v>0.82246617419378698</v>
      </c>
      <c r="H451" s="68">
        <v>38.865546218487403</v>
      </c>
      <c r="I451" s="71">
        <v>0.76288552143107102</v>
      </c>
      <c r="J451" s="68">
        <v>29.6218487394958</v>
      </c>
      <c r="K451" s="71">
        <v>0.90040679602431295</v>
      </c>
      <c r="L451" s="68">
        <v>36.008403361344499</v>
      </c>
      <c r="M451" s="71">
        <v>1</v>
      </c>
      <c r="N451" s="68">
        <v>100</v>
      </c>
      <c r="O451" s="71">
        <v>0.99272231053620097</v>
      </c>
      <c r="P451" s="68">
        <v>99.603960396039597</v>
      </c>
      <c r="Q451" s="71"/>
      <c r="R451" s="68"/>
    </row>
    <row r="452" spans="1:18" x14ac:dyDescent="0.2">
      <c r="A452" s="141" t="s">
        <v>1235</v>
      </c>
      <c r="B452" s="67" t="s">
        <v>1236</v>
      </c>
      <c r="C452" s="67">
        <v>20</v>
      </c>
      <c r="D452" s="67" t="s">
        <v>343</v>
      </c>
      <c r="E452" s="71">
        <v>0.90457840336099304</v>
      </c>
      <c r="F452" s="68">
        <v>84.9579831932773</v>
      </c>
      <c r="G452" s="71">
        <v>0.82626329902220796</v>
      </c>
      <c r="H452" s="68">
        <v>45.924369747899199</v>
      </c>
      <c r="I452" s="71">
        <v>0.83079665504514899</v>
      </c>
      <c r="J452" s="68">
        <v>64.9579831932773</v>
      </c>
      <c r="K452" s="71">
        <v>0.961253659376614</v>
      </c>
      <c r="L452" s="68">
        <v>74.621848739495803</v>
      </c>
      <c r="M452" s="71">
        <v>1</v>
      </c>
      <c r="N452" s="68">
        <v>100</v>
      </c>
      <c r="O452" s="71"/>
      <c r="P452" s="68"/>
      <c r="Q452" s="71"/>
      <c r="R452" s="68"/>
    </row>
    <row r="453" spans="1:18" x14ac:dyDescent="0.2">
      <c r="A453" s="141" t="s">
        <v>1237</v>
      </c>
      <c r="B453" s="67" t="s">
        <v>1238</v>
      </c>
      <c r="C453" s="67">
        <v>20</v>
      </c>
      <c r="D453" s="67" t="s">
        <v>343</v>
      </c>
      <c r="E453" s="71">
        <v>0.84166355953823602</v>
      </c>
      <c r="F453" s="68">
        <v>59.243697478991599</v>
      </c>
      <c r="G453" s="71">
        <v>0.84200586030221303</v>
      </c>
      <c r="H453" s="68">
        <v>66.344537815126003</v>
      </c>
      <c r="I453" s="71">
        <v>0.82426006686645603</v>
      </c>
      <c r="J453" s="68">
        <v>60.924369747899199</v>
      </c>
      <c r="K453" s="71">
        <v>0.87768927950790798</v>
      </c>
      <c r="L453" s="68">
        <v>27.5210084033613</v>
      </c>
      <c r="M453" s="71">
        <v>0.97305066475026902</v>
      </c>
      <c r="N453" s="68">
        <v>54.495100127822802</v>
      </c>
      <c r="O453" s="71">
        <v>0.69131192626433502</v>
      </c>
      <c r="P453" s="68">
        <v>84.818481848184803</v>
      </c>
      <c r="Q453" s="71"/>
      <c r="R453" s="68"/>
    </row>
    <row r="454" spans="1:18" x14ac:dyDescent="0.2">
      <c r="A454" s="141" t="s">
        <v>1239</v>
      </c>
      <c r="B454" s="67" t="s">
        <v>1240</v>
      </c>
      <c r="C454" s="67">
        <v>20</v>
      </c>
      <c r="D454" s="67" t="s">
        <v>343</v>
      </c>
      <c r="E454" s="71">
        <v>0.90849089875696998</v>
      </c>
      <c r="F454" s="68">
        <v>86.470588235294102</v>
      </c>
      <c r="G454" s="71">
        <v>0.8522546068786</v>
      </c>
      <c r="H454" s="68">
        <v>74.033613445378194</v>
      </c>
      <c r="I454" s="71">
        <v>0.81270606064798701</v>
      </c>
      <c r="J454" s="68">
        <v>53.655462184873898</v>
      </c>
      <c r="K454" s="71">
        <v>0.96900292750129202</v>
      </c>
      <c r="L454" s="68">
        <v>79.117647058823493</v>
      </c>
      <c r="M454" s="71">
        <v>1</v>
      </c>
      <c r="N454" s="68">
        <v>100</v>
      </c>
      <c r="O454" s="71"/>
      <c r="P454" s="68"/>
      <c r="Q454" s="71"/>
      <c r="R454" s="68"/>
    </row>
    <row r="455" spans="1:18" x14ac:dyDescent="0.2">
      <c r="A455" s="141" t="s">
        <v>1241</v>
      </c>
      <c r="B455" s="67" t="s">
        <v>1242</v>
      </c>
      <c r="C455" s="67">
        <v>20</v>
      </c>
      <c r="D455" s="67" t="s">
        <v>343</v>
      </c>
      <c r="E455" s="71">
        <v>0.838625118223572</v>
      </c>
      <c r="F455" s="68">
        <v>57.899159663865603</v>
      </c>
      <c r="G455" s="71">
        <v>0.84670729036923598</v>
      </c>
      <c r="H455" s="68">
        <v>70.294117647058798</v>
      </c>
      <c r="I455" s="71">
        <v>0.76980061634566399</v>
      </c>
      <c r="J455" s="68">
        <v>31.932773109243701</v>
      </c>
      <c r="K455" s="71">
        <v>0.93154813156535199</v>
      </c>
      <c r="L455" s="68">
        <v>53.949579831932802</v>
      </c>
      <c r="M455" s="71">
        <v>1</v>
      </c>
      <c r="N455" s="68">
        <v>100</v>
      </c>
      <c r="O455" s="71">
        <v>0.64506955283760503</v>
      </c>
      <c r="P455" s="68">
        <v>79.933993399339897</v>
      </c>
      <c r="Q455" s="71"/>
      <c r="R455" s="68"/>
    </row>
    <row r="456" spans="1:18" x14ac:dyDescent="0.2">
      <c r="A456" s="141" t="s">
        <v>1243</v>
      </c>
      <c r="B456" s="67" t="s">
        <v>1244</v>
      </c>
      <c r="C456" s="67">
        <v>20</v>
      </c>
      <c r="D456" s="67" t="s">
        <v>343</v>
      </c>
      <c r="E456" s="71">
        <v>0.781411026608968</v>
      </c>
      <c r="F456" s="68">
        <v>37.857142857142897</v>
      </c>
      <c r="G456" s="71">
        <v>0.83821396468690101</v>
      </c>
      <c r="H456" s="68">
        <v>62.310924369747902</v>
      </c>
      <c r="I456" s="71">
        <v>0.69517044593432398</v>
      </c>
      <c r="J456" s="68">
        <v>13.1512605042017</v>
      </c>
      <c r="K456" s="71">
        <v>0.94903387438198705</v>
      </c>
      <c r="L456" s="68">
        <v>65.966386554621806</v>
      </c>
      <c r="M456" s="71">
        <v>0.99101688825009004</v>
      </c>
      <c r="N456" s="68">
        <v>62.2070728589689</v>
      </c>
      <c r="O456" s="71">
        <v>0.433619959791538</v>
      </c>
      <c r="P456" s="68">
        <v>49.504950495049499</v>
      </c>
      <c r="Q456" s="71"/>
      <c r="R456" s="68"/>
    </row>
    <row r="457" spans="1:18" x14ac:dyDescent="0.2">
      <c r="A457" s="141" t="s">
        <v>1245</v>
      </c>
      <c r="B457" s="67" t="s">
        <v>1246</v>
      </c>
      <c r="C457" s="67">
        <v>20</v>
      </c>
      <c r="D457" s="67" t="s">
        <v>343</v>
      </c>
      <c r="E457" s="71">
        <v>0.90323240008199401</v>
      </c>
      <c r="F457" s="68">
        <v>84.453781512605005</v>
      </c>
      <c r="G457" s="71">
        <v>0.85297760138170797</v>
      </c>
      <c r="H457" s="68">
        <v>74.747899159663902</v>
      </c>
      <c r="I457" s="71">
        <v>0.80128142894454601</v>
      </c>
      <c r="J457" s="68">
        <v>47.016806722689097</v>
      </c>
      <c r="K457" s="71">
        <v>0.95867057000172196</v>
      </c>
      <c r="L457" s="68">
        <v>73.193277310924401</v>
      </c>
      <c r="M457" s="71">
        <v>1</v>
      </c>
      <c r="N457" s="68">
        <v>100</v>
      </c>
      <c r="O457" s="71"/>
      <c r="P457" s="68"/>
      <c r="Q457" s="71"/>
      <c r="R457" s="68"/>
    </row>
    <row r="458" spans="1:18" x14ac:dyDescent="0.2">
      <c r="A458" s="141" t="s">
        <v>1247</v>
      </c>
      <c r="B458" s="67" t="s">
        <v>1248</v>
      </c>
      <c r="C458" s="67">
        <v>20</v>
      </c>
      <c r="D458" s="67" t="s">
        <v>343</v>
      </c>
      <c r="E458" s="71">
        <v>0.85394399069828897</v>
      </c>
      <c r="F458" s="68">
        <v>63.739495798319297</v>
      </c>
      <c r="G458" s="71">
        <v>0.83810771702156905</v>
      </c>
      <c r="H458" s="68">
        <v>62.142857142857103</v>
      </c>
      <c r="I458" s="71">
        <v>0.67797821649657397</v>
      </c>
      <c r="J458" s="68">
        <v>10.504201680672301</v>
      </c>
      <c r="K458" s="71">
        <v>0.89969002927501296</v>
      </c>
      <c r="L458" s="68">
        <v>35.672268907563002</v>
      </c>
      <c r="M458" s="71">
        <v>1</v>
      </c>
      <c r="N458" s="68">
        <v>100</v>
      </c>
      <c r="O458" s="71"/>
      <c r="P458" s="68"/>
      <c r="Q458" s="71"/>
      <c r="R458" s="68"/>
    </row>
    <row r="459" spans="1:18" x14ac:dyDescent="0.2">
      <c r="A459" s="141" t="s">
        <v>1249</v>
      </c>
      <c r="B459" s="67" t="s">
        <v>1250</v>
      </c>
      <c r="C459" s="67">
        <v>20</v>
      </c>
      <c r="D459" s="67" t="s">
        <v>343</v>
      </c>
      <c r="E459" s="71">
        <v>0.66855352689990599</v>
      </c>
      <c r="F459" s="68">
        <v>17.4789915966387</v>
      </c>
      <c r="G459" s="71">
        <v>0.84736527729354305</v>
      </c>
      <c r="H459" s="68">
        <v>70.756302521008394</v>
      </c>
      <c r="I459" s="71">
        <v>0.69999557358763798</v>
      </c>
      <c r="J459" s="68">
        <v>14.075630252100799</v>
      </c>
      <c r="K459" s="71">
        <v>0.94058028459939602</v>
      </c>
      <c r="L459" s="68">
        <v>59.831932773109202</v>
      </c>
      <c r="M459" s="71">
        <v>0.98203377650017998</v>
      </c>
      <c r="N459" s="68">
        <v>57.520238602471203</v>
      </c>
      <c r="O459" s="71">
        <v>0.54134624941868004</v>
      </c>
      <c r="P459" s="68">
        <v>67.260726072607298</v>
      </c>
      <c r="Q459" s="71">
        <v>0</v>
      </c>
      <c r="R459" s="68">
        <v>32.9849012775842</v>
      </c>
    </row>
    <row r="460" spans="1:18" x14ac:dyDescent="0.2">
      <c r="A460" s="141" t="s">
        <v>1251</v>
      </c>
      <c r="B460" s="67" t="s">
        <v>1252</v>
      </c>
      <c r="C460" s="67">
        <v>20</v>
      </c>
      <c r="D460" s="67" t="s">
        <v>343</v>
      </c>
      <c r="E460" s="71">
        <v>0.68859565487028396</v>
      </c>
      <c r="F460" s="68">
        <v>19.831932773109202</v>
      </c>
      <c r="G460" s="71">
        <v>0.83096502419785701</v>
      </c>
      <c r="H460" s="68">
        <v>52.983193277310903</v>
      </c>
      <c r="I460" s="71">
        <v>0.77525623258020804</v>
      </c>
      <c r="J460" s="68">
        <v>33.571428571428598</v>
      </c>
      <c r="K460" s="71">
        <v>0.93690366423864302</v>
      </c>
      <c r="L460" s="68">
        <v>57.647058823529399</v>
      </c>
      <c r="M460" s="71">
        <v>0.97305066475026902</v>
      </c>
      <c r="N460" s="68">
        <v>54.495100127822802</v>
      </c>
      <c r="O460" s="71">
        <v>0.61539834345472599</v>
      </c>
      <c r="P460" s="68">
        <v>77.161716171617201</v>
      </c>
      <c r="Q460" s="71">
        <v>0</v>
      </c>
      <c r="R460" s="68">
        <v>32.9849012775842</v>
      </c>
    </row>
    <row r="461" spans="1:18" x14ac:dyDescent="0.2">
      <c r="A461" s="141" t="s">
        <v>1253</v>
      </c>
      <c r="B461" s="67" t="s">
        <v>1254</v>
      </c>
      <c r="C461" s="67">
        <v>20</v>
      </c>
      <c r="D461" s="67" t="s">
        <v>343</v>
      </c>
      <c r="E461" s="71">
        <v>0.69755233286899199</v>
      </c>
      <c r="F461" s="68">
        <v>21.176470588235301</v>
      </c>
      <c r="G461" s="71">
        <v>0.87361537508079401</v>
      </c>
      <c r="H461" s="68">
        <v>84.537815126050404</v>
      </c>
      <c r="I461" s="71">
        <v>0.66166362528941203</v>
      </c>
      <c r="J461" s="68">
        <v>8.1512605042016801</v>
      </c>
      <c r="K461" s="71">
        <v>0.94661615291889101</v>
      </c>
      <c r="L461" s="68">
        <v>64.537815126050404</v>
      </c>
      <c r="M461" s="71">
        <v>0.99101688825009004</v>
      </c>
      <c r="N461" s="68">
        <v>62.2070728589689</v>
      </c>
      <c r="O461" s="71">
        <v>0.71240195567476305</v>
      </c>
      <c r="P461" s="68">
        <v>86.6666666666667</v>
      </c>
      <c r="Q461" s="71">
        <v>0</v>
      </c>
      <c r="R461" s="68">
        <v>32.9849012775842</v>
      </c>
    </row>
    <row r="462" spans="1:18" x14ac:dyDescent="0.2">
      <c r="A462" s="141" t="s">
        <v>1255</v>
      </c>
      <c r="B462" s="67" t="s">
        <v>1256</v>
      </c>
      <c r="C462" s="67">
        <v>20</v>
      </c>
      <c r="D462" s="67" t="s">
        <v>343</v>
      </c>
      <c r="E462" s="71">
        <v>0.69034264133954104</v>
      </c>
      <c r="F462" s="68">
        <v>19.873949579831901</v>
      </c>
      <c r="G462" s="71">
        <v>0.86769714465791703</v>
      </c>
      <c r="H462" s="68">
        <v>81.722689075630299</v>
      </c>
      <c r="I462" s="71">
        <v>0.64625321827408699</v>
      </c>
      <c r="J462" s="68">
        <v>6.2184873949579798</v>
      </c>
      <c r="K462" s="71">
        <v>0.94317203375236802</v>
      </c>
      <c r="L462" s="68">
        <v>62.352941176470601</v>
      </c>
      <c r="M462" s="71">
        <v>1</v>
      </c>
      <c r="N462" s="68">
        <v>100</v>
      </c>
      <c r="O462" s="71">
        <v>0.68493345135287398</v>
      </c>
      <c r="P462" s="68">
        <v>84.092409240924098</v>
      </c>
      <c r="Q462" s="71">
        <v>0</v>
      </c>
      <c r="R462" s="68">
        <v>32.9849012775842</v>
      </c>
    </row>
    <row r="463" spans="1:18" x14ac:dyDescent="0.2">
      <c r="A463" s="141" t="s">
        <v>1257</v>
      </c>
      <c r="B463" s="67" t="s">
        <v>1258</v>
      </c>
      <c r="C463" s="67">
        <v>19</v>
      </c>
      <c r="D463" s="67" t="s">
        <v>343</v>
      </c>
      <c r="E463" s="71">
        <v>0.76580298145389603</v>
      </c>
      <c r="F463" s="68">
        <v>34.1596638655462</v>
      </c>
      <c r="G463" s="71">
        <v>0.81480033209943503</v>
      </c>
      <c r="H463" s="68">
        <v>26.6806722689076</v>
      </c>
      <c r="I463" s="71">
        <v>0.78086605174156198</v>
      </c>
      <c r="J463" s="68">
        <v>35.8403361344538</v>
      </c>
      <c r="K463" s="71">
        <v>0.85190287583950397</v>
      </c>
      <c r="L463" s="68">
        <v>20.126050420168099</v>
      </c>
      <c r="M463" s="71">
        <v>0.83830398850161703</v>
      </c>
      <c r="N463" s="68">
        <v>29.867916489135101</v>
      </c>
      <c r="O463" s="71">
        <v>0.30894464054125897</v>
      </c>
      <c r="P463" s="68">
        <v>28.5808580858086</v>
      </c>
      <c r="Q463" s="71">
        <v>1</v>
      </c>
      <c r="R463" s="68">
        <v>100</v>
      </c>
    </row>
    <row r="464" spans="1:18" x14ac:dyDescent="0.2">
      <c r="A464" s="141" t="s">
        <v>1259</v>
      </c>
      <c r="B464" s="67" t="s">
        <v>1260</v>
      </c>
      <c r="C464" s="67">
        <v>19</v>
      </c>
      <c r="D464" s="67" t="s">
        <v>343</v>
      </c>
      <c r="E464" s="71">
        <v>0.77426830333252705</v>
      </c>
      <c r="F464" s="68">
        <v>36.260504201680703</v>
      </c>
      <c r="G464" s="71">
        <v>0.80963069410964195</v>
      </c>
      <c r="H464" s="68">
        <v>22.1008403361345</v>
      </c>
      <c r="I464" s="71">
        <v>0.82708241054572595</v>
      </c>
      <c r="J464" s="68">
        <v>62.899159663865497</v>
      </c>
      <c r="K464" s="71">
        <v>0.91088341656621297</v>
      </c>
      <c r="L464" s="68">
        <v>40.336134453781497</v>
      </c>
      <c r="M464" s="71">
        <v>0.81135465325188605</v>
      </c>
      <c r="N464" s="68">
        <v>26.842778014486601</v>
      </c>
      <c r="O464" s="71">
        <v>0.28665864552169201</v>
      </c>
      <c r="P464" s="68">
        <v>25.808580858085801</v>
      </c>
      <c r="Q464" s="71">
        <v>1</v>
      </c>
      <c r="R464" s="68">
        <v>100</v>
      </c>
    </row>
    <row r="465" spans="1:18" x14ac:dyDescent="0.2">
      <c r="A465" s="141" t="s">
        <v>1261</v>
      </c>
      <c r="B465" s="67" t="s">
        <v>1262</v>
      </c>
      <c r="C465" s="67">
        <v>19</v>
      </c>
      <c r="D465" s="67" t="s">
        <v>343</v>
      </c>
      <c r="E465" s="71">
        <v>0.699486797371906</v>
      </c>
      <c r="F465" s="68">
        <v>21.596638655462201</v>
      </c>
      <c r="G465" s="71">
        <v>0.82555372911575398</v>
      </c>
      <c r="H465" s="68">
        <v>44.831932773109202</v>
      </c>
      <c r="I465" s="71">
        <v>0.72012350783912804</v>
      </c>
      <c r="J465" s="68">
        <v>18.277310924369701</v>
      </c>
      <c r="K465" s="71">
        <v>0.79498669373447295</v>
      </c>
      <c r="L465" s="68">
        <v>12.352941176470599</v>
      </c>
      <c r="M465" s="71">
        <v>0.64965864175350396</v>
      </c>
      <c r="N465" s="68">
        <v>13.378781423093301</v>
      </c>
      <c r="O465" s="71">
        <v>0.20659821178858001</v>
      </c>
      <c r="P465" s="68">
        <v>13.8613861386139</v>
      </c>
      <c r="Q465" s="71">
        <v>1</v>
      </c>
      <c r="R465" s="68">
        <v>100</v>
      </c>
    </row>
    <row r="466" spans="1:18" x14ac:dyDescent="0.2">
      <c r="A466" s="141" t="s">
        <v>1263</v>
      </c>
      <c r="B466" s="67" t="s">
        <v>1264</v>
      </c>
      <c r="C466" s="67">
        <v>19</v>
      </c>
      <c r="D466" s="67" t="s">
        <v>343</v>
      </c>
      <c r="E466" s="71">
        <v>0.64282837811587301</v>
      </c>
      <c r="F466" s="68">
        <v>13.4873949579832</v>
      </c>
      <c r="G466" s="71">
        <v>0.81041519804480699</v>
      </c>
      <c r="H466" s="68">
        <v>22.773109243697501</v>
      </c>
      <c r="I466" s="71">
        <v>0.69634992401116003</v>
      </c>
      <c r="J466" s="68">
        <v>13.3613445378151</v>
      </c>
      <c r="K466" s="71">
        <v>0.58080764594455003</v>
      </c>
      <c r="L466" s="68">
        <v>2.01680672268908</v>
      </c>
      <c r="M466" s="71">
        <v>0.73948975925260496</v>
      </c>
      <c r="N466" s="68">
        <v>19.599488708990201</v>
      </c>
      <c r="O466" s="71">
        <v>0.22610774144211801</v>
      </c>
      <c r="P466" s="68">
        <v>16.567656765676599</v>
      </c>
      <c r="Q466" s="71">
        <v>0.80379999999999996</v>
      </c>
      <c r="R466" s="68">
        <v>48.432055749128899</v>
      </c>
    </row>
    <row r="467" spans="1:18" x14ac:dyDescent="0.2">
      <c r="A467" s="141" t="s">
        <v>1265</v>
      </c>
      <c r="B467" s="67" t="s">
        <v>1266</v>
      </c>
      <c r="C467" s="67">
        <v>19</v>
      </c>
      <c r="D467" s="67" t="s">
        <v>343</v>
      </c>
      <c r="E467" s="71">
        <v>0.79204597379521502</v>
      </c>
      <c r="F467" s="68">
        <v>41.428571428571402</v>
      </c>
      <c r="G467" s="71">
        <v>0.80764155031527995</v>
      </c>
      <c r="H467" s="68">
        <v>20.882352941176499</v>
      </c>
      <c r="I467" s="71">
        <v>0.75726510797912405</v>
      </c>
      <c r="J467" s="68">
        <v>27.5210084033613</v>
      </c>
      <c r="K467" s="71">
        <v>0.85276390563113502</v>
      </c>
      <c r="L467" s="68">
        <v>20.252100840336102</v>
      </c>
      <c r="M467" s="71">
        <v>0.910168882500899</v>
      </c>
      <c r="N467" s="68">
        <v>40.008521516830001</v>
      </c>
      <c r="O467" s="71">
        <v>0.42443639634484998</v>
      </c>
      <c r="P467" s="68">
        <v>47.524752475247503</v>
      </c>
      <c r="Q467" s="71">
        <v>1</v>
      </c>
      <c r="R467" s="68">
        <v>100</v>
      </c>
    </row>
    <row r="468" spans="1:18" x14ac:dyDescent="0.2">
      <c r="A468" s="141" t="s">
        <v>1016</v>
      </c>
      <c r="B468" s="67" t="s">
        <v>1267</v>
      </c>
      <c r="C468" s="67">
        <v>19</v>
      </c>
      <c r="D468" s="67" t="s">
        <v>343</v>
      </c>
      <c r="E468" s="71">
        <v>0.64852979164774704</v>
      </c>
      <c r="F468" s="68">
        <v>13.9075630252101</v>
      </c>
      <c r="G468" s="71">
        <v>0.670421154894561</v>
      </c>
      <c r="H468" s="68">
        <v>5.3781512605042003</v>
      </c>
      <c r="I468" s="71">
        <v>0.808088411671817</v>
      </c>
      <c r="J468" s="68">
        <v>50.924369747899199</v>
      </c>
      <c r="K468" s="71">
        <v>0.86908553233424701</v>
      </c>
      <c r="L468" s="68">
        <v>24.663865546218499</v>
      </c>
      <c r="M468" s="71">
        <v>0.74847287100251503</v>
      </c>
      <c r="N468" s="68">
        <v>20.153387302939901</v>
      </c>
      <c r="O468" s="71">
        <v>0.29511077998334501</v>
      </c>
      <c r="P468" s="68">
        <v>26.864686468646902</v>
      </c>
      <c r="Q468" s="71">
        <v>0.5</v>
      </c>
      <c r="R468" s="68">
        <v>45.412311265969798</v>
      </c>
    </row>
    <row r="469" spans="1:18" x14ac:dyDescent="0.2">
      <c r="A469" s="141" t="s">
        <v>1268</v>
      </c>
      <c r="B469" s="67" t="s">
        <v>1269</v>
      </c>
      <c r="C469" s="67">
        <v>19</v>
      </c>
      <c r="D469" s="67" t="s">
        <v>343</v>
      </c>
      <c r="E469" s="71">
        <v>0.54203901710191504</v>
      </c>
      <c r="F469" s="68">
        <v>5.46218487394958</v>
      </c>
      <c r="G469" s="71">
        <v>0.80961931816535304</v>
      </c>
      <c r="H469" s="68">
        <v>22.0588235294118</v>
      </c>
      <c r="I469" s="71">
        <v>0.73413641278757102</v>
      </c>
      <c r="J469" s="68">
        <v>21.596638655462201</v>
      </c>
      <c r="K469" s="71">
        <v>0.75</v>
      </c>
      <c r="L469" s="68">
        <v>8.9915966386554604</v>
      </c>
      <c r="M469" s="71">
        <v>0.28135106000718701</v>
      </c>
      <c r="N469" s="68">
        <v>2.5564550489987199</v>
      </c>
      <c r="O469" s="71">
        <v>0.17712731165137699</v>
      </c>
      <c r="P469" s="68">
        <v>11.287128712871301</v>
      </c>
      <c r="Q469" s="71">
        <v>0.5</v>
      </c>
      <c r="R469" s="68">
        <v>45.412311265969798</v>
      </c>
    </row>
    <row r="470" spans="1:18" x14ac:dyDescent="0.2">
      <c r="A470" s="141" t="s">
        <v>1270</v>
      </c>
      <c r="B470" s="67" t="s">
        <v>1271</v>
      </c>
      <c r="C470" s="67">
        <v>19</v>
      </c>
      <c r="D470" s="67" t="s">
        <v>343</v>
      </c>
      <c r="E470" s="71">
        <v>0.70827251541713998</v>
      </c>
      <c r="F470" s="68">
        <v>23.403361344537799</v>
      </c>
      <c r="G470" s="71">
        <v>0.80878775164822003</v>
      </c>
      <c r="H470" s="68">
        <v>21.428571428571399</v>
      </c>
      <c r="I470" s="71">
        <v>0.76619721474228597</v>
      </c>
      <c r="J470" s="68">
        <v>30.672268907563002</v>
      </c>
      <c r="K470" s="71">
        <v>0.90184260375408998</v>
      </c>
      <c r="L470" s="68">
        <v>36.554621848739501</v>
      </c>
      <c r="M470" s="71">
        <v>0.93711821775062898</v>
      </c>
      <c r="N470" s="68">
        <v>45.036216446527497</v>
      </c>
      <c r="O470" s="71">
        <v>0.33568930460761698</v>
      </c>
      <c r="P470" s="68">
        <v>32.475247524752497</v>
      </c>
      <c r="Q470" s="71">
        <v>0.5</v>
      </c>
      <c r="R470" s="68">
        <v>45.412311265969798</v>
      </c>
    </row>
    <row r="471" spans="1:18" x14ac:dyDescent="0.2">
      <c r="A471" s="141" t="s">
        <v>1272</v>
      </c>
      <c r="B471" s="67" t="s">
        <v>1273</v>
      </c>
      <c r="C471" s="67">
        <v>19</v>
      </c>
      <c r="D471" s="67" t="s">
        <v>343</v>
      </c>
      <c r="E471" s="71">
        <v>0.61591977510594897</v>
      </c>
      <c r="F471" s="68">
        <v>10.882352941176499</v>
      </c>
      <c r="G471" s="71">
        <v>0.76427712883135401</v>
      </c>
      <c r="H471" s="68">
        <v>12.1008403361345</v>
      </c>
      <c r="I471" s="71">
        <v>0.79174805839537599</v>
      </c>
      <c r="J471" s="68">
        <v>41.512605042016801</v>
      </c>
      <c r="K471" s="71">
        <v>0.90098157396245904</v>
      </c>
      <c r="L471" s="68">
        <v>36.134453781512597</v>
      </c>
      <c r="M471" s="71">
        <v>0.67660797700323405</v>
      </c>
      <c r="N471" s="68">
        <v>14.9978696207925</v>
      </c>
      <c r="O471" s="71">
        <v>6.19039124432696E-2</v>
      </c>
      <c r="P471" s="68">
        <v>2.1122112211221098</v>
      </c>
      <c r="Q471" s="71">
        <v>0.5</v>
      </c>
      <c r="R471" s="68">
        <v>45.412311265969798</v>
      </c>
    </row>
    <row r="472" spans="1:18" x14ac:dyDescent="0.2">
      <c r="A472" s="141" t="s">
        <v>1274</v>
      </c>
      <c r="B472" s="67" t="s">
        <v>1275</v>
      </c>
      <c r="C472" s="67">
        <v>19</v>
      </c>
      <c r="D472" s="67" t="s">
        <v>343</v>
      </c>
      <c r="E472" s="71">
        <v>0.70308123307829096</v>
      </c>
      <c r="F472" s="68">
        <v>22.436974789916</v>
      </c>
      <c r="G472" s="71">
        <v>0.82790239999902204</v>
      </c>
      <c r="H472" s="68">
        <v>48.3193277310924</v>
      </c>
      <c r="I472" s="71">
        <v>0.75480240907346297</v>
      </c>
      <c r="J472" s="68">
        <v>26.848739495798299</v>
      </c>
      <c r="K472" s="71">
        <v>0.91561908042018203</v>
      </c>
      <c r="L472" s="68">
        <v>42.731092436974798</v>
      </c>
      <c r="M472" s="71">
        <v>0.80237154150197698</v>
      </c>
      <c r="N472" s="68">
        <v>26.033233915636998</v>
      </c>
      <c r="O472" s="71">
        <v>0.21471073439681099</v>
      </c>
      <c r="P472" s="68">
        <v>15.1155115511551</v>
      </c>
      <c r="Q472" s="71"/>
      <c r="R472" s="68"/>
    </row>
    <row r="473" spans="1:18" x14ac:dyDescent="0.2">
      <c r="A473" s="141" t="s">
        <v>1276</v>
      </c>
      <c r="B473" s="67" t="s">
        <v>1277</v>
      </c>
      <c r="C473" s="67">
        <v>19</v>
      </c>
      <c r="D473" s="67" t="s">
        <v>343</v>
      </c>
      <c r="E473" s="71">
        <v>0.72288584150617896</v>
      </c>
      <c r="F473" s="68">
        <v>25.588235294117599</v>
      </c>
      <c r="G473" s="71">
        <v>0.81530743372021497</v>
      </c>
      <c r="H473" s="68">
        <v>27.436974789916</v>
      </c>
      <c r="I473" s="71">
        <v>0.79853394131201305</v>
      </c>
      <c r="J473" s="68">
        <v>45.294117647058798</v>
      </c>
      <c r="K473" s="71">
        <v>0.92665547573700502</v>
      </c>
      <c r="L473" s="68">
        <v>50.420168067226903</v>
      </c>
      <c r="M473" s="71">
        <v>0.76643909450233605</v>
      </c>
      <c r="N473" s="68">
        <v>22.113336173838899</v>
      </c>
      <c r="O473" s="71">
        <v>0.30749326225932599</v>
      </c>
      <c r="P473" s="68">
        <v>28.316831683168299</v>
      </c>
      <c r="Q473" s="71"/>
      <c r="R473" s="68"/>
    </row>
    <row r="474" spans="1:18" x14ac:dyDescent="0.2">
      <c r="A474" s="141" t="s">
        <v>1255</v>
      </c>
      <c r="B474" s="67" t="s">
        <v>1278</v>
      </c>
      <c r="C474" s="67">
        <v>20</v>
      </c>
      <c r="D474" s="67" t="s">
        <v>343</v>
      </c>
      <c r="E474" s="71">
        <v>0.74374866353570201</v>
      </c>
      <c r="F474" s="68">
        <v>29.075630252100801</v>
      </c>
      <c r="G474" s="71">
        <v>0.70989189940239805</v>
      </c>
      <c r="H474" s="68">
        <v>7.26890756302521</v>
      </c>
      <c r="I474" s="71">
        <v>0.701258984210404</v>
      </c>
      <c r="J474" s="68">
        <v>14.285714285714301</v>
      </c>
      <c r="K474" s="71">
        <v>0.85190287583950397</v>
      </c>
      <c r="L474" s="68">
        <v>20.126050420168099</v>
      </c>
      <c r="M474" s="71">
        <v>0.88321954725116802</v>
      </c>
      <c r="N474" s="68">
        <v>35.8755858542821</v>
      </c>
      <c r="O474" s="71">
        <v>0.57247001097503702</v>
      </c>
      <c r="P474" s="68">
        <v>71.485148514851502</v>
      </c>
      <c r="Q474" s="71"/>
      <c r="R474" s="68"/>
    </row>
    <row r="475" spans="1:18" x14ac:dyDescent="0.2">
      <c r="A475" s="141" t="s">
        <v>1279</v>
      </c>
      <c r="B475" s="67" t="s">
        <v>1280</v>
      </c>
      <c r="C475" s="67">
        <v>20</v>
      </c>
      <c r="D475" s="67" t="s">
        <v>343</v>
      </c>
      <c r="E475" s="71">
        <v>0.70740531348164304</v>
      </c>
      <c r="F475" s="68">
        <v>23.109243697478998</v>
      </c>
      <c r="G475" s="71">
        <v>0.61969894455083696</v>
      </c>
      <c r="H475" s="68">
        <v>4.1176470588235299</v>
      </c>
      <c r="I475" s="71">
        <v>0.77823776209673501</v>
      </c>
      <c r="J475" s="68">
        <v>34.789915966386602</v>
      </c>
      <c r="K475" s="71">
        <v>0.88978818667125903</v>
      </c>
      <c r="L475" s="68">
        <v>31.386554621848699</v>
      </c>
      <c r="M475" s="71">
        <v>1</v>
      </c>
      <c r="N475" s="68">
        <v>100</v>
      </c>
      <c r="O475" s="71">
        <v>0.95670698757102501</v>
      </c>
      <c r="P475" s="68">
        <v>98.745874587458701</v>
      </c>
      <c r="Q475" s="71">
        <v>0</v>
      </c>
      <c r="R475" s="68">
        <v>32.9849012775842</v>
      </c>
    </row>
    <row r="476" spans="1:18" x14ac:dyDescent="0.2">
      <c r="A476" s="141" t="s">
        <v>1281</v>
      </c>
      <c r="B476" s="67" t="s">
        <v>1282</v>
      </c>
      <c r="C476" s="67">
        <v>20</v>
      </c>
      <c r="D476" s="67" t="s">
        <v>343</v>
      </c>
      <c r="E476" s="71">
        <v>0.78696357684248797</v>
      </c>
      <c r="F476" s="68">
        <v>39.747899159663902</v>
      </c>
      <c r="G476" s="71">
        <v>0.62590007265555403</v>
      </c>
      <c r="H476" s="68">
        <v>4.3697478991596599</v>
      </c>
      <c r="I476" s="71">
        <v>0.81406720529707499</v>
      </c>
      <c r="J476" s="68">
        <v>54.369747899159698</v>
      </c>
      <c r="K476" s="71">
        <v>0.90442569312898202</v>
      </c>
      <c r="L476" s="68">
        <v>37.5210084033613</v>
      </c>
      <c r="M476" s="71">
        <v>0.98203377650017998</v>
      </c>
      <c r="N476" s="68">
        <v>57.520238602471203</v>
      </c>
      <c r="O476" s="71">
        <v>0.395354713473137</v>
      </c>
      <c r="P476" s="68">
        <v>42.244224422442201</v>
      </c>
      <c r="Q476" s="71">
        <v>1</v>
      </c>
      <c r="R476" s="68">
        <v>100</v>
      </c>
    </row>
    <row r="477" spans="1:18" x14ac:dyDescent="0.2">
      <c r="A477" s="141" t="s">
        <v>1283</v>
      </c>
      <c r="B477" s="67" t="s">
        <v>1284</v>
      </c>
      <c r="C477" s="67">
        <v>20</v>
      </c>
      <c r="D477" s="67" t="s">
        <v>343</v>
      </c>
      <c r="E477" s="71">
        <v>0.70399467227101198</v>
      </c>
      <c r="F477" s="68">
        <v>22.689075630252098</v>
      </c>
      <c r="G477" s="71">
        <v>0.622884077004076</v>
      </c>
      <c r="H477" s="68">
        <v>4.28571428571429</v>
      </c>
      <c r="I477" s="71">
        <v>0.84792658789987996</v>
      </c>
      <c r="J477" s="68">
        <v>74.411764705882305</v>
      </c>
      <c r="K477" s="71">
        <v>0.88806612708799704</v>
      </c>
      <c r="L477" s="68">
        <v>30.924369747899199</v>
      </c>
      <c r="M477" s="71">
        <v>1</v>
      </c>
      <c r="N477" s="68">
        <v>100</v>
      </c>
      <c r="O477" s="71">
        <v>0.86509124163412099</v>
      </c>
      <c r="P477" s="68">
        <v>95.907590759075902</v>
      </c>
      <c r="Q477" s="71">
        <v>0</v>
      </c>
      <c r="R477" s="68">
        <v>32.9849012775842</v>
      </c>
    </row>
    <row r="478" spans="1:18" x14ac:dyDescent="0.2">
      <c r="A478" s="141" t="s">
        <v>1285</v>
      </c>
      <c r="B478" s="67" t="s">
        <v>1286</v>
      </c>
      <c r="C478" s="67">
        <v>20</v>
      </c>
      <c r="D478" s="67" t="s">
        <v>343</v>
      </c>
      <c r="E478" s="71">
        <v>0.68773998970358496</v>
      </c>
      <c r="F478" s="68">
        <v>19.747899159663898</v>
      </c>
      <c r="G478" s="71">
        <v>0.82543552103326401</v>
      </c>
      <c r="H478" s="68">
        <v>44.621848739495803</v>
      </c>
      <c r="I478" s="71">
        <v>0.82786513744329404</v>
      </c>
      <c r="J478" s="68">
        <v>63.3613445378151</v>
      </c>
      <c r="K478" s="71">
        <v>0.89189276166232501</v>
      </c>
      <c r="L478" s="68">
        <v>32.142857142857103</v>
      </c>
      <c r="M478" s="71">
        <v>0.92813510600071902</v>
      </c>
      <c r="N478" s="68">
        <v>43.204090328078401</v>
      </c>
      <c r="O478" s="71">
        <v>0.65311141208190504</v>
      </c>
      <c r="P478" s="68">
        <v>81.254125412541299</v>
      </c>
      <c r="Q478" s="71">
        <v>0</v>
      </c>
      <c r="R478" s="68">
        <v>32.9849012775842</v>
      </c>
    </row>
    <row r="479" spans="1:18" x14ac:dyDescent="0.2">
      <c r="A479" s="141" t="s">
        <v>608</v>
      </c>
      <c r="B479" s="67" t="s">
        <v>1287</v>
      </c>
      <c r="C479" s="67">
        <v>19</v>
      </c>
      <c r="D479" s="67" t="s">
        <v>343</v>
      </c>
      <c r="E479" s="71">
        <v>0.73923290505817496</v>
      </c>
      <c r="F479" s="68">
        <v>28.235294117647101</v>
      </c>
      <c r="G479" s="71">
        <v>0.82282936667460504</v>
      </c>
      <c r="H479" s="68">
        <v>39.747899159663902</v>
      </c>
      <c r="I479" s="71">
        <v>0.76176432844775599</v>
      </c>
      <c r="J479" s="68">
        <v>29.369747899159702</v>
      </c>
      <c r="K479" s="71">
        <v>0.774840709488548</v>
      </c>
      <c r="L479" s="68">
        <v>10.6302521008403</v>
      </c>
      <c r="M479" s="71">
        <v>0.820337765001796</v>
      </c>
      <c r="N479" s="68">
        <v>27.907967618236</v>
      </c>
      <c r="O479" s="71">
        <v>0.25562526073634401</v>
      </c>
      <c r="P479" s="68">
        <v>20.3960396039604</v>
      </c>
      <c r="Q479" s="71">
        <v>1</v>
      </c>
      <c r="R479" s="68">
        <v>100</v>
      </c>
    </row>
    <row r="480" spans="1:18" x14ac:dyDescent="0.2">
      <c r="A480" s="141" t="s">
        <v>1288</v>
      </c>
      <c r="B480" s="67" t="s">
        <v>1289</v>
      </c>
      <c r="C480" s="67">
        <v>19</v>
      </c>
      <c r="D480" s="67" t="s">
        <v>343</v>
      </c>
      <c r="E480" s="71">
        <v>0.72580251638482496</v>
      </c>
      <c r="F480" s="68">
        <v>26.050420168067198</v>
      </c>
      <c r="G480" s="71">
        <v>0.83064460783460503</v>
      </c>
      <c r="H480" s="68">
        <v>52.4789915966387</v>
      </c>
      <c r="I480" s="71">
        <v>0.72964445924082399</v>
      </c>
      <c r="J480" s="68">
        <v>20.336134453781501</v>
      </c>
      <c r="K480" s="71">
        <v>0.86309626313070398</v>
      </c>
      <c r="L480" s="68">
        <v>22.647058823529399</v>
      </c>
      <c r="M480" s="71">
        <v>0.72152353575278505</v>
      </c>
      <c r="N480" s="68">
        <v>18.278653600340899</v>
      </c>
      <c r="O480" s="71">
        <v>0.209906232350033</v>
      </c>
      <c r="P480" s="68">
        <v>14.1254125412541</v>
      </c>
      <c r="Q480" s="71">
        <v>1</v>
      </c>
      <c r="R480" s="68">
        <v>100</v>
      </c>
    </row>
    <row r="481" spans="1:18" x14ac:dyDescent="0.2">
      <c r="A481" s="141" t="s">
        <v>1290</v>
      </c>
      <c r="B481" s="67" t="s">
        <v>1291</v>
      </c>
      <c r="C481" s="67">
        <v>19</v>
      </c>
      <c r="D481" s="67" t="s">
        <v>343</v>
      </c>
      <c r="E481" s="71">
        <v>0.74720059924455595</v>
      </c>
      <c r="F481" s="68">
        <v>29.705882352941199</v>
      </c>
      <c r="G481" s="71">
        <v>0.82293565735130203</v>
      </c>
      <c r="H481" s="68">
        <v>40.084033613445399</v>
      </c>
      <c r="I481" s="71">
        <v>0.76003193868242302</v>
      </c>
      <c r="J481" s="68">
        <v>28.697478991596601</v>
      </c>
      <c r="K481" s="71">
        <v>0.85958505975201305</v>
      </c>
      <c r="L481" s="68">
        <v>21.764705882352899</v>
      </c>
      <c r="M481" s="71">
        <v>0.84728710025152698</v>
      </c>
      <c r="N481" s="68">
        <v>31.359181934384299</v>
      </c>
      <c r="O481" s="71">
        <v>0.19336383943007099</v>
      </c>
      <c r="P481" s="68">
        <v>12.9372937293729</v>
      </c>
      <c r="Q481" s="71">
        <v>1</v>
      </c>
      <c r="R481" s="68">
        <v>100</v>
      </c>
    </row>
    <row r="482" spans="1:18" x14ac:dyDescent="0.2">
      <c r="A482" s="141" t="s">
        <v>1292</v>
      </c>
      <c r="B482" s="67" t="s">
        <v>1293</v>
      </c>
      <c r="C482" s="67">
        <v>20</v>
      </c>
      <c r="D482" s="67" t="s">
        <v>343</v>
      </c>
      <c r="E482" s="71">
        <v>0.78139503567714597</v>
      </c>
      <c r="F482" s="68">
        <v>37.815126050420197</v>
      </c>
      <c r="G482" s="71">
        <v>0.723287249816426</v>
      </c>
      <c r="H482" s="68">
        <v>7.98319327731092</v>
      </c>
      <c r="I482" s="71">
        <v>0.67533459814077401</v>
      </c>
      <c r="J482" s="68">
        <v>10.1680672268908</v>
      </c>
      <c r="K482" s="71">
        <v>0.85832217422567603</v>
      </c>
      <c r="L482" s="68">
        <v>21.596638655462201</v>
      </c>
      <c r="M482" s="71">
        <v>0.98203377650017998</v>
      </c>
      <c r="N482" s="68">
        <v>57.520238602471203</v>
      </c>
      <c r="O482" s="71">
        <v>0.449392415379817</v>
      </c>
      <c r="P482" s="68">
        <v>51.815181518151803</v>
      </c>
      <c r="Q482" s="71">
        <v>1</v>
      </c>
      <c r="R482" s="68">
        <v>100</v>
      </c>
    </row>
    <row r="483" spans="1:18" x14ac:dyDescent="0.2">
      <c r="A483" s="141" t="s">
        <v>368</v>
      </c>
      <c r="B483" s="67" t="s">
        <v>1294</v>
      </c>
      <c r="C483" s="67">
        <v>20</v>
      </c>
      <c r="D483" s="67" t="s">
        <v>343</v>
      </c>
      <c r="E483" s="71">
        <v>0.76464215486284604</v>
      </c>
      <c r="F483" s="68">
        <v>33.865546218487403</v>
      </c>
      <c r="G483" s="71">
        <v>0.59812302282278196</v>
      </c>
      <c r="H483" s="68">
        <v>3.0672268907563001</v>
      </c>
      <c r="I483" s="71">
        <v>0.70560139468113003</v>
      </c>
      <c r="J483" s="68">
        <v>15.0420168067227</v>
      </c>
      <c r="K483" s="71">
        <v>0.79975976069702304</v>
      </c>
      <c r="L483" s="68">
        <v>12.815126050420201</v>
      </c>
      <c r="M483" s="71">
        <v>0.955084441250449</v>
      </c>
      <c r="N483" s="68">
        <v>49.382190029825303</v>
      </c>
      <c r="O483" s="71"/>
      <c r="P483" s="68"/>
      <c r="Q483" s="71"/>
      <c r="R483" s="68"/>
    </row>
    <row r="484" spans="1:18" x14ac:dyDescent="0.2">
      <c r="A484" s="141" t="s">
        <v>1295</v>
      </c>
      <c r="B484" s="67" t="s">
        <v>1296</v>
      </c>
      <c r="C484" s="67">
        <v>20</v>
      </c>
      <c r="D484" s="67" t="s">
        <v>343</v>
      </c>
      <c r="E484" s="71">
        <v>0.72174300187330998</v>
      </c>
      <c r="F484" s="68">
        <v>25.336134453781501</v>
      </c>
      <c r="G484" s="71">
        <v>0.47724168903665998</v>
      </c>
      <c r="H484" s="68">
        <v>1.6386554621848699</v>
      </c>
      <c r="I484" s="71">
        <v>0.68617076430660795</v>
      </c>
      <c r="J484" s="68">
        <v>11.6386554621849</v>
      </c>
      <c r="K484" s="71">
        <v>0.73182578465683601</v>
      </c>
      <c r="L484" s="68">
        <v>7.26890756302521</v>
      </c>
      <c r="M484" s="71">
        <v>0.83830398850161703</v>
      </c>
      <c r="N484" s="68">
        <v>29.867916489135101</v>
      </c>
      <c r="O484" s="71">
        <v>0.596915784738138</v>
      </c>
      <c r="P484" s="68">
        <v>74.521452145214496</v>
      </c>
      <c r="Q484" s="71">
        <v>1</v>
      </c>
      <c r="R484" s="68">
        <v>100</v>
      </c>
    </row>
    <row r="485" spans="1:18" x14ac:dyDescent="0.2">
      <c r="A485" s="141" t="s">
        <v>1297</v>
      </c>
      <c r="B485" s="67" t="s">
        <v>1298</v>
      </c>
      <c r="C485" s="67">
        <v>20</v>
      </c>
      <c r="D485" s="67" t="s">
        <v>343</v>
      </c>
      <c r="E485" s="71">
        <v>0.74185381010107698</v>
      </c>
      <c r="F485" s="68">
        <v>28.823529411764699</v>
      </c>
      <c r="G485" s="71">
        <v>0.60124451405513701</v>
      </c>
      <c r="H485" s="68">
        <v>3.1092436974789899</v>
      </c>
      <c r="I485" s="71">
        <v>0.79443950085554504</v>
      </c>
      <c r="J485" s="68">
        <v>42.815126050420197</v>
      </c>
      <c r="K485" s="71">
        <v>0.93701617062462395</v>
      </c>
      <c r="L485" s="68">
        <v>57.773109243697498</v>
      </c>
      <c r="M485" s="71">
        <v>0.88321954725116802</v>
      </c>
      <c r="N485" s="68">
        <v>35.8755858542821</v>
      </c>
      <c r="O485" s="71">
        <v>0.493349317718911</v>
      </c>
      <c r="P485" s="68">
        <v>58.283828382838301</v>
      </c>
      <c r="Q485" s="71"/>
      <c r="R485" s="68"/>
    </row>
    <row r="486" spans="1:18" x14ac:dyDescent="0.2">
      <c r="A486" s="141" t="s">
        <v>1299</v>
      </c>
      <c r="B486" s="67" t="s">
        <v>1300</v>
      </c>
      <c r="C486" s="67">
        <v>20</v>
      </c>
      <c r="D486" s="67" t="s">
        <v>343</v>
      </c>
      <c r="E486" s="71">
        <v>0.84463107851797203</v>
      </c>
      <c r="F486" s="68">
        <v>60.294117647058798</v>
      </c>
      <c r="G486" s="71">
        <v>0.80199745535659395</v>
      </c>
      <c r="H486" s="68">
        <v>18.907563025210099</v>
      </c>
      <c r="I486" s="71">
        <v>0.80492602061522001</v>
      </c>
      <c r="J486" s="68">
        <v>49.411764705882398</v>
      </c>
      <c r="K486" s="71">
        <v>0.86765346650174702</v>
      </c>
      <c r="L486" s="68">
        <v>24.369747899159702</v>
      </c>
      <c r="M486" s="71">
        <v>0.99101688825009004</v>
      </c>
      <c r="N486" s="68">
        <v>62.2070728589689</v>
      </c>
      <c r="O486" s="71">
        <v>0.75756156186621004</v>
      </c>
      <c r="P486" s="68">
        <v>90.033003300329995</v>
      </c>
      <c r="Q486" s="71"/>
      <c r="R486" s="68"/>
    </row>
    <row r="487" spans="1:18" x14ac:dyDescent="0.2">
      <c r="A487" s="141" t="s">
        <v>1301</v>
      </c>
      <c r="B487" s="67" t="s">
        <v>1302</v>
      </c>
      <c r="C487" s="67">
        <v>20</v>
      </c>
      <c r="D487" s="67" t="s">
        <v>343</v>
      </c>
      <c r="E487" s="71">
        <v>0.81413221890564502</v>
      </c>
      <c r="F487" s="68">
        <v>49.327731092436998</v>
      </c>
      <c r="G487" s="71">
        <v>0.62572428686540005</v>
      </c>
      <c r="H487" s="68">
        <v>4.3277310924369701</v>
      </c>
      <c r="I487" s="71">
        <v>0.78108750786996095</v>
      </c>
      <c r="J487" s="68">
        <v>36.008403361344499</v>
      </c>
      <c r="K487" s="71">
        <v>0.86309626313070398</v>
      </c>
      <c r="L487" s="68">
        <v>22.647058823529399</v>
      </c>
      <c r="M487" s="71">
        <v>0.99101688825009004</v>
      </c>
      <c r="N487" s="68">
        <v>62.2070728589689</v>
      </c>
      <c r="O487" s="71">
        <v>0.80973614841206898</v>
      </c>
      <c r="P487" s="68">
        <v>93.069306930693102</v>
      </c>
      <c r="Q487" s="71"/>
      <c r="R487" s="68"/>
    </row>
    <row r="488" spans="1:18" x14ac:dyDescent="0.2">
      <c r="A488" s="141" t="s">
        <v>1303</v>
      </c>
      <c r="B488" s="67" t="s">
        <v>1304</v>
      </c>
      <c r="C488" s="67">
        <v>20</v>
      </c>
      <c r="D488" s="67" t="s">
        <v>343</v>
      </c>
      <c r="E488" s="71">
        <v>0.71674624649625696</v>
      </c>
      <c r="F488" s="68">
        <v>24.6218487394958</v>
      </c>
      <c r="G488" s="71">
        <v>0.80021251618462097</v>
      </c>
      <c r="H488" s="68">
        <v>18.445378151260499</v>
      </c>
      <c r="I488" s="71">
        <v>0.68180909096671205</v>
      </c>
      <c r="J488" s="68">
        <v>11.218487394958</v>
      </c>
      <c r="K488" s="71">
        <v>0.91497508243871095</v>
      </c>
      <c r="L488" s="68">
        <v>42.268907563025202</v>
      </c>
      <c r="M488" s="71">
        <v>0.75745598275242598</v>
      </c>
      <c r="N488" s="68">
        <v>21.1333617383894</v>
      </c>
      <c r="O488" s="71">
        <v>0.42927856013881699</v>
      </c>
      <c r="P488" s="68">
        <v>48.646864686468597</v>
      </c>
      <c r="Q488" s="71"/>
      <c r="R488" s="68"/>
    </row>
    <row r="489" spans="1:18" x14ac:dyDescent="0.2">
      <c r="A489" s="141" t="s">
        <v>1305</v>
      </c>
      <c r="B489" s="67" t="s">
        <v>1306</v>
      </c>
      <c r="C489" s="67">
        <v>20</v>
      </c>
      <c r="D489" s="67" t="s">
        <v>343</v>
      </c>
      <c r="E489" s="71">
        <v>0.599125434475831</v>
      </c>
      <c r="F489" s="68">
        <v>9.3697478991596608</v>
      </c>
      <c r="G489" s="71">
        <v>0.78599812145532499</v>
      </c>
      <c r="H489" s="68">
        <v>14.9579831932773</v>
      </c>
      <c r="I489" s="71">
        <v>0.31840571856489702</v>
      </c>
      <c r="J489" s="68">
        <v>8.40336134453782E-2</v>
      </c>
      <c r="K489" s="71">
        <v>0.72775039170830502</v>
      </c>
      <c r="L489" s="68">
        <v>7.0588235294117601</v>
      </c>
      <c r="M489" s="71">
        <v>0.99101688825009004</v>
      </c>
      <c r="N489" s="68">
        <v>62.2070728589689</v>
      </c>
      <c r="O489" s="71">
        <v>0.17245605240053599</v>
      </c>
      <c r="P489" s="68">
        <v>10.8250825082508</v>
      </c>
      <c r="Q489" s="71"/>
      <c r="R489" s="68"/>
    </row>
    <row r="490" spans="1:18" x14ac:dyDescent="0.2">
      <c r="A490" s="141" t="s">
        <v>1307</v>
      </c>
      <c r="B490" s="67" t="s">
        <v>1308</v>
      </c>
      <c r="C490" s="67">
        <v>20</v>
      </c>
      <c r="D490" s="67" t="s">
        <v>343</v>
      </c>
      <c r="E490" s="71">
        <v>0.66471211792955498</v>
      </c>
      <c r="F490" s="68">
        <v>16.806722689075599</v>
      </c>
      <c r="G490" s="71">
        <v>0.75168730170432596</v>
      </c>
      <c r="H490" s="68">
        <v>10.504201680672301</v>
      </c>
      <c r="I490" s="71">
        <v>0.66336259908082496</v>
      </c>
      <c r="J490" s="68">
        <v>8.4873949579831898</v>
      </c>
      <c r="K490" s="71">
        <v>0.75628558316275396</v>
      </c>
      <c r="L490" s="68">
        <v>9.4957983193277293</v>
      </c>
      <c r="M490" s="71">
        <v>0.92813510600071902</v>
      </c>
      <c r="N490" s="68">
        <v>43.204090328078401</v>
      </c>
      <c r="O490" s="71">
        <v>0.224089999699152</v>
      </c>
      <c r="P490" s="68">
        <v>16.303630363036302</v>
      </c>
      <c r="Q490" s="71"/>
      <c r="R490" s="68"/>
    </row>
    <row r="491" spans="1:18" x14ac:dyDescent="0.2">
      <c r="A491" s="141" t="s">
        <v>1309</v>
      </c>
      <c r="B491" s="67" t="s">
        <v>1310</v>
      </c>
      <c r="C491" s="67">
        <v>20</v>
      </c>
      <c r="D491" s="67" t="s">
        <v>343</v>
      </c>
      <c r="E491" s="71">
        <v>0.87282890368570099</v>
      </c>
      <c r="F491" s="68">
        <v>70.966386554621806</v>
      </c>
      <c r="G491" s="71">
        <v>0.86239866104972596</v>
      </c>
      <c r="H491" s="68">
        <v>79.411764705882305</v>
      </c>
      <c r="I491" s="71">
        <v>0.71545044775197197</v>
      </c>
      <c r="J491" s="68">
        <v>17.352941176470601</v>
      </c>
      <c r="K491" s="71">
        <v>0.91346650594110601</v>
      </c>
      <c r="L491" s="68">
        <v>41.512605042016801</v>
      </c>
      <c r="M491" s="71">
        <v>1</v>
      </c>
      <c r="N491" s="68">
        <v>100</v>
      </c>
      <c r="O491" s="71"/>
      <c r="P491" s="68"/>
      <c r="Q491" s="71"/>
      <c r="R491" s="68"/>
    </row>
    <row r="492" spans="1:18" x14ac:dyDescent="0.2">
      <c r="A492" s="141" t="s">
        <v>1311</v>
      </c>
      <c r="B492" s="67" t="s">
        <v>1312</v>
      </c>
      <c r="C492" s="67">
        <v>20</v>
      </c>
      <c r="D492" s="67" t="s">
        <v>343</v>
      </c>
      <c r="E492" s="71">
        <v>0.67730410664830798</v>
      </c>
      <c r="F492" s="68">
        <v>18.445378151260499</v>
      </c>
      <c r="G492" s="71">
        <v>0.78979058087202403</v>
      </c>
      <c r="H492" s="68">
        <v>15.882352941176499</v>
      </c>
      <c r="I492" s="71">
        <v>0.60375371356960095</v>
      </c>
      <c r="J492" s="68">
        <v>3.73949579831933</v>
      </c>
      <c r="K492" s="71">
        <v>0.78832541995251004</v>
      </c>
      <c r="L492" s="68">
        <v>11.890756302521</v>
      </c>
      <c r="M492" s="71">
        <v>0.99101688825009004</v>
      </c>
      <c r="N492" s="68">
        <v>62.2070728589689</v>
      </c>
      <c r="O492" s="71">
        <v>0.213633930597316</v>
      </c>
      <c r="P492" s="68">
        <v>14.983498349834999</v>
      </c>
      <c r="Q492" s="71"/>
      <c r="R492" s="68"/>
    </row>
    <row r="493" spans="1:18" x14ac:dyDescent="0.2">
      <c r="A493" s="141" t="s">
        <v>1313</v>
      </c>
      <c r="B493" s="67" t="s">
        <v>1314</v>
      </c>
      <c r="C493" s="67">
        <v>20</v>
      </c>
      <c r="D493" s="67" t="s">
        <v>343</v>
      </c>
      <c r="E493" s="71">
        <v>0.73384336772816305</v>
      </c>
      <c r="F493" s="68">
        <v>27.184873949579799</v>
      </c>
      <c r="G493" s="71">
        <v>0.78913865392170301</v>
      </c>
      <c r="H493" s="68">
        <v>15.672268907563</v>
      </c>
      <c r="I493" s="71">
        <v>0.69683959535927997</v>
      </c>
      <c r="J493" s="68">
        <v>13.445378151260501</v>
      </c>
      <c r="K493" s="71">
        <v>0.89252190113778695</v>
      </c>
      <c r="L493" s="68">
        <v>32.268907563025202</v>
      </c>
      <c r="M493" s="71">
        <v>0.94610132950053905</v>
      </c>
      <c r="N493" s="68">
        <v>46.7405198125266</v>
      </c>
      <c r="O493" s="71">
        <v>0.344615358721507</v>
      </c>
      <c r="P493" s="68">
        <v>33.927392739273898</v>
      </c>
      <c r="Q493" s="71"/>
      <c r="R493" s="68"/>
    </row>
    <row r="494" spans="1:18" x14ac:dyDescent="0.2">
      <c r="A494" s="141" t="s">
        <v>1315</v>
      </c>
      <c r="B494" s="67" t="s">
        <v>1316</v>
      </c>
      <c r="C494" s="67">
        <v>20</v>
      </c>
      <c r="D494" s="67" t="s">
        <v>343</v>
      </c>
      <c r="E494" s="71">
        <v>0.71904520919870996</v>
      </c>
      <c r="F494" s="68">
        <v>24.789915966386602</v>
      </c>
      <c r="G494" s="71">
        <v>0.84273979889368</v>
      </c>
      <c r="H494" s="68">
        <v>67.226890756302495</v>
      </c>
      <c r="I494" s="71">
        <v>0.62026837562576298</v>
      </c>
      <c r="J494" s="68">
        <v>4.74789915966387</v>
      </c>
      <c r="K494" s="71">
        <v>0.84660965919727904</v>
      </c>
      <c r="L494" s="68">
        <v>19.033613445378201</v>
      </c>
      <c r="M494" s="71">
        <v>0.97305066475026902</v>
      </c>
      <c r="N494" s="68">
        <v>54.495100127822802</v>
      </c>
      <c r="O494" s="71">
        <v>0.31255754752655801</v>
      </c>
      <c r="P494" s="68">
        <v>29.108910891089099</v>
      </c>
      <c r="Q494" s="71"/>
      <c r="R494" s="68"/>
    </row>
    <row r="495" spans="1:18" x14ac:dyDescent="0.2">
      <c r="A495" s="141" t="s">
        <v>1317</v>
      </c>
      <c r="B495" s="67" t="s">
        <v>1318</v>
      </c>
      <c r="C495" s="67">
        <v>20</v>
      </c>
      <c r="D495" s="67" t="s">
        <v>343</v>
      </c>
      <c r="E495" s="71">
        <v>0.836196249659101</v>
      </c>
      <c r="F495" s="68">
        <v>57.268907563025202</v>
      </c>
      <c r="G495" s="71">
        <v>0.82486431409014904</v>
      </c>
      <c r="H495" s="68">
        <v>43.529411764705898</v>
      </c>
      <c r="I495" s="71">
        <v>0.78963059344215902</v>
      </c>
      <c r="J495" s="68">
        <v>40.210084033613398</v>
      </c>
      <c r="K495" s="71">
        <v>0.91893543785220799</v>
      </c>
      <c r="L495" s="68">
        <v>45.210084033613398</v>
      </c>
      <c r="M495" s="71">
        <v>0.81135465325188605</v>
      </c>
      <c r="N495" s="68">
        <v>26.842778014486601</v>
      </c>
      <c r="O495" s="71"/>
      <c r="P495" s="68"/>
      <c r="Q495" s="71"/>
      <c r="R495" s="68"/>
    </row>
    <row r="496" spans="1:18" x14ac:dyDescent="0.2">
      <c r="A496" s="141" t="s">
        <v>1319</v>
      </c>
      <c r="B496" s="67" t="s">
        <v>1320</v>
      </c>
      <c r="C496" s="67">
        <v>20</v>
      </c>
      <c r="D496" s="67" t="s">
        <v>343</v>
      </c>
      <c r="E496" s="71">
        <v>0.787063079847104</v>
      </c>
      <c r="F496" s="68">
        <v>39.873949579831901</v>
      </c>
      <c r="G496" s="71">
        <v>0.78581158692340702</v>
      </c>
      <c r="H496" s="68">
        <v>14.915966386554601</v>
      </c>
      <c r="I496" s="71">
        <v>0.72394482528874204</v>
      </c>
      <c r="J496" s="68">
        <v>19.2016806722689</v>
      </c>
      <c r="K496" s="71">
        <v>0.91697237142348198</v>
      </c>
      <c r="L496" s="68">
        <v>43.613445378151297</v>
      </c>
      <c r="M496" s="71">
        <v>0.72152353575278505</v>
      </c>
      <c r="N496" s="68">
        <v>18.278653600340899</v>
      </c>
      <c r="O496" s="71"/>
      <c r="P496" s="68"/>
      <c r="Q496" s="71"/>
      <c r="R496" s="68"/>
    </row>
    <row r="497" spans="1:18" x14ac:dyDescent="0.2">
      <c r="A497" s="141" t="s">
        <v>1321</v>
      </c>
      <c r="B497" s="67" t="s">
        <v>1322</v>
      </c>
      <c r="C497" s="67">
        <v>20</v>
      </c>
      <c r="D497" s="67" t="s">
        <v>343</v>
      </c>
      <c r="E497" s="71">
        <v>0.49176474310106799</v>
      </c>
      <c r="F497" s="68">
        <v>3.1512605042016801</v>
      </c>
      <c r="G497" s="71">
        <v>0.41703461444642598</v>
      </c>
      <c r="H497" s="68">
        <v>1.26050420168067</v>
      </c>
      <c r="I497" s="71">
        <v>0.65429030307912295</v>
      </c>
      <c r="J497" s="68">
        <v>7.3109243697478998</v>
      </c>
      <c r="K497" s="71">
        <v>0.77581751074724403</v>
      </c>
      <c r="L497" s="68">
        <v>10.714285714285699</v>
      </c>
      <c r="M497" s="71">
        <v>0.72152353575278505</v>
      </c>
      <c r="N497" s="68">
        <v>18.278653600340899</v>
      </c>
      <c r="O497" s="71">
        <v>0.381922494580829</v>
      </c>
      <c r="P497" s="68">
        <v>40.066006600660103</v>
      </c>
      <c r="Q497" s="71">
        <v>0</v>
      </c>
      <c r="R497" s="68">
        <v>32.9849012775842</v>
      </c>
    </row>
    <row r="498" spans="1:18" x14ac:dyDescent="0.2">
      <c r="A498" s="141" t="s">
        <v>1323</v>
      </c>
      <c r="B498" s="67" t="s">
        <v>1324</v>
      </c>
      <c r="C498" s="67">
        <v>20</v>
      </c>
      <c r="D498" s="67" t="s">
        <v>343</v>
      </c>
      <c r="E498" s="71">
        <v>0.78676298007725098</v>
      </c>
      <c r="F498" s="68">
        <v>39.705882352941202</v>
      </c>
      <c r="G498" s="71">
        <v>0.63435750423965598</v>
      </c>
      <c r="H498" s="68">
        <v>4.6218487394957997</v>
      </c>
      <c r="I498" s="71">
        <v>0.68184408637892102</v>
      </c>
      <c r="J498" s="68">
        <v>11.2605042016807</v>
      </c>
      <c r="K498" s="71">
        <v>0.86678277669006698</v>
      </c>
      <c r="L498" s="68">
        <v>23.991596638655501</v>
      </c>
      <c r="M498" s="71">
        <v>0.96406755300035896</v>
      </c>
      <c r="N498" s="68">
        <v>51.640391989774201</v>
      </c>
      <c r="O498" s="71"/>
      <c r="P498" s="68"/>
      <c r="Q498" s="71"/>
      <c r="R498" s="68"/>
    </row>
    <row r="499" spans="1:18" x14ac:dyDescent="0.2">
      <c r="A499" s="141" t="s">
        <v>1325</v>
      </c>
      <c r="B499" s="67" t="s">
        <v>1326</v>
      </c>
      <c r="C499" s="67">
        <v>19</v>
      </c>
      <c r="D499" s="67" t="s">
        <v>343</v>
      </c>
      <c r="E499" s="71">
        <v>0.72800122125992095</v>
      </c>
      <c r="F499" s="68">
        <v>26.218487394958</v>
      </c>
      <c r="G499" s="71">
        <v>0.63076515697396496</v>
      </c>
      <c r="H499" s="68">
        <v>4.4957983193277302</v>
      </c>
      <c r="I499" s="71">
        <v>0.75956252665525703</v>
      </c>
      <c r="J499" s="68">
        <v>28.529411764705898</v>
      </c>
      <c r="K499" s="71">
        <v>0.89925951437919704</v>
      </c>
      <c r="L499" s="68">
        <v>35.420168067226903</v>
      </c>
      <c r="M499" s="71">
        <v>0.83830398850161703</v>
      </c>
      <c r="N499" s="68">
        <v>29.867916489135101</v>
      </c>
      <c r="O499" s="71">
        <v>0.51211491978956802</v>
      </c>
      <c r="P499" s="68">
        <v>61.9141914191419</v>
      </c>
      <c r="Q499" s="71"/>
      <c r="R499" s="68"/>
    </row>
    <row r="500" spans="1:18" x14ac:dyDescent="0.2">
      <c r="A500" s="141" t="s">
        <v>1327</v>
      </c>
      <c r="B500" s="67" t="s">
        <v>1328</v>
      </c>
      <c r="C500" s="67">
        <v>20</v>
      </c>
      <c r="D500" s="67" t="s">
        <v>343</v>
      </c>
      <c r="E500" s="71">
        <v>0.76414847162701904</v>
      </c>
      <c r="F500" s="68">
        <v>33.781512605042003</v>
      </c>
      <c r="G500" s="71">
        <v>0.66714640226639998</v>
      </c>
      <c r="H500" s="68">
        <v>5.3361344537815096</v>
      </c>
      <c r="I500" s="71">
        <v>0.80339719606594495</v>
      </c>
      <c r="J500" s="68">
        <v>48.529411764705898</v>
      </c>
      <c r="K500" s="71">
        <v>0.94868961731025403</v>
      </c>
      <c r="L500" s="68">
        <v>65.546218487394995</v>
      </c>
      <c r="M500" s="71">
        <v>0.910168882500899</v>
      </c>
      <c r="N500" s="68">
        <v>40.008521516830001</v>
      </c>
      <c r="O500" s="71">
        <v>0.49134025999159903</v>
      </c>
      <c r="P500" s="68">
        <v>57.887788778877898</v>
      </c>
      <c r="Q500" s="71"/>
      <c r="R500" s="68"/>
    </row>
    <row r="501" spans="1:18" x14ac:dyDescent="0.2">
      <c r="A501" s="141" t="s">
        <v>1329</v>
      </c>
      <c r="B501" s="67" t="s">
        <v>1330</v>
      </c>
      <c r="C501" s="67">
        <v>20</v>
      </c>
      <c r="D501" s="67" t="s">
        <v>343</v>
      </c>
      <c r="E501" s="71">
        <v>0.55365244099075395</v>
      </c>
      <c r="F501" s="68">
        <v>6.3865546218487399</v>
      </c>
      <c r="G501" s="71">
        <v>0.67856719136358201</v>
      </c>
      <c r="H501" s="68">
        <v>5.7563025210083998</v>
      </c>
      <c r="I501" s="71">
        <v>0.690618621755276</v>
      </c>
      <c r="J501" s="68">
        <v>12.394957983193301</v>
      </c>
      <c r="K501" s="71">
        <v>0.86343403134616303</v>
      </c>
      <c r="L501" s="68">
        <v>22.731092436974802</v>
      </c>
      <c r="M501" s="71">
        <v>0.67660797700323405</v>
      </c>
      <c r="N501" s="68">
        <v>14.9978696207925</v>
      </c>
      <c r="O501" s="71">
        <v>0.41268682447626898</v>
      </c>
      <c r="P501" s="68">
        <v>45.676567656765698</v>
      </c>
      <c r="Q501" s="71">
        <v>0</v>
      </c>
      <c r="R501" s="68">
        <v>32.9849012775842</v>
      </c>
    </row>
    <row r="502" spans="1:18" x14ac:dyDescent="0.2">
      <c r="A502" s="141" t="s">
        <v>1331</v>
      </c>
      <c r="B502" s="67" t="s">
        <v>1332</v>
      </c>
      <c r="C502" s="67">
        <v>20</v>
      </c>
      <c r="D502" s="67" t="s">
        <v>343</v>
      </c>
      <c r="E502" s="71">
        <v>0.68502248102733798</v>
      </c>
      <c r="F502" s="68">
        <v>19.285714285714299</v>
      </c>
      <c r="G502" s="71">
        <v>0.62145503605668995</v>
      </c>
      <c r="H502" s="68">
        <v>4.2016806722689104</v>
      </c>
      <c r="I502" s="71">
        <v>0.76914125074350403</v>
      </c>
      <c r="J502" s="68">
        <v>31.6806722689076</v>
      </c>
      <c r="K502" s="71">
        <v>0.86498829744968297</v>
      </c>
      <c r="L502" s="68">
        <v>23.3193277310924</v>
      </c>
      <c r="M502" s="71">
        <v>0.89220265900107798</v>
      </c>
      <c r="N502" s="68">
        <v>37.111205794631402</v>
      </c>
      <c r="O502" s="71">
        <v>0.27732516188573397</v>
      </c>
      <c r="P502" s="68">
        <v>24.026402640263999</v>
      </c>
      <c r="Q502" s="71"/>
      <c r="R502" s="68"/>
    </row>
    <row r="503" spans="1:18" x14ac:dyDescent="0.2">
      <c r="A503" s="141" t="s">
        <v>1333</v>
      </c>
      <c r="B503" s="67" t="s">
        <v>1334</v>
      </c>
      <c r="C503" s="67">
        <v>20</v>
      </c>
      <c r="D503" s="67" t="s">
        <v>343</v>
      </c>
      <c r="E503" s="71">
        <v>0.654967675833106</v>
      </c>
      <c r="F503" s="68">
        <v>15.4201680672269</v>
      </c>
      <c r="G503" s="71">
        <v>0.84138092266143805</v>
      </c>
      <c r="H503" s="68">
        <v>65.672268907562994</v>
      </c>
      <c r="I503" s="71">
        <v>0.66553750362951303</v>
      </c>
      <c r="J503" s="68">
        <v>8.7394957983193304</v>
      </c>
      <c r="K503" s="71">
        <v>0.81275740046561795</v>
      </c>
      <c r="L503" s="68">
        <v>14.327731092437</v>
      </c>
      <c r="M503" s="71">
        <v>0.93711821775062898</v>
      </c>
      <c r="N503" s="68">
        <v>45.036216446527497</v>
      </c>
      <c r="O503" s="71">
        <v>0.66041201049143705</v>
      </c>
      <c r="P503" s="68">
        <v>81.782178217821794</v>
      </c>
      <c r="Q503" s="71">
        <v>1.26E-2</v>
      </c>
      <c r="R503" s="68">
        <v>35.888501742160301</v>
      </c>
    </row>
    <row r="504" spans="1:18" x14ac:dyDescent="0.2">
      <c r="A504" s="141" t="s">
        <v>1335</v>
      </c>
      <c r="B504" s="67" t="s">
        <v>1336</v>
      </c>
      <c r="C504" s="67">
        <v>20</v>
      </c>
      <c r="D504" s="67" t="s">
        <v>343</v>
      </c>
      <c r="E504" s="71">
        <v>0.83532453956402997</v>
      </c>
      <c r="F504" s="68">
        <v>56.7226890756302</v>
      </c>
      <c r="G504" s="71">
        <v>0.65286133026693305</v>
      </c>
      <c r="H504" s="68">
        <v>4.9159663865546204</v>
      </c>
      <c r="I504" s="71">
        <v>0.79321118536800295</v>
      </c>
      <c r="J504" s="68">
        <v>42.268907563025202</v>
      </c>
      <c r="K504" s="71">
        <v>0.89522564262118398</v>
      </c>
      <c r="L504" s="68">
        <v>33.445378151260499</v>
      </c>
      <c r="M504" s="71">
        <v>1</v>
      </c>
      <c r="N504" s="68">
        <v>100</v>
      </c>
      <c r="O504" s="71"/>
      <c r="P504" s="68"/>
      <c r="Q504" s="71"/>
      <c r="R504" s="68"/>
    </row>
    <row r="505" spans="1:18" x14ac:dyDescent="0.2">
      <c r="A505" s="141" t="s">
        <v>1163</v>
      </c>
      <c r="B505" s="67" t="s">
        <v>1337</v>
      </c>
      <c r="C505" s="67">
        <v>20</v>
      </c>
      <c r="D505" s="67" t="s">
        <v>343</v>
      </c>
      <c r="E505" s="71">
        <v>0.84393762158104102</v>
      </c>
      <c r="F505" s="68">
        <v>60.168067226890798</v>
      </c>
      <c r="G505" s="71">
        <v>0.67724004789355896</v>
      </c>
      <c r="H505" s="68">
        <v>5.6302521008403401</v>
      </c>
      <c r="I505" s="71">
        <v>0.80269504321792995</v>
      </c>
      <c r="J505" s="68">
        <v>47.899159663865497</v>
      </c>
      <c r="K505" s="71">
        <v>0.89581539521267395</v>
      </c>
      <c r="L505" s="68">
        <v>33.865546218487403</v>
      </c>
      <c r="M505" s="71">
        <v>1</v>
      </c>
      <c r="N505" s="68">
        <v>100</v>
      </c>
      <c r="O505" s="71"/>
      <c r="P505" s="68"/>
      <c r="Q505" s="71"/>
      <c r="R505" s="68"/>
    </row>
    <row r="506" spans="1:18" x14ac:dyDescent="0.2">
      <c r="A506" s="141" t="s">
        <v>1338</v>
      </c>
      <c r="B506" s="67" t="s">
        <v>1339</v>
      </c>
      <c r="C506" s="67">
        <v>20</v>
      </c>
      <c r="D506" s="67" t="s">
        <v>343</v>
      </c>
      <c r="E506" s="71">
        <v>0.83971058969892098</v>
      </c>
      <c r="F506" s="68">
        <v>58.3193277310924</v>
      </c>
      <c r="G506" s="71">
        <v>0.80756190648219395</v>
      </c>
      <c r="H506" s="68">
        <v>20.756302521008401</v>
      </c>
      <c r="I506" s="71">
        <v>0.71020644308307701</v>
      </c>
      <c r="J506" s="68">
        <v>16.050420168067198</v>
      </c>
      <c r="K506" s="71">
        <v>0.75358471292573304</v>
      </c>
      <c r="L506" s="68">
        <v>9.3697478991596608</v>
      </c>
      <c r="M506" s="71">
        <v>1</v>
      </c>
      <c r="N506" s="68">
        <v>100</v>
      </c>
      <c r="O506" s="71">
        <v>0.94771047570251898</v>
      </c>
      <c r="P506" s="68">
        <v>98.481848184818503</v>
      </c>
      <c r="Q506" s="71">
        <v>0.81920000000000004</v>
      </c>
      <c r="R506" s="68">
        <v>48.548199767711999</v>
      </c>
    </row>
    <row r="507" spans="1:18" x14ac:dyDescent="0.2">
      <c r="A507" s="141" t="s">
        <v>1340</v>
      </c>
      <c r="B507" s="67" t="s">
        <v>1341</v>
      </c>
      <c r="C507" s="67">
        <v>20</v>
      </c>
      <c r="D507" s="67" t="s">
        <v>343</v>
      </c>
      <c r="E507" s="71">
        <v>0.84105248163877</v>
      </c>
      <c r="F507" s="68">
        <v>58.949579831932802</v>
      </c>
      <c r="G507" s="71">
        <v>0.65421833798637696</v>
      </c>
      <c r="H507" s="68">
        <v>5</v>
      </c>
      <c r="I507" s="71">
        <v>0.78145706127405801</v>
      </c>
      <c r="J507" s="68">
        <v>36.092436974789898</v>
      </c>
      <c r="K507" s="71">
        <v>0.92853452729464403</v>
      </c>
      <c r="L507" s="68">
        <v>52.016806722689097</v>
      </c>
      <c r="M507" s="71">
        <v>1</v>
      </c>
      <c r="N507" s="68">
        <v>100</v>
      </c>
      <c r="O507" s="71"/>
      <c r="P507" s="68"/>
      <c r="Q507" s="71"/>
      <c r="R507" s="68"/>
    </row>
    <row r="508" spans="1:18" x14ac:dyDescent="0.2">
      <c r="A508" s="141" t="s">
        <v>1342</v>
      </c>
      <c r="B508" s="67" t="s">
        <v>1343</v>
      </c>
      <c r="C508" s="67">
        <v>20</v>
      </c>
      <c r="D508" s="67" t="s">
        <v>343</v>
      </c>
      <c r="E508" s="71">
        <v>0.65994624597721896</v>
      </c>
      <c r="F508" s="68">
        <v>16.050420168067198</v>
      </c>
      <c r="G508" s="71">
        <v>0.63112151004010297</v>
      </c>
      <c r="H508" s="68">
        <v>4.53781512605042</v>
      </c>
      <c r="I508" s="71">
        <v>0.80721352778942701</v>
      </c>
      <c r="J508" s="68">
        <v>50.336134453781497</v>
      </c>
      <c r="K508" s="71">
        <v>0.92427797430593395</v>
      </c>
      <c r="L508" s="68">
        <v>48.865546218487403</v>
      </c>
      <c r="M508" s="71">
        <v>0.93711821775062898</v>
      </c>
      <c r="N508" s="68">
        <v>45.036216446527497</v>
      </c>
      <c r="O508" s="71"/>
      <c r="P508" s="68"/>
      <c r="Q508" s="71">
        <v>0</v>
      </c>
      <c r="R508" s="68">
        <v>32.9849012775842</v>
      </c>
    </row>
    <row r="509" spans="1:18" x14ac:dyDescent="0.2">
      <c r="A509" s="141" t="s">
        <v>1344</v>
      </c>
      <c r="B509" s="67" t="s">
        <v>1345</v>
      </c>
      <c r="C509" s="67">
        <v>20</v>
      </c>
      <c r="D509" s="67" t="s">
        <v>343</v>
      </c>
      <c r="E509" s="71">
        <v>0.849268427734027</v>
      </c>
      <c r="F509" s="68">
        <v>62.184873949579803</v>
      </c>
      <c r="G509" s="71">
        <v>0.66473761587998204</v>
      </c>
      <c r="H509" s="68">
        <v>5.1680672268907601</v>
      </c>
      <c r="I509" s="71">
        <v>0.81930010401083497</v>
      </c>
      <c r="J509" s="68">
        <v>57.773109243697498</v>
      </c>
      <c r="K509" s="71">
        <v>0.91303599104528999</v>
      </c>
      <c r="L509" s="68">
        <v>41.176470588235297</v>
      </c>
      <c r="M509" s="71">
        <v>1</v>
      </c>
      <c r="N509" s="68">
        <v>100</v>
      </c>
      <c r="O509" s="71"/>
      <c r="P509" s="68"/>
      <c r="Q509" s="71"/>
      <c r="R509" s="68"/>
    </row>
    <row r="510" spans="1:18" x14ac:dyDescent="0.2">
      <c r="A510" s="141" t="s">
        <v>1346</v>
      </c>
      <c r="B510" s="67" t="s">
        <v>1347</v>
      </c>
      <c r="C510" s="67">
        <v>20</v>
      </c>
      <c r="D510" s="67" t="s">
        <v>343</v>
      </c>
      <c r="E510" s="71">
        <v>0.87819742569270498</v>
      </c>
      <c r="F510" s="68">
        <v>73.109243697479002</v>
      </c>
      <c r="G510" s="71">
        <v>0.86134787631641796</v>
      </c>
      <c r="H510" s="68">
        <v>78.865546218487395</v>
      </c>
      <c r="I510" s="71">
        <v>0.720324209784866</v>
      </c>
      <c r="J510" s="68">
        <v>18.403361344537799</v>
      </c>
      <c r="K510" s="71">
        <v>0.93111761666953696</v>
      </c>
      <c r="L510" s="68">
        <v>53.571428571428598</v>
      </c>
      <c r="M510" s="71">
        <v>1</v>
      </c>
      <c r="N510" s="68">
        <v>100</v>
      </c>
      <c r="O510" s="71"/>
      <c r="P510" s="68"/>
      <c r="Q510" s="71"/>
      <c r="R510" s="68"/>
    </row>
    <row r="511" spans="1:18" x14ac:dyDescent="0.2">
      <c r="A511" s="141" t="s">
        <v>1348</v>
      </c>
      <c r="B511" s="67" t="s">
        <v>1349</v>
      </c>
      <c r="C511" s="67">
        <v>20</v>
      </c>
      <c r="D511" s="67" t="s">
        <v>343</v>
      </c>
      <c r="E511" s="71">
        <v>0.76680156682024903</v>
      </c>
      <c r="F511" s="68">
        <v>34.327731092436998</v>
      </c>
      <c r="G511" s="71">
        <v>0.85963457597969495</v>
      </c>
      <c r="H511" s="68">
        <v>77.941176470588204</v>
      </c>
      <c r="I511" s="71">
        <v>0.70058761540307701</v>
      </c>
      <c r="J511" s="68">
        <v>14.1596638655462</v>
      </c>
      <c r="K511" s="71">
        <v>0.93886688479421399</v>
      </c>
      <c r="L511" s="68">
        <v>58.907563025210102</v>
      </c>
      <c r="M511" s="71">
        <v>1</v>
      </c>
      <c r="N511" s="68">
        <v>100</v>
      </c>
      <c r="O511" s="71">
        <v>0.33491875792426001</v>
      </c>
      <c r="P511" s="68">
        <v>32.2112211221122</v>
      </c>
      <c r="Q511" s="71"/>
      <c r="R511" s="68"/>
    </row>
    <row r="512" spans="1:18" x14ac:dyDescent="0.2">
      <c r="A512" s="141" t="s">
        <v>1350</v>
      </c>
      <c r="B512" s="67" t="s">
        <v>1351</v>
      </c>
      <c r="C512" s="67">
        <v>20</v>
      </c>
      <c r="D512" s="67" t="s">
        <v>343</v>
      </c>
      <c r="E512" s="71">
        <v>0.88098698616557103</v>
      </c>
      <c r="F512" s="68">
        <v>74.369747899159705</v>
      </c>
      <c r="G512" s="71">
        <v>0.83832168902289805</v>
      </c>
      <c r="H512" s="68">
        <v>62.4789915966387</v>
      </c>
      <c r="I512" s="71">
        <v>0.78851931573926604</v>
      </c>
      <c r="J512" s="68">
        <v>39.621848739495803</v>
      </c>
      <c r="K512" s="71">
        <v>0.89710693990012103</v>
      </c>
      <c r="L512" s="68">
        <v>34.453781512604998</v>
      </c>
      <c r="M512" s="71">
        <v>1</v>
      </c>
      <c r="N512" s="68">
        <v>100</v>
      </c>
      <c r="O512" s="71"/>
      <c r="P512" s="68"/>
      <c r="Q512" s="71"/>
      <c r="R512" s="68"/>
    </row>
    <row r="513" spans="1:18" x14ac:dyDescent="0.2">
      <c r="A513" s="141" t="s">
        <v>1352</v>
      </c>
      <c r="B513" s="67" t="s">
        <v>1353</v>
      </c>
      <c r="C513" s="67">
        <v>20</v>
      </c>
      <c r="D513" s="67" t="s">
        <v>343</v>
      </c>
      <c r="E513" s="71">
        <v>0.84516510316201598</v>
      </c>
      <c r="F513" s="68">
        <v>60.630252100840302</v>
      </c>
      <c r="G513" s="71">
        <v>0.85056592100355499</v>
      </c>
      <c r="H513" s="68">
        <v>72.857142857142804</v>
      </c>
      <c r="I513" s="71">
        <v>0.73901002249333603</v>
      </c>
      <c r="J513" s="68">
        <v>22.773109243697501</v>
      </c>
      <c r="K513" s="71">
        <v>0.955656965731014</v>
      </c>
      <c r="L513" s="68">
        <v>70.966386554621806</v>
      </c>
      <c r="M513" s="71">
        <v>1</v>
      </c>
      <c r="N513" s="68">
        <v>100</v>
      </c>
      <c r="O513" s="71">
        <v>0.68059260658217302</v>
      </c>
      <c r="P513" s="68">
        <v>83.696369636963695</v>
      </c>
      <c r="Q513" s="71"/>
      <c r="R513" s="68"/>
    </row>
    <row r="514" spans="1:18" x14ac:dyDescent="0.2">
      <c r="A514" s="141" t="s">
        <v>1354</v>
      </c>
      <c r="B514" s="67" t="s">
        <v>1355</v>
      </c>
      <c r="C514" s="67">
        <v>20</v>
      </c>
      <c r="D514" s="67" t="s">
        <v>343</v>
      </c>
      <c r="E514" s="71">
        <v>0.90782613037486604</v>
      </c>
      <c r="F514" s="68">
        <v>86.302521008403403</v>
      </c>
      <c r="G514" s="71">
        <v>0.84241429500781195</v>
      </c>
      <c r="H514" s="68">
        <v>66.7226890756302</v>
      </c>
      <c r="I514" s="71">
        <v>0.81558215003220402</v>
      </c>
      <c r="J514" s="68">
        <v>55.630252100840302</v>
      </c>
      <c r="K514" s="71">
        <v>0.97330807645944595</v>
      </c>
      <c r="L514" s="68">
        <v>81.134453781512605</v>
      </c>
      <c r="M514" s="71">
        <v>1</v>
      </c>
      <c r="N514" s="68">
        <v>100</v>
      </c>
      <c r="O514" s="71"/>
      <c r="P514" s="68"/>
      <c r="Q514" s="71"/>
      <c r="R514" s="68"/>
    </row>
    <row r="515" spans="1:18" x14ac:dyDescent="0.2">
      <c r="A515" s="141" t="s">
        <v>1356</v>
      </c>
      <c r="B515" s="67" t="s">
        <v>1357</v>
      </c>
      <c r="C515" s="67">
        <v>20</v>
      </c>
      <c r="D515" s="67" t="s">
        <v>343</v>
      </c>
      <c r="E515" s="71">
        <v>0.73894379363979801</v>
      </c>
      <c r="F515" s="68">
        <v>28.151260504201701</v>
      </c>
      <c r="G515" s="71">
        <v>0.84860378504337097</v>
      </c>
      <c r="H515" s="68">
        <v>71.428571428571402</v>
      </c>
      <c r="I515" s="71">
        <v>0.76812953885992297</v>
      </c>
      <c r="J515" s="68">
        <v>31.554621848739501</v>
      </c>
      <c r="K515" s="71">
        <v>0.968572412605476</v>
      </c>
      <c r="L515" s="68">
        <v>78.907563025210095</v>
      </c>
      <c r="M515" s="71">
        <v>1</v>
      </c>
      <c r="N515" s="68">
        <v>100</v>
      </c>
      <c r="O515" s="71">
        <v>0.848357025330015</v>
      </c>
      <c r="P515" s="68">
        <v>95.247524752475201</v>
      </c>
      <c r="Q515" s="71">
        <v>0</v>
      </c>
      <c r="R515" s="68">
        <v>32.9849012775842</v>
      </c>
    </row>
    <row r="516" spans="1:18" x14ac:dyDescent="0.2">
      <c r="A516" s="141" t="s">
        <v>1358</v>
      </c>
      <c r="B516" s="67" t="s">
        <v>1359</v>
      </c>
      <c r="C516" s="67">
        <v>20</v>
      </c>
      <c r="D516" s="67" t="s">
        <v>343</v>
      </c>
      <c r="E516" s="71">
        <v>0.78218088586272605</v>
      </c>
      <c r="F516" s="68">
        <v>38.193277310924401</v>
      </c>
      <c r="G516" s="71">
        <v>0.75583769181064497</v>
      </c>
      <c r="H516" s="68">
        <v>10.966386554621799</v>
      </c>
      <c r="I516" s="71">
        <v>0.72751251551191898</v>
      </c>
      <c r="J516" s="68">
        <v>19.9579831932773</v>
      </c>
      <c r="K516" s="71">
        <v>0.95264336146030604</v>
      </c>
      <c r="L516" s="68">
        <v>68.697478991596597</v>
      </c>
      <c r="M516" s="71">
        <v>1</v>
      </c>
      <c r="N516" s="68">
        <v>100</v>
      </c>
      <c r="O516" s="71">
        <v>0.47491086053075898</v>
      </c>
      <c r="P516" s="68">
        <v>55.049504950495098</v>
      </c>
      <c r="Q516" s="71"/>
      <c r="R516" s="68"/>
    </row>
    <row r="517" spans="1:18" x14ac:dyDescent="0.2">
      <c r="A517" s="141" t="s">
        <v>1360</v>
      </c>
      <c r="B517" s="67" t="s">
        <v>1361</v>
      </c>
      <c r="C517" s="67">
        <v>20</v>
      </c>
      <c r="D517" s="67" t="s">
        <v>343</v>
      </c>
      <c r="E517" s="71">
        <v>0.72997249255773</v>
      </c>
      <c r="F517" s="68">
        <v>26.596638655462201</v>
      </c>
      <c r="G517" s="71">
        <v>0.852158793501121</v>
      </c>
      <c r="H517" s="68">
        <v>73.907563025210095</v>
      </c>
      <c r="I517" s="71">
        <v>0.67395005624697402</v>
      </c>
      <c r="J517" s="68">
        <v>9.8739495798319297</v>
      </c>
      <c r="K517" s="71">
        <v>0.93064682102718999</v>
      </c>
      <c r="L517" s="68">
        <v>53.3193277310924</v>
      </c>
      <c r="M517" s="71">
        <v>1</v>
      </c>
      <c r="N517" s="68">
        <v>100</v>
      </c>
      <c r="O517" s="71">
        <v>0.923079284571095</v>
      </c>
      <c r="P517" s="68">
        <v>98.019801980197997</v>
      </c>
      <c r="Q517" s="71">
        <v>0</v>
      </c>
      <c r="R517" s="68">
        <v>32.9849012775842</v>
      </c>
    </row>
    <row r="518" spans="1:18" x14ac:dyDescent="0.2">
      <c r="A518" s="141" t="s">
        <v>1362</v>
      </c>
      <c r="B518" s="67" t="s">
        <v>1363</v>
      </c>
      <c r="C518" s="67">
        <v>20</v>
      </c>
      <c r="D518" s="67" t="s">
        <v>343</v>
      </c>
      <c r="E518" s="71">
        <v>0.88318606744569395</v>
      </c>
      <c r="F518" s="68">
        <v>75.798319327731093</v>
      </c>
      <c r="G518" s="71">
        <v>0.856239185691959</v>
      </c>
      <c r="H518" s="68">
        <v>76.176470588235304</v>
      </c>
      <c r="I518" s="71">
        <v>0.71740399919328102</v>
      </c>
      <c r="J518" s="68">
        <v>17.5210084033613</v>
      </c>
      <c r="K518" s="71">
        <v>0.95910108489753698</v>
      </c>
      <c r="L518" s="68">
        <v>73.487394957983199</v>
      </c>
      <c r="M518" s="71">
        <v>1</v>
      </c>
      <c r="N518" s="68">
        <v>100</v>
      </c>
      <c r="O518" s="71"/>
      <c r="P518" s="68"/>
      <c r="Q518" s="71"/>
      <c r="R518" s="68"/>
    </row>
    <row r="519" spans="1:18" x14ac:dyDescent="0.2">
      <c r="A519" s="141" t="s">
        <v>1364</v>
      </c>
      <c r="B519" s="67" t="s">
        <v>1365</v>
      </c>
      <c r="C519" s="67">
        <v>20</v>
      </c>
      <c r="D519" s="67" t="s">
        <v>343</v>
      </c>
      <c r="E519" s="71">
        <v>0.782916049519368</v>
      </c>
      <c r="F519" s="68">
        <v>38.487394957983199</v>
      </c>
      <c r="G519" s="71">
        <v>0.84632565901921297</v>
      </c>
      <c r="H519" s="68">
        <v>70.210084033613398</v>
      </c>
      <c r="I519" s="71">
        <v>0.64908822785676201</v>
      </c>
      <c r="J519" s="68">
        <v>6.5966386554621899</v>
      </c>
      <c r="K519" s="71">
        <v>0.93972791458584504</v>
      </c>
      <c r="L519" s="68">
        <v>59.285714285714299</v>
      </c>
      <c r="M519" s="71">
        <v>1</v>
      </c>
      <c r="N519" s="68">
        <v>100</v>
      </c>
      <c r="O519" s="71">
        <v>0.47943844613501801</v>
      </c>
      <c r="P519" s="68">
        <v>55.841584158415799</v>
      </c>
      <c r="Q519" s="71"/>
      <c r="R519" s="68"/>
    </row>
    <row r="520" spans="1:18" x14ac:dyDescent="0.2">
      <c r="A520" s="141" t="s">
        <v>1366</v>
      </c>
      <c r="B520" s="67" t="s">
        <v>1367</v>
      </c>
      <c r="C520" s="67">
        <v>20</v>
      </c>
      <c r="D520" s="67" t="s">
        <v>343</v>
      </c>
      <c r="E520" s="71">
        <v>0.87926358019038298</v>
      </c>
      <c r="F520" s="68">
        <v>73.571428571428598</v>
      </c>
      <c r="G520" s="71">
        <v>0.79770152807538897</v>
      </c>
      <c r="H520" s="68">
        <v>17.731092436974802</v>
      </c>
      <c r="I520" s="71">
        <v>0.80152343672466897</v>
      </c>
      <c r="J520" s="68">
        <v>47.142857142857103</v>
      </c>
      <c r="K520" s="71">
        <v>0.92681246771138304</v>
      </c>
      <c r="L520" s="68">
        <v>50.7983193277311</v>
      </c>
      <c r="M520" s="71">
        <v>0.99101688825009004</v>
      </c>
      <c r="N520" s="68">
        <v>62.2070728589689</v>
      </c>
      <c r="O520" s="71"/>
      <c r="P520" s="68"/>
      <c r="Q520" s="71"/>
      <c r="R520" s="68"/>
    </row>
    <row r="521" spans="1:18" x14ac:dyDescent="0.2">
      <c r="A521" s="141" t="s">
        <v>1368</v>
      </c>
      <c r="B521" s="67" t="s">
        <v>1369</v>
      </c>
      <c r="C521" s="67">
        <v>20</v>
      </c>
      <c r="D521" s="67" t="s">
        <v>343</v>
      </c>
      <c r="E521" s="71">
        <v>0.69785347401182096</v>
      </c>
      <c r="F521" s="68">
        <v>21.2605042016807</v>
      </c>
      <c r="G521" s="71">
        <v>0.79785659756152605</v>
      </c>
      <c r="H521" s="68">
        <v>17.773109243697501</v>
      </c>
      <c r="I521" s="71">
        <v>0.67105188400854898</v>
      </c>
      <c r="J521" s="68">
        <v>9.4117647058823497</v>
      </c>
      <c r="K521" s="71">
        <v>0.93505936895925301</v>
      </c>
      <c r="L521" s="68">
        <v>56.260504201680703</v>
      </c>
      <c r="M521" s="71">
        <v>0.97305066475026902</v>
      </c>
      <c r="N521" s="68">
        <v>54.495100127822802</v>
      </c>
      <c r="O521" s="71">
        <v>0.81010232879133004</v>
      </c>
      <c r="P521" s="68">
        <v>93.135313531353106</v>
      </c>
      <c r="Q521" s="71">
        <v>0</v>
      </c>
      <c r="R521" s="68">
        <v>32.9849012775842</v>
      </c>
    </row>
    <row r="522" spans="1:18" x14ac:dyDescent="0.2">
      <c r="A522" s="141" t="s">
        <v>1370</v>
      </c>
      <c r="B522" s="67" t="s">
        <v>1371</v>
      </c>
      <c r="C522" s="67">
        <v>20</v>
      </c>
      <c r="D522" s="67" t="s">
        <v>343</v>
      </c>
      <c r="E522" s="71">
        <v>0.72883160858072404</v>
      </c>
      <c r="F522" s="68">
        <v>26.470588235294102</v>
      </c>
      <c r="G522" s="71">
        <v>0.82661389742264502</v>
      </c>
      <c r="H522" s="68">
        <v>46.596638655462201</v>
      </c>
      <c r="I522" s="71">
        <v>0.78021514603805797</v>
      </c>
      <c r="J522" s="68">
        <v>35.462184873949603</v>
      </c>
      <c r="K522" s="71">
        <v>0.94532460823144504</v>
      </c>
      <c r="L522" s="68">
        <v>63.739495798319297</v>
      </c>
      <c r="M522" s="71">
        <v>0.97305066475026902</v>
      </c>
      <c r="N522" s="68">
        <v>54.495100127822802</v>
      </c>
      <c r="O522" s="71">
        <v>0.84778533504192399</v>
      </c>
      <c r="P522" s="68">
        <v>95.181518151815197</v>
      </c>
      <c r="Q522" s="71">
        <v>0</v>
      </c>
      <c r="R522" s="68">
        <v>32.9849012775842</v>
      </c>
    </row>
    <row r="523" spans="1:18" x14ac:dyDescent="0.2">
      <c r="A523" s="141" t="s">
        <v>1372</v>
      </c>
      <c r="B523" s="67" t="s">
        <v>1373</v>
      </c>
      <c r="C523" s="67">
        <v>20</v>
      </c>
      <c r="D523" s="67" t="s">
        <v>343</v>
      </c>
      <c r="E523" s="71">
        <v>0.87840340723385602</v>
      </c>
      <c r="F523" s="68">
        <v>73.235294117647101</v>
      </c>
      <c r="G523" s="71">
        <v>0.85920083687822202</v>
      </c>
      <c r="H523" s="68">
        <v>77.647058823529406</v>
      </c>
      <c r="I523" s="71">
        <v>0.70650509445086496</v>
      </c>
      <c r="J523" s="68">
        <v>15.336134453781501</v>
      </c>
      <c r="K523" s="71">
        <v>0.94790769760633697</v>
      </c>
      <c r="L523" s="68">
        <v>65.336134453781497</v>
      </c>
      <c r="M523" s="71">
        <v>1</v>
      </c>
      <c r="N523" s="68">
        <v>100</v>
      </c>
      <c r="O523" s="71"/>
      <c r="P523" s="68"/>
      <c r="Q523" s="71"/>
      <c r="R523" s="68"/>
    </row>
    <row r="524" spans="1:18" x14ac:dyDescent="0.2">
      <c r="A524" s="141" t="s">
        <v>1374</v>
      </c>
      <c r="B524" s="67" t="s">
        <v>1375</v>
      </c>
      <c r="C524" s="67">
        <v>20</v>
      </c>
      <c r="D524" s="67" t="s">
        <v>343</v>
      </c>
      <c r="E524" s="71">
        <v>0.87264666955335402</v>
      </c>
      <c r="F524" s="68">
        <v>70.882352941176507</v>
      </c>
      <c r="G524" s="71">
        <v>0.85254936617847299</v>
      </c>
      <c r="H524" s="68">
        <v>74.411764705882305</v>
      </c>
      <c r="I524" s="71">
        <v>0.71936683908726695</v>
      </c>
      <c r="J524" s="68">
        <v>18.025210084033599</v>
      </c>
      <c r="K524" s="71">
        <v>0.91867047294767801</v>
      </c>
      <c r="L524" s="68">
        <v>44.9579831932773</v>
      </c>
      <c r="M524" s="71">
        <v>1</v>
      </c>
      <c r="N524" s="68">
        <v>100</v>
      </c>
      <c r="O524" s="71"/>
      <c r="P524" s="68"/>
      <c r="Q524" s="71"/>
      <c r="R524" s="68"/>
    </row>
    <row r="525" spans="1:18" x14ac:dyDescent="0.2">
      <c r="A525" s="141" t="s">
        <v>1376</v>
      </c>
      <c r="B525" s="67" t="s">
        <v>1377</v>
      </c>
      <c r="C525" s="67">
        <v>20</v>
      </c>
      <c r="D525" s="67" t="s">
        <v>343</v>
      </c>
      <c r="E525" s="71">
        <v>0.86203414753866803</v>
      </c>
      <c r="F525" s="68">
        <v>67.100840336134496</v>
      </c>
      <c r="G525" s="71">
        <v>0.86344233041101504</v>
      </c>
      <c r="H525" s="68">
        <v>79.831932773109202</v>
      </c>
      <c r="I525" s="71">
        <v>0.65174572052340596</v>
      </c>
      <c r="J525" s="68">
        <v>6.9747899159663902</v>
      </c>
      <c r="K525" s="71">
        <v>0.977864097969802</v>
      </c>
      <c r="L525" s="68">
        <v>83.235294117647101</v>
      </c>
      <c r="M525" s="71">
        <v>0.955084441250449</v>
      </c>
      <c r="N525" s="68">
        <v>49.382190029825303</v>
      </c>
      <c r="O525" s="71"/>
      <c r="P525" s="68"/>
      <c r="Q525" s="71"/>
      <c r="R525" s="68"/>
    </row>
    <row r="526" spans="1:18" x14ac:dyDescent="0.2">
      <c r="A526" s="141" t="s">
        <v>1378</v>
      </c>
      <c r="B526" s="67" t="s">
        <v>1379</v>
      </c>
      <c r="C526" s="67">
        <v>20</v>
      </c>
      <c r="D526" s="67" t="s">
        <v>343</v>
      </c>
      <c r="E526" s="71">
        <v>0.86594931942208597</v>
      </c>
      <c r="F526" s="68">
        <v>68.3613445378151</v>
      </c>
      <c r="G526" s="71">
        <v>0.84527394679845802</v>
      </c>
      <c r="H526" s="68">
        <v>69.327731092437006</v>
      </c>
      <c r="I526" s="71">
        <v>0.66318761299122897</v>
      </c>
      <c r="J526" s="68">
        <v>8.4033613445378208</v>
      </c>
      <c r="K526" s="71">
        <v>0.95533571789865801</v>
      </c>
      <c r="L526" s="68">
        <v>70.462184873949596</v>
      </c>
      <c r="M526" s="71">
        <v>1</v>
      </c>
      <c r="N526" s="68">
        <v>100</v>
      </c>
      <c r="O526" s="71"/>
      <c r="P526" s="68"/>
      <c r="Q526" s="71"/>
      <c r="R526" s="68"/>
    </row>
    <row r="527" spans="1:18" x14ac:dyDescent="0.2">
      <c r="A527" s="141" t="s">
        <v>1380</v>
      </c>
      <c r="B527" s="67" t="s">
        <v>1381</v>
      </c>
      <c r="C527" s="67">
        <v>20</v>
      </c>
      <c r="D527" s="67" t="s">
        <v>343</v>
      </c>
      <c r="E527" s="71">
        <v>0.72833949534982101</v>
      </c>
      <c r="F527" s="68">
        <v>26.2605042016807</v>
      </c>
      <c r="G527" s="71">
        <v>0.856091849676065</v>
      </c>
      <c r="H527" s="68">
        <v>76.092436974789905</v>
      </c>
      <c r="I527" s="71">
        <v>0.65916900380610499</v>
      </c>
      <c r="J527" s="68">
        <v>7.98319327731092</v>
      </c>
      <c r="K527" s="71">
        <v>0.98785895619138597</v>
      </c>
      <c r="L527" s="68">
        <v>87.983193277310903</v>
      </c>
      <c r="M527" s="71">
        <v>0.91915199425080896</v>
      </c>
      <c r="N527" s="68">
        <v>41.542394546229197</v>
      </c>
      <c r="O527" s="71">
        <v>0.21942567282474101</v>
      </c>
      <c r="P527" s="68">
        <v>15.643564356435601</v>
      </c>
      <c r="Q527" s="71"/>
      <c r="R527" s="68"/>
    </row>
    <row r="528" spans="1:18" x14ac:dyDescent="0.2">
      <c r="A528" s="141" t="s">
        <v>1352</v>
      </c>
      <c r="B528" s="67" t="s">
        <v>1382</v>
      </c>
      <c r="C528" s="67">
        <v>20</v>
      </c>
      <c r="D528" s="67" t="s">
        <v>343</v>
      </c>
      <c r="E528" s="71">
        <v>0.86055394555758402</v>
      </c>
      <c r="F528" s="68">
        <v>66.386554621848703</v>
      </c>
      <c r="G528" s="71">
        <v>0.84255704955001698</v>
      </c>
      <c r="H528" s="68">
        <v>66.932773109243698</v>
      </c>
      <c r="I528" s="71">
        <v>0.65777824361539905</v>
      </c>
      <c r="J528" s="68">
        <v>7.8151260504201696</v>
      </c>
      <c r="K528" s="71">
        <v>0.94188048906492206</v>
      </c>
      <c r="L528" s="68">
        <v>61.218487394957997</v>
      </c>
      <c r="M528" s="71">
        <v>1</v>
      </c>
      <c r="N528" s="68">
        <v>100</v>
      </c>
      <c r="O528" s="71"/>
      <c r="P528" s="68"/>
      <c r="Q528" s="71"/>
      <c r="R528" s="68"/>
    </row>
    <row r="529" spans="1:18" x14ac:dyDescent="0.2">
      <c r="A529" s="141" t="s">
        <v>1383</v>
      </c>
      <c r="B529" s="67" t="s">
        <v>1384</v>
      </c>
      <c r="C529" s="67">
        <v>20</v>
      </c>
      <c r="D529" s="67" t="s">
        <v>343</v>
      </c>
      <c r="E529" s="71">
        <v>0.726425248232762</v>
      </c>
      <c r="F529" s="68">
        <v>26.134453781512601</v>
      </c>
      <c r="G529" s="71">
        <v>0.86542091423980605</v>
      </c>
      <c r="H529" s="68">
        <v>80.630252100840295</v>
      </c>
      <c r="I529" s="71">
        <v>0.79095303664703098</v>
      </c>
      <c r="J529" s="68">
        <v>40.924369747899199</v>
      </c>
      <c r="K529" s="71">
        <v>0.95140866359104703</v>
      </c>
      <c r="L529" s="68">
        <v>67.731092436974805</v>
      </c>
      <c r="M529" s="71">
        <v>0.84728710025152698</v>
      </c>
      <c r="N529" s="68">
        <v>31.359181934384299</v>
      </c>
      <c r="O529" s="71">
        <v>0.17705652643439801</v>
      </c>
      <c r="P529" s="68">
        <v>11.2211221122112</v>
      </c>
      <c r="Q529" s="71"/>
      <c r="R529" s="68"/>
    </row>
    <row r="530" spans="1:18" x14ac:dyDescent="0.2">
      <c r="A530" s="141" t="s">
        <v>1385</v>
      </c>
      <c r="B530" s="67" t="s">
        <v>1386</v>
      </c>
      <c r="C530" s="67">
        <v>20</v>
      </c>
      <c r="D530" s="67" t="s">
        <v>343</v>
      </c>
      <c r="E530" s="71">
        <v>0.885568761376475</v>
      </c>
      <c r="F530" s="68">
        <v>76.806722689075599</v>
      </c>
      <c r="G530" s="71">
        <v>0.82848384301329503</v>
      </c>
      <c r="H530" s="68">
        <v>49.075630252100801</v>
      </c>
      <c r="I530" s="71">
        <v>0.78293099753224504</v>
      </c>
      <c r="J530" s="68">
        <v>37.142857142857103</v>
      </c>
      <c r="K530" s="71">
        <v>0.95780954021009101</v>
      </c>
      <c r="L530" s="68">
        <v>72.605042016806706</v>
      </c>
      <c r="M530" s="71">
        <v>0.97305066475026902</v>
      </c>
      <c r="N530" s="68">
        <v>54.495100127822802</v>
      </c>
      <c r="O530" s="71"/>
      <c r="P530" s="68"/>
      <c r="Q530" s="71"/>
      <c r="R530" s="68"/>
    </row>
    <row r="531" spans="1:18" x14ac:dyDescent="0.2">
      <c r="A531" s="141" t="s">
        <v>1387</v>
      </c>
      <c r="B531" s="67" t="s">
        <v>1388</v>
      </c>
      <c r="C531" s="67">
        <v>20</v>
      </c>
      <c r="D531" s="67" t="s">
        <v>343</v>
      </c>
      <c r="E531" s="71">
        <v>0.84102874144730599</v>
      </c>
      <c r="F531" s="68">
        <v>58.865546218487403</v>
      </c>
      <c r="G531" s="71">
        <v>0.81897626224890796</v>
      </c>
      <c r="H531" s="68">
        <v>33.025210084033603</v>
      </c>
      <c r="I531" s="71">
        <v>0.69495788728407204</v>
      </c>
      <c r="J531" s="68">
        <v>13.067226890756301</v>
      </c>
      <c r="K531" s="71">
        <v>0.85018081625624198</v>
      </c>
      <c r="L531" s="68">
        <v>19.831932773109202</v>
      </c>
      <c r="M531" s="71">
        <v>1</v>
      </c>
      <c r="N531" s="68">
        <v>100</v>
      </c>
      <c r="O531" s="71"/>
      <c r="P531" s="68"/>
      <c r="Q531" s="71"/>
      <c r="R531" s="68"/>
    </row>
    <row r="532" spans="1:18" x14ac:dyDescent="0.2">
      <c r="A532" s="141" t="s">
        <v>1389</v>
      </c>
      <c r="B532" s="67" t="s">
        <v>1390</v>
      </c>
      <c r="C532" s="67">
        <v>20</v>
      </c>
      <c r="D532" s="67" t="s">
        <v>343</v>
      </c>
      <c r="E532" s="71">
        <v>0.88905623416189905</v>
      </c>
      <c r="F532" s="68">
        <v>78.277310924369701</v>
      </c>
      <c r="G532" s="71">
        <v>0.82540773101882003</v>
      </c>
      <c r="H532" s="68">
        <v>44.453781512604998</v>
      </c>
      <c r="I532" s="71">
        <v>0.78247899312662295</v>
      </c>
      <c r="J532" s="68">
        <v>36.848739495798299</v>
      </c>
      <c r="K532" s="71">
        <v>0.948338212502153</v>
      </c>
      <c r="L532" s="68">
        <v>65.420168067226896</v>
      </c>
      <c r="M532" s="71">
        <v>1</v>
      </c>
      <c r="N532" s="68">
        <v>100</v>
      </c>
      <c r="O532" s="71"/>
      <c r="P532" s="68"/>
      <c r="Q532" s="71"/>
      <c r="R532" s="68"/>
    </row>
    <row r="533" spans="1:18" x14ac:dyDescent="0.2">
      <c r="A533" s="141" t="s">
        <v>1391</v>
      </c>
      <c r="B533" s="67" t="s">
        <v>1392</v>
      </c>
      <c r="C533" s="67">
        <v>20</v>
      </c>
      <c r="D533" s="67" t="s">
        <v>343</v>
      </c>
      <c r="E533" s="71">
        <v>0.81926190818896605</v>
      </c>
      <c r="F533" s="68">
        <v>51.008403361344499</v>
      </c>
      <c r="G533" s="71">
        <v>0.82430501955805702</v>
      </c>
      <c r="H533" s="68">
        <v>42.394957983193301</v>
      </c>
      <c r="I533" s="71">
        <v>0.62931538996224001</v>
      </c>
      <c r="J533" s="68">
        <v>5.21008403361345</v>
      </c>
      <c r="K533" s="71">
        <v>0.91325834073466705</v>
      </c>
      <c r="L533" s="68">
        <v>41.344537815126003</v>
      </c>
      <c r="M533" s="71">
        <v>0.910168882500899</v>
      </c>
      <c r="N533" s="68">
        <v>40.008521516830001</v>
      </c>
      <c r="O533" s="71"/>
      <c r="P533" s="68"/>
      <c r="Q533" s="71"/>
      <c r="R533" s="68"/>
    </row>
    <row r="534" spans="1:18" x14ac:dyDescent="0.2">
      <c r="A534" s="141" t="s">
        <v>1393</v>
      </c>
      <c r="B534" s="67" t="s">
        <v>1394</v>
      </c>
      <c r="C534" s="67">
        <v>20</v>
      </c>
      <c r="D534" s="67" t="s">
        <v>343</v>
      </c>
      <c r="E534" s="71">
        <v>0.79257619929770795</v>
      </c>
      <c r="F534" s="68">
        <v>41.6806722689076</v>
      </c>
      <c r="G534" s="71">
        <v>0.80912805422109002</v>
      </c>
      <c r="H534" s="68">
        <v>21.596638655462201</v>
      </c>
      <c r="I534" s="71">
        <v>0.74402190900532805</v>
      </c>
      <c r="J534" s="68">
        <v>23.865546218487399</v>
      </c>
      <c r="K534" s="71">
        <v>0.898909000211494</v>
      </c>
      <c r="L534" s="68">
        <v>35.168067226890798</v>
      </c>
      <c r="M534" s="71">
        <v>0.97305066475026902</v>
      </c>
      <c r="N534" s="68">
        <v>54.495100127822802</v>
      </c>
      <c r="O534" s="71">
        <v>0.33034756759806799</v>
      </c>
      <c r="P534" s="68">
        <v>31.155115511551202</v>
      </c>
      <c r="Q534" s="71">
        <v>1</v>
      </c>
      <c r="R534" s="68">
        <v>100</v>
      </c>
    </row>
    <row r="535" spans="1:18" x14ac:dyDescent="0.2">
      <c r="A535" s="141" t="s">
        <v>1395</v>
      </c>
      <c r="B535" s="67" t="s">
        <v>1396</v>
      </c>
      <c r="C535" s="67">
        <v>20</v>
      </c>
      <c r="D535" s="67" t="s">
        <v>343</v>
      </c>
      <c r="E535" s="71">
        <v>0.89999849271714605</v>
      </c>
      <c r="F535" s="68">
        <v>83.109243697479002</v>
      </c>
      <c r="G535" s="71">
        <v>0.831480320641938</v>
      </c>
      <c r="H535" s="68">
        <v>53.739495798319297</v>
      </c>
      <c r="I535" s="71">
        <v>0.79219196949649295</v>
      </c>
      <c r="J535" s="68">
        <v>41.722689075630299</v>
      </c>
      <c r="K535" s="71">
        <v>0.97632168073015302</v>
      </c>
      <c r="L535" s="68">
        <v>82.563025210084007</v>
      </c>
      <c r="M535" s="71">
        <v>1</v>
      </c>
      <c r="N535" s="68">
        <v>100</v>
      </c>
      <c r="O535" s="71"/>
      <c r="P535" s="68"/>
      <c r="Q535" s="71"/>
      <c r="R535" s="68"/>
    </row>
    <row r="536" spans="1:18" x14ac:dyDescent="0.2">
      <c r="A536" s="141" t="s">
        <v>1397</v>
      </c>
      <c r="B536" s="67" t="s">
        <v>1398</v>
      </c>
      <c r="C536" s="67">
        <v>20</v>
      </c>
      <c r="D536" s="67" t="s">
        <v>343</v>
      </c>
      <c r="E536" s="71">
        <v>0.72075747900770704</v>
      </c>
      <c r="F536" s="68">
        <v>25.126050420168099</v>
      </c>
      <c r="G536" s="71">
        <v>0.85424349151722501</v>
      </c>
      <c r="H536" s="68">
        <v>75.420168067226896</v>
      </c>
      <c r="I536" s="71">
        <v>0.66492952825267104</v>
      </c>
      <c r="J536" s="68">
        <v>8.5714285714285694</v>
      </c>
      <c r="K536" s="71">
        <v>0.95904298932730803</v>
      </c>
      <c r="L536" s="68">
        <v>73.3193277310924</v>
      </c>
      <c r="M536" s="71">
        <v>0.84728710025152698</v>
      </c>
      <c r="N536" s="68">
        <v>31.359181934384299</v>
      </c>
      <c r="O536" s="71">
        <v>0.27828428568980301</v>
      </c>
      <c r="P536" s="68">
        <v>24.224422442244201</v>
      </c>
      <c r="Q536" s="71"/>
      <c r="R536" s="68"/>
    </row>
    <row r="537" spans="1:18" x14ac:dyDescent="0.2">
      <c r="A537" s="141" t="s">
        <v>1399</v>
      </c>
      <c r="B537" s="67" t="s">
        <v>1400</v>
      </c>
      <c r="C537" s="67">
        <v>20</v>
      </c>
      <c r="D537" s="67" t="s">
        <v>343</v>
      </c>
      <c r="E537" s="71">
        <v>0.740306018934488</v>
      </c>
      <c r="F537" s="68">
        <v>28.613445378151301</v>
      </c>
      <c r="G537" s="71">
        <v>0.78639677352912696</v>
      </c>
      <c r="H537" s="68">
        <v>15.084033613445399</v>
      </c>
      <c r="I537" s="71">
        <v>0.67504267053826095</v>
      </c>
      <c r="J537" s="68">
        <v>10.084033613445399</v>
      </c>
      <c r="K537" s="71">
        <v>0.80615765149260799</v>
      </c>
      <c r="L537" s="68">
        <v>13.4873949579832</v>
      </c>
      <c r="M537" s="71">
        <v>0.89220265900107798</v>
      </c>
      <c r="N537" s="68">
        <v>37.111205794631402</v>
      </c>
      <c r="O537" s="71">
        <v>0.282036359045854</v>
      </c>
      <c r="P537" s="68">
        <v>25.0825082508251</v>
      </c>
      <c r="Q537" s="71">
        <v>1</v>
      </c>
      <c r="R537" s="68">
        <v>100</v>
      </c>
    </row>
    <row r="538" spans="1:18" x14ac:dyDescent="0.2">
      <c r="A538" s="141" t="s">
        <v>1401</v>
      </c>
      <c r="B538" s="67" t="s">
        <v>1402</v>
      </c>
      <c r="C538" s="67">
        <v>20</v>
      </c>
      <c r="D538" s="67" t="s">
        <v>343</v>
      </c>
      <c r="E538" s="71">
        <v>0.86015514741856902</v>
      </c>
      <c r="F538" s="68">
        <v>66.008403361344506</v>
      </c>
      <c r="G538" s="71">
        <v>0.82563489642239396</v>
      </c>
      <c r="H538" s="68">
        <v>44.9579831932773</v>
      </c>
      <c r="I538" s="71">
        <v>0.80268658133132398</v>
      </c>
      <c r="J538" s="68">
        <v>47.857142857142897</v>
      </c>
      <c r="K538" s="71">
        <v>0.95780954021009101</v>
      </c>
      <c r="L538" s="68">
        <v>72.605042016806706</v>
      </c>
      <c r="M538" s="71">
        <v>1</v>
      </c>
      <c r="N538" s="68">
        <v>100</v>
      </c>
      <c r="O538" s="71">
        <v>0.71464471912903604</v>
      </c>
      <c r="P538" s="68">
        <v>86.930693069306898</v>
      </c>
      <c r="Q538" s="71"/>
      <c r="R538" s="68"/>
    </row>
    <row r="539" spans="1:18" x14ac:dyDescent="0.2">
      <c r="A539" s="141" t="s">
        <v>1403</v>
      </c>
      <c r="B539" s="67" t="s">
        <v>1404</v>
      </c>
      <c r="C539" s="67">
        <v>20</v>
      </c>
      <c r="D539" s="67" t="s">
        <v>343</v>
      </c>
      <c r="E539" s="71">
        <v>0.85465654597519203</v>
      </c>
      <c r="F539" s="68">
        <v>63.949579831932802</v>
      </c>
      <c r="G539" s="71">
        <v>0.85686132863931896</v>
      </c>
      <c r="H539" s="68">
        <v>76.512605042016801</v>
      </c>
      <c r="I539" s="71">
        <v>0.67996504755363096</v>
      </c>
      <c r="J539" s="68">
        <v>11.0084033613445</v>
      </c>
      <c r="K539" s="71">
        <v>0.96264781345700901</v>
      </c>
      <c r="L539" s="68">
        <v>75.714285714285694</v>
      </c>
      <c r="M539" s="71">
        <v>0.91915199425080896</v>
      </c>
      <c r="N539" s="68">
        <v>41.542394546229197</v>
      </c>
      <c r="O539" s="71"/>
      <c r="P539" s="68"/>
      <c r="Q539" s="71"/>
      <c r="R539" s="68"/>
    </row>
    <row r="540" spans="1:18" x14ac:dyDescent="0.2">
      <c r="A540" s="141" t="s">
        <v>1405</v>
      </c>
      <c r="B540" s="67" t="s">
        <v>1406</v>
      </c>
      <c r="C540" s="67">
        <v>20</v>
      </c>
      <c r="D540" s="67" t="s">
        <v>343</v>
      </c>
      <c r="E540" s="71">
        <v>0.78637799890208004</v>
      </c>
      <c r="F540" s="68">
        <v>39.537815126050397</v>
      </c>
      <c r="G540" s="71">
        <v>0.84522427268666001</v>
      </c>
      <c r="H540" s="68">
        <v>69.201680672268907</v>
      </c>
      <c r="I540" s="71">
        <v>0.77912505186480696</v>
      </c>
      <c r="J540" s="68">
        <v>35.252100840336098</v>
      </c>
      <c r="K540" s="71">
        <v>0.97169136729377004</v>
      </c>
      <c r="L540" s="68">
        <v>80.420168067226896</v>
      </c>
      <c r="M540" s="71">
        <v>1</v>
      </c>
      <c r="N540" s="68">
        <v>100</v>
      </c>
      <c r="O540" s="71">
        <v>0.335849302665163</v>
      </c>
      <c r="P540" s="68">
        <v>32.5412541254125</v>
      </c>
      <c r="Q540" s="71"/>
      <c r="R540" s="68"/>
    </row>
    <row r="541" spans="1:18" x14ac:dyDescent="0.2">
      <c r="A541" s="141" t="s">
        <v>1407</v>
      </c>
      <c r="B541" s="67" t="s">
        <v>1408</v>
      </c>
      <c r="C541" s="67">
        <v>20</v>
      </c>
      <c r="D541" s="67" t="s">
        <v>343</v>
      </c>
      <c r="E541" s="71">
        <v>0.76032790433929098</v>
      </c>
      <c r="F541" s="68">
        <v>32.647058823529399</v>
      </c>
      <c r="G541" s="71">
        <v>0.84151711698457998</v>
      </c>
      <c r="H541" s="68">
        <v>65.882352941176507</v>
      </c>
      <c r="I541" s="71">
        <v>0.83711522867689303</v>
      </c>
      <c r="J541" s="68">
        <v>68.277310924369701</v>
      </c>
      <c r="K541" s="71">
        <v>0.98407094885483004</v>
      </c>
      <c r="L541" s="68">
        <v>86.428571428571402</v>
      </c>
      <c r="M541" s="71">
        <v>0.955084441250449</v>
      </c>
      <c r="N541" s="68">
        <v>49.382190029825303</v>
      </c>
      <c r="O541" s="71">
        <v>0.183851785929703</v>
      </c>
      <c r="P541" s="68">
        <v>12.079207920792101</v>
      </c>
      <c r="Q541" s="71"/>
      <c r="R541" s="68"/>
    </row>
    <row r="542" spans="1:18" x14ac:dyDescent="0.2">
      <c r="A542" s="141" t="s">
        <v>1409</v>
      </c>
      <c r="B542" s="67" t="s">
        <v>1410</v>
      </c>
      <c r="C542" s="67">
        <v>20</v>
      </c>
      <c r="D542" s="67" t="s">
        <v>343</v>
      </c>
      <c r="E542" s="71">
        <v>0.80647056174269705</v>
      </c>
      <c r="F542" s="68">
        <v>46.512605042016801</v>
      </c>
      <c r="G542" s="71">
        <v>0.873123032778923</v>
      </c>
      <c r="H542" s="68">
        <v>84.201680672268907</v>
      </c>
      <c r="I542" s="71">
        <v>0.80105345653063398</v>
      </c>
      <c r="J542" s="68">
        <v>46.890756302520998</v>
      </c>
      <c r="K542" s="71">
        <v>0.94923884911607403</v>
      </c>
      <c r="L542" s="68">
        <v>66.218487394958004</v>
      </c>
      <c r="M542" s="71">
        <v>1</v>
      </c>
      <c r="N542" s="68">
        <v>100</v>
      </c>
      <c r="O542" s="71">
        <v>0.40893747028785299</v>
      </c>
      <c r="P542" s="68">
        <v>44.686468646864697</v>
      </c>
      <c r="Q542" s="71"/>
      <c r="R542" s="68"/>
    </row>
    <row r="543" spans="1:18" x14ac:dyDescent="0.2">
      <c r="A543" s="141" t="s">
        <v>1411</v>
      </c>
      <c r="B543" s="67" t="s">
        <v>1412</v>
      </c>
      <c r="C543" s="67">
        <v>20</v>
      </c>
      <c r="D543" s="67" t="s">
        <v>343</v>
      </c>
      <c r="E543" s="71">
        <v>0.90692885476293705</v>
      </c>
      <c r="F543" s="68">
        <v>86.134453781512605</v>
      </c>
      <c r="G543" s="71">
        <v>0.85409048223249695</v>
      </c>
      <c r="H543" s="68">
        <v>75.294117647058798</v>
      </c>
      <c r="I543" s="71">
        <v>0.81366282213008201</v>
      </c>
      <c r="J543" s="68">
        <v>54.033613445378201</v>
      </c>
      <c r="K543" s="71">
        <v>0.95996211468916803</v>
      </c>
      <c r="L543" s="68">
        <v>74.033613445378194</v>
      </c>
      <c r="M543" s="71">
        <v>1</v>
      </c>
      <c r="N543" s="68">
        <v>100</v>
      </c>
      <c r="O543" s="71"/>
      <c r="P543" s="68"/>
      <c r="Q543" s="71"/>
      <c r="R543" s="68"/>
    </row>
    <row r="544" spans="1:18" x14ac:dyDescent="0.2">
      <c r="A544" s="141" t="s">
        <v>1413</v>
      </c>
      <c r="B544" s="67" t="s">
        <v>1414</v>
      </c>
      <c r="C544" s="67">
        <v>20</v>
      </c>
      <c r="D544" s="67" t="s">
        <v>343</v>
      </c>
      <c r="E544" s="71">
        <v>0.78609675915666699</v>
      </c>
      <c r="F544" s="68">
        <v>39.369747899159698</v>
      </c>
      <c r="G544" s="71">
        <v>0.83221557740315599</v>
      </c>
      <c r="H544" s="68">
        <v>54.537815126050397</v>
      </c>
      <c r="I544" s="71">
        <v>0.84984830995927696</v>
      </c>
      <c r="J544" s="68">
        <v>75.168067226890798</v>
      </c>
      <c r="K544" s="71">
        <v>0.93456173583605995</v>
      </c>
      <c r="L544" s="68">
        <v>56.092436974789898</v>
      </c>
      <c r="M544" s="71">
        <v>1</v>
      </c>
      <c r="N544" s="68">
        <v>100</v>
      </c>
      <c r="O544" s="71">
        <v>0.313858172584841</v>
      </c>
      <c r="P544" s="68">
        <v>29.504950495049499</v>
      </c>
      <c r="Q544" s="71"/>
      <c r="R544" s="68"/>
    </row>
    <row r="545" spans="1:18" x14ac:dyDescent="0.2">
      <c r="A545" s="141" t="s">
        <v>1415</v>
      </c>
      <c r="B545" s="67" t="s">
        <v>1416</v>
      </c>
      <c r="C545" s="67">
        <v>20</v>
      </c>
      <c r="D545" s="67" t="s">
        <v>343</v>
      </c>
      <c r="E545" s="71">
        <v>0.80538725498493602</v>
      </c>
      <c r="F545" s="68">
        <v>46.050420168067198</v>
      </c>
      <c r="G545" s="71">
        <v>0.81033239382029099</v>
      </c>
      <c r="H545" s="68">
        <v>22.689075630252098</v>
      </c>
      <c r="I545" s="71">
        <v>0.73358102823822302</v>
      </c>
      <c r="J545" s="68">
        <v>21.386554621848699</v>
      </c>
      <c r="K545" s="71">
        <v>0.93810599689181295</v>
      </c>
      <c r="L545" s="68">
        <v>58.445378151260499</v>
      </c>
      <c r="M545" s="71">
        <v>1</v>
      </c>
      <c r="N545" s="68">
        <v>100</v>
      </c>
      <c r="O545" s="71">
        <v>0.35030411095928699</v>
      </c>
      <c r="P545" s="68">
        <v>34.521452145214496</v>
      </c>
      <c r="Q545" s="71">
        <v>1</v>
      </c>
      <c r="R545" s="68">
        <v>100</v>
      </c>
    </row>
    <row r="546" spans="1:18" x14ac:dyDescent="0.2">
      <c r="A546" s="141" t="s">
        <v>1417</v>
      </c>
      <c r="B546" s="67" t="s">
        <v>1418</v>
      </c>
      <c r="C546" s="67">
        <v>20</v>
      </c>
      <c r="D546" s="67" t="s">
        <v>343</v>
      </c>
      <c r="E546" s="71">
        <v>0.82721314807813595</v>
      </c>
      <c r="F546" s="68">
        <v>53.823529411764703</v>
      </c>
      <c r="G546" s="71">
        <v>0.84389540177678601</v>
      </c>
      <c r="H546" s="68">
        <v>68.067226890756302</v>
      </c>
      <c r="I546" s="71">
        <v>0.82724596947347295</v>
      </c>
      <c r="J546" s="68">
        <v>63.025210084033603</v>
      </c>
      <c r="K546" s="71">
        <v>0.97057153852929201</v>
      </c>
      <c r="L546" s="68">
        <v>79.705882352941202</v>
      </c>
      <c r="M546" s="71">
        <v>1</v>
      </c>
      <c r="N546" s="68">
        <v>100</v>
      </c>
      <c r="O546" s="71">
        <v>0.49435283061113</v>
      </c>
      <c r="P546" s="68">
        <v>58.547854785478499</v>
      </c>
      <c r="Q546" s="71"/>
      <c r="R546" s="68"/>
    </row>
    <row r="547" spans="1:18" x14ac:dyDescent="0.2">
      <c r="A547" s="141" t="s">
        <v>1419</v>
      </c>
      <c r="B547" s="67" t="s">
        <v>1420</v>
      </c>
      <c r="C547" s="67">
        <v>20</v>
      </c>
      <c r="D547" s="67" t="s">
        <v>343</v>
      </c>
      <c r="E547" s="71">
        <v>0.82752191538702802</v>
      </c>
      <c r="F547" s="68">
        <v>53.907563025210102</v>
      </c>
      <c r="G547" s="71">
        <v>0.81518306730844103</v>
      </c>
      <c r="H547" s="68">
        <v>27.226890756302499</v>
      </c>
      <c r="I547" s="71">
        <v>0.85498366167248596</v>
      </c>
      <c r="J547" s="68">
        <v>77.226890756302495</v>
      </c>
      <c r="K547" s="71">
        <v>0.97949511901601904</v>
      </c>
      <c r="L547" s="68">
        <v>84.075630252100794</v>
      </c>
      <c r="M547" s="71">
        <v>1</v>
      </c>
      <c r="N547" s="68">
        <v>100</v>
      </c>
      <c r="O547" s="71">
        <v>0.32366964432522199</v>
      </c>
      <c r="P547" s="68">
        <v>30.6270627062706</v>
      </c>
      <c r="Q547" s="71">
        <v>0.99180000000000001</v>
      </c>
      <c r="R547" s="68">
        <v>50.9872241579559</v>
      </c>
    </row>
    <row r="548" spans="1:18" x14ac:dyDescent="0.2">
      <c r="A548" s="141" t="s">
        <v>1421</v>
      </c>
      <c r="B548" s="67" t="s">
        <v>1422</v>
      </c>
      <c r="C548" s="67">
        <v>20</v>
      </c>
      <c r="D548" s="67" t="s">
        <v>343</v>
      </c>
      <c r="E548" s="71">
        <v>0.81855154005002995</v>
      </c>
      <c r="F548" s="68">
        <v>50.756302521008401</v>
      </c>
      <c r="G548" s="71">
        <v>0.84009553505201895</v>
      </c>
      <c r="H548" s="68">
        <v>64.285714285714306</v>
      </c>
      <c r="I548" s="71">
        <v>0.79088000357788102</v>
      </c>
      <c r="J548" s="68">
        <v>40.714285714285701</v>
      </c>
      <c r="K548" s="71">
        <v>0.92927536956691303</v>
      </c>
      <c r="L548" s="68">
        <v>52.436974789916</v>
      </c>
      <c r="M548" s="71">
        <v>1</v>
      </c>
      <c r="N548" s="68">
        <v>100</v>
      </c>
      <c r="O548" s="71">
        <v>0.35105833210336601</v>
      </c>
      <c r="P548" s="68">
        <v>34.653465346534702</v>
      </c>
      <c r="Q548" s="71">
        <v>1</v>
      </c>
      <c r="R548" s="68">
        <v>100</v>
      </c>
    </row>
    <row r="549" spans="1:18" x14ac:dyDescent="0.2">
      <c r="A549" s="141" t="s">
        <v>1423</v>
      </c>
      <c r="B549" s="67" t="s">
        <v>1424</v>
      </c>
      <c r="C549" s="67">
        <v>20</v>
      </c>
      <c r="D549" s="67" t="s">
        <v>343</v>
      </c>
      <c r="E549" s="71">
        <v>0.83510512471714504</v>
      </c>
      <c r="F549" s="68">
        <v>56.6386554621849</v>
      </c>
      <c r="G549" s="71">
        <v>0.82524592535432895</v>
      </c>
      <c r="H549" s="68">
        <v>44.327731092436998</v>
      </c>
      <c r="I549" s="71">
        <v>0.82125604602341395</v>
      </c>
      <c r="J549" s="68">
        <v>59.117647058823501</v>
      </c>
      <c r="K549" s="71">
        <v>0.99562538452379201</v>
      </c>
      <c r="L549" s="68">
        <v>91.428571428571402</v>
      </c>
      <c r="M549" s="71">
        <v>1</v>
      </c>
      <c r="N549" s="68">
        <v>100</v>
      </c>
      <c r="O549" s="71">
        <v>0.368503392401338</v>
      </c>
      <c r="P549" s="68">
        <v>37.491749174917501</v>
      </c>
      <c r="Q549" s="71">
        <v>1</v>
      </c>
      <c r="R549" s="68">
        <v>100</v>
      </c>
    </row>
    <row r="550" spans="1:18" x14ac:dyDescent="0.2">
      <c r="A550" s="141" t="s">
        <v>1425</v>
      </c>
      <c r="B550" s="67" t="s">
        <v>1426</v>
      </c>
      <c r="C550" s="67">
        <v>20</v>
      </c>
      <c r="D550" s="67" t="s">
        <v>343</v>
      </c>
      <c r="E550" s="71">
        <v>0.89083201775743304</v>
      </c>
      <c r="F550" s="68">
        <v>78.991596638655494</v>
      </c>
      <c r="G550" s="71">
        <v>0.88494960743469098</v>
      </c>
      <c r="H550" s="68">
        <v>87.647058823529406</v>
      </c>
      <c r="I550" s="71">
        <v>0.72045580429105205</v>
      </c>
      <c r="J550" s="68">
        <v>18.487394957983199</v>
      </c>
      <c r="K550" s="71">
        <v>0.95792265930399101</v>
      </c>
      <c r="L550" s="68">
        <v>72.647058823529406</v>
      </c>
      <c r="M550" s="71">
        <v>1</v>
      </c>
      <c r="N550" s="68">
        <v>100</v>
      </c>
      <c r="O550" s="71"/>
      <c r="P550" s="68"/>
      <c r="Q550" s="71"/>
      <c r="R550" s="68"/>
    </row>
    <row r="551" spans="1:18" x14ac:dyDescent="0.2">
      <c r="A551" s="141" t="s">
        <v>1427</v>
      </c>
      <c r="B551" s="67" t="s">
        <v>1428</v>
      </c>
      <c r="C551" s="67">
        <v>20</v>
      </c>
      <c r="D551" s="67" t="s">
        <v>343</v>
      </c>
      <c r="E551" s="71">
        <v>0.87009094602460402</v>
      </c>
      <c r="F551" s="68">
        <v>69.9579831932773</v>
      </c>
      <c r="G551" s="71">
        <v>0.86677311940976698</v>
      </c>
      <c r="H551" s="68">
        <v>81.302521008403403</v>
      </c>
      <c r="I551" s="71">
        <v>0.68948229834610797</v>
      </c>
      <c r="J551" s="68">
        <v>12.1428571428571</v>
      </c>
      <c r="K551" s="71">
        <v>0.92410836634254001</v>
      </c>
      <c r="L551" s="68">
        <v>48.655462184873898</v>
      </c>
      <c r="M551" s="71">
        <v>1</v>
      </c>
      <c r="N551" s="68">
        <v>100</v>
      </c>
      <c r="O551" s="71"/>
      <c r="P551" s="68"/>
      <c r="Q551" s="71"/>
      <c r="R551" s="68"/>
    </row>
    <row r="552" spans="1:18" x14ac:dyDescent="0.2">
      <c r="A552" s="141" t="s">
        <v>1429</v>
      </c>
      <c r="B552" s="67" t="s">
        <v>1430</v>
      </c>
      <c r="C552" s="67">
        <v>20</v>
      </c>
      <c r="D552" s="67" t="s">
        <v>343</v>
      </c>
      <c r="E552" s="71">
        <v>0.77015168185111404</v>
      </c>
      <c r="F552" s="68">
        <v>35.462184873949603</v>
      </c>
      <c r="G552" s="71">
        <v>0.86022280932456396</v>
      </c>
      <c r="H552" s="68">
        <v>78.3613445378151</v>
      </c>
      <c r="I552" s="71">
        <v>0.79600468573720995</v>
      </c>
      <c r="J552" s="68">
        <v>43.949579831932802</v>
      </c>
      <c r="K552" s="71">
        <v>0.96137836563324397</v>
      </c>
      <c r="L552" s="68">
        <v>74.663865546218503</v>
      </c>
      <c r="M552" s="71">
        <v>0.98203377650017998</v>
      </c>
      <c r="N552" s="68">
        <v>57.520238602471203</v>
      </c>
      <c r="O552" s="71">
        <v>0.25111877206037198</v>
      </c>
      <c r="P552" s="68">
        <v>19.273927392739299</v>
      </c>
      <c r="Q552" s="71"/>
      <c r="R552" s="68"/>
    </row>
    <row r="553" spans="1:18" x14ac:dyDescent="0.2">
      <c r="A553" s="141" t="s">
        <v>1431</v>
      </c>
      <c r="B553" s="67" t="s">
        <v>1432</v>
      </c>
      <c r="C553" s="67">
        <v>20</v>
      </c>
      <c r="D553" s="67" t="s">
        <v>343</v>
      </c>
      <c r="E553" s="71">
        <v>0.84536099550416999</v>
      </c>
      <c r="F553" s="68">
        <v>60.756302521008401</v>
      </c>
      <c r="G553" s="71">
        <v>0.83416498627521396</v>
      </c>
      <c r="H553" s="68">
        <v>57.100840336134503</v>
      </c>
      <c r="I553" s="71">
        <v>0.79365399911407697</v>
      </c>
      <c r="J553" s="68">
        <v>42.5210084033613</v>
      </c>
      <c r="K553" s="71">
        <v>0.90633789637586004</v>
      </c>
      <c r="L553" s="68">
        <v>38.3613445378151</v>
      </c>
      <c r="M553" s="71">
        <v>0.84728710025152698</v>
      </c>
      <c r="N553" s="68">
        <v>31.359181934384299</v>
      </c>
      <c r="O553" s="71"/>
      <c r="P553" s="68"/>
      <c r="Q553" s="71"/>
      <c r="R553" s="68"/>
    </row>
    <row r="554" spans="1:18" x14ac:dyDescent="0.2">
      <c r="A554" s="141" t="s">
        <v>1433</v>
      </c>
      <c r="B554" s="67" t="s">
        <v>1434</v>
      </c>
      <c r="C554" s="67">
        <v>20</v>
      </c>
      <c r="D554" s="67" t="s">
        <v>343</v>
      </c>
      <c r="E554" s="71">
        <v>0.87717117991576699</v>
      </c>
      <c r="F554" s="68">
        <v>72.647058823529406</v>
      </c>
      <c r="G554" s="71">
        <v>0.880502988973209</v>
      </c>
      <c r="H554" s="68">
        <v>86.6806722689076</v>
      </c>
      <c r="I554" s="71">
        <v>0.66865620426947303</v>
      </c>
      <c r="J554" s="68">
        <v>9.0336134453781494</v>
      </c>
      <c r="K554" s="71">
        <v>0.95952552642038602</v>
      </c>
      <c r="L554" s="68">
        <v>73.739495798319297</v>
      </c>
      <c r="M554" s="71">
        <v>1</v>
      </c>
      <c r="N554" s="68">
        <v>100</v>
      </c>
      <c r="O554" s="71"/>
      <c r="P554" s="68"/>
      <c r="Q554" s="71"/>
      <c r="R554" s="68"/>
    </row>
    <row r="555" spans="1:18" x14ac:dyDescent="0.2">
      <c r="A555" s="141" t="s">
        <v>1435</v>
      </c>
      <c r="B555" s="67" t="s">
        <v>1436</v>
      </c>
      <c r="C555" s="67">
        <v>20</v>
      </c>
      <c r="D555" s="67" t="s">
        <v>343</v>
      </c>
      <c r="E555" s="71">
        <v>0.92852961193502903</v>
      </c>
      <c r="F555" s="68">
        <v>94.033613445378194</v>
      </c>
      <c r="G555" s="71">
        <v>0.91219247530713499</v>
      </c>
      <c r="H555" s="68">
        <v>93.151260504201701</v>
      </c>
      <c r="I555" s="71">
        <v>0.82990944066098105</v>
      </c>
      <c r="J555" s="68">
        <v>64.663865546218503</v>
      </c>
      <c r="K555" s="71">
        <v>0.97201653177199898</v>
      </c>
      <c r="L555" s="68">
        <v>80.546218487394995</v>
      </c>
      <c r="M555" s="71">
        <v>1</v>
      </c>
      <c r="N555" s="68">
        <v>100</v>
      </c>
      <c r="O555" s="71"/>
      <c r="P555" s="68"/>
      <c r="Q555" s="71"/>
      <c r="R555" s="68"/>
    </row>
    <row r="556" spans="1:18" x14ac:dyDescent="0.2">
      <c r="A556" s="141" t="s">
        <v>1437</v>
      </c>
      <c r="B556" s="67" t="s">
        <v>1438</v>
      </c>
      <c r="C556" s="67">
        <v>20</v>
      </c>
      <c r="D556" s="67" t="s">
        <v>343</v>
      </c>
      <c r="E556" s="71">
        <v>0.79087340705680897</v>
      </c>
      <c r="F556" s="68">
        <v>40.924369747899199</v>
      </c>
      <c r="G556" s="71">
        <v>0.84439680792520599</v>
      </c>
      <c r="H556" s="68">
        <v>68.445378151260499</v>
      </c>
      <c r="I556" s="71">
        <v>0.67139226596559198</v>
      </c>
      <c r="J556" s="68">
        <v>9.4957983193277293</v>
      </c>
      <c r="K556" s="71">
        <v>0.96267994460861595</v>
      </c>
      <c r="L556" s="68">
        <v>75.756302521008394</v>
      </c>
      <c r="M556" s="71">
        <v>1</v>
      </c>
      <c r="N556" s="68">
        <v>100</v>
      </c>
      <c r="O556" s="71">
        <v>0.47589801678463201</v>
      </c>
      <c r="P556" s="68">
        <v>55.379537953795399</v>
      </c>
      <c r="Q556" s="71"/>
      <c r="R556" s="68"/>
    </row>
    <row r="557" spans="1:18" x14ac:dyDescent="0.2">
      <c r="A557" s="141" t="s">
        <v>1439</v>
      </c>
      <c r="B557" s="67" t="s">
        <v>1440</v>
      </c>
      <c r="C557" s="67">
        <v>20</v>
      </c>
      <c r="D557" s="67" t="s">
        <v>343</v>
      </c>
      <c r="E557" s="71">
        <v>0.82582289286726496</v>
      </c>
      <c r="F557" s="68">
        <v>53.193277310924401</v>
      </c>
      <c r="G557" s="71">
        <v>0.84570287719579895</v>
      </c>
      <c r="H557" s="68">
        <v>69.537815126050404</v>
      </c>
      <c r="I557" s="71">
        <v>0.64701524843203695</v>
      </c>
      <c r="J557" s="68">
        <v>6.3025210084033603</v>
      </c>
      <c r="K557" s="71">
        <v>0.81057344584122604</v>
      </c>
      <c r="L557" s="68">
        <v>13.9495798319328</v>
      </c>
      <c r="M557" s="71">
        <v>1</v>
      </c>
      <c r="N557" s="68">
        <v>100</v>
      </c>
      <c r="O557" s="71"/>
      <c r="P557" s="68"/>
      <c r="Q557" s="71"/>
      <c r="R557" s="68"/>
    </row>
    <row r="558" spans="1:18" x14ac:dyDescent="0.2">
      <c r="A558" s="141" t="s">
        <v>1441</v>
      </c>
      <c r="B558" s="67" t="s">
        <v>1442</v>
      </c>
      <c r="C558" s="67">
        <v>20</v>
      </c>
      <c r="D558" s="67" t="s">
        <v>343</v>
      </c>
      <c r="E558" s="71">
        <v>0.91868483804467205</v>
      </c>
      <c r="F558" s="68">
        <v>90.840336134453807</v>
      </c>
      <c r="G558" s="71">
        <v>0.84121547653817397</v>
      </c>
      <c r="H558" s="68">
        <v>65.546218487394995</v>
      </c>
      <c r="I558" s="71">
        <v>0.83567645011959202</v>
      </c>
      <c r="J558" s="68">
        <v>67.731092436974805</v>
      </c>
      <c r="K558" s="71">
        <v>0.99784742552092298</v>
      </c>
      <c r="L558" s="68">
        <v>92.521008403361293</v>
      </c>
      <c r="M558" s="71">
        <v>1</v>
      </c>
      <c r="N558" s="68">
        <v>100</v>
      </c>
      <c r="O558" s="71"/>
      <c r="P558" s="68"/>
      <c r="Q558" s="71"/>
      <c r="R558" s="68"/>
    </row>
    <row r="559" spans="1:18" x14ac:dyDescent="0.2">
      <c r="A559" s="141" t="s">
        <v>1443</v>
      </c>
      <c r="B559" s="67" t="s">
        <v>1444</v>
      </c>
      <c r="C559" s="67">
        <v>20</v>
      </c>
      <c r="D559" s="67" t="s">
        <v>343</v>
      </c>
      <c r="E559" s="71">
        <v>0.91131494812584202</v>
      </c>
      <c r="F559" s="68">
        <v>88.151260504201701</v>
      </c>
      <c r="G559" s="71">
        <v>0.82495549330204698</v>
      </c>
      <c r="H559" s="68">
        <v>43.823529411764703</v>
      </c>
      <c r="I559" s="71">
        <v>0.820734814097137</v>
      </c>
      <c r="J559" s="68">
        <v>58.823529411764703</v>
      </c>
      <c r="K559" s="71">
        <v>0.99956948510418497</v>
      </c>
      <c r="L559" s="68">
        <v>93.613445378151297</v>
      </c>
      <c r="M559" s="71">
        <v>1</v>
      </c>
      <c r="N559" s="68">
        <v>100</v>
      </c>
      <c r="O559" s="71"/>
      <c r="P559" s="68"/>
      <c r="Q559" s="71"/>
      <c r="R559" s="68"/>
    </row>
    <row r="560" spans="1:18" x14ac:dyDescent="0.2">
      <c r="A560" s="141" t="s">
        <v>1445</v>
      </c>
      <c r="B560" s="67" t="s">
        <v>1446</v>
      </c>
      <c r="C560" s="67">
        <v>20</v>
      </c>
      <c r="D560" s="67" t="s">
        <v>343</v>
      </c>
      <c r="E560" s="71">
        <v>0.91507049043454503</v>
      </c>
      <c r="F560" s="68">
        <v>89.579831932773104</v>
      </c>
      <c r="G560" s="71">
        <v>0.81310879288670601</v>
      </c>
      <c r="H560" s="68">
        <v>24.663865546218499</v>
      </c>
      <c r="I560" s="71">
        <v>0.84760368374728801</v>
      </c>
      <c r="J560" s="68">
        <v>74.159663865546193</v>
      </c>
      <c r="K560" s="71">
        <v>0.99956948510418497</v>
      </c>
      <c r="L560" s="68">
        <v>93.613445378151297</v>
      </c>
      <c r="M560" s="71">
        <v>1</v>
      </c>
      <c r="N560" s="68">
        <v>100</v>
      </c>
      <c r="O560" s="71"/>
      <c r="P560" s="68"/>
      <c r="Q560" s="71"/>
      <c r="R560" s="68"/>
    </row>
    <row r="561" spans="1:18" x14ac:dyDescent="0.2">
      <c r="A561" s="141" t="s">
        <v>1447</v>
      </c>
      <c r="B561" s="67" t="s">
        <v>1448</v>
      </c>
      <c r="C561" s="67">
        <v>20</v>
      </c>
      <c r="D561" s="67" t="s">
        <v>343</v>
      </c>
      <c r="E561" s="71">
        <v>0.90834903259001698</v>
      </c>
      <c r="F561" s="68">
        <v>86.428571428571402</v>
      </c>
      <c r="G561" s="71">
        <v>0.829181072584666</v>
      </c>
      <c r="H561" s="68">
        <v>50.0420168067227</v>
      </c>
      <c r="I561" s="71">
        <v>0.81282535569170999</v>
      </c>
      <c r="J561" s="68">
        <v>53.697478991596597</v>
      </c>
      <c r="K561" s="71">
        <v>0.99138970208369204</v>
      </c>
      <c r="L561" s="68">
        <v>89.453781512605005</v>
      </c>
      <c r="M561" s="71">
        <v>1</v>
      </c>
      <c r="N561" s="68">
        <v>100</v>
      </c>
      <c r="O561" s="71"/>
      <c r="P561" s="68"/>
      <c r="Q561" s="71"/>
      <c r="R561" s="68"/>
    </row>
    <row r="562" spans="1:18" x14ac:dyDescent="0.2">
      <c r="A562" s="141" t="s">
        <v>1449</v>
      </c>
      <c r="B562" s="67" t="s">
        <v>1450</v>
      </c>
      <c r="C562" s="67">
        <v>20</v>
      </c>
      <c r="D562" s="67" t="s">
        <v>343</v>
      </c>
      <c r="E562" s="71">
        <v>0.92567328646797498</v>
      </c>
      <c r="F562" s="68">
        <v>93.235294117647101</v>
      </c>
      <c r="G562" s="71">
        <v>0.84079044133447201</v>
      </c>
      <c r="H562" s="68">
        <v>65.0420168067227</v>
      </c>
      <c r="I562" s="71">
        <v>0.86190270453742901</v>
      </c>
      <c r="J562" s="68">
        <v>79.831932773109202</v>
      </c>
      <c r="K562" s="71">
        <v>1</v>
      </c>
      <c r="L562" s="68">
        <v>100</v>
      </c>
      <c r="M562" s="71">
        <v>1</v>
      </c>
      <c r="N562" s="68">
        <v>100</v>
      </c>
      <c r="O562" s="71"/>
      <c r="P562" s="68"/>
      <c r="Q562" s="71"/>
      <c r="R562" s="68"/>
    </row>
    <row r="563" spans="1:18" x14ac:dyDescent="0.2">
      <c r="A563" s="141" t="s">
        <v>368</v>
      </c>
      <c r="B563" s="67" t="s">
        <v>1451</v>
      </c>
      <c r="C563" s="67">
        <v>20</v>
      </c>
      <c r="D563" s="67" t="s">
        <v>343</v>
      </c>
      <c r="E563" s="71">
        <v>0.85219169111224702</v>
      </c>
      <c r="F563" s="68">
        <v>62.983193277310903</v>
      </c>
      <c r="G563" s="71">
        <v>0.821300588101879</v>
      </c>
      <c r="H563" s="68">
        <v>36.512605042016801</v>
      </c>
      <c r="I563" s="71">
        <v>0.65161289582360304</v>
      </c>
      <c r="J563" s="68">
        <v>6.9327731092437004</v>
      </c>
      <c r="K563" s="71">
        <v>0.93585328052350603</v>
      </c>
      <c r="L563" s="68">
        <v>56.890756302520998</v>
      </c>
      <c r="M563" s="71">
        <v>1</v>
      </c>
      <c r="N563" s="68">
        <v>100</v>
      </c>
      <c r="O563" s="71"/>
      <c r="P563" s="68"/>
      <c r="Q563" s="71"/>
      <c r="R563" s="68"/>
    </row>
    <row r="564" spans="1:18" x14ac:dyDescent="0.2">
      <c r="A564" s="141" t="s">
        <v>1452</v>
      </c>
      <c r="B564" s="67" t="s">
        <v>1453</v>
      </c>
      <c r="C564" s="67">
        <v>20</v>
      </c>
      <c r="D564" s="67" t="s">
        <v>343</v>
      </c>
      <c r="E564" s="71">
        <v>0.83567673746805704</v>
      </c>
      <c r="F564" s="68">
        <v>57.016806722689097</v>
      </c>
      <c r="G564" s="71">
        <v>0.82963941352387205</v>
      </c>
      <c r="H564" s="68">
        <v>51.008403361344499</v>
      </c>
      <c r="I564" s="71">
        <v>0.82109918320624997</v>
      </c>
      <c r="J564" s="68">
        <v>58.991596638655501</v>
      </c>
      <c r="K564" s="71">
        <v>0.96728086791803003</v>
      </c>
      <c r="L564" s="68">
        <v>78.151260504201701</v>
      </c>
      <c r="M564" s="71">
        <v>1</v>
      </c>
      <c r="N564" s="68">
        <v>100</v>
      </c>
      <c r="O564" s="71">
        <v>0.39604096016019102</v>
      </c>
      <c r="P564" s="68">
        <v>42.442244224422403</v>
      </c>
      <c r="Q564" s="71">
        <v>1</v>
      </c>
      <c r="R564" s="68">
        <v>100</v>
      </c>
    </row>
    <row r="565" spans="1:18" x14ac:dyDescent="0.2">
      <c r="A565" s="141" t="s">
        <v>1454</v>
      </c>
      <c r="B565" s="67" t="s">
        <v>1455</v>
      </c>
      <c r="C565" s="67">
        <v>20</v>
      </c>
      <c r="D565" s="67" t="s">
        <v>343</v>
      </c>
      <c r="E565" s="71">
        <v>0.83973025121105105</v>
      </c>
      <c r="F565" s="68">
        <v>58.3613445378151</v>
      </c>
      <c r="G565" s="71">
        <v>0.83528316649946099</v>
      </c>
      <c r="H565" s="68">
        <v>58.2773109243698</v>
      </c>
      <c r="I565" s="71">
        <v>0.64848715813120805</v>
      </c>
      <c r="J565" s="68">
        <v>6.4705882352941204</v>
      </c>
      <c r="K565" s="71">
        <v>0.87515068021353504</v>
      </c>
      <c r="L565" s="68">
        <v>26.512605042016801</v>
      </c>
      <c r="M565" s="71">
        <v>1</v>
      </c>
      <c r="N565" s="68">
        <v>100</v>
      </c>
      <c r="O565" s="71"/>
      <c r="P565" s="68"/>
      <c r="Q565" s="71"/>
      <c r="R565" s="68"/>
    </row>
    <row r="566" spans="1:18" x14ac:dyDescent="0.2">
      <c r="A566" s="141" t="s">
        <v>1456</v>
      </c>
      <c r="B566" s="67" t="s">
        <v>1457</v>
      </c>
      <c r="C566" s="67">
        <v>20</v>
      </c>
      <c r="D566" s="67" t="s">
        <v>343</v>
      </c>
      <c r="E566" s="71">
        <v>0.81274193267845096</v>
      </c>
      <c r="F566" s="68">
        <v>48.655462184873898</v>
      </c>
      <c r="G566" s="71">
        <v>0.808684801789192</v>
      </c>
      <c r="H566" s="68">
        <v>21.2605042016807</v>
      </c>
      <c r="I566" s="71">
        <v>0.72253385618386001</v>
      </c>
      <c r="J566" s="68">
        <v>18.907563025210099</v>
      </c>
      <c r="K566" s="71">
        <v>0.966850353022215</v>
      </c>
      <c r="L566" s="68">
        <v>77.983193277310903</v>
      </c>
      <c r="M566" s="71">
        <v>1</v>
      </c>
      <c r="N566" s="68">
        <v>100</v>
      </c>
      <c r="O566" s="71">
        <v>0.37838258507544098</v>
      </c>
      <c r="P566" s="68">
        <v>39.339933993399299</v>
      </c>
      <c r="Q566" s="71">
        <v>1</v>
      </c>
      <c r="R566" s="68">
        <v>100</v>
      </c>
    </row>
    <row r="567" spans="1:18" x14ac:dyDescent="0.2">
      <c r="A567" s="141" t="s">
        <v>1458</v>
      </c>
      <c r="B567" s="67" t="s">
        <v>1459</v>
      </c>
      <c r="C567" s="67">
        <v>20</v>
      </c>
      <c r="D567" s="67" t="s">
        <v>343</v>
      </c>
      <c r="E567" s="71">
        <v>0.87603608074130002</v>
      </c>
      <c r="F567" s="68">
        <v>72.226890756302495</v>
      </c>
      <c r="G567" s="71">
        <v>0.833121927045544</v>
      </c>
      <c r="H567" s="68">
        <v>55.546218487395002</v>
      </c>
      <c r="I567" s="71">
        <v>0.75841691977018</v>
      </c>
      <c r="J567" s="68">
        <v>27.9411764705882</v>
      </c>
      <c r="K567" s="71">
        <v>0.91260547614947496</v>
      </c>
      <c r="L567" s="68">
        <v>41.134453781512597</v>
      </c>
      <c r="M567" s="71">
        <v>1</v>
      </c>
      <c r="N567" s="68">
        <v>100</v>
      </c>
      <c r="O567" s="71"/>
      <c r="P567" s="68"/>
      <c r="Q567" s="71"/>
      <c r="R567" s="68"/>
    </row>
    <row r="568" spans="1:18" x14ac:dyDescent="0.2">
      <c r="A568" s="141" t="s">
        <v>1460</v>
      </c>
      <c r="B568" s="67" t="s">
        <v>1461</v>
      </c>
      <c r="C568" s="67">
        <v>20</v>
      </c>
      <c r="D568" s="67" t="s">
        <v>343</v>
      </c>
      <c r="E568" s="71">
        <v>0.87515444632283002</v>
      </c>
      <c r="F568" s="68">
        <v>71.974789915966397</v>
      </c>
      <c r="G568" s="71">
        <v>0.82213963245889898</v>
      </c>
      <c r="H568" s="68">
        <v>38.109243697479002</v>
      </c>
      <c r="I568" s="71">
        <v>0.67847815283242097</v>
      </c>
      <c r="J568" s="68">
        <v>10.588235294117601</v>
      </c>
      <c r="K568" s="71">
        <v>1</v>
      </c>
      <c r="L568" s="68">
        <v>100</v>
      </c>
      <c r="M568" s="71">
        <v>1</v>
      </c>
      <c r="N568" s="68">
        <v>100</v>
      </c>
      <c r="O568" s="71"/>
      <c r="P568" s="68"/>
      <c r="Q568" s="71"/>
      <c r="R568" s="68"/>
    </row>
    <row r="569" spans="1:18" x14ac:dyDescent="0.2">
      <c r="A569" s="141" t="s">
        <v>1462</v>
      </c>
      <c r="B569" s="67" t="s">
        <v>1463</v>
      </c>
      <c r="C569" s="67">
        <v>20</v>
      </c>
      <c r="D569" s="67" t="s">
        <v>343</v>
      </c>
      <c r="E569" s="71">
        <v>0.883330243053983</v>
      </c>
      <c r="F569" s="68">
        <v>75.882352941176507</v>
      </c>
      <c r="G569" s="71">
        <v>0.83048804172295998</v>
      </c>
      <c r="H569" s="68">
        <v>52.268907563025202</v>
      </c>
      <c r="I569" s="71">
        <v>0.71999582526337502</v>
      </c>
      <c r="J569" s="68">
        <v>18.151260504201701</v>
      </c>
      <c r="K569" s="71">
        <v>0.99182021697950795</v>
      </c>
      <c r="L569" s="68">
        <v>89.537815126050404</v>
      </c>
      <c r="M569" s="71">
        <v>0.99101688825009004</v>
      </c>
      <c r="N569" s="68">
        <v>62.2070728589689</v>
      </c>
      <c r="O569" s="71"/>
      <c r="P569" s="68"/>
      <c r="Q569" s="71"/>
      <c r="R569" s="68"/>
    </row>
    <row r="570" spans="1:18" x14ac:dyDescent="0.2">
      <c r="A570" s="141" t="s">
        <v>1464</v>
      </c>
      <c r="B570" s="67" t="s">
        <v>1465</v>
      </c>
      <c r="C570" s="67">
        <v>20</v>
      </c>
      <c r="D570" s="67" t="s">
        <v>343</v>
      </c>
      <c r="E570" s="71">
        <v>0.81983991477262397</v>
      </c>
      <c r="F570" s="68">
        <v>51.260504201680703</v>
      </c>
      <c r="G570" s="71">
        <v>0.81588913198427604</v>
      </c>
      <c r="H570" s="68">
        <v>28.277310924369701</v>
      </c>
      <c r="I570" s="71">
        <v>0.76436717263140597</v>
      </c>
      <c r="J570" s="68">
        <v>30.126050420168099</v>
      </c>
      <c r="K570" s="71">
        <v>0.93793727150440698</v>
      </c>
      <c r="L570" s="68">
        <v>58.3193277310924</v>
      </c>
      <c r="M570" s="71">
        <v>1</v>
      </c>
      <c r="N570" s="68">
        <v>100</v>
      </c>
      <c r="O570" s="71">
        <v>0.40084591251565399</v>
      </c>
      <c r="P570" s="68">
        <v>43.234323432343203</v>
      </c>
      <c r="Q570" s="71">
        <v>1</v>
      </c>
      <c r="R570" s="68">
        <v>100</v>
      </c>
    </row>
    <row r="571" spans="1:18" x14ac:dyDescent="0.2">
      <c r="A571" s="141" t="s">
        <v>1466</v>
      </c>
      <c r="B571" s="67" t="s">
        <v>1467</v>
      </c>
      <c r="C571" s="67">
        <v>20</v>
      </c>
      <c r="D571" s="67" t="s">
        <v>343</v>
      </c>
      <c r="E571" s="71">
        <v>0.89256874498129501</v>
      </c>
      <c r="F571" s="68">
        <v>80.252100840336098</v>
      </c>
      <c r="G571" s="71">
        <v>0.81330476821869402</v>
      </c>
      <c r="H571" s="68">
        <v>24.9579831932773</v>
      </c>
      <c r="I571" s="71">
        <v>0.75783124149811598</v>
      </c>
      <c r="J571" s="68">
        <v>27.647058823529399</v>
      </c>
      <c r="K571" s="71">
        <v>0.99913897020836895</v>
      </c>
      <c r="L571" s="68">
        <v>93.3613445378151</v>
      </c>
      <c r="M571" s="71">
        <v>1</v>
      </c>
      <c r="N571" s="68">
        <v>100</v>
      </c>
      <c r="O571" s="71"/>
      <c r="P571" s="68"/>
      <c r="Q571" s="71"/>
      <c r="R571" s="68"/>
    </row>
    <row r="572" spans="1:18" x14ac:dyDescent="0.2">
      <c r="A572" s="141" t="s">
        <v>1468</v>
      </c>
      <c r="B572" s="67" t="s">
        <v>1469</v>
      </c>
      <c r="C572" s="67">
        <v>20</v>
      </c>
      <c r="D572" s="67" t="s">
        <v>343</v>
      </c>
      <c r="E572" s="71">
        <v>0.82057871110653202</v>
      </c>
      <c r="F572" s="68">
        <v>51.428571428571402</v>
      </c>
      <c r="G572" s="71">
        <v>0.82520418598532697</v>
      </c>
      <c r="H572" s="68">
        <v>44.243697478991599</v>
      </c>
      <c r="I572" s="71">
        <v>0.72609395461312098</v>
      </c>
      <c r="J572" s="68">
        <v>19.6218487394958</v>
      </c>
      <c r="K572" s="71">
        <v>0.977949209261189</v>
      </c>
      <c r="L572" s="68">
        <v>83.2773109243698</v>
      </c>
      <c r="M572" s="71">
        <v>1</v>
      </c>
      <c r="N572" s="68">
        <v>100</v>
      </c>
      <c r="O572" s="71">
        <v>0.39422491677955301</v>
      </c>
      <c r="P572" s="68">
        <v>41.9141914191419</v>
      </c>
      <c r="Q572" s="71">
        <v>1</v>
      </c>
      <c r="R572" s="68">
        <v>100</v>
      </c>
    </row>
    <row r="573" spans="1:18" x14ac:dyDescent="0.2">
      <c r="A573" s="141" t="s">
        <v>1470</v>
      </c>
      <c r="B573" s="67" t="s">
        <v>1471</v>
      </c>
      <c r="C573" s="67">
        <v>20</v>
      </c>
      <c r="D573" s="67" t="s">
        <v>343</v>
      </c>
      <c r="E573" s="71">
        <v>0.89101865481750897</v>
      </c>
      <c r="F573" s="68">
        <v>79.075630252100794</v>
      </c>
      <c r="G573" s="71">
        <v>0.82176364171407501</v>
      </c>
      <c r="H573" s="68">
        <v>37.4789915966387</v>
      </c>
      <c r="I573" s="71">
        <v>0.796125339532886</v>
      </c>
      <c r="J573" s="68">
        <v>43.991596638655501</v>
      </c>
      <c r="K573" s="71">
        <v>0.94618563802307598</v>
      </c>
      <c r="L573" s="68">
        <v>64.285714285714306</v>
      </c>
      <c r="M573" s="71">
        <v>1</v>
      </c>
      <c r="N573" s="68">
        <v>100</v>
      </c>
      <c r="O573" s="71"/>
      <c r="P573" s="68"/>
      <c r="Q573" s="71"/>
      <c r="R573" s="68"/>
    </row>
    <row r="574" spans="1:18" x14ac:dyDescent="0.2">
      <c r="A574" s="141" t="s">
        <v>1472</v>
      </c>
      <c r="B574" s="67" t="s">
        <v>1473</v>
      </c>
      <c r="C574" s="67">
        <v>20</v>
      </c>
      <c r="D574" s="67" t="s">
        <v>343</v>
      </c>
      <c r="E574" s="71">
        <v>0.88445065661393996</v>
      </c>
      <c r="F574" s="68">
        <v>76.344537815126003</v>
      </c>
      <c r="G574" s="71">
        <v>0.82350369474969398</v>
      </c>
      <c r="H574" s="68">
        <v>40.966386554621799</v>
      </c>
      <c r="I574" s="71">
        <v>0.73151952753867999</v>
      </c>
      <c r="J574" s="68">
        <v>20.756302521008401</v>
      </c>
      <c r="K574" s="71">
        <v>0.98277940416738396</v>
      </c>
      <c r="L574" s="68">
        <v>85.840336134453807</v>
      </c>
      <c r="M574" s="71">
        <v>1</v>
      </c>
      <c r="N574" s="68">
        <v>100</v>
      </c>
      <c r="O574" s="71"/>
      <c r="P574" s="68"/>
      <c r="Q574" s="71"/>
      <c r="R574" s="68"/>
    </row>
    <row r="575" spans="1:18" x14ac:dyDescent="0.2">
      <c r="A575" s="141" t="s">
        <v>1474</v>
      </c>
      <c r="B575" s="67" t="s">
        <v>1475</v>
      </c>
      <c r="C575" s="67">
        <v>20</v>
      </c>
      <c r="D575" s="67" t="s">
        <v>343</v>
      </c>
      <c r="E575" s="71">
        <v>0.82282945105787697</v>
      </c>
      <c r="F575" s="68">
        <v>52.142857142857103</v>
      </c>
      <c r="G575" s="71">
        <v>0.82181140921399198</v>
      </c>
      <c r="H575" s="68">
        <v>37.605042016806699</v>
      </c>
      <c r="I575" s="71">
        <v>0.72148553014565198</v>
      </c>
      <c r="J575" s="68">
        <v>18.781512605042</v>
      </c>
      <c r="K575" s="71">
        <v>0.98736869089435397</v>
      </c>
      <c r="L575" s="68">
        <v>87.815126050420204</v>
      </c>
      <c r="M575" s="71">
        <v>0.99101688825009004</v>
      </c>
      <c r="N575" s="68">
        <v>62.2070728589689</v>
      </c>
      <c r="O575" s="71">
        <v>0.41529418784317501</v>
      </c>
      <c r="P575" s="68">
        <v>45.8745874587459</v>
      </c>
      <c r="Q575" s="71">
        <v>1</v>
      </c>
      <c r="R575" s="68">
        <v>100</v>
      </c>
    </row>
    <row r="576" spans="1:18" x14ac:dyDescent="0.2">
      <c r="A576" s="141" t="s">
        <v>1476</v>
      </c>
      <c r="B576" s="67" t="s">
        <v>1477</v>
      </c>
      <c r="C576" s="67">
        <v>20</v>
      </c>
      <c r="D576" s="67" t="s">
        <v>343</v>
      </c>
      <c r="E576" s="71">
        <v>0.83945105145427501</v>
      </c>
      <c r="F576" s="68">
        <v>58.235294117647101</v>
      </c>
      <c r="G576" s="71">
        <v>0.81582268790215995</v>
      </c>
      <c r="H576" s="68">
        <v>28.193277310924401</v>
      </c>
      <c r="I576" s="71">
        <v>0.80874723792749503</v>
      </c>
      <c r="J576" s="68">
        <v>51.302521008403403</v>
      </c>
      <c r="K576" s="71">
        <v>0.99913897020836895</v>
      </c>
      <c r="L576" s="68">
        <v>93.3613445378151</v>
      </c>
      <c r="M576" s="71">
        <v>0.99101688825009004</v>
      </c>
      <c r="N576" s="68">
        <v>62.2070728589689</v>
      </c>
      <c r="O576" s="71">
        <v>0.42368052443753601</v>
      </c>
      <c r="P576" s="68">
        <v>47.326732673267301</v>
      </c>
      <c r="Q576" s="71">
        <v>0.99829999999999997</v>
      </c>
      <c r="R576" s="68">
        <v>52.613240418118501</v>
      </c>
    </row>
    <row r="577" spans="1:18" x14ac:dyDescent="0.2">
      <c r="A577" s="141" t="s">
        <v>1478</v>
      </c>
      <c r="B577" s="67" t="s">
        <v>1479</v>
      </c>
      <c r="C577" s="67">
        <v>19</v>
      </c>
      <c r="D577" s="67" t="s">
        <v>343</v>
      </c>
      <c r="E577" s="71">
        <v>0.77357580739267295</v>
      </c>
      <c r="F577" s="68">
        <v>36.050420168067198</v>
      </c>
      <c r="G577" s="71">
        <v>0.81208480682268802</v>
      </c>
      <c r="H577" s="68">
        <v>23.781512605042</v>
      </c>
      <c r="I577" s="71">
        <v>0.76458198772892505</v>
      </c>
      <c r="J577" s="68">
        <v>30.210084033613398</v>
      </c>
      <c r="K577" s="71">
        <v>0.66704413483352798</v>
      </c>
      <c r="L577" s="68">
        <v>4.1596638655462197</v>
      </c>
      <c r="M577" s="71">
        <v>0.87423643550125796</v>
      </c>
      <c r="N577" s="68">
        <v>34.7677886663826</v>
      </c>
      <c r="O577" s="71">
        <v>0.52385747946964201</v>
      </c>
      <c r="P577" s="68">
        <v>64.488448844884502</v>
      </c>
      <c r="Q577" s="71">
        <v>0.99965000000000004</v>
      </c>
      <c r="R577" s="68">
        <v>54.587688734030202</v>
      </c>
    </row>
    <row r="578" spans="1:18" x14ac:dyDescent="0.2">
      <c r="A578" s="141" t="s">
        <v>1480</v>
      </c>
      <c r="B578" s="67" t="s">
        <v>1481</v>
      </c>
      <c r="C578" s="67">
        <v>19</v>
      </c>
      <c r="D578" s="67" t="s">
        <v>343</v>
      </c>
      <c r="E578" s="71">
        <v>0.59994409080537803</v>
      </c>
      <c r="F578" s="68">
        <v>9.4957983193277293</v>
      </c>
      <c r="G578" s="71">
        <v>0.80019956356238198</v>
      </c>
      <c r="H578" s="68">
        <v>18.403361344537799</v>
      </c>
      <c r="I578" s="71">
        <v>0.63456135160386695</v>
      </c>
      <c r="J578" s="68">
        <v>5.4201680672268902</v>
      </c>
      <c r="K578" s="71">
        <v>0.74123043622972495</v>
      </c>
      <c r="L578" s="68">
        <v>8.0252100840336098</v>
      </c>
      <c r="M578" s="71">
        <v>0.70355731225296403</v>
      </c>
      <c r="N578" s="68">
        <v>16.616957818491699</v>
      </c>
      <c r="O578" s="71">
        <v>0.484515881183329</v>
      </c>
      <c r="P578" s="68">
        <v>56.633663366336599</v>
      </c>
      <c r="Q578" s="71">
        <v>0.2356</v>
      </c>
      <c r="R578" s="68">
        <v>39.256678281068503</v>
      </c>
    </row>
    <row r="579" spans="1:18" x14ac:dyDescent="0.2">
      <c r="A579" s="141" t="s">
        <v>1482</v>
      </c>
      <c r="B579" s="67" t="s">
        <v>1483</v>
      </c>
      <c r="C579" s="67">
        <v>20</v>
      </c>
      <c r="D579" s="67" t="s">
        <v>343</v>
      </c>
      <c r="E579" s="71">
        <v>0.76324710508787996</v>
      </c>
      <c r="F579" s="68">
        <v>33.529411764705898</v>
      </c>
      <c r="G579" s="71">
        <v>0.60584960955123102</v>
      </c>
      <c r="H579" s="68">
        <v>3.1932773109243699</v>
      </c>
      <c r="I579" s="71">
        <v>0.79716018452850002</v>
      </c>
      <c r="J579" s="68">
        <v>44.579831932773097</v>
      </c>
      <c r="K579" s="71">
        <v>0.85448596521439601</v>
      </c>
      <c r="L579" s="68">
        <v>20.672268907563002</v>
      </c>
      <c r="M579" s="71">
        <v>0.98203377650017998</v>
      </c>
      <c r="N579" s="68">
        <v>57.520238602471203</v>
      </c>
      <c r="O579" s="71">
        <v>0.68115309473297103</v>
      </c>
      <c r="P579" s="68">
        <v>83.762376237623798</v>
      </c>
      <c r="Q579" s="71">
        <v>0.65880000000000005</v>
      </c>
      <c r="R579" s="68">
        <v>47.038327526132399</v>
      </c>
    </row>
    <row r="580" spans="1:18" x14ac:dyDescent="0.2">
      <c r="A580" s="141" t="s">
        <v>1484</v>
      </c>
      <c r="B580" s="67" t="s">
        <v>1485</v>
      </c>
      <c r="C580" s="67">
        <v>20</v>
      </c>
      <c r="D580" s="67" t="s">
        <v>343</v>
      </c>
      <c r="E580" s="71">
        <v>0.86203550406015295</v>
      </c>
      <c r="F580" s="68">
        <v>67.142857142857096</v>
      </c>
      <c r="G580" s="71">
        <v>0.71872021661079999</v>
      </c>
      <c r="H580" s="68">
        <v>7.6050420168067197</v>
      </c>
      <c r="I580" s="71">
        <v>0.79263900840713497</v>
      </c>
      <c r="J580" s="68">
        <v>41.974789915966397</v>
      </c>
      <c r="K580" s="71">
        <v>0.89144208048172802</v>
      </c>
      <c r="L580" s="68">
        <v>32.016806722689097</v>
      </c>
      <c r="M580" s="71">
        <v>0.98203377650017998</v>
      </c>
      <c r="N580" s="68">
        <v>57.520238602471203</v>
      </c>
      <c r="O580" s="71">
        <v>0.90687794236107599</v>
      </c>
      <c r="P580" s="68">
        <v>97.557755775577604</v>
      </c>
      <c r="Q580" s="71">
        <v>0.88049999999999995</v>
      </c>
      <c r="R580" s="68">
        <v>49.4773519163763</v>
      </c>
    </row>
    <row r="581" spans="1:18" x14ac:dyDescent="0.2">
      <c r="A581" s="141" t="s">
        <v>1486</v>
      </c>
      <c r="B581" s="67" t="s">
        <v>1487</v>
      </c>
      <c r="C581" s="67">
        <v>20</v>
      </c>
      <c r="D581" s="67" t="s">
        <v>343</v>
      </c>
      <c r="E581" s="71">
        <v>0.67944592428969397</v>
      </c>
      <c r="F581" s="68">
        <v>18.781512605042</v>
      </c>
      <c r="G581" s="71">
        <v>0.66493388663504804</v>
      </c>
      <c r="H581" s="68">
        <v>5.21008403361345</v>
      </c>
      <c r="I581" s="71">
        <v>0.77770268242636797</v>
      </c>
      <c r="J581" s="68">
        <v>34.453781512604998</v>
      </c>
      <c r="K581" s="71">
        <v>0.86392446076822405</v>
      </c>
      <c r="L581" s="68">
        <v>22.9411764705882</v>
      </c>
      <c r="M581" s="71">
        <v>0.90118577075098805</v>
      </c>
      <c r="N581" s="68">
        <v>38.474648487430798</v>
      </c>
      <c r="O581" s="71">
        <v>0.235978745157539</v>
      </c>
      <c r="P581" s="68">
        <v>17.6897689768977</v>
      </c>
      <c r="Q581" s="71">
        <v>0.63295000000000001</v>
      </c>
      <c r="R581" s="68">
        <v>46.689895470383298</v>
      </c>
    </row>
    <row r="582" spans="1:18" x14ac:dyDescent="0.2">
      <c r="A582" s="141" t="s">
        <v>1488</v>
      </c>
      <c r="B582" s="67" t="s">
        <v>1489</v>
      </c>
      <c r="C582" s="67">
        <v>20</v>
      </c>
      <c r="D582" s="67" t="s">
        <v>343</v>
      </c>
      <c r="E582" s="71">
        <v>0.84707087828666205</v>
      </c>
      <c r="F582" s="68">
        <v>61.470588235294102</v>
      </c>
      <c r="G582" s="71">
        <v>0.77638915460583302</v>
      </c>
      <c r="H582" s="68">
        <v>13.697478991596601</v>
      </c>
      <c r="I582" s="71">
        <v>0.71315669115790503</v>
      </c>
      <c r="J582" s="68">
        <v>16.7226890756302</v>
      </c>
      <c r="K582" s="71">
        <v>0.90772077913282001</v>
      </c>
      <c r="L582" s="68">
        <v>38.865546218487403</v>
      </c>
      <c r="M582" s="71">
        <v>0.99101688825009004</v>
      </c>
      <c r="N582" s="68">
        <v>62.2070728589689</v>
      </c>
      <c r="O582" s="71"/>
      <c r="P582" s="68"/>
      <c r="Q582" s="71"/>
      <c r="R582" s="68"/>
    </row>
    <row r="583" spans="1:18" x14ac:dyDescent="0.2">
      <c r="A583" s="141" t="s">
        <v>1490</v>
      </c>
      <c r="B583" s="67" t="s">
        <v>1491</v>
      </c>
      <c r="C583" s="67">
        <v>20</v>
      </c>
      <c r="D583" s="67" t="s">
        <v>343</v>
      </c>
      <c r="E583" s="71">
        <v>0.53504758684382003</v>
      </c>
      <c r="F583" s="68">
        <v>5.1260504201680703</v>
      </c>
      <c r="G583" s="71">
        <v>0.71984219878279998</v>
      </c>
      <c r="H583" s="68">
        <v>7.7731092436974798</v>
      </c>
      <c r="I583" s="71">
        <v>0.59442086851695797</v>
      </c>
      <c r="J583" s="68">
        <v>3.4033613445378199</v>
      </c>
      <c r="K583" s="71">
        <v>0.82519026901040604</v>
      </c>
      <c r="L583" s="68">
        <v>16.050420168067198</v>
      </c>
      <c r="M583" s="71">
        <v>0.70355731225296403</v>
      </c>
      <c r="N583" s="68">
        <v>16.616957818491699</v>
      </c>
      <c r="O583" s="71">
        <v>0.36727487249978902</v>
      </c>
      <c r="P583" s="68">
        <v>37.227722772277197</v>
      </c>
      <c r="Q583" s="71">
        <v>0</v>
      </c>
      <c r="R583" s="68">
        <v>32.9849012775842</v>
      </c>
    </row>
    <row r="584" spans="1:18" x14ac:dyDescent="0.2">
      <c r="A584" s="141" t="s">
        <v>1492</v>
      </c>
      <c r="B584" s="67" t="s">
        <v>1493</v>
      </c>
      <c r="C584" s="67">
        <v>20</v>
      </c>
      <c r="D584" s="67" t="s">
        <v>343</v>
      </c>
      <c r="E584" s="71">
        <v>0.66110221568764604</v>
      </c>
      <c r="F584" s="68">
        <v>16.218487394958</v>
      </c>
      <c r="G584" s="71">
        <v>0.85428406116414202</v>
      </c>
      <c r="H584" s="68">
        <v>75.462184873949596</v>
      </c>
      <c r="I584" s="71">
        <v>0.67381490889662699</v>
      </c>
      <c r="J584" s="68">
        <v>9.7899159663865607</v>
      </c>
      <c r="K584" s="71">
        <v>0.93576626182213996</v>
      </c>
      <c r="L584" s="68">
        <v>56.596638655462201</v>
      </c>
      <c r="M584" s="71">
        <v>1</v>
      </c>
      <c r="N584" s="68">
        <v>100</v>
      </c>
      <c r="O584" s="71">
        <v>0.50274806224296698</v>
      </c>
      <c r="P584" s="68">
        <v>60.132013201320099</v>
      </c>
      <c r="Q584" s="71">
        <v>0</v>
      </c>
      <c r="R584" s="68">
        <v>32.9849012775842</v>
      </c>
    </row>
    <row r="585" spans="1:18" x14ac:dyDescent="0.2">
      <c r="A585" s="141" t="s">
        <v>1018</v>
      </c>
      <c r="B585" s="67" t="s">
        <v>1494</v>
      </c>
      <c r="C585" s="67">
        <v>19</v>
      </c>
      <c r="D585" s="67" t="s">
        <v>343</v>
      </c>
      <c r="E585" s="71">
        <v>0.76130122736672601</v>
      </c>
      <c r="F585" s="68">
        <v>32.941176470588204</v>
      </c>
      <c r="G585" s="71">
        <v>0.81501843338386903</v>
      </c>
      <c r="H585" s="68">
        <v>26.806722689075599</v>
      </c>
      <c r="I585" s="71">
        <v>0.86170465531491502</v>
      </c>
      <c r="J585" s="68">
        <v>79.621848739495803</v>
      </c>
      <c r="K585" s="71">
        <v>0.89037076525956005</v>
      </c>
      <c r="L585" s="68">
        <v>31.6386554621849</v>
      </c>
      <c r="M585" s="71">
        <v>0.64067553000359301</v>
      </c>
      <c r="N585" s="68">
        <v>12.9527055815935</v>
      </c>
      <c r="O585" s="71">
        <v>0.36003798023842198</v>
      </c>
      <c r="P585" s="68">
        <v>36.039603960396001</v>
      </c>
      <c r="Q585" s="71">
        <v>1</v>
      </c>
      <c r="R585" s="68">
        <v>100</v>
      </c>
    </row>
    <row r="586" spans="1:18" x14ac:dyDescent="0.2">
      <c r="A586" s="141" t="s">
        <v>1495</v>
      </c>
      <c r="B586" s="67" t="s">
        <v>1496</v>
      </c>
      <c r="C586" s="67">
        <v>19</v>
      </c>
      <c r="D586" s="67" t="s">
        <v>343</v>
      </c>
      <c r="E586" s="71">
        <v>0.80446432306058302</v>
      </c>
      <c r="F586" s="68">
        <v>45.588235294117602</v>
      </c>
      <c r="G586" s="71">
        <v>0.80892809349561501</v>
      </c>
      <c r="H586" s="68">
        <v>21.512605042016801</v>
      </c>
      <c r="I586" s="71">
        <v>0.84850078399819195</v>
      </c>
      <c r="J586" s="68">
        <v>74.705882352941202</v>
      </c>
      <c r="K586" s="71">
        <v>0.88107087203218604</v>
      </c>
      <c r="L586" s="68">
        <v>28.445378151260499</v>
      </c>
      <c r="M586" s="71">
        <v>0.87423643550125796</v>
      </c>
      <c r="N586" s="68">
        <v>34.7677886663826</v>
      </c>
      <c r="O586" s="71">
        <v>0.414049753336245</v>
      </c>
      <c r="P586" s="68">
        <v>45.808580858085797</v>
      </c>
      <c r="Q586" s="71">
        <v>1</v>
      </c>
      <c r="R586" s="68">
        <v>100</v>
      </c>
    </row>
    <row r="587" spans="1:18" x14ac:dyDescent="0.2">
      <c r="A587" s="141" t="s">
        <v>1497</v>
      </c>
      <c r="B587" s="67" t="s">
        <v>1498</v>
      </c>
      <c r="C587" s="67">
        <v>19</v>
      </c>
      <c r="D587" s="67" t="s">
        <v>343</v>
      </c>
      <c r="E587" s="71">
        <v>0.76072376714814804</v>
      </c>
      <c r="F587" s="68">
        <v>32.773109243697498</v>
      </c>
      <c r="G587" s="71">
        <v>0.81304028053051502</v>
      </c>
      <c r="H587" s="68">
        <v>24.5378151260504</v>
      </c>
      <c r="I587" s="71">
        <v>0.84717201227892902</v>
      </c>
      <c r="J587" s="68">
        <v>74.075630252100794</v>
      </c>
      <c r="K587" s="71">
        <v>0.959416151506717</v>
      </c>
      <c r="L587" s="68">
        <v>73.697478991596597</v>
      </c>
      <c r="M587" s="71">
        <v>0.79338842975206603</v>
      </c>
      <c r="N587" s="68">
        <v>24.9680443118875</v>
      </c>
      <c r="O587" s="71">
        <v>0.151325728820661</v>
      </c>
      <c r="P587" s="68">
        <v>8.9108910891089099</v>
      </c>
      <c r="Q587" s="71">
        <v>1</v>
      </c>
      <c r="R587" s="68">
        <v>100</v>
      </c>
    </row>
    <row r="588" spans="1:18" x14ac:dyDescent="0.2">
      <c r="A588" s="141" t="s">
        <v>952</v>
      </c>
      <c r="B588" s="67" t="s">
        <v>1499</v>
      </c>
      <c r="C588" s="67">
        <v>20</v>
      </c>
      <c r="D588" s="67" t="s">
        <v>343</v>
      </c>
      <c r="E588" s="71">
        <v>0.84466819290489004</v>
      </c>
      <c r="F588" s="68">
        <v>60.336134453781497</v>
      </c>
      <c r="G588" s="71">
        <v>0.61925446289139496</v>
      </c>
      <c r="H588" s="68">
        <v>4.0336134453781503</v>
      </c>
      <c r="I588" s="71">
        <v>0.80723413146017298</v>
      </c>
      <c r="J588" s="68">
        <v>50.378151260504197</v>
      </c>
      <c r="K588" s="71">
        <v>0.76967453073876402</v>
      </c>
      <c r="L588" s="68">
        <v>10.294117647058799</v>
      </c>
      <c r="M588" s="71">
        <v>1</v>
      </c>
      <c r="N588" s="68">
        <v>100</v>
      </c>
      <c r="O588" s="71">
        <v>0.87184603233901103</v>
      </c>
      <c r="P588" s="68">
        <v>96.303630363036305</v>
      </c>
      <c r="Q588" s="71">
        <v>1</v>
      </c>
      <c r="R588" s="68">
        <v>100</v>
      </c>
    </row>
    <row r="589" spans="1:18" x14ac:dyDescent="0.2">
      <c r="A589" s="141" t="s">
        <v>1500</v>
      </c>
      <c r="B589" s="67" t="s">
        <v>1501</v>
      </c>
      <c r="C589" s="67">
        <v>19</v>
      </c>
      <c r="D589" s="67" t="s">
        <v>343</v>
      </c>
      <c r="E589" s="71">
        <v>0.79247399018141695</v>
      </c>
      <c r="F589" s="68">
        <v>41.596638655462201</v>
      </c>
      <c r="G589" s="71">
        <v>0.72739097946293096</v>
      </c>
      <c r="H589" s="68">
        <v>8.2773109243697505</v>
      </c>
      <c r="I589" s="71">
        <v>0.82772611105115901</v>
      </c>
      <c r="J589" s="68">
        <v>63.277310924369701</v>
      </c>
      <c r="K589" s="71">
        <v>0.92634093194956801</v>
      </c>
      <c r="L589" s="68">
        <v>50.126050420168099</v>
      </c>
      <c r="M589" s="71">
        <v>0.820337765001796</v>
      </c>
      <c r="N589" s="68">
        <v>27.907967618236</v>
      </c>
      <c r="O589" s="71">
        <v>0.45304815362304901</v>
      </c>
      <c r="P589" s="68">
        <v>52.277227722772302</v>
      </c>
      <c r="Q589" s="71">
        <v>1</v>
      </c>
      <c r="R589" s="68">
        <v>100</v>
      </c>
    </row>
    <row r="590" spans="1:18" x14ac:dyDescent="0.2">
      <c r="A590" s="141" t="s">
        <v>1502</v>
      </c>
      <c r="B590" s="67" t="s">
        <v>1503</v>
      </c>
      <c r="C590" s="67">
        <v>20</v>
      </c>
      <c r="D590" s="67" t="s">
        <v>343</v>
      </c>
      <c r="E590" s="71">
        <v>0.81212084738203205</v>
      </c>
      <c r="F590" s="68">
        <v>48.403361344537799</v>
      </c>
      <c r="G590" s="71">
        <v>0.61560698947973203</v>
      </c>
      <c r="H590" s="68">
        <v>3.6974789915966402</v>
      </c>
      <c r="I590" s="71">
        <v>0.78608200189646604</v>
      </c>
      <c r="J590" s="68">
        <v>38.613445378151297</v>
      </c>
      <c r="K590" s="71">
        <v>0.85577750990184298</v>
      </c>
      <c r="L590" s="68">
        <v>20.966386554621799</v>
      </c>
      <c r="M590" s="71">
        <v>0.99101688825009004</v>
      </c>
      <c r="N590" s="68">
        <v>62.2070728589689</v>
      </c>
      <c r="O590" s="71"/>
      <c r="P590" s="68"/>
      <c r="Q590" s="71"/>
      <c r="R590" s="68"/>
    </row>
    <row r="591" spans="1:18" x14ac:dyDescent="0.2">
      <c r="A591" s="141" t="s">
        <v>1504</v>
      </c>
      <c r="B591" s="67" t="s">
        <v>1505</v>
      </c>
      <c r="C591" s="67">
        <v>20</v>
      </c>
      <c r="D591" s="67" t="s">
        <v>343</v>
      </c>
      <c r="E591" s="71">
        <v>0.78957542624219301</v>
      </c>
      <c r="F591" s="68">
        <v>40.588235294117602</v>
      </c>
      <c r="G591" s="71">
        <v>0.61307937291999604</v>
      </c>
      <c r="H591" s="68">
        <v>3.5714285714285698</v>
      </c>
      <c r="I591" s="71">
        <v>0.76342586868155704</v>
      </c>
      <c r="J591" s="68">
        <v>29.705882352941199</v>
      </c>
      <c r="K591" s="71">
        <v>0.93450936311569399</v>
      </c>
      <c r="L591" s="68">
        <v>55.882352941176499</v>
      </c>
      <c r="M591" s="71">
        <v>0.84728710025152698</v>
      </c>
      <c r="N591" s="68">
        <v>31.359181934384299</v>
      </c>
      <c r="O591" s="71"/>
      <c r="P591" s="68"/>
      <c r="Q591" s="71"/>
      <c r="R591" s="68"/>
    </row>
    <row r="592" spans="1:18" x14ac:dyDescent="0.2">
      <c r="A592" s="141" t="s">
        <v>1506</v>
      </c>
      <c r="B592" s="67" t="s">
        <v>1507</v>
      </c>
      <c r="C592" s="67">
        <v>20</v>
      </c>
      <c r="D592" s="67" t="s">
        <v>343</v>
      </c>
      <c r="E592" s="71">
        <v>0.76795082930624403</v>
      </c>
      <c r="F592" s="68">
        <v>34.789915966386602</v>
      </c>
      <c r="G592" s="71">
        <v>0.75053800490629996</v>
      </c>
      <c r="H592" s="68">
        <v>10.2100840336134</v>
      </c>
      <c r="I592" s="71">
        <v>0.57726504945285895</v>
      </c>
      <c r="J592" s="68">
        <v>2.8571428571428599</v>
      </c>
      <c r="K592" s="71">
        <v>0.88773005086438095</v>
      </c>
      <c r="L592" s="68">
        <v>30.7983193277311</v>
      </c>
      <c r="M592" s="71">
        <v>0.85627021200143705</v>
      </c>
      <c r="N592" s="68">
        <v>32.466979122283803</v>
      </c>
      <c r="O592" s="71"/>
      <c r="P592" s="68"/>
      <c r="Q592" s="71"/>
      <c r="R592" s="68"/>
    </row>
    <row r="593" spans="1:18" x14ac:dyDescent="0.2">
      <c r="A593" s="141" t="s">
        <v>956</v>
      </c>
      <c r="B593" s="67" t="s">
        <v>1508</v>
      </c>
      <c r="C593" s="67">
        <v>20</v>
      </c>
      <c r="D593" s="67" t="s">
        <v>343</v>
      </c>
      <c r="E593" s="71">
        <v>0.73638767643524605</v>
      </c>
      <c r="F593" s="68">
        <v>27.647058823529399</v>
      </c>
      <c r="G593" s="71">
        <v>0.65668851556389596</v>
      </c>
      <c r="H593" s="68">
        <v>5.0420168067226898</v>
      </c>
      <c r="I593" s="71">
        <v>0.66828352366317101</v>
      </c>
      <c r="J593" s="68">
        <v>8.9915966386554604</v>
      </c>
      <c r="K593" s="71">
        <v>0.85067492230902497</v>
      </c>
      <c r="L593" s="68">
        <v>19.915966386554601</v>
      </c>
      <c r="M593" s="71">
        <v>0.73948975925260496</v>
      </c>
      <c r="N593" s="68">
        <v>19.599488708990201</v>
      </c>
      <c r="O593" s="71">
        <v>0.50448933782278105</v>
      </c>
      <c r="P593" s="68">
        <v>60.528052805280502</v>
      </c>
      <c r="Q593" s="71">
        <v>0.99870000000000003</v>
      </c>
      <c r="R593" s="68">
        <v>53.426248548199801</v>
      </c>
    </row>
    <row r="594" spans="1:18" x14ac:dyDescent="0.2">
      <c r="A594" s="141" t="s">
        <v>1509</v>
      </c>
      <c r="B594" s="67" t="s">
        <v>1510</v>
      </c>
      <c r="C594" s="67">
        <v>19</v>
      </c>
      <c r="D594" s="67" t="s">
        <v>343</v>
      </c>
      <c r="E594" s="71">
        <v>0.77673777701408298</v>
      </c>
      <c r="F594" s="68">
        <v>36.932773109243698</v>
      </c>
      <c r="G594" s="71">
        <v>0.81548082129444799</v>
      </c>
      <c r="H594" s="68">
        <v>27.731092436974802</v>
      </c>
      <c r="I594" s="71">
        <v>0.84438126681865999</v>
      </c>
      <c r="J594" s="68">
        <v>72.731092436974805</v>
      </c>
      <c r="K594" s="71">
        <v>0.941828941384936</v>
      </c>
      <c r="L594" s="68">
        <v>61.008403361344499</v>
      </c>
      <c r="M594" s="71">
        <v>0.84728710025152698</v>
      </c>
      <c r="N594" s="68">
        <v>31.359181934384299</v>
      </c>
      <c r="O594" s="71">
        <v>0.211948532334923</v>
      </c>
      <c r="P594" s="68">
        <v>14.5214521452145</v>
      </c>
      <c r="Q594" s="71">
        <v>0.99950000000000006</v>
      </c>
      <c r="R594" s="68">
        <v>54.355400696864102</v>
      </c>
    </row>
    <row r="595" spans="1:18" x14ac:dyDescent="0.2">
      <c r="A595" s="141" t="s">
        <v>1511</v>
      </c>
      <c r="B595" s="67" t="s">
        <v>1512</v>
      </c>
      <c r="C595" s="67">
        <v>19</v>
      </c>
      <c r="D595" s="67" t="s">
        <v>343</v>
      </c>
      <c r="E595" s="71">
        <v>0.72020845422402402</v>
      </c>
      <c r="F595" s="68">
        <v>25.0420168067227</v>
      </c>
      <c r="G595" s="71">
        <v>0.81679794819168405</v>
      </c>
      <c r="H595" s="68">
        <v>29.747899159663898</v>
      </c>
      <c r="I595" s="71">
        <v>0.80903347697857497</v>
      </c>
      <c r="J595" s="68">
        <v>51.554621848739501</v>
      </c>
      <c r="K595" s="71">
        <v>0.73403376211244498</v>
      </c>
      <c r="L595" s="68">
        <v>7.52100840336134</v>
      </c>
      <c r="M595" s="71">
        <v>0.85627021200143705</v>
      </c>
      <c r="N595" s="68">
        <v>32.466979122283803</v>
      </c>
      <c r="O595" s="71">
        <v>0.26661532606000499</v>
      </c>
      <c r="P595" s="68">
        <v>21.782178217821802</v>
      </c>
      <c r="Q595" s="71">
        <v>0.83850000000000002</v>
      </c>
      <c r="R595" s="68">
        <v>48.780487804878</v>
      </c>
    </row>
    <row r="596" spans="1:18" x14ac:dyDescent="0.2">
      <c r="A596" s="141" t="s">
        <v>1513</v>
      </c>
      <c r="B596" s="67" t="s">
        <v>1514</v>
      </c>
      <c r="C596" s="67">
        <v>19</v>
      </c>
      <c r="D596" s="67" t="s">
        <v>343</v>
      </c>
      <c r="E596" s="71">
        <v>0.62177669192395701</v>
      </c>
      <c r="F596" s="68">
        <v>11.5126050420168</v>
      </c>
      <c r="G596" s="71">
        <v>0.61480722944648702</v>
      </c>
      <c r="H596" s="68">
        <v>3.6554621848739499</v>
      </c>
      <c r="I596" s="71">
        <v>0.78323121347034796</v>
      </c>
      <c r="J596" s="68">
        <v>37.268907563025202</v>
      </c>
      <c r="K596" s="71">
        <v>0.85583312182976001</v>
      </c>
      <c r="L596" s="68">
        <v>21.050420168067198</v>
      </c>
      <c r="M596" s="71">
        <v>0.79338842975206603</v>
      </c>
      <c r="N596" s="68">
        <v>24.9680443118875</v>
      </c>
      <c r="O596" s="71">
        <v>0.35115015704507901</v>
      </c>
      <c r="P596" s="68">
        <v>34.785478547854801</v>
      </c>
      <c r="Q596" s="71">
        <v>0.33224999999999999</v>
      </c>
      <c r="R596" s="68">
        <v>40.301974448315903</v>
      </c>
    </row>
    <row r="597" spans="1:18" x14ac:dyDescent="0.2">
      <c r="A597" s="141" t="s">
        <v>1515</v>
      </c>
      <c r="B597" s="67" t="s">
        <v>1516</v>
      </c>
      <c r="C597" s="67">
        <v>20</v>
      </c>
      <c r="D597" s="67" t="s">
        <v>343</v>
      </c>
      <c r="E597" s="71">
        <v>0.479595836172241</v>
      </c>
      <c r="F597" s="68">
        <v>3.0252100840336098</v>
      </c>
      <c r="G597" s="71">
        <v>0.69364942238258198</v>
      </c>
      <c r="H597" s="68">
        <v>6.5126050420168102</v>
      </c>
      <c r="I597" s="71">
        <v>0.60118611957236401</v>
      </c>
      <c r="J597" s="68">
        <v>3.6134453781512601</v>
      </c>
      <c r="K597" s="71">
        <v>0.60941204669317905</v>
      </c>
      <c r="L597" s="68">
        <v>2.6890756302521002</v>
      </c>
      <c r="M597" s="71">
        <v>0.64965864175350396</v>
      </c>
      <c r="N597" s="68">
        <v>13.378781423093301</v>
      </c>
      <c r="O597" s="71">
        <v>0.32366878663182003</v>
      </c>
      <c r="P597" s="68">
        <v>30.5610561056106</v>
      </c>
      <c r="Q597" s="71">
        <v>0</v>
      </c>
      <c r="R597" s="68">
        <v>32.9849012775842</v>
      </c>
    </row>
    <row r="598" spans="1:18" x14ac:dyDescent="0.2">
      <c r="A598" s="141" t="s">
        <v>1517</v>
      </c>
      <c r="B598" s="67" t="s">
        <v>1518</v>
      </c>
      <c r="C598" s="67">
        <v>20</v>
      </c>
      <c r="D598" s="67" t="s">
        <v>343</v>
      </c>
      <c r="E598" s="71">
        <v>0.63742505822258499</v>
      </c>
      <c r="F598" s="68">
        <v>12.815126050420201</v>
      </c>
      <c r="G598" s="71">
        <v>0.80772015988054602</v>
      </c>
      <c r="H598" s="68">
        <v>20.924369747899199</v>
      </c>
      <c r="I598" s="71">
        <v>0.61726643816527205</v>
      </c>
      <c r="J598" s="68">
        <v>4.4537815126050404</v>
      </c>
      <c r="K598" s="71">
        <v>0.94119402700558896</v>
      </c>
      <c r="L598" s="68">
        <v>60.462184873949603</v>
      </c>
      <c r="M598" s="71">
        <v>0.98203377650017998</v>
      </c>
      <c r="N598" s="68">
        <v>57.520238602471203</v>
      </c>
      <c r="O598" s="71">
        <v>0.47633594778392402</v>
      </c>
      <c r="P598" s="68">
        <v>55.445544554455502</v>
      </c>
      <c r="Q598" s="71">
        <v>0</v>
      </c>
      <c r="R598" s="68">
        <v>32.9849012775842</v>
      </c>
    </row>
    <row r="599" spans="1:18" x14ac:dyDescent="0.2">
      <c r="A599" s="141" t="s">
        <v>1519</v>
      </c>
      <c r="B599" s="67" t="s">
        <v>1520</v>
      </c>
      <c r="C599" s="67">
        <v>20</v>
      </c>
      <c r="D599" s="67" t="s">
        <v>343</v>
      </c>
      <c r="E599" s="71">
        <v>0.74570670425505003</v>
      </c>
      <c r="F599" s="68">
        <v>29.369747899159702</v>
      </c>
      <c r="G599" s="71">
        <v>0.810565436686142</v>
      </c>
      <c r="H599" s="68">
        <v>22.8991596638655</v>
      </c>
      <c r="I599" s="71">
        <v>0.60823045299215295</v>
      </c>
      <c r="J599" s="68">
        <v>3.8655462184873901</v>
      </c>
      <c r="K599" s="71">
        <v>0.87945582917168896</v>
      </c>
      <c r="L599" s="68">
        <v>28.109243697478998</v>
      </c>
      <c r="M599" s="71">
        <v>1</v>
      </c>
      <c r="N599" s="68">
        <v>100</v>
      </c>
      <c r="O599" s="71">
        <v>0.43028180242526398</v>
      </c>
      <c r="P599" s="68">
        <v>48.778877887788802</v>
      </c>
      <c r="Q599" s="71"/>
      <c r="R599" s="68"/>
    </row>
    <row r="600" spans="1:18" x14ac:dyDescent="0.2">
      <c r="A600" s="141" t="s">
        <v>1521</v>
      </c>
      <c r="B600" s="67" t="s">
        <v>1522</v>
      </c>
      <c r="C600" s="67">
        <v>20</v>
      </c>
      <c r="D600" s="67" t="s">
        <v>343</v>
      </c>
      <c r="E600" s="71">
        <v>0.85071760095802196</v>
      </c>
      <c r="F600" s="68">
        <v>62.647058823529399</v>
      </c>
      <c r="G600" s="71">
        <v>0.83529954166343001</v>
      </c>
      <c r="H600" s="68">
        <v>58.3193277310924</v>
      </c>
      <c r="I600" s="71">
        <v>0.647716795939413</v>
      </c>
      <c r="J600" s="68">
        <v>6.3445378151260501</v>
      </c>
      <c r="K600" s="71">
        <v>0.91985406622924504</v>
      </c>
      <c r="L600" s="68">
        <v>45.8403361344538</v>
      </c>
      <c r="M600" s="71">
        <v>1</v>
      </c>
      <c r="N600" s="68">
        <v>100</v>
      </c>
      <c r="O600" s="71"/>
      <c r="P600" s="68"/>
      <c r="Q600" s="71"/>
      <c r="R600" s="68"/>
    </row>
    <row r="601" spans="1:18" x14ac:dyDescent="0.2">
      <c r="A601" s="141" t="s">
        <v>1523</v>
      </c>
      <c r="B601" s="67" t="s">
        <v>1524</v>
      </c>
      <c r="C601" s="67">
        <v>20</v>
      </c>
      <c r="D601" s="67" t="s">
        <v>343</v>
      </c>
      <c r="E601" s="71">
        <v>0.739312455892005</v>
      </c>
      <c r="F601" s="68">
        <v>28.277310924369701</v>
      </c>
      <c r="G601" s="71">
        <v>0.81779883509703499</v>
      </c>
      <c r="H601" s="68">
        <v>31.344537815125999</v>
      </c>
      <c r="I601" s="71">
        <v>0.56172600374209902</v>
      </c>
      <c r="J601" s="68">
        <v>2.3529411764705901</v>
      </c>
      <c r="K601" s="71">
        <v>0.87385913552608896</v>
      </c>
      <c r="L601" s="68">
        <v>26.302521008403399</v>
      </c>
      <c r="M601" s="71">
        <v>1</v>
      </c>
      <c r="N601" s="68">
        <v>100</v>
      </c>
      <c r="O601" s="71">
        <v>0.44317830509480399</v>
      </c>
      <c r="P601" s="68">
        <v>50.891089108910897</v>
      </c>
      <c r="Q601" s="71"/>
      <c r="R601" s="68"/>
    </row>
    <row r="602" spans="1:18" x14ac:dyDescent="0.2">
      <c r="A602" s="141" t="s">
        <v>1525</v>
      </c>
      <c r="B602" s="67" t="s">
        <v>1526</v>
      </c>
      <c r="C602" s="67">
        <v>20</v>
      </c>
      <c r="D602" s="67" t="s">
        <v>343</v>
      </c>
      <c r="E602" s="71">
        <v>0.69872617768956402</v>
      </c>
      <c r="F602" s="68">
        <v>21.386554621848699</v>
      </c>
      <c r="G602" s="71">
        <v>0.83545704865440096</v>
      </c>
      <c r="H602" s="68">
        <v>58.655462184873997</v>
      </c>
      <c r="I602" s="71">
        <v>0.64542375971710197</v>
      </c>
      <c r="J602" s="68">
        <v>6.1344537815126001</v>
      </c>
      <c r="K602" s="71">
        <v>0.93697429261183096</v>
      </c>
      <c r="L602" s="68">
        <v>57.731092436974798</v>
      </c>
      <c r="M602" s="71">
        <v>1</v>
      </c>
      <c r="N602" s="68">
        <v>100</v>
      </c>
      <c r="O602" s="71">
        <v>7.5775787464486002E-2</v>
      </c>
      <c r="P602" s="68">
        <v>2.5742574257425699</v>
      </c>
      <c r="Q602" s="71"/>
      <c r="R602" s="68"/>
    </row>
    <row r="603" spans="1:18" x14ac:dyDescent="0.2">
      <c r="A603" s="141" t="s">
        <v>1527</v>
      </c>
      <c r="B603" s="67" t="s">
        <v>1528</v>
      </c>
      <c r="C603" s="67">
        <v>20</v>
      </c>
      <c r="D603" s="67" t="s">
        <v>343</v>
      </c>
      <c r="E603" s="71">
        <v>0.80567306715822595</v>
      </c>
      <c r="F603" s="68">
        <v>46.260504201680703</v>
      </c>
      <c r="G603" s="71">
        <v>0.84109032051616295</v>
      </c>
      <c r="H603" s="68">
        <v>65.378151260504197</v>
      </c>
      <c r="I603" s="71">
        <v>0.67301466947869604</v>
      </c>
      <c r="J603" s="68">
        <v>9.6218487394957997</v>
      </c>
      <c r="K603" s="71">
        <v>0.97459962114689203</v>
      </c>
      <c r="L603" s="68">
        <v>81.848739495798299</v>
      </c>
      <c r="M603" s="71">
        <v>1</v>
      </c>
      <c r="N603" s="68">
        <v>100</v>
      </c>
      <c r="O603" s="71">
        <v>0.53966072464938197</v>
      </c>
      <c r="P603" s="68">
        <v>67.062706270627103</v>
      </c>
      <c r="Q603" s="71"/>
      <c r="R603" s="68"/>
    </row>
    <row r="604" spans="1:18" x14ac:dyDescent="0.2">
      <c r="A604" s="141" t="s">
        <v>1529</v>
      </c>
      <c r="B604" s="67" t="s">
        <v>1530</v>
      </c>
      <c r="C604" s="67">
        <v>20</v>
      </c>
      <c r="D604" s="67" t="s">
        <v>343</v>
      </c>
      <c r="E604" s="71">
        <v>0.79211172284023801</v>
      </c>
      <c r="F604" s="68">
        <v>41.470588235294102</v>
      </c>
      <c r="G604" s="71">
        <v>0.82675697085889699</v>
      </c>
      <c r="H604" s="68">
        <v>46.932773109243698</v>
      </c>
      <c r="I604" s="71">
        <v>0.65023754675690704</v>
      </c>
      <c r="J604" s="68">
        <v>6.7647058823529402</v>
      </c>
      <c r="K604" s="71">
        <v>0.94747718271052195</v>
      </c>
      <c r="L604" s="68">
        <v>64.9579831932773</v>
      </c>
      <c r="M604" s="71">
        <v>1</v>
      </c>
      <c r="N604" s="68">
        <v>100</v>
      </c>
      <c r="O604" s="71">
        <v>0.53608691387486596</v>
      </c>
      <c r="P604" s="68">
        <v>66.534653465346494</v>
      </c>
      <c r="Q604" s="71"/>
      <c r="R604" s="68"/>
    </row>
    <row r="605" spans="1:18" x14ac:dyDescent="0.2">
      <c r="A605" s="141" t="s">
        <v>1531</v>
      </c>
      <c r="B605" s="67" t="s">
        <v>1532</v>
      </c>
      <c r="C605" s="67">
        <v>20</v>
      </c>
      <c r="D605" s="67" t="s">
        <v>343</v>
      </c>
      <c r="E605" s="71">
        <v>0.66398562613736301</v>
      </c>
      <c r="F605" s="68">
        <v>16.7226890756302</v>
      </c>
      <c r="G605" s="71">
        <v>0.85543284382079998</v>
      </c>
      <c r="H605" s="68">
        <v>75.840336134453807</v>
      </c>
      <c r="I605" s="71">
        <v>0.64622127705700605</v>
      </c>
      <c r="J605" s="68">
        <v>6.1764705882352899</v>
      </c>
      <c r="K605" s="71">
        <v>0.94595319175195602</v>
      </c>
      <c r="L605" s="68">
        <v>64.075630252100893</v>
      </c>
      <c r="M605" s="71">
        <v>1</v>
      </c>
      <c r="N605" s="68">
        <v>100</v>
      </c>
      <c r="O605" s="71">
        <v>0.53630644419441797</v>
      </c>
      <c r="P605" s="68">
        <v>66.6666666666667</v>
      </c>
      <c r="Q605" s="71">
        <v>0</v>
      </c>
      <c r="R605" s="68">
        <v>32.9849012775842</v>
      </c>
    </row>
    <row r="606" spans="1:18" x14ac:dyDescent="0.2">
      <c r="A606" s="141" t="s">
        <v>1533</v>
      </c>
      <c r="B606" s="67" t="s">
        <v>1534</v>
      </c>
      <c r="C606" s="67">
        <v>20</v>
      </c>
      <c r="D606" s="67" t="s">
        <v>343</v>
      </c>
      <c r="E606" s="71">
        <v>0.76686697515270497</v>
      </c>
      <c r="F606" s="68">
        <v>34.369747899159698</v>
      </c>
      <c r="G606" s="71">
        <v>0.871014794440785</v>
      </c>
      <c r="H606" s="68">
        <v>83.193277310924401</v>
      </c>
      <c r="I606" s="71">
        <v>0.80639309470864196</v>
      </c>
      <c r="J606" s="68">
        <v>50</v>
      </c>
      <c r="K606" s="71">
        <v>0.94418086857102201</v>
      </c>
      <c r="L606" s="68">
        <v>62.941176470588204</v>
      </c>
      <c r="M606" s="71">
        <v>1</v>
      </c>
      <c r="N606" s="68">
        <v>100</v>
      </c>
      <c r="O606" s="71">
        <v>0.212746118043075</v>
      </c>
      <c r="P606" s="68">
        <v>14.7194719471947</v>
      </c>
      <c r="Q606" s="71"/>
      <c r="R606" s="68"/>
    </row>
    <row r="607" spans="1:18" x14ac:dyDescent="0.2">
      <c r="A607" s="141" t="s">
        <v>1535</v>
      </c>
      <c r="B607" s="67" t="s">
        <v>1536</v>
      </c>
      <c r="C607" s="67">
        <v>20</v>
      </c>
      <c r="D607" s="67" t="s">
        <v>343</v>
      </c>
      <c r="E607" s="71">
        <v>0.66479653537298999</v>
      </c>
      <c r="F607" s="68">
        <v>16.932773109243701</v>
      </c>
      <c r="G607" s="71">
        <v>0.83653573811905901</v>
      </c>
      <c r="H607" s="68">
        <v>60.378151260504197</v>
      </c>
      <c r="I607" s="71">
        <v>0.67342113573153195</v>
      </c>
      <c r="J607" s="68">
        <v>9.74789915966387</v>
      </c>
      <c r="K607" s="71">
        <v>0.95082315723205102</v>
      </c>
      <c r="L607" s="68">
        <v>67.268907563025195</v>
      </c>
      <c r="M607" s="71">
        <v>1</v>
      </c>
      <c r="N607" s="68">
        <v>100</v>
      </c>
      <c r="O607" s="71">
        <v>0.52799918115529598</v>
      </c>
      <c r="P607" s="68">
        <v>65.0825082508251</v>
      </c>
      <c r="Q607" s="71">
        <v>0</v>
      </c>
      <c r="R607" s="68">
        <v>32.9849012775842</v>
      </c>
    </row>
    <row r="608" spans="1:18" x14ac:dyDescent="0.2">
      <c r="A608" s="141" t="s">
        <v>1537</v>
      </c>
      <c r="B608" s="67" t="s">
        <v>1538</v>
      </c>
      <c r="C608" s="67">
        <v>20</v>
      </c>
      <c r="D608" s="67" t="s">
        <v>343</v>
      </c>
      <c r="E608" s="71">
        <v>0.72227080311556302</v>
      </c>
      <c r="F608" s="68">
        <v>25.546218487394999</v>
      </c>
      <c r="G608" s="71">
        <v>0.82718987355446505</v>
      </c>
      <c r="H608" s="68">
        <v>47.436974789916</v>
      </c>
      <c r="I608" s="71">
        <v>0.59464146595501699</v>
      </c>
      <c r="J608" s="68">
        <v>3.4453781512605</v>
      </c>
      <c r="K608" s="71">
        <v>0.77957637334251795</v>
      </c>
      <c r="L608" s="68">
        <v>11.0084033613445</v>
      </c>
      <c r="M608" s="71">
        <v>0.87423643550125796</v>
      </c>
      <c r="N608" s="68">
        <v>34.7677886663826</v>
      </c>
      <c r="O608" s="71">
        <v>0.53570986722455605</v>
      </c>
      <c r="P608" s="68">
        <v>66.402640264026402</v>
      </c>
      <c r="Q608" s="71"/>
      <c r="R608" s="68"/>
    </row>
    <row r="609" spans="1:18" x14ac:dyDescent="0.2">
      <c r="A609" s="141" t="s">
        <v>1539</v>
      </c>
      <c r="B609" s="67" t="s">
        <v>1540</v>
      </c>
      <c r="C609" s="67">
        <v>20</v>
      </c>
      <c r="D609" s="67" t="s">
        <v>343</v>
      </c>
      <c r="E609" s="71">
        <v>0.69905986358796901</v>
      </c>
      <c r="F609" s="68">
        <v>21.512605042016801</v>
      </c>
      <c r="G609" s="71">
        <v>0.83593753311127506</v>
      </c>
      <c r="H609" s="68">
        <v>59.579831932773097</v>
      </c>
      <c r="I609" s="71">
        <v>0.77887365371203598</v>
      </c>
      <c r="J609" s="68">
        <v>35.0420168067227</v>
      </c>
      <c r="K609" s="71">
        <v>0.97675219562596904</v>
      </c>
      <c r="L609" s="68">
        <v>82.857142857142904</v>
      </c>
      <c r="M609" s="71">
        <v>1</v>
      </c>
      <c r="N609" s="68">
        <v>100</v>
      </c>
      <c r="O609" s="71">
        <v>0.60279579907853298</v>
      </c>
      <c r="P609" s="68">
        <v>75.379537953795406</v>
      </c>
      <c r="Q609" s="71">
        <v>0</v>
      </c>
      <c r="R609" s="68">
        <v>32.9849012775842</v>
      </c>
    </row>
    <row r="610" spans="1:18" x14ac:dyDescent="0.2">
      <c r="A610" s="141" t="s">
        <v>1541</v>
      </c>
      <c r="B610" s="67" t="s">
        <v>1542</v>
      </c>
      <c r="C610" s="67">
        <v>20</v>
      </c>
      <c r="D610" s="67" t="s">
        <v>343</v>
      </c>
      <c r="E610" s="71">
        <v>0.86852317216969199</v>
      </c>
      <c r="F610" s="68">
        <v>69.453781512605005</v>
      </c>
      <c r="G610" s="71">
        <v>0.84204502732688702</v>
      </c>
      <c r="H610" s="68">
        <v>66.428571428571402</v>
      </c>
      <c r="I610" s="71">
        <v>0.72965914057754999</v>
      </c>
      <c r="J610" s="68">
        <v>20.3781512605042</v>
      </c>
      <c r="K610" s="71">
        <v>0.92035474427415198</v>
      </c>
      <c r="L610" s="68">
        <v>46.302521008403403</v>
      </c>
      <c r="M610" s="71">
        <v>0.98203377650017998</v>
      </c>
      <c r="N610" s="68">
        <v>57.520238602471203</v>
      </c>
      <c r="O610" s="71"/>
      <c r="P610" s="68"/>
      <c r="Q610" s="71"/>
      <c r="R610" s="68"/>
    </row>
    <row r="611" spans="1:18" x14ac:dyDescent="0.2">
      <c r="A611" s="141" t="s">
        <v>1543</v>
      </c>
      <c r="B611" s="67" t="s">
        <v>1544</v>
      </c>
      <c r="C611" s="67">
        <v>20</v>
      </c>
      <c r="D611" s="67" t="s">
        <v>343</v>
      </c>
      <c r="E611" s="71">
        <v>0.661199687807702</v>
      </c>
      <c r="F611" s="68">
        <v>16.2605042016807</v>
      </c>
      <c r="G611" s="71">
        <v>0.83661376111503405</v>
      </c>
      <c r="H611" s="68">
        <v>60.588235294117602</v>
      </c>
      <c r="I611" s="71">
        <v>0.68631148123649199</v>
      </c>
      <c r="J611" s="68">
        <v>11.722689075630299</v>
      </c>
      <c r="K611" s="71">
        <v>0.91432753573273595</v>
      </c>
      <c r="L611" s="68">
        <v>42.100840336134503</v>
      </c>
      <c r="M611" s="71">
        <v>1</v>
      </c>
      <c r="N611" s="68">
        <v>100</v>
      </c>
      <c r="O611" s="71">
        <v>0.52994534876195198</v>
      </c>
      <c r="P611" s="68">
        <v>65.544554455445507</v>
      </c>
      <c r="Q611" s="71">
        <v>0</v>
      </c>
      <c r="R611" s="68">
        <v>32.9849012775842</v>
      </c>
    </row>
    <row r="612" spans="1:18" x14ac:dyDescent="0.2">
      <c r="A612" s="141" t="s">
        <v>1545</v>
      </c>
      <c r="B612" s="67" t="s">
        <v>1546</v>
      </c>
      <c r="C612" s="67">
        <v>20</v>
      </c>
      <c r="D612" s="67" t="s">
        <v>343</v>
      </c>
      <c r="E612" s="71">
        <v>0.88382446676866799</v>
      </c>
      <c r="F612" s="68">
        <v>76.050420168067205</v>
      </c>
      <c r="G612" s="71">
        <v>0.83944591948672598</v>
      </c>
      <c r="H612" s="68">
        <v>63.697478991596597</v>
      </c>
      <c r="I612" s="71">
        <v>0.80993839497902698</v>
      </c>
      <c r="J612" s="68">
        <v>52.142857142857103</v>
      </c>
      <c r="K612" s="71">
        <v>0.88591355260892002</v>
      </c>
      <c r="L612" s="68">
        <v>30.084033613445399</v>
      </c>
      <c r="M612" s="71">
        <v>1</v>
      </c>
      <c r="N612" s="68">
        <v>100</v>
      </c>
      <c r="O612" s="71"/>
      <c r="P612" s="68"/>
      <c r="Q612" s="71"/>
      <c r="R612" s="68"/>
    </row>
    <row r="613" spans="1:18" x14ac:dyDescent="0.2">
      <c r="A613" s="141" t="s">
        <v>1547</v>
      </c>
      <c r="B613" s="67" t="s">
        <v>1548</v>
      </c>
      <c r="C613" s="67">
        <v>20</v>
      </c>
      <c r="D613" s="67" t="s">
        <v>343</v>
      </c>
      <c r="E613" s="71">
        <v>0.87524313867379699</v>
      </c>
      <c r="F613" s="68">
        <v>72.100840336134496</v>
      </c>
      <c r="G613" s="71">
        <v>0.82000448489265998</v>
      </c>
      <c r="H613" s="68">
        <v>34.579831932773097</v>
      </c>
      <c r="I613" s="71">
        <v>0.73219934240455997</v>
      </c>
      <c r="J613" s="68">
        <v>21.134453781512601</v>
      </c>
      <c r="K613" s="71">
        <v>0.94876872739796803</v>
      </c>
      <c r="L613" s="68">
        <v>65.840336134453807</v>
      </c>
      <c r="M613" s="71">
        <v>1</v>
      </c>
      <c r="N613" s="68">
        <v>100</v>
      </c>
      <c r="O613" s="71"/>
      <c r="P613" s="68"/>
      <c r="Q613" s="71"/>
      <c r="R613" s="68"/>
    </row>
    <row r="614" spans="1:18" x14ac:dyDescent="0.2">
      <c r="A614" s="141" t="s">
        <v>1549</v>
      </c>
      <c r="B614" s="67" t="s">
        <v>1550</v>
      </c>
      <c r="C614" s="67">
        <v>20</v>
      </c>
      <c r="D614" s="67" t="s">
        <v>343</v>
      </c>
      <c r="E614" s="71">
        <v>0.87729311321604297</v>
      </c>
      <c r="F614" s="68">
        <v>72.731092436974805</v>
      </c>
      <c r="G614" s="71">
        <v>0.83127952274461603</v>
      </c>
      <c r="H614" s="68">
        <v>53.3613445378151</v>
      </c>
      <c r="I614" s="71">
        <v>0.72008338990946597</v>
      </c>
      <c r="J614" s="68">
        <v>18.193277310924401</v>
      </c>
      <c r="K614" s="71">
        <v>0.95780954021009101</v>
      </c>
      <c r="L614" s="68">
        <v>72.605042016806706</v>
      </c>
      <c r="M614" s="71">
        <v>1</v>
      </c>
      <c r="N614" s="68">
        <v>100</v>
      </c>
      <c r="O614" s="71"/>
      <c r="P614" s="68"/>
      <c r="Q614" s="71"/>
      <c r="R614" s="68"/>
    </row>
    <row r="615" spans="1:18" x14ac:dyDescent="0.2">
      <c r="A615" s="141" t="s">
        <v>1551</v>
      </c>
      <c r="B615" s="67" t="s">
        <v>1552</v>
      </c>
      <c r="C615" s="67">
        <v>20</v>
      </c>
      <c r="D615" s="67" t="s">
        <v>343</v>
      </c>
      <c r="E615" s="71">
        <v>0.78481825180490405</v>
      </c>
      <c r="F615" s="68">
        <v>39.117647058823501</v>
      </c>
      <c r="G615" s="71">
        <v>0.83653870926775797</v>
      </c>
      <c r="H615" s="68">
        <v>60.462184873949603</v>
      </c>
      <c r="I615" s="71">
        <v>0.66573541007191095</v>
      </c>
      <c r="J615" s="68">
        <v>8.8235294117647101</v>
      </c>
      <c r="K615" s="71">
        <v>0.89969002927501296</v>
      </c>
      <c r="L615" s="68">
        <v>35.672268907563002</v>
      </c>
      <c r="M615" s="71">
        <v>1</v>
      </c>
      <c r="N615" s="68">
        <v>100</v>
      </c>
      <c r="O615" s="71">
        <v>0.52212711040983995</v>
      </c>
      <c r="P615" s="68">
        <v>63.960396039603999</v>
      </c>
      <c r="Q615" s="71"/>
      <c r="R615" s="68"/>
    </row>
    <row r="616" spans="1:18" x14ac:dyDescent="0.2">
      <c r="A616" s="141" t="s">
        <v>1553</v>
      </c>
      <c r="B616" s="67" t="s">
        <v>1554</v>
      </c>
      <c r="C616" s="67">
        <v>20</v>
      </c>
      <c r="D616" s="67" t="s">
        <v>343</v>
      </c>
      <c r="E616" s="71">
        <v>0.88115697142636895</v>
      </c>
      <c r="F616" s="68">
        <v>74.495798319327704</v>
      </c>
      <c r="G616" s="71">
        <v>0.86718810423474502</v>
      </c>
      <c r="H616" s="68">
        <v>81.596638655462201</v>
      </c>
      <c r="I616" s="71">
        <v>0.79382863960439198</v>
      </c>
      <c r="J616" s="68">
        <v>42.563025210084</v>
      </c>
      <c r="K616" s="71">
        <v>0.86361114186633903</v>
      </c>
      <c r="L616" s="68">
        <v>22.773109243697501</v>
      </c>
      <c r="M616" s="71">
        <v>1</v>
      </c>
      <c r="N616" s="68">
        <v>100</v>
      </c>
      <c r="O616" s="71"/>
      <c r="P616" s="68"/>
      <c r="Q616" s="71"/>
      <c r="R616" s="68"/>
    </row>
    <row r="617" spans="1:18" x14ac:dyDescent="0.2">
      <c r="A617" s="141" t="s">
        <v>1555</v>
      </c>
      <c r="B617" s="67" t="s">
        <v>1556</v>
      </c>
      <c r="C617" s="67">
        <v>20</v>
      </c>
      <c r="D617" s="67" t="s">
        <v>343</v>
      </c>
      <c r="E617" s="71">
        <v>0.85630881005717396</v>
      </c>
      <c r="F617" s="68">
        <v>64.663865546218503</v>
      </c>
      <c r="G617" s="71">
        <v>0.82126605529138896</v>
      </c>
      <c r="H617" s="68">
        <v>36.470588235294102</v>
      </c>
      <c r="I617" s="71">
        <v>0.67887877680918496</v>
      </c>
      <c r="J617" s="68">
        <v>10.7983193277311</v>
      </c>
      <c r="K617" s="71">
        <v>0.92509040812812104</v>
      </c>
      <c r="L617" s="68">
        <v>49.369747899159698</v>
      </c>
      <c r="M617" s="71">
        <v>1</v>
      </c>
      <c r="N617" s="68">
        <v>100</v>
      </c>
      <c r="O617" s="71"/>
      <c r="P617" s="68"/>
      <c r="Q617" s="71"/>
      <c r="R617" s="68"/>
    </row>
    <row r="618" spans="1:18" x14ac:dyDescent="0.2">
      <c r="A618" s="141" t="s">
        <v>1557</v>
      </c>
      <c r="B618" s="67" t="s">
        <v>1558</v>
      </c>
      <c r="C618" s="67">
        <v>20</v>
      </c>
      <c r="D618" s="67" t="s">
        <v>343</v>
      </c>
      <c r="E618" s="71">
        <v>0.85604389443809104</v>
      </c>
      <c r="F618" s="68">
        <v>64.495798319327704</v>
      </c>
      <c r="G618" s="71">
        <v>0.82657385605593103</v>
      </c>
      <c r="H618" s="68">
        <v>46.470588235294102</v>
      </c>
      <c r="I618" s="71">
        <v>0.66949770929760499</v>
      </c>
      <c r="J618" s="68">
        <v>9.2016806722689104</v>
      </c>
      <c r="K618" s="71">
        <v>0.928104012398829</v>
      </c>
      <c r="L618" s="68">
        <v>51.6386554621849</v>
      </c>
      <c r="M618" s="71">
        <v>1</v>
      </c>
      <c r="N618" s="68">
        <v>100</v>
      </c>
      <c r="O618" s="71"/>
      <c r="P618" s="68"/>
      <c r="Q618" s="71"/>
      <c r="R618" s="68"/>
    </row>
    <row r="619" spans="1:18" x14ac:dyDescent="0.2">
      <c r="A619" s="141" t="s">
        <v>1559</v>
      </c>
      <c r="B619" s="67" t="s">
        <v>1560</v>
      </c>
      <c r="C619" s="67">
        <v>20</v>
      </c>
      <c r="D619" s="67" t="s">
        <v>343</v>
      </c>
      <c r="E619" s="71">
        <v>0.91353158328061501</v>
      </c>
      <c r="F619" s="68">
        <v>88.949579831932795</v>
      </c>
      <c r="G619" s="71">
        <v>0.904161972621633</v>
      </c>
      <c r="H619" s="68">
        <v>91.932773109243698</v>
      </c>
      <c r="I619" s="71">
        <v>0.81970777362292202</v>
      </c>
      <c r="J619" s="68">
        <v>58.151260504201701</v>
      </c>
      <c r="K619" s="71">
        <v>0.93025658687790602</v>
      </c>
      <c r="L619" s="68">
        <v>53.109243697479002</v>
      </c>
      <c r="M619" s="71">
        <v>1</v>
      </c>
      <c r="N619" s="68">
        <v>100</v>
      </c>
      <c r="O619" s="71"/>
      <c r="P619" s="68"/>
      <c r="Q619" s="71"/>
      <c r="R619" s="68"/>
    </row>
    <row r="620" spans="1:18" x14ac:dyDescent="0.2">
      <c r="A620" s="141" t="s">
        <v>1561</v>
      </c>
      <c r="B620" s="67" t="s">
        <v>1562</v>
      </c>
      <c r="C620" s="67">
        <v>20</v>
      </c>
      <c r="D620" s="67" t="s">
        <v>343</v>
      </c>
      <c r="E620" s="71">
        <v>0.80338918164843698</v>
      </c>
      <c r="F620" s="68">
        <v>45.126050420168099</v>
      </c>
      <c r="G620" s="71">
        <v>0.90592013809203398</v>
      </c>
      <c r="H620" s="68">
        <v>92.268907563025195</v>
      </c>
      <c r="I620" s="71">
        <v>0.80328778474528495</v>
      </c>
      <c r="J620" s="68">
        <v>48.3613445378151</v>
      </c>
      <c r="K620" s="71">
        <v>0.95350439125193698</v>
      </c>
      <c r="L620" s="68">
        <v>69.411764705882305</v>
      </c>
      <c r="M620" s="71">
        <v>0.55084441250449201</v>
      </c>
      <c r="N620" s="68">
        <v>9.2032381763954003</v>
      </c>
      <c r="O620" s="71"/>
      <c r="P620" s="68"/>
      <c r="Q620" s="71"/>
      <c r="R620" s="68"/>
    </row>
    <row r="621" spans="1:18" x14ac:dyDescent="0.2">
      <c r="A621" s="141" t="s">
        <v>1563</v>
      </c>
      <c r="B621" s="67" t="s">
        <v>1564</v>
      </c>
      <c r="C621" s="67">
        <v>20</v>
      </c>
      <c r="D621" s="67" t="s">
        <v>343</v>
      </c>
      <c r="E621" s="71">
        <v>0.92382183714377397</v>
      </c>
      <c r="F621" s="68">
        <v>92.689075630252105</v>
      </c>
      <c r="G621" s="71">
        <v>0.8953014943873</v>
      </c>
      <c r="H621" s="68">
        <v>89.831932773109202</v>
      </c>
      <c r="I621" s="71">
        <v>0.799985854187797</v>
      </c>
      <c r="J621" s="68">
        <v>46.176470588235297</v>
      </c>
      <c r="K621" s="71">
        <v>1</v>
      </c>
      <c r="L621" s="68">
        <v>100</v>
      </c>
      <c r="M621" s="71">
        <v>1</v>
      </c>
      <c r="N621" s="68">
        <v>100</v>
      </c>
      <c r="O621" s="71"/>
      <c r="P621" s="68"/>
      <c r="Q621" s="71"/>
      <c r="R621" s="68"/>
    </row>
    <row r="622" spans="1:18" x14ac:dyDescent="0.2">
      <c r="A622" s="141" t="s">
        <v>1565</v>
      </c>
      <c r="B622" s="67" t="s">
        <v>1566</v>
      </c>
      <c r="C622" s="67">
        <v>20</v>
      </c>
      <c r="D622" s="67" t="s">
        <v>343</v>
      </c>
      <c r="E622" s="71">
        <v>0.87218016034076096</v>
      </c>
      <c r="F622" s="68">
        <v>70.756302521008394</v>
      </c>
      <c r="G622" s="71">
        <v>0.87994404375787305</v>
      </c>
      <c r="H622" s="68">
        <v>86.428571428571402</v>
      </c>
      <c r="I622" s="71">
        <v>0.83245055214039099</v>
      </c>
      <c r="J622" s="68">
        <v>65.966386554621806</v>
      </c>
      <c r="K622" s="71">
        <v>0.97395450396280403</v>
      </c>
      <c r="L622" s="68">
        <v>81.344537815126003</v>
      </c>
      <c r="M622" s="71">
        <v>0.80237154150197698</v>
      </c>
      <c r="N622" s="68">
        <v>26.033233915636998</v>
      </c>
      <c r="O622" s="71"/>
      <c r="P622" s="68"/>
      <c r="Q622" s="71"/>
      <c r="R622" s="68"/>
    </row>
    <row r="623" spans="1:18" x14ac:dyDescent="0.2">
      <c r="A623" s="141" t="s">
        <v>1567</v>
      </c>
      <c r="B623" s="67" t="s">
        <v>1568</v>
      </c>
      <c r="C623" s="67">
        <v>20</v>
      </c>
      <c r="D623" s="67" t="s">
        <v>343</v>
      </c>
      <c r="E623" s="71">
        <v>0.80689848879009296</v>
      </c>
      <c r="F623" s="68">
        <v>46.7226890756302</v>
      </c>
      <c r="G623" s="71">
        <v>0.87703245889994197</v>
      </c>
      <c r="H623" s="68">
        <v>85.630252100840295</v>
      </c>
      <c r="I623" s="71">
        <v>0.79971708375593997</v>
      </c>
      <c r="J623" s="68">
        <v>46.008403361344499</v>
      </c>
      <c r="K623" s="71">
        <v>1</v>
      </c>
      <c r="L623" s="68">
        <v>100</v>
      </c>
      <c r="M623" s="71">
        <v>0.55084441250449201</v>
      </c>
      <c r="N623" s="68">
        <v>9.2032381763954003</v>
      </c>
      <c r="O623" s="71"/>
      <c r="P623" s="68"/>
      <c r="Q623" s="71"/>
      <c r="R623" s="68"/>
    </row>
    <row r="624" spans="1:18" x14ac:dyDescent="0.2">
      <c r="A624" s="141" t="s">
        <v>1569</v>
      </c>
      <c r="B624" s="67" t="s">
        <v>1570</v>
      </c>
      <c r="C624" s="67">
        <v>20</v>
      </c>
      <c r="D624" s="67" t="s">
        <v>343</v>
      </c>
      <c r="E624" s="71">
        <v>0.87633764788898805</v>
      </c>
      <c r="F624" s="68">
        <v>72.352941176470594</v>
      </c>
      <c r="G624" s="71">
        <v>0.870602971759877</v>
      </c>
      <c r="H624" s="68">
        <v>83.109243697479002</v>
      </c>
      <c r="I624" s="71">
        <v>0.79279980148097295</v>
      </c>
      <c r="J624" s="68">
        <v>42.016806722689097</v>
      </c>
      <c r="K624" s="71">
        <v>0.96771138281384494</v>
      </c>
      <c r="L624" s="68">
        <v>78.3193277310924</v>
      </c>
      <c r="M624" s="71">
        <v>0.87423643550125796</v>
      </c>
      <c r="N624" s="68">
        <v>34.7677886663826</v>
      </c>
      <c r="O624" s="71"/>
      <c r="P624" s="68"/>
      <c r="Q624" s="71"/>
      <c r="R624" s="68"/>
    </row>
    <row r="625" spans="1:18" x14ac:dyDescent="0.2">
      <c r="A625" s="141" t="s">
        <v>1571</v>
      </c>
      <c r="B625" s="67" t="s">
        <v>1572</v>
      </c>
      <c r="C625" s="67">
        <v>20</v>
      </c>
      <c r="D625" s="67" t="s">
        <v>343</v>
      </c>
      <c r="E625" s="71">
        <v>0.80664465732394797</v>
      </c>
      <c r="F625" s="68">
        <v>46.596638655462201</v>
      </c>
      <c r="G625" s="71">
        <v>0.884791861321648</v>
      </c>
      <c r="H625" s="68">
        <v>87.563025210084007</v>
      </c>
      <c r="I625" s="71">
        <v>0.81031552578134602</v>
      </c>
      <c r="J625" s="68">
        <v>52.352941176470601</v>
      </c>
      <c r="K625" s="71">
        <v>0.98062682968830694</v>
      </c>
      <c r="L625" s="68">
        <v>85.0420168067227</v>
      </c>
      <c r="M625" s="71">
        <v>0.55084441250449201</v>
      </c>
      <c r="N625" s="68">
        <v>9.2032381763954003</v>
      </c>
      <c r="O625" s="71"/>
      <c r="P625" s="68"/>
      <c r="Q625" s="71"/>
      <c r="R625" s="68"/>
    </row>
    <row r="626" spans="1:18" x14ac:dyDescent="0.2">
      <c r="A626" s="141" t="s">
        <v>1573</v>
      </c>
      <c r="B626" s="67" t="s">
        <v>1574</v>
      </c>
      <c r="C626" s="67">
        <v>20</v>
      </c>
      <c r="D626" s="67" t="s">
        <v>343</v>
      </c>
      <c r="E626" s="71">
        <v>0.87471729345264404</v>
      </c>
      <c r="F626" s="68">
        <v>71.6386554621849</v>
      </c>
      <c r="G626" s="71">
        <v>0.88480613603102998</v>
      </c>
      <c r="H626" s="68">
        <v>87.605042016806706</v>
      </c>
      <c r="I626" s="71">
        <v>0.78445814185833895</v>
      </c>
      <c r="J626" s="68">
        <v>37.773109243697498</v>
      </c>
      <c r="K626" s="71">
        <v>0.91045290167039805</v>
      </c>
      <c r="L626" s="68">
        <v>40.0420168067227</v>
      </c>
      <c r="M626" s="71">
        <v>0.91915199425080896</v>
      </c>
      <c r="N626" s="68">
        <v>41.542394546229197</v>
      </c>
      <c r="O626" s="71"/>
      <c r="P626" s="68"/>
      <c r="Q626" s="71"/>
      <c r="R626" s="68"/>
    </row>
    <row r="627" spans="1:18" x14ac:dyDescent="0.2">
      <c r="A627" s="141" t="s">
        <v>1575</v>
      </c>
      <c r="B627" s="67" t="s">
        <v>1576</v>
      </c>
      <c r="C627" s="67">
        <v>20</v>
      </c>
      <c r="D627" s="67" t="s">
        <v>343</v>
      </c>
      <c r="E627" s="71">
        <v>0.86049640806101502</v>
      </c>
      <c r="F627" s="68">
        <v>66.344537815126003</v>
      </c>
      <c r="G627" s="71">
        <v>0.90126184449901403</v>
      </c>
      <c r="H627" s="68">
        <v>91.344537815126003</v>
      </c>
      <c r="I627" s="71">
        <v>0.78547415578457103</v>
      </c>
      <c r="J627" s="68">
        <v>38.3193277310924</v>
      </c>
      <c r="K627" s="71">
        <v>0.96383674875150704</v>
      </c>
      <c r="L627" s="68">
        <v>76.470588235294102</v>
      </c>
      <c r="M627" s="71">
        <v>1</v>
      </c>
      <c r="N627" s="68">
        <v>100</v>
      </c>
      <c r="O627" s="71">
        <v>0.65190929126998398</v>
      </c>
      <c r="P627" s="68">
        <v>81.122112211221094</v>
      </c>
      <c r="Q627" s="71"/>
      <c r="R627" s="68"/>
    </row>
    <row r="628" spans="1:18" x14ac:dyDescent="0.2">
      <c r="A628" s="141" t="s">
        <v>1577</v>
      </c>
      <c r="B628" s="67" t="s">
        <v>1578</v>
      </c>
      <c r="C628" s="67">
        <v>20</v>
      </c>
      <c r="D628" s="67" t="s">
        <v>343</v>
      </c>
      <c r="E628" s="71">
        <v>0.91859606852665399</v>
      </c>
      <c r="F628" s="68">
        <v>90.798319327731093</v>
      </c>
      <c r="G628" s="71">
        <v>0.87344586315242101</v>
      </c>
      <c r="H628" s="68">
        <v>84.369747899159705</v>
      </c>
      <c r="I628" s="71">
        <v>0.81428437272447196</v>
      </c>
      <c r="J628" s="68">
        <v>54.663865546218503</v>
      </c>
      <c r="K628" s="71">
        <v>0.98665403822972297</v>
      </c>
      <c r="L628" s="68">
        <v>87.478991596638707</v>
      </c>
      <c r="M628" s="71">
        <v>1</v>
      </c>
      <c r="N628" s="68">
        <v>100</v>
      </c>
      <c r="O628" s="71"/>
      <c r="P628" s="68"/>
      <c r="Q628" s="71"/>
      <c r="R628" s="68"/>
    </row>
    <row r="629" spans="1:18" x14ac:dyDescent="0.2">
      <c r="A629" s="141" t="s">
        <v>1579</v>
      </c>
      <c r="B629" s="67" t="s">
        <v>1580</v>
      </c>
      <c r="C629" s="67">
        <v>20</v>
      </c>
      <c r="D629" s="67" t="s">
        <v>343</v>
      </c>
      <c r="E629" s="71">
        <v>0.80108731823372403</v>
      </c>
      <c r="F629" s="68">
        <v>44.285714285714299</v>
      </c>
      <c r="G629" s="71">
        <v>0.84003917109078097</v>
      </c>
      <c r="H629" s="68">
        <v>64.243697478991606</v>
      </c>
      <c r="I629" s="71">
        <v>0.71513203614405096</v>
      </c>
      <c r="J629" s="68">
        <v>17.226890756302499</v>
      </c>
      <c r="K629" s="71">
        <v>0.95178233166867598</v>
      </c>
      <c r="L629" s="68">
        <v>68.151260504201701</v>
      </c>
      <c r="M629" s="71">
        <v>1</v>
      </c>
      <c r="N629" s="68">
        <v>100</v>
      </c>
      <c r="O629" s="71">
        <v>0.49848305226511302</v>
      </c>
      <c r="P629" s="68">
        <v>59.075907590759101</v>
      </c>
      <c r="Q629" s="71"/>
      <c r="R629" s="68"/>
    </row>
    <row r="630" spans="1:18" x14ac:dyDescent="0.2">
      <c r="A630" s="141" t="s">
        <v>1581</v>
      </c>
      <c r="B630" s="67" t="s">
        <v>1582</v>
      </c>
      <c r="C630" s="67">
        <v>20</v>
      </c>
      <c r="D630" s="67" t="s">
        <v>343</v>
      </c>
      <c r="E630" s="71">
        <v>0.676451676979413</v>
      </c>
      <c r="F630" s="68">
        <v>18.277310924369701</v>
      </c>
      <c r="G630" s="71">
        <v>0.82290185777370695</v>
      </c>
      <c r="H630" s="68">
        <v>40.0420168067227</v>
      </c>
      <c r="I630" s="71">
        <v>0.72013292562636699</v>
      </c>
      <c r="J630" s="68">
        <v>18.3193277310924</v>
      </c>
      <c r="K630" s="71">
        <v>0.96297571895987599</v>
      </c>
      <c r="L630" s="68">
        <v>75.882352941176507</v>
      </c>
      <c r="M630" s="71">
        <v>1</v>
      </c>
      <c r="N630" s="68">
        <v>100</v>
      </c>
      <c r="O630" s="71">
        <v>0.55269955951653005</v>
      </c>
      <c r="P630" s="68">
        <v>68.910891089108901</v>
      </c>
      <c r="Q630" s="71">
        <v>0</v>
      </c>
      <c r="R630" s="68">
        <v>32.9849012775842</v>
      </c>
    </row>
    <row r="631" spans="1:18" x14ac:dyDescent="0.2">
      <c r="A631" s="141" t="s">
        <v>1583</v>
      </c>
      <c r="B631" s="67" t="s">
        <v>1584</v>
      </c>
      <c r="C631" s="67">
        <v>20</v>
      </c>
      <c r="D631" s="67" t="s">
        <v>343</v>
      </c>
      <c r="E631" s="71">
        <v>0.67468604381003805</v>
      </c>
      <c r="F631" s="68">
        <v>18.109243697478998</v>
      </c>
      <c r="G631" s="71">
        <v>0.82543435091611805</v>
      </c>
      <c r="H631" s="68">
        <v>44.579831932773097</v>
      </c>
      <c r="I631" s="71">
        <v>0.73482182100960003</v>
      </c>
      <c r="J631" s="68">
        <v>21.890756302521002</v>
      </c>
      <c r="K631" s="71">
        <v>0.98966764250043004</v>
      </c>
      <c r="L631" s="68">
        <v>88.571428571428598</v>
      </c>
      <c r="M631" s="71">
        <v>1</v>
      </c>
      <c r="N631" s="68">
        <v>100</v>
      </c>
      <c r="O631" s="71">
        <v>0.49819244843407801</v>
      </c>
      <c r="P631" s="68">
        <v>59.009900990098998</v>
      </c>
      <c r="Q631" s="71">
        <v>0</v>
      </c>
      <c r="R631" s="68">
        <v>32.9849012775842</v>
      </c>
    </row>
    <row r="632" spans="1:18" x14ac:dyDescent="0.2">
      <c r="A632" s="141" t="s">
        <v>1585</v>
      </c>
      <c r="B632" s="67" t="s">
        <v>1586</v>
      </c>
      <c r="C632" s="67">
        <v>20</v>
      </c>
      <c r="D632" s="67" t="s">
        <v>343</v>
      </c>
      <c r="E632" s="71">
        <v>0.84479971348488803</v>
      </c>
      <c r="F632" s="68">
        <v>60.462184873949603</v>
      </c>
      <c r="G632" s="71">
        <v>0.81808681247372395</v>
      </c>
      <c r="H632" s="68">
        <v>31.6386554621849</v>
      </c>
      <c r="I632" s="71">
        <v>0.66744922073222901</v>
      </c>
      <c r="J632" s="68">
        <v>8.9075630252100808</v>
      </c>
      <c r="K632" s="71">
        <v>0.89366282073359704</v>
      </c>
      <c r="L632" s="68">
        <v>32.815126050420197</v>
      </c>
      <c r="M632" s="71">
        <v>1</v>
      </c>
      <c r="N632" s="68">
        <v>100</v>
      </c>
      <c r="O632" s="71"/>
      <c r="P632" s="68"/>
      <c r="Q632" s="71"/>
      <c r="R632" s="68"/>
    </row>
    <row r="633" spans="1:18" x14ac:dyDescent="0.2">
      <c r="A633" s="141" t="s">
        <v>1587</v>
      </c>
      <c r="B633" s="67" t="s">
        <v>1588</v>
      </c>
      <c r="C633" s="67">
        <v>20</v>
      </c>
      <c r="D633" s="67" t="s">
        <v>343</v>
      </c>
      <c r="E633" s="71">
        <v>0.664712452734319</v>
      </c>
      <c r="F633" s="68">
        <v>16.848739495798299</v>
      </c>
      <c r="G633" s="71">
        <v>0.81943935534660295</v>
      </c>
      <c r="H633" s="68">
        <v>33.613445378151297</v>
      </c>
      <c r="I633" s="71">
        <v>0.73671291572575004</v>
      </c>
      <c r="J633" s="68">
        <v>22.268907563025198</v>
      </c>
      <c r="K633" s="71">
        <v>0.96465379581886601</v>
      </c>
      <c r="L633" s="68">
        <v>76.6806722689076</v>
      </c>
      <c r="M633" s="71">
        <v>1</v>
      </c>
      <c r="N633" s="68">
        <v>100</v>
      </c>
      <c r="O633" s="71">
        <v>0.46746864951469402</v>
      </c>
      <c r="P633" s="68">
        <v>54.323432343234302</v>
      </c>
      <c r="Q633" s="71">
        <v>0</v>
      </c>
      <c r="R633" s="68">
        <v>32.9849012775842</v>
      </c>
    </row>
    <row r="634" spans="1:18" x14ac:dyDescent="0.2">
      <c r="A634" s="141" t="s">
        <v>1589</v>
      </c>
      <c r="B634" s="67" t="s">
        <v>1590</v>
      </c>
      <c r="C634" s="67">
        <v>20</v>
      </c>
      <c r="D634" s="67" t="s">
        <v>343</v>
      </c>
      <c r="E634" s="71">
        <v>0.89182219022668996</v>
      </c>
      <c r="F634" s="68">
        <v>79.789915966386602</v>
      </c>
      <c r="G634" s="71">
        <v>0.83602927973346397</v>
      </c>
      <c r="H634" s="68">
        <v>59.747899159663902</v>
      </c>
      <c r="I634" s="71">
        <v>0.78570406869300002</v>
      </c>
      <c r="J634" s="68">
        <v>38.403361344537799</v>
      </c>
      <c r="K634" s="71">
        <v>0.981487859479938</v>
      </c>
      <c r="L634" s="68">
        <v>85.462184873949596</v>
      </c>
      <c r="M634" s="71">
        <v>0.96406755300035896</v>
      </c>
      <c r="N634" s="68">
        <v>51.640391989774201</v>
      </c>
      <c r="O634" s="71"/>
      <c r="P634" s="68"/>
      <c r="Q634" s="71"/>
      <c r="R634" s="68"/>
    </row>
    <row r="635" spans="1:18" x14ac:dyDescent="0.2">
      <c r="A635" s="141" t="s">
        <v>1591</v>
      </c>
      <c r="B635" s="67" t="s">
        <v>1592</v>
      </c>
      <c r="C635" s="67">
        <v>20</v>
      </c>
      <c r="D635" s="67" t="s">
        <v>343</v>
      </c>
      <c r="E635" s="71">
        <v>0.62233017956820402</v>
      </c>
      <c r="F635" s="68">
        <v>11.6386554621849</v>
      </c>
      <c r="G635" s="71">
        <v>0.82718576100500996</v>
      </c>
      <c r="H635" s="68">
        <v>47.352941176470601</v>
      </c>
      <c r="I635" s="71">
        <v>0.72099217559830098</v>
      </c>
      <c r="J635" s="68">
        <v>18.655462184874001</v>
      </c>
      <c r="K635" s="71">
        <v>0.88741704554295797</v>
      </c>
      <c r="L635" s="68">
        <v>30.630252100840298</v>
      </c>
      <c r="M635" s="71">
        <v>0.85627021200143705</v>
      </c>
      <c r="N635" s="68">
        <v>32.466979122283803</v>
      </c>
      <c r="O635" s="71">
        <v>0.44211588326152002</v>
      </c>
      <c r="P635" s="68">
        <v>50.759075907590798</v>
      </c>
      <c r="Q635" s="71">
        <v>0</v>
      </c>
      <c r="R635" s="68">
        <v>32.9849012775842</v>
      </c>
    </row>
    <row r="636" spans="1:18" x14ac:dyDescent="0.2">
      <c r="A636" s="141" t="s">
        <v>1593</v>
      </c>
      <c r="B636" s="67" t="s">
        <v>1594</v>
      </c>
      <c r="C636" s="67">
        <v>20</v>
      </c>
      <c r="D636" s="67" t="s">
        <v>343</v>
      </c>
      <c r="E636" s="71">
        <v>0.65314301836720301</v>
      </c>
      <c r="F636" s="68">
        <v>15.1680672268908</v>
      </c>
      <c r="G636" s="71">
        <v>0.83871492351383903</v>
      </c>
      <c r="H636" s="68">
        <v>62.857142857142897</v>
      </c>
      <c r="I636" s="71">
        <v>0.75022825572629304</v>
      </c>
      <c r="J636" s="68">
        <v>25.4201680672269</v>
      </c>
      <c r="K636" s="71">
        <v>0.92901531829941297</v>
      </c>
      <c r="L636" s="68">
        <v>52.310924369747902</v>
      </c>
      <c r="M636" s="71">
        <v>1</v>
      </c>
      <c r="N636" s="68">
        <v>100</v>
      </c>
      <c r="O636" s="71">
        <v>0.40089961266367602</v>
      </c>
      <c r="P636" s="68">
        <v>43.300330033003299</v>
      </c>
      <c r="Q636" s="71">
        <v>0</v>
      </c>
      <c r="R636" s="68">
        <v>32.9849012775842</v>
      </c>
    </row>
    <row r="637" spans="1:18" x14ac:dyDescent="0.2">
      <c r="A637" s="141" t="s">
        <v>1595</v>
      </c>
      <c r="B637" s="67" t="s">
        <v>1596</v>
      </c>
      <c r="C637" s="67">
        <v>20</v>
      </c>
      <c r="D637" s="67" t="s">
        <v>343</v>
      </c>
      <c r="E637" s="71">
        <v>0.68542588912675095</v>
      </c>
      <c r="F637" s="68">
        <v>19.453781512605001</v>
      </c>
      <c r="G637" s="71">
        <v>0.85522666638295097</v>
      </c>
      <c r="H637" s="68">
        <v>75.714285714285694</v>
      </c>
      <c r="I637" s="71">
        <v>0.88958133575542397</v>
      </c>
      <c r="J637" s="68">
        <v>88.277310924369701</v>
      </c>
      <c r="K637" s="71">
        <v>0.99284289417313798</v>
      </c>
      <c r="L637" s="68">
        <v>90.0420168067227</v>
      </c>
      <c r="M637" s="71">
        <v>1</v>
      </c>
      <c r="N637" s="68">
        <v>100</v>
      </c>
      <c r="O637" s="71">
        <v>0.37490443844899102</v>
      </c>
      <c r="P637" s="68">
        <v>39.075907590759101</v>
      </c>
      <c r="Q637" s="71">
        <v>0</v>
      </c>
      <c r="R637" s="68">
        <v>32.9849012775842</v>
      </c>
    </row>
    <row r="638" spans="1:18" x14ac:dyDescent="0.2">
      <c r="A638" s="141" t="s">
        <v>1597</v>
      </c>
      <c r="B638" s="67" t="s">
        <v>1598</v>
      </c>
      <c r="C638" s="67">
        <v>20</v>
      </c>
      <c r="D638" s="67" t="s">
        <v>343</v>
      </c>
      <c r="E638" s="71">
        <v>0.90500967983852498</v>
      </c>
      <c r="F638" s="68">
        <v>85.252100840336098</v>
      </c>
      <c r="G638" s="71">
        <v>0.82079125363810002</v>
      </c>
      <c r="H638" s="68">
        <v>35.7983193277311</v>
      </c>
      <c r="I638" s="71">
        <v>0.88386058458600802</v>
      </c>
      <c r="J638" s="68">
        <v>86.512605042016801</v>
      </c>
      <c r="K638" s="71">
        <v>0.915386881129993</v>
      </c>
      <c r="L638" s="68">
        <v>42.605042016806699</v>
      </c>
      <c r="M638" s="71">
        <v>1</v>
      </c>
      <c r="N638" s="68">
        <v>100</v>
      </c>
      <c r="O638" s="71"/>
      <c r="P638" s="68"/>
      <c r="Q638" s="71"/>
      <c r="R638" s="68"/>
    </row>
    <row r="639" spans="1:18" x14ac:dyDescent="0.2">
      <c r="A639" s="141" t="s">
        <v>1599</v>
      </c>
      <c r="B639" s="67" t="s">
        <v>1600</v>
      </c>
      <c r="C639" s="67">
        <v>20</v>
      </c>
      <c r="D639" s="67" t="s">
        <v>343</v>
      </c>
      <c r="E639" s="71">
        <v>0.88586403256363799</v>
      </c>
      <c r="F639" s="68">
        <v>76.890756302520998</v>
      </c>
      <c r="G639" s="71">
        <v>0.81410797428028603</v>
      </c>
      <c r="H639" s="68">
        <v>25.924369747899199</v>
      </c>
      <c r="I639" s="71">
        <v>0.92736195322246395</v>
      </c>
      <c r="J639" s="68">
        <v>94.663865546218503</v>
      </c>
      <c r="K639" s="71">
        <v>0.96124498629968302</v>
      </c>
      <c r="L639" s="68">
        <v>74.369747899159705</v>
      </c>
      <c r="M639" s="71">
        <v>0.94610132950053905</v>
      </c>
      <c r="N639" s="68">
        <v>46.7405198125266</v>
      </c>
      <c r="O639" s="71">
        <v>0.78050391951521803</v>
      </c>
      <c r="P639" s="68">
        <v>91.485148514851502</v>
      </c>
      <c r="Q639" s="71"/>
      <c r="R639" s="68"/>
    </row>
    <row r="640" spans="1:18" x14ac:dyDescent="0.2">
      <c r="A640" s="141" t="s">
        <v>1601</v>
      </c>
      <c r="B640" s="67" t="s">
        <v>1602</v>
      </c>
      <c r="C640" s="67">
        <v>20</v>
      </c>
      <c r="D640" s="67" t="s">
        <v>343</v>
      </c>
      <c r="E640" s="71">
        <v>0.93031831620444105</v>
      </c>
      <c r="F640" s="68">
        <v>94.411764705882305</v>
      </c>
      <c r="G640" s="71">
        <v>0.81913022840279304</v>
      </c>
      <c r="H640" s="68">
        <v>33.3193277310924</v>
      </c>
      <c r="I640" s="71">
        <v>0.94163721297584502</v>
      </c>
      <c r="J640" s="68">
        <v>96.092436974789905</v>
      </c>
      <c r="K640" s="71">
        <v>0.96050582343912505</v>
      </c>
      <c r="L640" s="68">
        <v>74.117647058823493</v>
      </c>
      <c r="M640" s="71">
        <v>1</v>
      </c>
      <c r="N640" s="68">
        <v>100</v>
      </c>
      <c r="O640" s="71"/>
      <c r="P640" s="68"/>
      <c r="Q640" s="71"/>
      <c r="R640" s="68"/>
    </row>
    <row r="641" spans="1:18" x14ac:dyDescent="0.2">
      <c r="A641" s="141" t="s">
        <v>1603</v>
      </c>
      <c r="B641" s="67" t="s">
        <v>1604</v>
      </c>
      <c r="C641" s="67">
        <v>20</v>
      </c>
      <c r="D641" s="67" t="s">
        <v>343</v>
      </c>
      <c r="E641" s="71">
        <v>0.86805020115321696</v>
      </c>
      <c r="F641" s="68">
        <v>69.201680672268907</v>
      </c>
      <c r="G641" s="71">
        <v>0.81908719124093199</v>
      </c>
      <c r="H641" s="68">
        <v>33.193277310924401</v>
      </c>
      <c r="I641" s="71">
        <v>0.90070434547760303</v>
      </c>
      <c r="J641" s="68">
        <v>90.756302521008394</v>
      </c>
      <c r="K641" s="71">
        <v>0.95665832573337195</v>
      </c>
      <c r="L641" s="68">
        <v>71.470588235294102</v>
      </c>
      <c r="M641" s="71">
        <v>1</v>
      </c>
      <c r="N641" s="68">
        <v>100</v>
      </c>
      <c r="O641" s="71">
        <v>0.66380114331417805</v>
      </c>
      <c r="P641" s="68">
        <v>81.980198019802003</v>
      </c>
      <c r="Q641" s="71"/>
      <c r="R641" s="68"/>
    </row>
    <row r="642" spans="1:18" x14ac:dyDescent="0.2">
      <c r="A642" s="141" t="s">
        <v>1605</v>
      </c>
      <c r="B642" s="67" t="s">
        <v>1606</v>
      </c>
      <c r="C642" s="67">
        <v>20</v>
      </c>
      <c r="D642" s="67" t="s">
        <v>343</v>
      </c>
      <c r="E642" s="71">
        <v>0.84944485041345297</v>
      </c>
      <c r="F642" s="68">
        <v>62.226890756302502</v>
      </c>
      <c r="G642" s="71">
        <v>0.81895321935073795</v>
      </c>
      <c r="H642" s="68">
        <v>32.941176470588204</v>
      </c>
      <c r="I642" s="71">
        <v>0.78096883595185795</v>
      </c>
      <c r="J642" s="68">
        <v>35.882352941176499</v>
      </c>
      <c r="K642" s="71">
        <v>0.99988668429366301</v>
      </c>
      <c r="L642" s="68">
        <v>93.781512605041996</v>
      </c>
      <c r="M642" s="71">
        <v>1</v>
      </c>
      <c r="N642" s="68">
        <v>100</v>
      </c>
      <c r="O642" s="71">
        <v>0.64741551247100504</v>
      </c>
      <c r="P642" s="68">
        <v>80.264026402640297</v>
      </c>
      <c r="Q642" s="71"/>
      <c r="R642" s="68"/>
    </row>
    <row r="643" spans="1:18" x14ac:dyDescent="0.2">
      <c r="A643" s="141" t="s">
        <v>1607</v>
      </c>
      <c r="B643" s="67" t="s">
        <v>1608</v>
      </c>
      <c r="C643" s="67">
        <v>20</v>
      </c>
      <c r="D643" s="67" t="s">
        <v>343</v>
      </c>
      <c r="E643" s="71">
        <v>0.93020825231084103</v>
      </c>
      <c r="F643" s="68">
        <v>94.327731092437006</v>
      </c>
      <c r="G643" s="71">
        <v>0.81576185827427805</v>
      </c>
      <c r="H643" s="68">
        <v>28.025210084033599</v>
      </c>
      <c r="I643" s="71">
        <v>0.91069790161819497</v>
      </c>
      <c r="J643" s="68">
        <v>92.436974789915993</v>
      </c>
      <c r="K643" s="71">
        <v>0.99437324935089</v>
      </c>
      <c r="L643" s="68">
        <v>90.630252100840295</v>
      </c>
      <c r="M643" s="71">
        <v>1</v>
      </c>
      <c r="N643" s="68">
        <v>100</v>
      </c>
      <c r="O643" s="71"/>
      <c r="P643" s="68"/>
      <c r="Q643" s="71"/>
      <c r="R643" s="68"/>
    </row>
    <row r="644" spans="1:18" x14ac:dyDescent="0.2">
      <c r="A644" s="141" t="s">
        <v>1609</v>
      </c>
      <c r="B644" s="67" t="s">
        <v>1610</v>
      </c>
      <c r="C644" s="67">
        <v>20</v>
      </c>
      <c r="D644" s="67" t="s">
        <v>343</v>
      </c>
      <c r="E644" s="71">
        <v>0.91765377875312104</v>
      </c>
      <c r="F644" s="68">
        <v>90.546218487394995</v>
      </c>
      <c r="G644" s="71">
        <v>0.81239421283952795</v>
      </c>
      <c r="H644" s="68">
        <v>23.823529411764699</v>
      </c>
      <c r="I644" s="71">
        <v>0.898899796554533</v>
      </c>
      <c r="J644" s="68">
        <v>90.084033613445399</v>
      </c>
      <c r="K644" s="71">
        <v>0.95932110561842199</v>
      </c>
      <c r="L644" s="68">
        <v>73.655462184873997</v>
      </c>
      <c r="M644" s="71">
        <v>1</v>
      </c>
      <c r="N644" s="68">
        <v>100</v>
      </c>
      <c r="O644" s="71"/>
      <c r="P644" s="68"/>
      <c r="Q644" s="71"/>
      <c r="R644" s="68"/>
    </row>
    <row r="645" spans="1:18" x14ac:dyDescent="0.2">
      <c r="A645" s="141" t="s">
        <v>1611</v>
      </c>
      <c r="B645" s="67" t="s">
        <v>1612</v>
      </c>
      <c r="C645" s="67">
        <v>20</v>
      </c>
      <c r="D645" s="67" t="s">
        <v>343</v>
      </c>
      <c r="E645" s="71">
        <v>0.914440254233858</v>
      </c>
      <c r="F645" s="68">
        <v>89.285714285714306</v>
      </c>
      <c r="G645" s="71">
        <v>0.81404926509729503</v>
      </c>
      <c r="H645" s="68">
        <v>25.8403361344538</v>
      </c>
      <c r="I645" s="71">
        <v>0.91798304973334899</v>
      </c>
      <c r="J645" s="68">
        <v>93.571428571428598</v>
      </c>
      <c r="K645" s="71">
        <v>0.92572870210478797</v>
      </c>
      <c r="L645" s="68">
        <v>49.789915966386602</v>
      </c>
      <c r="M645" s="71">
        <v>1</v>
      </c>
      <c r="N645" s="68">
        <v>100</v>
      </c>
      <c r="O645" s="71"/>
      <c r="P645" s="68"/>
      <c r="Q645" s="71"/>
      <c r="R645" s="68"/>
    </row>
    <row r="646" spans="1:18" x14ac:dyDescent="0.2">
      <c r="A646" s="141" t="s">
        <v>1613</v>
      </c>
      <c r="B646" s="67" t="s">
        <v>1614</v>
      </c>
      <c r="C646" s="67">
        <v>20</v>
      </c>
      <c r="D646" s="67" t="s">
        <v>343</v>
      </c>
      <c r="E646" s="71">
        <v>0.93633373670139697</v>
      </c>
      <c r="F646" s="68">
        <v>95.420168067226896</v>
      </c>
      <c r="G646" s="71">
        <v>0.81653979284328504</v>
      </c>
      <c r="H646" s="68">
        <v>29.2016806722689</v>
      </c>
      <c r="I646" s="71">
        <v>0.93610342660532997</v>
      </c>
      <c r="J646" s="68">
        <v>95.672268907562994</v>
      </c>
      <c r="K646" s="71">
        <v>0.99269172735697198</v>
      </c>
      <c r="L646" s="68">
        <v>90</v>
      </c>
      <c r="M646" s="71">
        <v>1</v>
      </c>
      <c r="N646" s="68">
        <v>100</v>
      </c>
      <c r="O646" s="71"/>
      <c r="P646" s="68"/>
      <c r="Q646" s="71"/>
      <c r="R646" s="68"/>
    </row>
    <row r="647" spans="1:18" x14ac:dyDescent="0.2">
      <c r="A647" s="141" t="s">
        <v>1615</v>
      </c>
      <c r="B647" s="67" t="s">
        <v>1616</v>
      </c>
      <c r="C647" s="67">
        <v>20</v>
      </c>
      <c r="D647" s="67" t="s">
        <v>343</v>
      </c>
      <c r="E647" s="71">
        <v>0.87353296536066505</v>
      </c>
      <c r="F647" s="68">
        <v>71.302521008403403</v>
      </c>
      <c r="G647" s="71">
        <v>0.81741179815532305</v>
      </c>
      <c r="H647" s="68">
        <v>30.672268907563002</v>
      </c>
      <c r="I647" s="71">
        <v>0.89487251153287195</v>
      </c>
      <c r="J647" s="68">
        <v>89.285714285714306</v>
      </c>
      <c r="K647" s="71">
        <v>0.93456045150293898</v>
      </c>
      <c r="L647" s="68">
        <v>55.924369747899199</v>
      </c>
      <c r="M647" s="71">
        <v>0.84728710025152698</v>
      </c>
      <c r="N647" s="68">
        <v>31.359181934384299</v>
      </c>
      <c r="O647" s="71"/>
      <c r="P647" s="68"/>
      <c r="Q647" s="71"/>
      <c r="R647" s="68"/>
    </row>
    <row r="648" spans="1:18" x14ac:dyDescent="0.2">
      <c r="A648" s="141" t="s">
        <v>1617</v>
      </c>
      <c r="B648" s="67" t="s">
        <v>1618</v>
      </c>
      <c r="C648" s="67">
        <v>20</v>
      </c>
      <c r="D648" s="67" t="s">
        <v>343</v>
      </c>
      <c r="E648" s="71">
        <v>0.93107479215865196</v>
      </c>
      <c r="F648" s="68">
        <v>94.537815126050404</v>
      </c>
      <c r="G648" s="71">
        <v>0.82575923425354203</v>
      </c>
      <c r="H648" s="68">
        <v>45.210084033613398</v>
      </c>
      <c r="I648" s="71">
        <v>0.90628920250574196</v>
      </c>
      <c r="J648" s="68">
        <v>91.6386554621849</v>
      </c>
      <c r="K648" s="71">
        <v>0.99225073187532298</v>
      </c>
      <c r="L648" s="68">
        <v>89.747899159663902</v>
      </c>
      <c r="M648" s="71">
        <v>1</v>
      </c>
      <c r="N648" s="68">
        <v>100</v>
      </c>
      <c r="O648" s="71"/>
      <c r="P648" s="68"/>
      <c r="Q648" s="71"/>
      <c r="R648" s="68"/>
    </row>
    <row r="649" spans="1:18" x14ac:dyDescent="0.2">
      <c r="A649" s="141" t="s">
        <v>1619</v>
      </c>
      <c r="B649" s="67" t="s">
        <v>1620</v>
      </c>
      <c r="C649" s="67">
        <v>20</v>
      </c>
      <c r="D649" s="67" t="s">
        <v>343</v>
      </c>
      <c r="E649" s="71">
        <v>0.93363655399332701</v>
      </c>
      <c r="F649" s="68">
        <v>95.084033613445399</v>
      </c>
      <c r="G649" s="71">
        <v>0.82349293465439499</v>
      </c>
      <c r="H649" s="68">
        <v>40.882352941176499</v>
      </c>
      <c r="I649" s="71">
        <v>0.91578894517288401</v>
      </c>
      <c r="J649" s="68">
        <v>92.983193277310903</v>
      </c>
      <c r="K649" s="71">
        <v>0.99526433614603105</v>
      </c>
      <c r="L649" s="68">
        <v>91.344537815126003</v>
      </c>
      <c r="M649" s="71">
        <v>1</v>
      </c>
      <c r="N649" s="68">
        <v>100</v>
      </c>
      <c r="O649" s="71"/>
      <c r="P649" s="68"/>
      <c r="Q649" s="71"/>
      <c r="R649" s="68"/>
    </row>
    <row r="650" spans="1:18" x14ac:dyDescent="0.2">
      <c r="A650" s="141" t="s">
        <v>1621</v>
      </c>
      <c r="B650" s="67" t="s">
        <v>1622</v>
      </c>
      <c r="C650" s="67">
        <v>20</v>
      </c>
      <c r="D650" s="67" t="s">
        <v>343</v>
      </c>
      <c r="E650" s="71">
        <v>0.92721636040770805</v>
      </c>
      <c r="F650" s="68">
        <v>93.529411764705898</v>
      </c>
      <c r="G650" s="71">
        <v>0.82243415704507505</v>
      </c>
      <c r="H650" s="68">
        <v>38.697478991596597</v>
      </c>
      <c r="I650" s="71">
        <v>0.82117039155000005</v>
      </c>
      <c r="J650" s="68">
        <v>59.033613445378201</v>
      </c>
      <c r="K650" s="71">
        <v>0.99913897020836895</v>
      </c>
      <c r="L650" s="68">
        <v>93.3613445378151</v>
      </c>
      <c r="M650" s="71">
        <v>1</v>
      </c>
      <c r="N650" s="68">
        <v>100</v>
      </c>
      <c r="O650" s="71">
        <v>0.92055464364280204</v>
      </c>
      <c r="P650" s="68">
        <v>97.953795379537993</v>
      </c>
      <c r="Q650" s="71">
        <v>1</v>
      </c>
      <c r="R650" s="68">
        <v>100</v>
      </c>
    </row>
    <row r="651" spans="1:18" x14ac:dyDescent="0.2">
      <c r="A651" s="141" t="s">
        <v>1623</v>
      </c>
      <c r="B651" s="67" t="s">
        <v>1624</v>
      </c>
      <c r="C651" s="67">
        <v>20</v>
      </c>
      <c r="D651" s="67" t="s">
        <v>343</v>
      </c>
      <c r="E651" s="71">
        <v>0.78800117811022197</v>
      </c>
      <c r="F651" s="68">
        <v>40.126050420168099</v>
      </c>
      <c r="G651" s="71">
        <v>0.82586176428759805</v>
      </c>
      <c r="H651" s="68">
        <v>45.336134453781497</v>
      </c>
      <c r="I651" s="71">
        <v>0.82708140324891199</v>
      </c>
      <c r="J651" s="68">
        <v>62.857142857142897</v>
      </c>
      <c r="K651" s="71">
        <v>0.920669798082413</v>
      </c>
      <c r="L651" s="68">
        <v>46.428571428571402</v>
      </c>
      <c r="M651" s="71">
        <v>0.98203377650017998</v>
      </c>
      <c r="N651" s="68">
        <v>57.520238602471203</v>
      </c>
      <c r="O651" s="71">
        <v>0.38435914843200603</v>
      </c>
      <c r="P651" s="68">
        <v>40.594059405940598</v>
      </c>
      <c r="Q651" s="71"/>
      <c r="R651" s="68"/>
    </row>
    <row r="652" spans="1:18" x14ac:dyDescent="0.2">
      <c r="A652" s="141" t="s">
        <v>1625</v>
      </c>
      <c r="B652" s="67" t="s">
        <v>1626</v>
      </c>
      <c r="C652" s="67">
        <v>20</v>
      </c>
      <c r="D652" s="67" t="s">
        <v>343</v>
      </c>
      <c r="E652" s="71">
        <v>0.80856383751565897</v>
      </c>
      <c r="F652" s="68">
        <v>47.310924369747902</v>
      </c>
      <c r="G652" s="71">
        <v>0.83424135411151001</v>
      </c>
      <c r="H652" s="68">
        <v>57.310924369747902</v>
      </c>
      <c r="I652" s="71">
        <v>0.77621008852010398</v>
      </c>
      <c r="J652" s="68">
        <v>33.865546218487403</v>
      </c>
      <c r="K652" s="71">
        <v>0.911263483428146</v>
      </c>
      <c r="L652" s="68">
        <v>40.462184873949603</v>
      </c>
      <c r="M652" s="71">
        <v>0.71254042400287398</v>
      </c>
      <c r="N652" s="68">
        <v>17.426501917341302</v>
      </c>
      <c r="O652" s="71"/>
      <c r="P652" s="68"/>
      <c r="Q652" s="71"/>
      <c r="R652" s="68"/>
    </row>
    <row r="653" spans="1:18" x14ac:dyDescent="0.2">
      <c r="A653" s="141" t="s">
        <v>1627</v>
      </c>
      <c r="B653" s="67" t="s">
        <v>1628</v>
      </c>
      <c r="C653" s="67">
        <v>20</v>
      </c>
      <c r="D653" s="67" t="s">
        <v>343</v>
      </c>
      <c r="E653" s="71">
        <v>0.80720099831710901</v>
      </c>
      <c r="F653" s="68">
        <v>46.890756302520998</v>
      </c>
      <c r="G653" s="71">
        <v>0.824903260094628</v>
      </c>
      <c r="H653" s="68">
        <v>43.655462184873898</v>
      </c>
      <c r="I653" s="71">
        <v>0.70891537756522804</v>
      </c>
      <c r="J653" s="68">
        <v>15.7983193277311</v>
      </c>
      <c r="K653" s="71">
        <v>0.98019631479249203</v>
      </c>
      <c r="L653" s="68">
        <v>84.621848739495803</v>
      </c>
      <c r="M653" s="71">
        <v>0.955084441250449</v>
      </c>
      <c r="N653" s="68">
        <v>49.382190029825303</v>
      </c>
      <c r="O653" s="71">
        <v>0.56690559788274897</v>
      </c>
      <c r="P653" s="68">
        <v>70.561056105610604</v>
      </c>
      <c r="Q653" s="71"/>
      <c r="R653" s="68"/>
    </row>
    <row r="654" spans="1:18" x14ac:dyDescent="0.2">
      <c r="A654" s="141" t="s">
        <v>1629</v>
      </c>
      <c r="B654" s="67" t="s">
        <v>1630</v>
      </c>
      <c r="C654" s="67">
        <v>20</v>
      </c>
      <c r="D654" s="67" t="s">
        <v>343</v>
      </c>
      <c r="E654" s="71">
        <v>0.80151349085911205</v>
      </c>
      <c r="F654" s="68">
        <v>44.495798319327697</v>
      </c>
      <c r="G654" s="71">
        <v>0.81963919441370803</v>
      </c>
      <c r="H654" s="68">
        <v>33.949579831932802</v>
      </c>
      <c r="I654" s="71">
        <v>0.70581667460182995</v>
      </c>
      <c r="J654" s="68">
        <v>15.1680672268908</v>
      </c>
      <c r="K654" s="71">
        <v>0.97330807645944595</v>
      </c>
      <c r="L654" s="68">
        <v>81.134453781512605</v>
      </c>
      <c r="M654" s="71">
        <v>0.94610132950053905</v>
      </c>
      <c r="N654" s="68">
        <v>46.7405198125266</v>
      </c>
      <c r="O654" s="71">
        <v>0.56270217932003797</v>
      </c>
      <c r="P654" s="68">
        <v>70.231023102310203</v>
      </c>
      <c r="Q654" s="71"/>
      <c r="R654" s="68"/>
    </row>
    <row r="655" spans="1:18" x14ac:dyDescent="0.2">
      <c r="A655" s="141" t="s">
        <v>1631</v>
      </c>
      <c r="B655" s="67" t="s">
        <v>1632</v>
      </c>
      <c r="C655" s="67">
        <v>20</v>
      </c>
      <c r="D655" s="67" t="s">
        <v>343</v>
      </c>
      <c r="E655" s="71">
        <v>0.83815899895638102</v>
      </c>
      <c r="F655" s="68">
        <v>57.731092436974798</v>
      </c>
      <c r="G655" s="71">
        <v>0.82861942146869705</v>
      </c>
      <c r="H655" s="68">
        <v>49.411764705882398</v>
      </c>
      <c r="I655" s="71">
        <v>0.80110715976725</v>
      </c>
      <c r="J655" s="68">
        <v>46.932773109243698</v>
      </c>
      <c r="K655" s="71">
        <v>0.99003699535383405</v>
      </c>
      <c r="L655" s="68">
        <v>88.613445378151297</v>
      </c>
      <c r="M655" s="71">
        <v>0.98203377650017998</v>
      </c>
      <c r="N655" s="68">
        <v>57.520238602471203</v>
      </c>
      <c r="O655" s="71">
        <v>0.58899764169194502</v>
      </c>
      <c r="P655" s="68">
        <v>73.399339933993403</v>
      </c>
      <c r="Q655" s="71"/>
      <c r="R655" s="68"/>
    </row>
    <row r="656" spans="1:18" x14ac:dyDescent="0.2">
      <c r="A656" s="141" t="s">
        <v>1633</v>
      </c>
      <c r="B656" s="67" t="s">
        <v>1634</v>
      </c>
      <c r="C656" s="67">
        <v>20</v>
      </c>
      <c r="D656" s="67" t="s">
        <v>343</v>
      </c>
      <c r="E656" s="71">
        <v>0.8470129553129</v>
      </c>
      <c r="F656" s="68">
        <v>61.428571428571402</v>
      </c>
      <c r="G656" s="71">
        <v>0.82588657816913702</v>
      </c>
      <c r="H656" s="68">
        <v>45.378151260504197</v>
      </c>
      <c r="I656" s="71">
        <v>0.86373967522705497</v>
      </c>
      <c r="J656" s="68">
        <v>80.630252100840295</v>
      </c>
      <c r="K656" s="71">
        <v>0.940110068919493</v>
      </c>
      <c r="L656" s="68">
        <v>59.453781512604998</v>
      </c>
      <c r="M656" s="71">
        <v>1</v>
      </c>
      <c r="N656" s="68">
        <v>100</v>
      </c>
      <c r="O656" s="71">
        <v>0.60532845424881598</v>
      </c>
      <c r="P656" s="68">
        <v>75.907590759075902</v>
      </c>
      <c r="Q656" s="71"/>
      <c r="R656" s="68"/>
    </row>
    <row r="657" spans="1:18" x14ac:dyDescent="0.2">
      <c r="A657" s="141" t="s">
        <v>1635</v>
      </c>
      <c r="B657" s="67" t="s">
        <v>1636</v>
      </c>
      <c r="C657" s="67">
        <v>20</v>
      </c>
      <c r="D657" s="67" t="s">
        <v>343</v>
      </c>
      <c r="E657" s="71">
        <v>0.81676394872638503</v>
      </c>
      <c r="F657" s="68">
        <v>50.462184873949603</v>
      </c>
      <c r="G657" s="71">
        <v>0.819212063294254</v>
      </c>
      <c r="H657" s="68">
        <v>33.3613445378151</v>
      </c>
      <c r="I657" s="71">
        <v>0.69280221008320098</v>
      </c>
      <c r="J657" s="68">
        <v>12.773109243697499</v>
      </c>
      <c r="K657" s="71">
        <v>0.98407094885483004</v>
      </c>
      <c r="L657" s="68">
        <v>86.428571428571402</v>
      </c>
      <c r="M657" s="71">
        <v>0.98203377650017998</v>
      </c>
      <c r="N657" s="68">
        <v>57.520238602471203</v>
      </c>
      <c r="O657" s="71">
        <v>0.42246469362584699</v>
      </c>
      <c r="P657" s="68">
        <v>46.996699669967001</v>
      </c>
      <c r="Q657" s="71">
        <v>1</v>
      </c>
      <c r="R657" s="68">
        <v>100</v>
      </c>
    </row>
    <row r="658" spans="1:18" x14ac:dyDescent="0.2">
      <c r="A658" s="141" t="s">
        <v>1637</v>
      </c>
      <c r="B658" s="67" t="s">
        <v>1638</v>
      </c>
      <c r="C658" s="67">
        <v>20</v>
      </c>
      <c r="D658" s="67" t="s">
        <v>343</v>
      </c>
      <c r="E658" s="71">
        <v>0.81454327827419204</v>
      </c>
      <c r="F658" s="68">
        <v>49.495798319327697</v>
      </c>
      <c r="G658" s="71">
        <v>0.81950741356317003</v>
      </c>
      <c r="H658" s="68">
        <v>33.739495798319297</v>
      </c>
      <c r="I658" s="71">
        <v>0.68029720974093</v>
      </c>
      <c r="J658" s="68">
        <v>11.0504201680672</v>
      </c>
      <c r="K658" s="71">
        <v>0.96082314448079897</v>
      </c>
      <c r="L658" s="68">
        <v>74.285714285714306</v>
      </c>
      <c r="M658" s="71">
        <v>1</v>
      </c>
      <c r="N658" s="68">
        <v>100</v>
      </c>
      <c r="O658" s="71">
        <v>0.42663190186025501</v>
      </c>
      <c r="P658" s="68">
        <v>47.920792079207899</v>
      </c>
      <c r="Q658" s="71">
        <v>1</v>
      </c>
      <c r="R658" s="68">
        <v>100</v>
      </c>
    </row>
    <row r="659" spans="1:18" x14ac:dyDescent="0.2">
      <c r="A659" s="141" t="s">
        <v>1639</v>
      </c>
      <c r="B659" s="67" t="s">
        <v>1640</v>
      </c>
      <c r="C659" s="67">
        <v>20</v>
      </c>
      <c r="D659" s="67" t="s">
        <v>343</v>
      </c>
      <c r="E659" s="71">
        <v>0.88906112791222003</v>
      </c>
      <c r="F659" s="68">
        <v>78.3193277310924</v>
      </c>
      <c r="G659" s="71">
        <v>0.82918586693603302</v>
      </c>
      <c r="H659" s="68">
        <v>50.084033613445399</v>
      </c>
      <c r="I659" s="71">
        <v>0.81604115043907899</v>
      </c>
      <c r="J659" s="68">
        <v>55.966386554621799</v>
      </c>
      <c r="K659" s="71">
        <v>0.979765799896676</v>
      </c>
      <c r="L659" s="68">
        <v>84.495798319327704</v>
      </c>
      <c r="M659" s="71">
        <v>1</v>
      </c>
      <c r="N659" s="68">
        <v>100</v>
      </c>
      <c r="O659" s="71">
        <v>0.70937395020153104</v>
      </c>
      <c r="P659" s="68">
        <v>86.402640264026402</v>
      </c>
      <c r="Q659" s="71">
        <v>1</v>
      </c>
      <c r="R659" s="68">
        <v>100</v>
      </c>
    </row>
    <row r="660" spans="1:18" x14ac:dyDescent="0.2">
      <c r="A660" s="141" t="s">
        <v>1641</v>
      </c>
      <c r="B660" s="67" t="s">
        <v>1642</v>
      </c>
      <c r="C660" s="67">
        <v>20</v>
      </c>
      <c r="D660" s="67" t="s">
        <v>343</v>
      </c>
      <c r="E660" s="71">
        <v>0.83260966450252505</v>
      </c>
      <c r="F660" s="68">
        <v>55.672268907563002</v>
      </c>
      <c r="G660" s="71">
        <v>0.80926637621536901</v>
      </c>
      <c r="H660" s="68">
        <v>21.722689075630299</v>
      </c>
      <c r="I660" s="71">
        <v>0.73424250049001205</v>
      </c>
      <c r="J660" s="68">
        <v>21.722689075630299</v>
      </c>
      <c r="K660" s="71">
        <v>0.99870845531255403</v>
      </c>
      <c r="L660" s="68">
        <v>93.067226890756302</v>
      </c>
      <c r="M660" s="71">
        <v>1</v>
      </c>
      <c r="N660" s="68">
        <v>100</v>
      </c>
      <c r="O660" s="71">
        <v>0.45344065499721797</v>
      </c>
      <c r="P660" s="68">
        <v>52.343234323432299</v>
      </c>
      <c r="Q660" s="71">
        <v>1</v>
      </c>
      <c r="R660" s="68">
        <v>100</v>
      </c>
    </row>
    <row r="661" spans="1:18" x14ac:dyDescent="0.2">
      <c r="A661" s="141" t="s">
        <v>1643</v>
      </c>
      <c r="B661" s="67" t="s">
        <v>1644</v>
      </c>
      <c r="C661" s="67">
        <v>20</v>
      </c>
      <c r="D661" s="67" t="s">
        <v>343</v>
      </c>
      <c r="E661" s="71">
        <v>0.94550243254391297</v>
      </c>
      <c r="F661" s="68">
        <v>96.596638655462201</v>
      </c>
      <c r="G661" s="71">
        <v>0.82221927546028795</v>
      </c>
      <c r="H661" s="68">
        <v>38.277310924369701</v>
      </c>
      <c r="I661" s="71">
        <v>0.906584431946722</v>
      </c>
      <c r="J661" s="68">
        <v>91.6806722689076</v>
      </c>
      <c r="K661" s="71">
        <v>0.99870845531255403</v>
      </c>
      <c r="L661" s="68">
        <v>93.067226890756302</v>
      </c>
      <c r="M661" s="71">
        <v>1</v>
      </c>
      <c r="N661" s="68">
        <v>100</v>
      </c>
      <c r="O661" s="71"/>
      <c r="P661" s="68"/>
      <c r="Q661" s="71">
        <v>1</v>
      </c>
      <c r="R661" s="68">
        <v>100</v>
      </c>
    </row>
    <row r="662" spans="1:18" x14ac:dyDescent="0.2">
      <c r="A662" s="141" t="s">
        <v>1645</v>
      </c>
      <c r="B662" s="67" t="s">
        <v>1646</v>
      </c>
      <c r="C662" s="67">
        <v>20</v>
      </c>
      <c r="D662" s="67" t="s">
        <v>343</v>
      </c>
      <c r="E662" s="71">
        <v>0.88255053068063105</v>
      </c>
      <c r="F662" s="68">
        <v>75.336134453781497</v>
      </c>
      <c r="G662" s="71">
        <v>0.82813092446560799</v>
      </c>
      <c r="H662" s="68">
        <v>48.613445378151297</v>
      </c>
      <c r="I662" s="71">
        <v>0.78228182531846802</v>
      </c>
      <c r="J662" s="68">
        <v>36.6386554621849</v>
      </c>
      <c r="K662" s="71">
        <v>0.95902197166912895</v>
      </c>
      <c r="L662" s="68">
        <v>73.277310924369701</v>
      </c>
      <c r="M662" s="71">
        <v>1</v>
      </c>
      <c r="N662" s="68">
        <v>100</v>
      </c>
      <c r="O662" s="71">
        <v>0.72586846263057903</v>
      </c>
      <c r="P662" s="68">
        <v>87.656765676567701</v>
      </c>
      <c r="Q662" s="71">
        <v>1</v>
      </c>
      <c r="R662" s="68">
        <v>100</v>
      </c>
    </row>
    <row r="663" spans="1:18" x14ac:dyDescent="0.2">
      <c r="A663" s="141" t="s">
        <v>1647</v>
      </c>
      <c r="B663" s="67" t="s">
        <v>1648</v>
      </c>
      <c r="C663" s="67">
        <v>20</v>
      </c>
      <c r="D663" s="67" t="s">
        <v>343</v>
      </c>
      <c r="E663" s="71">
        <v>0.86721971628855199</v>
      </c>
      <c r="F663" s="68">
        <v>68.739495798319297</v>
      </c>
      <c r="G663" s="71">
        <v>0.80851886977912202</v>
      </c>
      <c r="H663" s="68">
        <v>21.218487394958</v>
      </c>
      <c r="I663" s="71">
        <v>0.80281813963809801</v>
      </c>
      <c r="J663" s="68">
        <v>48.025210084033603</v>
      </c>
      <c r="K663" s="71">
        <v>1</v>
      </c>
      <c r="L663" s="68">
        <v>100</v>
      </c>
      <c r="M663" s="71">
        <v>1</v>
      </c>
      <c r="N663" s="68">
        <v>100</v>
      </c>
      <c r="O663" s="71">
        <v>0.59198128831409302</v>
      </c>
      <c r="P663" s="68">
        <v>73.861386138613895</v>
      </c>
      <c r="Q663" s="71">
        <v>1</v>
      </c>
      <c r="R663" s="68">
        <v>100</v>
      </c>
    </row>
    <row r="664" spans="1:18" x14ac:dyDescent="0.2">
      <c r="A664" s="141" t="s">
        <v>1649</v>
      </c>
      <c r="B664" s="67" t="s">
        <v>1650</v>
      </c>
      <c r="C664" s="67">
        <v>20</v>
      </c>
      <c r="D664" s="67" t="s">
        <v>343</v>
      </c>
      <c r="E664" s="71">
        <v>0.92073077046837304</v>
      </c>
      <c r="F664" s="68">
        <v>91.764705882352899</v>
      </c>
      <c r="G664" s="71">
        <v>0.82289835523094201</v>
      </c>
      <c r="H664" s="68">
        <v>40</v>
      </c>
      <c r="I664" s="71">
        <v>0.79711506315190805</v>
      </c>
      <c r="J664" s="68">
        <v>44.537815126050397</v>
      </c>
      <c r="K664" s="71">
        <v>0.98364043395901501</v>
      </c>
      <c r="L664" s="68">
        <v>86.260504201680703</v>
      </c>
      <c r="M664" s="71">
        <v>1</v>
      </c>
      <c r="N664" s="68">
        <v>100</v>
      </c>
      <c r="O664" s="71"/>
      <c r="P664" s="68"/>
      <c r="Q664" s="71">
        <v>1</v>
      </c>
      <c r="R664" s="68">
        <v>100</v>
      </c>
    </row>
    <row r="665" spans="1:18" x14ac:dyDescent="0.2">
      <c r="A665" s="141" t="s">
        <v>1651</v>
      </c>
      <c r="B665" s="67" t="s">
        <v>1652</v>
      </c>
      <c r="C665" s="67">
        <v>20</v>
      </c>
      <c r="D665" s="67" t="s">
        <v>343</v>
      </c>
      <c r="E665" s="71">
        <v>0.88545867696109004</v>
      </c>
      <c r="F665" s="68">
        <v>76.722689075630299</v>
      </c>
      <c r="G665" s="71">
        <v>0.82473008769175804</v>
      </c>
      <c r="H665" s="68">
        <v>43.235294117647101</v>
      </c>
      <c r="I665" s="71">
        <v>0.74639971935338301</v>
      </c>
      <c r="J665" s="68">
        <v>24.285714285714299</v>
      </c>
      <c r="K665" s="71">
        <v>0.99052867229206099</v>
      </c>
      <c r="L665" s="68">
        <v>88.907563025210095</v>
      </c>
      <c r="M665" s="71">
        <v>1</v>
      </c>
      <c r="N665" s="68">
        <v>100</v>
      </c>
      <c r="O665" s="71">
        <v>0.75109358242933799</v>
      </c>
      <c r="P665" s="68">
        <v>89.240924092409202</v>
      </c>
      <c r="Q665" s="71">
        <v>1</v>
      </c>
      <c r="R665" s="68">
        <v>100</v>
      </c>
    </row>
    <row r="666" spans="1:18" x14ac:dyDescent="0.2">
      <c r="A666" s="141" t="s">
        <v>1653</v>
      </c>
      <c r="B666" s="67" t="s">
        <v>1654</v>
      </c>
      <c r="C666" s="67">
        <v>19</v>
      </c>
      <c r="D666" s="67" t="s">
        <v>343</v>
      </c>
      <c r="E666" s="71">
        <v>0.792604068700694</v>
      </c>
      <c r="F666" s="68">
        <v>41.764705882352899</v>
      </c>
      <c r="G666" s="71">
        <v>0.83022621673617703</v>
      </c>
      <c r="H666" s="68">
        <v>51.890756302520998</v>
      </c>
      <c r="I666" s="71">
        <v>0.817710023649728</v>
      </c>
      <c r="J666" s="68">
        <v>56.890756302520998</v>
      </c>
      <c r="K666" s="71">
        <v>0.94136022242589301</v>
      </c>
      <c r="L666" s="68">
        <v>60.630252100840302</v>
      </c>
      <c r="M666" s="71">
        <v>0.955084441250449</v>
      </c>
      <c r="N666" s="68">
        <v>49.382190029825303</v>
      </c>
      <c r="O666" s="71">
        <v>0.41863943944122201</v>
      </c>
      <c r="P666" s="68">
        <v>46.600660066006597</v>
      </c>
      <c r="Q666" s="71"/>
      <c r="R666" s="68"/>
    </row>
    <row r="667" spans="1:18" x14ac:dyDescent="0.2">
      <c r="A667" s="141" t="s">
        <v>1655</v>
      </c>
      <c r="B667" s="67" t="s">
        <v>1656</v>
      </c>
      <c r="C667" s="67">
        <v>19</v>
      </c>
      <c r="D667" s="67" t="s">
        <v>343</v>
      </c>
      <c r="E667" s="71">
        <v>0.78809237243249397</v>
      </c>
      <c r="F667" s="68">
        <v>40.168067226890798</v>
      </c>
      <c r="G667" s="71">
        <v>0.82800677459510197</v>
      </c>
      <c r="H667" s="68">
        <v>48.487394957983199</v>
      </c>
      <c r="I667" s="71">
        <v>0.85588078533303202</v>
      </c>
      <c r="J667" s="68">
        <v>77.478991596638707</v>
      </c>
      <c r="K667" s="71">
        <v>0.97335453135401295</v>
      </c>
      <c r="L667" s="68">
        <v>81.176470588235304</v>
      </c>
      <c r="M667" s="71">
        <v>0.91915199425080896</v>
      </c>
      <c r="N667" s="68">
        <v>41.542394546229197</v>
      </c>
      <c r="O667" s="71">
        <v>0.36406777662951301</v>
      </c>
      <c r="P667" s="68">
        <v>36.897689768976903</v>
      </c>
      <c r="Q667" s="71"/>
      <c r="R667" s="68"/>
    </row>
    <row r="668" spans="1:18" x14ac:dyDescent="0.2">
      <c r="A668" s="141" t="s">
        <v>1657</v>
      </c>
      <c r="B668" s="67" t="s">
        <v>1658</v>
      </c>
      <c r="C668" s="67">
        <v>20</v>
      </c>
      <c r="D668" s="67" t="s">
        <v>343</v>
      </c>
      <c r="E668" s="71">
        <v>0.88869387982291204</v>
      </c>
      <c r="F668" s="68">
        <v>78.067226890756302</v>
      </c>
      <c r="G668" s="71">
        <v>0.83615815558431095</v>
      </c>
      <c r="H668" s="68">
        <v>60</v>
      </c>
      <c r="I668" s="71">
        <v>0.78382482362242401</v>
      </c>
      <c r="J668" s="68">
        <v>37.5210084033613</v>
      </c>
      <c r="K668" s="71">
        <v>0.97072498708455301</v>
      </c>
      <c r="L668" s="68">
        <v>79.9579831932773</v>
      </c>
      <c r="M668" s="71">
        <v>0.96406755300035896</v>
      </c>
      <c r="N668" s="68">
        <v>51.640391989774201</v>
      </c>
      <c r="O668" s="71"/>
      <c r="P668" s="68"/>
      <c r="Q668" s="71"/>
      <c r="R668" s="68"/>
    </row>
    <row r="669" spans="1:18" x14ac:dyDescent="0.2">
      <c r="A669" s="141" t="s">
        <v>1659</v>
      </c>
      <c r="B669" s="67" t="s">
        <v>1660</v>
      </c>
      <c r="C669" s="67">
        <v>20</v>
      </c>
      <c r="D669" s="67" t="s">
        <v>343</v>
      </c>
      <c r="E669" s="71">
        <v>0.890228919941913</v>
      </c>
      <c r="F669" s="68">
        <v>78.781512605041996</v>
      </c>
      <c r="G669" s="71">
        <v>0.83269012817495902</v>
      </c>
      <c r="H669" s="68">
        <v>55.126050420168099</v>
      </c>
      <c r="I669" s="71">
        <v>0.75965313898721698</v>
      </c>
      <c r="J669" s="68">
        <v>28.571428571428601</v>
      </c>
      <c r="K669" s="71">
        <v>0.968572412605476</v>
      </c>
      <c r="L669" s="68">
        <v>78.907563025210095</v>
      </c>
      <c r="M669" s="71">
        <v>1</v>
      </c>
      <c r="N669" s="68">
        <v>100</v>
      </c>
      <c r="O669" s="71"/>
      <c r="P669" s="68"/>
      <c r="Q669" s="71"/>
      <c r="R669" s="68"/>
    </row>
    <row r="670" spans="1:18" x14ac:dyDescent="0.2">
      <c r="A670" s="141" t="s">
        <v>1661</v>
      </c>
      <c r="B670" s="67" t="s">
        <v>1662</v>
      </c>
      <c r="C670" s="67">
        <v>20</v>
      </c>
      <c r="D670" s="67" t="s">
        <v>343</v>
      </c>
      <c r="E670" s="71">
        <v>0.90046909316866797</v>
      </c>
      <c r="F670" s="68">
        <v>83.2773109243698</v>
      </c>
      <c r="G670" s="71">
        <v>0.82430781280563004</v>
      </c>
      <c r="H670" s="68">
        <v>42.436974789916</v>
      </c>
      <c r="I670" s="71">
        <v>0.79220606632676405</v>
      </c>
      <c r="J670" s="68">
        <v>41.764705882352899</v>
      </c>
      <c r="K670" s="71">
        <v>0.98536249354227701</v>
      </c>
      <c r="L670" s="68">
        <v>87.016806722689097</v>
      </c>
      <c r="M670" s="71">
        <v>1</v>
      </c>
      <c r="N670" s="68">
        <v>100</v>
      </c>
      <c r="O670" s="71"/>
      <c r="P670" s="68"/>
      <c r="Q670" s="71"/>
      <c r="R670" s="68"/>
    </row>
    <row r="671" spans="1:18" x14ac:dyDescent="0.2">
      <c r="A671" s="141" t="s">
        <v>1663</v>
      </c>
      <c r="B671" s="67" t="s">
        <v>1664</v>
      </c>
      <c r="C671" s="67">
        <v>20</v>
      </c>
      <c r="D671" s="67" t="s">
        <v>343</v>
      </c>
      <c r="E671" s="71">
        <v>0.92876072145103905</v>
      </c>
      <c r="F671" s="68">
        <v>94.117647058823493</v>
      </c>
      <c r="G671" s="71">
        <v>0.81013108842335901</v>
      </c>
      <c r="H671" s="68">
        <v>22.5210084033613</v>
      </c>
      <c r="I671" s="71">
        <v>0.92471548258830705</v>
      </c>
      <c r="J671" s="68">
        <v>94.285714285714306</v>
      </c>
      <c r="K671" s="71">
        <v>0.98019631479249203</v>
      </c>
      <c r="L671" s="68">
        <v>84.621848739495803</v>
      </c>
      <c r="M671" s="71">
        <v>1</v>
      </c>
      <c r="N671" s="68">
        <v>100</v>
      </c>
      <c r="O671" s="71"/>
      <c r="P671" s="68"/>
      <c r="Q671" s="71"/>
      <c r="R671" s="68"/>
    </row>
    <row r="672" spans="1:18" x14ac:dyDescent="0.2">
      <c r="A672" s="141" t="s">
        <v>1665</v>
      </c>
      <c r="B672" s="67" t="s">
        <v>1666</v>
      </c>
      <c r="C672" s="67">
        <v>20</v>
      </c>
      <c r="D672" s="67" t="s">
        <v>343</v>
      </c>
      <c r="E672" s="71">
        <v>0.91546042438707098</v>
      </c>
      <c r="F672" s="68">
        <v>89.705882352941202</v>
      </c>
      <c r="G672" s="71">
        <v>0.81882907564819196</v>
      </c>
      <c r="H672" s="68">
        <v>32.773109243697498</v>
      </c>
      <c r="I672" s="71">
        <v>0.89424389450212305</v>
      </c>
      <c r="J672" s="68">
        <v>89.159663865546193</v>
      </c>
      <c r="K672" s="71">
        <v>0.94876872739796803</v>
      </c>
      <c r="L672" s="68">
        <v>65.840336134453807</v>
      </c>
      <c r="M672" s="71">
        <v>1</v>
      </c>
      <c r="N672" s="68">
        <v>100</v>
      </c>
      <c r="O672" s="71"/>
      <c r="P672" s="68"/>
      <c r="Q672" s="71"/>
      <c r="R672" s="68"/>
    </row>
    <row r="673" spans="1:18" x14ac:dyDescent="0.2">
      <c r="A673" s="141" t="s">
        <v>1667</v>
      </c>
      <c r="B673" s="67" t="s">
        <v>1668</v>
      </c>
      <c r="C673" s="67">
        <v>20</v>
      </c>
      <c r="D673" s="67" t="s">
        <v>343</v>
      </c>
      <c r="E673" s="71">
        <v>0.91640261196858697</v>
      </c>
      <c r="F673" s="68">
        <v>90.084033613445399</v>
      </c>
      <c r="G673" s="71">
        <v>0.82139197011402898</v>
      </c>
      <c r="H673" s="68">
        <v>36.722689075630299</v>
      </c>
      <c r="I673" s="71">
        <v>0.90242068349110804</v>
      </c>
      <c r="J673" s="68">
        <v>91.134453781512605</v>
      </c>
      <c r="K673" s="71">
        <v>0.94179779426921195</v>
      </c>
      <c r="L673" s="68">
        <v>60.966386554621899</v>
      </c>
      <c r="M673" s="71">
        <v>1</v>
      </c>
      <c r="N673" s="68">
        <v>100</v>
      </c>
      <c r="O673" s="71"/>
      <c r="P673" s="68"/>
      <c r="Q673" s="71"/>
      <c r="R673" s="68"/>
    </row>
    <row r="674" spans="1:18" x14ac:dyDescent="0.2">
      <c r="A674" s="141" t="s">
        <v>1669</v>
      </c>
      <c r="B674" s="67" t="s">
        <v>1670</v>
      </c>
      <c r="C674" s="67">
        <v>20</v>
      </c>
      <c r="D674" s="67" t="s">
        <v>343</v>
      </c>
      <c r="E674" s="71">
        <v>0.92268752201606197</v>
      </c>
      <c r="F674" s="68">
        <v>92.352941176470594</v>
      </c>
      <c r="G674" s="71">
        <v>0.82141544740547001</v>
      </c>
      <c r="H674" s="68">
        <v>36.806722689075599</v>
      </c>
      <c r="I674" s="71">
        <v>0.88354163222068705</v>
      </c>
      <c r="J674" s="68">
        <v>86.344537815126102</v>
      </c>
      <c r="K674" s="71">
        <v>0.98579300843809203</v>
      </c>
      <c r="L674" s="68">
        <v>87.184873949579796</v>
      </c>
      <c r="M674" s="71">
        <v>1</v>
      </c>
      <c r="N674" s="68">
        <v>100</v>
      </c>
      <c r="O674" s="71"/>
      <c r="P674" s="68"/>
      <c r="Q674" s="71"/>
      <c r="R674" s="68"/>
    </row>
    <row r="675" spans="1:18" x14ac:dyDescent="0.2">
      <c r="A675" s="141" t="s">
        <v>1671</v>
      </c>
      <c r="B675" s="67" t="s">
        <v>1672</v>
      </c>
      <c r="C675" s="67">
        <v>20</v>
      </c>
      <c r="D675" s="67" t="s">
        <v>343</v>
      </c>
      <c r="E675" s="71">
        <v>0.93325043749968695</v>
      </c>
      <c r="F675" s="68">
        <v>95</v>
      </c>
      <c r="G675" s="71">
        <v>0.82198279502012095</v>
      </c>
      <c r="H675" s="68">
        <v>37.815126050420197</v>
      </c>
      <c r="I675" s="71">
        <v>0.91403255924933602</v>
      </c>
      <c r="J675" s="68">
        <v>92.815126050420204</v>
      </c>
      <c r="K675" s="71">
        <v>0.99698639572929204</v>
      </c>
      <c r="L675" s="68">
        <v>92.184873949579796</v>
      </c>
      <c r="M675" s="71">
        <v>1</v>
      </c>
      <c r="N675" s="68">
        <v>100</v>
      </c>
      <c r="O675" s="71"/>
      <c r="P675" s="68"/>
      <c r="Q675" s="71"/>
      <c r="R675" s="68"/>
    </row>
    <row r="676" spans="1:18" x14ac:dyDescent="0.2">
      <c r="A676" s="141" t="s">
        <v>1385</v>
      </c>
      <c r="B676" s="67" t="s">
        <v>1673</v>
      </c>
      <c r="C676" s="67">
        <v>20</v>
      </c>
      <c r="D676" s="67" t="s">
        <v>343</v>
      </c>
      <c r="E676" s="71">
        <v>0.92385444892647905</v>
      </c>
      <c r="F676" s="68">
        <v>92.731092436974805</v>
      </c>
      <c r="G676" s="71">
        <v>0.82622064268512496</v>
      </c>
      <c r="H676" s="68">
        <v>45.882352941176499</v>
      </c>
      <c r="I676" s="71">
        <v>0.86919715302078904</v>
      </c>
      <c r="J676" s="68">
        <v>82.899159663865504</v>
      </c>
      <c r="K676" s="71">
        <v>1</v>
      </c>
      <c r="L676" s="68">
        <v>100</v>
      </c>
      <c r="M676" s="71">
        <v>1</v>
      </c>
      <c r="N676" s="68">
        <v>100</v>
      </c>
      <c r="O676" s="71"/>
      <c r="P676" s="68"/>
      <c r="Q676" s="71"/>
      <c r="R676" s="68"/>
    </row>
    <row r="677" spans="1:18" x14ac:dyDescent="0.2">
      <c r="A677" s="141" t="s">
        <v>1674</v>
      </c>
      <c r="B677" s="67" t="s">
        <v>1675</v>
      </c>
      <c r="C677" s="67">
        <v>20</v>
      </c>
      <c r="D677" s="67" t="s">
        <v>343</v>
      </c>
      <c r="E677" s="71">
        <v>0.89109393516936397</v>
      </c>
      <c r="F677" s="68">
        <v>79.117647058823493</v>
      </c>
      <c r="G677" s="71">
        <v>0.81637892170739701</v>
      </c>
      <c r="H677" s="68">
        <v>28.865546218487399</v>
      </c>
      <c r="I677" s="71">
        <v>0.81707891294748602</v>
      </c>
      <c r="J677" s="68">
        <v>56.512605042016801</v>
      </c>
      <c r="K677" s="71">
        <v>0.966850353022215</v>
      </c>
      <c r="L677" s="68">
        <v>77.983193277310903</v>
      </c>
      <c r="M677" s="71">
        <v>0.96406755300035896</v>
      </c>
      <c r="N677" s="68">
        <v>51.640391989774201</v>
      </c>
      <c r="O677" s="71"/>
      <c r="P677" s="68"/>
      <c r="Q677" s="71"/>
      <c r="R677" s="68"/>
    </row>
    <row r="678" spans="1:18" x14ac:dyDescent="0.2">
      <c r="A678" s="141" t="s">
        <v>1676</v>
      </c>
      <c r="B678" s="67" t="s">
        <v>1677</v>
      </c>
      <c r="C678" s="67">
        <v>20</v>
      </c>
      <c r="D678" s="67" t="s">
        <v>343</v>
      </c>
      <c r="E678" s="71">
        <v>0.84558684925360705</v>
      </c>
      <c r="F678" s="68">
        <v>60.8403361344538</v>
      </c>
      <c r="G678" s="71">
        <v>0.81043498910784895</v>
      </c>
      <c r="H678" s="68">
        <v>22.815126050420201</v>
      </c>
      <c r="I678" s="71">
        <v>0.79887421151514704</v>
      </c>
      <c r="J678" s="68">
        <v>45.546218487395002</v>
      </c>
      <c r="K678" s="71">
        <v>0.98407094885483004</v>
      </c>
      <c r="L678" s="68">
        <v>86.428571428571402</v>
      </c>
      <c r="M678" s="71">
        <v>0.97305066475026902</v>
      </c>
      <c r="N678" s="68">
        <v>54.495100127822802</v>
      </c>
      <c r="O678" s="71">
        <v>0.661503432039938</v>
      </c>
      <c r="P678" s="68">
        <v>81.848184818481897</v>
      </c>
      <c r="Q678" s="71"/>
      <c r="R678" s="68"/>
    </row>
    <row r="679" spans="1:18" x14ac:dyDescent="0.2">
      <c r="A679" s="141" t="s">
        <v>1678</v>
      </c>
      <c r="B679" s="67" t="s">
        <v>1679</v>
      </c>
      <c r="C679" s="67">
        <v>20</v>
      </c>
      <c r="D679" s="67" t="s">
        <v>343</v>
      </c>
      <c r="E679" s="71">
        <v>0.90631575399632602</v>
      </c>
      <c r="F679" s="68">
        <v>85.798319327731093</v>
      </c>
      <c r="G679" s="71">
        <v>0.81994037307325296</v>
      </c>
      <c r="H679" s="68">
        <v>34.411764705882398</v>
      </c>
      <c r="I679" s="71">
        <v>0.83890280478565304</v>
      </c>
      <c r="J679" s="68">
        <v>69.537815126050404</v>
      </c>
      <c r="K679" s="71">
        <v>0.96641983812639898</v>
      </c>
      <c r="L679" s="68">
        <v>77.521008403361293</v>
      </c>
      <c r="M679" s="71">
        <v>1</v>
      </c>
      <c r="N679" s="68">
        <v>100</v>
      </c>
      <c r="O679" s="71"/>
      <c r="P679" s="68"/>
      <c r="Q679" s="71"/>
      <c r="R679" s="68"/>
    </row>
    <row r="680" spans="1:18" x14ac:dyDescent="0.2">
      <c r="A680" s="141" t="s">
        <v>1680</v>
      </c>
      <c r="B680" s="67" t="s">
        <v>1681</v>
      </c>
      <c r="C680" s="67">
        <v>20</v>
      </c>
      <c r="D680" s="67" t="s">
        <v>343</v>
      </c>
      <c r="E680" s="71">
        <v>0.85059290482226302</v>
      </c>
      <c r="F680" s="68">
        <v>62.563025210084</v>
      </c>
      <c r="G680" s="71">
        <v>0.82181773209285702</v>
      </c>
      <c r="H680" s="68">
        <v>37.647058823529399</v>
      </c>
      <c r="I680" s="71">
        <v>0.786097304336278</v>
      </c>
      <c r="J680" s="68">
        <v>38.655462184873997</v>
      </c>
      <c r="K680" s="71">
        <v>0.98062682968830694</v>
      </c>
      <c r="L680" s="68">
        <v>85.0420168067227</v>
      </c>
      <c r="M680" s="71">
        <v>1</v>
      </c>
      <c r="N680" s="68">
        <v>100</v>
      </c>
      <c r="O680" s="71">
        <v>0.66442265799387201</v>
      </c>
      <c r="P680" s="68">
        <v>82.112211221122095</v>
      </c>
      <c r="Q680" s="71"/>
      <c r="R680" s="68"/>
    </row>
    <row r="681" spans="1:18" x14ac:dyDescent="0.2">
      <c r="A681" s="141" t="s">
        <v>1682</v>
      </c>
      <c r="B681" s="67" t="s">
        <v>1683</v>
      </c>
      <c r="C681" s="67">
        <v>20</v>
      </c>
      <c r="D681" s="67" t="s">
        <v>343</v>
      </c>
      <c r="E681" s="71">
        <v>0.88685396196528699</v>
      </c>
      <c r="F681" s="68">
        <v>77.394957983193294</v>
      </c>
      <c r="G681" s="71">
        <v>0.82230942161740095</v>
      </c>
      <c r="H681" s="68">
        <v>38.445378151260499</v>
      </c>
      <c r="I681" s="71">
        <v>0.79418852022117403</v>
      </c>
      <c r="J681" s="68">
        <v>42.773109243697498</v>
      </c>
      <c r="K681" s="71">
        <v>0.966850353022215</v>
      </c>
      <c r="L681" s="68">
        <v>77.983193277310903</v>
      </c>
      <c r="M681" s="71">
        <v>0.96406755300035896</v>
      </c>
      <c r="N681" s="68">
        <v>51.640391989774201</v>
      </c>
      <c r="O681" s="71"/>
      <c r="P681" s="68"/>
      <c r="Q681" s="71"/>
      <c r="R681" s="68"/>
    </row>
    <row r="682" spans="1:18" x14ac:dyDescent="0.2">
      <c r="A682" s="141" t="s">
        <v>1684</v>
      </c>
      <c r="B682" s="67" t="s">
        <v>1685</v>
      </c>
      <c r="C682" s="67">
        <v>20</v>
      </c>
      <c r="D682" s="67" t="s">
        <v>343</v>
      </c>
      <c r="E682" s="71">
        <v>0.86621877609715303</v>
      </c>
      <c r="F682" s="68">
        <v>68.445378151260499</v>
      </c>
      <c r="G682" s="71">
        <v>0.81855881329130797</v>
      </c>
      <c r="H682" s="68">
        <v>32.394957983193301</v>
      </c>
      <c r="I682" s="71">
        <v>0.713907129740321</v>
      </c>
      <c r="J682" s="68">
        <v>16.890756302521002</v>
      </c>
      <c r="K682" s="71">
        <v>0.93240916135698304</v>
      </c>
      <c r="L682" s="68">
        <v>54.747899159663902</v>
      </c>
      <c r="M682" s="71">
        <v>1</v>
      </c>
      <c r="N682" s="68">
        <v>100</v>
      </c>
      <c r="O682" s="71"/>
      <c r="P682" s="68"/>
      <c r="Q682" s="71"/>
      <c r="R682" s="68"/>
    </row>
    <row r="683" spans="1:18" x14ac:dyDescent="0.2">
      <c r="A683" s="141" t="s">
        <v>1686</v>
      </c>
      <c r="B683" s="67" t="s">
        <v>1687</v>
      </c>
      <c r="C683" s="67">
        <v>20</v>
      </c>
      <c r="D683" s="67" t="s">
        <v>343</v>
      </c>
      <c r="E683" s="71">
        <v>0.80303931278489005</v>
      </c>
      <c r="F683" s="68">
        <v>44.9579831932773</v>
      </c>
      <c r="G683" s="71">
        <v>0.81283235365735795</v>
      </c>
      <c r="H683" s="68">
        <v>24.243697478991599</v>
      </c>
      <c r="I683" s="71">
        <v>0.73592087266449502</v>
      </c>
      <c r="J683" s="68">
        <v>22.1428571428571</v>
      </c>
      <c r="K683" s="71">
        <v>0.94188048906492206</v>
      </c>
      <c r="L683" s="68">
        <v>61.218487394957997</v>
      </c>
      <c r="M683" s="71">
        <v>0.72152353575278505</v>
      </c>
      <c r="N683" s="68">
        <v>18.278653600340899</v>
      </c>
      <c r="O683" s="71"/>
      <c r="P683" s="68"/>
      <c r="Q683" s="71"/>
      <c r="R683" s="68"/>
    </row>
    <row r="684" spans="1:18" x14ac:dyDescent="0.2">
      <c r="A684" s="141" t="s">
        <v>1688</v>
      </c>
      <c r="B684" s="67" t="s">
        <v>1689</v>
      </c>
      <c r="C684" s="67">
        <v>20</v>
      </c>
      <c r="D684" s="67" t="s">
        <v>343</v>
      </c>
      <c r="E684" s="71">
        <v>0.80455678265702102</v>
      </c>
      <c r="F684" s="68">
        <v>45.672268907563002</v>
      </c>
      <c r="G684" s="71">
        <v>0.81678110054555897</v>
      </c>
      <c r="H684" s="68">
        <v>29.705882352941199</v>
      </c>
      <c r="I684" s="71">
        <v>0.73343822511389001</v>
      </c>
      <c r="J684" s="68">
        <v>21.302521008403399</v>
      </c>
      <c r="K684" s="71">
        <v>0.93886688479421399</v>
      </c>
      <c r="L684" s="68">
        <v>58.907563025210102</v>
      </c>
      <c r="M684" s="71">
        <v>0.96406755300035896</v>
      </c>
      <c r="N684" s="68">
        <v>51.640391989774201</v>
      </c>
      <c r="O684" s="71">
        <v>0.56963014983107996</v>
      </c>
      <c r="P684" s="68">
        <v>71.023102310230996</v>
      </c>
      <c r="Q684" s="71"/>
      <c r="R684" s="68"/>
    </row>
    <row r="685" spans="1:18" x14ac:dyDescent="0.2">
      <c r="A685" s="141" t="s">
        <v>1690</v>
      </c>
      <c r="B685" s="67" t="s">
        <v>1691</v>
      </c>
      <c r="C685" s="67">
        <v>20</v>
      </c>
      <c r="D685" s="67" t="s">
        <v>343</v>
      </c>
      <c r="E685" s="71">
        <v>0.77839448853915705</v>
      </c>
      <c r="F685" s="68">
        <v>37.268907563025202</v>
      </c>
      <c r="G685" s="71">
        <v>0.82668459386406701</v>
      </c>
      <c r="H685" s="68">
        <v>46.7226890756302</v>
      </c>
      <c r="I685" s="71">
        <v>0.65598456725696797</v>
      </c>
      <c r="J685" s="68">
        <v>7.6050420168067197</v>
      </c>
      <c r="K685" s="71">
        <v>0.90614775271224401</v>
      </c>
      <c r="L685" s="68">
        <v>38.151260504201701</v>
      </c>
      <c r="M685" s="71">
        <v>0.94610132950053905</v>
      </c>
      <c r="N685" s="68">
        <v>46.7405198125266</v>
      </c>
      <c r="O685" s="71">
        <v>0.55705419936196698</v>
      </c>
      <c r="P685" s="68">
        <v>69.570957095709602</v>
      </c>
      <c r="Q685" s="71"/>
      <c r="R685" s="68"/>
    </row>
    <row r="686" spans="1:18" x14ac:dyDescent="0.2">
      <c r="A686" s="141" t="s">
        <v>1692</v>
      </c>
      <c r="B686" s="67" t="s">
        <v>1693</v>
      </c>
      <c r="C686" s="67">
        <v>20</v>
      </c>
      <c r="D686" s="67" t="s">
        <v>343</v>
      </c>
      <c r="E686" s="71">
        <v>0.85038057535249301</v>
      </c>
      <c r="F686" s="68">
        <v>62.5210084033613</v>
      </c>
      <c r="G686" s="71">
        <v>0.82503607470823404</v>
      </c>
      <c r="H686" s="68">
        <v>44.033613445378201</v>
      </c>
      <c r="I686" s="71">
        <v>0.73009124984373197</v>
      </c>
      <c r="J686" s="68">
        <v>20.504201680672299</v>
      </c>
      <c r="K686" s="71">
        <v>0.92724298260719795</v>
      </c>
      <c r="L686" s="68">
        <v>51.218487394957997</v>
      </c>
      <c r="M686" s="71">
        <v>0.91915199425080896</v>
      </c>
      <c r="N686" s="68">
        <v>41.542394546229197</v>
      </c>
      <c r="O686" s="71"/>
      <c r="P686" s="68"/>
      <c r="Q686" s="71"/>
      <c r="R686" s="68"/>
    </row>
    <row r="687" spans="1:18" x14ac:dyDescent="0.2">
      <c r="A687" s="141" t="s">
        <v>1694</v>
      </c>
      <c r="B687" s="67" t="s">
        <v>1695</v>
      </c>
      <c r="C687" s="67">
        <v>20</v>
      </c>
      <c r="D687" s="67" t="s">
        <v>343</v>
      </c>
      <c r="E687" s="71">
        <v>0.87078160020278095</v>
      </c>
      <c r="F687" s="68">
        <v>70.168067226890798</v>
      </c>
      <c r="G687" s="71">
        <v>0.84693335656990598</v>
      </c>
      <c r="H687" s="68">
        <v>70.420168067226896</v>
      </c>
      <c r="I687" s="71">
        <v>0.70231923501014903</v>
      </c>
      <c r="J687" s="68">
        <v>14.5798319327731</v>
      </c>
      <c r="K687" s="71">
        <v>0.96082314448079897</v>
      </c>
      <c r="L687" s="68">
        <v>74.285714285714306</v>
      </c>
      <c r="M687" s="71">
        <v>0.97305066475026902</v>
      </c>
      <c r="N687" s="68">
        <v>54.495100127822802</v>
      </c>
      <c r="O687" s="71"/>
      <c r="P687" s="68"/>
      <c r="Q687" s="71"/>
      <c r="R687" s="68"/>
    </row>
    <row r="688" spans="1:18" x14ac:dyDescent="0.2">
      <c r="A688" s="141" t="s">
        <v>1696</v>
      </c>
      <c r="B688" s="67" t="s">
        <v>1697</v>
      </c>
      <c r="C688" s="67">
        <v>20</v>
      </c>
      <c r="D688" s="67" t="s">
        <v>343</v>
      </c>
      <c r="E688" s="71">
        <v>0.77291365730829997</v>
      </c>
      <c r="F688" s="68">
        <v>35.924369747899199</v>
      </c>
      <c r="G688" s="71">
        <v>0.82378544480344196</v>
      </c>
      <c r="H688" s="68">
        <v>41.470588235294102</v>
      </c>
      <c r="I688" s="71">
        <v>0.84141253122962401</v>
      </c>
      <c r="J688" s="68">
        <v>70.924369747899206</v>
      </c>
      <c r="K688" s="71">
        <v>0.97890477010504595</v>
      </c>
      <c r="L688" s="68">
        <v>83.781512605041996</v>
      </c>
      <c r="M688" s="71">
        <v>0.80237154150197698</v>
      </c>
      <c r="N688" s="68">
        <v>26.033233915636998</v>
      </c>
      <c r="O688" s="71">
        <v>0.41809399890141202</v>
      </c>
      <c r="P688" s="68">
        <v>46.468646864686498</v>
      </c>
      <c r="Q688" s="71"/>
      <c r="R688" s="68"/>
    </row>
    <row r="689" spans="1:18" x14ac:dyDescent="0.2">
      <c r="A689" s="141" t="s">
        <v>1698</v>
      </c>
      <c r="B689" s="67" t="s">
        <v>1699</v>
      </c>
      <c r="C689" s="67">
        <v>20</v>
      </c>
      <c r="D689" s="67" t="s">
        <v>343</v>
      </c>
      <c r="E689" s="71">
        <v>0.861767293829795</v>
      </c>
      <c r="F689" s="68">
        <v>66.974789915966397</v>
      </c>
      <c r="G689" s="71">
        <v>0.82743181684797495</v>
      </c>
      <c r="H689" s="68">
        <v>47.815126050420197</v>
      </c>
      <c r="I689" s="71">
        <v>0.68378407794769802</v>
      </c>
      <c r="J689" s="68">
        <v>11.386554621848701</v>
      </c>
      <c r="K689" s="71">
        <v>0.93585328052350603</v>
      </c>
      <c r="L689" s="68">
        <v>56.890756302520998</v>
      </c>
      <c r="M689" s="71">
        <v>1</v>
      </c>
      <c r="N689" s="68">
        <v>100</v>
      </c>
      <c r="O689" s="71"/>
      <c r="P689" s="68"/>
      <c r="Q689" s="71"/>
      <c r="R689" s="68"/>
    </row>
    <row r="690" spans="1:18" x14ac:dyDescent="0.2">
      <c r="A690" s="141" t="s">
        <v>1700</v>
      </c>
      <c r="B690" s="67" t="s">
        <v>1701</v>
      </c>
      <c r="C690" s="67">
        <v>20</v>
      </c>
      <c r="D690" s="67" t="s">
        <v>343</v>
      </c>
      <c r="E690" s="71">
        <v>0.87163628017812</v>
      </c>
      <c r="F690" s="68">
        <v>70.420168067226896</v>
      </c>
      <c r="G690" s="71">
        <v>0.82260785002622805</v>
      </c>
      <c r="H690" s="68">
        <v>39.243697478991599</v>
      </c>
      <c r="I690" s="71">
        <v>0.70698876026779001</v>
      </c>
      <c r="J690" s="68">
        <v>15.4621848739496</v>
      </c>
      <c r="K690" s="71">
        <v>0.95694851041846096</v>
      </c>
      <c r="L690" s="68">
        <v>71.806722689075599</v>
      </c>
      <c r="M690" s="71">
        <v>1</v>
      </c>
      <c r="N690" s="68">
        <v>100</v>
      </c>
      <c r="O690" s="71"/>
      <c r="P690" s="68"/>
      <c r="Q690" s="71"/>
      <c r="R690" s="68"/>
    </row>
    <row r="691" spans="1:18" x14ac:dyDescent="0.2">
      <c r="A691" s="141" t="s">
        <v>1702</v>
      </c>
      <c r="B691" s="67" t="s">
        <v>1703</v>
      </c>
      <c r="C691" s="67">
        <v>20</v>
      </c>
      <c r="D691" s="67" t="s">
        <v>343</v>
      </c>
      <c r="E691" s="71">
        <v>0.86460300986050098</v>
      </c>
      <c r="F691" s="68">
        <v>67.941176470588204</v>
      </c>
      <c r="G691" s="71">
        <v>0.82628534232780704</v>
      </c>
      <c r="H691" s="68">
        <v>46.008403361344499</v>
      </c>
      <c r="I691" s="71">
        <v>0.83239904636370998</v>
      </c>
      <c r="J691" s="68">
        <v>65.924369747899206</v>
      </c>
      <c r="K691" s="71">
        <v>1</v>
      </c>
      <c r="L691" s="68">
        <v>100</v>
      </c>
      <c r="M691" s="71">
        <v>1</v>
      </c>
      <c r="N691" s="68">
        <v>100</v>
      </c>
      <c r="O691" s="71">
        <v>0.664330660610987</v>
      </c>
      <c r="P691" s="68">
        <v>82.046204620462007</v>
      </c>
      <c r="Q691" s="71"/>
      <c r="R691" s="68"/>
    </row>
    <row r="692" spans="1:18" x14ac:dyDescent="0.2">
      <c r="A692" s="141" t="s">
        <v>1704</v>
      </c>
      <c r="B692" s="67" t="s">
        <v>1705</v>
      </c>
      <c r="C692" s="67">
        <v>20</v>
      </c>
      <c r="D692" s="67" t="s">
        <v>343</v>
      </c>
      <c r="E692" s="71">
        <v>0.87838251890215702</v>
      </c>
      <c r="F692" s="68">
        <v>73.193277310924401</v>
      </c>
      <c r="G692" s="71">
        <v>0.83756779868164999</v>
      </c>
      <c r="H692" s="68">
        <v>61.596638655462201</v>
      </c>
      <c r="I692" s="71">
        <v>0.81798817286450798</v>
      </c>
      <c r="J692" s="68">
        <v>57.016806722689097</v>
      </c>
      <c r="K692" s="71">
        <v>0.98320991906319999</v>
      </c>
      <c r="L692" s="68">
        <v>86.050420168067205</v>
      </c>
      <c r="M692" s="71">
        <v>1</v>
      </c>
      <c r="N692" s="68">
        <v>100</v>
      </c>
      <c r="O692" s="71">
        <v>0.75314670390142802</v>
      </c>
      <c r="P692" s="68">
        <v>89.438943894389396</v>
      </c>
      <c r="Q692" s="71"/>
      <c r="R692" s="68"/>
    </row>
    <row r="693" spans="1:18" x14ac:dyDescent="0.2">
      <c r="A693" s="141" t="s">
        <v>1706</v>
      </c>
      <c r="B693" s="67" t="s">
        <v>1707</v>
      </c>
      <c r="C693" s="67">
        <v>20</v>
      </c>
      <c r="D693" s="67" t="s">
        <v>343</v>
      </c>
      <c r="E693" s="71">
        <v>0.91064309453598502</v>
      </c>
      <c r="F693" s="68">
        <v>87.773109243697505</v>
      </c>
      <c r="G693" s="71">
        <v>0.82246202479979202</v>
      </c>
      <c r="H693" s="68">
        <v>38.823529411764703</v>
      </c>
      <c r="I693" s="71">
        <v>0.82011035334414695</v>
      </c>
      <c r="J693" s="68">
        <v>58.697478991596597</v>
      </c>
      <c r="K693" s="71">
        <v>1</v>
      </c>
      <c r="L693" s="68">
        <v>100</v>
      </c>
      <c r="M693" s="71">
        <v>1</v>
      </c>
      <c r="N693" s="68">
        <v>100</v>
      </c>
      <c r="O693" s="71"/>
      <c r="P693" s="68"/>
      <c r="Q693" s="71"/>
      <c r="R693" s="68"/>
    </row>
    <row r="694" spans="1:18" x14ac:dyDescent="0.2">
      <c r="A694" s="141" t="s">
        <v>1708</v>
      </c>
      <c r="B694" s="67" t="s">
        <v>1709</v>
      </c>
      <c r="C694" s="67">
        <v>20</v>
      </c>
      <c r="D694" s="67" t="s">
        <v>343</v>
      </c>
      <c r="E694" s="71">
        <v>0.83451972449810097</v>
      </c>
      <c r="F694" s="68">
        <v>56.386554621848703</v>
      </c>
      <c r="G694" s="71">
        <v>0.77598567965721998</v>
      </c>
      <c r="H694" s="68">
        <v>13.655462184873899</v>
      </c>
      <c r="I694" s="71">
        <v>0.78896691151228304</v>
      </c>
      <c r="J694" s="68">
        <v>39.831932773109202</v>
      </c>
      <c r="K694" s="71">
        <v>1</v>
      </c>
      <c r="L694" s="68">
        <v>100</v>
      </c>
      <c r="M694" s="71">
        <v>0.98203377650017998</v>
      </c>
      <c r="N694" s="68">
        <v>57.520238602471203</v>
      </c>
      <c r="O694" s="71">
        <v>0.62561225482082095</v>
      </c>
      <c r="P694" s="68">
        <v>77.953795379537993</v>
      </c>
      <c r="Q694" s="71"/>
      <c r="R694" s="68"/>
    </row>
    <row r="695" spans="1:18" x14ac:dyDescent="0.2">
      <c r="A695" s="141" t="s">
        <v>1710</v>
      </c>
      <c r="B695" s="67" t="s">
        <v>1711</v>
      </c>
      <c r="C695" s="67">
        <v>20</v>
      </c>
      <c r="D695" s="67" t="s">
        <v>343</v>
      </c>
      <c r="E695" s="71">
        <v>0.89555085482670604</v>
      </c>
      <c r="F695" s="68">
        <v>81.470588235294102</v>
      </c>
      <c r="G695" s="71">
        <v>0.82303357168208502</v>
      </c>
      <c r="H695" s="68">
        <v>40.294117647058798</v>
      </c>
      <c r="I695" s="71">
        <v>0.75916984762473805</v>
      </c>
      <c r="J695" s="68">
        <v>28.277310924369701</v>
      </c>
      <c r="K695" s="71">
        <v>1</v>
      </c>
      <c r="L695" s="68">
        <v>100</v>
      </c>
      <c r="M695" s="71">
        <v>1</v>
      </c>
      <c r="N695" s="68">
        <v>100</v>
      </c>
      <c r="O695" s="71"/>
      <c r="P695" s="68"/>
      <c r="Q695" s="71"/>
      <c r="R695" s="68"/>
    </row>
    <row r="696" spans="1:18" x14ac:dyDescent="0.2">
      <c r="A696" s="141" t="s">
        <v>1665</v>
      </c>
      <c r="B696" s="67" t="s">
        <v>1712</v>
      </c>
      <c r="C696" s="67">
        <v>20</v>
      </c>
      <c r="D696" s="67" t="s">
        <v>343</v>
      </c>
      <c r="E696" s="71">
        <v>0.88404928160192398</v>
      </c>
      <c r="F696" s="68">
        <v>76.260504201680703</v>
      </c>
      <c r="G696" s="71">
        <v>0.82357366307306801</v>
      </c>
      <c r="H696" s="68">
        <v>41.092436974789898</v>
      </c>
      <c r="I696" s="71">
        <v>0.712623463334628</v>
      </c>
      <c r="J696" s="68">
        <v>16.6386554621849</v>
      </c>
      <c r="K696" s="71">
        <v>1</v>
      </c>
      <c r="L696" s="68">
        <v>100</v>
      </c>
      <c r="M696" s="71">
        <v>1</v>
      </c>
      <c r="N696" s="68">
        <v>100</v>
      </c>
      <c r="O696" s="71"/>
      <c r="P696" s="68"/>
      <c r="Q696" s="71"/>
      <c r="R696" s="68"/>
    </row>
    <row r="697" spans="1:18" x14ac:dyDescent="0.2">
      <c r="A697" s="141" t="s">
        <v>1713</v>
      </c>
      <c r="B697" s="67" t="s">
        <v>1714</v>
      </c>
      <c r="C697" s="67">
        <v>20</v>
      </c>
      <c r="D697" s="67" t="s">
        <v>343</v>
      </c>
      <c r="E697" s="71">
        <v>0.88212490963569501</v>
      </c>
      <c r="F697" s="68">
        <v>75.084033613445399</v>
      </c>
      <c r="G697" s="71">
        <v>0.82443615884854904</v>
      </c>
      <c r="H697" s="68">
        <v>42.731092436974798</v>
      </c>
      <c r="I697" s="71">
        <v>0.70406347969423</v>
      </c>
      <c r="J697" s="68">
        <v>14.8319327731092</v>
      </c>
      <c r="K697" s="71">
        <v>1</v>
      </c>
      <c r="L697" s="68">
        <v>100</v>
      </c>
      <c r="M697" s="71">
        <v>1</v>
      </c>
      <c r="N697" s="68">
        <v>100</v>
      </c>
      <c r="O697" s="71"/>
      <c r="P697" s="68"/>
      <c r="Q697" s="71"/>
      <c r="R697" s="68"/>
    </row>
    <row r="698" spans="1:18" x14ac:dyDescent="0.2">
      <c r="A698" s="141" t="s">
        <v>1715</v>
      </c>
      <c r="B698" s="67" t="s">
        <v>1716</v>
      </c>
      <c r="C698" s="67">
        <v>20</v>
      </c>
      <c r="D698" s="67" t="s">
        <v>343</v>
      </c>
      <c r="E698" s="71">
        <v>0.81602394584053295</v>
      </c>
      <c r="F698" s="68">
        <v>50.336134453781497</v>
      </c>
      <c r="G698" s="71">
        <v>0.76096898906584298</v>
      </c>
      <c r="H698" s="68">
        <v>11.6386554621849</v>
      </c>
      <c r="I698" s="71">
        <v>0.731645280622086</v>
      </c>
      <c r="J698" s="68">
        <v>20.7983193277311</v>
      </c>
      <c r="K698" s="71">
        <v>1</v>
      </c>
      <c r="L698" s="68">
        <v>100</v>
      </c>
      <c r="M698" s="71">
        <v>0.99101688825009004</v>
      </c>
      <c r="N698" s="68">
        <v>62.2070728589689</v>
      </c>
      <c r="O698" s="71">
        <v>0.59648857126464605</v>
      </c>
      <c r="P698" s="68">
        <v>74.455445544554493</v>
      </c>
      <c r="Q698" s="71"/>
      <c r="R698" s="68"/>
    </row>
    <row r="699" spans="1:18" x14ac:dyDescent="0.2">
      <c r="A699" s="141" t="s">
        <v>1717</v>
      </c>
      <c r="B699" s="67" t="s">
        <v>1718</v>
      </c>
      <c r="C699" s="67">
        <v>20</v>
      </c>
      <c r="D699" s="67" t="s">
        <v>343</v>
      </c>
      <c r="E699" s="71">
        <v>0.88547475205591497</v>
      </c>
      <c r="F699" s="68">
        <v>76.764705882352899</v>
      </c>
      <c r="G699" s="71">
        <v>0.83397741320913998</v>
      </c>
      <c r="H699" s="68">
        <v>56.806722689075599</v>
      </c>
      <c r="I699" s="71">
        <v>0.72342013126387505</v>
      </c>
      <c r="J699" s="68">
        <v>18.991596638655501</v>
      </c>
      <c r="K699" s="71">
        <v>0.98450146375064596</v>
      </c>
      <c r="L699" s="68">
        <v>86.764705882352899</v>
      </c>
      <c r="M699" s="71">
        <v>1</v>
      </c>
      <c r="N699" s="68">
        <v>100</v>
      </c>
      <c r="O699" s="71"/>
      <c r="P699" s="68"/>
      <c r="Q699" s="71"/>
      <c r="R699" s="68"/>
    </row>
    <row r="700" spans="1:18" x14ac:dyDescent="0.2">
      <c r="A700" s="141" t="s">
        <v>1719</v>
      </c>
      <c r="B700" s="67" t="s">
        <v>1720</v>
      </c>
      <c r="C700" s="67">
        <v>20</v>
      </c>
      <c r="D700" s="67" t="s">
        <v>343</v>
      </c>
      <c r="E700" s="71">
        <v>0.87223788472877195</v>
      </c>
      <c r="F700" s="68">
        <v>70.798319327731093</v>
      </c>
      <c r="G700" s="71">
        <v>0.82569566924412396</v>
      </c>
      <c r="H700" s="68">
        <v>45.084033613445399</v>
      </c>
      <c r="I700" s="71">
        <v>0.84958264534929595</v>
      </c>
      <c r="J700" s="68">
        <v>75.084033613445399</v>
      </c>
      <c r="K700" s="71">
        <v>1</v>
      </c>
      <c r="L700" s="68">
        <v>100</v>
      </c>
      <c r="M700" s="71">
        <v>0.98203377650017998</v>
      </c>
      <c r="N700" s="68">
        <v>57.520238602471203</v>
      </c>
      <c r="O700" s="71">
        <v>0.70387733255025697</v>
      </c>
      <c r="P700" s="68">
        <v>85.940594059405896</v>
      </c>
      <c r="Q700" s="71"/>
      <c r="R700" s="68"/>
    </row>
    <row r="701" spans="1:18" x14ac:dyDescent="0.2">
      <c r="A701" s="141" t="s">
        <v>1721</v>
      </c>
      <c r="B701" s="67" t="s">
        <v>1722</v>
      </c>
      <c r="C701" s="67">
        <v>20</v>
      </c>
      <c r="D701" s="67" t="s">
        <v>343</v>
      </c>
      <c r="E701" s="71">
        <v>0.910200844378943</v>
      </c>
      <c r="F701" s="68">
        <v>87.689075630252105</v>
      </c>
      <c r="G701" s="71">
        <v>0.78687693394767</v>
      </c>
      <c r="H701" s="68">
        <v>15.126050420168101</v>
      </c>
      <c r="I701" s="71">
        <v>0.85392644356810099</v>
      </c>
      <c r="J701" s="68">
        <v>76.890756302520998</v>
      </c>
      <c r="K701" s="71">
        <v>1</v>
      </c>
      <c r="L701" s="68">
        <v>100</v>
      </c>
      <c r="M701" s="71">
        <v>1</v>
      </c>
      <c r="N701" s="68">
        <v>100</v>
      </c>
      <c r="O701" s="71"/>
      <c r="P701" s="68"/>
      <c r="Q701" s="71"/>
      <c r="R701" s="68"/>
    </row>
    <row r="702" spans="1:18" x14ac:dyDescent="0.2">
      <c r="A702" s="141" t="s">
        <v>1723</v>
      </c>
      <c r="B702" s="67" t="s">
        <v>1724</v>
      </c>
      <c r="C702" s="67">
        <v>20</v>
      </c>
      <c r="D702" s="67" t="s">
        <v>343</v>
      </c>
      <c r="E702" s="71">
        <v>0.899978609703185</v>
      </c>
      <c r="F702" s="68">
        <v>83.067226890756302</v>
      </c>
      <c r="G702" s="71">
        <v>0.78066181886127595</v>
      </c>
      <c r="H702" s="68">
        <v>14.285714285714301</v>
      </c>
      <c r="I702" s="71">
        <v>0.81925261995146204</v>
      </c>
      <c r="J702" s="68">
        <v>57.689075630252098</v>
      </c>
      <c r="K702" s="71">
        <v>1</v>
      </c>
      <c r="L702" s="68">
        <v>100</v>
      </c>
      <c r="M702" s="71">
        <v>1</v>
      </c>
      <c r="N702" s="68">
        <v>100</v>
      </c>
      <c r="O702" s="71"/>
      <c r="P702" s="68"/>
      <c r="Q702" s="71"/>
      <c r="R702" s="68"/>
    </row>
    <row r="703" spans="1:18" x14ac:dyDescent="0.2">
      <c r="A703" s="141" t="s">
        <v>1725</v>
      </c>
      <c r="B703" s="67" t="s">
        <v>1726</v>
      </c>
      <c r="C703" s="67">
        <v>20</v>
      </c>
      <c r="D703" s="67" t="s">
        <v>343</v>
      </c>
      <c r="E703" s="71">
        <v>0.90450002154090503</v>
      </c>
      <c r="F703" s="68">
        <v>84.873949579831901</v>
      </c>
      <c r="G703" s="71">
        <v>0.82631192722649704</v>
      </c>
      <c r="H703" s="68">
        <v>46.134453781512597</v>
      </c>
      <c r="I703" s="71">
        <v>0.88895343178951303</v>
      </c>
      <c r="J703" s="68">
        <v>88.025210084033603</v>
      </c>
      <c r="K703" s="71">
        <v>0.97459962114689203</v>
      </c>
      <c r="L703" s="68">
        <v>81.848739495798299</v>
      </c>
      <c r="M703" s="71">
        <v>0.92813510600071902</v>
      </c>
      <c r="N703" s="68">
        <v>43.204090328078401</v>
      </c>
      <c r="O703" s="71"/>
      <c r="P703" s="68"/>
      <c r="Q703" s="71"/>
      <c r="R703" s="68"/>
    </row>
    <row r="704" spans="1:18" x14ac:dyDescent="0.2">
      <c r="A704" s="141" t="s">
        <v>1727</v>
      </c>
      <c r="B704" s="67" t="s">
        <v>1728</v>
      </c>
      <c r="C704" s="67">
        <v>20</v>
      </c>
      <c r="D704" s="67" t="s">
        <v>343</v>
      </c>
      <c r="E704" s="71">
        <v>0.83214107715207697</v>
      </c>
      <c r="F704" s="68">
        <v>55.588235294117702</v>
      </c>
      <c r="G704" s="71">
        <v>0.82692228008214697</v>
      </c>
      <c r="H704" s="68">
        <v>47.142857142857103</v>
      </c>
      <c r="I704" s="71">
        <v>0.76633487292429903</v>
      </c>
      <c r="J704" s="68">
        <v>30.756302521008401</v>
      </c>
      <c r="K704" s="71">
        <v>0.99569485104184596</v>
      </c>
      <c r="L704" s="68">
        <v>91.596638655462201</v>
      </c>
      <c r="M704" s="71">
        <v>1</v>
      </c>
      <c r="N704" s="68">
        <v>100</v>
      </c>
      <c r="O704" s="71">
        <v>0.571753381712095</v>
      </c>
      <c r="P704" s="68">
        <v>71.287128712871294</v>
      </c>
      <c r="Q704" s="71"/>
      <c r="R704" s="68"/>
    </row>
    <row r="705" spans="1:18" x14ac:dyDescent="0.2">
      <c r="A705" s="141" t="s">
        <v>1729</v>
      </c>
      <c r="B705" s="67" t="s">
        <v>1730</v>
      </c>
      <c r="C705" s="67">
        <v>20</v>
      </c>
      <c r="D705" s="67" t="s">
        <v>343</v>
      </c>
      <c r="E705" s="71">
        <v>0.83545467162926701</v>
      </c>
      <c r="F705" s="68">
        <v>56.806722689075599</v>
      </c>
      <c r="G705" s="71">
        <v>0.83019182014983195</v>
      </c>
      <c r="H705" s="68">
        <v>51.764705882352899</v>
      </c>
      <c r="I705" s="71">
        <v>0.80411103463345102</v>
      </c>
      <c r="J705" s="68">
        <v>48.823529411764703</v>
      </c>
      <c r="K705" s="71">
        <v>0.95996211468916803</v>
      </c>
      <c r="L705" s="68">
        <v>74.033613445378194</v>
      </c>
      <c r="M705" s="71">
        <v>0.910168882500899</v>
      </c>
      <c r="N705" s="68">
        <v>40.008521516830001</v>
      </c>
      <c r="O705" s="71">
        <v>0.67283950617298605</v>
      </c>
      <c r="P705" s="68">
        <v>83.036303630362994</v>
      </c>
      <c r="Q705" s="71"/>
      <c r="R705" s="68"/>
    </row>
    <row r="706" spans="1:18" x14ac:dyDescent="0.2">
      <c r="A706" s="141" t="s">
        <v>1731</v>
      </c>
      <c r="B706" s="67" t="s">
        <v>1732</v>
      </c>
      <c r="C706" s="67">
        <v>20</v>
      </c>
      <c r="D706" s="67" t="s">
        <v>343</v>
      </c>
      <c r="E706" s="71">
        <v>0.84810909913965105</v>
      </c>
      <c r="F706" s="68">
        <v>61.722689075630299</v>
      </c>
      <c r="G706" s="71">
        <v>0.82626503532673401</v>
      </c>
      <c r="H706" s="68">
        <v>45.966386554621799</v>
      </c>
      <c r="I706" s="71">
        <v>0.77857043799327796</v>
      </c>
      <c r="J706" s="68">
        <v>34.915966386554601</v>
      </c>
      <c r="K706" s="71">
        <v>0.95522645083519897</v>
      </c>
      <c r="L706" s="68">
        <v>70.420168067226896</v>
      </c>
      <c r="M706" s="71">
        <v>0.99101688825009004</v>
      </c>
      <c r="N706" s="68">
        <v>62.2070728589689</v>
      </c>
      <c r="O706" s="71">
        <v>0.68946668329295502</v>
      </c>
      <c r="P706" s="68">
        <v>84.554455445544505</v>
      </c>
      <c r="Q706" s="71"/>
      <c r="R706" s="68"/>
    </row>
    <row r="707" spans="1:18" x14ac:dyDescent="0.2">
      <c r="A707" s="141" t="s">
        <v>1385</v>
      </c>
      <c r="B707" s="67" t="s">
        <v>1733</v>
      </c>
      <c r="C707" s="67">
        <v>20</v>
      </c>
      <c r="D707" s="67" t="s">
        <v>343</v>
      </c>
      <c r="E707" s="71">
        <v>0.89413470808259798</v>
      </c>
      <c r="F707" s="68">
        <v>80.882352941176507</v>
      </c>
      <c r="G707" s="71">
        <v>0.83187416225349498</v>
      </c>
      <c r="H707" s="68">
        <v>54.243697478991599</v>
      </c>
      <c r="I707" s="71">
        <v>0.75801063184717499</v>
      </c>
      <c r="J707" s="68">
        <v>27.731092436974802</v>
      </c>
      <c r="K707" s="71">
        <v>0.98665403822972297</v>
      </c>
      <c r="L707" s="68">
        <v>87.478991596638707</v>
      </c>
      <c r="M707" s="71">
        <v>1</v>
      </c>
      <c r="N707" s="68">
        <v>100</v>
      </c>
      <c r="O707" s="71"/>
      <c r="P707" s="68"/>
      <c r="Q707" s="71"/>
      <c r="R707" s="68"/>
    </row>
    <row r="708" spans="1:18" x14ac:dyDescent="0.2">
      <c r="A708" s="141" t="s">
        <v>1734</v>
      </c>
      <c r="B708" s="67" t="s">
        <v>1735</v>
      </c>
      <c r="C708" s="67">
        <v>20</v>
      </c>
      <c r="D708" s="67" t="s">
        <v>343</v>
      </c>
      <c r="E708" s="71">
        <v>0.85134460258141598</v>
      </c>
      <c r="F708" s="68">
        <v>62.773109243697498</v>
      </c>
      <c r="G708" s="71">
        <v>0.818306908797923</v>
      </c>
      <c r="H708" s="68">
        <v>31.974789915966401</v>
      </c>
      <c r="I708" s="71">
        <v>0.75042075729341795</v>
      </c>
      <c r="J708" s="68">
        <v>25.546218487394999</v>
      </c>
      <c r="K708" s="71">
        <v>0.98320991906319999</v>
      </c>
      <c r="L708" s="68">
        <v>86.050420168067205</v>
      </c>
      <c r="M708" s="71">
        <v>1</v>
      </c>
      <c r="N708" s="68">
        <v>100</v>
      </c>
      <c r="O708" s="71">
        <v>0.70478542775253805</v>
      </c>
      <c r="P708" s="68">
        <v>86.138613861386105</v>
      </c>
      <c r="Q708" s="71"/>
      <c r="R708" s="68"/>
    </row>
    <row r="709" spans="1:18" x14ac:dyDescent="0.2">
      <c r="A709" s="141" t="s">
        <v>1736</v>
      </c>
      <c r="B709" s="67" t="s">
        <v>1737</v>
      </c>
      <c r="C709" s="67">
        <v>20</v>
      </c>
      <c r="D709" s="67" t="s">
        <v>343</v>
      </c>
      <c r="E709" s="71">
        <v>0.91154778850852103</v>
      </c>
      <c r="F709" s="68">
        <v>88.487394957983199</v>
      </c>
      <c r="G709" s="71">
        <v>0.78702453405186801</v>
      </c>
      <c r="H709" s="68">
        <v>15.1680672268908</v>
      </c>
      <c r="I709" s="71">
        <v>0.864763313627817</v>
      </c>
      <c r="J709" s="68">
        <v>81.260504201680703</v>
      </c>
      <c r="K709" s="71">
        <v>0.9944033063544</v>
      </c>
      <c r="L709" s="68">
        <v>90.756302521008394</v>
      </c>
      <c r="M709" s="71">
        <v>1</v>
      </c>
      <c r="N709" s="68">
        <v>100</v>
      </c>
      <c r="O709" s="71"/>
      <c r="P709" s="68"/>
      <c r="Q709" s="71"/>
      <c r="R709" s="68"/>
    </row>
    <row r="710" spans="1:18" x14ac:dyDescent="0.2">
      <c r="A710" s="141" t="s">
        <v>1738</v>
      </c>
      <c r="B710" s="67" t="s">
        <v>1739</v>
      </c>
      <c r="C710" s="67">
        <v>20</v>
      </c>
      <c r="D710" s="67" t="s">
        <v>343</v>
      </c>
      <c r="E710" s="71">
        <v>0.88091791471250502</v>
      </c>
      <c r="F710" s="68">
        <v>74.327731092437006</v>
      </c>
      <c r="G710" s="71">
        <v>0.82288468705137696</v>
      </c>
      <c r="H710" s="68">
        <v>39.873949579831901</v>
      </c>
      <c r="I710" s="71">
        <v>0.88816196266077796</v>
      </c>
      <c r="J710" s="68">
        <v>87.731092436974805</v>
      </c>
      <c r="K710" s="71">
        <v>0.99095918718787701</v>
      </c>
      <c r="L710" s="68">
        <v>89.159663865546193</v>
      </c>
      <c r="M710" s="71">
        <v>1</v>
      </c>
      <c r="N710" s="68">
        <v>100</v>
      </c>
      <c r="O710" s="71">
        <v>0.70258373666249496</v>
      </c>
      <c r="P710" s="68">
        <v>85.808580858085804</v>
      </c>
      <c r="Q710" s="71"/>
      <c r="R710" s="68"/>
    </row>
    <row r="711" spans="1:18" x14ac:dyDescent="0.2">
      <c r="A711" s="141" t="s">
        <v>1740</v>
      </c>
      <c r="B711" s="67" t="s">
        <v>1741</v>
      </c>
      <c r="C711" s="67">
        <v>20</v>
      </c>
      <c r="D711" s="67" t="s">
        <v>343</v>
      </c>
      <c r="E711" s="71">
        <v>0.87316816011346399</v>
      </c>
      <c r="F711" s="68">
        <v>71.176470588235304</v>
      </c>
      <c r="G711" s="71">
        <v>0.82469090175643001</v>
      </c>
      <c r="H711" s="68">
        <v>43.193277310924401</v>
      </c>
      <c r="I711" s="71">
        <v>0.766596257299476</v>
      </c>
      <c r="J711" s="68">
        <v>30.882352941176499</v>
      </c>
      <c r="K711" s="71">
        <v>0.96426726364732196</v>
      </c>
      <c r="L711" s="68">
        <v>76.554621848739501</v>
      </c>
      <c r="M711" s="71">
        <v>0.93711821775062898</v>
      </c>
      <c r="N711" s="68">
        <v>45.036216446527497</v>
      </c>
      <c r="O711" s="71"/>
      <c r="P711" s="68"/>
      <c r="Q711" s="71"/>
      <c r="R711" s="68"/>
    </row>
    <row r="712" spans="1:18" x14ac:dyDescent="0.2">
      <c r="A712" s="141" t="s">
        <v>1742</v>
      </c>
      <c r="B712" s="67" t="s">
        <v>1743</v>
      </c>
      <c r="C712" s="67">
        <v>20</v>
      </c>
      <c r="D712" s="67" t="s">
        <v>343</v>
      </c>
      <c r="E712" s="71">
        <v>0.81289402645837705</v>
      </c>
      <c r="F712" s="68">
        <v>48.781512605042003</v>
      </c>
      <c r="G712" s="71">
        <v>0.81307458439159097</v>
      </c>
      <c r="H712" s="68">
        <v>24.6218487394958</v>
      </c>
      <c r="I712" s="71">
        <v>0.849372944566819</v>
      </c>
      <c r="J712" s="68">
        <v>75</v>
      </c>
      <c r="K712" s="71">
        <v>0.97890477010504595</v>
      </c>
      <c r="L712" s="68">
        <v>83.781512605041996</v>
      </c>
      <c r="M712" s="71">
        <v>0.89220265900107798</v>
      </c>
      <c r="N712" s="68">
        <v>37.111205794631402</v>
      </c>
      <c r="O712" s="71">
        <v>0.53091517422735302</v>
      </c>
      <c r="P712" s="68">
        <v>65.742574257425701</v>
      </c>
      <c r="Q712" s="71"/>
      <c r="R712" s="68"/>
    </row>
    <row r="713" spans="1:18" x14ac:dyDescent="0.2">
      <c r="A713" s="141" t="s">
        <v>1744</v>
      </c>
      <c r="B713" s="67" t="s">
        <v>1745</v>
      </c>
      <c r="C713" s="67">
        <v>20</v>
      </c>
      <c r="D713" s="67" t="s">
        <v>343</v>
      </c>
      <c r="E713" s="71">
        <v>0.85127014762581499</v>
      </c>
      <c r="F713" s="68">
        <v>62.731092436974798</v>
      </c>
      <c r="G713" s="71">
        <v>0.81979207622515804</v>
      </c>
      <c r="H713" s="68">
        <v>34.243697478991599</v>
      </c>
      <c r="I713" s="71">
        <v>0.826184659477878</v>
      </c>
      <c r="J713" s="68">
        <v>62.352941176470601</v>
      </c>
      <c r="K713" s="71">
        <v>0.99934990140806401</v>
      </c>
      <c r="L713" s="68">
        <v>93.403361344537799</v>
      </c>
      <c r="M713" s="71">
        <v>1</v>
      </c>
      <c r="N713" s="68">
        <v>100</v>
      </c>
      <c r="O713" s="71">
        <v>0.61102410101797699</v>
      </c>
      <c r="P713" s="68">
        <v>76.5016501650165</v>
      </c>
      <c r="Q713" s="71"/>
      <c r="R713" s="68"/>
    </row>
    <row r="714" spans="1:18" x14ac:dyDescent="0.2">
      <c r="A714" s="141" t="s">
        <v>1746</v>
      </c>
      <c r="B714" s="67" t="s">
        <v>1747</v>
      </c>
      <c r="C714" s="67">
        <v>20</v>
      </c>
      <c r="D714" s="67" t="s">
        <v>343</v>
      </c>
      <c r="E714" s="71">
        <v>0.85624101845324696</v>
      </c>
      <c r="F714" s="68">
        <v>64.621848739495803</v>
      </c>
      <c r="G714" s="71">
        <v>0.79873905392342603</v>
      </c>
      <c r="H714" s="68">
        <v>18.067226890756299</v>
      </c>
      <c r="I714" s="71">
        <v>0.91635494065927203</v>
      </c>
      <c r="J714" s="68">
        <v>93.235294117647101</v>
      </c>
      <c r="K714" s="71">
        <v>0.99978970656336297</v>
      </c>
      <c r="L714" s="68">
        <v>93.655462184873997</v>
      </c>
      <c r="M714" s="71">
        <v>1</v>
      </c>
      <c r="N714" s="68">
        <v>100</v>
      </c>
      <c r="O714" s="71">
        <v>0.56632139112017699</v>
      </c>
      <c r="P714" s="68">
        <v>70.495049504950501</v>
      </c>
      <c r="Q714" s="71"/>
      <c r="R714" s="68"/>
    </row>
    <row r="715" spans="1:18" x14ac:dyDescent="0.2">
      <c r="A715" s="141" t="s">
        <v>1748</v>
      </c>
      <c r="B715" s="67" t="s">
        <v>1749</v>
      </c>
      <c r="C715" s="67">
        <v>20</v>
      </c>
      <c r="D715" s="67" t="s">
        <v>343</v>
      </c>
      <c r="E715" s="71">
        <v>0.85431132503226004</v>
      </c>
      <c r="F715" s="68">
        <v>63.823529411764703</v>
      </c>
      <c r="G715" s="71">
        <v>0.74738848675636205</v>
      </c>
      <c r="H715" s="68">
        <v>9.9579831932773093</v>
      </c>
      <c r="I715" s="71">
        <v>0.90089233055766105</v>
      </c>
      <c r="J715" s="68">
        <v>90.840336134453807</v>
      </c>
      <c r="K715" s="71">
        <v>0.99354227656276894</v>
      </c>
      <c r="L715" s="68">
        <v>90.294117647058798</v>
      </c>
      <c r="M715" s="71">
        <v>0.775422206252246</v>
      </c>
      <c r="N715" s="68">
        <v>23.221133361738399</v>
      </c>
      <c r="O715" s="71"/>
      <c r="P715" s="68"/>
      <c r="Q715" s="71"/>
      <c r="R715" s="68"/>
    </row>
    <row r="716" spans="1:18" x14ac:dyDescent="0.2">
      <c r="A716" s="141" t="s">
        <v>1750</v>
      </c>
      <c r="B716" s="67" t="s">
        <v>1751</v>
      </c>
      <c r="C716" s="67">
        <v>20</v>
      </c>
      <c r="D716" s="67" t="s">
        <v>343</v>
      </c>
      <c r="E716" s="71">
        <v>0.89528682302388196</v>
      </c>
      <c r="F716" s="68">
        <v>81.386554621848703</v>
      </c>
      <c r="G716" s="71">
        <v>0.85183210422662203</v>
      </c>
      <c r="H716" s="68">
        <v>73.739495798319297</v>
      </c>
      <c r="I716" s="71">
        <v>0.79475345203284498</v>
      </c>
      <c r="J716" s="68">
        <v>43.067226890756302</v>
      </c>
      <c r="K716" s="71">
        <v>0.93456173583605995</v>
      </c>
      <c r="L716" s="68">
        <v>56.092436974789898</v>
      </c>
      <c r="M716" s="71">
        <v>1</v>
      </c>
      <c r="N716" s="68">
        <v>100</v>
      </c>
      <c r="O716" s="71"/>
      <c r="P716" s="68"/>
      <c r="Q716" s="71"/>
      <c r="R716" s="68"/>
    </row>
    <row r="717" spans="1:18" x14ac:dyDescent="0.2">
      <c r="A717" s="141" t="s">
        <v>1080</v>
      </c>
      <c r="B717" s="67" t="s">
        <v>1752</v>
      </c>
      <c r="C717" s="67">
        <v>20</v>
      </c>
      <c r="D717" s="67" t="s">
        <v>343</v>
      </c>
      <c r="E717" s="71">
        <v>0.86138768146718203</v>
      </c>
      <c r="F717" s="68">
        <v>66.764705882352899</v>
      </c>
      <c r="G717" s="71">
        <v>0.84188782792477601</v>
      </c>
      <c r="H717" s="68">
        <v>66.134453781512605</v>
      </c>
      <c r="I717" s="71">
        <v>0.85230406731344299</v>
      </c>
      <c r="J717" s="68">
        <v>76.344537815126003</v>
      </c>
      <c r="K717" s="71">
        <v>0.95737902531427599</v>
      </c>
      <c r="L717" s="68">
        <v>72.142857142857096</v>
      </c>
      <c r="M717" s="71">
        <v>1</v>
      </c>
      <c r="N717" s="68">
        <v>100</v>
      </c>
      <c r="O717" s="71">
        <v>0.65536748678341505</v>
      </c>
      <c r="P717" s="68">
        <v>81.386138613861405</v>
      </c>
      <c r="Q717" s="71"/>
      <c r="R717" s="68"/>
    </row>
    <row r="718" spans="1:18" x14ac:dyDescent="0.2">
      <c r="A718" s="141" t="s">
        <v>1753</v>
      </c>
      <c r="B718" s="67" t="s">
        <v>1754</v>
      </c>
      <c r="C718" s="67">
        <v>20</v>
      </c>
      <c r="D718" s="67" t="s">
        <v>343</v>
      </c>
      <c r="E718" s="71">
        <v>0.90919263311524601</v>
      </c>
      <c r="F718" s="68">
        <v>87.100840336134496</v>
      </c>
      <c r="G718" s="71">
        <v>0.79318017970361399</v>
      </c>
      <c r="H718" s="68">
        <v>16.554621848739501</v>
      </c>
      <c r="I718" s="71">
        <v>0.84359035275736804</v>
      </c>
      <c r="J718" s="68">
        <v>72.268907563025195</v>
      </c>
      <c r="K718" s="71">
        <v>1</v>
      </c>
      <c r="L718" s="68">
        <v>100</v>
      </c>
      <c r="M718" s="71">
        <v>1</v>
      </c>
      <c r="N718" s="68">
        <v>100</v>
      </c>
      <c r="O718" s="71"/>
      <c r="P718" s="68"/>
      <c r="Q718" s="71"/>
      <c r="R718" s="68"/>
    </row>
    <row r="719" spans="1:18" x14ac:dyDescent="0.2">
      <c r="A719" s="141" t="s">
        <v>1755</v>
      </c>
      <c r="B719" s="67" t="s">
        <v>1756</v>
      </c>
      <c r="C719" s="67">
        <v>20</v>
      </c>
      <c r="D719" s="67" t="s">
        <v>343</v>
      </c>
      <c r="E719" s="71">
        <v>0.91149220927719499</v>
      </c>
      <c r="F719" s="68">
        <v>88.3193277310924</v>
      </c>
      <c r="G719" s="71">
        <v>0.81505426760310395</v>
      </c>
      <c r="H719" s="68">
        <v>26.974789915966401</v>
      </c>
      <c r="I719" s="71">
        <v>0.83091456950567599</v>
      </c>
      <c r="J719" s="68">
        <v>65</v>
      </c>
      <c r="K719" s="71">
        <v>1</v>
      </c>
      <c r="L719" s="68">
        <v>100</v>
      </c>
      <c r="M719" s="71">
        <v>1</v>
      </c>
      <c r="N719" s="68">
        <v>100</v>
      </c>
      <c r="O719" s="71"/>
      <c r="P719" s="68"/>
      <c r="Q719" s="71"/>
      <c r="R719" s="68"/>
    </row>
    <row r="720" spans="1:18" x14ac:dyDescent="0.2">
      <c r="A720" s="141" t="s">
        <v>1757</v>
      </c>
      <c r="B720" s="67" t="s">
        <v>1758</v>
      </c>
      <c r="C720" s="67">
        <v>20</v>
      </c>
      <c r="D720" s="67" t="s">
        <v>343</v>
      </c>
      <c r="E720" s="71">
        <v>0.90881885979363997</v>
      </c>
      <c r="F720" s="68">
        <v>86.764705882352899</v>
      </c>
      <c r="G720" s="71">
        <v>0.79498014439584597</v>
      </c>
      <c r="H720" s="68">
        <v>16.848739495798299</v>
      </c>
      <c r="I720" s="71">
        <v>0.84029529477871401</v>
      </c>
      <c r="J720" s="68">
        <v>70.462184873949596</v>
      </c>
      <c r="K720" s="71">
        <v>1</v>
      </c>
      <c r="L720" s="68">
        <v>100</v>
      </c>
      <c r="M720" s="71">
        <v>1</v>
      </c>
      <c r="N720" s="68">
        <v>100</v>
      </c>
      <c r="O720" s="71"/>
      <c r="P720" s="68"/>
      <c r="Q720" s="71"/>
      <c r="R720" s="68"/>
    </row>
    <row r="721" spans="1:18" x14ac:dyDescent="0.2">
      <c r="A721" s="141" t="s">
        <v>1759</v>
      </c>
      <c r="B721" s="67" t="s">
        <v>1760</v>
      </c>
      <c r="C721" s="67">
        <v>20</v>
      </c>
      <c r="D721" s="67" t="s">
        <v>343</v>
      </c>
      <c r="E721" s="71">
        <v>0.84183860429144697</v>
      </c>
      <c r="F721" s="68">
        <v>59.369747899159698</v>
      </c>
      <c r="G721" s="71">
        <v>0.78837245582583404</v>
      </c>
      <c r="H721" s="68">
        <v>15.4621848739496</v>
      </c>
      <c r="I721" s="71">
        <v>0.87552716236101402</v>
      </c>
      <c r="J721" s="68">
        <v>84.579831932773104</v>
      </c>
      <c r="K721" s="71">
        <v>1</v>
      </c>
      <c r="L721" s="68">
        <v>100</v>
      </c>
      <c r="M721" s="71">
        <v>1</v>
      </c>
      <c r="N721" s="68">
        <v>100</v>
      </c>
      <c r="O721" s="71">
        <v>0.545293403270384</v>
      </c>
      <c r="P721" s="68">
        <v>67.722772277227705</v>
      </c>
      <c r="Q721" s="71"/>
      <c r="R721" s="68"/>
    </row>
    <row r="722" spans="1:18" x14ac:dyDescent="0.2">
      <c r="A722" s="141" t="s">
        <v>1761</v>
      </c>
      <c r="B722" s="67" t="s">
        <v>1762</v>
      </c>
      <c r="C722" s="67">
        <v>20</v>
      </c>
      <c r="D722" s="67" t="s">
        <v>343</v>
      </c>
      <c r="E722" s="71">
        <v>0.86104417465142502</v>
      </c>
      <c r="F722" s="68">
        <v>66.512605042016801</v>
      </c>
      <c r="G722" s="71">
        <v>0.79065312742731897</v>
      </c>
      <c r="H722" s="68">
        <v>16.092436974789901</v>
      </c>
      <c r="I722" s="71">
        <v>0.87537020763469098</v>
      </c>
      <c r="J722" s="68">
        <v>84.495798319327704</v>
      </c>
      <c r="K722" s="71">
        <v>1</v>
      </c>
      <c r="L722" s="68">
        <v>100</v>
      </c>
      <c r="M722" s="71">
        <v>1</v>
      </c>
      <c r="N722" s="68">
        <v>100</v>
      </c>
      <c r="O722" s="71">
        <v>0.63919753819511405</v>
      </c>
      <c r="P722" s="68">
        <v>79.273927392739296</v>
      </c>
      <c r="Q722" s="71"/>
      <c r="R722" s="68"/>
    </row>
    <row r="723" spans="1:18" x14ac:dyDescent="0.2">
      <c r="A723" s="141" t="s">
        <v>1763</v>
      </c>
      <c r="B723" s="67" t="s">
        <v>1764</v>
      </c>
      <c r="C723" s="67">
        <v>19</v>
      </c>
      <c r="D723" s="67" t="s">
        <v>343</v>
      </c>
      <c r="E723" s="71">
        <v>0.66783624424546195</v>
      </c>
      <c r="F723" s="68">
        <v>17.268907563025198</v>
      </c>
      <c r="G723" s="71">
        <v>0.72325671772752798</v>
      </c>
      <c r="H723" s="68">
        <v>7.9411764705882302</v>
      </c>
      <c r="I723" s="71">
        <v>0.79034557262643101</v>
      </c>
      <c r="J723" s="68">
        <v>40.504201680672303</v>
      </c>
      <c r="K723" s="71">
        <v>0.76845015038085496</v>
      </c>
      <c r="L723" s="68">
        <v>10.2521008403361</v>
      </c>
      <c r="M723" s="71">
        <v>0.71254042400287398</v>
      </c>
      <c r="N723" s="68">
        <v>17.426501917341302</v>
      </c>
      <c r="O723" s="71">
        <v>0.34458835648962399</v>
      </c>
      <c r="P723" s="68">
        <v>33.861386138613902</v>
      </c>
      <c r="Q723" s="71"/>
      <c r="R723" s="68"/>
    </row>
    <row r="724" spans="1:18" x14ac:dyDescent="0.2">
      <c r="A724" s="141" t="s">
        <v>1765</v>
      </c>
      <c r="B724" s="67" t="s">
        <v>1766</v>
      </c>
      <c r="C724" s="67">
        <v>19</v>
      </c>
      <c r="D724" s="67" t="s">
        <v>343</v>
      </c>
      <c r="E724" s="71">
        <v>0.63962051641436102</v>
      </c>
      <c r="F724" s="68">
        <v>13.109243697479</v>
      </c>
      <c r="G724" s="71">
        <v>0.61044647404054497</v>
      </c>
      <c r="H724" s="68">
        <v>3.4873949579831902</v>
      </c>
      <c r="I724" s="71">
        <v>0.84032347491825798</v>
      </c>
      <c r="J724" s="68">
        <v>70.546218487394995</v>
      </c>
      <c r="K724" s="71">
        <v>0.95307387635612195</v>
      </c>
      <c r="L724" s="68">
        <v>68.949579831932795</v>
      </c>
      <c r="M724" s="71">
        <v>0.89220265900107798</v>
      </c>
      <c r="N724" s="68">
        <v>37.111205794631402</v>
      </c>
      <c r="O724" s="71">
        <v>0.54167661417016399</v>
      </c>
      <c r="P724" s="68">
        <v>67.392739273927404</v>
      </c>
      <c r="Q724" s="71">
        <v>0</v>
      </c>
      <c r="R724" s="68">
        <v>32.9849012775842</v>
      </c>
    </row>
    <row r="725" spans="1:18" x14ac:dyDescent="0.2">
      <c r="A725" s="141" t="s">
        <v>1767</v>
      </c>
      <c r="B725" s="67" t="s">
        <v>1768</v>
      </c>
      <c r="C725" s="67">
        <v>19</v>
      </c>
      <c r="D725" s="67" t="s">
        <v>343</v>
      </c>
      <c r="E725" s="71">
        <v>0.61727194364149995</v>
      </c>
      <c r="F725" s="68">
        <v>10.966386554621799</v>
      </c>
      <c r="G725" s="71">
        <v>0.61651086561908197</v>
      </c>
      <c r="H725" s="68">
        <v>3.73949579831933</v>
      </c>
      <c r="I725" s="71">
        <v>0.78097403211185301</v>
      </c>
      <c r="J725" s="68">
        <v>35.924369747899199</v>
      </c>
      <c r="K725" s="71">
        <v>0.88241847478505897</v>
      </c>
      <c r="L725" s="68">
        <v>28.907563025210099</v>
      </c>
      <c r="M725" s="71">
        <v>0.79338842975206603</v>
      </c>
      <c r="N725" s="68">
        <v>24.9680443118875</v>
      </c>
      <c r="O725" s="71">
        <v>0.63033985958094096</v>
      </c>
      <c r="P725" s="68">
        <v>78.547854785478506</v>
      </c>
      <c r="Q725" s="71">
        <v>0</v>
      </c>
      <c r="R725" s="68">
        <v>32.9849012775842</v>
      </c>
    </row>
    <row r="726" spans="1:18" x14ac:dyDescent="0.2">
      <c r="A726" s="141" t="s">
        <v>1769</v>
      </c>
      <c r="B726" s="67" t="s">
        <v>1770</v>
      </c>
      <c r="C726" s="67">
        <v>20</v>
      </c>
      <c r="D726" s="67" t="s">
        <v>343</v>
      </c>
      <c r="E726" s="71">
        <v>0.809835024099264</v>
      </c>
      <c r="F726" s="68">
        <v>47.857142857142897</v>
      </c>
      <c r="G726" s="71">
        <v>0.62905223586287795</v>
      </c>
      <c r="H726" s="68">
        <v>4.4537815126050404</v>
      </c>
      <c r="I726" s="71">
        <v>0.87298900593407502</v>
      </c>
      <c r="J726" s="68">
        <v>83.823529411764696</v>
      </c>
      <c r="K726" s="71">
        <v>0.94955390292635899</v>
      </c>
      <c r="L726" s="68">
        <v>66.386554621848703</v>
      </c>
      <c r="M726" s="71">
        <v>0.84728710025152698</v>
      </c>
      <c r="N726" s="68">
        <v>31.359181934384299</v>
      </c>
      <c r="O726" s="71">
        <v>0.56012789962074805</v>
      </c>
      <c r="P726" s="68">
        <v>69.768976897689797</v>
      </c>
      <c r="Q726" s="71">
        <v>1</v>
      </c>
      <c r="R726" s="68">
        <v>100</v>
      </c>
    </row>
    <row r="727" spans="1:18" x14ac:dyDescent="0.2">
      <c r="A727" s="141" t="s">
        <v>1771</v>
      </c>
      <c r="B727" s="67" t="s">
        <v>1772</v>
      </c>
      <c r="C727" s="67">
        <v>20</v>
      </c>
      <c r="D727" s="67" t="s">
        <v>343</v>
      </c>
      <c r="E727" s="71">
        <v>0.73256047304292105</v>
      </c>
      <c r="F727" s="68">
        <v>26.974789915966401</v>
      </c>
      <c r="G727" s="71">
        <v>0.59570145862236601</v>
      </c>
      <c r="H727" s="68">
        <v>2.9411764705882399</v>
      </c>
      <c r="I727" s="71">
        <v>0.81993191689261302</v>
      </c>
      <c r="J727" s="68">
        <v>58.571428571428598</v>
      </c>
      <c r="K727" s="71">
        <v>0.80560120673618196</v>
      </c>
      <c r="L727" s="68">
        <v>13.3613445378151</v>
      </c>
      <c r="M727" s="71">
        <v>0.865253323751347</v>
      </c>
      <c r="N727" s="68">
        <v>33.4895611418833</v>
      </c>
      <c r="O727" s="71">
        <v>0.30887493225502</v>
      </c>
      <c r="P727" s="68">
        <v>28.514851485148501</v>
      </c>
      <c r="Q727" s="71">
        <v>1</v>
      </c>
      <c r="R727" s="68">
        <v>100</v>
      </c>
    </row>
    <row r="728" spans="1:18" x14ac:dyDescent="0.2">
      <c r="A728" s="141" t="s">
        <v>1773</v>
      </c>
      <c r="B728" s="67" t="s">
        <v>1774</v>
      </c>
      <c r="C728" s="67">
        <v>20</v>
      </c>
      <c r="D728" s="67" t="s">
        <v>343</v>
      </c>
      <c r="E728" s="71">
        <v>0.60181462848968104</v>
      </c>
      <c r="F728" s="68">
        <v>9.6638655462184904</v>
      </c>
      <c r="G728" s="71">
        <v>0.59669000145471895</v>
      </c>
      <c r="H728" s="68">
        <v>2.98319327731092</v>
      </c>
      <c r="I728" s="71">
        <v>0.75674718152653198</v>
      </c>
      <c r="J728" s="68">
        <v>27.310924369747902</v>
      </c>
      <c r="K728" s="71">
        <v>0.86993067316659201</v>
      </c>
      <c r="L728" s="68">
        <v>24.9579831932773</v>
      </c>
      <c r="M728" s="71">
        <v>0.85627021200143705</v>
      </c>
      <c r="N728" s="68">
        <v>32.466979122283803</v>
      </c>
      <c r="O728" s="71">
        <v>0.52994970278880504</v>
      </c>
      <c r="P728" s="68">
        <v>65.610561056105595</v>
      </c>
      <c r="Q728" s="71">
        <v>1.2999999999999999E-3</v>
      </c>
      <c r="R728" s="68">
        <v>34.4947735191638</v>
      </c>
    </row>
    <row r="729" spans="1:18" x14ac:dyDescent="0.2">
      <c r="A729" s="141" t="s">
        <v>1775</v>
      </c>
      <c r="B729" s="67" t="s">
        <v>1776</v>
      </c>
      <c r="C729" s="67">
        <v>20</v>
      </c>
      <c r="D729" s="67" t="s">
        <v>343</v>
      </c>
      <c r="E729" s="71">
        <v>0.73780201875761497</v>
      </c>
      <c r="F729" s="68">
        <v>28.025210084033599</v>
      </c>
      <c r="G729" s="71">
        <v>0.83824322614671698</v>
      </c>
      <c r="H729" s="68">
        <v>62.436974789916</v>
      </c>
      <c r="I729" s="71">
        <v>0.72350413236990896</v>
      </c>
      <c r="J729" s="68">
        <v>19.033613445378201</v>
      </c>
      <c r="K729" s="71">
        <v>0.90137098766581303</v>
      </c>
      <c r="L729" s="68">
        <v>36.218487394957997</v>
      </c>
      <c r="M729" s="71">
        <v>0.96406755300035896</v>
      </c>
      <c r="N729" s="68">
        <v>51.640391989774201</v>
      </c>
      <c r="O729" s="71">
        <v>0.38622621336289298</v>
      </c>
      <c r="P729" s="68">
        <v>40.924092409240899</v>
      </c>
      <c r="Q729" s="71">
        <v>0.61339999999999995</v>
      </c>
      <c r="R729" s="68">
        <v>46.457607433217198</v>
      </c>
    </row>
    <row r="730" spans="1:18" x14ac:dyDescent="0.2">
      <c r="A730" s="141" t="s">
        <v>608</v>
      </c>
      <c r="B730" s="67" t="s">
        <v>1777</v>
      </c>
      <c r="C730" s="67">
        <v>19</v>
      </c>
      <c r="D730" s="67" t="s">
        <v>343</v>
      </c>
      <c r="E730" s="71">
        <v>0.75788804128729703</v>
      </c>
      <c r="F730" s="68">
        <v>32.058823529411796</v>
      </c>
      <c r="G730" s="71">
        <v>0.82381300172281502</v>
      </c>
      <c r="H730" s="68">
        <v>41.6806722689076</v>
      </c>
      <c r="I730" s="71">
        <v>0.84703440767029903</v>
      </c>
      <c r="J730" s="68">
        <v>74.033613445378194</v>
      </c>
      <c r="K730" s="71">
        <v>0.71426726364732196</v>
      </c>
      <c r="L730" s="68">
        <v>6.3025210084033603</v>
      </c>
      <c r="M730" s="71">
        <v>0.87423643550125796</v>
      </c>
      <c r="N730" s="68">
        <v>34.7677886663826</v>
      </c>
      <c r="O730" s="71">
        <v>0.28797713918208601</v>
      </c>
      <c r="P730" s="68">
        <v>26.006600660065999</v>
      </c>
      <c r="Q730" s="71">
        <v>1</v>
      </c>
      <c r="R730" s="68">
        <v>100</v>
      </c>
    </row>
    <row r="731" spans="1:18" x14ac:dyDescent="0.2">
      <c r="A731" s="141" t="s">
        <v>1288</v>
      </c>
      <c r="B731" s="67" t="s">
        <v>1778</v>
      </c>
      <c r="C731" s="67">
        <v>19</v>
      </c>
      <c r="D731" s="67" t="s">
        <v>343</v>
      </c>
      <c r="E731" s="71">
        <v>0.78546563821469395</v>
      </c>
      <c r="F731" s="68">
        <v>39.243697478991599</v>
      </c>
      <c r="G731" s="71">
        <v>0.822352857154941</v>
      </c>
      <c r="H731" s="68">
        <v>38.613445378151297</v>
      </c>
      <c r="I731" s="71">
        <v>0.83478334002549504</v>
      </c>
      <c r="J731" s="68">
        <v>67.226890756302495</v>
      </c>
      <c r="K731" s="71">
        <v>0.94618563802307598</v>
      </c>
      <c r="L731" s="68">
        <v>64.285714285714306</v>
      </c>
      <c r="M731" s="71">
        <v>0.89220265900107798</v>
      </c>
      <c r="N731" s="68">
        <v>37.111205794631402</v>
      </c>
      <c r="O731" s="71">
        <v>0.21726933508357299</v>
      </c>
      <c r="P731" s="68">
        <v>15.445544554455401</v>
      </c>
      <c r="Q731" s="71">
        <v>1</v>
      </c>
      <c r="R731" s="68">
        <v>100</v>
      </c>
    </row>
    <row r="732" spans="1:18" x14ac:dyDescent="0.2">
      <c r="A732" s="141" t="s">
        <v>1779</v>
      </c>
      <c r="B732" s="67" t="s">
        <v>1780</v>
      </c>
      <c r="C732" s="67">
        <v>19</v>
      </c>
      <c r="D732" s="67" t="s">
        <v>343</v>
      </c>
      <c r="E732" s="71">
        <v>0.76069411264289499</v>
      </c>
      <c r="F732" s="68">
        <v>32.731092436974798</v>
      </c>
      <c r="G732" s="71">
        <v>0.62250423749374595</v>
      </c>
      <c r="H732" s="68">
        <v>4.2436974789916002</v>
      </c>
      <c r="I732" s="71">
        <v>0.84168007299707903</v>
      </c>
      <c r="J732" s="68">
        <v>71.092436974789905</v>
      </c>
      <c r="K732" s="71">
        <v>0.93819622814379899</v>
      </c>
      <c r="L732" s="68">
        <v>58.529411764705898</v>
      </c>
      <c r="M732" s="71">
        <v>0.92813510600071902</v>
      </c>
      <c r="N732" s="68">
        <v>43.204090328078401</v>
      </c>
      <c r="O732" s="71">
        <v>0.23364903122202499</v>
      </c>
      <c r="P732" s="68">
        <v>17.2277227722772</v>
      </c>
      <c r="Q732" s="71">
        <v>1</v>
      </c>
      <c r="R732" s="68">
        <v>100</v>
      </c>
    </row>
    <row r="733" spans="1:18" x14ac:dyDescent="0.2">
      <c r="A733" s="141" t="s">
        <v>1781</v>
      </c>
      <c r="B733" s="67" t="s">
        <v>1782</v>
      </c>
      <c r="C733" s="67">
        <v>20</v>
      </c>
      <c r="D733" s="67" t="s">
        <v>343</v>
      </c>
      <c r="E733" s="71">
        <v>0.70811597904087198</v>
      </c>
      <c r="F733" s="68">
        <v>23.3613445378151</v>
      </c>
      <c r="G733" s="71">
        <v>0.618063185477849</v>
      </c>
      <c r="H733" s="68">
        <v>3.9075630252100799</v>
      </c>
      <c r="I733" s="71">
        <v>0.75867041778160005</v>
      </c>
      <c r="J733" s="68">
        <v>28.025210084033599</v>
      </c>
      <c r="K733" s="71">
        <v>0.92137748506650896</v>
      </c>
      <c r="L733" s="68">
        <v>46.764705882352899</v>
      </c>
      <c r="M733" s="71">
        <v>0.865253323751347</v>
      </c>
      <c r="N733" s="68">
        <v>33.4895611418833</v>
      </c>
      <c r="O733" s="71">
        <v>0.36153146216792598</v>
      </c>
      <c r="P733" s="68">
        <v>36.237623762376202</v>
      </c>
      <c r="Q733" s="71">
        <v>0.7238</v>
      </c>
      <c r="R733" s="68">
        <v>47.851335656213699</v>
      </c>
    </row>
    <row r="734" spans="1:18" x14ac:dyDescent="0.2">
      <c r="A734" s="141" t="s">
        <v>1783</v>
      </c>
      <c r="B734" s="67" t="s">
        <v>1784</v>
      </c>
      <c r="C734" s="67">
        <v>20</v>
      </c>
      <c r="D734" s="67" t="s">
        <v>343</v>
      </c>
      <c r="E734" s="71">
        <v>0.60958193315912601</v>
      </c>
      <c r="F734" s="68">
        <v>10.3781512605042</v>
      </c>
      <c r="G734" s="71">
        <v>0.72774964161533395</v>
      </c>
      <c r="H734" s="68">
        <v>8.3613445378151194</v>
      </c>
      <c r="I734" s="71">
        <v>0.60523585278734704</v>
      </c>
      <c r="J734" s="68">
        <v>3.7815126050420198</v>
      </c>
      <c r="K734" s="71">
        <v>0.90778440269483496</v>
      </c>
      <c r="L734" s="68">
        <v>38.949579831932802</v>
      </c>
      <c r="M734" s="71">
        <v>0.910168882500899</v>
      </c>
      <c r="N734" s="68">
        <v>40.008521516830001</v>
      </c>
      <c r="O734" s="71">
        <v>0.372952819356341</v>
      </c>
      <c r="P734" s="68">
        <v>38.4158415841584</v>
      </c>
      <c r="Q734" s="71">
        <v>0.1336</v>
      </c>
      <c r="R734" s="68">
        <v>38.443670150987202</v>
      </c>
    </row>
    <row r="735" spans="1:18" x14ac:dyDescent="0.2">
      <c r="A735" s="141" t="s">
        <v>1785</v>
      </c>
      <c r="B735" s="67" t="s">
        <v>1786</v>
      </c>
      <c r="C735" s="67">
        <v>20</v>
      </c>
      <c r="D735" s="67" t="s">
        <v>343</v>
      </c>
      <c r="E735" s="71">
        <v>0.91009072782744505</v>
      </c>
      <c r="F735" s="68">
        <v>87.647058823529406</v>
      </c>
      <c r="G735" s="71">
        <v>0.83121845891885404</v>
      </c>
      <c r="H735" s="68">
        <v>53.2773109243698</v>
      </c>
      <c r="I735" s="71">
        <v>0.84530770363941998</v>
      </c>
      <c r="J735" s="68">
        <v>73.151260504201701</v>
      </c>
      <c r="K735" s="71">
        <v>0.96383674875150704</v>
      </c>
      <c r="L735" s="68">
        <v>76.470588235294102</v>
      </c>
      <c r="M735" s="71">
        <v>1</v>
      </c>
      <c r="N735" s="68">
        <v>100</v>
      </c>
      <c r="O735" s="71"/>
      <c r="P735" s="68"/>
      <c r="Q735" s="71"/>
      <c r="R735" s="68"/>
    </row>
    <row r="736" spans="1:18" x14ac:dyDescent="0.2">
      <c r="A736" s="141" t="s">
        <v>1787</v>
      </c>
      <c r="B736" s="67" t="s">
        <v>1788</v>
      </c>
      <c r="C736" s="67">
        <v>20</v>
      </c>
      <c r="D736" s="67" t="s">
        <v>343</v>
      </c>
      <c r="E736" s="71">
        <v>0.88152321125744204</v>
      </c>
      <c r="F736" s="68">
        <v>74.789915966386602</v>
      </c>
      <c r="G736" s="71">
        <v>0.84571771775011195</v>
      </c>
      <c r="H736" s="68">
        <v>69.579831932773104</v>
      </c>
      <c r="I736" s="71">
        <v>0.71180271467417899</v>
      </c>
      <c r="J736" s="68">
        <v>16.386554621848699</v>
      </c>
      <c r="K736" s="71">
        <v>0.968572412605476</v>
      </c>
      <c r="L736" s="68">
        <v>78.907563025210095</v>
      </c>
      <c r="M736" s="71">
        <v>1</v>
      </c>
      <c r="N736" s="68">
        <v>100</v>
      </c>
      <c r="O736" s="71"/>
      <c r="P736" s="68"/>
      <c r="Q736" s="71"/>
      <c r="R736" s="68"/>
    </row>
    <row r="737" spans="1:18" x14ac:dyDescent="0.2">
      <c r="A737" s="141" t="s">
        <v>1789</v>
      </c>
      <c r="B737" s="67" t="s">
        <v>1790</v>
      </c>
      <c r="C737" s="67">
        <v>20</v>
      </c>
      <c r="D737" s="67" t="s">
        <v>343</v>
      </c>
      <c r="E737" s="71">
        <v>0.87781795346374203</v>
      </c>
      <c r="F737" s="68">
        <v>73.067226890756302</v>
      </c>
      <c r="G737" s="71">
        <v>0.84285455271237497</v>
      </c>
      <c r="H737" s="68">
        <v>67.310924369747895</v>
      </c>
      <c r="I737" s="71">
        <v>0.69166506551662299</v>
      </c>
      <c r="J737" s="68">
        <v>12.647058823529401</v>
      </c>
      <c r="K737" s="71">
        <v>0.97675219562596904</v>
      </c>
      <c r="L737" s="68">
        <v>82.857142857142904</v>
      </c>
      <c r="M737" s="71">
        <v>1</v>
      </c>
      <c r="N737" s="68">
        <v>100</v>
      </c>
      <c r="O737" s="71"/>
      <c r="P737" s="68"/>
      <c r="Q737" s="71"/>
      <c r="R737" s="68"/>
    </row>
    <row r="738" spans="1:18" x14ac:dyDescent="0.2">
      <c r="A738" s="141" t="s">
        <v>1791</v>
      </c>
      <c r="B738" s="67" t="s">
        <v>1792</v>
      </c>
      <c r="C738" s="67">
        <v>20</v>
      </c>
      <c r="D738" s="67" t="s">
        <v>343</v>
      </c>
      <c r="E738" s="71">
        <v>0.86500199954943602</v>
      </c>
      <c r="F738" s="68">
        <v>68.067226890756302</v>
      </c>
      <c r="G738" s="71">
        <v>0.85370108819917401</v>
      </c>
      <c r="H738" s="68">
        <v>75.126050420168099</v>
      </c>
      <c r="I738" s="71">
        <v>0.64376170593450899</v>
      </c>
      <c r="J738" s="68">
        <v>5.9663865546218497</v>
      </c>
      <c r="K738" s="71">
        <v>0.96254520406406097</v>
      </c>
      <c r="L738" s="68">
        <v>75.672268907562994</v>
      </c>
      <c r="M738" s="71">
        <v>1</v>
      </c>
      <c r="N738" s="68">
        <v>100</v>
      </c>
      <c r="O738" s="71"/>
      <c r="P738" s="68"/>
      <c r="Q738" s="71"/>
      <c r="R738" s="68"/>
    </row>
    <row r="739" spans="1:18" x14ac:dyDescent="0.2">
      <c r="A739" s="141" t="s">
        <v>1793</v>
      </c>
      <c r="B739" s="67" t="s">
        <v>1794</v>
      </c>
      <c r="C739" s="67">
        <v>20</v>
      </c>
      <c r="D739" s="67" t="s">
        <v>343</v>
      </c>
      <c r="E739" s="71">
        <v>0.84900836968177296</v>
      </c>
      <c r="F739" s="68">
        <v>62.100840336134503</v>
      </c>
      <c r="G739" s="71">
        <v>0.83357860976000897</v>
      </c>
      <c r="H739" s="68">
        <v>56.134453781512597</v>
      </c>
      <c r="I739" s="71">
        <v>0.61724054028908204</v>
      </c>
      <c r="J739" s="68">
        <v>4.4117647058823497</v>
      </c>
      <c r="K739" s="71">
        <v>0.94521432867800204</v>
      </c>
      <c r="L739" s="68">
        <v>63.487394957983199</v>
      </c>
      <c r="M739" s="71">
        <v>1</v>
      </c>
      <c r="N739" s="68">
        <v>100</v>
      </c>
      <c r="O739" s="71"/>
      <c r="P739" s="68"/>
      <c r="Q739" s="71"/>
      <c r="R739" s="68"/>
    </row>
    <row r="740" spans="1:18" x14ac:dyDescent="0.2">
      <c r="A740" s="141" t="s">
        <v>1795</v>
      </c>
      <c r="B740" s="67" t="s">
        <v>1796</v>
      </c>
      <c r="C740" s="67">
        <v>20</v>
      </c>
      <c r="D740" s="67" t="s">
        <v>343</v>
      </c>
      <c r="E740" s="71">
        <v>0.82867432801493701</v>
      </c>
      <c r="F740" s="68">
        <v>54.579831932773097</v>
      </c>
      <c r="G740" s="71">
        <v>0.82379495402157199</v>
      </c>
      <c r="H740" s="68">
        <v>41.596638655462201</v>
      </c>
      <c r="I740" s="71">
        <v>0.61035473341827196</v>
      </c>
      <c r="J740" s="68">
        <v>4.0756302521008401</v>
      </c>
      <c r="K740" s="71">
        <v>0.90749695986963597</v>
      </c>
      <c r="L740" s="68">
        <v>38.823529411764703</v>
      </c>
      <c r="M740" s="71">
        <v>0.97305066475026902</v>
      </c>
      <c r="N740" s="68">
        <v>54.495100127822802</v>
      </c>
      <c r="O740" s="71"/>
      <c r="P740" s="68"/>
      <c r="Q740" s="71"/>
      <c r="R740" s="68"/>
    </row>
    <row r="741" spans="1:18" x14ac:dyDescent="0.2">
      <c r="A741" s="141" t="s">
        <v>1797</v>
      </c>
      <c r="B741" s="67" t="s">
        <v>1798</v>
      </c>
      <c r="C741" s="67">
        <v>20</v>
      </c>
      <c r="D741" s="67" t="s">
        <v>343</v>
      </c>
      <c r="E741" s="71">
        <v>0.87178282227000203</v>
      </c>
      <c r="F741" s="68">
        <v>70.588235294117695</v>
      </c>
      <c r="G741" s="71">
        <v>0.82260606429642802</v>
      </c>
      <c r="H741" s="68">
        <v>39.2016806722689</v>
      </c>
      <c r="I741" s="71">
        <v>0.71102083353164203</v>
      </c>
      <c r="J741" s="68">
        <v>16.2605042016807</v>
      </c>
      <c r="K741" s="71">
        <v>0.95350439125193698</v>
      </c>
      <c r="L741" s="68">
        <v>69.411764705882305</v>
      </c>
      <c r="M741" s="71">
        <v>1</v>
      </c>
      <c r="N741" s="68">
        <v>100</v>
      </c>
      <c r="O741" s="71"/>
      <c r="P741" s="68"/>
      <c r="Q741" s="71"/>
      <c r="R741" s="68"/>
    </row>
    <row r="742" spans="1:18" x14ac:dyDescent="0.2">
      <c r="A742" s="141" t="s">
        <v>1799</v>
      </c>
      <c r="B742" s="67" t="s">
        <v>1800</v>
      </c>
      <c r="C742" s="67">
        <v>20</v>
      </c>
      <c r="D742" s="67" t="s">
        <v>343</v>
      </c>
      <c r="E742" s="71">
        <v>0.82080770212825704</v>
      </c>
      <c r="F742" s="68">
        <v>51.512605042016801</v>
      </c>
      <c r="G742" s="71">
        <v>0.83603881152831905</v>
      </c>
      <c r="H742" s="68">
        <v>59.789915966386602</v>
      </c>
      <c r="I742" s="71">
        <v>0.56449175929345796</v>
      </c>
      <c r="J742" s="68">
        <v>2.52100840336134</v>
      </c>
      <c r="K742" s="71">
        <v>0.91863268469088999</v>
      </c>
      <c r="L742" s="68">
        <v>44.915966386554601</v>
      </c>
      <c r="M742" s="71">
        <v>0.96406755300035896</v>
      </c>
      <c r="N742" s="68">
        <v>51.640391989774201</v>
      </c>
      <c r="O742" s="71"/>
      <c r="P742" s="68"/>
      <c r="Q742" s="71"/>
      <c r="R742" s="68"/>
    </row>
    <row r="743" spans="1:18" x14ac:dyDescent="0.2">
      <c r="A743" s="141" t="s">
        <v>1801</v>
      </c>
      <c r="B743" s="67" t="s">
        <v>1802</v>
      </c>
      <c r="C743" s="67">
        <v>20</v>
      </c>
      <c r="D743" s="67" t="s">
        <v>343</v>
      </c>
      <c r="E743" s="71">
        <v>0.65545123809403105</v>
      </c>
      <c r="F743" s="68">
        <v>15.546218487395</v>
      </c>
      <c r="G743" s="71">
        <v>0.83898758243325899</v>
      </c>
      <c r="H743" s="68">
        <v>63.277310924369701</v>
      </c>
      <c r="I743" s="71">
        <v>0.643997563252237</v>
      </c>
      <c r="J743" s="68">
        <v>6.0084033613445396</v>
      </c>
      <c r="K743" s="71">
        <v>0.95535238313383997</v>
      </c>
      <c r="L743" s="68">
        <v>70.504201680672296</v>
      </c>
      <c r="M743" s="71">
        <v>1</v>
      </c>
      <c r="N743" s="68">
        <v>100</v>
      </c>
      <c r="O743" s="71">
        <v>0.49436989974484902</v>
      </c>
      <c r="P743" s="68">
        <v>58.613861386138602</v>
      </c>
      <c r="Q743" s="71">
        <v>0</v>
      </c>
      <c r="R743" s="68">
        <v>32.9849012775842</v>
      </c>
    </row>
    <row r="744" spans="1:18" x14ac:dyDescent="0.2">
      <c r="A744" s="141" t="s">
        <v>1803</v>
      </c>
      <c r="B744" s="67" t="s">
        <v>1804</v>
      </c>
      <c r="C744" s="67">
        <v>20</v>
      </c>
      <c r="D744" s="67" t="s">
        <v>343</v>
      </c>
      <c r="E744" s="71">
        <v>0.85865572195253204</v>
      </c>
      <c r="F744" s="68">
        <v>65.588235294117695</v>
      </c>
      <c r="G744" s="71">
        <v>0.83191159287861205</v>
      </c>
      <c r="H744" s="68">
        <v>54.285714285714299</v>
      </c>
      <c r="I744" s="71">
        <v>0.66513595482474697</v>
      </c>
      <c r="J744" s="68">
        <v>8.6134453781512601</v>
      </c>
      <c r="K744" s="71">
        <v>0.93757534010676802</v>
      </c>
      <c r="L744" s="68">
        <v>58.151260504201701</v>
      </c>
      <c r="M744" s="71">
        <v>1</v>
      </c>
      <c r="N744" s="68">
        <v>100</v>
      </c>
      <c r="O744" s="71"/>
      <c r="P744" s="68"/>
      <c r="Q744" s="71"/>
      <c r="R744" s="68"/>
    </row>
    <row r="745" spans="1:18" x14ac:dyDescent="0.2">
      <c r="A745" s="141" t="s">
        <v>1805</v>
      </c>
      <c r="B745" s="67" t="s">
        <v>1806</v>
      </c>
      <c r="C745" s="67">
        <v>20</v>
      </c>
      <c r="D745" s="67" t="s">
        <v>343</v>
      </c>
      <c r="E745" s="71">
        <v>0.649910049044085</v>
      </c>
      <c r="F745" s="68">
        <v>14.285714285714301</v>
      </c>
      <c r="G745" s="71">
        <v>0.84224390787630699</v>
      </c>
      <c r="H745" s="68">
        <v>66.596638655462201</v>
      </c>
      <c r="I745" s="71">
        <v>0.64130001127455005</v>
      </c>
      <c r="J745" s="68">
        <v>5.8403361344537803</v>
      </c>
      <c r="K745" s="71">
        <v>0.98104589616230298</v>
      </c>
      <c r="L745" s="68">
        <v>85.126050420168099</v>
      </c>
      <c r="M745" s="71">
        <v>1</v>
      </c>
      <c r="N745" s="68">
        <v>100</v>
      </c>
      <c r="O745" s="71">
        <v>0.43487047895134801</v>
      </c>
      <c r="P745" s="68">
        <v>49.8349834983498</v>
      </c>
      <c r="Q745" s="71">
        <v>0</v>
      </c>
      <c r="R745" s="68">
        <v>32.9849012775842</v>
      </c>
    </row>
    <row r="746" spans="1:18" x14ac:dyDescent="0.2">
      <c r="A746" s="141" t="s">
        <v>1807</v>
      </c>
      <c r="B746" s="67" t="s">
        <v>1808</v>
      </c>
      <c r="C746" s="67">
        <v>19</v>
      </c>
      <c r="D746" s="67" t="s">
        <v>343</v>
      </c>
      <c r="E746" s="71">
        <v>0.70842019521572197</v>
      </c>
      <c r="F746" s="68">
        <v>23.445378151260499</v>
      </c>
      <c r="G746" s="71">
        <v>0.67280805116944398</v>
      </c>
      <c r="H746" s="68">
        <v>5.5462184873949596</v>
      </c>
      <c r="I746" s="71">
        <v>0.83479697702932198</v>
      </c>
      <c r="J746" s="68">
        <v>67.268907563025195</v>
      </c>
      <c r="K746" s="71">
        <v>0.922507318753229</v>
      </c>
      <c r="L746" s="68">
        <v>47.436974789916</v>
      </c>
      <c r="M746" s="71">
        <v>0.84728710025152698</v>
      </c>
      <c r="N746" s="68">
        <v>31.359181934384299</v>
      </c>
      <c r="O746" s="71">
        <v>0.26470152887508702</v>
      </c>
      <c r="P746" s="68">
        <v>21.518151815181501</v>
      </c>
      <c r="Q746" s="71"/>
      <c r="R746" s="68"/>
    </row>
    <row r="747" spans="1:18" x14ac:dyDescent="0.2">
      <c r="A747" s="141" t="s">
        <v>1809</v>
      </c>
      <c r="B747" s="67" t="s">
        <v>1810</v>
      </c>
      <c r="C747" s="67">
        <v>20</v>
      </c>
      <c r="D747" s="67" t="s">
        <v>343</v>
      </c>
      <c r="E747" s="71">
        <v>0.75553365398786598</v>
      </c>
      <c r="F747" s="68">
        <v>31.512605042016801</v>
      </c>
      <c r="G747" s="71">
        <v>0.80835376128959202</v>
      </c>
      <c r="H747" s="68">
        <v>21.176470588235301</v>
      </c>
      <c r="I747" s="71">
        <v>0.82471055660424297</v>
      </c>
      <c r="J747" s="68">
        <v>61.344537815126102</v>
      </c>
      <c r="K747" s="71">
        <v>0.95469954989308203</v>
      </c>
      <c r="L747" s="68">
        <v>69.9579831932773</v>
      </c>
      <c r="M747" s="71">
        <v>0.96406755300035896</v>
      </c>
      <c r="N747" s="68">
        <v>51.640391989774201</v>
      </c>
      <c r="O747" s="71">
        <v>0.22583684915205399</v>
      </c>
      <c r="P747" s="68">
        <v>16.5016501650165</v>
      </c>
      <c r="Q747" s="71"/>
      <c r="R747" s="68"/>
    </row>
    <row r="748" spans="1:18" x14ac:dyDescent="0.2">
      <c r="A748" s="141" t="s">
        <v>1811</v>
      </c>
      <c r="B748" s="67" t="s">
        <v>1812</v>
      </c>
      <c r="C748" s="67">
        <v>20</v>
      </c>
      <c r="D748" s="67" t="s">
        <v>343</v>
      </c>
      <c r="E748" s="71">
        <v>0.894694975572773</v>
      </c>
      <c r="F748" s="68">
        <v>81.008403361344506</v>
      </c>
      <c r="G748" s="71">
        <v>0.828437376086961</v>
      </c>
      <c r="H748" s="68">
        <v>48.991596638655501</v>
      </c>
      <c r="I748" s="71">
        <v>0.81664182015970199</v>
      </c>
      <c r="J748" s="68">
        <v>56.302521008403403</v>
      </c>
      <c r="K748" s="71">
        <v>0.93370070604442901</v>
      </c>
      <c r="L748" s="68">
        <v>55.420168067226903</v>
      </c>
      <c r="M748" s="71">
        <v>1</v>
      </c>
      <c r="N748" s="68">
        <v>100</v>
      </c>
      <c r="O748" s="71"/>
      <c r="P748" s="68"/>
      <c r="Q748" s="71"/>
      <c r="R748" s="68"/>
    </row>
    <row r="749" spans="1:18" x14ac:dyDescent="0.2">
      <c r="A749" s="141" t="s">
        <v>1813</v>
      </c>
      <c r="B749" s="67" t="s">
        <v>1814</v>
      </c>
      <c r="C749" s="67">
        <v>20</v>
      </c>
      <c r="D749" s="67" t="s">
        <v>343</v>
      </c>
      <c r="E749" s="71">
        <v>0.90942366789375995</v>
      </c>
      <c r="F749" s="68">
        <v>87.184873949579796</v>
      </c>
      <c r="G749" s="71">
        <v>0.84600178276472604</v>
      </c>
      <c r="H749" s="68">
        <v>69.789915966386502</v>
      </c>
      <c r="I749" s="71">
        <v>0.83028233171033095</v>
      </c>
      <c r="J749" s="68">
        <v>64.789915966386602</v>
      </c>
      <c r="K749" s="71">
        <v>0.96141055709998202</v>
      </c>
      <c r="L749" s="68">
        <v>74.747899159663902</v>
      </c>
      <c r="M749" s="71">
        <v>1</v>
      </c>
      <c r="N749" s="68">
        <v>100</v>
      </c>
      <c r="O749" s="71"/>
      <c r="P749" s="68"/>
      <c r="Q749" s="71"/>
      <c r="R749" s="68"/>
    </row>
    <row r="750" spans="1:18" x14ac:dyDescent="0.2">
      <c r="A750" s="141" t="s">
        <v>1815</v>
      </c>
      <c r="B750" s="67" t="s">
        <v>1816</v>
      </c>
      <c r="C750" s="67">
        <v>20</v>
      </c>
      <c r="D750" s="67" t="s">
        <v>343</v>
      </c>
      <c r="E750" s="71">
        <v>0.89911975400743804</v>
      </c>
      <c r="F750" s="68">
        <v>82.647058823529406</v>
      </c>
      <c r="G750" s="71">
        <v>0.87703217691236202</v>
      </c>
      <c r="H750" s="68">
        <v>85.588235294117595</v>
      </c>
      <c r="I750" s="71">
        <v>0.74011155411652696</v>
      </c>
      <c r="J750" s="68">
        <v>22.8571428571429</v>
      </c>
      <c r="K750" s="71">
        <v>0.97933528500086098</v>
      </c>
      <c r="L750" s="68">
        <v>84.033613445378194</v>
      </c>
      <c r="M750" s="71">
        <v>1</v>
      </c>
      <c r="N750" s="68">
        <v>100</v>
      </c>
      <c r="O750" s="71"/>
      <c r="P750" s="68"/>
      <c r="Q750" s="71"/>
      <c r="R750" s="68"/>
    </row>
    <row r="751" spans="1:18" x14ac:dyDescent="0.2">
      <c r="A751" s="141" t="s">
        <v>1817</v>
      </c>
      <c r="B751" s="67" t="s">
        <v>1818</v>
      </c>
      <c r="C751" s="67">
        <v>20</v>
      </c>
      <c r="D751" s="67" t="s">
        <v>343</v>
      </c>
      <c r="E751" s="71">
        <v>0.84873146782336994</v>
      </c>
      <c r="F751" s="68">
        <v>61.974789915966397</v>
      </c>
      <c r="G751" s="71">
        <v>0.84630734735552904</v>
      </c>
      <c r="H751" s="68">
        <v>70.126050420168099</v>
      </c>
      <c r="I751" s="71">
        <v>0.60840239339407898</v>
      </c>
      <c r="J751" s="68">
        <v>3.9495798319327702</v>
      </c>
      <c r="K751" s="71">
        <v>0.94919924229378305</v>
      </c>
      <c r="L751" s="68">
        <v>66.176470588235304</v>
      </c>
      <c r="M751" s="71">
        <v>0.99101688825009004</v>
      </c>
      <c r="N751" s="68">
        <v>62.2070728589689</v>
      </c>
      <c r="O751" s="71"/>
      <c r="P751" s="68"/>
      <c r="Q751" s="71"/>
      <c r="R751" s="68"/>
    </row>
    <row r="752" spans="1:18" x14ac:dyDescent="0.2">
      <c r="A752" s="141" t="s">
        <v>1819</v>
      </c>
      <c r="B752" s="67" t="s">
        <v>1820</v>
      </c>
      <c r="C752" s="67">
        <v>20</v>
      </c>
      <c r="D752" s="67" t="s">
        <v>343</v>
      </c>
      <c r="E752" s="71">
        <v>0.79293374477433598</v>
      </c>
      <c r="F752" s="68">
        <v>41.890756302520998</v>
      </c>
      <c r="G752" s="71">
        <v>0.84621150481353802</v>
      </c>
      <c r="H752" s="68">
        <v>70</v>
      </c>
      <c r="I752" s="71">
        <v>0.67263175399014596</v>
      </c>
      <c r="J752" s="68">
        <v>9.5798319327731107</v>
      </c>
      <c r="K752" s="71">
        <v>0.987084553125538</v>
      </c>
      <c r="L752" s="68">
        <v>87.773109243697505</v>
      </c>
      <c r="M752" s="71">
        <v>1</v>
      </c>
      <c r="N752" s="68">
        <v>100</v>
      </c>
      <c r="O752" s="71">
        <v>0.45874091194245897</v>
      </c>
      <c r="P752" s="68">
        <v>53.003300330032999</v>
      </c>
      <c r="Q752" s="71"/>
      <c r="R752" s="68"/>
    </row>
    <row r="753" spans="1:18" x14ac:dyDescent="0.2">
      <c r="A753" s="141" t="s">
        <v>1821</v>
      </c>
      <c r="B753" s="67" t="s">
        <v>1822</v>
      </c>
      <c r="C753" s="67">
        <v>20</v>
      </c>
      <c r="D753" s="67" t="s">
        <v>343</v>
      </c>
      <c r="E753" s="71">
        <v>0.87101020224982095</v>
      </c>
      <c r="F753" s="68">
        <v>70.252100840336098</v>
      </c>
      <c r="G753" s="71">
        <v>0.83875026865535596</v>
      </c>
      <c r="H753" s="68">
        <v>62.899159663865497</v>
      </c>
      <c r="I753" s="71">
        <v>0.67069091919703605</v>
      </c>
      <c r="J753" s="68">
        <v>9.3697478991596608</v>
      </c>
      <c r="K753" s="71">
        <v>0.97459962114689203</v>
      </c>
      <c r="L753" s="68">
        <v>81.848739495798299</v>
      </c>
      <c r="M753" s="71">
        <v>1</v>
      </c>
      <c r="N753" s="68">
        <v>100</v>
      </c>
      <c r="O753" s="71"/>
      <c r="P753" s="68"/>
      <c r="Q753" s="71"/>
      <c r="R753" s="68"/>
    </row>
    <row r="754" spans="1:18" x14ac:dyDescent="0.2">
      <c r="A754" s="141" t="s">
        <v>1413</v>
      </c>
      <c r="B754" s="67" t="s">
        <v>1823</v>
      </c>
      <c r="C754" s="67">
        <v>20</v>
      </c>
      <c r="D754" s="67" t="s">
        <v>343</v>
      </c>
      <c r="E754" s="71">
        <v>0.81335789554538895</v>
      </c>
      <c r="F754" s="68">
        <v>48.907563025210102</v>
      </c>
      <c r="G754" s="71">
        <v>0.83118944129599903</v>
      </c>
      <c r="H754" s="68">
        <v>53.235294117647101</v>
      </c>
      <c r="I754" s="71">
        <v>0.69113535404124604</v>
      </c>
      <c r="J754" s="68">
        <v>12.436974789916</v>
      </c>
      <c r="K754" s="71">
        <v>0.981487859479938</v>
      </c>
      <c r="L754" s="68">
        <v>85.462184873949596</v>
      </c>
      <c r="M754" s="71">
        <v>1</v>
      </c>
      <c r="N754" s="68">
        <v>100</v>
      </c>
      <c r="O754" s="71">
        <v>0.56297682290976403</v>
      </c>
      <c r="P754" s="68">
        <v>70.297029702970306</v>
      </c>
      <c r="Q754" s="71"/>
      <c r="R754" s="68"/>
    </row>
    <row r="755" spans="1:18" x14ac:dyDescent="0.2">
      <c r="A755" s="141" t="s">
        <v>1824</v>
      </c>
      <c r="B755" s="67" t="s">
        <v>1825</v>
      </c>
      <c r="C755" s="67">
        <v>20</v>
      </c>
      <c r="D755" s="67" t="s">
        <v>343</v>
      </c>
      <c r="E755" s="71">
        <v>0.804594897387508</v>
      </c>
      <c r="F755" s="68">
        <v>45.714285714285701</v>
      </c>
      <c r="G755" s="71">
        <v>0.81786468092011599</v>
      </c>
      <c r="H755" s="68">
        <v>31.428571428571399</v>
      </c>
      <c r="I755" s="71">
        <v>0.66320881745827898</v>
      </c>
      <c r="J755" s="68">
        <v>8.4453781512605008</v>
      </c>
      <c r="K755" s="71">
        <v>0.92595143791975199</v>
      </c>
      <c r="L755" s="68">
        <v>50.0420168067227</v>
      </c>
      <c r="M755" s="71">
        <v>0.81135465325188605</v>
      </c>
      <c r="N755" s="68">
        <v>26.842778014486601</v>
      </c>
      <c r="O755" s="71"/>
      <c r="P755" s="68"/>
      <c r="Q755" s="71"/>
      <c r="R755" s="68"/>
    </row>
    <row r="756" spans="1:18" x14ac:dyDescent="0.2">
      <c r="A756" s="141" t="s">
        <v>1826</v>
      </c>
      <c r="B756" s="67" t="s">
        <v>1827</v>
      </c>
      <c r="C756" s="67">
        <v>20</v>
      </c>
      <c r="D756" s="67" t="s">
        <v>343</v>
      </c>
      <c r="E756" s="71">
        <v>0.64856418678559902</v>
      </c>
      <c r="F756" s="68">
        <v>13.9915966386555</v>
      </c>
      <c r="G756" s="71">
        <v>0.82479782538795798</v>
      </c>
      <c r="H756" s="68">
        <v>43.445378151260499</v>
      </c>
      <c r="I756" s="71">
        <v>0.68273949284900703</v>
      </c>
      <c r="J756" s="68">
        <v>11.344537815126101</v>
      </c>
      <c r="K756" s="71">
        <v>0.95006027208541399</v>
      </c>
      <c r="L756" s="68">
        <v>66.848739495798299</v>
      </c>
      <c r="M756" s="71">
        <v>1</v>
      </c>
      <c r="N756" s="68">
        <v>100</v>
      </c>
      <c r="O756" s="71">
        <v>0.43378753039121398</v>
      </c>
      <c r="P756" s="68">
        <v>49.570957095709602</v>
      </c>
      <c r="Q756" s="71">
        <v>0</v>
      </c>
      <c r="R756" s="68">
        <v>32.9849012775842</v>
      </c>
    </row>
    <row r="757" spans="1:18" x14ac:dyDescent="0.2">
      <c r="A757" s="141" t="s">
        <v>1828</v>
      </c>
      <c r="B757" s="67" t="s">
        <v>1829</v>
      </c>
      <c r="C757" s="67">
        <v>20</v>
      </c>
      <c r="D757" s="67" t="s">
        <v>343</v>
      </c>
      <c r="E757" s="71">
        <v>0.86441836635161096</v>
      </c>
      <c r="F757" s="68">
        <v>67.857142857142904</v>
      </c>
      <c r="G757" s="71">
        <v>0.82314329998636304</v>
      </c>
      <c r="H757" s="68">
        <v>40.546218487395002</v>
      </c>
      <c r="I757" s="71">
        <v>0.66552723791878798</v>
      </c>
      <c r="J757" s="68">
        <v>8.6974789915966397</v>
      </c>
      <c r="K757" s="71">
        <v>0.96900292750129202</v>
      </c>
      <c r="L757" s="68">
        <v>79.117647058823493</v>
      </c>
      <c r="M757" s="71">
        <v>1</v>
      </c>
      <c r="N757" s="68">
        <v>100</v>
      </c>
      <c r="O757" s="71"/>
      <c r="P757" s="68"/>
      <c r="Q757" s="71"/>
      <c r="R757" s="68"/>
    </row>
    <row r="758" spans="1:18" x14ac:dyDescent="0.2">
      <c r="A758" s="141" t="s">
        <v>1830</v>
      </c>
      <c r="B758" s="67" t="s">
        <v>1831</v>
      </c>
      <c r="C758" s="67">
        <v>20</v>
      </c>
      <c r="D758" s="67" t="s">
        <v>343</v>
      </c>
      <c r="E758" s="71">
        <v>0.65812188942276195</v>
      </c>
      <c r="F758" s="68">
        <v>15.756302521008401</v>
      </c>
      <c r="G758" s="71">
        <v>0.81668289658550597</v>
      </c>
      <c r="H758" s="68">
        <v>29.495798319327701</v>
      </c>
      <c r="I758" s="71">
        <v>0.68852659416745798</v>
      </c>
      <c r="J758" s="68">
        <v>12.0588235294118</v>
      </c>
      <c r="K758" s="71">
        <v>0.97373859135526097</v>
      </c>
      <c r="L758" s="68">
        <v>81.260504201680703</v>
      </c>
      <c r="M758" s="71">
        <v>1</v>
      </c>
      <c r="N758" s="68">
        <v>100</v>
      </c>
      <c r="O758" s="71">
        <v>0.46978325442834801</v>
      </c>
      <c r="P758" s="68">
        <v>54.4554455445545</v>
      </c>
      <c r="Q758" s="71">
        <v>0</v>
      </c>
      <c r="R758" s="68">
        <v>32.9849012775842</v>
      </c>
    </row>
    <row r="759" spans="1:18" x14ac:dyDescent="0.2">
      <c r="A759" s="141" t="s">
        <v>1832</v>
      </c>
      <c r="B759" s="67" t="s">
        <v>1833</v>
      </c>
      <c r="C759" s="67">
        <v>20</v>
      </c>
      <c r="D759" s="67" t="s">
        <v>343</v>
      </c>
      <c r="E759" s="71">
        <v>0.53319449337690406</v>
      </c>
      <c r="F759" s="68">
        <v>5.0420168067226898</v>
      </c>
      <c r="G759" s="71">
        <v>0.81262049979645901</v>
      </c>
      <c r="H759" s="68">
        <v>23.991596638655501</v>
      </c>
      <c r="I759" s="71">
        <v>0.71465970966701198</v>
      </c>
      <c r="J759" s="68">
        <v>17.0588235294118</v>
      </c>
      <c r="K759" s="71">
        <v>0.97158601687618396</v>
      </c>
      <c r="L759" s="68">
        <v>80.336134453781497</v>
      </c>
      <c r="M759" s="71">
        <v>0.30830039525691699</v>
      </c>
      <c r="N759" s="68">
        <v>2.8121005538985901</v>
      </c>
      <c r="O759" s="71">
        <v>0.39200033866485501</v>
      </c>
      <c r="P759" s="68">
        <v>41.5841584158416</v>
      </c>
      <c r="Q759" s="71">
        <v>0</v>
      </c>
      <c r="R759" s="68">
        <v>32.9849012775842</v>
      </c>
    </row>
    <row r="760" spans="1:18" x14ac:dyDescent="0.2">
      <c r="A760" s="141" t="s">
        <v>1834</v>
      </c>
      <c r="B760" s="67" t="s">
        <v>1835</v>
      </c>
      <c r="C760" s="67">
        <v>20</v>
      </c>
      <c r="D760" s="67" t="s">
        <v>343</v>
      </c>
      <c r="E760" s="71">
        <v>0.78936203326425602</v>
      </c>
      <c r="F760" s="68">
        <v>40.546218487395002</v>
      </c>
      <c r="G760" s="71">
        <v>0.82385967227057799</v>
      </c>
      <c r="H760" s="68">
        <v>41.722689075630299</v>
      </c>
      <c r="I760" s="71">
        <v>0.81710093142464901</v>
      </c>
      <c r="J760" s="68">
        <v>56.554621848739501</v>
      </c>
      <c r="K760" s="71">
        <v>0.91174444635784402</v>
      </c>
      <c r="L760" s="68">
        <v>40.756302521008401</v>
      </c>
      <c r="M760" s="71">
        <v>0.60474308300395196</v>
      </c>
      <c r="N760" s="68">
        <v>11.461440136344301</v>
      </c>
      <c r="O760" s="71"/>
      <c r="P760" s="68"/>
      <c r="Q760" s="71"/>
      <c r="R760" s="68"/>
    </row>
    <row r="761" spans="1:18" x14ac:dyDescent="0.2">
      <c r="A761" s="141" t="s">
        <v>1836</v>
      </c>
      <c r="B761" s="67" t="s">
        <v>1837</v>
      </c>
      <c r="C761" s="67">
        <v>20</v>
      </c>
      <c r="D761" s="67" t="s">
        <v>343</v>
      </c>
      <c r="E761" s="71">
        <v>0.77233836547928603</v>
      </c>
      <c r="F761" s="68">
        <v>35.882352941176499</v>
      </c>
      <c r="G761" s="71">
        <v>0.81802960662297997</v>
      </c>
      <c r="H761" s="68">
        <v>31.596638655462201</v>
      </c>
      <c r="I761" s="71">
        <v>0.67677112020503205</v>
      </c>
      <c r="J761" s="68">
        <v>10.336134453781501</v>
      </c>
      <c r="K761" s="71">
        <v>0.94489409333562902</v>
      </c>
      <c r="L761" s="68">
        <v>63.403361344537799</v>
      </c>
      <c r="M761" s="71">
        <v>0.64965864175350396</v>
      </c>
      <c r="N761" s="68">
        <v>13.378781423093301</v>
      </c>
      <c r="O761" s="71"/>
      <c r="P761" s="68"/>
      <c r="Q761" s="71"/>
      <c r="R761" s="68"/>
    </row>
    <row r="762" spans="1:18" x14ac:dyDescent="0.2">
      <c r="A762" s="141" t="s">
        <v>1838</v>
      </c>
      <c r="B762" s="67" t="s">
        <v>1839</v>
      </c>
      <c r="C762" s="67">
        <v>20</v>
      </c>
      <c r="D762" s="67" t="s">
        <v>343</v>
      </c>
      <c r="E762" s="71">
        <v>0.79544576568278103</v>
      </c>
      <c r="F762" s="68">
        <v>42.436974789916</v>
      </c>
      <c r="G762" s="71">
        <v>0.83548675751550205</v>
      </c>
      <c r="H762" s="68">
        <v>58.865546218487403</v>
      </c>
      <c r="I762" s="71">
        <v>0.67904857930680795</v>
      </c>
      <c r="J762" s="68">
        <v>10.8403361344538</v>
      </c>
      <c r="K762" s="71">
        <v>0.95479593593938294</v>
      </c>
      <c r="L762" s="68">
        <v>70.126050420168099</v>
      </c>
      <c r="M762" s="71">
        <v>1</v>
      </c>
      <c r="N762" s="68">
        <v>100</v>
      </c>
      <c r="O762" s="71">
        <v>0.50789755565221295</v>
      </c>
      <c r="P762" s="68">
        <v>61.056105610560998</v>
      </c>
      <c r="Q762" s="71"/>
      <c r="R762" s="68"/>
    </row>
    <row r="763" spans="1:18" x14ac:dyDescent="0.2">
      <c r="A763" s="141" t="s">
        <v>1840</v>
      </c>
      <c r="B763" s="67" t="s">
        <v>1841</v>
      </c>
      <c r="C763" s="67">
        <v>20</v>
      </c>
      <c r="D763" s="67" t="s">
        <v>343</v>
      </c>
      <c r="E763" s="71">
        <v>0.840396541882104</v>
      </c>
      <c r="F763" s="68">
        <v>58.655462184873997</v>
      </c>
      <c r="G763" s="71">
        <v>0.83301257072172596</v>
      </c>
      <c r="H763" s="68">
        <v>55.420168067226903</v>
      </c>
      <c r="I763" s="71">
        <v>0.75111077903208201</v>
      </c>
      <c r="J763" s="68">
        <v>25.7983193277311</v>
      </c>
      <c r="K763" s="71">
        <v>0.99612536593766099</v>
      </c>
      <c r="L763" s="68">
        <v>91.806722689075599</v>
      </c>
      <c r="M763" s="71">
        <v>1</v>
      </c>
      <c r="N763" s="68">
        <v>100</v>
      </c>
      <c r="O763" s="71">
        <v>0.62173399371905003</v>
      </c>
      <c r="P763" s="68">
        <v>77.821782178217802</v>
      </c>
      <c r="Q763" s="71"/>
      <c r="R763" s="68"/>
    </row>
    <row r="764" spans="1:18" x14ac:dyDescent="0.2">
      <c r="A764" s="141" t="s">
        <v>1842</v>
      </c>
      <c r="B764" s="67" t="s">
        <v>1843</v>
      </c>
      <c r="C764" s="67">
        <v>20</v>
      </c>
      <c r="D764" s="67" t="s">
        <v>343</v>
      </c>
      <c r="E764" s="71">
        <v>0.74055777131678402</v>
      </c>
      <c r="F764" s="68">
        <v>28.655462184873901</v>
      </c>
      <c r="G764" s="71">
        <v>0.82066227167699501</v>
      </c>
      <c r="H764" s="68">
        <v>35.546218487395002</v>
      </c>
      <c r="I764" s="71">
        <v>0.68736375427341601</v>
      </c>
      <c r="J764" s="68">
        <v>11.890756302521</v>
      </c>
      <c r="K764" s="71">
        <v>0.97029447218873799</v>
      </c>
      <c r="L764" s="68">
        <v>79.663865546218503</v>
      </c>
      <c r="M764" s="71">
        <v>1</v>
      </c>
      <c r="N764" s="68">
        <v>100</v>
      </c>
      <c r="O764" s="71">
        <v>0.224468358444772</v>
      </c>
      <c r="P764" s="68">
        <v>16.369636963696401</v>
      </c>
      <c r="Q764" s="71"/>
      <c r="R764" s="68"/>
    </row>
    <row r="765" spans="1:18" x14ac:dyDescent="0.2">
      <c r="A765" s="141" t="s">
        <v>1844</v>
      </c>
      <c r="B765" s="67" t="s">
        <v>1845</v>
      </c>
      <c r="C765" s="67">
        <v>20</v>
      </c>
      <c r="D765" s="67" t="s">
        <v>343</v>
      </c>
      <c r="E765" s="71">
        <v>0.71031907357235702</v>
      </c>
      <c r="F765" s="68">
        <v>23.697478991596601</v>
      </c>
      <c r="G765" s="71">
        <v>0.82516162397796</v>
      </c>
      <c r="H765" s="68">
        <v>44.2016806722689</v>
      </c>
      <c r="I765" s="71">
        <v>0.60212743718559303</v>
      </c>
      <c r="J765" s="68">
        <v>3.6974789915966402</v>
      </c>
      <c r="K765" s="71">
        <v>0.91131393146202899</v>
      </c>
      <c r="L765" s="68">
        <v>40.546218487395002</v>
      </c>
      <c r="M765" s="71">
        <v>1</v>
      </c>
      <c r="N765" s="68">
        <v>100</v>
      </c>
      <c r="O765" s="71">
        <v>0.21299237523620301</v>
      </c>
      <c r="P765" s="68">
        <v>14.8514851485149</v>
      </c>
      <c r="Q765" s="71"/>
      <c r="R765" s="68"/>
    </row>
    <row r="766" spans="1:18" x14ac:dyDescent="0.2">
      <c r="A766" s="141" t="s">
        <v>1846</v>
      </c>
      <c r="B766" s="67" t="s">
        <v>1847</v>
      </c>
      <c r="C766" s="67">
        <v>20</v>
      </c>
      <c r="D766" s="67" t="s">
        <v>343</v>
      </c>
      <c r="E766" s="71">
        <v>0.87983086719610504</v>
      </c>
      <c r="F766" s="68">
        <v>73.739495798319297</v>
      </c>
      <c r="G766" s="71">
        <v>0.85893538324304397</v>
      </c>
      <c r="H766" s="68">
        <v>77.563025210084007</v>
      </c>
      <c r="I766" s="71">
        <v>0.70559214960199101</v>
      </c>
      <c r="J766" s="68">
        <v>15</v>
      </c>
      <c r="K766" s="71">
        <v>0.95479593593938294</v>
      </c>
      <c r="L766" s="68">
        <v>70.126050420168099</v>
      </c>
      <c r="M766" s="71">
        <v>1</v>
      </c>
      <c r="N766" s="68">
        <v>100</v>
      </c>
      <c r="O766" s="71"/>
      <c r="P766" s="68"/>
      <c r="Q766" s="71"/>
      <c r="R766" s="68"/>
    </row>
    <row r="767" spans="1:18" x14ac:dyDescent="0.2">
      <c r="A767" s="141" t="s">
        <v>1848</v>
      </c>
      <c r="B767" s="67" t="s">
        <v>1849</v>
      </c>
      <c r="C767" s="67">
        <v>20</v>
      </c>
      <c r="D767" s="67" t="s">
        <v>343</v>
      </c>
      <c r="E767" s="71">
        <v>0.64602129824186705</v>
      </c>
      <c r="F767" s="68">
        <v>13.7394957983193</v>
      </c>
      <c r="G767" s="71">
        <v>0.83133506986154804</v>
      </c>
      <c r="H767" s="68">
        <v>53.445378151260499</v>
      </c>
      <c r="I767" s="71">
        <v>0.75218907739027396</v>
      </c>
      <c r="J767" s="68">
        <v>26.134453781512601</v>
      </c>
      <c r="K767" s="71">
        <v>0.97632168073015302</v>
      </c>
      <c r="L767" s="68">
        <v>82.563025210084007</v>
      </c>
      <c r="M767" s="71">
        <v>0.98203377650017998</v>
      </c>
      <c r="N767" s="68">
        <v>57.520238602471203</v>
      </c>
      <c r="O767" s="71">
        <v>0.33424818496904601</v>
      </c>
      <c r="P767" s="68">
        <v>31.881188118811899</v>
      </c>
      <c r="Q767" s="71">
        <v>0</v>
      </c>
      <c r="R767" s="68">
        <v>32.9849012775842</v>
      </c>
    </row>
    <row r="768" spans="1:18" x14ac:dyDescent="0.2">
      <c r="A768" s="141" t="s">
        <v>1850</v>
      </c>
      <c r="B768" s="67" t="s">
        <v>1851</v>
      </c>
      <c r="C768" s="67">
        <v>20</v>
      </c>
      <c r="D768" s="67" t="s">
        <v>343</v>
      </c>
      <c r="E768" s="71">
        <v>0.87942409814984701</v>
      </c>
      <c r="F768" s="68">
        <v>73.613445378151297</v>
      </c>
      <c r="G768" s="71">
        <v>0.87486209851570895</v>
      </c>
      <c r="H768" s="68">
        <v>85</v>
      </c>
      <c r="I768" s="71">
        <v>0.85642289732876098</v>
      </c>
      <c r="J768" s="68">
        <v>77.815126050420204</v>
      </c>
      <c r="K768" s="71">
        <v>0.91217496125365904</v>
      </c>
      <c r="L768" s="68">
        <v>40.966386554621799</v>
      </c>
      <c r="M768" s="71">
        <v>0.87423643550125796</v>
      </c>
      <c r="N768" s="68">
        <v>34.7677886663826</v>
      </c>
      <c r="O768" s="71"/>
      <c r="P768" s="68"/>
      <c r="Q768" s="71"/>
      <c r="R768" s="68"/>
    </row>
    <row r="769" spans="1:18" x14ac:dyDescent="0.2">
      <c r="A769" s="141" t="s">
        <v>1852</v>
      </c>
      <c r="B769" s="67" t="s">
        <v>1853</v>
      </c>
      <c r="C769" s="67">
        <v>20</v>
      </c>
      <c r="D769" s="67" t="s">
        <v>343</v>
      </c>
      <c r="E769" s="71">
        <v>0.64276465180252396</v>
      </c>
      <c r="F769" s="68">
        <v>13.445378151260501</v>
      </c>
      <c r="G769" s="71">
        <v>0.84041299704780903</v>
      </c>
      <c r="H769" s="68">
        <v>64.537815126050404</v>
      </c>
      <c r="I769" s="71">
        <v>0.72050672961894502</v>
      </c>
      <c r="J769" s="68">
        <v>18.529411764705898</v>
      </c>
      <c r="K769" s="71">
        <v>0.968063796667749</v>
      </c>
      <c r="L769" s="68">
        <v>78.3613445378151</v>
      </c>
      <c r="M769" s="71">
        <v>0.99101688825009004</v>
      </c>
      <c r="N769" s="68">
        <v>62.2070728589689</v>
      </c>
      <c r="O769" s="71">
        <v>0.33658749923054698</v>
      </c>
      <c r="P769" s="68">
        <v>32.8712871287129</v>
      </c>
      <c r="Q769" s="71">
        <v>0</v>
      </c>
      <c r="R769" s="68">
        <v>32.9849012775842</v>
      </c>
    </row>
    <row r="770" spans="1:18" x14ac:dyDescent="0.2">
      <c r="A770" s="141" t="s">
        <v>1854</v>
      </c>
      <c r="B770" s="67" t="s">
        <v>1855</v>
      </c>
      <c r="C770" s="67">
        <v>19</v>
      </c>
      <c r="D770" s="67" t="s">
        <v>343</v>
      </c>
      <c r="E770" s="71">
        <v>0.694720759279989</v>
      </c>
      <c r="F770" s="68">
        <v>20.588235294117599</v>
      </c>
      <c r="G770" s="71">
        <v>0.82136523357017899</v>
      </c>
      <c r="H770" s="68">
        <v>36.596638655462201</v>
      </c>
      <c r="I770" s="71">
        <v>0.83986814202043103</v>
      </c>
      <c r="J770" s="68">
        <v>70.210084033613398</v>
      </c>
      <c r="K770" s="71">
        <v>0.87558119510935095</v>
      </c>
      <c r="L770" s="68">
        <v>26.596638655462201</v>
      </c>
      <c r="M770" s="71">
        <v>0.87423643550125796</v>
      </c>
      <c r="N770" s="68">
        <v>34.7677886663826</v>
      </c>
      <c r="O770" s="71">
        <v>0.257273549478719</v>
      </c>
      <c r="P770" s="68">
        <v>20.528052805280499</v>
      </c>
      <c r="Q770" s="71">
        <v>0.5</v>
      </c>
      <c r="R770" s="68">
        <v>45.412311265969798</v>
      </c>
    </row>
    <row r="771" spans="1:18" x14ac:dyDescent="0.2">
      <c r="A771" s="141" t="s">
        <v>1856</v>
      </c>
      <c r="B771" s="67" t="s">
        <v>1857</v>
      </c>
      <c r="C771" s="67">
        <v>19</v>
      </c>
      <c r="D771" s="67" t="s">
        <v>343</v>
      </c>
      <c r="E771" s="71">
        <v>0.73599679254546502</v>
      </c>
      <c r="F771" s="68">
        <v>27.563025210084</v>
      </c>
      <c r="G771" s="71">
        <v>0.76933940302883397</v>
      </c>
      <c r="H771" s="68">
        <v>12.815126050420201</v>
      </c>
      <c r="I771" s="71">
        <v>0.80009517664404395</v>
      </c>
      <c r="J771" s="68">
        <v>46.260504201680703</v>
      </c>
      <c r="K771" s="71">
        <v>0.92329221699258801</v>
      </c>
      <c r="L771" s="68">
        <v>47.815126050420197</v>
      </c>
      <c r="M771" s="71">
        <v>0.69457420050305396</v>
      </c>
      <c r="N771" s="68">
        <v>16.148274392841898</v>
      </c>
      <c r="O771" s="71">
        <v>0.42902975810426802</v>
      </c>
      <c r="P771" s="68">
        <v>48.514851485148498</v>
      </c>
      <c r="Q771" s="71">
        <v>0.79964999999999997</v>
      </c>
      <c r="R771" s="68">
        <v>48.199767711962799</v>
      </c>
    </row>
    <row r="772" spans="1:18" x14ac:dyDescent="0.2">
      <c r="A772" s="141" t="s">
        <v>1858</v>
      </c>
      <c r="B772" s="67" t="s">
        <v>1859</v>
      </c>
      <c r="C772" s="67">
        <v>19</v>
      </c>
      <c r="D772" s="67" t="s">
        <v>343</v>
      </c>
      <c r="E772" s="71">
        <v>0.67843101830888897</v>
      </c>
      <c r="F772" s="68">
        <v>18.613445378151301</v>
      </c>
      <c r="G772" s="71">
        <v>0.81040025562039797</v>
      </c>
      <c r="H772" s="68">
        <v>22.731092436974802</v>
      </c>
      <c r="I772" s="71">
        <v>0.75470602276468601</v>
      </c>
      <c r="J772" s="68">
        <v>26.764705882352899</v>
      </c>
      <c r="K772" s="71">
        <v>0.724915209762651</v>
      </c>
      <c r="L772" s="68">
        <v>6.8907563025210097</v>
      </c>
      <c r="M772" s="71">
        <v>0.84728710025152698</v>
      </c>
      <c r="N772" s="68">
        <v>31.359181934384299</v>
      </c>
      <c r="O772" s="71">
        <v>0.43327752145407</v>
      </c>
      <c r="P772" s="68">
        <v>49.3729372937294</v>
      </c>
      <c r="Q772" s="71">
        <v>0.5</v>
      </c>
      <c r="R772" s="68">
        <v>45.412311265969798</v>
      </c>
    </row>
    <row r="773" spans="1:18" x14ac:dyDescent="0.2">
      <c r="A773" s="141" t="s">
        <v>1860</v>
      </c>
      <c r="B773" s="67" t="s">
        <v>1861</v>
      </c>
      <c r="C773" s="67">
        <v>19</v>
      </c>
      <c r="D773" s="67" t="s">
        <v>343</v>
      </c>
      <c r="E773" s="71">
        <v>0.49962654211894802</v>
      </c>
      <c r="F773" s="68">
        <v>3.4873949579831902</v>
      </c>
      <c r="G773" s="71">
        <v>0.81583437028275596</v>
      </c>
      <c r="H773" s="68">
        <v>28.235294117647101</v>
      </c>
      <c r="I773" s="71">
        <v>0.77657396914675303</v>
      </c>
      <c r="J773" s="68">
        <v>34.117647058823501</v>
      </c>
      <c r="K773" s="71">
        <v>0.80001175445565798</v>
      </c>
      <c r="L773" s="68">
        <v>12.8991596638655</v>
      </c>
      <c r="M773" s="71">
        <v>0.46999640675530002</v>
      </c>
      <c r="N773" s="68">
        <v>5.4111631870472898</v>
      </c>
      <c r="O773" s="71">
        <v>0.13534275207322399</v>
      </c>
      <c r="P773" s="68">
        <v>7.2607260726072598</v>
      </c>
      <c r="Q773" s="71">
        <v>0</v>
      </c>
      <c r="R773" s="68">
        <v>32.9849012775842</v>
      </c>
    </row>
    <row r="774" spans="1:18" x14ac:dyDescent="0.2">
      <c r="A774" s="141" t="s">
        <v>1862</v>
      </c>
      <c r="B774" s="67" t="s">
        <v>1863</v>
      </c>
      <c r="C774" s="67">
        <v>19</v>
      </c>
      <c r="D774" s="67" t="s">
        <v>343</v>
      </c>
      <c r="E774" s="71">
        <v>0.61730994660584304</v>
      </c>
      <c r="F774" s="68">
        <v>11.0504201680672</v>
      </c>
      <c r="G774" s="71">
        <v>0.81645121392119202</v>
      </c>
      <c r="H774" s="68">
        <v>28.991596638655501</v>
      </c>
      <c r="I774" s="71">
        <v>0.70543709746916905</v>
      </c>
      <c r="J774" s="68">
        <v>14.915966386554601</v>
      </c>
      <c r="K774" s="71">
        <v>0.73017058018711301</v>
      </c>
      <c r="L774" s="68">
        <v>7.1428571428571397</v>
      </c>
      <c r="M774" s="71">
        <v>0.73948975925260496</v>
      </c>
      <c r="N774" s="68">
        <v>19.599488708990201</v>
      </c>
      <c r="O774" s="71">
        <v>0.21311102880498001</v>
      </c>
      <c r="P774" s="68">
        <v>14.9174917491749</v>
      </c>
      <c r="Q774" s="71">
        <v>0.49919999999999998</v>
      </c>
      <c r="R774" s="68">
        <v>43.205574912891997</v>
      </c>
    </row>
    <row r="775" spans="1:18" x14ac:dyDescent="0.2">
      <c r="A775" s="141" t="s">
        <v>1864</v>
      </c>
      <c r="B775" s="67" t="s">
        <v>1865</v>
      </c>
      <c r="C775" s="67">
        <v>19</v>
      </c>
      <c r="D775" s="67" t="s">
        <v>343</v>
      </c>
      <c r="E775" s="71">
        <v>0.57743433445911596</v>
      </c>
      <c r="F775" s="68">
        <v>7.73109243697479</v>
      </c>
      <c r="G775" s="71">
        <v>0.78964245382847298</v>
      </c>
      <c r="H775" s="68">
        <v>15.756302521008401</v>
      </c>
      <c r="I775" s="71">
        <v>0.80042219746253396</v>
      </c>
      <c r="J775" s="68">
        <v>46.512605042016801</v>
      </c>
      <c r="K775" s="71">
        <v>0.84456841655665105</v>
      </c>
      <c r="L775" s="68">
        <v>18.655462184874001</v>
      </c>
      <c r="M775" s="71">
        <v>0.47897951850520998</v>
      </c>
      <c r="N775" s="68">
        <v>5.5815935236472098</v>
      </c>
      <c r="O775" s="71">
        <v>9.7293420401825495E-2</v>
      </c>
      <c r="P775" s="68">
        <v>3.7623762376237599</v>
      </c>
      <c r="Q775" s="71">
        <v>0.45369999999999999</v>
      </c>
      <c r="R775" s="68">
        <v>42.508710801393697</v>
      </c>
    </row>
    <row r="776" spans="1:18" x14ac:dyDescent="0.2">
      <c r="A776" s="141" t="s">
        <v>1866</v>
      </c>
      <c r="B776" s="67" t="s">
        <v>1867</v>
      </c>
      <c r="C776" s="67">
        <v>19</v>
      </c>
      <c r="D776" s="67" t="s">
        <v>343</v>
      </c>
      <c r="E776" s="71">
        <v>0.72368020786452603</v>
      </c>
      <c r="F776" s="68">
        <v>25.7983193277311</v>
      </c>
      <c r="G776" s="71">
        <v>0.84065844627751596</v>
      </c>
      <c r="H776" s="68">
        <v>64.915966386554601</v>
      </c>
      <c r="I776" s="71">
        <v>0.78919030027437798</v>
      </c>
      <c r="J776" s="68">
        <v>39.873949579831901</v>
      </c>
      <c r="K776" s="71">
        <v>0.92063924264965302</v>
      </c>
      <c r="L776" s="68">
        <v>46.386554621848703</v>
      </c>
      <c r="M776" s="71">
        <v>0.34423284225655698</v>
      </c>
      <c r="N776" s="68">
        <v>3.2807839795483602</v>
      </c>
      <c r="O776" s="71"/>
      <c r="P776" s="68"/>
      <c r="Q776" s="71"/>
      <c r="R776" s="68"/>
    </row>
    <row r="777" spans="1:18" x14ac:dyDescent="0.2">
      <c r="A777" s="141" t="s">
        <v>1868</v>
      </c>
      <c r="B777" s="67" t="s">
        <v>1869</v>
      </c>
      <c r="C777" s="67">
        <v>19</v>
      </c>
      <c r="D777" s="67" t="s">
        <v>343</v>
      </c>
      <c r="E777" s="71">
        <v>0.63025475182424295</v>
      </c>
      <c r="F777" s="68">
        <v>12.352941176470599</v>
      </c>
      <c r="G777" s="71">
        <v>0.82992586838859395</v>
      </c>
      <c r="H777" s="68">
        <v>51.386554621848703</v>
      </c>
      <c r="I777" s="71">
        <v>0.77806078169014403</v>
      </c>
      <c r="J777" s="68">
        <v>34.663865546218503</v>
      </c>
      <c r="K777" s="71">
        <v>0.895472801838751</v>
      </c>
      <c r="L777" s="68">
        <v>33.739495798319297</v>
      </c>
      <c r="M777" s="71">
        <v>0.33524973050664703</v>
      </c>
      <c r="N777" s="68">
        <v>3.02513847464849</v>
      </c>
      <c r="O777" s="71">
        <v>0.31256457669707899</v>
      </c>
      <c r="P777" s="68">
        <v>29.240924092409202</v>
      </c>
      <c r="Q777" s="71"/>
      <c r="R777" s="68"/>
    </row>
    <row r="778" spans="1:18" x14ac:dyDescent="0.2">
      <c r="A778" s="141" t="s">
        <v>1870</v>
      </c>
      <c r="B778" s="67" t="s">
        <v>1871</v>
      </c>
      <c r="C778" s="67">
        <v>19</v>
      </c>
      <c r="D778" s="67" t="s">
        <v>343</v>
      </c>
      <c r="E778" s="71">
        <v>0.64854961146680601</v>
      </c>
      <c r="F778" s="68">
        <v>13.9495798319328</v>
      </c>
      <c r="G778" s="71">
        <v>0.82330994753867404</v>
      </c>
      <c r="H778" s="68">
        <v>40.630252100840302</v>
      </c>
      <c r="I778" s="71">
        <v>0.80851338949920004</v>
      </c>
      <c r="J778" s="68">
        <v>51.218487394957997</v>
      </c>
      <c r="K778" s="71">
        <v>0.92653980882492004</v>
      </c>
      <c r="L778" s="68">
        <v>50.336134453781497</v>
      </c>
      <c r="M778" s="71">
        <v>0.48796263025511999</v>
      </c>
      <c r="N778" s="68">
        <v>5.7520238602471201</v>
      </c>
      <c r="O778" s="71">
        <v>0.19642228121611799</v>
      </c>
      <c r="P778" s="68">
        <v>13.201320132013199</v>
      </c>
      <c r="Q778" s="71"/>
      <c r="R778" s="68"/>
    </row>
    <row r="779" spans="1:18" x14ac:dyDescent="0.2">
      <c r="A779" s="141" t="s">
        <v>1872</v>
      </c>
      <c r="B779" s="67" t="s">
        <v>1873</v>
      </c>
      <c r="C779" s="67">
        <v>19</v>
      </c>
      <c r="D779" s="67" t="s">
        <v>343</v>
      </c>
      <c r="E779" s="71">
        <v>0.60028394791888295</v>
      </c>
      <c r="F779" s="68">
        <v>9.53781512605042</v>
      </c>
      <c r="G779" s="71">
        <v>0.76605133973449802</v>
      </c>
      <c r="H779" s="68">
        <v>12.394957983193301</v>
      </c>
      <c r="I779" s="71">
        <v>0.82436866235044803</v>
      </c>
      <c r="J779" s="68">
        <v>61.050420168067198</v>
      </c>
      <c r="K779" s="71">
        <v>0.87883759395026595</v>
      </c>
      <c r="L779" s="68">
        <v>27.8991596638655</v>
      </c>
      <c r="M779" s="71">
        <v>0.51491196550485097</v>
      </c>
      <c r="N779" s="68">
        <v>6.4337452066467797</v>
      </c>
      <c r="O779" s="71">
        <v>9.6434125973232296E-2</v>
      </c>
      <c r="P779" s="68">
        <v>3.6963696369636998</v>
      </c>
      <c r="Q779" s="71">
        <v>0.52110000000000001</v>
      </c>
      <c r="R779" s="68">
        <v>45.760743321718898</v>
      </c>
    </row>
    <row r="780" spans="1:18" x14ac:dyDescent="0.2">
      <c r="A780" s="141" t="s">
        <v>1874</v>
      </c>
      <c r="B780" s="67" t="s">
        <v>1875</v>
      </c>
      <c r="C780" s="67">
        <v>19</v>
      </c>
      <c r="D780" s="67" t="s">
        <v>343</v>
      </c>
      <c r="E780" s="71">
        <v>0.75965642542072598</v>
      </c>
      <c r="F780" s="68">
        <v>32.4789915966387</v>
      </c>
      <c r="G780" s="71">
        <v>0.83892194568286305</v>
      </c>
      <c r="H780" s="68">
        <v>63.193277310924401</v>
      </c>
      <c r="I780" s="71">
        <v>0.78503554267202103</v>
      </c>
      <c r="J780" s="68">
        <v>38.109243697479002</v>
      </c>
      <c r="K780" s="71">
        <v>0.92670558307289796</v>
      </c>
      <c r="L780" s="68">
        <v>50.504201680672303</v>
      </c>
      <c r="M780" s="71">
        <v>0.48796263025511999</v>
      </c>
      <c r="N780" s="68">
        <v>5.7520238602471201</v>
      </c>
      <c r="O780" s="71"/>
      <c r="P780" s="68"/>
      <c r="Q780" s="71"/>
      <c r="R780" s="68"/>
    </row>
    <row r="781" spans="1:18" x14ac:dyDescent="0.2">
      <c r="A781" s="141" t="s">
        <v>1876</v>
      </c>
      <c r="B781" s="67" t="s">
        <v>1877</v>
      </c>
      <c r="C781" s="67">
        <v>19</v>
      </c>
      <c r="D781" s="67" t="s">
        <v>343</v>
      </c>
      <c r="E781" s="71">
        <v>0.65962620114925796</v>
      </c>
      <c r="F781" s="68">
        <v>15.924369747899201</v>
      </c>
      <c r="G781" s="71">
        <v>0.85728039461337102</v>
      </c>
      <c r="H781" s="68">
        <v>76.722689075630299</v>
      </c>
      <c r="I781" s="71">
        <v>0.79904606906017195</v>
      </c>
      <c r="J781" s="68">
        <v>45.714285714285701</v>
      </c>
      <c r="K781" s="71">
        <v>0.89337973070848897</v>
      </c>
      <c r="L781" s="68">
        <v>32.731092436974798</v>
      </c>
      <c r="M781" s="71">
        <v>0.452030183255479</v>
      </c>
      <c r="N781" s="68">
        <v>4.9850873455475098</v>
      </c>
      <c r="O781" s="71">
        <v>0.29639462810877798</v>
      </c>
      <c r="P781" s="68">
        <v>27.1287128712871</v>
      </c>
      <c r="Q781" s="71"/>
      <c r="R781" s="68"/>
    </row>
    <row r="782" spans="1:18" x14ac:dyDescent="0.2">
      <c r="A782" s="141" t="s">
        <v>1878</v>
      </c>
      <c r="B782" s="67" t="s">
        <v>1879</v>
      </c>
      <c r="C782" s="67">
        <v>19</v>
      </c>
      <c r="D782" s="67" t="s">
        <v>343</v>
      </c>
      <c r="E782" s="71">
        <v>0.74826785899094705</v>
      </c>
      <c r="F782" s="68">
        <v>30</v>
      </c>
      <c r="G782" s="71">
        <v>0.84582279092783597</v>
      </c>
      <c r="H782" s="68">
        <v>69.621848739495803</v>
      </c>
      <c r="I782" s="71">
        <v>0.73484359405867095</v>
      </c>
      <c r="J782" s="68">
        <v>21.932773109243701</v>
      </c>
      <c r="K782" s="71">
        <v>0.93342553247207205</v>
      </c>
      <c r="L782" s="68">
        <v>55.252100840336098</v>
      </c>
      <c r="M782" s="71">
        <v>0.47897951850520998</v>
      </c>
      <c r="N782" s="68">
        <v>5.5815935236472098</v>
      </c>
      <c r="O782" s="71"/>
      <c r="P782" s="68"/>
      <c r="Q782" s="71"/>
      <c r="R782" s="68"/>
    </row>
    <row r="783" spans="1:18" x14ac:dyDescent="0.2">
      <c r="A783" s="141" t="s">
        <v>1880</v>
      </c>
      <c r="B783" s="67" t="s">
        <v>1881</v>
      </c>
      <c r="C783" s="67">
        <v>19</v>
      </c>
      <c r="D783" s="67" t="s">
        <v>343</v>
      </c>
      <c r="E783" s="71">
        <v>0.78742799682195497</v>
      </c>
      <c r="F783" s="68">
        <v>39.915966386554601</v>
      </c>
      <c r="G783" s="71">
        <v>0.86427125189855503</v>
      </c>
      <c r="H783" s="68">
        <v>80.0420168067227</v>
      </c>
      <c r="I783" s="71">
        <v>0.77823274729499303</v>
      </c>
      <c r="J783" s="68">
        <v>34.747899159663902</v>
      </c>
      <c r="K783" s="71">
        <v>0.96534668733968898</v>
      </c>
      <c r="L783" s="68">
        <v>77.058823529411796</v>
      </c>
      <c r="M783" s="71">
        <v>0.54186130075458205</v>
      </c>
      <c r="N783" s="68">
        <v>7.07285896889646</v>
      </c>
      <c r="O783" s="71"/>
      <c r="P783" s="68"/>
      <c r="Q783" s="71"/>
      <c r="R783" s="68"/>
    </row>
    <row r="784" spans="1:18" x14ac:dyDescent="0.2">
      <c r="A784" s="141" t="s">
        <v>1882</v>
      </c>
      <c r="B784" s="67" t="s">
        <v>1883</v>
      </c>
      <c r="C784" s="67">
        <v>19</v>
      </c>
      <c r="D784" s="67" t="s">
        <v>343</v>
      </c>
      <c r="E784" s="71">
        <v>0.67051727604516598</v>
      </c>
      <c r="F784" s="68">
        <v>17.563025210084</v>
      </c>
      <c r="G784" s="71">
        <v>0.84116811106107203</v>
      </c>
      <c r="H784" s="68">
        <v>65.420168067226896</v>
      </c>
      <c r="I784" s="71">
        <v>0.79999921520143502</v>
      </c>
      <c r="J784" s="68">
        <v>46.218487394957997</v>
      </c>
      <c r="K784" s="71">
        <v>0.95401460523960402</v>
      </c>
      <c r="L784" s="68">
        <v>69.621848739495803</v>
      </c>
      <c r="M784" s="71">
        <v>0.62270930650377299</v>
      </c>
      <c r="N784" s="68">
        <v>12.4414145717938</v>
      </c>
      <c r="O784" s="71">
        <v>0.13469514221994899</v>
      </c>
      <c r="P784" s="68">
        <v>7.1947194719471899</v>
      </c>
      <c r="Q784" s="71"/>
      <c r="R784" s="68"/>
    </row>
    <row r="785" spans="1:18" x14ac:dyDescent="0.2">
      <c r="A785" s="141" t="s">
        <v>1884</v>
      </c>
      <c r="B785" s="67" t="s">
        <v>1885</v>
      </c>
      <c r="C785" s="67">
        <v>19</v>
      </c>
      <c r="D785" s="67" t="s">
        <v>343</v>
      </c>
      <c r="E785" s="71">
        <v>0.73747789554731003</v>
      </c>
      <c r="F785" s="68">
        <v>27.815126050420201</v>
      </c>
      <c r="G785" s="71">
        <v>0.83610330109012898</v>
      </c>
      <c r="H785" s="68">
        <v>59.915966386554601</v>
      </c>
      <c r="I785" s="71">
        <v>0.81482026731258295</v>
      </c>
      <c r="J785" s="68">
        <v>55</v>
      </c>
      <c r="K785" s="71">
        <v>0.936788948030149</v>
      </c>
      <c r="L785" s="68">
        <v>57.563025210084</v>
      </c>
      <c r="M785" s="71">
        <v>0.362199065756378</v>
      </c>
      <c r="N785" s="68">
        <v>3.4938219002982498</v>
      </c>
      <c r="O785" s="71"/>
      <c r="P785" s="68"/>
      <c r="Q785" s="71"/>
      <c r="R785" s="68"/>
    </row>
    <row r="786" spans="1:18" x14ac:dyDescent="0.2">
      <c r="A786" s="141" t="s">
        <v>1886</v>
      </c>
      <c r="B786" s="67" t="s">
        <v>1887</v>
      </c>
      <c r="C786" s="67">
        <v>19</v>
      </c>
      <c r="D786" s="67" t="s">
        <v>343</v>
      </c>
      <c r="E786" s="71">
        <v>0.83722561003729301</v>
      </c>
      <c r="F786" s="68">
        <v>57.647058823529399</v>
      </c>
      <c r="G786" s="71">
        <v>0.83094131612164501</v>
      </c>
      <c r="H786" s="68">
        <v>52.899159663865497</v>
      </c>
      <c r="I786" s="71">
        <v>0.84015039700095095</v>
      </c>
      <c r="J786" s="68">
        <v>70.378151260504197</v>
      </c>
      <c r="K786" s="71">
        <v>0.92035474427415198</v>
      </c>
      <c r="L786" s="68">
        <v>46.302521008403403</v>
      </c>
      <c r="M786" s="71">
        <v>0.75745598275242598</v>
      </c>
      <c r="N786" s="68">
        <v>21.1333617383894</v>
      </c>
      <c r="O786" s="71"/>
      <c r="P786" s="68"/>
      <c r="Q786" s="71"/>
      <c r="R786" s="68"/>
    </row>
    <row r="787" spans="1:18" x14ac:dyDescent="0.2">
      <c r="A787" s="141" t="s">
        <v>1888</v>
      </c>
      <c r="B787" s="67" t="s">
        <v>1889</v>
      </c>
      <c r="C787" s="67">
        <v>19</v>
      </c>
      <c r="D787" s="67" t="s">
        <v>343</v>
      </c>
      <c r="E787" s="71">
        <v>0.77814572193734499</v>
      </c>
      <c r="F787" s="68">
        <v>37.184873949579803</v>
      </c>
      <c r="G787" s="71">
        <v>0.83219534441728205</v>
      </c>
      <c r="H787" s="68">
        <v>54.453781512604998</v>
      </c>
      <c r="I787" s="71">
        <v>0.83556508919025796</v>
      </c>
      <c r="J787" s="68">
        <v>67.647058823529406</v>
      </c>
      <c r="K787" s="71">
        <v>0.84906248288779795</v>
      </c>
      <c r="L787" s="68">
        <v>19.495798319327701</v>
      </c>
      <c r="M787" s="71">
        <v>0.59575997125404201</v>
      </c>
      <c r="N787" s="68">
        <v>10.950149126544501</v>
      </c>
      <c r="O787" s="71"/>
      <c r="P787" s="68"/>
      <c r="Q787" s="71"/>
      <c r="R787" s="68"/>
    </row>
    <row r="788" spans="1:18" x14ac:dyDescent="0.2">
      <c r="A788" s="141" t="s">
        <v>1890</v>
      </c>
      <c r="B788" s="67" t="s">
        <v>1891</v>
      </c>
      <c r="C788" s="67">
        <v>19</v>
      </c>
      <c r="D788" s="67" t="s">
        <v>343</v>
      </c>
      <c r="E788" s="71">
        <v>0.67195599426429897</v>
      </c>
      <c r="F788" s="68">
        <v>17.647058823529399</v>
      </c>
      <c r="G788" s="71">
        <v>0.829242897173875</v>
      </c>
      <c r="H788" s="68">
        <v>50.378151260504197</v>
      </c>
      <c r="I788" s="71">
        <v>0.83551840573106995</v>
      </c>
      <c r="J788" s="68">
        <v>67.605042016806706</v>
      </c>
      <c r="K788" s="71">
        <v>0.94376271985042803</v>
      </c>
      <c r="L788" s="68">
        <v>62.605042016806699</v>
      </c>
      <c r="M788" s="71">
        <v>0.56881063600431103</v>
      </c>
      <c r="N788" s="68">
        <v>9.8423519386450806</v>
      </c>
      <c r="O788" s="71">
        <v>0.18244531256181201</v>
      </c>
      <c r="P788" s="68">
        <v>11.8151815181518</v>
      </c>
      <c r="Q788" s="71"/>
      <c r="R788" s="68"/>
    </row>
    <row r="789" spans="1:18" x14ac:dyDescent="0.2">
      <c r="A789" s="141" t="s">
        <v>1892</v>
      </c>
      <c r="B789" s="67" t="s">
        <v>1893</v>
      </c>
      <c r="C789" s="67">
        <v>19</v>
      </c>
      <c r="D789" s="67" t="s">
        <v>343</v>
      </c>
      <c r="E789" s="71">
        <v>0.60334150422725297</v>
      </c>
      <c r="F789" s="68">
        <v>9.8319327731092407</v>
      </c>
      <c r="G789" s="71">
        <v>0.77401398852937098</v>
      </c>
      <c r="H789" s="68">
        <v>13.3613445378151</v>
      </c>
      <c r="I789" s="71">
        <v>0.84173443587607</v>
      </c>
      <c r="J789" s="68">
        <v>71.134453781512605</v>
      </c>
      <c r="K789" s="71">
        <v>0.92699190039499302</v>
      </c>
      <c r="L789" s="68">
        <v>50.924369747899199</v>
      </c>
      <c r="M789" s="71">
        <v>0.64067553000359301</v>
      </c>
      <c r="N789" s="68">
        <v>12.9527055815935</v>
      </c>
      <c r="O789" s="71">
        <v>6.1833170559490003E-2</v>
      </c>
      <c r="P789" s="68">
        <v>2.0462046204620501</v>
      </c>
      <c r="Q789" s="71">
        <v>0.37480000000000002</v>
      </c>
      <c r="R789" s="68">
        <v>41.231126596980303</v>
      </c>
    </row>
    <row r="790" spans="1:18" x14ac:dyDescent="0.2">
      <c r="A790" s="141" t="s">
        <v>1894</v>
      </c>
      <c r="B790" s="67" t="s">
        <v>1895</v>
      </c>
      <c r="C790" s="67">
        <v>19</v>
      </c>
      <c r="D790" s="67" t="s">
        <v>343</v>
      </c>
      <c r="E790" s="71">
        <v>0.64376986876870401</v>
      </c>
      <c r="F790" s="68">
        <v>13.5714285714286</v>
      </c>
      <c r="G790" s="71">
        <v>0.78759364604622095</v>
      </c>
      <c r="H790" s="68">
        <v>15.336134453781501</v>
      </c>
      <c r="I790" s="71">
        <v>0.81321943490553195</v>
      </c>
      <c r="J790" s="68">
        <v>53.949579831932802</v>
      </c>
      <c r="K790" s="71">
        <v>0.88571406607519998</v>
      </c>
      <c r="L790" s="68">
        <v>30</v>
      </c>
      <c r="M790" s="71">
        <v>0.80237154150197698</v>
      </c>
      <c r="N790" s="68">
        <v>26.033233915636998</v>
      </c>
      <c r="O790" s="71">
        <v>0.26812052408329701</v>
      </c>
      <c r="P790" s="68">
        <v>22.178217821782201</v>
      </c>
      <c r="Q790" s="71">
        <v>0.30559999999999998</v>
      </c>
      <c r="R790" s="68">
        <v>39.953542392566803</v>
      </c>
    </row>
    <row r="791" spans="1:18" x14ac:dyDescent="0.2">
      <c r="A791" s="141" t="s">
        <v>1265</v>
      </c>
      <c r="B791" s="67" t="s">
        <v>1896</v>
      </c>
      <c r="C791" s="67">
        <v>19</v>
      </c>
      <c r="D791" s="67" t="s">
        <v>343</v>
      </c>
      <c r="E791" s="71">
        <v>0.67258470447698704</v>
      </c>
      <c r="F791" s="68">
        <v>17.815126050420201</v>
      </c>
      <c r="G791" s="71">
        <v>0.81375474429464001</v>
      </c>
      <c r="H791" s="68">
        <v>25.546218487394999</v>
      </c>
      <c r="I791" s="71">
        <v>0.81768328443063598</v>
      </c>
      <c r="J791" s="68">
        <v>56.848739495798299</v>
      </c>
      <c r="K791" s="71">
        <v>0.70613060522869298</v>
      </c>
      <c r="L791" s="68">
        <v>5.9243697478991599</v>
      </c>
      <c r="M791" s="71">
        <v>0.85627021200143705</v>
      </c>
      <c r="N791" s="68">
        <v>32.466979122283803</v>
      </c>
      <c r="O791" s="71">
        <v>0.19076938090651799</v>
      </c>
      <c r="P791" s="68">
        <v>12.673267326732701</v>
      </c>
      <c r="Q791" s="71">
        <v>0.65090000000000003</v>
      </c>
      <c r="R791" s="68">
        <v>46.922183507549398</v>
      </c>
    </row>
    <row r="792" spans="1:18" x14ac:dyDescent="0.2">
      <c r="A792" s="141" t="s">
        <v>1897</v>
      </c>
      <c r="B792" s="67" t="s">
        <v>1898</v>
      </c>
      <c r="C792" s="67">
        <v>19</v>
      </c>
      <c r="D792" s="67" t="s">
        <v>343</v>
      </c>
      <c r="E792" s="71">
        <v>0.66541225497894896</v>
      </c>
      <c r="F792" s="68">
        <v>16.974789915966401</v>
      </c>
      <c r="G792" s="71">
        <v>0.80093696456194496</v>
      </c>
      <c r="H792" s="68">
        <v>18.7394957983193</v>
      </c>
      <c r="I792" s="71">
        <v>0.83944670282064404</v>
      </c>
      <c r="J792" s="68">
        <v>69.789915966386502</v>
      </c>
      <c r="K792" s="71">
        <v>0.89013870828409503</v>
      </c>
      <c r="L792" s="68">
        <v>31.512605042016801</v>
      </c>
      <c r="M792" s="71">
        <v>0.85627021200143705</v>
      </c>
      <c r="N792" s="68">
        <v>32.466979122283803</v>
      </c>
      <c r="O792" s="71">
        <v>0.23558094220557099</v>
      </c>
      <c r="P792" s="68">
        <v>17.491749174917501</v>
      </c>
      <c r="Q792" s="71">
        <v>0.37009999999999998</v>
      </c>
      <c r="R792" s="68">
        <v>40.998838559814203</v>
      </c>
    </row>
    <row r="793" spans="1:18" x14ac:dyDescent="0.2">
      <c r="A793" s="141" t="s">
        <v>358</v>
      </c>
      <c r="B793" s="67" t="s">
        <v>1899</v>
      </c>
      <c r="C793" s="67">
        <v>20</v>
      </c>
      <c r="D793" s="67" t="s">
        <v>343</v>
      </c>
      <c r="E793" s="71">
        <v>0.61918514658195101</v>
      </c>
      <c r="F793" s="68">
        <v>11.302521008403399</v>
      </c>
      <c r="G793" s="71">
        <v>0.80566833312118402</v>
      </c>
      <c r="H793" s="68">
        <v>19.9579831932773</v>
      </c>
      <c r="I793" s="71">
        <v>0.84419702648997996</v>
      </c>
      <c r="J793" s="68">
        <v>72.647058823529406</v>
      </c>
      <c r="K793" s="71">
        <v>0.92253358143811304</v>
      </c>
      <c r="L793" s="68">
        <v>47.4789915966387</v>
      </c>
      <c r="M793" s="71">
        <v>0.82932087675170596</v>
      </c>
      <c r="N793" s="68">
        <v>28.845334469535601</v>
      </c>
      <c r="O793" s="71">
        <v>0.31339106169072201</v>
      </c>
      <c r="P793" s="68">
        <v>29.4389438943894</v>
      </c>
      <c r="Q793" s="71">
        <v>0</v>
      </c>
      <c r="R793" s="68">
        <v>32.9849012775842</v>
      </c>
    </row>
    <row r="794" spans="1:18" x14ac:dyDescent="0.2">
      <c r="A794" s="141" t="s">
        <v>1900</v>
      </c>
      <c r="B794" s="67" t="s">
        <v>1901</v>
      </c>
      <c r="C794" s="67">
        <v>20</v>
      </c>
      <c r="D794" s="67" t="s">
        <v>343</v>
      </c>
      <c r="E794" s="71">
        <v>0.69567012174444298</v>
      </c>
      <c r="F794" s="68">
        <v>20.756302521008401</v>
      </c>
      <c r="G794" s="71">
        <v>0.80732941440446004</v>
      </c>
      <c r="H794" s="68">
        <v>20.504201680672299</v>
      </c>
      <c r="I794" s="71">
        <v>0.83653448409076303</v>
      </c>
      <c r="J794" s="68">
        <v>67.983193277310903</v>
      </c>
      <c r="K794" s="71">
        <v>0.76549786557672606</v>
      </c>
      <c r="L794" s="68">
        <v>10.126050420168101</v>
      </c>
      <c r="M794" s="71">
        <v>0.91915199425080896</v>
      </c>
      <c r="N794" s="68">
        <v>41.542394546229197</v>
      </c>
      <c r="O794" s="71">
        <v>0.22005697214389999</v>
      </c>
      <c r="P794" s="68">
        <v>15.775577557755801</v>
      </c>
      <c r="Q794" s="71">
        <v>0.62544999999999995</v>
      </c>
      <c r="R794" s="68">
        <v>46.573751451800199</v>
      </c>
    </row>
    <row r="795" spans="1:18" x14ac:dyDescent="0.2">
      <c r="A795" s="141" t="s">
        <v>368</v>
      </c>
      <c r="B795" s="67" t="s">
        <v>1902</v>
      </c>
      <c r="C795" s="67">
        <v>20</v>
      </c>
      <c r="D795" s="67" t="s">
        <v>343</v>
      </c>
      <c r="E795" s="71">
        <v>0.91973129271866005</v>
      </c>
      <c r="F795" s="68">
        <v>91.218487394958004</v>
      </c>
      <c r="G795" s="71">
        <v>0.81668479309691699</v>
      </c>
      <c r="H795" s="68">
        <v>29.5378151260504</v>
      </c>
      <c r="I795" s="71">
        <v>0.862240377777721</v>
      </c>
      <c r="J795" s="68">
        <v>80</v>
      </c>
      <c r="K795" s="71">
        <v>1</v>
      </c>
      <c r="L795" s="68">
        <v>100</v>
      </c>
      <c r="M795" s="71">
        <v>1</v>
      </c>
      <c r="N795" s="68">
        <v>100</v>
      </c>
      <c r="O795" s="71"/>
      <c r="P795" s="68"/>
      <c r="Q795" s="71"/>
      <c r="R795" s="68"/>
    </row>
    <row r="796" spans="1:18" x14ac:dyDescent="0.2">
      <c r="A796" s="141" t="s">
        <v>1903</v>
      </c>
      <c r="B796" s="67" t="s">
        <v>1904</v>
      </c>
      <c r="C796" s="67">
        <v>20</v>
      </c>
      <c r="D796" s="67" t="s">
        <v>343</v>
      </c>
      <c r="E796" s="71">
        <v>0.722222445457815</v>
      </c>
      <c r="F796" s="68">
        <v>25.4621848739496</v>
      </c>
      <c r="G796" s="71">
        <v>0.83367343709237196</v>
      </c>
      <c r="H796" s="68">
        <v>56.302521008403403</v>
      </c>
      <c r="I796" s="71">
        <v>0.81606972869566197</v>
      </c>
      <c r="J796" s="68">
        <v>56.008403361344499</v>
      </c>
      <c r="K796" s="71">
        <v>0.97933528500086098</v>
      </c>
      <c r="L796" s="68">
        <v>84.033613445378194</v>
      </c>
      <c r="M796" s="71">
        <v>0.98203377650017998</v>
      </c>
      <c r="N796" s="68">
        <v>57.520238602471203</v>
      </c>
      <c r="O796" s="71"/>
      <c r="P796" s="68"/>
      <c r="Q796" s="71">
        <v>0</v>
      </c>
      <c r="R796" s="68">
        <v>32.9849012775842</v>
      </c>
    </row>
    <row r="797" spans="1:18" x14ac:dyDescent="0.2">
      <c r="A797" s="141" t="s">
        <v>982</v>
      </c>
      <c r="B797" s="67" t="s">
        <v>1905</v>
      </c>
      <c r="C797" s="67">
        <v>20</v>
      </c>
      <c r="D797" s="67" t="s">
        <v>343</v>
      </c>
      <c r="E797" s="71">
        <v>0.69171585093570898</v>
      </c>
      <c r="F797" s="68">
        <v>20.210084033613398</v>
      </c>
      <c r="G797" s="71">
        <v>0.82566341026748202</v>
      </c>
      <c r="H797" s="68">
        <v>45</v>
      </c>
      <c r="I797" s="71">
        <v>0.87293014117580003</v>
      </c>
      <c r="J797" s="68">
        <v>83.739495798319297</v>
      </c>
      <c r="K797" s="71">
        <v>0.98450146375064596</v>
      </c>
      <c r="L797" s="68">
        <v>86.764705882352899</v>
      </c>
      <c r="M797" s="71">
        <v>1</v>
      </c>
      <c r="N797" s="68">
        <v>100</v>
      </c>
      <c r="O797" s="71">
        <v>0.46720009042032701</v>
      </c>
      <c r="P797" s="68">
        <v>54.191419141914203</v>
      </c>
      <c r="Q797" s="71">
        <v>0</v>
      </c>
      <c r="R797" s="68">
        <v>32.9849012775842</v>
      </c>
    </row>
    <row r="798" spans="1:18" x14ac:dyDescent="0.2">
      <c r="A798" s="141" t="s">
        <v>986</v>
      </c>
      <c r="B798" s="67" t="s">
        <v>1906</v>
      </c>
      <c r="C798" s="67">
        <v>20</v>
      </c>
      <c r="D798" s="67" t="s">
        <v>343</v>
      </c>
      <c r="E798" s="71">
        <v>0.89112962250767602</v>
      </c>
      <c r="F798" s="68">
        <v>79.201680672268907</v>
      </c>
      <c r="G798" s="71">
        <v>0.83422582129385203</v>
      </c>
      <c r="H798" s="68">
        <v>57.226890756302502</v>
      </c>
      <c r="I798" s="71">
        <v>0.73029266873685295</v>
      </c>
      <c r="J798" s="68">
        <v>20.546218487394999</v>
      </c>
      <c r="K798" s="71">
        <v>1</v>
      </c>
      <c r="L798" s="68">
        <v>100</v>
      </c>
      <c r="M798" s="71">
        <v>1</v>
      </c>
      <c r="N798" s="68">
        <v>100</v>
      </c>
      <c r="O798" s="71"/>
      <c r="P798" s="68"/>
      <c r="Q798" s="71"/>
      <c r="R798" s="68"/>
    </row>
    <row r="799" spans="1:18" x14ac:dyDescent="0.2">
      <c r="A799" s="141" t="s">
        <v>1907</v>
      </c>
      <c r="B799" s="67" t="s">
        <v>1908</v>
      </c>
      <c r="C799" s="67">
        <v>20</v>
      </c>
      <c r="D799" s="67" t="s">
        <v>343</v>
      </c>
      <c r="E799" s="71">
        <v>0.63000794175834796</v>
      </c>
      <c r="F799" s="68">
        <v>12.2689075630252</v>
      </c>
      <c r="G799" s="71">
        <v>0.81608705914690505</v>
      </c>
      <c r="H799" s="68">
        <v>28.445378151260499</v>
      </c>
      <c r="I799" s="71">
        <v>0.77939397936575705</v>
      </c>
      <c r="J799" s="68">
        <v>35.294117647058798</v>
      </c>
      <c r="K799" s="71">
        <v>0.91800338871587595</v>
      </c>
      <c r="L799" s="68">
        <v>44.453781512604998</v>
      </c>
      <c r="M799" s="71">
        <v>1</v>
      </c>
      <c r="N799" s="68">
        <v>100</v>
      </c>
      <c r="O799" s="71">
        <v>0.26656322332154803</v>
      </c>
      <c r="P799" s="68">
        <v>21.716171617161699</v>
      </c>
      <c r="Q799" s="71">
        <v>0</v>
      </c>
      <c r="R799" s="68">
        <v>32.9849012775842</v>
      </c>
    </row>
    <row r="800" spans="1:18" x14ac:dyDescent="0.2">
      <c r="A800" s="141" t="s">
        <v>1909</v>
      </c>
      <c r="B800" s="67" t="s">
        <v>1910</v>
      </c>
      <c r="C800" s="67">
        <v>20</v>
      </c>
      <c r="D800" s="67" t="s">
        <v>343</v>
      </c>
      <c r="E800" s="71">
        <v>0.73230434901196295</v>
      </c>
      <c r="F800" s="68">
        <v>26.890756302521002</v>
      </c>
      <c r="G800" s="71">
        <v>0.82338449715403095</v>
      </c>
      <c r="H800" s="68">
        <v>40.714285714285701</v>
      </c>
      <c r="I800" s="71">
        <v>0.86309914501672602</v>
      </c>
      <c r="J800" s="68">
        <v>80.294117647058798</v>
      </c>
      <c r="K800" s="71">
        <v>0.91920929013407804</v>
      </c>
      <c r="L800" s="68">
        <v>45.420168067226903</v>
      </c>
      <c r="M800" s="71">
        <v>0.87423643550125796</v>
      </c>
      <c r="N800" s="68">
        <v>34.7677886663826</v>
      </c>
      <c r="O800" s="71">
        <v>0.41389672626568202</v>
      </c>
      <c r="P800" s="68">
        <v>45.742574257425701</v>
      </c>
      <c r="Q800" s="71">
        <v>0.5</v>
      </c>
      <c r="R800" s="68">
        <v>45.412311265969798</v>
      </c>
    </row>
    <row r="801" spans="1:18" x14ac:dyDescent="0.2">
      <c r="A801" s="141" t="s">
        <v>1911</v>
      </c>
      <c r="B801" s="67" t="s">
        <v>1912</v>
      </c>
      <c r="C801" s="67">
        <v>20</v>
      </c>
      <c r="D801" s="67" t="s">
        <v>343</v>
      </c>
      <c r="E801" s="71">
        <v>0.78888021556266996</v>
      </c>
      <c r="F801" s="68">
        <v>40.462184873949603</v>
      </c>
      <c r="G801" s="71">
        <v>0.81908848491083996</v>
      </c>
      <c r="H801" s="68">
        <v>33.235294117647101</v>
      </c>
      <c r="I801" s="71">
        <v>0.81212196885523902</v>
      </c>
      <c r="J801" s="68">
        <v>53.3193277310924</v>
      </c>
      <c r="K801" s="71">
        <v>0.92023057868858205</v>
      </c>
      <c r="L801" s="68">
        <v>46.050420168067198</v>
      </c>
      <c r="M801" s="71">
        <v>0.92813510600071902</v>
      </c>
      <c r="N801" s="68">
        <v>43.204090328078401</v>
      </c>
      <c r="O801" s="71">
        <v>0.253705154920642</v>
      </c>
      <c r="P801" s="68">
        <v>20</v>
      </c>
      <c r="Q801" s="71">
        <v>1</v>
      </c>
      <c r="R801" s="68">
        <v>100</v>
      </c>
    </row>
    <row r="802" spans="1:18" x14ac:dyDescent="0.2">
      <c r="A802" s="141" t="s">
        <v>1309</v>
      </c>
      <c r="B802" s="67" t="s">
        <v>1913</v>
      </c>
      <c r="C802" s="67">
        <v>20</v>
      </c>
      <c r="D802" s="67" t="s">
        <v>343</v>
      </c>
      <c r="E802" s="71">
        <v>0.87921705864674704</v>
      </c>
      <c r="F802" s="68">
        <v>73.529411764705898</v>
      </c>
      <c r="G802" s="71">
        <v>0.84901254401370096</v>
      </c>
      <c r="H802" s="68">
        <v>71.6806722689076</v>
      </c>
      <c r="I802" s="71">
        <v>0.69713070348873396</v>
      </c>
      <c r="J802" s="68">
        <v>13.5294117647059</v>
      </c>
      <c r="K802" s="71">
        <v>0.97072498708455301</v>
      </c>
      <c r="L802" s="68">
        <v>79.9579831932773</v>
      </c>
      <c r="M802" s="71">
        <v>1</v>
      </c>
      <c r="N802" s="68">
        <v>100</v>
      </c>
      <c r="O802" s="71"/>
      <c r="P802" s="68"/>
      <c r="Q802" s="71"/>
      <c r="R802" s="68"/>
    </row>
    <row r="803" spans="1:18" x14ac:dyDescent="0.2">
      <c r="A803" s="141" t="s">
        <v>1914</v>
      </c>
      <c r="B803" s="67" t="s">
        <v>1915</v>
      </c>
      <c r="C803" s="67">
        <v>20</v>
      </c>
      <c r="D803" s="67" t="s">
        <v>343</v>
      </c>
      <c r="E803" s="71">
        <v>0.92459603843270699</v>
      </c>
      <c r="F803" s="68">
        <v>92.899159663865504</v>
      </c>
      <c r="G803" s="71">
        <v>0.82592226265306101</v>
      </c>
      <c r="H803" s="68">
        <v>45.588235294117602</v>
      </c>
      <c r="I803" s="71">
        <v>0.89398763586853802</v>
      </c>
      <c r="J803" s="68">
        <v>88.991596638655494</v>
      </c>
      <c r="K803" s="71">
        <v>0.97847425520923004</v>
      </c>
      <c r="L803" s="68">
        <v>83.613445378151297</v>
      </c>
      <c r="M803" s="71">
        <v>1</v>
      </c>
      <c r="N803" s="68">
        <v>100</v>
      </c>
      <c r="O803" s="71"/>
      <c r="P803" s="68"/>
      <c r="Q803" s="71"/>
      <c r="R803" s="68"/>
    </row>
    <row r="804" spans="1:18" x14ac:dyDescent="0.2">
      <c r="A804" s="141" t="s">
        <v>1916</v>
      </c>
      <c r="B804" s="67" t="s">
        <v>1917</v>
      </c>
      <c r="C804" s="67">
        <v>20</v>
      </c>
      <c r="D804" s="67" t="s">
        <v>343</v>
      </c>
      <c r="E804" s="71">
        <v>0.90654025149291095</v>
      </c>
      <c r="F804" s="68">
        <v>85.840336134453807</v>
      </c>
      <c r="G804" s="71">
        <v>0.82178340237674696</v>
      </c>
      <c r="H804" s="68">
        <v>37.5210084033613</v>
      </c>
      <c r="I804" s="71">
        <v>0.82762540796893003</v>
      </c>
      <c r="J804" s="68">
        <v>63.193277310924401</v>
      </c>
      <c r="K804" s="71">
        <v>0.97675219562596904</v>
      </c>
      <c r="L804" s="68">
        <v>82.857142857142904</v>
      </c>
      <c r="M804" s="71">
        <v>1</v>
      </c>
      <c r="N804" s="68">
        <v>100</v>
      </c>
      <c r="O804" s="71"/>
      <c r="P804" s="68"/>
      <c r="Q804" s="71"/>
      <c r="R804" s="68"/>
    </row>
    <row r="805" spans="1:18" x14ac:dyDescent="0.2">
      <c r="A805" s="141" t="s">
        <v>1918</v>
      </c>
      <c r="B805" s="67" t="s">
        <v>1919</v>
      </c>
      <c r="C805" s="67">
        <v>20</v>
      </c>
      <c r="D805" s="67" t="s">
        <v>343</v>
      </c>
      <c r="E805" s="71">
        <v>0.703006343647535</v>
      </c>
      <c r="F805" s="68">
        <v>22.352941176470601</v>
      </c>
      <c r="G805" s="71">
        <v>0.81688497751826195</v>
      </c>
      <c r="H805" s="68">
        <v>29.915966386554601</v>
      </c>
      <c r="I805" s="71">
        <v>0.75892254211155696</v>
      </c>
      <c r="J805" s="68">
        <v>28.109243697478998</v>
      </c>
      <c r="K805" s="71">
        <v>0.86608914232162704</v>
      </c>
      <c r="L805" s="68">
        <v>23.697478991596601</v>
      </c>
      <c r="M805" s="71">
        <v>0.92813510600071902</v>
      </c>
      <c r="N805" s="68">
        <v>43.204090328078401</v>
      </c>
      <c r="O805" s="71">
        <v>0.14499995028550799</v>
      </c>
      <c r="P805" s="68">
        <v>8.0528052805280499</v>
      </c>
      <c r="Q805" s="71"/>
      <c r="R805" s="68"/>
    </row>
    <row r="806" spans="1:18" x14ac:dyDescent="0.2">
      <c r="A806" s="141" t="s">
        <v>1920</v>
      </c>
      <c r="B806" s="67" t="s">
        <v>1921</v>
      </c>
      <c r="C806" s="67">
        <v>20</v>
      </c>
      <c r="D806" s="67" t="s">
        <v>343</v>
      </c>
      <c r="E806" s="71">
        <v>0.85393717875154795</v>
      </c>
      <c r="F806" s="68">
        <v>63.655462184873898</v>
      </c>
      <c r="G806" s="71">
        <v>0.82219042205933901</v>
      </c>
      <c r="H806" s="68">
        <v>38.235294117647101</v>
      </c>
      <c r="I806" s="71">
        <v>0.66889839971454601</v>
      </c>
      <c r="J806" s="68">
        <v>9.1176470588235308</v>
      </c>
      <c r="K806" s="71">
        <v>0.92465989323230602</v>
      </c>
      <c r="L806" s="68">
        <v>49.2016806722689</v>
      </c>
      <c r="M806" s="71">
        <v>1</v>
      </c>
      <c r="N806" s="68">
        <v>100</v>
      </c>
      <c r="O806" s="71"/>
      <c r="P806" s="68"/>
      <c r="Q806" s="71"/>
      <c r="R806" s="68"/>
    </row>
    <row r="807" spans="1:18" x14ac:dyDescent="0.2">
      <c r="A807" s="141" t="s">
        <v>1922</v>
      </c>
      <c r="B807" s="67" t="s">
        <v>1923</v>
      </c>
      <c r="C807" s="67">
        <v>20</v>
      </c>
      <c r="D807" s="67" t="s">
        <v>343</v>
      </c>
      <c r="E807" s="71">
        <v>0.75060310364835103</v>
      </c>
      <c r="F807" s="68">
        <v>30.672268907563002</v>
      </c>
      <c r="G807" s="71">
        <v>0.80935145436432898</v>
      </c>
      <c r="H807" s="68">
        <v>21.806722689075599</v>
      </c>
      <c r="I807" s="71">
        <v>0.82277422286040502</v>
      </c>
      <c r="J807" s="68">
        <v>60.0420168067227</v>
      </c>
      <c r="K807" s="71">
        <v>0.97719745222083298</v>
      </c>
      <c r="L807" s="68">
        <v>83.067226890756302</v>
      </c>
      <c r="M807" s="71">
        <v>0.94610132950053905</v>
      </c>
      <c r="N807" s="68">
        <v>46.7405198125266</v>
      </c>
      <c r="O807" s="71">
        <v>0.19759105929564899</v>
      </c>
      <c r="P807" s="68">
        <v>13.3333333333333</v>
      </c>
      <c r="Q807" s="71"/>
      <c r="R807" s="68"/>
    </row>
    <row r="808" spans="1:18" x14ac:dyDescent="0.2">
      <c r="A808" s="141" t="s">
        <v>1924</v>
      </c>
      <c r="B808" s="67" t="s">
        <v>1925</v>
      </c>
      <c r="C808" s="67">
        <v>20</v>
      </c>
      <c r="D808" s="67" t="s">
        <v>343</v>
      </c>
      <c r="E808" s="71">
        <v>0.74450275541869204</v>
      </c>
      <c r="F808" s="68">
        <v>29.2016806722689</v>
      </c>
      <c r="G808" s="71">
        <v>0.83053779284527995</v>
      </c>
      <c r="H808" s="68">
        <v>52.394957983193301</v>
      </c>
      <c r="I808" s="71">
        <v>0.72120561442255704</v>
      </c>
      <c r="J808" s="68">
        <v>18.697478991596601</v>
      </c>
      <c r="K808" s="71">
        <v>0.97882343275265404</v>
      </c>
      <c r="L808" s="68">
        <v>83.655462184873997</v>
      </c>
      <c r="M808" s="71">
        <v>0.99101688825009004</v>
      </c>
      <c r="N808" s="68">
        <v>62.2070728589689</v>
      </c>
      <c r="O808" s="71">
        <v>0.20093004882287999</v>
      </c>
      <c r="P808" s="68">
        <v>13.597359735973599</v>
      </c>
      <c r="Q808" s="71"/>
      <c r="R808" s="68"/>
    </row>
    <row r="809" spans="1:18" x14ac:dyDescent="0.2">
      <c r="A809" s="141" t="s">
        <v>1926</v>
      </c>
      <c r="B809" s="67" t="s">
        <v>1927</v>
      </c>
      <c r="C809" s="67">
        <v>20</v>
      </c>
      <c r="D809" s="67" t="s">
        <v>343</v>
      </c>
      <c r="E809" s="71">
        <v>0.62286994460242096</v>
      </c>
      <c r="F809" s="68">
        <v>11.6806722689076</v>
      </c>
      <c r="G809" s="71">
        <v>0.81193575020689401</v>
      </c>
      <c r="H809" s="68">
        <v>23.613445378151301</v>
      </c>
      <c r="I809" s="71">
        <v>0.71416102882905297</v>
      </c>
      <c r="J809" s="68">
        <v>17.0168067226891</v>
      </c>
      <c r="K809" s="71">
        <v>0.908965535253487</v>
      </c>
      <c r="L809" s="68">
        <v>39.327731092436998</v>
      </c>
      <c r="M809" s="71">
        <v>0.92813510600071902</v>
      </c>
      <c r="N809" s="68">
        <v>43.204090328078401</v>
      </c>
      <c r="O809" s="71">
        <v>0.122022247324371</v>
      </c>
      <c r="P809" s="68">
        <v>6.0726072607260697</v>
      </c>
      <c r="Q809" s="71">
        <v>0.252</v>
      </c>
      <c r="R809" s="68">
        <v>39.372822299651602</v>
      </c>
    </row>
    <row r="810" spans="1:18" x14ac:dyDescent="0.2">
      <c r="A810" s="141" t="s">
        <v>1928</v>
      </c>
      <c r="B810" s="67" t="s">
        <v>1929</v>
      </c>
      <c r="C810" s="67">
        <v>20</v>
      </c>
      <c r="D810" s="67" t="s">
        <v>343</v>
      </c>
      <c r="E810" s="71">
        <v>0.86531424406926105</v>
      </c>
      <c r="F810" s="68">
        <v>68.3193277310924</v>
      </c>
      <c r="G810" s="71">
        <v>0.83938899164424796</v>
      </c>
      <c r="H810" s="68">
        <v>63.655462184873898</v>
      </c>
      <c r="I810" s="71">
        <v>0.66276689973525704</v>
      </c>
      <c r="J810" s="68">
        <v>8.2773109243697505</v>
      </c>
      <c r="K810" s="71">
        <v>0.95910108489753698</v>
      </c>
      <c r="L810" s="68">
        <v>73.487394957983199</v>
      </c>
      <c r="M810" s="71">
        <v>1</v>
      </c>
      <c r="N810" s="68">
        <v>100</v>
      </c>
      <c r="O810" s="71"/>
      <c r="P810" s="68"/>
      <c r="Q810" s="71"/>
      <c r="R810" s="68"/>
    </row>
    <row r="811" spans="1:18" x14ac:dyDescent="0.2">
      <c r="A811" s="141" t="s">
        <v>1930</v>
      </c>
      <c r="B811" s="67" t="s">
        <v>1931</v>
      </c>
      <c r="C811" s="67">
        <v>20</v>
      </c>
      <c r="D811" s="67" t="s">
        <v>343</v>
      </c>
      <c r="E811" s="71">
        <v>0.77445576139844596</v>
      </c>
      <c r="F811" s="68">
        <v>36.428571428571402</v>
      </c>
      <c r="G811" s="71">
        <v>0.833790322844569</v>
      </c>
      <c r="H811" s="68">
        <v>56.470588235294102</v>
      </c>
      <c r="I811" s="71">
        <v>0.65126967974877703</v>
      </c>
      <c r="J811" s="68">
        <v>6.8907563025210097</v>
      </c>
      <c r="K811" s="71">
        <v>0.93580711101971703</v>
      </c>
      <c r="L811" s="68">
        <v>56.6386554621849</v>
      </c>
      <c r="M811" s="71">
        <v>0.94610132950053905</v>
      </c>
      <c r="N811" s="68">
        <v>46.7405198125266</v>
      </c>
      <c r="O811" s="71">
        <v>0.50531036387862804</v>
      </c>
      <c r="P811" s="68">
        <v>60.660066006600701</v>
      </c>
      <c r="Q811" s="71"/>
      <c r="R811" s="68"/>
    </row>
    <row r="812" spans="1:18" x14ac:dyDescent="0.2">
      <c r="A812" s="141" t="s">
        <v>1932</v>
      </c>
      <c r="B812" s="67" t="s">
        <v>1933</v>
      </c>
      <c r="C812" s="67">
        <v>20</v>
      </c>
      <c r="D812" s="67" t="s">
        <v>343</v>
      </c>
      <c r="E812" s="71">
        <v>0.80426315759283296</v>
      </c>
      <c r="F812" s="68">
        <v>45.420168067226903</v>
      </c>
      <c r="G812" s="71">
        <v>0.83337610231514003</v>
      </c>
      <c r="H812" s="68">
        <v>55.882352941176499</v>
      </c>
      <c r="I812" s="71">
        <v>0.84219348040681197</v>
      </c>
      <c r="J812" s="68">
        <v>71.344537815126003</v>
      </c>
      <c r="K812" s="71">
        <v>0.94575512312725996</v>
      </c>
      <c r="L812" s="68">
        <v>63.991596638655501</v>
      </c>
      <c r="M812" s="71">
        <v>0.92813510600071902</v>
      </c>
      <c r="N812" s="68">
        <v>43.204090328078401</v>
      </c>
      <c r="O812" s="71">
        <v>0.27611913370706798</v>
      </c>
      <c r="P812" s="68">
        <v>23.828382838283801</v>
      </c>
      <c r="Q812" s="71">
        <v>1</v>
      </c>
      <c r="R812" s="68">
        <v>100</v>
      </c>
    </row>
    <row r="813" spans="1:18" x14ac:dyDescent="0.2">
      <c r="A813" s="141" t="s">
        <v>1934</v>
      </c>
      <c r="B813" s="67" t="s">
        <v>1935</v>
      </c>
      <c r="C813" s="67">
        <v>20</v>
      </c>
      <c r="D813" s="67" t="s">
        <v>343</v>
      </c>
      <c r="E813" s="71">
        <v>0.79088511467391198</v>
      </c>
      <c r="F813" s="68">
        <v>40.966386554621799</v>
      </c>
      <c r="G813" s="71">
        <v>0.84308588286695296</v>
      </c>
      <c r="H813" s="68">
        <v>67.394957983193294</v>
      </c>
      <c r="I813" s="71">
        <v>0.88267396100943396</v>
      </c>
      <c r="J813" s="68">
        <v>86.050420168067205</v>
      </c>
      <c r="K813" s="71">
        <v>0.95608748062683002</v>
      </c>
      <c r="L813" s="68">
        <v>71.134453781512605</v>
      </c>
      <c r="M813" s="71">
        <v>0.93711821775062898</v>
      </c>
      <c r="N813" s="68">
        <v>45.036216446527497</v>
      </c>
      <c r="O813" s="71">
        <v>0.33546003111571199</v>
      </c>
      <c r="P813" s="68">
        <v>32.409240924092401</v>
      </c>
      <c r="Q813" s="71"/>
      <c r="R813" s="68"/>
    </row>
    <row r="814" spans="1:18" x14ac:dyDescent="0.2">
      <c r="A814" s="141" t="s">
        <v>1936</v>
      </c>
      <c r="B814" s="67" t="s">
        <v>1937</v>
      </c>
      <c r="C814" s="67">
        <v>20</v>
      </c>
      <c r="D814" s="67" t="s">
        <v>343</v>
      </c>
      <c r="E814" s="71">
        <v>0.77444686063908297</v>
      </c>
      <c r="F814" s="68">
        <v>36.386554621848703</v>
      </c>
      <c r="G814" s="71">
        <v>0.85184412927879705</v>
      </c>
      <c r="H814" s="68">
        <v>73.781512605041996</v>
      </c>
      <c r="I814" s="71">
        <v>0.79303766239039997</v>
      </c>
      <c r="J814" s="68">
        <v>42.184873949579803</v>
      </c>
      <c r="K814" s="71">
        <v>0.99741691062510796</v>
      </c>
      <c r="L814" s="68">
        <v>92.310924369747895</v>
      </c>
      <c r="M814" s="71">
        <v>0.91915199425080896</v>
      </c>
      <c r="N814" s="68">
        <v>41.542394546229197</v>
      </c>
      <c r="O814" s="71">
        <v>0.31078360665030003</v>
      </c>
      <c r="P814" s="68">
        <v>28.910891089108901</v>
      </c>
      <c r="Q814" s="71"/>
      <c r="R814" s="68"/>
    </row>
    <row r="815" spans="1:18" x14ac:dyDescent="0.2">
      <c r="A815" s="141" t="s">
        <v>1938</v>
      </c>
      <c r="B815" s="67" t="s">
        <v>1939</v>
      </c>
      <c r="C815" s="67">
        <v>20</v>
      </c>
      <c r="D815" s="67" t="s">
        <v>343</v>
      </c>
      <c r="E815" s="71">
        <v>0.75989939379250604</v>
      </c>
      <c r="F815" s="68">
        <v>32.563025210084</v>
      </c>
      <c r="G815" s="71">
        <v>0.83517938380699297</v>
      </c>
      <c r="H815" s="68">
        <v>58.151260504201701</v>
      </c>
      <c r="I815" s="71">
        <v>0.71030728788874498</v>
      </c>
      <c r="J815" s="68">
        <v>16.134453781512601</v>
      </c>
      <c r="K815" s="71">
        <v>0.99095918718787701</v>
      </c>
      <c r="L815" s="68">
        <v>89.159663865546193</v>
      </c>
      <c r="M815" s="71">
        <v>0.88321954725116802</v>
      </c>
      <c r="N815" s="68">
        <v>35.8755858542821</v>
      </c>
      <c r="O815" s="71">
        <v>0.37983156282774799</v>
      </c>
      <c r="P815" s="68">
        <v>39.603960396039597</v>
      </c>
      <c r="Q815" s="71"/>
      <c r="R815" s="68"/>
    </row>
    <row r="816" spans="1:18" x14ac:dyDescent="0.2">
      <c r="A816" s="141" t="s">
        <v>1940</v>
      </c>
      <c r="B816" s="67" t="s">
        <v>1941</v>
      </c>
      <c r="C816" s="67">
        <v>20</v>
      </c>
      <c r="D816" s="67" t="s">
        <v>343</v>
      </c>
      <c r="E816" s="71">
        <v>0.81373447029769697</v>
      </c>
      <c r="F816" s="68">
        <v>49.1596638655462</v>
      </c>
      <c r="G816" s="71">
        <v>0.85318165659891598</v>
      </c>
      <c r="H816" s="68">
        <v>74.831932773109202</v>
      </c>
      <c r="I816" s="71">
        <v>0.76398864902446995</v>
      </c>
      <c r="J816" s="68">
        <v>30</v>
      </c>
      <c r="K816" s="71">
        <v>0.99138970208369204</v>
      </c>
      <c r="L816" s="68">
        <v>89.453781512605005</v>
      </c>
      <c r="M816" s="71">
        <v>0.910168882500899</v>
      </c>
      <c r="N816" s="68">
        <v>40.008521516830001</v>
      </c>
      <c r="O816" s="71">
        <v>0.36367793157820599</v>
      </c>
      <c r="P816" s="68">
        <v>36.765676567656797</v>
      </c>
      <c r="Q816" s="71">
        <v>1</v>
      </c>
      <c r="R816" s="68">
        <v>100</v>
      </c>
    </row>
    <row r="817" spans="1:18" x14ac:dyDescent="0.2">
      <c r="A817" s="141" t="s">
        <v>1942</v>
      </c>
      <c r="B817" s="67" t="s">
        <v>1943</v>
      </c>
      <c r="C817" s="67">
        <v>20</v>
      </c>
      <c r="D817" s="67" t="s">
        <v>343</v>
      </c>
      <c r="E817" s="71">
        <v>0.59614937566321502</v>
      </c>
      <c r="F817" s="68">
        <v>9.0756302521008401</v>
      </c>
      <c r="G817" s="71">
        <v>0.80986080524304904</v>
      </c>
      <c r="H817" s="68">
        <v>22.352941176470601</v>
      </c>
      <c r="I817" s="71">
        <v>0.69012440930915198</v>
      </c>
      <c r="J817" s="68">
        <v>12.3109243697479</v>
      </c>
      <c r="K817" s="71">
        <v>0.98708014035492997</v>
      </c>
      <c r="L817" s="68">
        <v>87.563025210084007</v>
      </c>
      <c r="M817" s="71">
        <v>0.99101688825009004</v>
      </c>
      <c r="N817" s="68">
        <v>62.2070728589689</v>
      </c>
      <c r="O817" s="71">
        <v>9.1314010822067804E-2</v>
      </c>
      <c r="P817" s="68">
        <v>2.9702970297029698</v>
      </c>
      <c r="Q817" s="71">
        <v>7.4999999999999997E-3</v>
      </c>
      <c r="R817" s="68">
        <v>35.540069686411201</v>
      </c>
    </row>
    <row r="818" spans="1:18" x14ac:dyDescent="0.2">
      <c r="A818" s="141" t="s">
        <v>1944</v>
      </c>
      <c r="B818" s="67" t="s">
        <v>1945</v>
      </c>
      <c r="C818" s="67">
        <v>20</v>
      </c>
      <c r="D818" s="67" t="s">
        <v>343</v>
      </c>
      <c r="E818" s="71">
        <v>0.91500605821165104</v>
      </c>
      <c r="F818" s="68">
        <v>89.537815126050404</v>
      </c>
      <c r="G818" s="71">
        <v>0.86344551415112403</v>
      </c>
      <c r="H818" s="68">
        <v>79.873949579831901</v>
      </c>
      <c r="I818" s="71">
        <v>0.78873125178062298</v>
      </c>
      <c r="J818" s="68">
        <v>39.705882352941202</v>
      </c>
      <c r="K818" s="71">
        <v>0.97675219562596904</v>
      </c>
      <c r="L818" s="68">
        <v>82.857142857142904</v>
      </c>
      <c r="M818" s="71">
        <v>0.94610132950053905</v>
      </c>
      <c r="N818" s="68">
        <v>46.7405198125266</v>
      </c>
      <c r="O818" s="71"/>
      <c r="P818" s="68"/>
      <c r="Q818" s="71">
        <v>1</v>
      </c>
      <c r="R818" s="68">
        <v>100</v>
      </c>
    </row>
    <row r="819" spans="1:18" x14ac:dyDescent="0.2">
      <c r="A819" s="141" t="s">
        <v>1946</v>
      </c>
      <c r="B819" s="67" t="s">
        <v>1947</v>
      </c>
      <c r="C819" s="67">
        <v>20</v>
      </c>
      <c r="D819" s="67" t="s">
        <v>343</v>
      </c>
      <c r="E819" s="71">
        <v>0.59322811378942797</v>
      </c>
      <c r="F819" s="68">
        <v>8.7394957983193304</v>
      </c>
      <c r="G819" s="71">
        <v>0.87361271790239403</v>
      </c>
      <c r="H819" s="68">
        <v>84.495798319327704</v>
      </c>
      <c r="I819" s="71">
        <v>0.69617511429447498</v>
      </c>
      <c r="J819" s="68">
        <v>13.277310924369701</v>
      </c>
      <c r="K819" s="71">
        <v>0.95608748062683002</v>
      </c>
      <c r="L819" s="68">
        <v>71.134453781512605</v>
      </c>
      <c r="M819" s="71">
        <v>1</v>
      </c>
      <c r="N819" s="68">
        <v>100</v>
      </c>
      <c r="O819" s="71">
        <v>3.3493369912870503E-2</v>
      </c>
      <c r="P819" s="68">
        <v>1.1221122112211199</v>
      </c>
      <c r="Q819" s="71">
        <v>0</v>
      </c>
      <c r="R819" s="68">
        <v>32.9849012775842</v>
      </c>
    </row>
    <row r="820" spans="1:18" x14ac:dyDescent="0.2">
      <c r="A820" s="141" t="s">
        <v>582</v>
      </c>
      <c r="B820" s="67" t="s">
        <v>1948</v>
      </c>
      <c r="C820" s="67">
        <v>20</v>
      </c>
      <c r="D820" s="67" t="s">
        <v>343</v>
      </c>
      <c r="E820" s="71">
        <v>0.91950304361897395</v>
      </c>
      <c r="F820" s="68">
        <v>91.050420168067205</v>
      </c>
      <c r="G820" s="71">
        <v>0.86014574510050601</v>
      </c>
      <c r="H820" s="68">
        <v>78.277310924369701</v>
      </c>
      <c r="I820" s="71">
        <v>0.81371261913843695</v>
      </c>
      <c r="J820" s="68">
        <v>54.075630252100801</v>
      </c>
      <c r="K820" s="71">
        <v>0.968572412605476</v>
      </c>
      <c r="L820" s="68">
        <v>78.907563025210095</v>
      </c>
      <c r="M820" s="71">
        <v>0.955084441250449</v>
      </c>
      <c r="N820" s="68">
        <v>49.382190029825303</v>
      </c>
      <c r="O820" s="71"/>
      <c r="P820" s="68"/>
      <c r="Q820" s="71">
        <v>1</v>
      </c>
      <c r="R820" s="68">
        <v>100</v>
      </c>
    </row>
    <row r="821" spans="1:18" x14ac:dyDescent="0.2">
      <c r="A821" s="141" t="s">
        <v>1949</v>
      </c>
      <c r="B821" s="67" t="s">
        <v>1950</v>
      </c>
      <c r="C821" s="67">
        <v>19</v>
      </c>
      <c r="D821" s="67" t="s">
        <v>343</v>
      </c>
      <c r="E821" s="71">
        <v>0.80018025355431599</v>
      </c>
      <c r="F821" s="68">
        <v>44.033613445378201</v>
      </c>
      <c r="G821" s="71">
        <v>0.83587279806000403</v>
      </c>
      <c r="H821" s="68">
        <v>59.495798319327697</v>
      </c>
      <c r="I821" s="71">
        <v>0.95481400695771201</v>
      </c>
      <c r="J821" s="68">
        <v>97.016806722689097</v>
      </c>
      <c r="K821" s="71">
        <v>0.96771138281384494</v>
      </c>
      <c r="L821" s="68">
        <v>78.3193277310924</v>
      </c>
      <c r="M821" s="71">
        <v>0.910168882500899</v>
      </c>
      <c r="N821" s="68">
        <v>40.008521516830001</v>
      </c>
      <c r="O821" s="71">
        <v>0.33233419743912201</v>
      </c>
      <c r="P821" s="68">
        <v>31.4191419141914</v>
      </c>
      <c r="Q821" s="71"/>
      <c r="R821" s="68"/>
    </row>
    <row r="822" spans="1:18" x14ac:dyDescent="0.2">
      <c r="A822" s="141" t="s">
        <v>1951</v>
      </c>
      <c r="B822" s="67" t="s">
        <v>1952</v>
      </c>
      <c r="C822" s="67">
        <v>20</v>
      </c>
      <c r="D822" s="67" t="s">
        <v>343</v>
      </c>
      <c r="E822" s="71">
        <v>0.86726945263993405</v>
      </c>
      <c r="F822" s="68">
        <v>68.781512605041996</v>
      </c>
      <c r="G822" s="71">
        <v>0.84138519818947799</v>
      </c>
      <c r="H822" s="68">
        <v>65.714285714285694</v>
      </c>
      <c r="I822" s="71">
        <v>0.77639597593272203</v>
      </c>
      <c r="J822" s="68">
        <v>33.949579831932802</v>
      </c>
      <c r="K822" s="71">
        <v>0.94112775393663795</v>
      </c>
      <c r="L822" s="68">
        <v>60.420168067226903</v>
      </c>
      <c r="M822" s="71">
        <v>0.910168882500899</v>
      </c>
      <c r="N822" s="68">
        <v>40.008521516830001</v>
      </c>
      <c r="O822" s="71"/>
      <c r="P822" s="68"/>
      <c r="Q822" s="71"/>
      <c r="R822" s="68"/>
    </row>
    <row r="823" spans="1:18" x14ac:dyDescent="0.2">
      <c r="A823" s="141" t="s">
        <v>1953</v>
      </c>
      <c r="B823" s="67" t="s">
        <v>1954</v>
      </c>
      <c r="C823" s="67">
        <v>20</v>
      </c>
      <c r="D823" s="67" t="s">
        <v>343</v>
      </c>
      <c r="E823" s="71">
        <v>0.57568930812004104</v>
      </c>
      <c r="F823" s="68">
        <v>7.6050420168067197</v>
      </c>
      <c r="G823" s="71">
        <v>0.83686623158926199</v>
      </c>
      <c r="H823" s="68">
        <v>60.8403361344538</v>
      </c>
      <c r="I823" s="71">
        <v>0.70193886597265998</v>
      </c>
      <c r="J823" s="68">
        <v>14.495798319327699</v>
      </c>
      <c r="K823" s="71">
        <v>0.91702223836002095</v>
      </c>
      <c r="L823" s="68">
        <v>43.655462184873898</v>
      </c>
      <c r="M823" s="71">
        <v>0.97305066475026902</v>
      </c>
      <c r="N823" s="68">
        <v>54.495100127822802</v>
      </c>
      <c r="O823" s="71">
        <v>2.5257848048032602E-2</v>
      </c>
      <c r="P823" s="68">
        <v>0.99009900990098998</v>
      </c>
      <c r="Q823" s="71">
        <v>0</v>
      </c>
      <c r="R823" s="68">
        <v>32.9849012775842</v>
      </c>
    </row>
    <row r="824" spans="1:18" x14ac:dyDescent="0.2">
      <c r="A824" s="141" t="s">
        <v>1955</v>
      </c>
      <c r="B824" s="67" t="s">
        <v>1956</v>
      </c>
      <c r="C824" s="67">
        <v>20</v>
      </c>
      <c r="D824" s="67" t="s">
        <v>343</v>
      </c>
      <c r="E824" s="71">
        <v>0.89472381846878901</v>
      </c>
      <c r="F824" s="68">
        <v>81.050420168067205</v>
      </c>
      <c r="G824" s="71">
        <v>0.84826545557713295</v>
      </c>
      <c r="H824" s="68">
        <v>71.302521008403403</v>
      </c>
      <c r="I824" s="71">
        <v>0.75904380142184003</v>
      </c>
      <c r="J824" s="68">
        <v>28.151260504201701</v>
      </c>
      <c r="K824" s="71">
        <v>0.97158601687618396</v>
      </c>
      <c r="L824" s="68">
        <v>80.336134453781497</v>
      </c>
      <c r="M824" s="71">
        <v>1</v>
      </c>
      <c r="N824" s="68">
        <v>100</v>
      </c>
      <c r="O824" s="71"/>
      <c r="P824" s="68"/>
      <c r="Q824" s="71"/>
      <c r="R824" s="68"/>
    </row>
    <row r="825" spans="1:18" x14ac:dyDescent="0.2">
      <c r="A825" s="141" t="s">
        <v>1957</v>
      </c>
      <c r="B825" s="67" t="s">
        <v>1958</v>
      </c>
      <c r="C825" s="67">
        <v>20</v>
      </c>
      <c r="D825" s="67" t="s">
        <v>343</v>
      </c>
      <c r="E825" s="71">
        <v>0.86936520020795005</v>
      </c>
      <c r="F825" s="68">
        <v>69.705882352941202</v>
      </c>
      <c r="G825" s="71">
        <v>0.86793705432795598</v>
      </c>
      <c r="H825" s="68">
        <v>81.848739495798299</v>
      </c>
      <c r="I825" s="71">
        <v>0.69175209160458395</v>
      </c>
      <c r="J825" s="68">
        <v>12.6890756302521</v>
      </c>
      <c r="K825" s="71">
        <v>0.91777165489925905</v>
      </c>
      <c r="L825" s="68">
        <v>44.327731092436998</v>
      </c>
      <c r="M825" s="71">
        <v>1</v>
      </c>
      <c r="N825" s="68">
        <v>100</v>
      </c>
      <c r="O825" s="71"/>
      <c r="P825" s="68"/>
      <c r="Q825" s="71"/>
      <c r="R825" s="68"/>
    </row>
    <row r="826" spans="1:18" x14ac:dyDescent="0.2">
      <c r="A826" s="141" t="s">
        <v>1959</v>
      </c>
      <c r="B826" s="67" t="s">
        <v>1960</v>
      </c>
      <c r="C826" s="67">
        <v>20</v>
      </c>
      <c r="D826" s="67" t="s">
        <v>343</v>
      </c>
      <c r="E826" s="71">
        <v>0.87963906226755695</v>
      </c>
      <c r="F826" s="68">
        <v>73.697478991596597</v>
      </c>
      <c r="G826" s="71">
        <v>0.861944576297758</v>
      </c>
      <c r="H826" s="68">
        <v>79.159663865546193</v>
      </c>
      <c r="I826" s="71">
        <v>0.69731651170104303</v>
      </c>
      <c r="J826" s="68">
        <v>13.5714285714286</v>
      </c>
      <c r="K826" s="71">
        <v>0.95929516107142498</v>
      </c>
      <c r="L826" s="68">
        <v>73.613445378151297</v>
      </c>
      <c r="M826" s="71">
        <v>1</v>
      </c>
      <c r="N826" s="68">
        <v>100</v>
      </c>
      <c r="O826" s="71"/>
      <c r="P826" s="68"/>
      <c r="Q826" s="71"/>
      <c r="R826" s="68"/>
    </row>
    <row r="827" spans="1:18" x14ac:dyDescent="0.2">
      <c r="A827" s="141" t="s">
        <v>1961</v>
      </c>
      <c r="B827" s="67" t="s">
        <v>1962</v>
      </c>
      <c r="C827" s="67">
        <v>20</v>
      </c>
      <c r="D827" s="67" t="s">
        <v>343</v>
      </c>
      <c r="E827" s="71">
        <v>0.89951424642704203</v>
      </c>
      <c r="F827" s="68">
        <v>82.815126050420204</v>
      </c>
      <c r="G827" s="71">
        <v>0.84526029143762305</v>
      </c>
      <c r="H827" s="68">
        <v>69.285714285714306</v>
      </c>
      <c r="I827" s="71">
        <v>0.78594634124832996</v>
      </c>
      <c r="J827" s="68">
        <v>38.529411764705898</v>
      </c>
      <c r="K827" s="71">
        <v>0.966850353022215</v>
      </c>
      <c r="L827" s="68">
        <v>77.983193277310903</v>
      </c>
      <c r="M827" s="71">
        <v>1</v>
      </c>
      <c r="N827" s="68">
        <v>100</v>
      </c>
      <c r="O827" s="71"/>
      <c r="P827" s="68"/>
      <c r="Q827" s="71"/>
      <c r="R827" s="68"/>
    </row>
    <row r="828" spans="1:18" x14ac:dyDescent="0.2">
      <c r="A828" s="141" t="s">
        <v>1963</v>
      </c>
      <c r="B828" s="67" t="s">
        <v>1964</v>
      </c>
      <c r="C828" s="67">
        <v>20</v>
      </c>
      <c r="D828" s="67" t="s">
        <v>343</v>
      </c>
      <c r="E828" s="71">
        <v>0.90449137308082195</v>
      </c>
      <c r="F828" s="68">
        <v>84.831932773109202</v>
      </c>
      <c r="G828" s="71">
        <v>0.85227095763917604</v>
      </c>
      <c r="H828" s="68">
        <v>74.075630252100794</v>
      </c>
      <c r="I828" s="71">
        <v>0.78248461562091098</v>
      </c>
      <c r="J828" s="68">
        <v>36.890756302520998</v>
      </c>
      <c r="K828" s="71">
        <v>0.98320991906319999</v>
      </c>
      <c r="L828" s="68">
        <v>86.050420168067205</v>
      </c>
      <c r="M828" s="71">
        <v>1</v>
      </c>
      <c r="N828" s="68">
        <v>100</v>
      </c>
      <c r="O828" s="71"/>
      <c r="P828" s="68"/>
      <c r="Q828" s="71"/>
      <c r="R828" s="68"/>
    </row>
    <row r="829" spans="1:18" x14ac:dyDescent="0.2">
      <c r="A829" s="141" t="s">
        <v>1965</v>
      </c>
      <c r="B829" s="67" t="s">
        <v>1966</v>
      </c>
      <c r="C829" s="67">
        <v>20</v>
      </c>
      <c r="D829" s="67" t="s">
        <v>343</v>
      </c>
      <c r="E829" s="71">
        <v>0.85937441688519201</v>
      </c>
      <c r="F829" s="68">
        <v>65.756302521008394</v>
      </c>
      <c r="G829" s="71">
        <v>0.851596695474231</v>
      </c>
      <c r="H829" s="68">
        <v>73.487394957983199</v>
      </c>
      <c r="I829" s="71">
        <v>0.82285357329702302</v>
      </c>
      <c r="J829" s="68">
        <v>60.126050420168099</v>
      </c>
      <c r="K829" s="71">
        <v>0.974169106251076</v>
      </c>
      <c r="L829" s="68">
        <v>81.596638655462201</v>
      </c>
      <c r="M829" s="71">
        <v>1</v>
      </c>
      <c r="N829" s="68">
        <v>100</v>
      </c>
      <c r="O829" s="71">
        <v>0.648252709403631</v>
      </c>
      <c r="P829" s="68">
        <v>80.528052805280495</v>
      </c>
      <c r="Q829" s="71"/>
      <c r="R829" s="68"/>
    </row>
    <row r="830" spans="1:18" x14ac:dyDescent="0.2">
      <c r="A830" s="141" t="s">
        <v>1967</v>
      </c>
      <c r="B830" s="67" t="s">
        <v>1968</v>
      </c>
      <c r="C830" s="67">
        <v>20</v>
      </c>
      <c r="D830" s="67" t="s">
        <v>343</v>
      </c>
      <c r="E830" s="71">
        <v>0.86518185963591898</v>
      </c>
      <c r="F830" s="68">
        <v>68.193277310924401</v>
      </c>
      <c r="G830" s="71">
        <v>0.882152917996891</v>
      </c>
      <c r="H830" s="68">
        <v>87.016806722689097</v>
      </c>
      <c r="I830" s="71">
        <v>0.87588392603427401</v>
      </c>
      <c r="J830" s="68">
        <v>84.621848739495803</v>
      </c>
      <c r="K830" s="71">
        <v>0.97589116583433799</v>
      </c>
      <c r="L830" s="68">
        <v>82.352941176470594</v>
      </c>
      <c r="M830" s="71">
        <v>1</v>
      </c>
      <c r="N830" s="68">
        <v>100</v>
      </c>
      <c r="O830" s="71">
        <v>0.59198128831409302</v>
      </c>
      <c r="P830" s="68">
        <v>73.861386138613895</v>
      </c>
      <c r="Q830" s="71"/>
      <c r="R830" s="68"/>
    </row>
    <row r="831" spans="1:18" x14ac:dyDescent="0.2">
      <c r="A831" s="141" t="s">
        <v>1969</v>
      </c>
      <c r="B831" s="67" t="s">
        <v>1970</v>
      </c>
      <c r="C831" s="67">
        <v>20</v>
      </c>
      <c r="D831" s="67" t="s">
        <v>343</v>
      </c>
      <c r="E831" s="71">
        <v>0.77619318483336197</v>
      </c>
      <c r="F831" s="68">
        <v>36.6806722689076</v>
      </c>
      <c r="G831" s="71">
        <v>0.84772868328832296</v>
      </c>
      <c r="H831" s="68">
        <v>71.008403361344506</v>
      </c>
      <c r="I831" s="71">
        <v>0.69668678576172804</v>
      </c>
      <c r="J831" s="68">
        <v>13.403361344537799</v>
      </c>
      <c r="K831" s="71">
        <v>0.97931621881922704</v>
      </c>
      <c r="L831" s="68">
        <v>83.865546218487395</v>
      </c>
      <c r="M831" s="71">
        <v>0.98203377650017998</v>
      </c>
      <c r="N831" s="68">
        <v>57.520238602471203</v>
      </c>
      <c r="O831" s="71">
        <v>0.17229364463071201</v>
      </c>
      <c r="P831" s="68">
        <v>10.7590759075908</v>
      </c>
      <c r="Q831" s="71">
        <v>0.97909999999999997</v>
      </c>
      <c r="R831" s="68">
        <v>50.6387921022067</v>
      </c>
    </row>
    <row r="832" spans="1:18" x14ac:dyDescent="0.2">
      <c r="A832" s="141" t="s">
        <v>1971</v>
      </c>
      <c r="B832" s="67" t="s">
        <v>1972</v>
      </c>
      <c r="C832" s="67">
        <v>20</v>
      </c>
      <c r="D832" s="67" t="s">
        <v>343</v>
      </c>
      <c r="E832" s="71">
        <v>0.91974191228939695</v>
      </c>
      <c r="F832" s="68">
        <v>91.260504201680703</v>
      </c>
      <c r="G832" s="71">
        <v>0.89017287597198502</v>
      </c>
      <c r="H832" s="68">
        <v>88.403361344537799</v>
      </c>
      <c r="I832" s="71">
        <v>0.80429330943495903</v>
      </c>
      <c r="J832" s="68">
        <v>48.991596638655501</v>
      </c>
      <c r="K832" s="71">
        <v>0.98450146375064596</v>
      </c>
      <c r="L832" s="68">
        <v>86.764705882352899</v>
      </c>
      <c r="M832" s="71">
        <v>1</v>
      </c>
      <c r="N832" s="68">
        <v>100</v>
      </c>
      <c r="O832" s="71"/>
      <c r="P832" s="68"/>
      <c r="Q832" s="71"/>
      <c r="R832" s="68"/>
    </row>
    <row r="833" spans="1:18" x14ac:dyDescent="0.2">
      <c r="A833" s="141" t="s">
        <v>1973</v>
      </c>
      <c r="B833" s="67" t="s">
        <v>1974</v>
      </c>
      <c r="C833" s="67">
        <v>20</v>
      </c>
      <c r="D833" s="67" t="s">
        <v>343</v>
      </c>
      <c r="E833" s="71">
        <v>0.864022378209643</v>
      </c>
      <c r="F833" s="68">
        <v>67.647058823529406</v>
      </c>
      <c r="G833" s="71">
        <v>0.86136756236205403</v>
      </c>
      <c r="H833" s="68">
        <v>78.907563025210095</v>
      </c>
      <c r="I833" s="71">
        <v>0.84473909109638501</v>
      </c>
      <c r="J833" s="68">
        <v>72.815126050420204</v>
      </c>
      <c r="K833" s="71">
        <v>0.97933528500086098</v>
      </c>
      <c r="L833" s="68">
        <v>84.033613445378194</v>
      </c>
      <c r="M833" s="71">
        <v>1</v>
      </c>
      <c r="N833" s="68">
        <v>100</v>
      </c>
      <c r="O833" s="71">
        <v>0.63466995258891501</v>
      </c>
      <c r="P833" s="68">
        <v>78.811881188118804</v>
      </c>
      <c r="Q833" s="71"/>
      <c r="R833" s="68"/>
    </row>
    <row r="834" spans="1:18" x14ac:dyDescent="0.2">
      <c r="A834" s="141" t="s">
        <v>1975</v>
      </c>
      <c r="B834" s="67" t="s">
        <v>1976</v>
      </c>
      <c r="C834" s="67">
        <v>20</v>
      </c>
      <c r="D834" s="67" t="s">
        <v>343</v>
      </c>
      <c r="E834" s="71">
        <v>0.92219278730781296</v>
      </c>
      <c r="F834" s="68">
        <v>92.142857142857096</v>
      </c>
      <c r="G834" s="71">
        <v>0.87385066236063602</v>
      </c>
      <c r="H834" s="68">
        <v>84.621848739495803</v>
      </c>
      <c r="I834" s="71">
        <v>0.81922563582876795</v>
      </c>
      <c r="J834" s="68">
        <v>57.647058823529399</v>
      </c>
      <c r="K834" s="71">
        <v>0.99569485104184596</v>
      </c>
      <c r="L834" s="68">
        <v>91.596638655462201</v>
      </c>
      <c r="M834" s="71">
        <v>1</v>
      </c>
      <c r="N834" s="68">
        <v>100</v>
      </c>
      <c r="O834" s="71"/>
      <c r="P834" s="68"/>
      <c r="Q834" s="71"/>
      <c r="R834" s="68"/>
    </row>
    <row r="835" spans="1:18" x14ac:dyDescent="0.2">
      <c r="A835" s="141" t="s">
        <v>1977</v>
      </c>
      <c r="B835" s="67" t="s">
        <v>1978</v>
      </c>
      <c r="C835" s="67">
        <v>20</v>
      </c>
      <c r="D835" s="67" t="s">
        <v>343</v>
      </c>
      <c r="E835" s="71">
        <v>0.83440438021609997</v>
      </c>
      <c r="F835" s="68">
        <v>56.344537815126102</v>
      </c>
      <c r="G835" s="71">
        <v>0.85754293668286097</v>
      </c>
      <c r="H835" s="68">
        <v>76.890756302520998</v>
      </c>
      <c r="I835" s="71">
        <v>0.88561617273471505</v>
      </c>
      <c r="J835" s="68">
        <v>86.974789915966397</v>
      </c>
      <c r="K835" s="71">
        <v>0.99311176166695403</v>
      </c>
      <c r="L835" s="68">
        <v>90.126050420168099</v>
      </c>
      <c r="M835" s="71">
        <v>1</v>
      </c>
      <c r="N835" s="68">
        <v>100</v>
      </c>
      <c r="O835" s="71">
        <v>0.27015541021207001</v>
      </c>
      <c r="P835" s="68">
        <v>22.640264026402601</v>
      </c>
      <c r="Q835" s="71">
        <v>1</v>
      </c>
      <c r="R835" s="68">
        <v>100</v>
      </c>
    </row>
    <row r="836" spans="1:18" x14ac:dyDescent="0.2">
      <c r="A836" s="141" t="s">
        <v>1979</v>
      </c>
      <c r="B836" s="67" t="s">
        <v>1980</v>
      </c>
      <c r="C836" s="67">
        <v>20</v>
      </c>
      <c r="D836" s="67" t="s">
        <v>343</v>
      </c>
      <c r="E836" s="71">
        <v>0.80812476192293103</v>
      </c>
      <c r="F836" s="68">
        <v>47.100840336134503</v>
      </c>
      <c r="G836" s="71">
        <v>0.82146031903981198</v>
      </c>
      <c r="H836" s="68">
        <v>36.932773109243698</v>
      </c>
      <c r="I836" s="71">
        <v>0.84014178221567304</v>
      </c>
      <c r="J836" s="68">
        <v>70.336134453781497</v>
      </c>
      <c r="K836" s="71">
        <v>0.96728086791803003</v>
      </c>
      <c r="L836" s="68">
        <v>78.151260504201701</v>
      </c>
      <c r="M836" s="71">
        <v>0.97305066475026902</v>
      </c>
      <c r="N836" s="68">
        <v>54.495100127822802</v>
      </c>
      <c r="O836" s="71">
        <v>0.43869017569086999</v>
      </c>
      <c r="P836" s="68">
        <v>50.363036303630402</v>
      </c>
      <c r="Q836" s="71"/>
      <c r="R836" s="68"/>
    </row>
    <row r="837" spans="1:18" x14ac:dyDescent="0.2">
      <c r="A837" s="141" t="s">
        <v>1981</v>
      </c>
      <c r="B837" s="67" t="s">
        <v>1982</v>
      </c>
      <c r="C837" s="67">
        <v>20</v>
      </c>
      <c r="D837" s="67" t="s">
        <v>343</v>
      </c>
      <c r="E837" s="71">
        <v>0.80247094625800997</v>
      </c>
      <c r="F837" s="68">
        <v>44.915966386554601</v>
      </c>
      <c r="G837" s="71">
        <v>0.87315819307155895</v>
      </c>
      <c r="H837" s="68">
        <v>84.243697478991606</v>
      </c>
      <c r="I837" s="71">
        <v>0.79889710541018699</v>
      </c>
      <c r="J837" s="68">
        <v>45.588235294117602</v>
      </c>
      <c r="K837" s="71">
        <v>0.94876872739796803</v>
      </c>
      <c r="L837" s="68">
        <v>65.840336134453807</v>
      </c>
      <c r="M837" s="71">
        <v>1</v>
      </c>
      <c r="N837" s="68">
        <v>100</v>
      </c>
      <c r="O837" s="71">
        <v>0.39153070541033602</v>
      </c>
      <c r="P837" s="68">
        <v>41.518151815181497</v>
      </c>
      <c r="Q837" s="71"/>
      <c r="R837" s="68"/>
    </row>
    <row r="838" spans="1:18" x14ac:dyDescent="0.2">
      <c r="A838" s="141" t="s">
        <v>1983</v>
      </c>
      <c r="B838" s="67" t="s">
        <v>1984</v>
      </c>
      <c r="C838" s="67">
        <v>20</v>
      </c>
      <c r="D838" s="67" t="s">
        <v>343</v>
      </c>
      <c r="E838" s="71">
        <v>0.81372490700696298</v>
      </c>
      <c r="F838" s="68">
        <v>49.117647058823501</v>
      </c>
      <c r="G838" s="71">
        <v>0.84903172868961196</v>
      </c>
      <c r="H838" s="68">
        <v>71.764705882352899</v>
      </c>
      <c r="I838" s="71">
        <v>0.833544920883319</v>
      </c>
      <c r="J838" s="68">
        <v>66.470588235294102</v>
      </c>
      <c r="K838" s="71">
        <v>0.97933528500086098</v>
      </c>
      <c r="L838" s="68">
        <v>84.033613445378194</v>
      </c>
      <c r="M838" s="71">
        <v>1</v>
      </c>
      <c r="N838" s="68">
        <v>100</v>
      </c>
      <c r="O838" s="71">
        <v>0.40671260046102198</v>
      </c>
      <c r="P838" s="68">
        <v>44.158415841584201</v>
      </c>
      <c r="Q838" s="71"/>
      <c r="R838" s="68"/>
    </row>
    <row r="839" spans="1:18" x14ac:dyDescent="0.2">
      <c r="A839" s="141" t="s">
        <v>1985</v>
      </c>
      <c r="B839" s="67" t="s">
        <v>1986</v>
      </c>
      <c r="C839" s="67">
        <v>20</v>
      </c>
      <c r="D839" s="67" t="s">
        <v>343</v>
      </c>
      <c r="E839" s="71">
        <v>0.90851231591363002</v>
      </c>
      <c r="F839" s="68">
        <v>86.512605042016801</v>
      </c>
      <c r="G839" s="71">
        <v>0.81281516374238205</v>
      </c>
      <c r="H839" s="68">
        <v>24.2016806722689</v>
      </c>
      <c r="I839" s="71">
        <v>0.82123409991213603</v>
      </c>
      <c r="J839" s="68">
        <v>59.075630252100801</v>
      </c>
      <c r="K839" s="71">
        <v>1</v>
      </c>
      <c r="L839" s="68">
        <v>100</v>
      </c>
      <c r="M839" s="71">
        <v>1</v>
      </c>
      <c r="N839" s="68">
        <v>100</v>
      </c>
      <c r="O839" s="71"/>
      <c r="P839" s="68"/>
      <c r="Q839" s="71"/>
      <c r="R839" s="68"/>
    </row>
    <row r="840" spans="1:18" x14ac:dyDescent="0.2">
      <c r="A840" s="141" t="s">
        <v>1987</v>
      </c>
      <c r="B840" s="67" t="s">
        <v>1988</v>
      </c>
      <c r="C840" s="67">
        <v>20</v>
      </c>
      <c r="D840" s="67" t="s">
        <v>343</v>
      </c>
      <c r="E840" s="71">
        <v>0.905395910815886</v>
      </c>
      <c r="F840" s="68">
        <v>85.420168067226896</v>
      </c>
      <c r="G840" s="71">
        <v>0.81420528234237199</v>
      </c>
      <c r="H840" s="68">
        <v>26.134453781512601</v>
      </c>
      <c r="I840" s="71">
        <v>0.80737836092117099</v>
      </c>
      <c r="J840" s="68">
        <v>50.546218487395002</v>
      </c>
      <c r="K840" s="71">
        <v>1</v>
      </c>
      <c r="L840" s="68">
        <v>100</v>
      </c>
      <c r="M840" s="71">
        <v>1</v>
      </c>
      <c r="N840" s="68">
        <v>100</v>
      </c>
      <c r="O840" s="71"/>
      <c r="P840" s="68"/>
      <c r="Q840" s="71"/>
      <c r="R840" s="68"/>
    </row>
    <row r="841" spans="1:18" x14ac:dyDescent="0.2">
      <c r="A841" s="141" t="s">
        <v>1989</v>
      </c>
      <c r="B841" s="67" t="s">
        <v>1990</v>
      </c>
      <c r="C841" s="67">
        <v>20</v>
      </c>
      <c r="D841" s="67" t="s">
        <v>343</v>
      </c>
      <c r="E841" s="71">
        <v>0.91382025939519596</v>
      </c>
      <c r="F841" s="68">
        <v>89.075630252100893</v>
      </c>
      <c r="G841" s="71">
        <v>0.82254319453427704</v>
      </c>
      <c r="H841" s="68">
        <v>39.117647058823501</v>
      </c>
      <c r="I841" s="71">
        <v>0.83876505158792303</v>
      </c>
      <c r="J841" s="68">
        <v>69.411764705882305</v>
      </c>
      <c r="K841" s="71">
        <v>0.99397279145858497</v>
      </c>
      <c r="L841" s="68">
        <v>90.504201680672296</v>
      </c>
      <c r="M841" s="71">
        <v>1</v>
      </c>
      <c r="N841" s="68">
        <v>100</v>
      </c>
      <c r="O841" s="71"/>
      <c r="P841" s="68"/>
      <c r="Q841" s="71"/>
      <c r="R841" s="68"/>
    </row>
    <row r="842" spans="1:18" x14ac:dyDescent="0.2">
      <c r="A842" s="141" t="s">
        <v>1991</v>
      </c>
      <c r="B842" s="67" t="s">
        <v>1992</v>
      </c>
      <c r="C842" s="67">
        <v>20</v>
      </c>
      <c r="D842" s="67" t="s">
        <v>343</v>
      </c>
      <c r="E842" s="71">
        <v>0.78788097078686203</v>
      </c>
      <c r="F842" s="68">
        <v>40.0420168067227</v>
      </c>
      <c r="G842" s="71">
        <v>0.81602450933358295</v>
      </c>
      <c r="H842" s="68">
        <v>28.3613445378151</v>
      </c>
      <c r="I842" s="71">
        <v>0.76165912419195503</v>
      </c>
      <c r="J842" s="68">
        <v>29.327731092436998</v>
      </c>
      <c r="K842" s="71">
        <v>1</v>
      </c>
      <c r="L842" s="68">
        <v>100</v>
      </c>
      <c r="M842" s="71">
        <v>1</v>
      </c>
      <c r="N842" s="68">
        <v>100</v>
      </c>
      <c r="O842" s="71">
        <v>0.36172122040877303</v>
      </c>
      <c r="P842" s="68">
        <v>36.435643564356397</v>
      </c>
      <c r="Q842" s="71"/>
      <c r="R842" s="68"/>
    </row>
    <row r="843" spans="1:18" x14ac:dyDescent="0.2">
      <c r="A843" s="141" t="s">
        <v>1993</v>
      </c>
      <c r="B843" s="67" t="s">
        <v>1994</v>
      </c>
      <c r="C843" s="67">
        <v>20</v>
      </c>
      <c r="D843" s="67" t="s">
        <v>343</v>
      </c>
      <c r="E843" s="71">
        <v>0.85619424882414696</v>
      </c>
      <c r="F843" s="68">
        <v>64.579831932773104</v>
      </c>
      <c r="G843" s="71">
        <v>0.83961952235991499</v>
      </c>
      <c r="H843" s="68">
        <v>63.781512605042003</v>
      </c>
      <c r="I843" s="71">
        <v>0.79243580481563003</v>
      </c>
      <c r="J843" s="68">
        <v>41.890756302520998</v>
      </c>
      <c r="K843" s="71">
        <v>0.98966764250043004</v>
      </c>
      <c r="L843" s="68">
        <v>88.571428571428598</v>
      </c>
      <c r="M843" s="71">
        <v>1</v>
      </c>
      <c r="N843" s="68">
        <v>100</v>
      </c>
      <c r="O843" s="71">
        <v>0.65924827444476197</v>
      </c>
      <c r="P843" s="68">
        <v>81.716171617161706</v>
      </c>
      <c r="Q843" s="71"/>
      <c r="R843" s="68"/>
    </row>
    <row r="844" spans="1:18" x14ac:dyDescent="0.2">
      <c r="A844" s="141" t="s">
        <v>1995</v>
      </c>
      <c r="B844" s="67" t="s">
        <v>1996</v>
      </c>
      <c r="C844" s="67">
        <v>20</v>
      </c>
      <c r="D844" s="67" t="s">
        <v>343</v>
      </c>
      <c r="E844" s="71">
        <v>0.82139125474969699</v>
      </c>
      <c r="F844" s="68">
        <v>51.6806722689076</v>
      </c>
      <c r="G844" s="71">
        <v>0.84541905874378798</v>
      </c>
      <c r="H844" s="68">
        <v>69.411764705882305</v>
      </c>
      <c r="I844" s="71">
        <v>0.83825932400518499</v>
      </c>
      <c r="J844" s="68">
        <v>69.033613445378194</v>
      </c>
      <c r="K844" s="71">
        <v>0.99138970208369204</v>
      </c>
      <c r="L844" s="68">
        <v>89.453781512605005</v>
      </c>
      <c r="M844" s="71">
        <v>1</v>
      </c>
      <c r="N844" s="68">
        <v>100</v>
      </c>
      <c r="O844" s="71">
        <v>0.25327944366552002</v>
      </c>
      <c r="P844" s="68">
        <v>19.801980198019798</v>
      </c>
      <c r="Q844" s="71">
        <v>1</v>
      </c>
      <c r="R844" s="68">
        <v>100</v>
      </c>
    </row>
    <row r="845" spans="1:18" x14ac:dyDescent="0.2">
      <c r="A845" s="141" t="s">
        <v>1997</v>
      </c>
      <c r="B845" s="67" t="s">
        <v>1998</v>
      </c>
      <c r="C845" s="67">
        <v>20</v>
      </c>
      <c r="D845" s="67" t="s">
        <v>343</v>
      </c>
      <c r="E845" s="71">
        <v>0.90605007016711903</v>
      </c>
      <c r="F845" s="68">
        <v>85.714285714285694</v>
      </c>
      <c r="G845" s="71">
        <v>0.84695081961359098</v>
      </c>
      <c r="H845" s="68">
        <v>70.462184873949596</v>
      </c>
      <c r="I845" s="71">
        <v>0.82039792687465296</v>
      </c>
      <c r="J845" s="68">
        <v>58.739495798319297</v>
      </c>
      <c r="K845" s="71">
        <v>0.95685153418023305</v>
      </c>
      <c r="L845" s="68">
        <v>71.6386554621849</v>
      </c>
      <c r="M845" s="71">
        <v>1</v>
      </c>
      <c r="N845" s="68">
        <v>100</v>
      </c>
      <c r="O845" s="71"/>
      <c r="P845" s="68"/>
      <c r="Q845" s="71"/>
      <c r="R845" s="68"/>
    </row>
    <row r="846" spans="1:18" x14ac:dyDescent="0.2">
      <c r="A846" s="141" t="s">
        <v>1999</v>
      </c>
      <c r="B846" s="67" t="s">
        <v>2000</v>
      </c>
      <c r="C846" s="67">
        <v>20</v>
      </c>
      <c r="D846" s="67" t="s">
        <v>343</v>
      </c>
      <c r="E846" s="71">
        <v>0.91766402531293501</v>
      </c>
      <c r="F846" s="68">
        <v>90.588235294117695</v>
      </c>
      <c r="G846" s="71">
        <v>0.82836843952081396</v>
      </c>
      <c r="H846" s="68">
        <v>48.907563025210102</v>
      </c>
      <c r="I846" s="71">
        <v>0.84400972131418805</v>
      </c>
      <c r="J846" s="68">
        <v>72.478991596638707</v>
      </c>
      <c r="K846" s="71">
        <v>0.99827794041673801</v>
      </c>
      <c r="L846" s="68">
        <v>92.941176470588204</v>
      </c>
      <c r="M846" s="71">
        <v>1</v>
      </c>
      <c r="N846" s="68">
        <v>100</v>
      </c>
      <c r="O846" s="71"/>
      <c r="P846" s="68"/>
      <c r="Q846" s="71"/>
      <c r="R846" s="68"/>
    </row>
    <row r="847" spans="1:18" x14ac:dyDescent="0.2">
      <c r="A847" s="141" t="s">
        <v>2001</v>
      </c>
      <c r="B847" s="67" t="s">
        <v>2002</v>
      </c>
      <c r="C847" s="67">
        <v>20</v>
      </c>
      <c r="D847" s="67" t="s">
        <v>343</v>
      </c>
      <c r="E847" s="71">
        <v>0.80468891431459699</v>
      </c>
      <c r="F847" s="68">
        <v>45.756302521008401</v>
      </c>
      <c r="G847" s="71">
        <v>0.81506574334252502</v>
      </c>
      <c r="H847" s="68">
        <v>27.0588235294118</v>
      </c>
      <c r="I847" s="71">
        <v>0.76737529662835002</v>
      </c>
      <c r="J847" s="68">
        <v>31.2605042016807</v>
      </c>
      <c r="K847" s="71">
        <v>1</v>
      </c>
      <c r="L847" s="68">
        <v>100</v>
      </c>
      <c r="M847" s="71">
        <v>1</v>
      </c>
      <c r="N847" s="68">
        <v>100</v>
      </c>
      <c r="O847" s="71">
        <v>0.245692445916707</v>
      </c>
      <c r="P847" s="68">
        <v>18.745874587458701</v>
      </c>
      <c r="Q847" s="71">
        <v>1</v>
      </c>
      <c r="R847" s="68">
        <v>100</v>
      </c>
    </row>
    <row r="848" spans="1:18" x14ac:dyDescent="0.2">
      <c r="A848" s="141" t="s">
        <v>2003</v>
      </c>
      <c r="B848" s="67" t="s">
        <v>2004</v>
      </c>
      <c r="C848" s="67">
        <v>20</v>
      </c>
      <c r="D848" s="67" t="s">
        <v>343</v>
      </c>
      <c r="E848" s="71">
        <v>0.80878866871058397</v>
      </c>
      <c r="F848" s="68">
        <v>47.394957983193301</v>
      </c>
      <c r="G848" s="71">
        <v>0.82922527470828</v>
      </c>
      <c r="H848" s="68">
        <v>50.294117647058798</v>
      </c>
      <c r="I848" s="71">
        <v>0.76509423403160104</v>
      </c>
      <c r="J848" s="68">
        <v>30.336134453781501</v>
      </c>
      <c r="K848" s="71">
        <v>0.99827794041673801</v>
      </c>
      <c r="L848" s="68">
        <v>92.941176470588204</v>
      </c>
      <c r="M848" s="71">
        <v>1</v>
      </c>
      <c r="N848" s="68">
        <v>100</v>
      </c>
      <c r="O848" s="71">
        <v>0.26013456310688499</v>
      </c>
      <c r="P848" s="68">
        <v>20.924092409240899</v>
      </c>
      <c r="Q848" s="71">
        <v>1</v>
      </c>
      <c r="R848" s="68">
        <v>100</v>
      </c>
    </row>
    <row r="849" spans="1:18" x14ac:dyDescent="0.2">
      <c r="A849" s="141" t="s">
        <v>2005</v>
      </c>
      <c r="B849" s="67" t="s">
        <v>2006</v>
      </c>
      <c r="C849" s="67">
        <v>20</v>
      </c>
      <c r="D849" s="67" t="s">
        <v>343</v>
      </c>
      <c r="E849" s="71">
        <v>0.80635437303075197</v>
      </c>
      <c r="F849" s="68">
        <v>46.428571428571402</v>
      </c>
      <c r="G849" s="71">
        <v>0.83697174117332496</v>
      </c>
      <c r="H849" s="68">
        <v>60.924369747899199</v>
      </c>
      <c r="I849" s="71">
        <v>0.742320023026806</v>
      </c>
      <c r="J849" s="68">
        <v>23.571428571428601</v>
      </c>
      <c r="K849" s="71">
        <v>0.91561908042018203</v>
      </c>
      <c r="L849" s="68">
        <v>42.731092436974798</v>
      </c>
      <c r="M849" s="71">
        <v>0.73050664750269501</v>
      </c>
      <c r="N849" s="68">
        <v>18.832552194290599</v>
      </c>
      <c r="O849" s="71"/>
      <c r="P849" s="68"/>
      <c r="Q849" s="71"/>
      <c r="R849" s="68"/>
    </row>
    <row r="850" spans="1:18" x14ac:dyDescent="0.2">
      <c r="A850" s="141" t="s">
        <v>2007</v>
      </c>
      <c r="B850" s="67" t="s">
        <v>2008</v>
      </c>
      <c r="C850" s="67">
        <v>20</v>
      </c>
      <c r="D850" s="67" t="s">
        <v>343</v>
      </c>
      <c r="E850" s="71">
        <v>0.76541330119526896</v>
      </c>
      <c r="F850" s="68">
        <v>34.033613445378201</v>
      </c>
      <c r="G850" s="71">
        <v>0.84456847434012305</v>
      </c>
      <c r="H850" s="68">
        <v>68.613445378151297</v>
      </c>
      <c r="I850" s="71">
        <v>0.74100790022358898</v>
      </c>
      <c r="J850" s="68">
        <v>23.067226890756299</v>
      </c>
      <c r="K850" s="71">
        <v>0.88031685896332001</v>
      </c>
      <c r="L850" s="68">
        <v>28.3193277310924</v>
      </c>
      <c r="M850" s="71">
        <v>0.59575997125404201</v>
      </c>
      <c r="N850" s="68">
        <v>10.950149126544501</v>
      </c>
      <c r="O850" s="71"/>
      <c r="P850" s="68"/>
      <c r="Q850" s="71"/>
      <c r="R850" s="68"/>
    </row>
    <row r="851" spans="1:18" x14ac:dyDescent="0.2">
      <c r="A851" s="141" t="s">
        <v>2009</v>
      </c>
      <c r="B851" s="67" t="s">
        <v>2010</v>
      </c>
      <c r="C851" s="67">
        <v>20</v>
      </c>
      <c r="D851" s="67" t="s">
        <v>343</v>
      </c>
      <c r="E851" s="71">
        <v>0.63726909119403197</v>
      </c>
      <c r="F851" s="68">
        <v>12.773109243697499</v>
      </c>
      <c r="G851" s="71">
        <v>0.81866937439161902</v>
      </c>
      <c r="H851" s="68">
        <v>32.4789915966387</v>
      </c>
      <c r="I851" s="71">
        <v>0.65397071119288097</v>
      </c>
      <c r="J851" s="68">
        <v>7.26890756302521</v>
      </c>
      <c r="K851" s="71">
        <v>0.91389702083692104</v>
      </c>
      <c r="L851" s="68">
        <v>41.764705882352899</v>
      </c>
      <c r="M851" s="71">
        <v>0.496945742005031</v>
      </c>
      <c r="N851" s="68">
        <v>5.9650617809970203</v>
      </c>
      <c r="O851" s="71">
        <v>0.30286260754371003</v>
      </c>
      <c r="P851" s="68">
        <v>27.8547854785479</v>
      </c>
      <c r="Q851" s="71"/>
      <c r="R851" s="68"/>
    </row>
    <row r="852" spans="1:18" x14ac:dyDescent="0.2">
      <c r="A852" s="141" t="s">
        <v>2011</v>
      </c>
      <c r="B852" s="67" t="s">
        <v>2012</v>
      </c>
      <c r="C852" s="67">
        <v>20</v>
      </c>
      <c r="D852" s="67" t="s">
        <v>343</v>
      </c>
      <c r="E852" s="71">
        <v>0.90604183519346504</v>
      </c>
      <c r="F852" s="68">
        <v>85.672268907562994</v>
      </c>
      <c r="G852" s="71">
        <v>0.81741439929204396</v>
      </c>
      <c r="H852" s="68">
        <v>30.756302521008401</v>
      </c>
      <c r="I852" s="71">
        <v>0.81407169471067797</v>
      </c>
      <c r="J852" s="68">
        <v>54.411764705882298</v>
      </c>
      <c r="K852" s="71">
        <v>0.992681246771138</v>
      </c>
      <c r="L852" s="68">
        <v>89.9579831932773</v>
      </c>
      <c r="M852" s="71">
        <v>1</v>
      </c>
      <c r="N852" s="68">
        <v>100</v>
      </c>
      <c r="O852" s="71"/>
      <c r="P852" s="68"/>
      <c r="Q852" s="71"/>
      <c r="R852" s="68"/>
    </row>
    <row r="853" spans="1:18" x14ac:dyDescent="0.2">
      <c r="A853" s="141" t="s">
        <v>2013</v>
      </c>
      <c r="B853" s="67" t="s">
        <v>2014</v>
      </c>
      <c r="C853" s="67">
        <v>20</v>
      </c>
      <c r="D853" s="67" t="s">
        <v>343</v>
      </c>
      <c r="E853" s="71">
        <v>0.90173461790672704</v>
      </c>
      <c r="F853" s="68">
        <v>83.865546218487395</v>
      </c>
      <c r="G853" s="71">
        <v>0.82307268132871003</v>
      </c>
      <c r="H853" s="68">
        <v>40.378151260504197</v>
      </c>
      <c r="I853" s="71">
        <v>0.78386579029819803</v>
      </c>
      <c r="J853" s="68">
        <v>37.563025210084</v>
      </c>
      <c r="K853" s="71">
        <v>1</v>
      </c>
      <c r="L853" s="68">
        <v>100</v>
      </c>
      <c r="M853" s="71">
        <v>1</v>
      </c>
      <c r="N853" s="68">
        <v>100</v>
      </c>
      <c r="O853" s="71"/>
      <c r="P853" s="68"/>
      <c r="Q853" s="71"/>
      <c r="R853" s="68"/>
    </row>
    <row r="854" spans="1:18" x14ac:dyDescent="0.2">
      <c r="A854" s="141" t="s">
        <v>2015</v>
      </c>
      <c r="B854" s="67" t="s">
        <v>2016</v>
      </c>
      <c r="C854" s="67">
        <v>20</v>
      </c>
      <c r="D854" s="67" t="s">
        <v>343</v>
      </c>
      <c r="E854" s="71">
        <v>0.882924864729698</v>
      </c>
      <c r="F854" s="68">
        <v>75.546218487394995</v>
      </c>
      <c r="G854" s="71">
        <v>0.81138664869010202</v>
      </c>
      <c r="H854" s="68">
        <v>23.3613445378151</v>
      </c>
      <c r="I854" s="71">
        <v>0.74743524866505895</v>
      </c>
      <c r="J854" s="68">
        <v>24.495798319327701</v>
      </c>
      <c r="K854" s="71">
        <v>0.97287756156363003</v>
      </c>
      <c r="L854" s="68">
        <v>80.840336134453807</v>
      </c>
      <c r="M854" s="71">
        <v>1</v>
      </c>
      <c r="N854" s="68">
        <v>100</v>
      </c>
      <c r="O854" s="71"/>
      <c r="P854" s="68"/>
      <c r="Q854" s="71"/>
      <c r="R854" s="68"/>
    </row>
    <row r="855" spans="1:18" x14ac:dyDescent="0.2">
      <c r="A855" s="141" t="s">
        <v>2017</v>
      </c>
      <c r="B855" s="67" t="s">
        <v>2018</v>
      </c>
      <c r="C855" s="67">
        <v>20</v>
      </c>
      <c r="D855" s="67" t="s">
        <v>343</v>
      </c>
      <c r="E855" s="71">
        <v>0.80203218448338398</v>
      </c>
      <c r="F855" s="68">
        <v>44.663865546218503</v>
      </c>
      <c r="G855" s="71">
        <v>0.82654557296722198</v>
      </c>
      <c r="H855" s="68">
        <v>46.428571428571402</v>
      </c>
      <c r="I855" s="71">
        <v>0.75933859214403099</v>
      </c>
      <c r="J855" s="68">
        <v>28.403361344537799</v>
      </c>
      <c r="K855" s="71">
        <v>0.99354227656276894</v>
      </c>
      <c r="L855" s="68">
        <v>90.294117647058798</v>
      </c>
      <c r="M855" s="71">
        <v>1</v>
      </c>
      <c r="N855" s="68">
        <v>100</v>
      </c>
      <c r="O855" s="71">
        <v>0.232766665226283</v>
      </c>
      <c r="P855" s="68">
        <v>17.029702970296999</v>
      </c>
      <c r="Q855" s="71">
        <v>1</v>
      </c>
      <c r="R855" s="68">
        <v>100</v>
      </c>
    </row>
    <row r="856" spans="1:18" x14ac:dyDescent="0.2">
      <c r="A856" s="141" t="s">
        <v>2019</v>
      </c>
      <c r="B856" s="67" t="s">
        <v>2020</v>
      </c>
      <c r="C856" s="67">
        <v>20</v>
      </c>
      <c r="D856" s="67" t="s">
        <v>343</v>
      </c>
      <c r="E856" s="71">
        <v>0.80214953439273595</v>
      </c>
      <c r="F856" s="68">
        <v>44.789915966386602</v>
      </c>
      <c r="G856" s="71">
        <v>0.82064039574401004</v>
      </c>
      <c r="H856" s="68">
        <v>35.462184873949603</v>
      </c>
      <c r="I856" s="71">
        <v>0.74534032850743104</v>
      </c>
      <c r="J856" s="68">
        <v>24.1596638655462</v>
      </c>
      <c r="K856" s="71">
        <v>0.99606832531009104</v>
      </c>
      <c r="L856" s="68">
        <v>91.6386554621849</v>
      </c>
      <c r="M856" s="71">
        <v>1</v>
      </c>
      <c r="N856" s="68">
        <v>100</v>
      </c>
      <c r="O856" s="71">
        <v>0.25084815679488498</v>
      </c>
      <c r="P856" s="68">
        <v>19.2079207920792</v>
      </c>
      <c r="Q856" s="71">
        <v>1</v>
      </c>
      <c r="R856" s="68">
        <v>100</v>
      </c>
    </row>
    <row r="857" spans="1:18" x14ac:dyDescent="0.2">
      <c r="A857" s="141" t="s">
        <v>2021</v>
      </c>
      <c r="B857" s="67" t="s">
        <v>2022</v>
      </c>
      <c r="C857" s="67">
        <v>20</v>
      </c>
      <c r="D857" s="67" t="s">
        <v>343</v>
      </c>
      <c r="E857" s="71">
        <v>0.86158925781071805</v>
      </c>
      <c r="F857" s="68">
        <v>66.890756302520998</v>
      </c>
      <c r="G857" s="71">
        <v>0.81870733465276202</v>
      </c>
      <c r="H857" s="68">
        <v>32.563025210084</v>
      </c>
      <c r="I857" s="71">
        <v>0.84040058276307905</v>
      </c>
      <c r="J857" s="68">
        <v>70.588235294117695</v>
      </c>
      <c r="K857" s="71">
        <v>0.877080231326131</v>
      </c>
      <c r="L857" s="68">
        <v>27.268907563025198</v>
      </c>
      <c r="M857" s="71">
        <v>0.910168882500899</v>
      </c>
      <c r="N857" s="68">
        <v>40.008521516830001</v>
      </c>
      <c r="O857" s="71"/>
      <c r="P857" s="68"/>
      <c r="Q857" s="71"/>
      <c r="R857" s="68"/>
    </row>
    <row r="858" spans="1:18" x14ac:dyDescent="0.2">
      <c r="A858" s="141" t="s">
        <v>582</v>
      </c>
      <c r="B858" s="67" t="s">
        <v>2023</v>
      </c>
      <c r="C858" s="67">
        <v>20</v>
      </c>
      <c r="D858" s="67" t="s">
        <v>343</v>
      </c>
      <c r="E858" s="71">
        <v>0.84618400884686096</v>
      </c>
      <c r="F858" s="68">
        <v>61.092436974789898</v>
      </c>
      <c r="G858" s="71">
        <v>0.82475704344156298</v>
      </c>
      <c r="H858" s="68">
        <v>43.3613445378151</v>
      </c>
      <c r="I858" s="71">
        <v>0.85055141202418405</v>
      </c>
      <c r="J858" s="68">
        <v>75.504201680672296</v>
      </c>
      <c r="K858" s="71">
        <v>0.91595799331607197</v>
      </c>
      <c r="L858" s="68">
        <v>42.899159663865497</v>
      </c>
      <c r="M858" s="71">
        <v>0.96406755300035896</v>
      </c>
      <c r="N858" s="68">
        <v>51.640391989774201</v>
      </c>
      <c r="O858" s="71">
        <v>0.52177005129898801</v>
      </c>
      <c r="P858" s="68">
        <v>63.762376237623798</v>
      </c>
      <c r="Q858" s="71">
        <v>1</v>
      </c>
      <c r="R858" s="68">
        <v>100</v>
      </c>
    </row>
    <row r="859" spans="1:18" x14ac:dyDescent="0.2">
      <c r="A859" s="141" t="s">
        <v>2024</v>
      </c>
      <c r="B859" s="67" t="s">
        <v>2025</v>
      </c>
      <c r="C859" s="67">
        <v>19</v>
      </c>
      <c r="D859" s="67" t="s">
        <v>343</v>
      </c>
      <c r="E859" s="71">
        <v>0.76912171052736999</v>
      </c>
      <c r="F859" s="68">
        <v>35.210084033613398</v>
      </c>
      <c r="G859" s="71">
        <v>0.83353489553011795</v>
      </c>
      <c r="H859" s="68">
        <v>56.092436974789898</v>
      </c>
      <c r="I859" s="71">
        <v>0.84521758201609698</v>
      </c>
      <c r="J859" s="68">
        <v>73.025210084033603</v>
      </c>
      <c r="K859" s="71">
        <v>0.67557611894244896</v>
      </c>
      <c r="L859" s="68">
        <v>4.4537815126050404</v>
      </c>
      <c r="M859" s="71">
        <v>0.81135465325188605</v>
      </c>
      <c r="N859" s="68">
        <v>26.842778014486601</v>
      </c>
      <c r="O859" s="71">
        <v>0.44904701342367198</v>
      </c>
      <c r="P859" s="68">
        <v>51.7491749174918</v>
      </c>
      <c r="Q859" s="71">
        <v>1</v>
      </c>
      <c r="R859" s="68">
        <v>100</v>
      </c>
    </row>
    <row r="860" spans="1:18" x14ac:dyDescent="0.2">
      <c r="A860" s="141" t="s">
        <v>2026</v>
      </c>
      <c r="B860" s="67" t="s">
        <v>2027</v>
      </c>
      <c r="C860" s="67">
        <v>20</v>
      </c>
      <c r="D860" s="67" t="s">
        <v>343</v>
      </c>
      <c r="E860" s="71">
        <v>0.84382973958347995</v>
      </c>
      <c r="F860" s="68">
        <v>60.126050420168099</v>
      </c>
      <c r="G860" s="71">
        <v>0.827948183607633</v>
      </c>
      <c r="H860" s="68">
        <v>48.445378151260499</v>
      </c>
      <c r="I860" s="71">
        <v>0.88716415871711596</v>
      </c>
      <c r="J860" s="68">
        <v>87.521008403361293</v>
      </c>
      <c r="K860" s="71">
        <v>0.96297571895987599</v>
      </c>
      <c r="L860" s="68">
        <v>75.882352941176507</v>
      </c>
      <c r="M860" s="71">
        <v>0.99101688825009004</v>
      </c>
      <c r="N860" s="68">
        <v>62.2070728589689</v>
      </c>
      <c r="O860" s="71">
        <v>0.395373487966167</v>
      </c>
      <c r="P860" s="68">
        <v>42.310231023102297</v>
      </c>
      <c r="Q860" s="71">
        <v>0.99850000000000005</v>
      </c>
      <c r="R860" s="68">
        <v>53.310104529616702</v>
      </c>
    </row>
    <row r="861" spans="1:18" x14ac:dyDescent="0.2">
      <c r="A861" s="141" t="s">
        <v>1888</v>
      </c>
      <c r="B861" s="67" t="s">
        <v>2028</v>
      </c>
      <c r="C861" s="67">
        <v>19</v>
      </c>
      <c r="D861" s="67" t="s">
        <v>343</v>
      </c>
      <c r="E861" s="71">
        <v>0.75811991136231904</v>
      </c>
      <c r="F861" s="68">
        <v>32.100840336134503</v>
      </c>
      <c r="G861" s="71">
        <v>0.82267896402051699</v>
      </c>
      <c r="H861" s="68">
        <v>39.495798319327697</v>
      </c>
      <c r="I861" s="71">
        <v>0.83764613290726797</v>
      </c>
      <c r="J861" s="68">
        <v>68.571428571428598</v>
      </c>
      <c r="K861" s="71">
        <v>0.75113966712933999</v>
      </c>
      <c r="L861" s="68">
        <v>9.1596638655462197</v>
      </c>
      <c r="M861" s="71">
        <v>0.89220265900107798</v>
      </c>
      <c r="N861" s="68">
        <v>37.111205794631402</v>
      </c>
      <c r="O861" s="71">
        <v>0.24505204511571299</v>
      </c>
      <c r="P861" s="68">
        <v>18.613861386138598</v>
      </c>
      <c r="Q861" s="71">
        <v>1</v>
      </c>
      <c r="R861" s="68">
        <v>100</v>
      </c>
    </row>
    <row r="862" spans="1:18" x14ac:dyDescent="0.2">
      <c r="A862" s="141" t="s">
        <v>1890</v>
      </c>
      <c r="B862" s="67" t="s">
        <v>2029</v>
      </c>
      <c r="C862" s="67">
        <v>20</v>
      </c>
      <c r="D862" s="67" t="s">
        <v>343</v>
      </c>
      <c r="E862" s="71">
        <v>0.75958237615309698</v>
      </c>
      <c r="F862" s="68">
        <v>32.436974789916</v>
      </c>
      <c r="G862" s="71">
        <v>0.813367432976979</v>
      </c>
      <c r="H862" s="68">
        <v>25.084033613445399</v>
      </c>
      <c r="I862" s="71">
        <v>0.87428085369905395</v>
      </c>
      <c r="J862" s="68">
        <v>84.159663865546193</v>
      </c>
      <c r="K862" s="71">
        <v>0.90620280766588202</v>
      </c>
      <c r="L862" s="68">
        <v>38.193277310924401</v>
      </c>
      <c r="M862" s="71">
        <v>0.78440531800215596</v>
      </c>
      <c r="N862" s="68">
        <v>24.073285044738</v>
      </c>
      <c r="O862" s="71">
        <v>0.18038784457450999</v>
      </c>
      <c r="P862" s="68">
        <v>11.7491749174917</v>
      </c>
      <c r="Q862" s="71">
        <v>0.99885000000000002</v>
      </c>
      <c r="R862" s="68">
        <v>53.542392566782802</v>
      </c>
    </row>
    <row r="863" spans="1:18" x14ac:dyDescent="0.2">
      <c r="A863" s="141" t="s">
        <v>2030</v>
      </c>
      <c r="B863" s="67" t="s">
        <v>2031</v>
      </c>
      <c r="C863" s="67">
        <v>20</v>
      </c>
      <c r="D863" s="67" t="s">
        <v>343</v>
      </c>
      <c r="E863" s="71">
        <v>0.54339920975770795</v>
      </c>
      <c r="F863" s="68">
        <v>5.6302521008403401</v>
      </c>
      <c r="G863" s="71">
        <v>0.77914347716937205</v>
      </c>
      <c r="H863" s="68">
        <v>13.9075630252101</v>
      </c>
      <c r="I863" s="71">
        <v>0.76762718153197795</v>
      </c>
      <c r="J863" s="68">
        <v>31.386554621848699</v>
      </c>
      <c r="K863" s="71">
        <v>0.71810440617555804</v>
      </c>
      <c r="L863" s="68">
        <v>6.4285714285714297</v>
      </c>
      <c r="M863" s="71">
        <v>0.80237154150197698</v>
      </c>
      <c r="N863" s="68">
        <v>26.033233915636998</v>
      </c>
      <c r="O863" s="71">
        <v>0.16964865216736</v>
      </c>
      <c r="P863" s="68">
        <v>10.495049504950501</v>
      </c>
      <c r="Q863" s="71">
        <v>2.35E-2</v>
      </c>
      <c r="R863" s="68">
        <v>36.353077816492501</v>
      </c>
    </row>
    <row r="864" spans="1:18" x14ac:dyDescent="0.2">
      <c r="A864" s="141" t="s">
        <v>2032</v>
      </c>
      <c r="B864" s="67" t="s">
        <v>2033</v>
      </c>
      <c r="C864" s="67">
        <v>20</v>
      </c>
      <c r="D864" s="67" t="s">
        <v>343</v>
      </c>
      <c r="E864" s="71">
        <v>0.92497634736767098</v>
      </c>
      <c r="F864" s="68">
        <v>93.067226890756302</v>
      </c>
      <c r="G864" s="71">
        <v>0.82226079234614402</v>
      </c>
      <c r="H864" s="68">
        <v>38.3613445378151</v>
      </c>
      <c r="I864" s="71">
        <v>0.87764459712454002</v>
      </c>
      <c r="J864" s="68">
        <v>84.915966386554601</v>
      </c>
      <c r="K864" s="71">
        <v>1</v>
      </c>
      <c r="L864" s="68">
        <v>100</v>
      </c>
      <c r="M864" s="71">
        <v>1</v>
      </c>
      <c r="N864" s="68">
        <v>100</v>
      </c>
      <c r="O864" s="71"/>
      <c r="P864" s="68"/>
      <c r="Q864" s="71"/>
      <c r="R864" s="68"/>
    </row>
    <row r="865" spans="1:18" x14ac:dyDescent="0.2">
      <c r="A865" s="141" t="s">
        <v>2034</v>
      </c>
      <c r="B865" s="67" t="s">
        <v>2035</v>
      </c>
      <c r="C865" s="67">
        <v>20</v>
      </c>
      <c r="D865" s="67" t="s">
        <v>343</v>
      </c>
      <c r="E865" s="71">
        <v>0.81625557408423399</v>
      </c>
      <c r="F865" s="68">
        <v>50.378151260504197</v>
      </c>
      <c r="G865" s="71">
        <v>0.81353752180609495</v>
      </c>
      <c r="H865" s="68">
        <v>25.252100840336102</v>
      </c>
      <c r="I865" s="71">
        <v>0.866653869120381</v>
      </c>
      <c r="J865" s="68">
        <v>81.932773109243698</v>
      </c>
      <c r="K865" s="71">
        <v>0.952793960787779</v>
      </c>
      <c r="L865" s="68">
        <v>68.739495798319297</v>
      </c>
      <c r="M865" s="71">
        <v>0.96406755300035896</v>
      </c>
      <c r="N865" s="68">
        <v>51.640391989774201</v>
      </c>
      <c r="O865" s="71">
        <v>0.48422496570655299</v>
      </c>
      <c r="P865" s="68">
        <v>56.567656765676603</v>
      </c>
      <c r="Q865" s="71"/>
      <c r="R865" s="68"/>
    </row>
    <row r="866" spans="1:18" x14ac:dyDescent="0.2">
      <c r="A866" s="141" t="s">
        <v>2036</v>
      </c>
      <c r="B866" s="67" t="s">
        <v>2037</v>
      </c>
      <c r="C866" s="67">
        <v>19</v>
      </c>
      <c r="D866" s="67" t="s">
        <v>343</v>
      </c>
      <c r="E866" s="71">
        <v>0.83516671350080096</v>
      </c>
      <c r="F866" s="68">
        <v>56.6806722689076</v>
      </c>
      <c r="G866" s="71">
        <v>0.82106762327136695</v>
      </c>
      <c r="H866" s="68">
        <v>36.302521008403403</v>
      </c>
      <c r="I866" s="71">
        <v>0.864862244308642</v>
      </c>
      <c r="J866" s="68">
        <v>81.344537815126003</v>
      </c>
      <c r="K866" s="71">
        <v>0.95859005286703503</v>
      </c>
      <c r="L866" s="68">
        <v>73.109243697479002</v>
      </c>
      <c r="M866" s="71">
        <v>0.94610132950053905</v>
      </c>
      <c r="N866" s="68">
        <v>46.7405198125266</v>
      </c>
      <c r="O866" s="71">
        <v>0.58521231755642</v>
      </c>
      <c r="P866" s="68">
        <v>72.871287128712893</v>
      </c>
      <c r="Q866" s="71"/>
      <c r="R866" s="68"/>
    </row>
    <row r="867" spans="1:18" x14ac:dyDescent="0.2">
      <c r="A867" s="141" t="s">
        <v>2038</v>
      </c>
      <c r="B867" s="67" t="s">
        <v>2039</v>
      </c>
      <c r="C867" s="67">
        <v>20</v>
      </c>
      <c r="D867" s="67" t="s">
        <v>343</v>
      </c>
      <c r="E867" s="71">
        <v>0.84459532688530903</v>
      </c>
      <c r="F867" s="68">
        <v>60.210084033613398</v>
      </c>
      <c r="G867" s="71">
        <v>0.82295722118439696</v>
      </c>
      <c r="H867" s="68">
        <v>40.126050420168099</v>
      </c>
      <c r="I867" s="71">
        <v>0.87830707167561906</v>
      </c>
      <c r="J867" s="68">
        <v>85.084033613445399</v>
      </c>
      <c r="K867" s="71">
        <v>1</v>
      </c>
      <c r="L867" s="68">
        <v>100</v>
      </c>
      <c r="M867" s="71">
        <v>1</v>
      </c>
      <c r="N867" s="68">
        <v>100</v>
      </c>
      <c r="O867" s="71">
        <v>0.52171234156652702</v>
      </c>
      <c r="P867" s="68">
        <v>63.696369636963702</v>
      </c>
      <c r="Q867" s="71"/>
      <c r="R867" s="68"/>
    </row>
    <row r="868" spans="1:18" x14ac:dyDescent="0.2">
      <c r="A868" s="141" t="s">
        <v>2040</v>
      </c>
      <c r="B868" s="67" t="s">
        <v>2041</v>
      </c>
      <c r="C868" s="67">
        <v>20</v>
      </c>
      <c r="D868" s="67" t="s">
        <v>343</v>
      </c>
      <c r="E868" s="71">
        <v>0.66786652666417201</v>
      </c>
      <c r="F868" s="68">
        <v>17.310924369747902</v>
      </c>
      <c r="G868" s="71">
        <v>0.82346060525245102</v>
      </c>
      <c r="H868" s="68">
        <v>40.8403361344538</v>
      </c>
      <c r="I868" s="71">
        <v>0.89414193944896903</v>
      </c>
      <c r="J868" s="68">
        <v>89.075630252100893</v>
      </c>
      <c r="K868" s="71">
        <v>0.99827794041673801</v>
      </c>
      <c r="L868" s="68">
        <v>92.941176470588204</v>
      </c>
      <c r="M868" s="71">
        <v>1</v>
      </c>
      <c r="N868" s="68">
        <v>100</v>
      </c>
      <c r="O868" s="71">
        <v>0.29131867486687302</v>
      </c>
      <c r="P868" s="68">
        <v>26.402640264026399</v>
      </c>
      <c r="Q868" s="71">
        <v>0</v>
      </c>
      <c r="R868" s="68">
        <v>32.9849012775842</v>
      </c>
    </row>
    <row r="869" spans="1:18" x14ac:dyDescent="0.2">
      <c r="A869" s="141" t="s">
        <v>2042</v>
      </c>
      <c r="B869" s="67" t="s">
        <v>2043</v>
      </c>
      <c r="C869" s="67">
        <v>19</v>
      </c>
      <c r="D869" s="67" t="s">
        <v>343</v>
      </c>
      <c r="E869" s="71">
        <v>0.74257372888419404</v>
      </c>
      <c r="F869" s="68">
        <v>28.865546218487399</v>
      </c>
      <c r="G869" s="71">
        <v>0.84719811194557904</v>
      </c>
      <c r="H869" s="68">
        <v>70.630252100840295</v>
      </c>
      <c r="I869" s="71">
        <v>0.81673769271216601</v>
      </c>
      <c r="J869" s="68">
        <v>56.344537815126102</v>
      </c>
      <c r="K869" s="71">
        <v>0.73144304485572798</v>
      </c>
      <c r="L869" s="68">
        <v>7.2268907563025202</v>
      </c>
      <c r="M869" s="71">
        <v>0.80237154150197698</v>
      </c>
      <c r="N869" s="68">
        <v>26.033233915636998</v>
      </c>
      <c r="O869" s="71">
        <v>0.25769198228971302</v>
      </c>
      <c r="P869" s="68">
        <v>20.660066006600701</v>
      </c>
      <c r="Q869" s="71">
        <v>1</v>
      </c>
      <c r="R869" s="68">
        <v>100</v>
      </c>
    </row>
    <row r="870" spans="1:18" x14ac:dyDescent="0.2">
      <c r="A870" s="141" t="s">
        <v>2044</v>
      </c>
      <c r="B870" s="67" t="s">
        <v>2045</v>
      </c>
      <c r="C870" s="67">
        <v>20</v>
      </c>
      <c r="D870" s="67" t="s">
        <v>343</v>
      </c>
      <c r="E870" s="71">
        <v>0.782987957234346</v>
      </c>
      <c r="F870" s="68">
        <v>38.571428571428598</v>
      </c>
      <c r="G870" s="71">
        <v>0.82670547172411402</v>
      </c>
      <c r="H870" s="68">
        <v>46.764705882352899</v>
      </c>
      <c r="I870" s="71">
        <v>0.86120750527880796</v>
      </c>
      <c r="J870" s="68">
        <v>79.369747899159705</v>
      </c>
      <c r="K870" s="71">
        <v>0.86339787202029505</v>
      </c>
      <c r="L870" s="68">
        <v>22.689075630252098</v>
      </c>
      <c r="M870" s="71">
        <v>0.865253323751347</v>
      </c>
      <c r="N870" s="68">
        <v>33.4895611418833</v>
      </c>
      <c r="O870" s="71">
        <v>0.28136357063150902</v>
      </c>
      <c r="P870" s="68">
        <v>24.818481848184799</v>
      </c>
      <c r="Q870" s="71">
        <v>1</v>
      </c>
      <c r="R870" s="68">
        <v>100</v>
      </c>
    </row>
    <row r="871" spans="1:18" x14ac:dyDescent="0.2">
      <c r="A871" s="141" t="s">
        <v>2046</v>
      </c>
      <c r="B871" s="67" t="s">
        <v>2047</v>
      </c>
      <c r="C871" s="67">
        <v>20</v>
      </c>
      <c r="D871" s="67" t="s">
        <v>343</v>
      </c>
      <c r="E871" s="71">
        <v>0.85569855064100697</v>
      </c>
      <c r="F871" s="68">
        <v>64.369747899159705</v>
      </c>
      <c r="G871" s="71">
        <v>0.819838107060055</v>
      </c>
      <c r="H871" s="68">
        <v>34.285714285714299</v>
      </c>
      <c r="I871" s="71">
        <v>0.84802703267860102</v>
      </c>
      <c r="J871" s="68">
        <v>74.579831932773104</v>
      </c>
      <c r="K871" s="71">
        <v>0.94417045059405602</v>
      </c>
      <c r="L871" s="68">
        <v>62.899159663865497</v>
      </c>
      <c r="M871" s="71">
        <v>1</v>
      </c>
      <c r="N871" s="68">
        <v>100</v>
      </c>
      <c r="O871" s="71">
        <v>0.52215571351333301</v>
      </c>
      <c r="P871" s="68">
        <v>64.026402640263996</v>
      </c>
      <c r="Q871" s="71">
        <v>1</v>
      </c>
      <c r="R871" s="68">
        <v>100</v>
      </c>
    </row>
    <row r="872" spans="1:18" x14ac:dyDescent="0.2">
      <c r="A872" s="141" t="s">
        <v>2048</v>
      </c>
      <c r="B872" s="67" t="s">
        <v>2049</v>
      </c>
      <c r="C872" s="67">
        <v>20</v>
      </c>
      <c r="D872" s="67" t="s">
        <v>343</v>
      </c>
      <c r="E872" s="71">
        <v>0.82550659533054904</v>
      </c>
      <c r="F872" s="68">
        <v>53.067226890756302</v>
      </c>
      <c r="G872" s="71">
        <v>0.80915462090559498</v>
      </c>
      <c r="H872" s="68">
        <v>21.6806722689076</v>
      </c>
      <c r="I872" s="71">
        <v>0.86832816141773495</v>
      </c>
      <c r="J872" s="68">
        <v>82.521008403361293</v>
      </c>
      <c r="K872" s="71">
        <v>0.96158168547724199</v>
      </c>
      <c r="L872" s="68">
        <v>74.789915966386602</v>
      </c>
      <c r="M872" s="71">
        <v>0.955084441250449</v>
      </c>
      <c r="N872" s="68">
        <v>49.382190029825303</v>
      </c>
      <c r="O872" s="71">
        <v>0.35909066293227199</v>
      </c>
      <c r="P872" s="68">
        <v>35.907590759075902</v>
      </c>
      <c r="Q872" s="71">
        <v>0.99980000000000002</v>
      </c>
      <c r="R872" s="68">
        <v>54.703832752613202</v>
      </c>
    </row>
    <row r="873" spans="1:18" x14ac:dyDescent="0.2">
      <c r="A873" s="141" t="s">
        <v>2050</v>
      </c>
      <c r="B873" s="67" t="s">
        <v>2051</v>
      </c>
      <c r="C873" s="67">
        <v>20</v>
      </c>
      <c r="D873" s="67" t="s">
        <v>343</v>
      </c>
      <c r="E873" s="71">
        <v>0.72323111158824904</v>
      </c>
      <c r="F873" s="68">
        <v>25.672268907563002</v>
      </c>
      <c r="G873" s="71">
        <v>0.82920273756875396</v>
      </c>
      <c r="H873" s="68">
        <v>50.168067226890798</v>
      </c>
      <c r="I873" s="71">
        <v>0.83123152793218502</v>
      </c>
      <c r="J873" s="68">
        <v>65.168067226890798</v>
      </c>
      <c r="K873" s="71">
        <v>0.97761322541759899</v>
      </c>
      <c r="L873" s="68">
        <v>83.193277310924401</v>
      </c>
      <c r="M873" s="71">
        <v>1</v>
      </c>
      <c r="N873" s="68">
        <v>100</v>
      </c>
      <c r="O873" s="71">
        <v>0.32733917861095801</v>
      </c>
      <c r="P873" s="68">
        <v>30.957095709571</v>
      </c>
      <c r="Q873" s="71">
        <v>0.374</v>
      </c>
      <c r="R873" s="68">
        <v>41.114982578397203</v>
      </c>
    </row>
    <row r="874" spans="1:18" x14ac:dyDescent="0.2">
      <c r="A874" s="141" t="s">
        <v>622</v>
      </c>
      <c r="B874" s="67" t="s">
        <v>2052</v>
      </c>
      <c r="C874" s="67">
        <v>20</v>
      </c>
      <c r="D874" s="67" t="s">
        <v>343</v>
      </c>
      <c r="E874" s="71">
        <v>0.83564921508704304</v>
      </c>
      <c r="F874" s="68">
        <v>56.974789915966397</v>
      </c>
      <c r="G874" s="71">
        <v>0.81974773022829495</v>
      </c>
      <c r="H874" s="68">
        <v>34.1596638655462</v>
      </c>
      <c r="I874" s="71">
        <v>0.83594147340907099</v>
      </c>
      <c r="J874" s="68">
        <v>67.815126050420204</v>
      </c>
      <c r="K874" s="71">
        <v>0.956401009208111</v>
      </c>
      <c r="L874" s="68">
        <v>71.260504201680703</v>
      </c>
      <c r="M874" s="71">
        <v>0.73050664750269501</v>
      </c>
      <c r="N874" s="68">
        <v>18.832552194290599</v>
      </c>
      <c r="O874" s="71"/>
      <c r="P874" s="68"/>
      <c r="Q874" s="71"/>
      <c r="R874" s="68"/>
    </row>
    <row r="875" spans="1:18" x14ac:dyDescent="0.2">
      <c r="A875" s="141" t="s">
        <v>2053</v>
      </c>
      <c r="B875" s="67" t="s">
        <v>2054</v>
      </c>
      <c r="C875" s="67">
        <v>20</v>
      </c>
      <c r="D875" s="67" t="s">
        <v>343</v>
      </c>
      <c r="E875" s="71">
        <v>0.87464761345185804</v>
      </c>
      <c r="F875" s="68">
        <v>71.596638655462201</v>
      </c>
      <c r="G875" s="71">
        <v>0.77189616889686197</v>
      </c>
      <c r="H875" s="68">
        <v>13.067226890756301</v>
      </c>
      <c r="I875" s="71">
        <v>0.86632312073950701</v>
      </c>
      <c r="J875" s="68">
        <v>81.764705882352899</v>
      </c>
      <c r="K875" s="71">
        <v>0.90528672292061296</v>
      </c>
      <c r="L875" s="68">
        <v>37.773109243697498</v>
      </c>
      <c r="M875" s="71">
        <v>0.955084441250449</v>
      </c>
      <c r="N875" s="68">
        <v>49.382190029825303</v>
      </c>
      <c r="O875" s="71"/>
      <c r="P875" s="68"/>
      <c r="Q875" s="71"/>
      <c r="R875" s="68"/>
    </row>
    <row r="876" spans="1:18" x14ac:dyDescent="0.2">
      <c r="A876" s="141" t="s">
        <v>2055</v>
      </c>
      <c r="B876" s="67" t="s">
        <v>2056</v>
      </c>
      <c r="C876" s="67">
        <v>20</v>
      </c>
      <c r="D876" s="67" t="s">
        <v>343</v>
      </c>
      <c r="E876" s="71">
        <v>0.84093644070948204</v>
      </c>
      <c r="F876" s="68">
        <v>58.823529411764703</v>
      </c>
      <c r="G876" s="71">
        <v>0.806546995893893</v>
      </c>
      <c r="H876" s="68">
        <v>20.0420168067227</v>
      </c>
      <c r="I876" s="71">
        <v>0.80625249813845501</v>
      </c>
      <c r="J876" s="68">
        <v>49.915966386554601</v>
      </c>
      <c r="K876" s="71">
        <v>0.93959161555369397</v>
      </c>
      <c r="L876" s="68">
        <v>59.117647058823501</v>
      </c>
      <c r="M876" s="71">
        <v>0.81135465325188605</v>
      </c>
      <c r="N876" s="68">
        <v>26.842778014486601</v>
      </c>
      <c r="O876" s="71"/>
      <c r="P876" s="68"/>
      <c r="Q876" s="71"/>
      <c r="R876" s="68"/>
    </row>
    <row r="877" spans="1:18" x14ac:dyDescent="0.2">
      <c r="A877" s="141" t="s">
        <v>2057</v>
      </c>
      <c r="B877" s="67" t="s">
        <v>2058</v>
      </c>
      <c r="C877" s="67">
        <v>20</v>
      </c>
      <c r="D877" s="67" t="s">
        <v>343</v>
      </c>
      <c r="E877" s="71">
        <v>0.91232365755552203</v>
      </c>
      <c r="F877" s="68">
        <v>88.655462184873898</v>
      </c>
      <c r="G877" s="71">
        <v>0.83789613549869602</v>
      </c>
      <c r="H877" s="68">
        <v>61.974789915966397</v>
      </c>
      <c r="I877" s="71">
        <v>0.83846323209755103</v>
      </c>
      <c r="J877" s="68">
        <v>69.159663865546193</v>
      </c>
      <c r="K877" s="71">
        <v>0.98191837437575302</v>
      </c>
      <c r="L877" s="68">
        <v>85.588235294117595</v>
      </c>
      <c r="M877" s="71">
        <v>0.99101688825009004</v>
      </c>
      <c r="N877" s="68">
        <v>62.2070728589689</v>
      </c>
      <c r="O877" s="71"/>
      <c r="P877" s="68"/>
      <c r="Q877" s="71"/>
      <c r="R877" s="68"/>
    </row>
    <row r="878" spans="1:18" x14ac:dyDescent="0.2">
      <c r="A878" s="141" t="s">
        <v>2059</v>
      </c>
      <c r="B878" s="67" t="s">
        <v>2060</v>
      </c>
      <c r="C878" s="67">
        <v>20</v>
      </c>
      <c r="D878" s="67" t="s">
        <v>343</v>
      </c>
      <c r="E878" s="71">
        <v>0.76524193451015798</v>
      </c>
      <c r="F878" s="68">
        <v>33.949579831932802</v>
      </c>
      <c r="G878" s="71">
        <v>0.83389473869172404</v>
      </c>
      <c r="H878" s="68">
        <v>56.596638655462201</v>
      </c>
      <c r="I878" s="71">
        <v>0.82341494330493503</v>
      </c>
      <c r="J878" s="68">
        <v>60.462184873949603</v>
      </c>
      <c r="K878" s="71">
        <v>0.95694851041846096</v>
      </c>
      <c r="L878" s="68">
        <v>71.806722689075599</v>
      </c>
      <c r="M878" s="71">
        <v>0.93711821775062898</v>
      </c>
      <c r="N878" s="68">
        <v>45.036216446527497</v>
      </c>
      <c r="O878" s="71">
        <v>0.27483326238503902</v>
      </c>
      <c r="P878" s="68">
        <v>23.564356435643599</v>
      </c>
      <c r="Q878" s="71"/>
      <c r="R878" s="68"/>
    </row>
    <row r="879" spans="1:18" x14ac:dyDescent="0.2">
      <c r="A879" s="141" t="s">
        <v>2061</v>
      </c>
      <c r="B879" s="67" t="s">
        <v>2062</v>
      </c>
      <c r="C879" s="67">
        <v>20</v>
      </c>
      <c r="D879" s="67" t="s">
        <v>343</v>
      </c>
      <c r="E879" s="71">
        <v>0.850159479043474</v>
      </c>
      <c r="F879" s="68">
        <v>62.4789915966387</v>
      </c>
      <c r="G879" s="71">
        <v>0.818856433506157</v>
      </c>
      <c r="H879" s="68">
        <v>32.899159663865497</v>
      </c>
      <c r="I879" s="71">
        <v>0.90996199717238002</v>
      </c>
      <c r="J879" s="68">
        <v>92.268907563025195</v>
      </c>
      <c r="K879" s="71">
        <v>0.987084553125538</v>
      </c>
      <c r="L879" s="68">
        <v>87.773109243697505</v>
      </c>
      <c r="M879" s="71">
        <v>1</v>
      </c>
      <c r="N879" s="68">
        <v>100</v>
      </c>
      <c r="O879" s="71">
        <v>0.38505389045676702</v>
      </c>
      <c r="P879" s="68">
        <v>40.660066006600701</v>
      </c>
      <c r="Q879" s="71">
        <v>1</v>
      </c>
      <c r="R879" s="68">
        <v>100</v>
      </c>
    </row>
    <row r="880" spans="1:18" x14ac:dyDescent="0.2">
      <c r="A880" s="141" t="s">
        <v>2063</v>
      </c>
      <c r="B880" s="67" t="s">
        <v>2064</v>
      </c>
      <c r="C880" s="67">
        <v>20</v>
      </c>
      <c r="D880" s="67" t="s">
        <v>343</v>
      </c>
      <c r="E880" s="71">
        <v>0.860467698256286</v>
      </c>
      <c r="F880" s="68">
        <v>66.302521008403403</v>
      </c>
      <c r="G880" s="71">
        <v>0.82561424505408898</v>
      </c>
      <c r="H880" s="68">
        <v>44.915966386554601</v>
      </c>
      <c r="I880" s="71">
        <v>0.864522649263611</v>
      </c>
      <c r="J880" s="68">
        <v>81.134453781512605</v>
      </c>
      <c r="K880" s="71">
        <v>0.97158601687618396</v>
      </c>
      <c r="L880" s="68">
        <v>80.336134453781497</v>
      </c>
      <c r="M880" s="71">
        <v>1</v>
      </c>
      <c r="N880" s="68">
        <v>100</v>
      </c>
      <c r="O880" s="71">
        <v>0.50108327834383304</v>
      </c>
      <c r="P880" s="68">
        <v>59.603960396039597</v>
      </c>
      <c r="Q880" s="71">
        <v>1</v>
      </c>
      <c r="R880" s="68">
        <v>100</v>
      </c>
    </row>
    <row r="881" spans="1:18" x14ac:dyDescent="0.2">
      <c r="A881" s="141" t="s">
        <v>2065</v>
      </c>
      <c r="B881" s="67" t="s">
        <v>2066</v>
      </c>
      <c r="C881" s="67">
        <v>20</v>
      </c>
      <c r="D881" s="67" t="s">
        <v>343</v>
      </c>
      <c r="E881" s="71">
        <v>0.93119726757861598</v>
      </c>
      <c r="F881" s="68">
        <v>94.621848739495803</v>
      </c>
      <c r="G881" s="71">
        <v>0.84325823928485899</v>
      </c>
      <c r="H881" s="68">
        <v>67.605042016806706</v>
      </c>
      <c r="I881" s="71">
        <v>0.91209738863249601</v>
      </c>
      <c r="J881" s="68">
        <v>92.563025210084007</v>
      </c>
      <c r="K881" s="71">
        <v>0.96943344239710705</v>
      </c>
      <c r="L881" s="68">
        <v>79.327731092437006</v>
      </c>
      <c r="M881" s="71">
        <v>1</v>
      </c>
      <c r="N881" s="68">
        <v>100</v>
      </c>
      <c r="O881" s="71"/>
      <c r="P881" s="68"/>
      <c r="Q881" s="71"/>
      <c r="R881" s="68"/>
    </row>
    <row r="882" spans="1:18" x14ac:dyDescent="0.2">
      <c r="A882" s="141" t="s">
        <v>2067</v>
      </c>
      <c r="B882" s="67" t="s">
        <v>2068</v>
      </c>
      <c r="C882" s="67">
        <v>20</v>
      </c>
      <c r="D882" s="67" t="s">
        <v>343</v>
      </c>
      <c r="E882" s="71">
        <v>0.90505851287591199</v>
      </c>
      <c r="F882" s="68">
        <v>85.378151260504197</v>
      </c>
      <c r="G882" s="71">
        <v>0.83837189617459196</v>
      </c>
      <c r="H882" s="68">
        <v>62.605042016806699</v>
      </c>
      <c r="I882" s="71">
        <v>0.90378217936734895</v>
      </c>
      <c r="J882" s="68">
        <v>91.302521008403403</v>
      </c>
      <c r="K882" s="71">
        <v>0.93197864646116801</v>
      </c>
      <c r="L882" s="68">
        <v>54.369747899159698</v>
      </c>
      <c r="M882" s="71">
        <v>0.94610132950053905</v>
      </c>
      <c r="N882" s="68">
        <v>46.7405198125266</v>
      </c>
      <c r="O882" s="71"/>
      <c r="P882" s="68"/>
      <c r="Q882" s="71"/>
      <c r="R882" s="68"/>
    </row>
    <row r="883" spans="1:18" x14ac:dyDescent="0.2">
      <c r="A883" s="141" t="s">
        <v>2069</v>
      </c>
      <c r="B883" s="67" t="s">
        <v>2070</v>
      </c>
      <c r="C883" s="67">
        <v>20</v>
      </c>
      <c r="D883" s="67" t="s">
        <v>343</v>
      </c>
      <c r="E883" s="71">
        <v>0.91173007830792296</v>
      </c>
      <c r="F883" s="68">
        <v>88.571428571428598</v>
      </c>
      <c r="G883" s="71">
        <v>0.83142835336585696</v>
      </c>
      <c r="H883" s="68">
        <v>53.613445378151297</v>
      </c>
      <c r="I883" s="71">
        <v>0.85897396434319195</v>
      </c>
      <c r="J883" s="68">
        <v>78.823529411764696</v>
      </c>
      <c r="K883" s="71">
        <v>0.95651799552264505</v>
      </c>
      <c r="L883" s="68">
        <v>71.428571428571402</v>
      </c>
      <c r="M883" s="71">
        <v>1</v>
      </c>
      <c r="N883" s="68">
        <v>100</v>
      </c>
      <c r="O883" s="71"/>
      <c r="P883" s="68"/>
      <c r="Q883" s="71"/>
      <c r="R883" s="68"/>
    </row>
    <row r="884" spans="1:18" x14ac:dyDescent="0.2">
      <c r="A884" s="141" t="s">
        <v>2071</v>
      </c>
      <c r="B884" s="67" t="s">
        <v>2072</v>
      </c>
      <c r="C884" s="67">
        <v>20</v>
      </c>
      <c r="D884" s="67" t="s">
        <v>343</v>
      </c>
      <c r="E884" s="71">
        <v>0.91427193882875502</v>
      </c>
      <c r="F884" s="68">
        <v>89.201680672268907</v>
      </c>
      <c r="G884" s="71">
        <v>0.82652981370805201</v>
      </c>
      <c r="H884" s="68">
        <v>46.386554621848703</v>
      </c>
      <c r="I884" s="71">
        <v>0.86924658116813902</v>
      </c>
      <c r="J884" s="68">
        <v>82.941176470588204</v>
      </c>
      <c r="K884" s="71">
        <v>0.97029447218873799</v>
      </c>
      <c r="L884" s="68">
        <v>79.663865546218503</v>
      </c>
      <c r="M884" s="71">
        <v>0.99101688825009004</v>
      </c>
      <c r="N884" s="68">
        <v>62.2070728589689</v>
      </c>
      <c r="O884" s="71"/>
      <c r="P884" s="68"/>
      <c r="Q884" s="71"/>
      <c r="R884" s="68"/>
    </row>
    <row r="885" spans="1:18" x14ac:dyDescent="0.2">
      <c r="A885" s="141" t="s">
        <v>2073</v>
      </c>
      <c r="B885" s="67" t="s">
        <v>2074</v>
      </c>
      <c r="C885" s="67">
        <v>20</v>
      </c>
      <c r="D885" s="67" t="s">
        <v>343</v>
      </c>
      <c r="E885" s="71">
        <v>0.84569284449774496</v>
      </c>
      <c r="F885" s="68">
        <v>60.924369747899199</v>
      </c>
      <c r="G885" s="71">
        <v>0.82409923108878402</v>
      </c>
      <c r="H885" s="68">
        <v>42.142857142857103</v>
      </c>
      <c r="I885" s="71">
        <v>0.79108800343872798</v>
      </c>
      <c r="J885" s="68">
        <v>41.008403361344499</v>
      </c>
      <c r="K885" s="71">
        <v>0.91131393146202899</v>
      </c>
      <c r="L885" s="68">
        <v>40.546218487395002</v>
      </c>
      <c r="M885" s="71">
        <v>0.85627021200143705</v>
      </c>
      <c r="N885" s="68">
        <v>32.466979122283803</v>
      </c>
      <c r="O885" s="71"/>
      <c r="P885" s="68"/>
      <c r="Q885" s="71"/>
      <c r="R885" s="68"/>
    </row>
    <row r="886" spans="1:18" x14ac:dyDescent="0.2">
      <c r="A886" s="141" t="s">
        <v>2075</v>
      </c>
      <c r="B886" s="67" t="s">
        <v>2076</v>
      </c>
      <c r="C886" s="67">
        <v>20</v>
      </c>
      <c r="D886" s="67" t="s">
        <v>343</v>
      </c>
      <c r="E886" s="71">
        <v>0.81180030588546404</v>
      </c>
      <c r="F886" s="68">
        <v>48.3613445378151</v>
      </c>
      <c r="G886" s="71">
        <v>0.84141999433686598</v>
      </c>
      <c r="H886" s="68">
        <v>65.798319327731093</v>
      </c>
      <c r="I886" s="71">
        <v>0.88674061823264005</v>
      </c>
      <c r="J886" s="68">
        <v>87.310924369747895</v>
      </c>
      <c r="K886" s="71">
        <v>0.99784742552092298</v>
      </c>
      <c r="L886" s="68">
        <v>92.521008403361293</v>
      </c>
      <c r="M886" s="71">
        <v>1</v>
      </c>
      <c r="N886" s="68">
        <v>100</v>
      </c>
      <c r="O886" s="71">
        <v>0.144793797222354</v>
      </c>
      <c r="P886" s="68">
        <v>7.9207920792079198</v>
      </c>
      <c r="Q886" s="71">
        <v>1</v>
      </c>
      <c r="R886" s="68">
        <v>100</v>
      </c>
    </row>
    <row r="887" spans="1:18" x14ac:dyDescent="0.2">
      <c r="A887" s="141" t="s">
        <v>2077</v>
      </c>
      <c r="B887" s="67" t="s">
        <v>2078</v>
      </c>
      <c r="C887" s="67">
        <v>20</v>
      </c>
      <c r="D887" s="67" t="s">
        <v>343</v>
      </c>
      <c r="E887" s="71">
        <v>0.91068400138030303</v>
      </c>
      <c r="F887" s="68">
        <v>87.815126050420204</v>
      </c>
      <c r="G887" s="71">
        <v>0.76147149707259998</v>
      </c>
      <c r="H887" s="68">
        <v>11.6806722689076</v>
      </c>
      <c r="I887" s="71">
        <v>0.89633252980215194</v>
      </c>
      <c r="J887" s="68">
        <v>89.579831932773104</v>
      </c>
      <c r="K887" s="71">
        <v>0.98493197864646098</v>
      </c>
      <c r="L887" s="68">
        <v>86.806722689075599</v>
      </c>
      <c r="M887" s="71">
        <v>1</v>
      </c>
      <c r="N887" s="68">
        <v>100</v>
      </c>
      <c r="O887" s="71"/>
      <c r="P887" s="68"/>
      <c r="Q887" s="71"/>
      <c r="R887" s="68"/>
    </row>
    <row r="888" spans="1:18" x14ac:dyDescent="0.2">
      <c r="A888" s="141" t="s">
        <v>2079</v>
      </c>
      <c r="B888" s="67" t="s">
        <v>2080</v>
      </c>
      <c r="C888" s="67">
        <v>20</v>
      </c>
      <c r="D888" s="67" t="s">
        <v>343</v>
      </c>
      <c r="E888" s="71">
        <v>0.81983456279731803</v>
      </c>
      <c r="F888" s="68">
        <v>51.218487394957997</v>
      </c>
      <c r="G888" s="71">
        <v>0.78020894718644396</v>
      </c>
      <c r="H888" s="68">
        <v>14.117647058823501</v>
      </c>
      <c r="I888" s="71">
        <v>0.88657525590015296</v>
      </c>
      <c r="J888" s="68">
        <v>87.226890756302495</v>
      </c>
      <c r="K888" s="71">
        <v>0.94058894437747498</v>
      </c>
      <c r="L888" s="68">
        <v>60</v>
      </c>
      <c r="M888" s="71">
        <v>0.99101688825009004</v>
      </c>
      <c r="N888" s="68">
        <v>62.2070728589689</v>
      </c>
      <c r="O888" s="71">
        <v>0.50078277827242901</v>
      </c>
      <c r="P888" s="68">
        <v>59.537953795379501</v>
      </c>
      <c r="Q888" s="71"/>
      <c r="R888" s="68"/>
    </row>
    <row r="889" spans="1:18" x14ac:dyDescent="0.2">
      <c r="A889" s="141" t="s">
        <v>2081</v>
      </c>
      <c r="B889" s="67" t="s">
        <v>2082</v>
      </c>
      <c r="C889" s="67">
        <v>20</v>
      </c>
      <c r="D889" s="67" t="s">
        <v>343</v>
      </c>
      <c r="E889" s="71">
        <v>0.92364100274996497</v>
      </c>
      <c r="F889" s="68">
        <v>92.605042016806706</v>
      </c>
      <c r="G889" s="71">
        <v>0.81909129154697002</v>
      </c>
      <c r="H889" s="68">
        <v>33.277310924369701</v>
      </c>
      <c r="I889" s="71">
        <v>0.87547271945288996</v>
      </c>
      <c r="J889" s="68">
        <v>84.537815126050404</v>
      </c>
      <c r="K889" s="71">
        <v>1</v>
      </c>
      <c r="L889" s="68">
        <v>100</v>
      </c>
      <c r="M889" s="71">
        <v>1</v>
      </c>
      <c r="N889" s="68">
        <v>100</v>
      </c>
      <c r="O889" s="71"/>
      <c r="P889" s="68"/>
      <c r="Q889" s="71"/>
      <c r="R889" s="68"/>
    </row>
    <row r="890" spans="1:18" x14ac:dyDescent="0.2">
      <c r="A890" s="141" t="s">
        <v>2083</v>
      </c>
      <c r="B890" s="67" t="s">
        <v>2084</v>
      </c>
      <c r="C890" s="67">
        <v>20</v>
      </c>
      <c r="D890" s="67" t="s">
        <v>343</v>
      </c>
      <c r="E890" s="71">
        <v>0.90789885656423597</v>
      </c>
      <c r="F890" s="68">
        <v>86.386554621848703</v>
      </c>
      <c r="G890" s="71">
        <v>0.84583102820104406</v>
      </c>
      <c r="H890" s="68">
        <v>69.705882352941202</v>
      </c>
      <c r="I890" s="71">
        <v>0.83822951428316395</v>
      </c>
      <c r="J890" s="68">
        <v>68.991596638655494</v>
      </c>
      <c r="K890" s="71">
        <v>0.95651799552264505</v>
      </c>
      <c r="L890" s="68">
        <v>71.428571428571402</v>
      </c>
      <c r="M890" s="71">
        <v>0.99101688825009004</v>
      </c>
      <c r="N890" s="68">
        <v>62.2070728589689</v>
      </c>
      <c r="O890" s="71"/>
      <c r="P890" s="68"/>
      <c r="Q890" s="71"/>
      <c r="R890" s="68"/>
    </row>
    <row r="891" spans="1:18" x14ac:dyDescent="0.2">
      <c r="A891" s="141" t="s">
        <v>2085</v>
      </c>
      <c r="B891" s="67" t="s">
        <v>2086</v>
      </c>
      <c r="C891" s="67">
        <v>20</v>
      </c>
      <c r="D891" s="67" t="s">
        <v>343</v>
      </c>
      <c r="E891" s="71">
        <v>0.91800408457278104</v>
      </c>
      <c r="F891" s="68">
        <v>90.714285714285694</v>
      </c>
      <c r="G891" s="71">
        <v>0.83025114425397095</v>
      </c>
      <c r="H891" s="68">
        <v>51.974789915966397</v>
      </c>
      <c r="I891" s="71">
        <v>0.85640270049487799</v>
      </c>
      <c r="J891" s="68">
        <v>77.773109243697505</v>
      </c>
      <c r="K891" s="71">
        <v>0.98536249354227701</v>
      </c>
      <c r="L891" s="68">
        <v>87.016806722689097</v>
      </c>
      <c r="M891" s="71">
        <v>1</v>
      </c>
      <c r="N891" s="68">
        <v>100</v>
      </c>
      <c r="O891" s="71"/>
      <c r="P891" s="68"/>
      <c r="Q891" s="71"/>
      <c r="R891" s="68"/>
    </row>
    <row r="892" spans="1:18" x14ac:dyDescent="0.2">
      <c r="A892" s="141" t="s">
        <v>2087</v>
      </c>
      <c r="B892" s="67" t="s">
        <v>2088</v>
      </c>
      <c r="C892" s="67">
        <v>20</v>
      </c>
      <c r="D892" s="67" t="s">
        <v>343</v>
      </c>
      <c r="E892" s="71">
        <v>0.82970671601792201</v>
      </c>
      <c r="F892" s="68">
        <v>55</v>
      </c>
      <c r="G892" s="71">
        <v>0.82738693674416597</v>
      </c>
      <c r="H892" s="68">
        <v>47.647058823529399</v>
      </c>
      <c r="I892" s="71">
        <v>0.84305902953940404</v>
      </c>
      <c r="J892" s="68">
        <v>71.974789915966397</v>
      </c>
      <c r="K892" s="71">
        <v>1</v>
      </c>
      <c r="L892" s="68">
        <v>100</v>
      </c>
      <c r="M892" s="71">
        <v>1</v>
      </c>
      <c r="N892" s="68">
        <v>100</v>
      </c>
      <c r="O892" s="71">
        <v>0.30779432982396498</v>
      </c>
      <c r="P892" s="68">
        <v>28.382838283828399</v>
      </c>
      <c r="Q892" s="71">
        <v>1</v>
      </c>
      <c r="R892" s="68">
        <v>100</v>
      </c>
    </row>
    <row r="893" spans="1:18" x14ac:dyDescent="0.2">
      <c r="A893" s="141" t="s">
        <v>2089</v>
      </c>
      <c r="B893" s="67" t="s">
        <v>2090</v>
      </c>
      <c r="C893" s="67">
        <v>20</v>
      </c>
      <c r="D893" s="67" t="s">
        <v>343</v>
      </c>
      <c r="E893" s="71">
        <v>0.91891475741981599</v>
      </c>
      <c r="F893" s="68">
        <v>90.924369747899206</v>
      </c>
      <c r="G893" s="71">
        <v>0.82234820502476602</v>
      </c>
      <c r="H893" s="68">
        <v>38.571428571428598</v>
      </c>
      <c r="I893" s="71">
        <v>0.88387738225738999</v>
      </c>
      <c r="J893" s="68">
        <v>86.554621848739501</v>
      </c>
      <c r="K893" s="71">
        <v>0.96943344239710705</v>
      </c>
      <c r="L893" s="68">
        <v>79.327731092437006</v>
      </c>
      <c r="M893" s="71">
        <v>1</v>
      </c>
      <c r="N893" s="68">
        <v>100</v>
      </c>
      <c r="O893" s="71"/>
      <c r="P893" s="68"/>
      <c r="Q893" s="71"/>
      <c r="R893" s="68"/>
    </row>
    <row r="894" spans="1:18" x14ac:dyDescent="0.2">
      <c r="A894" s="141" t="s">
        <v>2091</v>
      </c>
      <c r="B894" s="67" t="s">
        <v>2092</v>
      </c>
      <c r="C894" s="67">
        <v>20</v>
      </c>
      <c r="D894" s="67" t="s">
        <v>343</v>
      </c>
      <c r="E894" s="71">
        <v>0.80804267681356801</v>
      </c>
      <c r="F894" s="68">
        <v>47.016806722689097</v>
      </c>
      <c r="G894" s="71">
        <v>0.81688390899970897</v>
      </c>
      <c r="H894" s="68">
        <v>29.873949579831901</v>
      </c>
      <c r="I894" s="71">
        <v>0.85090280404451202</v>
      </c>
      <c r="J894" s="68">
        <v>75.672268907562994</v>
      </c>
      <c r="K894" s="71">
        <v>0.98837609781298397</v>
      </c>
      <c r="L894" s="68">
        <v>88.193277310924401</v>
      </c>
      <c r="M894" s="71">
        <v>1</v>
      </c>
      <c r="N894" s="68">
        <v>100</v>
      </c>
      <c r="O894" s="71">
        <v>0.38405057321063601</v>
      </c>
      <c r="P894" s="68">
        <v>40.462046204620499</v>
      </c>
      <c r="Q894" s="71"/>
      <c r="R894" s="68"/>
    </row>
    <row r="895" spans="1:18" x14ac:dyDescent="0.2">
      <c r="A895" s="141" t="s">
        <v>2093</v>
      </c>
      <c r="B895" s="67" t="s">
        <v>2094</v>
      </c>
      <c r="C895" s="67">
        <v>20</v>
      </c>
      <c r="D895" s="67" t="s">
        <v>343</v>
      </c>
      <c r="E895" s="71">
        <v>0.83317150106626303</v>
      </c>
      <c r="F895" s="68">
        <v>55.924369747899199</v>
      </c>
      <c r="G895" s="71">
        <v>0.82671181438154595</v>
      </c>
      <c r="H895" s="68">
        <v>46.806722689075599</v>
      </c>
      <c r="I895" s="71">
        <v>0.79180599735315305</v>
      </c>
      <c r="J895" s="68">
        <v>41.554621848739501</v>
      </c>
      <c r="K895" s="71">
        <v>1</v>
      </c>
      <c r="L895" s="68">
        <v>100</v>
      </c>
      <c r="M895" s="71">
        <v>1</v>
      </c>
      <c r="N895" s="68">
        <v>100</v>
      </c>
      <c r="O895" s="71">
        <v>0.38051119466288003</v>
      </c>
      <c r="P895" s="68">
        <v>39.669966996699699</v>
      </c>
      <c r="Q895" s="71">
        <v>1</v>
      </c>
      <c r="R895" s="68">
        <v>100</v>
      </c>
    </row>
    <row r="896" spans="1:18" x14ac:dyDescent="0.2">
      <c r="A896" s="141" t="s">
        <v>528</v>
      </c>
      <c r="B896" s="67" t="s">
        <v>2095</v>
      </c>
      <c r="C896" s="67">
        <v>20</v>
      </c>
      <c r="D896" s="67" t="s">
        <v>343</v>
      </c>
      <c r="E896" s="71">
        <v>0.89701919944564601</v>
      </c>
      <c r="F896" s="68">
        <v>82.016806722689097</v>
      </c>
      <c r="G896" s="71">
        <v>0.82262328429635601</v>
      </c>
      <c r="H896" s="68">
        <v>39.369747899159698</v>
      </c>
      <c r="I896" s="71">
        <v>0.76545351348622903</v>
      </c>
      <c r="J896" s="68">
        <v>30.546218487394999</v>
      </c>
      <c r="K896" s="71">
        <v>1</v>
      </c>
      <c r="L896" s="68">
        <v>100</v>
      </c>
      <c r="M896" s="71">
        <v>1</v>
      </c>
      <c r="N896" s="68">
        <v>100</v>
      </c>
      <c r="O896" s="71"/>
      <c r="P896" s="68"/>
      <c r="Q896" s="71"/>
      <c r="R896" s="68"/>
    </row>
    <row r="897" spans="1:18" x14ac:dyDescent="0.2">
      <c r="A897" s="141" t="s">
        <v>2096</v>
      </c>
      <c r="B897" s="67" t="s">
        <v>2097</v>
      </c>
      <c r="C897" s="67">
        <v>20</v>
      </c>
      <c r="D897" s="67" t="s">
        <v>343</v>
      </c>
      <c r="E897" s="71">
        <v>0.83700203207509505</v>
      </c>
      <c r="F897" s="68">
        <v>57.605042016806699</v>
      </c>
      <c r="G897" s="71">
        <v>0.83055463033332599</v>
      </c>
      <c r="H897" s="68">
        <v>52.436974789916</v>
      </c>
      <c r="I897" s="71">
        <v>0.79329207905245303</v>
      </c>
      <c r="J897" s="68">
        <v>42.352941176470601</v>
      </c>
      <c r="K897" s="71">
        <v>1</v>
      </c>
      <c r="L897" s="68">
        <v>100</v>
      </c>
      <c r="M897" s="71">
        <v>1</v>
      </c>
      <c r="N897" s="68">
        <v>100</v>
      </c>
      <c r="O897" s="71">
        <v>0.39816548306479299</v>
      </c>
      <c r="P897" s="68">
        <v>42.7062706270627</v>
      </c>
      <c r="Q897" s="71">
        <v>1</v>
      </c>
      <c r="R897" s="68">
        <v>100</v>
      </c>
    </row>
    <row r="898" spans="1:18" x14ac:dyDescent="0.2">
      <c r="A898" s="141" t="s">
        <v>2098</v>
      </c>
      <c r="B898" s="67" t="s">
        <v>2099</v>
      </c>
      <c r="C898" s="67">
        <v>20</v>
      </c>
      <c r="D898" s="67" t="s">
        <v>343</v>
      </c>
      <c r="E898" s="71">
        <v>0.90977341561657599</v>
      </c>
      <c r="F898" s="68">
        <v>87.521008403361293</v>
      </c>
      <c r="G898" s="71">
        <v>0.83482742778347796</v>
      </c>
      <c r="H898" s="68">
        <v>57.731092436974798</v>
      </c>
      <c r="I898" s="71">
        <v>0.82450043478614898</v>
      </c>
      <c r="J898" s="68">
        <v>61.134453781512597</v>
      </c>
      <c r="K898" s="71">
        <v>0.979765799896676</v>
      </c>
      <c r="L898" s="68">
        <v>84.495798319327704</v>
      </c>
      <c r="M898" s="71">
        <v>1</v>
      </c>
      <c r="N898" s="68">
        <v>100</v>
      </c>
      <c r="O898" s="71"/>
      <c r="P898" s="68"/>
      <c r="Q898" s="71"/>
      <c r="R898" s="68"/>
    </row>
    <row r="899" spans="1:18" x14ac:dyDescent="0.2">
      <c r="A899" s="141" t="s">
        <v>2100</v>
      </c>
      <c r="B899" s="67" t="s">
        <v>2101</v>
      </c>
      <c r="C899" s="67">
        <v>20</v>
      </c>
      <c r="D899" s="67" t="s">
        <v>343</v>
      </c>
      <c r="E899" s="71">
        <v>0.81010418989009303</v>
      </c>
      <c r="F899" s="68">
        <v>47.983193277310903</v>
      </c>
      <c r="G899" s="71">
        <v>0.830328792330568</v>
      </c>
      <c r="H899" s="68">
        <v>52.142857142857103</v>
      </c>
      <c r="I899" s="71">
        <v>0.86117282755263902</v>
      </c>
      <c r="J899" s="68">
        <v>79.327731092437006</v>
      </c>
      <c r="K899" s="71">
        <v>0.96340623385569102</v>
      </c>
      <c r="L899" s="68">
        <v>76.134453781512605</v>
      </c>
      <c r="M899" s="71">
        <v>1</v>
      </c>
      <c r="N899" s="68">
        <v>100</v>
      </c>
      <c r="O899" s="71">
        <v>0.395613095711565</v>
      </c>
      <c r="P899" s="68">
        <v>42.3762376237624</v>
      </c>
      <c r="Q899" s="71"/>
      <c r="R899" s="68"/>
    </row>
    <row r="900" spans="1:18" x14ac:dyDescent="0.2">
      <c r="A900" s="141" t="s">
        <v>2102</v>
      </c>
      <c r="B900" s="67" t="s">
        <v>2103</v>
      </c>
      <c r="C900" s="67">
        <v>20</v>
      </c>
      <c r="D900" s="67" t="s">
        <v>343</v>
      </c>
      <c r="E900" s="71">
        <v>0.83942275488491103</v>
      </c>
      <c r="F900" s="68">
        <v>58.151260504201701</v>
      </c>
      <c r="G900" s="71">
        <v>0.83234026334241995</v>
      </c>
      <c r="H900" s="68">
        <v>54.621848739495803</v>
      </c>
      <c r="I900" s="71">
        <v>0.86173009653585098</v>
      </c>
      <c r="J900" s="68">
        <v>79.705882352941202</v>
      </c>
      <c r="K900" s="71">
        <v>0.98191837437575302</v>
      </c>
      <c r="L900" s="68">
        <v>85.588235294117595</v>
      </c>
      <c r="M900" s="71">
        <v>1</v>
      </c>
      <c r="N900" s="68">
        <v>100</v>
      </c>
      <c r="O900" s="71">
        <v>0.52112504017052896</v>
      </c>
      <c r="P900" s="68">
        <v>63.4983498349835</v>
      </c>
      <c r="Q900" s="71"/>
      <c r="R900" s="68"/>
    </row>
    <row r="901" spans="1:18" x14ac:dyDescent="0.2">
      <c r="A901" s="141" t="s">
        <v>2104</v>
      </c>
      <c r="B901" s="67" t="s">
        <v>2105</v>
      </c>
      <c r="C901" s="67">
        <v>20</v>
      </c>
      <c r="D901" s="67" t="s">
        <v>343</v>
      </c>
      <c r="E901" s="71">
        <v>0.84525019031637205</v>
      </c>
      <c r="F901" s="68">
        <v>60.714285714285701</v>
      </c>
      <c r="G901" s="71">
        <v>0.83620844333918498</v>
      </c>
      <c r="H901" s="68">
        <v>60.168067226890798</v>
      </c>
      <c r="I901" s="71">
        <v>0.85204247358612095</v>
      </c>
      <c r="J901" s="68">
        <v>76.134453781512605</v>
      </c>
      <c r="K901" s="71">
        <v>0.97718271052178396</v>
      </c>
      <c r="L901" s="68">
        <v>83.025210084033603</v>
      </c>
      <c r="M901" s="71">
        <v>1</v>
      </c>
      <c r="N901" s="68">
        <v>100</v>
      </c>
      <c r="O901" s="71">
        <v>0.56081732413477003</v>
      </c>
      <c r="P901" s="68">
        <v>69.900990099009903</v>
      </c>
      <c r="Q901" s="71"/>
      <c r="R901" s="68"/>
    </row>
    <row r="902" spans="1:18" x14ac:dyDescent="0.2">
      <c r="A902" s="141" t="s">
        <v>2106</v>
      </c>
      <c r="B902" s="67" t="s">
        <v>2107</v>
      </c>
      <c r="C902" s="67">
        <v>20</v>
      </c>
      <c r="D902" s="67" t="s">
        <v>343</v>
      </c>
      <c r="E902" s="71">
        <v>0.83618380602314102</v>
      </c>
      <c r="F902" s="68">
        <v>57.226890756302502</v>
      </c>
      <c r="G902" s="71">
        <v>0.82547428820342095</v>
      </c>
      <c r="H902" s="68">
        <v>44.705882352941202</v>
      </c>
      <c r="I902" s="71">
        <v>0.92969052509127803</v>
      </c>
      <c r="J902" s="68">
        <v>95</v>
      </c>
      <c r="K902" s="71">
        <v>1</v>
      </c>
      <c r="L902" s="68">
        <v>100</v>
      </c>
      <c r="M902" s="71">
        <v>1</v>
      </c>
      <c r="N902" s="68">
        <v>100</v>
      </c>
      <c r="O902" s="71">
        <v>0.425754216821006</v>
      </c>
      <c r="P902" s="68">
        <v>47.7887788778878</v>
      </c>
      <c r="Q902" s="71"/>
      <c r="R902" s="68"/>
    </row>
    <row r="903" spans="1:18" x14ac:dyDescent="0.2">
      <c r="A903" s="141" t="s">
        <v>2108</v>
      </c>
      <c r="B903" s="67" t="s">
        <v>2109</v>
      </c>
      <c r="C903" s="67">
        <v>20</v>
      </c>
      <c r="D903" s="67" t="s">
        <v>343</v>
      </c>
      <c r="E903" s="71">
        <v>0.82857409207357102</v>
      </c>
      <c r="F903" s="68">
        <v>54.453781512604998</v>
      </c>
      <c r="G903" s="71">
        <v>0.80984817034073797</v>
      </c>
      <c r="H903" s="68">
        <v>22.310924369747902</v>
      </c>
      <c r="I903" s="71">
        <v>0.80411734250703504</v>
      </c>
      <c r="J903" s="68">
        <v>48.865546218487403</v>
      </c>
      <c r="K903" s="71">
        <v>0.99913897020836895</v>
      </c>
      <c r="L903" s="68">
        <v>93.3613445378151</v>
      </c>
      <c r="M903" s="71">
        <v>1</v>
      </c>
      <c r="N903" s="68">
        <v>100</v>
      </c>
      <c r="O903" s="71">
        <v>0.52976597731171104</v>
      </c>
      <c r="P903" s="68">
        <v>65.280528052805295</v>
      </c>
      <c r="Q903" s="71"/>
      <c r="R903" s="68"/>
    </row>
    <row r="904" spans="1:18" x14ac:dyDescent="0.2">
      <c r="A904" s="141" t="s">
        <v>2110</v>
      </c>
      <c r="B904" s="67" t="s">
        <v>2111</v>
      </c>
      <c r="C904" s="67">
        <v>20</v>
      </c>
      <c r="D904" s="67" t="s">
        <v>343</v>
      </c>
      <c r="E904" s="71">
        <v>0.808706548359169</v>
      </c>
      <c r="F904" s="68">
        <v>47.352941176470601</v>
      </c>
      <c r="G904" s="71">
        <v>0.81810202850273095</v>
      </c>
      <c r="H904" s="68">
        <v>31.6806722689076</v>
      </c>
      <c r="I904" s="71">
        <v>0.84924068544002396</v>
      </c>
      <c r="J904" s="68">
        <v>74.9579831932773</v>
      </c>
      <c r="K904" s="71">
        <v>1</v>
      </c>
      <c r="L904" s="68">
        <v>100</v>
      </c>
      <c r="M904" s="71">
        <v>0.85627021200143705</v>
      </c>
      <c r="N904" s="68">
        <v>32.466979122283803</v>
      </c>
      <c r="O904" s="71">
        <v>0.51991981585165103</v>
      </c>
      <c r="P904" s="68">
        <v>63.036303630363001</v>
      </c>
      <c r="Q904" s="71"/>
      <c r="R904" s="68"/>
    </row>
    <row r="905" spans="1:18" x14ac:dyDescent="0.2">
      <c r="A905" s="141" t="s">
        <v>2112</v>
      </c>
      <c r="B905" s="67" t="s">
        <v>2113</v>
      </c>
      <c r="C905" s="67">
        <v>20</v>
      </c>
      <c r="D905" s="67" t="s">
        <v>343</v>
      </c>
      <c r="E905" s="71">
        <v>0.81359037608320905</v>
      </c>
      <c r="F905" s="68">
        <v>48.949579831932802</v>
      </c>
      <c r="G905" s="71">
        <v>0.78728098949785696</v>
      </c>
      <c r="H905" s="68">
        <v>15.2521008403361</v>
      </c>
      <c r="I905" s="71">
        <v>0.80245398121038602</v>
      </c>
      <c r="J905" s="68">
        <v>47.647058823529399</v>
      </c>
      <c r="K905" s="71">
        <v>1</v>
      </c>
      <c r="L905" s="68">
        <v>100</v>
      </c>
      <c r="M905" s="71">
        <v>0.99101688825009004</v>
      </c>
      <c r="N905" s="68">
        <v>62.2070728589689</v>
      </c>
      <c r="O905" s="71">
        <v>0.48720002145771302</v>
      </c>
      <c r="P905" s="68">
        <v>56.963696369636999</v>
      </c>
      <c r="Q905" s="71"/>
      <c r="R905" s="68"/>
    </row>
    <row r="906" spans="1:18" x14ac:dyDescent="0.2">
      <c r="A906" s="141" t="s">
        <v>2114</v>
      </c>
      <c r="B906" s="67" t="s">
        <v>2115</v>
      </c>
      <c r="C906" s="67">
        <v>20</v>
      </c>
      <c r="D906" s="67" t="s">
        <v>343</v>
      </c>
      <c r="E906" s="71">
        <v>0.81655848746402904</v>
      </c>
      <c r="F906" s="68">
        <v>50.420168067226903</v>
      </c>
      <c r="G906" s="71">
        <v>0.779391740443801</v>
      </c>
      <c r="H906" s="68">
        <v>13.9495798319328</v>
      </c>
      <c r="I906" s="71">
        <v>0.78346308373036</v>
      </c>
      <c r="J906" s="68">
        <v>37.352941176470601</v>
      </c>
      <c r="K906" s="71">
        <v>1</v>
      </c>
      <c r="L906" s="68">
        <v>100</v>
      </c>
      <c r="M906" s="71">
        <v>1</v>
      </c>
      <c r="N906" s="68">
        <v>100</v>
      </c>
      <c r="O906" s="71">
        <v>0.336496100610015</v>
      </c>
      <c r="P906" s="68">
        <v>32.739273927392702</v>
      </c>
      <c r="Q906" s="71">
        <v>1</v>
      </c>
      <c r="R906" s="68">
        <v>100</v>
      </c>
    </row>
    <row r="907" spans="1:18" x14ac:dyDescent="0.2">
      <c r="A907" s="141" t="s">
        <v>1163</v>
      </c>
      <c r="B907" s="67" t="s">
        <v>2116</v>
      </c>
      <c r="C907" s="67">
        <v>20</v>
      </c>
      <c r="D907" s="67" t="s">
        <v>343</v>
      </c>
      <c r="E907" s="71">
        <v>0.92299468293074005</v>
      </c>
      <c r="F907" s="68">
        <v>92.436974789915993</v>
      </c>
      <c r="G907" s="71">
        <v>0.79681606194291099</v>
      </c>
      <c r="H907" s="68">
        <v>17.394957983193301</v>
      </c>
      <c r="I907" s="71">
        <v>0.82203198677312805</v>
      </c>
      <c r="J907" s="68">
        <v>59.579831932773097</v>
      </c>
      <c r="K907" s="71">
        <v>0.99612536593766099</v>
      </c>
      <c r="L907" s="68">
        <v>91.806722689075599</v>
      </c>
      <c r="M907" s="71">
        <v>1</v>
      </c>
      <c r="N907" s="68">
        <v>100</v>
      </c>
      <c r="O907" s="71"/>
      <c r="P907" s="68"/>
      <c r="Q907" s="71">
        <v>1</v>
      </c>
      <c r="R907" s="68">
        <v>100</v>
      </c>
    </row>
    <row r="908" spans="1:18" x14ac:dyDescent="0.2">
      <c r="A908" s="141" t="s">
        <v>2117</v>
      </c>
      <c r="B908" s="67" t="s">
        <v>2118</v>
      </c>
      <c r="C908" s="67">
        <v>20</v>
      </c>
      <c r="D908" s="67" t="s">
        <v>343</v>
      </c>
      <c r="E908" s="71">
        <v>0.93414962396821699</v>
      </c>
      <c r="F908" s="68">
        <v>95.126050420168099</v>
      </c>
      <c r="G908" s="71">
        <v>0.81100377493297104</v>
      </c>
      <c r="H908" s="68">
        <v>23.151260504201701</v>
      </c>
      <c r="I908" s="71">
        <v>0.86017485980393005</v>
      </c>
      <c r="J908" s="68">
        <v>79.033613445378194</v>
      </c>
      <c r="K908" s="71">
        <v>0.99956948510418497</v>
      </c>
      <c r="L908" s="68">
        <v>93.613445378151297</v>
      </c>
      <c r="M908" s="71">
        <v>1</v>
      </c>
      <c r="N908" s="68">
        <v>100</v>
      </c>
      <c r="O908" s="71"/>
      <c r="P908" s="68"/>
      <c r="Q908" s="71">
        <v>1</v>
      </c>
      <c r="R908" s="68">
        <v>100</v>
      </c>
    </row>
    <row r="909" spans="1:18" x14ac:dyDescent="0.2">
      <c r="A909" s="141" t="s">
        <v>2119</v>
      </c>
      <c r="B909" s="67" t="s">
        <v>2120</v>
      </c>
      <c r="C909" s="67">
        <v>20</v>
      </c>
      <c r="D909" s="67" t="s">
        <v>343</v>
      </c>
      <c r="E909" s="71">
        <v>0.91719517310237397</v>
      </c>
      <c r="F909" s="68">
        <v>90.336134453781497</v>
      </c>
      <c r="G909" s="71">
        <v>0.80532406618344798</v>
      </c>
      <c r="H909" s="68">
        <v>19.831932773109202</v>
      </c>
      <c r="I909" s="71">
        <v>0.78065179932842399</v>
      </c>
      <c r="J909" s="68">
        <v>35.714285714285701</v>
      </c>
      <c r="K909" s="71">
        <v>1</v>
      </c>
      <c r="L909" s="68">
        <v>100</v>
      </c>
      <c r="M909" s="71">
        <v>1</v>
      </c>
      <c r="N909" s="68">
        <v>100</v>
      </c>
      <c r="O909" s="71"/>
      <c r="P909" s="68"/>
      <c r="Q909" s="71">
        <v>1</v>
      </c>
      <c r="R909" s="68">
        <v>100</v>
      </c>
    </row>
    <row r="910" spans="1:18" x14ac:dyDescent="0.2">
      <c r="A910" s="141" t="s">
        <v>2121</v>
      </c>
      <c r="B910" s="67" t="s">
        <v>2122</v>
      </c>
      <c r="C910" s="67">
        <v>20</v>
      </c>
      <c r="D910" s="67" t="s">
        <v>343</v>
      </c>
      <c r="E910" s="71">
        <v>0.93686323320445497</v>
      </c>
      <c r="F910" s="68">
        <v>95.588235294117695</v>
      </c>
      <c r="G910" s="71">
        <v>0.74145483302904502</v>
      </c>
      <c r="H910" s="68">
        <v>9.4117647058823497</v>
      </c>
      <c r="I910" s="71">
        <v>0.94286133299323005</v>
      </c>
      <c r="J910" s="68">
        <v>96.260504201680703</v>
      </c>
      <c r="K910" s="71">
        <v>1</v>
      </c>
      <c r="L910" s="68">
        <v>100</v>
      </c>
      <c r="M910" s="71">
        <v>1</v>
      </c>
      <c r="N910" s="68">
        <v>100</v>
      </c>
      <c r="O910" s="71"/>
      <c r="P910" s="68"/>
      <c r="Q910" s="71">
        <v>1</v>
      </c>
      <c r="R910" s="68">
        <v>100</v>
      </c>
    </row>
    <row r="911" spans="1:18" x14ac:dyDescent="0.2">
      <c r="A911" s="141" t="s">
        <v>2123</v>
      </c>
      <c r="B911" s="67" t="s">
        <v>2124</v>
      </c>
      <c r="C911" s="67">
        <v>20</v>
      </c>
      <c r="D911" s="67" t="s">
        <v>343</v>
      </c>
      <c r="E911" s="71">
        <v>0.92697151827855295</v>
      </c>
      <c r="F911" s="68">
        <v>93.445378151260499</v>
      </c>
      <c r="G911" s="71">
        <v>0.77445175635056296</v>
      </c>
      <c r="H911" s="68">
        <v>13.445378151260501</v>
      </c>
      <c r="I911" s="71">
        <v>0.93343431676364697</v>
      </c>
      <c r="J911" s="68">
        <v>95.420168067226896</v>
      </c>
      <c r="K911" s="71">
        <v>1</v>
      </c>
      <c r="L911" s="68">
        <v>100</v>
      </c>
      <c r="M911" s="71">
        <v>1</v>
      </c>
      <c r="N911" s="68">
        <v>100</v>
      </c>
      <c r="O911" s="71"/>
      <c r="P911" s="68"/>
      <c r="Q911" s="71"/>
      <c r="R911" s="68"/>
    </row>
    <row r="912" spans="1:18" x14ac:dyDescent="0.2">
      <c r="A912" s="141" t="s">
        <v>2125</v>
      </c>
      <c r="B912" s="67" t="s">
        <v>2126</v>
      </c>
      <c r="C912" s="67">
        <v>20</v>
      </c>
      <c r="D912" s="67" t="s">
        <v>343</v>
      </c>
      <c r="E912" s="71">
        <v>0.92580739014192803</v>
      </c>
      <c r="F912" s="68">
        <v>93.277310924369701</v>
      </c>
      <c r="G912" s="71">
        <v>0.81564516640221196</v>
      </c>
      <c r="H912" s="68">
        <v>27.8991596638655</v>
      </c>
      <c r="I912" s="71">
        <v>0.888445423957131</v>
      </c>
      <c r="J912" s="68">
        <v>87.857142857142904</v>
      </c>
      <c r="K912" s="71">
        <v>0.99913897020836895</v>
      </c>
      <c r="L912" s="68">
        <v>93.3613445378151</v>
      </c>
      <c r="M912" s="71">
        <v>1</v>
      </c>
      <c r="N912" s="68">
        <v>100</v>
      </c>
      <c r="O912" s="71"/>
      <c r="P912" s="68"/>
      <c r="Q912" s="71"/>
      <c r="R912" s="68"/>
    </row>
    <row r="913" spans="1:18" x14ac:dyDescent="0.2">
      <c r="A913" s="141" t="s">
        <v>2127</v>
      </c>
      <c r="B913" s="67" t="s">
        <v>2128</v>
      </c>
      <c r="C913" s="67">
        <v>20</v>
      </c>
      <c r="D913" s="67" t="s">
        <v>343</v>
      </c>
      <c r="E913" s="71">
        <v>0.842648544894397</v>
      </c>
      <c r="F913" s="68">
        <v>59.789915966386602</v>
      </c>
      <c r="G913" s="71">
        <v>0.81945649313645197</v>
      </c>
      <c r="H913" s="68">
        <v>33.655462184873997</v>
      </c>
      <c r="I913" s="71">
        <v>0.88677853872926804</v>
      </c>
      <c r="J913" s="68">
        <v>87.352941176470594</v>
      </c>
      <c r="K913" s="71">
        <v>1</v>
      </c>
      <c r="L913" s="68">
        <v>100</v>
      </c>
      <c r="M913" s="71">
        <v>1</v>
      </c>
      <c r="N913" s="68">
        <v>100</v>
      </c>
      <c r="O913" s="71">
        <v>0.50700769260626599</v>
      </c>
      <c r="P913" s="68">
        <v>60.858085808580903</v>
      </c>
      <c r="Q913" s="71"/>
      <c r="R913" s="68"/>
    </row>
    <row r="914" spans="1:18" x14ac:dyDescent="0.2">
      <c r="A914" s="141" t="s">
        <v>2129</v>
      </c>
      <c r="B914" s="67" t="s">
        <v>2130</v>
      </c>
      <c r="C914" s="67">
        <v>20</v>
      </c>
      <c r="D914" s="67" t="s">
        <v>343</v>
      </c>
      <c r="E914" s="71">
        <v>0.933055036190928</v>
      </c>
      <c r="F914" s="68">
        <v>94.9579831932773</v>
      </c>
      <c r="G914" s="71">
        <v>0.81154049713362297</v>
      </c>
      <c r="H914" s="68">
        <v>23.487394957983199</v>
      </c>
      <c r="I914" s="71">
        <v>0.86148395194569405</v>
      </c>
      <c r="J914" s="68">
        <v>79.537815126050404</v>
      </c>
      <c r="K914" s="71">
        <v>0.99225073187532298</v>
      </c>
      <c r="L914" s="68">
        <v>89.747899159663902</v>
      </c>
      <c r="M914" s="71">
        <v>1</v>
      </c>
      <c r="N914" s="68">
        <v>100</v>
      </c>
      <c r="O914" s="71"/>
      <c r="P914" s="68"/>
      <c r="Q914" s="71">
        <v>1</v>
      </c>
      <c r="R914" s="68">
        <v>100</v>
      </c>
    </row>
    <row r="915" spans="1:18" x14ac:dyDescent="0.2">
      <c r="A915" s="141" t="s">
        <v>2131</v>
      </c>
      <c r="B915" s="67" t="s">
        <v>2132</v>
      </c>
      <c r="C915" s="67">
        <v>20</v>
      </c>
      <c r="D915" s="67" t="s">
        <v>343</v>
      </c>
      <c r="E915" s="71">
        <v>0.85726096697207199</v>
      </c>
      <c r="F915" s="68">
        <v>65.084033613445399</v>
      </c>
      <c r="G915" s="71">
        <v>0.81134329679165595</v>
      </c>
      <c r="H915" s="68">
        <v>23.3193277310924</v>
      </c>
      <c r="I915" s="71">
        <v>0.824518669239938</v>
      </c>
      <c r="J915" s="68">
        <v>61.176470588235297</v>
      </c>
      <c r="K915" s="71">
        <v>0.98622352333390695</v>
      </c>
      <c r="L915" s="68">
        <v>87.226890756302495</v>
      </c>
      <c r="M915" s="71">
        <v>1</v>
      </c>
      <c r="N915" s="68">
        <v>100</v>
      </c>
      <c r="O915" s="71">
        <v>0.52148031246692805</v>
      </c>
      <c r="P915" s="68">
        <v>63.630363036303599</v>
      </c>
      <c r="Q915" s="71">
        <v>1</v>
      </c>
      <c r="R915" s="68">
        <v>100</v>
      </c>
    </row>
    <row r="916" spans="1:18" x14ac:dyDescent="0.2">
      <c r="A916" s="141" t="s">
        <v>2133</v>
      </c>
      <c r="B916" s="67" t="s">
        <v>2134</v>
      </c>
      <c r="C916" s="67">
        <v>20</v>
      </c>
      <c r="D916" s="67" t="s">
        <v>343</v>
      </c>
      <c r="E916" s="71">
        <v>0.80471523479806095</v>
      </c>
      <c r="F916" s="68">
        <v>45.7983193277311</v>
      </c>
      <c r="G916" s="71">
        <v>0.73260112196167104</v>
      </c>
      <c r="H916" s="68">
        <v>8.7394957983193304</v>
      </c>
      <c r="I916" s="71">
        <v>0.88893402487315198</v>
      </c>
      <c r="J916" s="68">
        <v>87.983193277310903</v>
      </c>
      <c r="K916" s="71">
        <v>0.99827794041673801</v>
      </c>
      <c r="L916" s="68">
        <v>92.941176470588204</v>
      </c>
      <c r="M916" s="71">
        <v>1</v>
      </c>
      <c r="N916" s="68">
        <v>100</v>
      </c>
      <c r="O916" s="71">
        <v>0.403763086738743</v>
      </c>
      <c r="P916" s="68">
        <v>43.696369636963702</v>
      </c>
      <c r="Q916" s="71"/>
      <c r="R916" s="68"/>
    </row>
    <row r="917" spans="1:18" x14ac:dyDescent="0.2">
      <c r="A917" s="141" t="s">
        <v>2135</v>
      </c>
      <c r="B917" s="67" t="s">
        <v>2136</v>
      </c>
      <c r="C917" s="67">
        <v>20</v>
      </c>
      <c r="D917" s="67" t="s">
        <v>343</v>
      </c>
      <c r="E917" s="71">
        <v>0.92591157741020602</v>
      </c>
      <c r="F917" s="68">
        <v>93.3193277310924</v>
      </c>
      <c r="G917" s="71">
        <v>0.79550990225689999</v>
      </c>
      <c r="H917" s="68">
        <v>17.0168067226891</v>
      </c>
      <c r="I917" s="71">
        <v>0.91631619040441803</v>
      </c>
      <c r="J917" s="68">
        <v>93.193277310924401</v>
      </c>
      <c r="K917" s="71">
        <v>0.99182021697950795</v>
      </c>
      <c r="L917" s="68">
        <v>89.537815126050404</v>
      </c>
      <c r="M917" s="71">
        <v>1</v>
      </c>
      <c r="N917" s="68">
        <v>100</v>
      </c>
      <c r="O917" s="71"/>
      <c r="P917" s="68"/>
      <c r="Q917" s="71"/>
      <c r="R917" s="68"/>
    </row>
    <row r="918" spans="1:18" x14ac:dyDescent="0.2">
      <c r="A918" s="141" t="s">
        <v>1309</v>
      </c>
      <c r="B918" s="67" t="s">
        <v>2137</v>
      </c>
      <c r="C918" s="67">
        <v>20</v>
      </c>
      <c r="D918" s="67" t="s">
        <v>343</v>
      </c>
      <c r="E918" s="71">
        <v>0.90241519266398096</v>
      </c>
      <c r="F918" s="68">
        <v>84.159663865546193</v>
      </c>
      <c r="G918" s="71">
        <v>0.74206546236375204</v>
      </c>
      <c r="H918" s="68">
        <v>9.4537815126050404</v>
      </c>
      <c r="I918" s="71">
        <v>0.86759530829217302</v>
      </c>
      <c r="J918" s="68">
        <v>82.310924369747895</v>
      </c>
      <c r="K918" s="71">
        <v>1</v>
      </c>
      <c r="L918" s="68">
        <v>100</v>
      </c>
      <c r="M918" s="71">
        <v>1</v>
      </c>
      <c r="N918" s="68">
        <v>100</v>
      </c>
      <c r="O918" s="71"/>
      <c r="P918" s="68"/>
      <c r="Q918" s="71"/>
      <c r="R918" s="68"/>
    </row>
    <row r="919" spans="1:18" x14ac:dyDescent="0.2">
      <c r="A919" s="141" t="s">
        <v>2138</v>
      </c>
      <c r="B919" s="67" t="s">
        <v>2139</v>
      </c>
      <c r="C919" s="67">
        <v>20</v>
      </c>
      <c r="D919" s="67" t="s">
        <v>343</v>
      </c>
      <c r="E919" s="71">
        <v>0.80326119369315496</v>
      </c>
      <c r="F919" s="68">
        <v>45.0420168067227</v>
      </c>
      <c r="G919" s="71">
        <v>0.76403966231160103</v>
      </c>
      <c r="H919" s="68">
        <v>12.0588235294118</v>
      </c>
      <c r="I919" s="71">
        <v>0.84350409492067202</v>
      </c>
      <c r="J919" s="68">
        <v>72.226890756302495</v>
      </c>
      <c r="K919" s="71">
        <v>0.97459962114689203</v>
      </c>
      <c r="L919" s="68">
        <v>81.848739495798299</v>
      </c>
      <c r="M919" s="71">
        <v>1</v>
      </c>
      <c r="N919" s="68">
        <v>100</v>
      </c>
      <c r="O919" s="71">
        <v>0.43416259008661201</v>
      </c>
      <c r="P919" s="68">
        <v>49.636963696369598</v>
      </c>
      <c r="Q919" s="71"/>
      <c r="R919" s="68"/>
    </row>
    <row r="920" spans="1:18" x14ac:dyDescent="0.2">
      <c r="A920" s="141" t="s">
        <v>2140</v>
      </c>
      <c r="B920" s="67" t="s">
        <v>2141</v>
      </c>
      <c r="C920" s="67">
        <v>20</v>
      </c>
      <c r="D920" s="67" t="s">
        <v>343</v>
      </c>
      <c r="E920" s="71">
        <v>0.65539567154754097</v>
      </c>
      <c r="F920" s="68">
        <v>15.504201680672301</v>
      </c>
      <c r="G920" s="71">
        <v>0.70944885946895297</v>
      </c>
      <c r="H920" s="68">
        <v>7.2268907563025202</v>
      </c>
      <c r="I920" s="71">
        <v>0.81682165865712397</v>
      </c>
      <c r="J920" s="68">
        <v>56.428571428571402</v>
      </c>
      <c r="K920" s="71">
        <v>0.99526433614603105</v>
      </c>
      <c r="L920" s="68">
        <v>91.344537815126003</v>
      </c>
      <c r="M920" s="71">
        <v>0.910168882500899</v>
      </c>
      <c r="N920" s="68">
        <v>40.008521516830001</v>
      </c>
      <c r="O920" s="71">
        <v>0.50067029251223805</v>
      </c>
      <c r="P920" s="68">
        <v>59.405940594059402</v>
      </c>
      <c r="Q920" s="71">
        <v>0</v>
      </c>
      <c r="R920" s="68">
        <v>32.9849012775842</v>
      </c>
    </row>
    <row r="921" spans="1:18" x14ac:dyDescent="0.2">
      <c r="A921" s="141" t="s">
        <v>2142</v>
      </c>
      <c r="B921" s="67" t="s">
        <v>2143</v>
      </c>
      <c r="C921" s="67">
        <v>20</v>
      </c>
      <c r="D921" s="67" t="s">
        <v>343</v>
      </c>
      <c r="E921" s="71">
        <v>0.76232376514878697</v>
      </c>
      <c r="F921" s="68">
        <v>33.235294117647101</v>
      </c>
      <c r="G921" s="71">
        <v>0.80449137494675904</v>
      </c>
      <c r="H921" s="68">
        <v>19.5798319327731</v>
      </c>
      <c r="I921" s="71">
        <v>0.76081071509759501</v>
      </c>
      <c r="J921" s="68">
        <v>29.1596638655462</v>
      </c>
      <c r="K921" s="71">
        <v>0.979765799896676</v>
      </c>
      <c r="L921" s="68">
        <v>84.495798319327704</v>
      </c>
      <c r="M921" s="71">
        <v>1</v>
      </c>
      <c r="N921" s="68">
        <v>100</v>
      </c>
      <c r="O921" s="71">
        <v>0.52887470095169298</v>
      </c>
      <c r="P921" s="68">
        <v>65.214521452145206</v>
      </c>
      <c r="Q921" s="71">
        <v>0.5</v>
      </c>
      <c r="R921" s="68">
        <v>45.412311265969798</v>
      </c>
    </row>
    <row r="922" spans="1:18" x14ac:dyDescent="0.2">
      <c r="A922" s="141" t="s">
        <v>2144</v>
      </c>
      <c r="B922" s="67" t="s">
        <v>2145</v>
      </c>
      <c r="C922" s="67">
        <v>20</v>
      </c>
      <c r="D922" s="67" t="s">
        <v>343</v>
      </c>
      <c r="E922" s="71">
        <v>0.90483072853626501</v>
      </c>
      <c r="F922" s="68">
        <v>85.126050420168099</v>
      </c>
      <c r="G922" s="71">
        <v>0.75049578147574803</v>
      </c>
      <c r="H922" s="68">
        <v>10.1680672268908</v>
      </c>
      <c r="I922" s="71">
        <v>0.77667146547628296</v>
      </c>
      <c r="J922" s="68">
        <v>34.1596638655462</v>
      </c>
      <c r="K922" s="71">
        <v>0.99698639572929204</v>
      </c>
      <c r="L922" s="68">
        <v>92.184873949579796</v>
      </c>
      <c r="M922" s="71">
        <v>1</v>
      </c>
      <c r="N922" s="68">
        <v>100</v>
      </c>
      <c r="O922" s="71"/>
      <c r="P922" s="68"/>
      <c r="Q922" s="71">
        <v>1</v>
      </c>
      <c r="R922" s="68">
        <v>100</v>
      </c>
    </row>
    <row r="923" spans="1:18" x14ac:dyDescent="0.2">
      <c r="A923" s="141" t="s">
        <v>2146</v>
      </c>
      <c r="B923" s="67" t="s">
        <v>2147</v>
      </c>
      <c r="C923" s="67">
        <v>20</v>
      </c>
      <c r="D923" s="67" t="s">
        <v>343</v>
      </c>
      <c r="E923" s="71">
        <v>0.91106941543777498</v>
      </c>
      <c r="F923" s="68">
        <v>87.983193277310903</v>
      </c>
      <c r="G923" s="71">
        <v>0.79955595346824704</v>
      </c>
      <c r="H923" s="68">
        <v>18.235294117647101</v>
      </c>
      <c r="I923" s="71">
        <v>0.85074891682427001</v>
      </c>
      <c r="J923" s="68">
        <v>75.630252100840295</v>
      </c>
      <c r="K923" s="71">
        <v>0.99397279145858497</v>
      </c>
      <c r="L923" s="68">
        <v>90.504201680672296</v>
      </c>
      <c r="M923" s="71">
        <v>1</v>
      </c>
      <c r="N923" s="68">
        <v>100</v>
      </c>
      <c r="O923" s="71"/>
      <c r="P923" s="68"/>
      <c r="Q923" s="71"/>
      <c r="R923" s="68"/>
    </row>
    <row r="924" spans="1:18" x14ac:dyDescent="0.2">
      <c r="A924" s="141" t="s">
        <v>2148</v>
      </c>
      <c r="B924" s="67" t="s">
        <v>2149</v>
      </c>
      <c r="C924" s="67">
        <v>20</v>
      </c>
      <c r="D924" s="67" t="s">
        <v>343</v>
      </c>
      <c r="E924" s="71">
        <v>0.88383904631741395</v>
      </c>
      <c r="F924" s="68">
        <v>76.092436974789905</v>
      </c>
      <c r="G924" s="71">
        <v>0.72746938954496598</v>
      </c>
      <c r="H924" s="68">
        <v>8.3193277310924394</v>
      </c>
      <c r="I924" s="71">
        <v>0.82812099582801302</v>
      </c>
      <c r="J924" s="68">
        <v>63.571428571428598</v>
      </c>
      <c r="K924" s="71">
        <v>0.979765799896676</v>
      </c>
      <c r="L924" s="68">
        <v>84.495798319327704</v>
      </c>
      <c r="M924" s="71">
        <v>1</v>
      </c>
      <c r="N924" s="68">
        <v>100</v>
      </c>
      <c r="O924" s="71"/>
      <c r="P924" s="68"/>
      <c r="Q924" s="71"/>
      <c r="R924" s="68"/>
    </row>
    <row r="925" spans="1:18" x14ac:dyDescent="0.2">
      <c r="A925" s="141" t="s">
        <v>2150</v>
      </c>
      <c r="B925" s="67" t="s">
        <v>2151</v>
      </c>
      <c r="C925" s="67">
        <v>20</v>
      </c>
      <c r="D925" s="67" t="s">
        <v>343</v>
      </c>
      <c r="E925" s="71">
        <v>0.64104604634042195</v>
      </c>
      <c r="F925" s="68">
        <v>13.3193277310924</v>
      </c>
      <c r="G925" s="71">
        <v>0.81300204651964603</v>
      </c>
      <c r="H925" s="68">
        <v>24.453781512605001</v>
      </c>
      <c r="I925" s="71">
        <v>0.69157070140064603</v>
      </c>
      <c r="J925" s="68">
        <v>12.563025210084</v>
      </c>
      <c r="K925" s="71">
        <v>0.89581539521267395</v>
      </c>
      <c r="L925" s="68">
        <v>33.865546218487403</v>
      </c>
      <c r="M925" s="71">
        <v>0.35321595400646799</v>
      </c>
      <c r="N925" s="68">
        <v>3.4086067319983</v>
      </c>
      <c r="O925" s="71">
        <v>0.45162613456267497</v>
      </c>
      <c r="P925" s="68">
        <v>52.145214521452097</v>
      </c>
      <c r="Q925" s="71"/>
      <c r="R925" s="68"/>
    </row>
    <row r="926" spans="1:18" x14ac:dyDescent="0.2">
      <c r="A926" s="141" t="s">
        <v>2152</v>
      </c>
      <c r="B926" s="67" t="s">
        <v>2153</v>
      </c>
      <c r="C926" s="67">
        <v>20</v>
      </c>
      <c r="D926" s="67" t="s">
        <v>343</v>
      </c>
      <c r="E926" s="71">
        <v>0.86045732726438295</v>
      </c>
      <c r="F926" s="68">
        <v>66.260504201680703</v>
      </c>
      <c r="G926" s="71">
        <v>0.81842348707062595</v>
      </c>
      <c r="H926" s="68">
        <v>32.184873949579803</v>
      </c>
      <c r="I926" s="71">
        <v>0.70565814297718599</v>
      </c>
      <c r="J926" s="68">
        <v>15.084033613445399</v>
      </c>
      <c r="K926" s="71">
        <v>0.966850353022215</v>
      </c>
      <c r="L926" s="68">
        <v>77.983193277310903</v>
      </c>
      <c r="M926" s="71">
        <v>0.81135465325188605</v>
      </c>
      <c r="N926" s="68">
        <v>26.842778014486601</v>
      </c>
      <c r="O926" s="71"/>
      <c r="P926" s="68"/>
      <c r="Q926" s="71">
        <v>1</v>
      </c>
      <c r="R926" s="68">
        <v>100</v>
      </c>
    </row>
    <row r="927" spans="1:18" x14ac:dyDescent="0.2">
      <c r="A927" s="141" t="s">
        <v>2154</v>
      </c>
      <c r="B927" s="67" t="s">
        <v>2155</v>
      </c>
      <c r="C927" s="67">
        <v>20</v>
      </c>
      <c r="D927" s="67" t="s">
        <v>343</v>
      </c>
      <c r="E927" s="71">
        <v>0.91365160214815799</v>
      </c>
      <c r="F927" s="68">
        <v>88.991596638655494</v>
      </c>
      <c r="G927" s="71">
        <v>0.74655797155398895</v>
      </c>
      <c r="H927" s="68">
        <v>9.8319327731092407</v>
      </c>
      <c r="I927" s="71">
        <v>0.90804843703864102</v>
      </c>
      <c r="J927" s="68">
        <v>91.974789915966397</v>
      </c>
      <c r="K927" s="71">
        <v>1</v>
      </c>
      <c r="L927" s="68">
        <v>100</v>
      </c>
      <c r="M927" s="71"/>
      <c r="N927" s="68"/>
      <c r="O927" s="71"/>
      <c r="P927" s="68"/>
      <c r="Q927" s="71">
        <v>1</v>
      </c>
      <c r="R927" s="68">
        <v>100</v>
      </c>
    </row>
    <row r="928" spans="1:18" x14ac:dyDescent="0.2">
      <c r="A928" s="141" t="s">
        <v>2156</v>
      </c>
      <c r="B928" s="67" t="s">
        <v>2157</v>
      </c>
      <c r="C928" s="67">
        <v>20</v>
      </c>
      <c r="D928" s="67" t="s">
        <v>343</v>
      </c>
      <c r="E928" s="71">
        <v>0.90089069520986698</v>
      </c>
      <c r="F928" s="68">
        <v>83.445378151260499</v>
      </c>
      <c r="G928" s="71">
        <v>0.84080458760341303</v>
      </c>
      <c r="H928" s="68">
        <v>65.084033613445399</v>
      </c>
      <c r="I928" s="71">
        <v>0.79160269125568605</v>
      </c>
      <c r="J928" s="68">
        <v>41.428571428571402</v>
      </c>
      <c r="K928" s="71">
        <v>0.97115550198036804</v>
      </c>
      <c r="L928" s="68">
        <v>80.126050420168099</v>
      </c>
      <c r="M928" s="71">
        <v>1</v>
      </c>
      <c r="N928" s="68">
        <v>100</v>
      </c>
      <c r="O928" s="71"/>
      <c r="P928" s="68"/>
      <c r="Q928" s="71"/>
      <c r="R928" s="68"/>
    </row>
    <row r="929" spans="1:18" x14ac:dyDescent="0.2">
      <c r="A929" s="141" t="s">
        <v>2158</v>
      </c>
      <c r="B929" s="67" t="s">
        <v>2159</v>
      </c>
      <c r="C929" s="67">
        <v>20</v>
      </c>
      <c r="D929" s="67" t="s">
        <v>343</v>
      </c>
      <c r="E929" s="71">
        <v>0.91296811298270497</v>
      </c>
      <c r="F929" s="68">
        <v>88.781512605041996</v>
      </c>
      <c r="G929" s="71">
        <v>0.82973806464525901</v>
      </c>
      <c r="H929" s="68">
        <v>51.134453781512597</v>
      </c>
      <c r="I929" s="71">
        <v>0.84581270655540697</v>
      </c>
      <c r="J929" s="68">
        <v>73.235294117647101</v>
      </c>
      <c r="K929" s="71">
        <v>0.97632168073015302</v>
      </c>
      <c r="L929" s="68">
        <v>82.563025210084007</v>
      </c>
      <c r="M929" s="71">
        <v>1</v>
      </c>
      <c r="N929" s="68">
        <v>100</v>
      </c>
      <c r="O929" s="71"/>
      <c r="P929" s="68"/>
      <c r="Q929" s="71"/>
      <c r="R929" s="68"/>
    </row>
    <row r="930" spans="1:18" x14ac:dyDescent="0.2">
      <c r="A930" s="141" t="s">
        <v>2160</v>
      </c>
      <c r="B930" s="67" t="s">
        <v>2161</v>
      </c>
      <c r="C930" s="67">
        <v>20</v>
      </c>
      <c r="D930" s="67" t="s">
        <v>343</v>
      </c>
      <c r="E930" s="71">
        <v>0.77572618238517199</v>
      </c>
      <c r="F930" s="68">
        <v>36.512605042016801</v>
      </c>
      <c r="G930" s="71">
        <v>0.82756210442060096</v>
      </c>
      <c r="H930" s="68">
        <v>47.941176470588204</v>
      </c>
      <c r="I930" s="71">
        <v>0.80792037516156601</v>
      </c>
      <c r="J930" s="68">
        <v>50.756302521008401</v>
      </c>
      <c r="K930" s="71">
        <v>0.95178233166867598</v>
      </c>
      <c r="L930" s="68">
        <v>68.151260504201701</v>
      </c>
      <c r="M930" s="71">
        <v>0.90118577075098805</v>
      </c>
      <c r="N930" s="68">
        <v>38.474648487430798</v>
      </c>
      <c r="O930" s="71">
        <v>0.39018032992402701</v>
      </c>
      <c r="P930" s="68">
        <v>41.320132013201302</v>
      </c>
      <c r="Q930" s="71"/>
      <c r="R930" s="68"/>
    </row>
    <row r="931" spans="1:18" x14ac:dyDescent="0.2">
      <c r="A931" s="141" t="s">
        <v>2162</v>
      </c>
      <c r="B931" s="67" t="s">
        <v>2163</v>
      </c>
      <c r="C931" s="67">
        <v>20</v>
      </c>
      <c r="D931" s="67" t="s">
        <v>343</v>
      </c>
      <c r="E931" s="71">
        <v>0.898206992402653</v>
      </c>
      <c r="F931" s="68">
        <v>82.352941176470594</v>
      </c>
      <c r="G931" s="71">
        <v>0.80832169911374996</v>
      </c>
      <c r="H931" s="68">
        <v>21.092436974789901</v>
      </c>
      <c r="I931" s="71">
        <v>0.79569965778806095</v>
      </c>
      <c r="J931" s="68">
        <v>43.697478991596597</v>
      </c>
      <c r="K931" s="71">
        <v>0.98880661270879999</v>
      </c>
      <c r="L931" s="68">
        <v>88.3193277310924</v>
      </c>
      <c r="M931" s="71">
        <v>1</v>
      </c>
      <c r="N931" s="68">
        <v>100</v>
      </c>
      <c r="O931" s="71"/>
      <c r="P931" s="68"/>
      <c r="Q931" s="71"/>
      <c r="R931" s="68"/>
    </row>
    <row r="932" spans="1:18" x14ac:dyDescent="0.2">
      <c r="A932" s="141" t="s">
        <v>2164</v>
      </c>
      <c r="B932" s="67" t="s">
        <v>2165</v>
      </c>
      <c r="C932" s="67">
        <v>20</v>
      </c>
      <c r="D932" s="67" t="s">
        <v>343</v>
      </c>
      <c r="E932" s="71">
        <v>0.86595443986270504</v>
      </c>
      <c r="F932" s="68">
        <v>68.403361344537799</v>
      </c>
      <c r="G932" s="71">
        <v>0.82120045193361602</v>
      </c>
      <c r="H932" s="68">
        <v>36.344537815126003</v>
      </c>
      <c r="I932" s="71">
        <v>0.70375042272298904</v>
      </c>
      <c r="J932" s="68">
        <v>14.705882352941201</v>
      </c>
      <c r="K932" s="71">
        <v>0.93886688479421399</v>
      </c>
      <c r="L932" s="68">
        <v>58.907563025210102</v>
      </c>
      <c r="M932" s="71">
        <v>1</v>
      </c>
      <c r="N932" s="68">
        <v>100</v>
      </c>
      <c r="O932" s="71"/>
      <c r="P932" s="68"/>
      <c r="Q932" s="71"/>
      <c r="R932" s="68"/>
    </row>
    <row r="933" spans="1:18" x14ac:dyDescent="0.2">
      <c r="A933" s="141" t="s">
        <v>2166</v>
      </c>
      <c r="B933" s="67" t="s">
        <v>2167</v>
      </c>
      <c r="C933" s="67">
        <v>20</v>
      </c>
      <c r="D933" s="67" t="s">
        <v>343</v>
      </c>
      <c r="E933" s="71">
        <v>0.82006931397209704</v>
      </c>
      <c r="F933" s="68">
        <v>51.302521008403403</v>
      </c>
      <c r="G933" s="71">
        <v>0.81732399972617897</v>
      </c>
      <c r="H933" s="68">
        <v>30.630252100840298</v>
      </c>
      <c r="I933" s="71">
        <v>0.78201352274049896</v>
      </c>
      <c r="J933" s="68">
        <v>36.554621848739501</v>
      </c>
      <c r="K933" s="71">
        <v>0.94144997416910603</v>
      </c>
      <c r="L933" s="68">
        <v>60.8403361344538</v>
      </c>
      <c r="M933" s="71">
        <v>0.73948975925260496</v>
      </c>
      <c r="N933" s="68">
        <v>19.599488708990201</v>
      </c>
      <c r="O933" s="71"/>
      <c r="P933" s="68"/>
      <c r="Q933" s="71"/>
      <c r="R933" s="68"/>
    </row>
    <row r="934" spans="1:18" x14ac:dyDescent="0.2">
      <c r="A934" s="141" t="s">
        <v>2168</v>
      </c>
      <c r="B934" s="67" t="s">
        <v>2169</v>
      </c>
      <c r="C934" s="67">
        <v>20</v>
      </c>
      <c r="D934" s="67" t="s">
        <v>343</v>
      </c>
      <c r="E934" s="71">
        <v>0.85393899118441197</v>
      </c>
      <c r="F934" s="68">
        <v>63.697478991596597</v>
      </c>
      <c r="G934" s="71">
        <v>0.84031863480438695</v>
      </c>
      <c r="H934" s="68">
        <v>64.411764705882405</v>
      </c>
      <c r="I934" s="71">
        <v>0.70191991463888503</v>
      </c>
      <c r="J934" s="68">
        <v>14.453781512605</v>
      </c>
      <c r="K934" s="71">
        <v>0.95436542104356803</v>
      </c>
      <c r="L934" s="68">
        <v>69.873949579831901</v>
      </c>
      <c r="M934" s="71">
        <v>0.91915199425080896</v>
      </c>
      <c r="N934" s="68">
        <v>41.542394546229197</v>
      </c>
      <c r="O934" s="71"/>
      <c r="P934" s="68"/>
      <c r="Q934" s="71"/>
      <c r="R934" s="68"/>
    </row>
    <row r="935" spans="1:18" x14ac:dyDescent="0.2">
      <c r="A935" s="141" t="s">
        <v>2170</v>
      </c>
      <c r="B935" s="67" t="s">
        <v>2171</v>
      </c>
      <c r="C935" s="67">
        <v>20</v>
      </c>
      <c r="D935" s="67" t="s">
        <v>343</v>
      </c>
      <c r="E935" s="71">
        <v>0.94612580347258901</v>
      </c>
      <c r="F935" s="68">
        <v>96.6806722689076</v>
      </c>
      <c r="G935" s="71">
        <v>0.85154622339250696</v>
      </c>
      <c r="H935" s="68">
        <v>73.403361344537799</v>
      </c>
      <c r="I935" s="71">
        <v>0.95233016080954302</v>
      </c>
      <c r="J935" s="68">
        <v>96.806722689075599</v>
      </c>
      <c r="K935" s="71">
        <v>0.98062682968830694</v>
      </c>
      <c r="L935" s="68">
        <v>85.0420168067227</v>
      </c>
      <c r="M935" s="71">
        <v>1</v>
      </c>
      <c r="N935" s="68">
        <v>100</v>
      </c>
      <c r="O935" s="71"/>
      <c r="P935" s="68"/>
      <c r="Q935" s="71"/>
      <c r="R935" s="68"/>
    </row>
    <row r="936" spans="1:18" x14ac:dyDescent="0.2">
      <c r="A936" s="141" t="s">
        <v>2172</v>
      </c>
      <c r="B936" s="67" t="s">
        <v>2173</v>
      </c>
      <c r="C936" s="67">
        <v>20</v>
      </c>
      <c r="D936" s="67" t="s">
        <v>343</v>
      </c>
      <c r="E936" s="71">
        <v>0.80812503556826598</v>
      </c>
      <c r="F936" s="68">
        <v>47.142857142857103</v>
      </c>
      <c r="G936" s="71">
        <v>0.83000894291581795</v>
      </c>
      <c r="H936" s="68">
        <v>51.554621848739501</v>
      </c>
      <c r="I936" s="71">
        <v>0.75463577740524701</v>
      </c>
      <c r="J936" s="68">
        <v>26.722689075630299</v>
      </c>
      <c r="K936" s="71">
        <v>0.96168417427243003</v>
      </c>
      <c r="L936" s="68">
        <v>74.915966386554601</v>
      </c>
      <c r="M936" s="71">
        <v>0.97305066475026902</v>
      </c>
      <c r="N936" s="68">
        <v>54.495100127822802</v>
      </c>
      <c r="O936" s="71">
        <v>0.52124561849756801</v>
      </c>
      <c r="P936" s="68">
        <v>63.564356435643603</v>
      </c>
      <c r="Q936" s="71"/>
      <c r="R936" s="68"/>
    </row>
    <row r="937" spans="1:18" x14ac:dyDescent="0.2">
      <c r="A937" s="141" t="s">
        <v>2174</v>
      </c>
      <c r="B937" s="67" t="s">
        <v>2175</v>
      </c>
      <c r="C937" s="67">
        <v>20</v>
      </c>
      <c r="D937" s="67" t="s">
        <v>343</v>
      </c>
      <c r="E937" s="71">
        <v>0.92894476212101396</v>
      </c>
      <c r="F937" s="68">
        <v>94.201680672268907</v>
      </c>
      <c r="G937" s="71">
        <v>0.79670527258677604</v>
      </c>
      <c r="H937" s="68">
        <v>17.352941176470601</v>
      </c>
      <c r="I937" s="71">
        <v>0.85727234746569403</v>
      </c>
      <c r="J937" s="68">
        <v>78.151260504201701</v>
      </c>
      <c r="K937" s="71">
        <v>0.99074619055260105</v>
      </c>
      <c r="L937" s="68">
        <v>88.991596638655494</v>
      </c>
      <c r="M937" s="71">
        <v>1</v>
      </c>
      <c r="N937" s="68">
        <v>100</v>
      </c>
      <c r="O937" s="71"/>
      <c r="P937" s="68"/>
      <c r="Q937" s="71">
        <v>1</v>
      </c>
      <c r="R937" s="68">
        <v>100</v>
      </c>
    </row>
    <row r="938" spans="1:18" x14ac:dyDescent="0.2">
      <c r="A938" s="141" t="s">
        <v>2176</v>
      </c>
      <c r="B938" s="67" t="s">
        <v>2177</v>
      </c>
      <c r="C938" s="67">
        <v>20</v>
      </c>
      <c r="D938" s="67" t="s">
        <v>343</v>
      </c>
      <c r="E938" s="71">
        <v>0.89463943811422397</v>
      </c>
      <c r="F938" s="68">
        <v>80.966386554621806</v>
      </c>
      <c r="G938" s="71">
        <v>0.66523105357012802</v>
      </c>
      <c r="H938" s="68">
        <v>5.25210084033613</v>
      </c>
      <c r="I938" s="71">
        <v>0.91332669888676699</v>
      </c>
      <c r="J938" s="68">
        <v>92.773109243697505</v>
      </c>
      <c r="K938" s="71">
        <v>1</v>
      </c>
      <c r="L938" s="68">
        <v>100</v>
      </c>
      <c r="M938" s="71"/>
      <c r="N938" s="68"/>
      <c r="O938" s="71"/>
      <c r="P938" s="68"/>
      <c r="Q938" s="71">
        <v>1</v>
      </c>
      <c r="R938" s="68">
        <v>100</v>
      </c>
    </row>
    <row r="939" spans="1:18" x14ac:dyDescent="0.2">
      <c r="A939" s="141" t="s">
        <v>2178</v>
      </c>
      <c r="B939" s="67" t="s">
        <v>2179</v>
      </c>
      <c r="C939" s="67">
        <v>20</v>
      </c>
      <c r="D939" s="67" t="s">
        <v>343</v>
      </c>
      <c r="E939" s="71">
        <v>0.90977260869588705</v>
      </c>
      <c r="F939" s="68">
        <v>87.478991596638707</v>
      </c>
      <c r="G939" s="71">
        <v>0.79701637046777696</v>
      </c>
      <c r="H939" s="68">
        <v>17.5210084033613</v>
      </c>
      <c r="I939" s="71">
        <v>0.75270770280328902</v>
      </c>
      <c r="J939" s="68">
        <v>26.2605042016807</v>
      </c>
      <c r="K939" s="71">
        <v>0.99913897020836895</v>
      </c>
      <c r="L939" s="68">
        <v>93.3613445378151</v>
      </c>
      <c r="M939" s="71">
        <v>1</v>
      </c>
      <c r="N939" s="68">
        <v>100</v>
      </c>
      <c r="O939" s="71"/>
      <c r="P939" s="68"/>
      <c r="Q939" s="71">
        <v>1</v>
      </c>
      <c r="R939" s="68">
        <v>100</v>
      </c>
    </row>
    <row r="940" spans="1:18" x14ac:dyDescent="0.2">
      <c r="A940" s="141" t="s">
        <v>2180</v>
      </c>
      <c r="B940" s="67" t="s">
        <v>2181</v>
      </c>
      <c r="C940" s="67">
        <v>20</v>
      </c>
      <c r="D940" s="67" t="s">
        <v>343</v>
      </c>
      <c r="E940" s="71">
        <v>0.90455046861037103</v>
      </c>
      <c r="F940" s="68">
        <v>84.915966386554601</v>
      </c>
      <c r="G940" s="71">
        <v>0.79855516129222803</v>
      </c>
      <c r="H940" s="68">
        <v>18.025210084033599</v>
      </c>
      <c r="I940" s="71">
        <v>0.81964671314925697</v>
      </c>
      <c r="J940" s="68">
        <v>58.025210084033603</v>
      </c>
      <c r="K940" s="71">
        <v>1</v>
      </c>
      <c r="L940" s="68">
        <v>100</v>
      </c>
      <c r="M940" s="71"/>
      <c r="N940" s="68"/>
      <c r="O940" s="71"/>
      <c r="P940" s="68"/>
      <c r="Q940" s="71">
        <v>1</v>
      </c>
      <c r="R940" s="68">
        <v>100</v>
      </c>
    </row>
    <row r="941" spans="1:18" x14ac:dyDescent="0.2">
      <c r="A941" s="141" t="s">
        <v>2182</v>
      </c>
      <c r="B941" s="67" t="s">
        <v>2183</v>
      </c>
      <c r="C941" s="67">
        <v>20</v>
      </c>
      <c r="D941" s="67" t="s">
        <v>343</v>
      </c>
      <c r="E941" s="71">
        <v>0.90207737742364802</v>
      </c>
      <c r="F941" s="68">
        <v>84.033613445378194</v>
      </c>
      <c r="G941" s="71">
        <v>0.83248274748945805</v>
      </c>
      <c r="H941" s="68">
        <v>54.9579831932773</v>
      </c>
      <c r="I941" s="71">
        <v>0.80942617920247295</v>
      </c>
      <c r="J941" s="68">
        <v>51.806722689075599</v>
      </c>
      <c r="K941" s="71">
        <v>0.97538369475257103</v>
      </c>
      <c r="L941" s="68">
        <v>82.058823529411796</v>
      </c>
      <c r="M941" s="71">
        <v>0.99101688825009004</v>
      </c>
      <c r="N941" s="68">
        <v>62.2070728589689</v>
      </c>
      <c r="O941" s="71"/>
      <c r="P941" s="68"/>
      <c r="Q941" s="71"/>
      <c r="R941" s="68"/>
    </row>
    <row r="942" spans="1:18" x14ac:dyDescent="0.2">
      <c r="A942" s="141" t="s">
        <v>2184</v>
      </c>
      <c r="B942" s="67" t="s">
        <v>2185</v>
      </c>
      <c r="C942" s="67">
        <v>20</v>
      </c>
      <c r="D942" s="67" t="s">
        <v>343</v>
      </c>
      <c r="E942" s="71">
        <v>0.70184804066251805</v>
      </c>
      <c r="F942" s="68">
        <v>21.974789915966401</v>
      </c>
      <c r="G942" s="71">
        <v>0.79882747591325098</v>
      </c>
      <c r="H942" s="68">
        <v>18.109243697478998</v>
      </c>
      <c r="I942" s="71">
        <v>0.81056719154781798</v>
      </c>
      <c r="J942" s="68">
        <v>52.436974789916</v>
      </c>
      <c r="K942" s="71">
        <v>0.93235281722424002</v>
      </c>
      <c r="L942" s="68">
        <v>54.453781512604998</v>
      </c>
      <c r="M942" s="71">
        <v>0.82932087675170596</v>
      </c>
      <c r="N942" s="68">
        <v>28.845334469535601</v>
      </c>
      <c r="O942" s="71">
        <v>0.13817184187557599</v>
      </c>
      <c r="P942" s="68">
        <v>7.5247524752475199</v>
      </c>
      <c r="Q942" s="71"/>
      <c r="R942" s="68"/>
    </row>
    <row r="943" spans="1:18" x14ac:dyDescent="0.2">
      <c r="A943" s="141" t="s">
        <v>2186</v>
      </c>
      <c r="B943" s="67" t="s">
        <v>2187</v>
      </c>
      <c r="C943" s="67">
        <v>20</v>
      </c>
      <c r="D943" s="67" t="s">
        <v>343</v>
      </c>
      <c r="E943" s="71">
        <v>0.89534817221716301</v>
      </c>
      <c r="F943" s="68">
        <v>81.428571428571402</v>
      </c>
      <c r="G943" s="71">
        <v>0.81549574650210699</v>
      </c>
      <c r="H943" s="68">
        <v>27.773109243697501</v>
      </c>
      <c r="I943" s="71">
        <v>0.82854419788118905</v>
      </c>
      <c r="J943" s="68">
        <v>63.907563025210102</v>
      </c>
      <c r="K943" s="71">
        <v>0.93735274448535699</v>
      </c>
      <c r="L943" s="68">
        <v>57.941176470588204</v>
      </c>
      <c r="M943" s="71">
        <v>1</v>
      </c>
      <c r="N943" s="68">
        <v>100</v>
      </c>
      <c r="O943" s="71"/>
      <c r="P943" s="68"/>
      <c r="Q943" s="71"/>
      <c r="R943" s="68"/>
    </row>
    <row r="944" spans="1:18" x14ac:dyDescent="0.2">
      <c r="A944" s="141" t="s">
        <v>1126</v>
      </c>
      <c r="B944" s="67" t="s">
        <v>2188</v>
      </c>
      <c r="C944" s="67">
        <v>20</v>
      </c>
      <c r="D944" s="67" t="s">
        <v>343</v>
      </c>
      <c r="E944" s="71">
        <v>0.88646591690355203</v>
      </c>
      <c r="F944" s="68">
        <v>77.142857142857196</v>
      </c>
      <c r="G944" s="71">
        <v>0.81712127665988199</v>
      </c>
      <c r="H944" s="68">
        <v>30.168067226890798</v>
      </c>
      <c r="I944" s="71">
        <v>0.78935205737787595</v>
      </c>
      <c r="J944" s="68">
        <v>40.0420168067227</v>
      </c>
      <c r="K944" s="71">
        <v>0.94837344532636103</v>
      </c>
      <c r="L944" s="68">
        <v>65.462184873949596</v>
      </c>
      <c r="M944" s="71">
        <v>0.99101688825009004</v>
      </c>
      <c r="N944" s="68">
        <v>62.2070728589689</v>
      </c>
      <c r="O944" s="71"/>
      <c r="P944" s="68"/>
      <c r="Q944" s="71"/>
      <c r="R944" s="68"/>
    </row>
    <row r="945" spans="1:18" x14ac:dyDescent="0.2">
      <c r="A945" s="141" t="s">
        <v>2189</v>
      </c>
      <c r="B945" s="67" t="s">
        <v>2190</v>
      </c>
      <c r="C945" s="67">
        <v>20</v>
      </c>
      <c r="D945" s="67" t="s">
        <v>343</v>
      </c>
      <c r="E945" s="71">
        <v>0.89493382643863395</v>
      </c>
      <c r="F945" s="68">
        <v>81.134453781512605</v>
      </c>
      <c r="G945" s="71">
        <v>0.81453389811312904</v>
      </c>
      <c r="H945" s="68">
        <v>26.344537815126099</v>
      </c>
      <c r="I945" s="71">
        <v>0.84797238204884795</v>
      </c>
      <c r="J945" s="68">
        <v>74.495798319327704</v>
      </c>
      <c r="K945" s="71">
        <v>0.91722902559255703</v>
      </c>
      <c r="L945" s="68">
        <v>43.697478991596597</v>
      </c>
      <c r="M945" s="71">
        <v>1</v>
      </c>
      <c r="N945" s="68">
        <v>100</v>
      </c>
      <c r="O945" s="71"/>
      <c r="P945" s="68"/>
      <c r="Q945" s="71"/>
      <c r="R945" s="68"/>
    </row>
    <row r="946" spans="1:18" x14ac:dyDescent="0.2">
      <c r="A946" s="141" t="s">
        <v>2191</v>
      </c>
      <c r="B946" s="67" t="s">
        <v>2192</v>
      </c>
      <c r="C946" s="67">
        <v>20</v>
      </c>
      <c r="D946" s="67" t="s">
        <v>343</v>
      </c>
      <c r="E946" s="71">
        <v>0.59766810864270903</v>
      </c>
      <c r="F946" s="68">
        <v>9.2436974789915993</v>
      </c>
      <c r="G946" s="71">
        <v>0.83576720016393902</v>
      </c>
      <c r="H946" s="68">
        <v>59.285714285714299</v>
      </c>
      <c r="I946" s="71">
        <v>0.80876509147087405</v>
      </c>
      <c r="J946" s="68">
        <v>51.386554621848703</v>
      </c>
      <c r="K946" s="71">
        <v>0.95470870766660698</v>
      </c>
      <c r="L946" s="68">
        <v>70</v>
      </c>
      <c r="M946" s="71">
        <v>0.93711821775062898</v>
      </c>
      <c r="N946" s="68">
        <v>45.036216446527497</v>
      </c>
      <c r="O946" s="71">
        <v>4.9649434804204598E-2</v>
      </c>
      <c r="P946" s="68">
        <v>1.7161716171617201</v>
      </c>
      <c r="Q946" s="71">
        <v>0</v>
      </c>
      <c r="R946" s="68">
        <v>32.9849012775842</v>
      </c>
    </row>
    <row r="947" spans="1:18" x14ac:dyDescent="0.2">
      <c r="A947" s="141" t="s">
        <v>2193</v>
      </c>
      <c r="B947" s="67" t="s">
        <v>2194</v>
      </c>
      <c r="C947" s="67">
        <v>20</v>
      </c>
      <c r="D947" s="67" t="s">
        <v>343</v>
      </c>
      <c r="E947" s="71">
        <v>0.90763181485133504</v>
      </c>
      <c r="F947" s="68">
        <v>86.218487394958004</v>
      </c>
      <c r="G947" s="71">
        <v>0.83994047192994103</v>
      </c>
      <c r="H947" s="68">
        <v>64.117647058823493</v>
      </c>
      <c r="I947" s="71">
        <v>0.84610839784357506</v>
      </c>
      <c r="J947" s="68">
        <v>73.445378151260499</v>
      </c>
      <c r="K947" s="71">
        <v>0.94447838963182396</v>
      </c>
      <c r="L947" s="68">
        <v>63.109243697479002</v>
      </c>
      <c r="M947" s="71">
        <v>1</v>
      </c>
      <c r="N947" s="68">
        <v>100</v>
      </c>
      <c r="O947" s="71"/>
      <c r="P947" s="68"/>
      <c r="Q947" s="71"/>
      <c r="R947" s="68"/>
    </row>
    <row r="948" spans="1:18" x14ac:dyDescent="0.2">
      <c r="A948" s="141" t="s">
        <v>2195</v>
      </c>
      <c r="B948" s="67" t="s">
        <v>2196</v>
      </c>
      <c r="C948" s="67">
        <v>20</v>
      </c>
      <c r="D948" s="67" t="s">
        <v>343</v>
      </c>
      <c r="E948" s="71">
        <v>0.90960750067745699</v>
      </c>
      <c r="F948" s="68">
        <v>87.394957983193294</v>
      </c>
      <c r="G948" s="71">
        <v>0.831956224541746</v>
      </c>
      <c r="H948" s="68">
        <v>54.327731092436998</v>
      </c>
      <c r="I948" s="71">
        <v>0.851247327332881</v>
      </c>
      <c r="J948" s="68">
        <v>75.798319327731093</v>
      </c>
      <c r="K948" s="71">
        <v>0.95522645083519897</v>
      </c>
      <c r="L948" s="68">
        <v>70.420168067226896</v>
      </c>
      <c r="M948" s="71">
        <v>1</v>
      </c>
      <c r="N948" s="68">
        <v>100</v>
      </c>
      <c r="O948" s="71"/>
      <c r="P948" s="68"/>
      <c r="Q948" s="71"/>
      <c r="R948" s="68"/>
    </row>
    <row r="949" spans="1:18" x14ac:dyDescent="0.2">
      <c r="A949" s="141" t="s">
        <v>2197</v>
      </c>
      <c r="B949" s="67" t="s">
        <v>2198</v>
      </c>
      <c r="C949" s="67">
        <v>20</v>
      </c>
      <c r="D949" s="67" t="s">
        <v>343</v>
      </c>
      <c r="E949" s="71">
        <v>0.630815405968422</v>
      </c>
      <c r="F949" s="68">
        <v>12.4789915966387</v>
      </c>
      <c r="G949" s="71">
        <v>0.82093639241345595</v>
      </c>
      <c r="H949" s="68">
        <v>36.092436974789898</v>
      </c>
      <c r="I949" s="71">
        <v>0.8546792080183</v>
      </c>
      <c r="J949" s="68">
        <v>77.142857142857196</v>
      </c>
      <c r="K949" s="71">
        <v>0.97613752663390996</v>
      </c>
      <c r="L949" s="68">
        <v>82.394957983193294</v>
      </c>
      <c r="M949" s="71">
        <v>1</v>
      </c>
      <c r="N949" s="68">
        <v>100</v>
      </c>
      <c r="O949" s="71">
        <v>0.13313930874486399</v>
      </c>
      <c r="P949" s="68">
        <v>7.0627062706270598</v>
      </c>
      <c r="Q949" s="71">
        <v>0</v>
      </c>
      <c r="R949" s="68">
        <v>32.9849012775842</v>
      </c>
    </row>
    <row r="950" spans="1:18" x14ac:dyDescent="0.2">
      <c r="A950" s="141" t="s">
        <v>600</v>
      </c>
      <c r="B950" s="67" t="s">
        <v>2199</v>
      </c>
      <c r="C950" s="67">
        <v>20</v>
      </c>
      <c r="D950" s="67" t="s">
        <v>343</v>
      </c>
      <c r="E950" s="71">
        <v>0.80880911613894102</v>
      </c>
      <c r="F950" s="68">
        <v>47.4789915966387</v>
      </c>
      <c r="G950" s="71">
        <v>0.84924271349228697</v>
      </c>
      <c r="H950" s="68">
        <v>71.890756302520998</v>
      </c>
      <c r="I950" s="71">
        <v>0.84911527525601604</v>
      </c>
      <c r="J950" s="68">
        <v>74.873949579831901</v>
      </c>
      <c r="K950" s="71">
        <v>0.94370923717919997</v>
      </c>
      <c r="L950" s="68">
        <v>62.563025210084</v>
      </c>
      <c r="M950" s="71">
        <v>0.99101688825009004</v>
      </c>
      <c r="N950" s="68">
        <v>62.2070728589689</v>
      </c>
      <c r="O950" s="71">
        <v>0.41096146651711202</v>
      </c>
      <c r="P950" s="68">
        <v>45.280528052805302</v>
      </c>
      <c r="Q950" s="71"/>
      <c r="R950" s="68"/>
    </row>
    <row r="951" spans="1:18" x14ac:dyDescent="0.2">
      <c r="A951" s="141" t="s">
        <v>2200</v>
      </c>
      <c r="B951" s="67" t="s">
        <v>2201</v>
      </c>
      <c r="C951" s="67">
        <v>20</v>
      </c>
      <c r="D951" s="67" t="s">
        <v>343</v>
      </c>
      <c r="E951" s="71">
        <v>0.92028742659573703</v>
      </c>
      <c r="F951" s="68">
        <v>91.596638655462201</v>
      </c>
      <c r="G951" s="71">
        <v>0.82891898046552404</v>
      </c>
      <c r="H951" s="68">
        <v>49.747899159663902</v>
      </c>
      <c r="I951" s="71">
        <v>0.88546643433079097</v>
      </c>
      <c r="J951" s="68">
        <v>86.932773109243698</v>
      </c>
      <c r="K951" s="71">
        <v>0.96676429158663402</v>
      </c>
      <c r="L951" s="68">
        <v>77.731092436974805</v>
      </c>
      <c r="M951" s="71">
        <v>1</v>
      </c>
      <c r="N951" s="68">
        <v>100</v>
      </c>
      <c r="O951" s="71"/>
      <c r="P951" s="68"/>
      <c r="Q951" s="71"/>
      <c r="R951" s="68"/>
    </row>
    <row r="952" spans="1:18" x14ac:dyDescent="0.2">
      <c r="A952" s="141" t="s">
        <v>2202</v>
      </c>
      <c r="B952" s="67" t="s">
        <v>2203</v>
      </c>
      <c r="C952" s="67">
        <v>20</v>
      </c>
      <c r="D952" s="67" t="s">
        <v>343</v>
      </c>
      <c r="E952" s="71">
        <v>0.92064563342635797</v>
      </c>
      <c r="F952" s="68">
        <v>91.7226890756302</v>
      </c>
      <c r="G952" s="71">
        <v>0.82895711770177105</v>
      </c>
      <c r="H952" s="68">
        <v>49.831932773109202</v>
      </c>
      <c r="I952" s="71">
        <v>0.88218874329929797</v>
      </c>
      <c r="J952" s="68">
        <v>85.924369747899107</v>
      </c>
      <c r="K952" s="71">
        <v>0.97143667270436096</v>
      </c>
      <c r="L952" s="68">
        <v>80.168067226890798</v>
      </c>
      <c r="M952" s="71">
        <v>1</v>
      </c>
      <c r="N952" s="68">
        <v>100</v>
      </c>
      <c r="O952" s="71"/>
      <c r="P952" s="68"/>
      <c r="Q952" s="71"/>
      <c r="R952" s="68"/>
    </row>
    <row r="953" spans="1:18" x14ac:dyDescent="0.2">
      <c r="A953" s="141" t="s">
        <v>606</v>
      </c>
      <c r="B953" s="67" t="s">
        <v>2204</v>
      </c>
      <c r="C953" s="67">
        <v>20</v>
      </c>
      <c r="D953" s="67" t="s">
        <v>343</v>
      </c>
      <c r="E953" s="71">
        <v>0.91154252381980905</v>
      </c>
      <c r="F953" s="68">
        <v>88.445378151260499</v>
      </c>
      <c r="G953" s="71">
        <v>0.83483029460910996</v>
      </c>
      <c r="H953" s="68">
        <v>57.773109243697498</v>
      </c>
      <c r="I953" s="71">
        <v>0.84104532848138802</v>
      </c>
      <c r="J953" s="68">
        <v>70.672268907562994</v>
      </c>
      <c r="K953" s="71">
        <v>0.97029447218873799</v>
      </c>
      <c r="L953" s="68">
        <v>79.663865546218503</v>
      </c>
      <c r="M953" s="71">
        <v>1</v>
      </c>
      <c r="N953" s="68">
        <v>100</v>
      </c>
      <c r="O953" s="71"/>
      <c r="P953" s="68"/>
      <c r="Q953" s="71"/>
      <c r="R953" s="68"/>
    </row>
    <row r="954" spans="1:18" x14ac:dyDescent="0.2">
      <c r="A954" s="141" t="s">
        <v>2205</v>
      </c>
      <c r="B954" s="67" t="s">
        <v>2206</v>
      </c>
      <c r="C954" s="67">
        <v>20</v>
      </c>
      <c r="D954" s="67" t="s">
        <v>343</v>
      </c>
      <c r="E954" s="71">
        <v>0.90557735086959801</v>
      </c>
      <c r="F954" s="68">
        <v>85.462184873949596</v>
      </c>
      <c r="G954" s="71">
        <v>0.82371363248886598</v>
      </c>
      <c r="H954" s="68">
        <v>41.344537815126003</v>
      </c>
      <c r="I954" s="71">
        <v>0.84638292442503604</v>
      </c>
      <c r="J954" s="68">
        <v>73.613445378151297</v>
      </c>
      <c r="K954" s="71">
        <v>0.95221284656449101</v>
      </c>
      <c r="L954" s="68">
        <v>68.235294117647101</v>
      </c>
      <c r="M954" s="71">
        <v>1</v>
      </c>
      <c r="N954" s="68">
        <v>100</v>
      </c>
      <c r="O954" s="71"/>
      <c r="P954" s="68"/>
      <c r="Q954" s="71"/>
      <c r="R954" s="68"/>
    </row>
    <row r="955" spans="1:18" x14ac:dyDescent="0.2">
      <c r="A955" s="141" t="s">
        <v>2207</v>
      </c>
      <c r="B955" s="67" t="s">
        <v>2208</v>
      </c>
      <c r="C955" s="67">
        <v>20</v>
      </c>
      <c r="D955" s="67" t="s">
        <v>343</v>
      </c>
      <c r="E955" s="71">
        <v>0.91558858892652295</v>
      </c>
      <c r="F955" s="68">
        <v>89.789915966386602</v>
      </c>
      <c r="G955" s="71">
        <v>0.81471073322274301</v>
      </c>
      <c r="H955" s="68">
        <v>26.6386554621849</v>
      </c>
      <c r="I955" s="71">
        <v>0.84764362248334701</v>
      </c>
      <c r="J955" s="68">
        <v>74.201680672268907</v>
      </c>
      <c r="K955" s="71">
        <v>1</v>
      </c>
      <c r="L955" s="68">
        <v>100</v>
      </c>
      <c r="M955" s="71">
        <v>1</v>
      </c>
      <c r="N955" s="68">
        <v>100</v>
      </c>
      <c r="O955" s="71"/>
      <c r="P955" s="68"/>
      <c r="Q955" s="71"/>
      <c r="R955" s="68"/>
    </row>
    <row r="956" spans="1:18" x14ac:dyDescent="0.2">
      <c r="A956" s="141" t="s">
        <v>2209</v>
      </c>
      <c r="B956" s="67" t="s">
        <v>2210</v>
      </c>
      <c r="C956" s="67">
        <v>20</v>
      </c>
      <c r="D956" s="67" t="s">
        <v>343</v>
      </c>
      <c r="E956" s="71">
        <v>0.73438218988172699</v>
      </c>
      <c r="F956" s="68">
        <v>27.394957983193301</v>
      </c>
      <c r="G956" s="71">
        <v>0.81481399236139396</v>
      </c>
      <c r="H956" s="68">
        <v>26.722689075630299</v>
      </c>
      <c r="I956" s="71">
        <v>0.79139386509827503</v>
      </c>
      <c r="J956" s="68">
        <v>41.344537815126003</v>
      </c>
      <c r="K956" s="71">
        <v>0.85571500436062398</v>
      </c>
      <c r="L956" s="68">
        <v>20.924369747899199</v>
      </c>
      <c r="M956" s="71">
        <v>0.92813510600071902</v>
      </c>
      <c r="N956" s="68">
        <v>43.204090328078401</v>
      </c>
      <c r="O956" s="71">
        <v>0.28185298158762301</v>
      </c>
      <c r="P956" s="68">
        <v>25.016501650165001</v>
      </c>
      <c r="Q956" s="71"/>
      <c r="R956" s="68"/>
    </row>
    <row r="957" spans="1:18" x14ac:dyDescent="0.2">
      <c r="A957" s="141" t="s">
        <v>2211</v>
      </c>
      <c r="B957" s="67" t="s">
        <v>2212</v>
      </c>
      <c r="C957" s="67">
        <v>20</v>
      </c>
      <c r="D957" s="67" t="s">
        <v>343</v>
      </c>
      <c r="E957" s="71">
        <v>0.90196924476552998</v>
      </c>
      <c r="F957" s="68">
        <v>83.991596638655494</v>
      </c>
      <c r="G957" s="71">
        <v>0.82672078009219996</v>
      </c>
      <c r="H957" s="68">
        <v>46.848739495798299</v>
      </c>
      <c r="I957" s="71">
        <v>0.85773014936284797</v>
      </c>
      <c r="J957" s="68">
        <v>78.3193277310924</v>
      </c>
      <c r="K957" s="71">
        <v>0.93240916135698304</v>
      </c>
      <c r="L957" s="68">
        <v>54.747899159663902</v>
      </c>
      <c r="M957" s="71">
        <v>0.99101688825009004</v>
      </c>
      <c r="N957" s="68">
        <v>62.2070728589689</v>
      </c>
      <c r="O957" s="71"/>
      <c r="P957" s="68"/>
      <c r="Q957" s="71"/>
      <c r="R957" s="68"/>
    </row>
    <row r="958" spans="1:18" x14ac:dyDescent="0.2">
      <c r="A958" s="141" t="s">
        <v>2213</v>
      </c>
      <c r="B958" s="67" t="s">
        <v>2214</v>
      </c>
      <c r="C958" s="67">
        <v>20</v>
      </c>
      <c r="D958" s="67" t="s">
        <v>343</v>
      </c>
      <c r="E958" s="71">
        <v>0.89881051035951398</v>
      </c>
      <c r="F958" s="68">
        <v>82.605042016806706</v>
      </c>
      <c r="G958" s="71">
        <v>0.82457266488954795</v>
      </c>
      <c r="H958" s="68">
        <v>42.941176470588204</v>
      </c>
      <c r="I958" s="71">
        <v>0.83180249175429399</v>
      </c>
      <c r="J958" s="68">
        <v>65.630252100840295</v>
      </c>
      <c r="K958" s="71">
        <v>0.93886688479421399</v>
      </c>
      <c r="L958" s="68">
        <v>58.907563025210102</v>
      </c>
      <c r="M958" s="71">
        <v>1</v>
      </c>
      <c r="N958" s="68">
        <v>100</v>
      </c>
      <c r="O958" s="71"/>
      <c r="P958" s="68"/>
      <c r="Q958" s="71"/>
      <c r="R958" s="68"/>
    </row>
    <row r="959" spans="1:18" x14ac:dyDescent="0.2">
      <c r="A959" s="141" t="s">
        <v>2215</v>
      </c>
      <c r="B959" s="67" t="s">
        <v>2216</v>
      </c>
      <c r="C959" s="67">
        <v>20</v>
      </c>
      <c r="D959" s="67" t="s">
        <v>343</v>
      </c>
      <c r="E959" s="71">
        <v>0.905053588768155</v>
      </c>
      <c r="F959" s="68">
        <v>85.294117647058798</v>
      </c>
      <c r="G959" s="71">
        <v>0.82724816697598902</v>
      </c>
      <c r="H959" s="68">
        <v>47.563025210084</v>
      </c>
      <c r="I959" s="71">
        <v>0.87255374276026498</v>
      </c>
      <c r="J959" s="68">
        <v>83.697478991596597</v>
      </c>
      <c r="K959" s="71">
        <v>0.92939555708627497</v>
      </c>
      <c r="L959" s="68">
        <v>52.4789915966387</v>
      </c>
      <c r="M959" s="71">
        <v>0.99101688825009004</v>
      </c>
      <c r="N959" s="68">
        <v>62.2070728589689</v>
      </c>
      <c r="O959" s="71"/>
      <c r="P959" s="68"/>
      <c r="Q959" s="71"/>
      <c r="R959" s="68"/>
    </row>
    <row r="960" spans="1:18" x14ac:dyDescent="0.2">
      <c r="A960" s="141" t="s">
        <v>2217</v>
      </c>
      <c r="B960" s="67" t="s">
        <v>2218</v>
      </c>
      <c r="C960" s="67">
        <v>20</v>
      </c>
      <c r="D960" s="67" t="s">
        <v>343</v>
      </c>
      <c r="E960" s="71">
        <v>0.88023004339409805</v>
      </c>
      <c r="F960" s="68">
        <v>73.949579831932795</v>
      </c>
      <c r="G960" s="71">
        <v>0.82591728170755696</v>
      </c>
      <c r="H960" s="68">
        <v>45.546218487395002</v>
      </c>
      <c r="I960" s="71">
        <v>0.82587426455747603</v>
      </c>
      <c r="J960" s="68">
        <v>62.184873949579803</v>
      </c>
      <c r="K960" s="71">
        <v>0.86912862731135798</v>
      </c>
      <c r="L960" s="68">
        <v>24.747899159663898</v>
      </c>
      <c r="M960" s="71">
        <v>1</v>
      </c>
      <c r="N960" s="68">
        <v>100</v>
      </c>
      <c r="O960" s="71"/>
      <c r="P960" s="68"/>
      <c r="Q960" s="71"/>
      <c r="R960" s="68"/>
    </row>
    <row r="961" spans="1:18" x14ac:dyDescent="0.2">
      <c r="A961" s="141" t="s">
        <v>2219</v>
      </c>
      <c r="B961" s="67" t="s">
        <v>2220</v>
      </c>
      <c r="C961" s="67">
        <v>20</v>
      </c>
      <c r="D961" s="67" t="s">
        <v>343</v>
      </c>
      <c r="E961" s="71">
        <v>0.84000951511629895</v>
      </c>
      <c r="F961" s="68">
        <v>58.529411764705898</v>
      </c>
      <c r="G961" s="71">
        <v>0.83153637352609699</v>
      </c>
      <c r="H961" s="68">
        <v>53.823529411764703</v>
      </c>
      <c r="I961" s="71">
        <v>0.78390793614048904</v>
      </c>
      <c r="J961" s="68">
        <v>37.605042016806699</v>
      </c>
      <c r="K961" s="71">
        <v>0.86137420354744298</v>
      </c>
      <c r="L961" s="68">
        <v>22.310924369747902</v>
      </c>
      <c r="M961" s="71">
        <v>0.88321954725116802</v>
      </c>
      <c r="N961" s="68">
        <v>35.8755858542821</v>
      </c>
      <c r="O961" s="71"/>
      <c r="P961" s="68"/>
      <c r="Q961" s="71"/>
      <c r="R961" s="68"/>
    </row>
    <row r="962" spans="1:18" x14ac:dyDescent="0.2">
      <c r="A962" s="141" t="s">
        <v>2221</v>
      </c>
      <c r="B962" s="67" t="s">
        <v>2222</v>
      </c>
      <c r="C962" s="67">
        <v>20</v>
      </c>
      <c r="D962" s="67" t="s">
        <v>343</v>
      </c>
      <c r="E962" s="71">
        <v>0.91498377637206396</v>
      </c>
      <c r="F962" s="68">
        <v>89.495798319327704</v>
      </c>
      <c r="G962" s="71">
        <v>0.81802916319420105</v>
      </c>
      <c r="H962" s="68">
        <v>31.554621848739501</v>
      </c>
      <c r="I962" s="71">
        <v>0.88624897656303903</v>
      </c>
      <c r="J962" s="68">
        <v>87.142857142857096</v>
      </c>
      <c r="K962" s="71">
        <v>0.955656965731014</v>
      </c>
      <c r="L962" s="68">
        <v>70.966386554621806</v>
      </c>
      <c r="M962" s="71">
        <v>1</v>
      </c>
      <c r="N962" s="68">
        <v>100</v>
      </c>
      <c r="O962" s="71"/>
      <c r="P962" s="68"/>
      <c r="Q962" s="71"/>
      <c r="R962" s="68"/>
    </row>
    <row r="963" spans="1:18" x14ac:dyDescent="0.2">
      <c r="A963" s="141" t="s">
        <v>2223</v>
      </c>
      <c r="B963" s="67" t="s">
        <v>2224</v>
      </c>
      <c r="C963" s="67">
        <v>20</v>
      </c>
      <c r="D963" s="67" t="s">
        <v>343</v>
      </c>
      <c r="E963" s="71">
        <v>0.916398138458554</v>
      </c>
      <c r="F963" s="68">
        <v>90.0420168067227</v>
      </c>
      <c r="G963" s="71">
        <v>0.84019128578545099</v>
      </c>
      <c r="H963" s="68">
        <v>64.369747899159705</v>
      </c>
      <c r="I963" s="71">
        <v>0.874910481067535</v>
      </c>
      <c r="J963" s="68">
        <v>84.285714285714306</v>
      </c>
      <c r="K963" s="71">
        <v>0.95049078698123002</v>
      </c>
      <c r="L963" s="68">
        <v>67.226890756302495</v>
      </c>
      <c r="M963" s="71">
        <v>1</v>
      </c>
      <c r="N963" s="68">
        <v>100</v>
      </c>
      <c r="O963" s="71"/>
      <c r="P963" s="68"/>
      <c r="Q963" s="71"/>
      <c r="R963" s="68"/>
    </row>
    <row r="964" spans="1:18" x14ac:dyDescent="0.2">
      <c r="A964" s="141" t="s">
        <v>2225</v>
      </c>
      <c r="B964" s="67" t="s">
        <v>2226</v>
      </c>
      <c r="C964" s="67">
        <v>20</v>
      </c>
      <c r="D964" s="67" t="s">
        <v>343</v>
      </c>
      <c r="E964" s="71">
        <v>0.91736738644696003</v>
      </c>
      <c r="F964" s="68">
        <v>90.378151260504197</v>
      </c>
      <c r="G964" s="71">
        <v>0.85308858140393995</v>
      </c>
      <c r="H964" s="68">
        <v>74.789915966386602</v>
      </c>
      <c r="I964" s="71">
        <v>0.88741592219343801</v>
      </c>
      <c r="J964" s="68">
        <v>87.605042016806706</v>
      </c>
      <c r="K964" s="71">
        <v>0.92896504219046006</v>
      </c>
      <c r="L964" s="68">
        <v>52.226890756302502</v>
      </c>
      <c r="M964" s="71">
        <v>1</v>
      </c>
      <c r="N964" s="68">
        <v>100</v>
      </c>
      <c r="O964" s="71"/>
      <c r="P964" s="68"/>
      <c r="Q964" s="71"/>
      <c r="R964" s="68"/>
    </row>
    <row r="965" spans="1:18" x14ac:dyDescent="0.2">
      <c r="A965" s="141" t="s">
        <v>2227</v>
      </c>
      <c r="B965" s="67" t="s">
        <v>2228</v>
      </c>
      <c r="C965" s="67">
        <v>20</v>
      </c>
      <c r="D965" s="67" t="s">
        <v>343</v>
      </c>
      <c r="E965" s="71">
        <v>0.91027641633534695</v>
      </c>
      <c r="F965" s="68">
        <v>87.731092436974805</v>
      </c>
      <c r="G965" s="71">
        <v>0.83609339021040896</v>
      </c>
      <c r="H965" s="68">
        <v>59.873949579831901</v>
      </c>
      <c r="I965" s="71">
        <v>0.93433536092067104</v>
      </c>
      <c r="J965" s="68">
        <v>95.462184873949596</v>
      </c>
      <c r="K965" s="71">
        <v>0.97847425520923004</v>
      </c>
      <c r="L965" s="68">
        <v>83.613445378151297</v>
      </c>
      <c r="M965" s="71">
        <v>0.89220265900107798</v>
      </c>
      <c r="N965" s="68">
        <v>37.111205794631402</v>
      </c>
      <c r="O965" s="71"/>
      <c r="P965" s="68"/>
      <c r="Q965" s="71"/>
      <c r="R965" s="68"/>
    </row>
    <row r="966" spans="1:18" x14ac:dyDescent="0.2">
      <c r="A966" s="141" t="s">
        <v>2229</v>
      </c>
      <c r="B966" s="67" t="s">
        <v>2230</v>
      </c>
      <c r="C966" s="67">
        <v>20</v>
      </c>
      <c r="D966" s="67" t="s">
        <v>343</v>
      </c>
      <c r="E966" s="71">
        <v>0.82116173797606196</v>
      </c>
      <c r="F966" s="68">
        <v>51.6386554621849</v>
      </c>
      <c r="G966" s="71">
        <v>0.81197807205745398</v>
      </c>
      <c r="H966" s="68">
        <v>23.697478991596601</v>
      </c>
      <c r="I966" s="71">
        <v>0.89151943005373802</v>
      </c>
      <c r="J966" s="68">
        <v>88.571428571428598</v>
      </c>
      <c r="K966" s="71">
        <v>0.99907798723958996</v>
      </c>
      <c r="L966" s="68">
        <v>93.109243697479002</v>
      </c>
      <c r="M966" s="71">
        <v>1</v>
      </c>
      <c r="N966" s="68">
        <v>100</v>
      </c>
      <c r="O966" s="71">
        <v>0.40323320052952799</v>
      </c>
      <c r="P966" s="68">
        <v>43.630363036303599</v>
      </c>
      <c r="Q966" s="71"/>
      <c r="R966" s="68"/>
    </row>
    <row r="967" spans="1:18" x14ac:dyDescent="0.2">
      <c r="A967" s="141" t="s">
        <v>2231</v>
      </c>
      <c r="B967" s="67" t="s">
        <v>2232</v>
      </c>
      <c r="C967" s="67">
        <v>20</v>
      </c>
      <c r="D967" s="67" t="s">
        <v>343</v>
      </c>
      <c r="E967" s="71">
        <v>0.792017495633345</v>
      </c>
      <c r="F967" s="68">
        <v>41.386554621848703</v>
      </c>
      <c r="G967" s="71">
        <v>0.81577243918752396</v>
      </c>
      <c r="H967" s="68">
        <v>28.067226890756299</v>
      </c>
      <c r="I967" s="71">
        <v>0.88915392813074901</v>
      </c>
      <c r="J967" s="68">
        <v>88.151260504201701</v>
      </c>
      <c r="K967" s="71">
        <v>0.99569485104184596</v>
      </c>
      <c r="L967" s="68">
        <v>91.596638655462201</v>
      </c>
      <c r="M967" s="71">
        <v>1</v>
      </c>
      <c r="N967" s="68">
        <v>100</v>
      </c>
      <c r="O967" s="71">
        <v>0.25946625980660698</v>
      </c>
      <c r="P967" s="68">
        <v>20.858085808580899</v>
      </c>
      <c r="Q967" s="71"/>
      <c r="R967" s="68"/>
    </row>
    <row r="968" spans="1:18" x14ac:dyDescent="0.2">
      <c r="A968" s="141" t="s">
        <v>2233</v>
      </c>
      <c r="B968" s="67" t="s">
        <v>2234</v>
      </c>
      <c r="C968" s="67">
        <v>20</v>
      </c>
      <c r="D968" s="67" t="s">
        <v>343</v>
      </c>
      <c r="E968" s="71">
        <v>0.74943514101694597</v>
      </c>
      <c r="F968" s="68">
        <v>30.294117647058801</v>
      </c>
      <c r="G968" s="71">
        <v>0.81260464696482704</v>
      </c>
      <c r="H968" s="68">
        <v>23.949579831932802</v>
      </c>
      <c r="I968" s="71">
        <v>0.77848720516409298</v>
      </c>
      <c r="J968" s="68">
        <v>34.873949579831901</v>
      </c>
      <c r="K968" s="71">
        <v>0.913508108616222</v>
      </c>
      <c r="L968" s="68">
        <v>41.554621848739501</v>
      </c>
      <c r="M968" s="71">
        <v>1</v>
      </c>
      <c r="N968" s="68">
        <v>100</v>
      </c>
      <c r="O968" s="71">
        <v>0.24257574433958801</v>
      </c>
      <c r="P968" s="68">
        <v>18.283828382838301</v>
      </c>
      <c r="Q968" s="71"/>
      <c r="R968" s="68"/>
    </row>
    <row r="969" spans="1:18" x14ac:dyDescent="0.2">
      <c r="A969" s="141" t="s">
        <v>2235</v>
      </c>
      <c r="B969" s="67" t="s">
        <v>2236</v>
      </c>
      <c r="C969" s="67">
        <v>20</v>
      </c>
      <c r="D969" s="67" t="s">
        <v>343</v>
      </c>
      <c r="E969" s="71">
        <v>0.78215570384951605</v>
      </c>
      <c r="F969" s="68">
        <v>38.151260504201701</v>
      </c>
      <c r="G969" s="71">
        <v>0.83585203546172004</v>
      </c>
      <c r="H969" s="68">
        <v>59.453781512604998</v>
      </c>
      <c r="I969" s="71">
        <v>0.87975381627464</v>
      </c>
      <c r="J969" s="68">
        <v>85.336134453781497</v>
      </c>
      <c r="K969" s="71">
        <v>0.88634302236013995</v>
      </c>
      <c r="L969" s="68">
        <v>30.294117647058801</v>
      </c>
      <c r="M969" s="71">
        <v>0.90118577075098805</v>
      </c>
      <c r="N969" s="68">
        <v>38.474648487430798</v>
      </c>
      <c r="O969" s="71">
        <v>0.40764387440009098</v>
      </c>
      <c r="P969" s="68">
        <v>44.356435643564403</v>
      </c>
      <c r="Q969" s="71"/>
      <c r="R969" s="68"/>
    </row>
    <row r="970" spans="1:18" x14ac:dyDescent="0.2">
      <c r="A970" s="141" t="s">
        <v>2237</v>
      </c>
      <c r="B970" s="67" t="s">
        <v>2238</v>
      </c>
      <c r="C970" s="67">
        <v>20</v>
      </c>
      <c r="D970" s="67" t="s">
        <v>343</v>
      </c>
      <c r="E970" s="71">
        <v>0.61334278519712504</v>
      </c>
      <c r="F970" s="68">
        <v>10.672268907563</v>
      </c>
      <c r="G970" s="71">
        <v>0.80350827991160101</v>
      </c>
      <c r="H970" s="68">
        <v>19.369747899159702</v>
      </c>
      <c r="I970" s="71">
        <v>0.76006838738661497</v>
      </c>
      <c r="J970" s="68">
        <v>28.7394957983193</v>
      </c>
      <c r="K970" s="71">
        <v>0.95016126570804105</v>
      </c>
      <c r="L970" s="68">
        <v>66.932773109243698</v>
      </c>
      <c r="M970" s="71">
        <v>0.99101688825009004</v>
      </c>
      <c r="N970" s="68">
        <v>62.2070728589689</v>
      </c>
      <c r="O970" s="71">
        <v>0.175301889926404</v>
      </c>
      <c r="P970" s="68">
        <v>11.1551155115512</v>
      </c>
      <c r="Q970" s="71">
        <v>0</v>
      </c>
      <c r="R970" s="68">
        <v>32.9849012775842</v>
      </c>
    </row>
    <row r="971" spans="1:18" x14ac:dyDescent="0.2">
      <c r="A971" s="141" t="s">
        <v>2239</v>
      </c>
      <c r="B971" s="67" t="s">
        <v>2240</v>
      </c>
      <c r="C971" s="67">
        <v>20</v>
      </c>
      <c r="D971" s="67" t="s">
        <v>343</v>
      </c>
      <c r="E971" s="71">
        <v>0.85480479284806399</v>
      </c>
      <c r="F971" s="68">
        <v>63.991596638655501</v>
      </c>
      <c r="G971" s="71">
        <v>0.83368668101391197</v>
      </c>
      <c r="H971" s="68">
        <v>56.344537815126102</v>
      </c>
      <c r="I971" s="71">
        <v>0.93458687014391395</v>
      </c>
      <c r="J971" s="68">
        <v>95.504201680672296</v>
      </c>
      <c r="K971" s="71">
        <v>0.96680655613950195</v>
      </c>
      <c r="L971" s="68">
        <v>77.773109243697505</v>
      </c>
      <c r="M971" s="71">
        <v>1</v>
      </c>
      <c r="N971" s="68">
        <v>100</v>
      </c>
      <c r="O971" s="71">
        <v>0.53894385694299196</v>
      </c>
      <c r="P971" s="68">
        <v>66.930693069306898</v>
      </c>
      <c r="Q971" s="71"/>
      <c r="R971" s="68"/>
    </row>
    <row r="972" spans="1:18" x14ac:dyDescent="0.2">
      <c r="A972" s="141" t="s">
        <v>2241</v>
      </c>
      <c r="B972" s="67" t="s">
        <v>2242</v>
      </c>
      <c r="C972" s="67">
        <v>20</v>
      </c>
      <c r="D972" s="67" t="s">
        <v>343</v>
      </c>
      <c r="E972" s="71">
        <v>0.93152891666683402</v>
      </c>
      <c r="F972" s="68">
        <v>94.747899159663902</v>
      </c>
      <c r="G972" s="71">
        <v>0.89322195061487497</v>
      </c>
      <c r="H972" s="68">
        <v>89.075630252100893</v>
      </c>
      <c r="I972" s="71">
        <v>0.99074618709039697</v>
      </c>
      <c r="J972" s="68">
        <v>98.949579831932795</v>
      </c>
      <c r="K972" s="71">
        <v>0.93197864646116801</v>
      </c>
      <c r="L972" s="68">
        <v>54.369747899159698</v>
      </c>
      <c r="M972" s="71">
        <v>0.910168882500899</v>
      </c>
      <c r="N972" s="68">
        <v>40.008521516830001</v>
      </c>
      <c r="O972" s="71"/>
      <c r="P972" s="68"/>
      <c r="Q972" s="71"/>
      <c r="R972" s="68"/>
    </row>
    <row r="973" spans="1:18" x14ac:dyDescent="0.2">
      <c r="A973" s="141" t="s">
        <v>2243</v>
      </c>
      <c r="B973" s="67" t="s">
        <v>2244</v>
      </c>
      <c r="C973" s="67">
        <v>20</v>
      </c>
      <c r="D973" s="67" t="s">
        <v>343</v>
      </c>
      <c r="E973" s="71">
        <v>0.87737318921376395</v>
      </c>
      <c r="F973" s="68">
        <v>72.773109243697505</v>
      </c>
      <c r="G973" s="71">
        <v>0.85901126251629401</v>
      </c>
      <c r="H973" s="68">
        <v>77.605042016806706</v>
      </c>
      <c r="I973" s="71">
        <v>0.98116566310406705</v>
      </c>
      <c r="J973" s="68">
        <v>98.3193277310924</v>
      </c>
      <c r="K973" s="71">
        <v>0.929826071982091</v>
      </c>
      <c r="L973" s="68">
        <v>52.605042016806699</v>
      </c>
      <c r="M973" s="71">
        <v>0.73948975925260496</v>
      </c>
      <c r="N973" s="68">
        <v>19.599488708990201</v>
      </c>
      <c r="O973" s="71"/>
      <c r="P973" s="68"/>
      <c r="Q973" s="71"/>
      <c r="R973" s="68"/>
    </row>
    <row r="974" spans="1:18" x14ac:dyDescent="0.2">
      <c r="A974" s="141" t="s">
        <v>2245</v>
      </c>
      <c r="B974" s="67" t="s">
        <v>2246</v>
      </c>
      <c r="C974" s="67">
        <v>20</v>
      </c>
      <c r="D974" s="67" t="s">
        <v>343</v>
      </c>
      <c r="E974" s="71">
        <v>0.88084088313238296</v>
      </c>
      <c r="F974" s="68">
        <v>74.285714285714306</v>
      </c>
      <c r="G974" s="71">
        <v>0.831175333080167</v>
      </c>
      <c r="H974" s="68">
        <v>53.151260504201701</v>
      </c>
      <c r="I974" s="71">
        <v>0.97520919132053197</v>
      </c>
      <c r="J974" s="68">
        <v>98.067226890756302</v>
      </c>
      <c r="K974" s="71">
        <v>0.96814189770966097</v>
      </c>
      <c r="L974" s="68">
        <v>78.529411764705898</v>
      </c>
      <c r="M974" s="71">
        <v>1</v>
      </c>
      <c r="N974" s="68">
        <v>100</v>
      </c>
      <c r="O974" s="71">
        <v>0.62967799355155596</v>
      </c>
      <c r="P974" s="68">
        <v>78.481848184818503</v>
      </c>
      <c r="Q974" s="71"/>
      <c r="R974" s="68"/>
    </row>
    <row r="975" spans="1:18" x14ac:dyDescent="0.2">
      <c r="A975" s="141" t="s">
        <v>2247</v>
      </c>
      <c r="B975" s="67" t="s">
        <v>2248</v>
      </c>
      <c r="C975" s="67">
        <v>20</v>
      </c>
      <c r="D975" s="67" t="s">
        <v>343</v>
      </c>
      <c r="E975" s="71">
        <v>0.78104893980575396</v>
      </c>
      <c r="F975" s="68">
        <v>37.731092436974798</v>
      </c>
      <c r="G975" s="71">
        <v>0.83136806000902697</v>
      </c>
      <c r="H975" s="68">
        <v>53.571428571428598</v>
      </c>
      <c r="I975" s="71">
        <v>0.95004309960303002</v>
      </c>
      <c r="J975" s="68">
        <v>96.722689075630299</v>
      </c>
      <c r="K975" s="71">
        <v>0.89398356564276005</v>
      </c>
      <c r="L975" s="68">
        <v>32.899159663865497</v>
      </c>
      <c r="M975" s="71">
        <v>0.82932087675170596</v>
      </c>
      <c r="N975" s="68">
        <v>28.845334469535601</v>
      </c>
      <c r="O975" s="71">
        <v>0.40052909702224698</v>
      </c>
      <c r="P975" s="68">
        <v>43.1683168316832</v>
      </c>
      <c r="Q975" s="71"/>
      <c r="R975" s="68"/>
    </row>
    <row r="976" spans="1:18" x14ac:dyDescent="0.2">
      <c r="A976" s="141" t="s">
        <v>2249</v>
      </c>
      <c r="B976" s="67" t="s">
        <v>2250</v>
      </c>
      <c r="C976" s="67">
        <v>20</v>
      </c>
      <c r="D976" s="67" t="s">
        <v>343</v>
      </c>
      <c r="E976" s="71">
        <v>0.866921801846679</v>
      </c>
      <c r="F976" s="68">
        <v>68.697478991596597</v>
      </c>
      <c r="G976" s="71">
        <v>0.84099247351454998</v>
      </c>
      <c r="H976" s="68">
        <v>65.336134453781497</v>
      </c>
      <c r="I976" s="71">
        <v>0.96403900256822805</v>
      </c>
      <c r="J976" s="68">
        <v>97.521008403361293</v>
      </c>
      <c r="K976" s="71">
        <v>0.97313939569008001</v>
      </c>
      <c r="L976" s="68">
        <v>80.924369747899206</v>
      </c>
      <c r="M976" s="71">
        <v>1</v>
      </c>
      <c r="N976" s="68">
        <v>100</v>
      </c>
      <c r="O976" s="71">
        <v>0.55643813746054005</v>
      </c>
      <c r="P976" s="68">
        <v>69.438943894389396</v>
      </c>
      <c r="Q976" s="71"/>
      <c r="R976" s="68"/>
    </row>
    <row r="977" spans="1:18" x14ac:dyDescent="0.2">
      <c r="A977" s="141" t="s">
        <v>2251</v>
      </c>
      <c r="B977" s="67" t="s">
        <v>2252</v>
      </c>
      <c r="C977" s="67">
        <v>21</v>
      </c>
      <c r="D977" s="67" t="s">
        <v>343</v>
      </c>
      <c r="E977" s="71">
        <v>0.64080194992273298</v>
      </c>
      <c r="F977" s="68">
        <v>13.277310924369701</v>
      </c>
      <c r="G977" s="71">
        <v>0.81972648108719504</v>
      </c>
      <c r="H977" s="68">
        <v>34.117647058823501</v>
      </c>
      <c r="I977" s="71">
        <v>0.86440801072250195</v>
      </c>
      <c r="J977" s="68">
        <v>81.050420168067205</v>
      </c>
      <c r="K977" s="71">
        <v>0.92444875368971302</v>
      </c>
      <c r="L977" s="68">
        <v>49.033613445378201</v>
      </c>
      <c r="M977" s="71">
        <v>0.81135465325188605</v>
      </c>
      <c r="N977" s="68">
        <v>26.842778014486601</v>
      </c>
      <c r="O977" s="71">
        <v>0.42487380078510301</v>
      </c>
      <c r="P977" s="68">
        <v>47.656765676567701</v>
      </c>
      <c r="Q977" s="71">
        <v>0</v>
      </c>
      <c r="R977" s="68">
        <v>32.9849012775842</v>
      </c>
    </row>
    <row r="978" spans="1:18" x14ac:dyDescent="0.2">
      <c r="A978" s="141" t="s">
        <v>2253</v>
      </c>
      <c r="B978" s="67" t="s">
        <v>2254</v>
      </c>
      <c r="C978" s="67">
        <v>21</v>
      </c>
      <c r="D978" s="67" t="s">
        <v>343</v>
      </c>
      <c r="E978" s="71">
        <v>0.78455635553146896</v>
      </c>
      <c r="F978" s="68">
        <v>39.033613445378201</v>
      </c>
      <c r="G978" s="71">
        <v>0.824123039460396</v>
      </c>
      <c r="H978" s="68">
        <v>42.226890756302502</v>
      </c>
      <c r="I978" s="71">
        <v>0.88866183108042895</v>
      </c>
      <c r="J978" s="68">
        <v>87.941176470588204</v>
      </c>
      <c r="K978" s="71">
        <v>0.92107387929593498</v>
      </c>
      <c r="L978" s="68">
        <v>46.596638655462201</v>
      </c>
      <c r="M978" s="71">
        <v>0.88321954725116802</v>
      </c>
      <c r="N978" s="68">
        <v>35.8755858542821</v>
      </c>
      <c r="O978" s="71">
        <v>0.40570348056941702</v>
      </c>
      <c r="P978" s="68">
        <v>43.894389438943897</v>
      </c>
      <c r="Q978" s="71"/>
      <c r="R978" s="68"/>
    </row>
    <row r="979" spans="1:18" x14ac:dyDescent="0.2">
      <c r="A979" s="141" t="s">
        <v>2255</v>
      </c>
      <c r="B979" s="67" t="s">
        <v>2256</v>
      </c>
      <c r="C979" s="67">
        <v>20</v>
      </c>
      <c r="D979" s="67" t="s">
        <v>343</v>
      </c>
      <c r="E979" s="71">
        <v>0.80384580816383999</v>
      </c>
      <c r="F979" s="68">
        <v>45.294117647058798</v>
      </c>
      <c r="G979" s="71">
        <v>0.79813183655241804</v>
      </c>
      <c r="H979" s="68">
        <v>17.8991596638655</v>
      </c>
      <c r="I979" s="71">
        <v>0.694458972226493</v>
      </c>
      <c r="J979" s="68">
        <v>12.9831932773109</v>
      </c>
      <c r="K979" s="71">
        <v>0.81262354137554904</v>
      </c>
      <c r="L979" s="68">
        <v>14.285714285714301</v>
      </c>
      <c r="M979" s="71">
        <v>0.910168882500899</v>
      </c>
      <c r="N979" s="68">
        <v>40.008521516830001</v>
      </c>
      <c r="O979" s="71"/>
      <c r="P979" s="68"/>
      <c r="Q979" s="71"/>
      <c r="R979" s="68"/>
    </row>
    <row r="980" spans="1:18" x14ac:dyDescent="0.2">
      <c r="A980" s="141" t="s">
        <v>2257</v>
      </c>
      <c r="B980" s="67" t="s">
        <v>2258</v>
      </c>
      <c r="C980" s="67">
        <v>20</v>
      </c>
      <c r="D980" s="67" t="s">
        <v>343</v>
      </c>
      <c r="E980" s="71">
        <v>0.82187222284672501</v>
      </c>
      <c r="F980" s="68">
        <v>51.890756302520998</v>
      </c>
      <c r="G980" s="71">
        <v>0.72661930434259603</v>
      </c>
      <c r="H980" s="68">
        <v>8.0252100840336098</v>
      </c>
      <c r="I980" s="71">
        <v>0.78072021083085996</v>
      </c>
      <c r="J980" s="68">
        <v>35.7983193277311</v>
      </c>
      <c r="K980" s="71">
        <v>0.80863316930810103</v>
      </c>
      <c r="L980" s="68">
        <v>13.697478991596601</v>
      </c>
      <c r="M980" s="71">
        <v>0.79338842975206603</v>
      </c>
      <c r="N980" s="68">
        <v>24.9680443118875</v>
      </c>
      <c r="O980" s="71"/>
      <c r="P980" s="68"/>
      <c r="Q980" s="71">
        <v>1</v>
      </c>
      <c r="R980" s="68">
        <v>100</v>
      </c>
    </row>
    <row r="981" spans="1:18" x14ac:dyDescent="0.2">
      <c r="A981" s="141" t="s">
        <v>1472</v>
      </c>
      <c r="B981" s="67" t="s">
        <v>2259</v>
      </c>
      <c r="C981" s="67">
        <v>20</v>
      </c>
      <c r="D981" s="67" t="s">
        <v>343</v>
      </c>
      <c r="E981" s="71">
        <v>0.82446085339972797</v>
      </c>
      <c r="F981" s="68">
        <v>52.563025210084</v>
      </c>
      <c r="G981" s="71">
        <v>0.83000361735297801</v>
      </c>
      <c r="H981" s="68">
        <v>51.470588235294102</v>
      </c>
      <c r="I981" s="71">
        <v>0.69002318445257704</v>
      </c>
      <c r="J981" s="68">
        <v>12.2689075630252</v>
      </c>
      <c r="K981" s="71">
        <v>0.92336834854486005</v>
      </c>
      <c r="L981" s="68">
        <v>48.193277310924401</v>
      </c>
      <c r="M981" s="71">
        <v>1</v>
      </c>
      <c r="N981" s="68">
        <v>100</v>
      </c>
      <c r="O981" s="71">
        <v>0.50336997004795403</v>
      </c>
      <c r="P981" s="68">
        <v>60.264026402640297</v>
      </c>
      <c r="Q981" s="71">
        <v>1</v>
      </c>
      <c r="R981" s="68">
        <v>100</v>
      </c>
    </row>
    <row r="982" spans="1:18" x14ac:dyDescent="0.2">
      <c r="A982" s="141" t="s">
        <v>2260</v>
      </c>
      <c r="B982" s="67" t="s">
        <v>2261</v>
      </c>
      <c r="C982" s="67">
        <v>20</v>
      </c>
      <c r="D982" s="67" t="s">
        <v>343</v>
      </c>
      <c r="E982" s="71">
        <v>0.87915306963060502</v>
      </c>
      <c r="F982" s="68">
        <v>73.445378151260499</v>
      </c>
      <c r="G982" s="71">
        <v>0.82997933266247803</v>
      </c>
      <c r="H982" s="68">
        <v>51.428571428571402</v>
      </c>
      <c r="I982" s="71">
        <v>0.72794363548663299</v>
      </c>
      <c r="J982" s="68">
        <v>20.0420168067227</v>
      </c>
      <c r="K982" s="71">
        <v>0.92767349750301398</v>
      </c>
      <c r="L982" s="68">
        <v>51.428571428571402</v>
      </c>
      <c r="M982" s="71">
        <v>0.910168882500899</v>
      </c>
      <c r="N982" s="68">
        <v>40.008521516830001</v>
      </c>
      <c r="O982" s="71"/>
      <c r="P982" s="68"/>
      <c r="Q982" s="71">
        <v>1</v>
      </c>
      <c r="R982" s="68">
        <v>100</v>
      </c>
    </row>
    <row r="983" spans="1:18" x14ac:dyDescent="0.2">
      <c r="A983" s="141" t="s">
        <v>2262</v>
      </c>
      <c r="B983" s="67" t="s">
        <v>2263</v>
      </c>
      <c r="C983" s="67">
        <v>20</v>
      </c>
      <c r="D983" s="67" t="s">
        <v>343</v>
      </c>
      <c r="E983" s="71">
        <v>0.77736626345302495</v>
      </c>
      <c r="F983" s="68">
        <v>37.016806722689097</v>
      </c>
      <c r="G983" s="71">
        <v>0.82324420218443295</v>
      </c>
      <c r="H983" s="68">
        <v>40.588235294117602</v>
      </c>
      <c r="I983" s="71">
        <v>0.68467389485061003</v>
      </c>
      <c r="J983" s="68">
        <v>11.5126050420168</v>
      </c>
      <c r="K983" s="71">
        <v>0.93197864646116801</v>
      </c>
      <c r="L983" s="68">
        <v>54.369747899159698</v>
      </c>
      <c r="M983" s="71">
        <v>1</v>
      </c>
      <c r="N983" s="68">
        <v>100</v>
      </c>
      <c r="O983" s="71">
        <v>0.44693457376891599</v>
      </c>
      <c r="P983" s="68">
        <v>51.4191419141914</v>
      </c>
      <c r="Q983" s="71"/>
      <c r="R983" s="68"/>
    </row>
    <row r="984" spans="1:18" x14ac:dyDescent="0.2">
      <c r="A984" s="141" t="s">
        <v>2264</v>
      </c>
      <c r="B984" s="67" t="s">
        <v>2265</v>
      </c>
      <c r="C984" s="67">
        <v>20</v>
      </c>
      <c r="D984" s="67" t="s">
        <v>343</v>
      </c>
      <c r="E984" s="71">
        <v>0.71149884390913198</v>
      </c>
      <c r="F984" s="68">
        <v>23.781512605042</v>
      </c>
      <c r="G984" s="71">
        <v>0.85130652017997999</v>
      </c>
      <c r="H984" s="68">
        <v>73.3193277310924</v>
      </c>
      <c r="I984" s="71">
        <v>0.91820728506037597</v>
      </c>
      <c r="J984" s="68">
        <v>93.655462184873997</v>
      </c>
      <c r="K984" s="71">
        <v>0.98784000697659502</v>
      </c>
      <c r="L984" s="68">
        <v>87.941176470588204</v>
      </c>
      <c r="M984" s="71">
        <v>0.99101688825009004</v>
      </c>
      <c r="N984" s="68">
        <v>62.2070728589689</v>
      </c>
      <c r="O984" s="71">
        <v>0.39732236298774898</v>
      </c>
      <c r="P984" s="68">
        <v>42.574257425742601</v>
      </c>
      <c r="Q984" s="71">
        <v>0.12330000000000001</v>
      </c>
      <c r="R984" s="68">
        <v>38.327526132404202</v>
      </c>
    </row>
    <row r="985" spans="1:18" x14ac:dyDescent="0.2">
      <c r="A985" s="141" t="s">
        <v>2209</v>
      </c>
      <c r="B985" s="67" t="s">
        <v>2266</v>
      </c>
      <c r="C985" s="67">
        <v>20</v>
      </c>
      <c r="D985" s="67" t="s">
        <v>343</v>
      </c>
      <c r="E985" s="71">
        <v>0.73269696555022701</v>
      </c>
      <c r="F985" s="68">
        <v>27.0168067226891</v>
      </c>
      <c r="G985" s="71">
        <v>0.84189608987222397</v>
      </c>
      <c r="H985" s="68">
        <v>66.218487394958004</v>
      </c>
      <c r="I985" s="71">
        <v>0.88680683045116104</v>
      </c>
      <c r="J985" s="68">
        <v>87.394957983193294</v>
      </c>
      <c r="K985" s="71">
        <v>0.91637781631194204</v>
      </c>
      <c r="L985" s="68">
        <v>43.067226890756302</v>
      </c>
      <c r="M985" s="71">
        <v>0.955084441250449</v>
      </c>
      <c r="N985" s="68">
        <v>49.382190029825303</v>
      </c>
      <c r="O985" s="71">
        <v>0.79601661541558399</v>
      </c>
      <c r="P985" s="68">
        <v>92.211221122112207</v>
      </c>
      <c r="Q985" s="71">
        <v>0</v>
      </c>
      <c r="R985" s="68">
        <v>32.9849012775842</v>
      </c>
    </row>
    <row r="986" spans="1:18" x14ac:dyDescent="0.2">
      <c r="A986" s="141" t="s">
        <v>1309</v>
      </c>
      <c r="B986" s="67" t="s">
        <v>2267</v>
      </c>
      <c r="C986" s="67">
        <v>20</v>
      </c>
      <c r="D986" s="67" t="s">
        <v>343</v>
      </c>
      <c r="E986" s="71">
        <v>0.92488244436189304</v>
      </c>
      <c r="F986" s="68">
        <v>93.025210084033603</v>
      </c>
      <c r="G986" s="71">
        <v>0.82718673951226196</v>
      </c>
      <c r="H986" s="68">
        <v>47.394957983193301</v>
      </c>
      <c r="I986" s="71">
        <v>0.93075447110157095</v>
      </c>
      <c r="J986" s="68">
        <v>95.126050420168099</v>
      </c>
      <c r="K986" s="71">
        <v>0.97752101383338097</v>
      </c>
      <c r="L986" s="68">
        <v>83.109243697479002</v>
      </c>
      <c r="M986" s="71">
        <v>0.96406755300035896</v>
      </c>
      <c r="N986" s="68">
        <v>51.640391989774201</v>
      </c>
      <c r="O986" s="71"/>
      <c r="P986" s="68"/>
      <c r="Q986" s="71"/>
      <c r="R986" s="68"/>
    </row>
    <row r="987" spans="1:18" x14ac:dyDescent="0.2">
      <c r="A987" s="141" t="s">
        <v>2268</v>
      </c>
      <c r="B987" s="67" t="s">
        <v>2269</v>
      </c>
      <c r="C987" s="67">
        <v>20</v>
      </c>
      <c r="D987" s="67" t="s">
        <v>343</v>
      </c>
      <c r="E987" s="71">
        <v>0.92850044943768195</v>
      </c>
      <c r="F987" s="68">
        <v>93.991596638655494</v>
      </c>
      <c r="G987" s="71">
        <v>0.82543871834476801</v>
      </c>
      <c r="H987" s="68">
        <v>44.663865546218503</v>
      </c>
      <c r="I987" s="71">
        <v>0.90750626053066397</v>
      </c>
      <c r="J987" s="68">
        <v>91.932773109243698</v>
      </c>
      <c r="K987" s="71">
        <v>0.98105681887529494</v>
      </c>
      <c r="L987" s="68">
        <v>85.168067226890798</v>
      </c>
      <c r="M987" s="71">
        <v>1</v>
      </c>
      <c r="N987" s="68">
        <v>100</v>
      </c>
      <c r="O987" s="71"/>
      <c r="P987" s="68"/>
      <c r="Q987" s="71"/>
      <c r="R987" s="68"/>
    </row>
    <row r="988" spans="1:18" x14ac:dyDescent="0.2">
      <c r="A988" s="141" t="s">
        <v>2270</v>
      </c>
      <c r="B988" s="67" t="s">
        <v>2271</v>
      </c>
      <c r="C988" s="67">
        <v>20</v>
      </c>
      <c r="D988" s="67" t="s">
        <v>343</v>
      </c>
      <c r="E988" s="71">
        <v>0.91583123792023902</v>
      </c>
      <c r="F988" s="68">
        <v>89.9579831932773</v>
      </c>
      <c r="G988" s="71">
        <v>0.81951841073630405</v>
      </c>
      <c r="H988" s="68">
        <v>33.781512605042003</v>
      </c>
      <c r="I988" s="71">
        <v>0.90278708167136201</v>
      </c>
      <c r="J988" s="68">
        <v>91.176470588235304</v>
      </c>
      <c r="K988" s="71">
        <v>0.941019459273291</v>
      </c>
      <c r="L988" s="68">
        <v>60.336134453781497</v>
      </c>
      <c r="M988" s="71">
        <v>1</v>
      </c>
      <c r="N988" s="68">
        <v>100</v>
      </c>
      <c r="O988" s="71"/>
      <c r="P988" s="68"/>
      <c r="Q988" s="71"/>
      <c r="R988" s="68"/>
    </row>
    <row r="989" spans="1:18" x14ac:dyDescent="0.2">
      <c r="A989" s="141" t="s">
        <v>2272</v>
      </c>
      <c r="B989" s="67" t="s">
        <v>2273</v>
      </c>
      <c r="C989" s="67">
        <v>20</v>
      </c>
      <c r="D989" s="67" t="s">
        <v>343</v>
      </c>
      <c r="E989" s="71">
        <v>0.87957221235524996</v>
      </c>
      <c r="F989" s="68">
        <v>73.655462184873997</v>
      </c>
      <c r="G989" s="71">
        <v>0.82256163112195402</v>
      </c>
      <c r="H989" s="68">
        <v>39.1596638655462</v>
      </c>
      <c r="I989" s="71">
        <v>0.89134373864424299</v>
      </c>
      <c r="J989" s="68">
        <v>88.529411764705898</v>
      </c>
      <c r="K989" s="71">
        <v>0.89817255585065603</v>
      </c>
      <c r="L989" s="68">
        <v>34.831932773109202</v>
      </c>
      <c r="M989" s="71">
        <v>0.97305066475026902</v>
      </c>
      <c r="N989" s="68">
        <v>54.495100127822802</v>
      </c>
      <c r="O989" s="71">
        <v>0.81273247140912896</v>
      </c>
      <c r="P989" s="68">
        <v>93.267326732673297</v>
      </c>
      <c r="Q989" s="71"/>
      <c r="R989" s="68"/>
    </row>
    <row r="990" spans="1:18" x14ac:dyDescent="0.2">
      <c r="A990" s="141" t="s">
        <v>2274</v>
      </c>
      <c r="B990" s="67" t="s">
        <v>2275</v>
      </c>
      <c r="C990" s="67">
        <v>20</v>
      </c>
      <c r="D990" s="67" t="s">
        <v>343</v>
      </c>
      <c r="E990" s="71">
        <v>0.75612997061585097</v>
      </c>
      <c r="F990" s="68">
        <v>31.6806722689076</v>
      </c>
      <c r="G990" s="71">
        <v>0.80280339098919795</v>
      </c>
      <c r="H990" s="68">
        <v>19.2016806722689</v>
      </c>
      <c r="I990" s="71">
        <v>0.68063943686390105</v>
      </c>
      <c r="J990" s="68">
        <v>11.0924369747899</v>
      </c>
      <c r="K990" s="71">
        <v>0.81114958327236697</v>
      </c>
      <c r="L990" s="68">
        <v>13.9915966386555</v>
      </c>
      <c r="M990" s="71">
        <v>0.93711821775062898</v>
      </c>
      <c r="N990" s="68">
        <v>45.036216446527497</v>
      </c>
      <c r="O990" s="71">
        <v>0.30506919481900802</v>
      </c>
      <c r="P990" s="68">
        <v>28.118811881188101</v>
      </c>
      <c r="Q990" s="71">
        <v>1</v>
      </c>
      <c r="R990" s="68">
        <v>100</v>
      </c>
    </row>
    <row r="991" spans="1:18" x14ac:dyDescent="0.2">
      <c r="A991" s="141" t="s">
        <v>2276</v>
      </c>
      <c r="B991" s="67" t="s">
        <v>2277</v>
      </c>
      <c r="C991" s="67">
        <v>20</v>
      </c>
      <c r="D991" s="67" t="s">
        <v>343</v>
      </c>
      <c r="E991" s="71">
        <v>0.70799681024724304</v>
      </c>
      <c r="F991" s="68">
        <v>23.277310924369701</v>
      </c>
      <c r="G991" s="71">
        <v>0.82163877562753695</v>
      </c>
      <c r="H991" s="68">
        <v>37.142857142857103</v>
      </c>
      <c r="I991" s="71">
        <v>0.87803520835430104</v>
      </c>
      <c r="J991" s="68">
        <v>85</v>
      </c>
      <c r="K991" s="71">
        <v>0.91217496125365904</v>
      </c>
      <c r="L991" s="68">
        <v>40.966386554621799</v>
      </c>
      <c r="M991" s="71">
        <v>0.92813510600071902</v>
      </c>
      <c r="N991" s="68">
        <v>43.204090328078401</v>
      </c>
      <c r="O991" s="71"/>
      <c r="P991" s="68"/>
      <c r="Q991" s="71">
        <v>0</v>
      </c>
      <c r="R991" s="68">
        <v>32.9849012775842</v>
      </c>
    </row>
    <row r="992" spans="1:18" x14ac:dyDescent="0.2">
      <c r="A992" s="141" t="s">
        <v>2278</v>
      </c>
      <c r="B992" s="67" t="s">
        <v>2279</v>
      </c>
      <c r="C992" s="67">
        <v>20</v>
      </c>
      <c r="D992" s="67" t="s">
        <v>343</v>
      </c>
      <c r="E992" s="71">
        <v>0.81006546379764099</v>
      </c>
      <c r="F992" s="68">
        <v>47.941176470588204</v>
      </c>
      <c r="G992" s="71">
        <v>0.83310163613001098</v>
      </c>
      <c r="H992" s="68">
        <v>55.504201680672303</v>
      </c>
      <c r="I992" s="71">
        <v>0.69281384795165801</v>
      </c>
      <c r="J992" s="68">
        <v>12.815126050420201</v>
      </c>
      <c r="K992" s="71">
        <v>0.71434637110889398</v>
      </c>
      <c r="L992" s="68">
        <v>6.3445378151260501</v>
      </c>
      <c r="M992" s="71">
        <v>1</v>
      </c>
      <c r="N992" s="68">
        <v>100</v>
      </c>
      <c r="O992" s="71"/>
      <c r="P992" s="68"/>
      <c r="Q992" s="71"/>
      <c r="R992" s="68"/>
    </row>
    <row r="993" spans="1:18" x14ac:dyDescent="0.2">
      <c r="A993" s="141" t="s">
        <v>2280</v>
      </c>
      <c r="B993" s="67" t="s">
        <v>2281</v>
      </c>
      <c r="C993" s="67">
        <v>20</v>
      </c>
      <c r="D993" s="67" t="s">
        <v>343</v>
      </c>
      <c r="E993" s="71">
        <v>0.86639742814376197</v>
      </c>
      <c r="F993" s="68">
        <v>68.487394957983199</v>
      </c>
      <c r="G993" s="71">
        <v>0.82742201800225801</v>
      </c>
      <c r="H993" s="68">
        <v>47.773109243697498</v>
      </c>
      <c r="I993" s="71">
        <v>0.70969947686391699</v>
      </c>
      <c r="J993" s="68">
        <v>15.966386554621799</v>
      </c>
      <c r="K993" s="71">
        <v>0.928468217708871</v>
      </c>
      <c r="L993" s="68">
        <v>51.848739495798299</v>
      </c>
      <c r="M993" s="71">
        <v>1</v>
      </c>
      <c r="N993" s="68">
        <v>100</v>
      </c>
      <c r="O993" s="71"/>
      <c r="P993" s="68"/>
      <c r="Q993" s="71"/>
      <c r="R993" s="68"/>
    </row>
    <row r="994" spans="1:18" x14ac:dyDescent="0.2">
      <c r="A994" s="141" t="s">
        <v>2282</v>
      </c>
      <c r="B994" s="67" t="s">
        <v>2283</v>
      </c>
      <c r="C994" s="67">
        <v>20</v>
      </c>
      <c r="D994" s="67" t="s">
        <v>343</v>
      </c>
      <c r="E994" s="71">
        <v>0.81981375739604001</v>
      </c>
      <c r="F994" s="68">
        <v>51.176470588235297</v>
      </c>
      <c r="G994" s="71">
        <v>0.82861271152014304</v>
      </c>
      <c r="H994" s="68">
        <v>49.369747899159698</v>
      </c>
      <c r="I994" s="71">
        <v>0.69835090395223098</v>
      </c>
      <c r="J994" s="68">
        <v>13.9075630252101</v>
      </c>
      <c r="K994" s="71">
        <v>0.935422765627691</v>
      </c>
      <c r="L994" s="68">
        <v>56.470588235294102</v>
      </c>
      <c r="M994" s="71">
        <v>0.99101688825009004</v>
      </c>
      <c r="N994" s="68">
        <v>62.2070728589689</v>
      </c>
      <c r="O994" s="71">
        <v>0.64566551763004598</v>
      </c>
      <c r="P994" s="68">
        <v>80</v>
      </c>
      <c r="Q994" s="71"/>
      <c r="R994" s="68"/>
    </row>
    <row r="995" spans="1:18" x14ac:dyDescent="0.2">
      <c r="A995" s="141" t="s">
        <v>2284</v>
      </c>
      <c r="B995" s="67" t="s">
        <v>2285</v>
      </c>
      <c r="C995" s="67">
        <v>20</v>
      </c>
      <c r="D995" s="67" t="s">
        <v>343</v>
      </c>
      <c r="E995" s="71">
        <v>0.86446827165363105</v>
      </c>
      <c r="F995" s="68">
        <v>67.899159663865504</v>
      </c>
      <c r="G995" s="71">
        <v>0.83019209883294198</v>
      </c>
      <c r="H995" s="68">
        <v>51.806722689075599</v>
      </c>
      <c r="I995" s="71">
        <v>0.98233196828896796</v>
      </c>
      <c r="J995" s="68">
        <v>98.403361344537799</v>
      </c>
      <c r="K995" s="71">
        <v>0.968572412605476</v>
      </c>
      <c r="L995" s="68">
        <v>78.907563025210095</v>
      </c>
      <c r="M995" s="71">
        <v>0.97305066475026902</v>
      </c>
      <c r="N995" s="68">
        <v>54.495100127822802</v>
      </c>
      <c r="O995" s="71">
        <v>0.56819421379050095</v>
      </c>
      <c r="P995" s="68">
        <v>70.759075907590798</v>
      </c>
      <c r="Q995" s="71"/>
      <c r="R995" s="68"/>
    </row>
    <row r="996" spans="1:18" x14ac:dyDescent="0.2">
      <c r="A996" s="141" t="s">
        <v>2286</v>
      </c>
      <c r="B996" s="67" t="s">
        <v>2287</v>
      </c>
      <c r="C996" s="67">
        <v>20</v>
      </c>
      <c r="D996" s="67" t="s">
        <v>343</v>
      </c>
      <c r="E996" s="71">
        <v>0.88822187410379705</v>
      </c>
      <c r="F996" s="68">
        <v>77.815126050420204</v>
      </c>
      <c r="G996" s="71">
        <v>0.83613910426152205</v>
      </c>
      <c r="H996" s="68">
        <v>59.9579831932773</v>
      </c>
      <c r="I996" s="71">
        <v>0.92689673505947301</v>
      </c>
      <c r="J996" s="68">
        <v>94.621848739495803</v>
      </c>
      <c r="K996" s="71">
        <v>0.94291372466793799</v>
      </c>
      <c r="L996" s="68">
        <v>62.184873949579803</v>
      </c>
      <c r="M996" s="71">
        <v>0.97305066475026902</v>
      </c>
      <c r="N996" s="68">
        <v>54.495100127822802</v>
      </c>
      <c r="O996" s="71">
        <v>0.76210914177978195</v>
      </c>
      <c r="P996" s="68">
        <v>90.297029702970306</v>
      </c>
      <c r="Q996" s="71"/>
      <c r="R996" s="68"/>
    </row>
    <row r="997" spans="1:18" x14ac:dyDescent="0.2">
      <c r="A997" s="141" t="s">
        <v>2288</v>
      </c>
      <c r="B997" s="67" t="s">
        <v>2289</v>
      </c>
      <c r="C997" s="67">
        <v>20</v>
      </c>
      <c r="D997" s="67" t="s">
        <v>343</v>
      </c>
      <c r="E997" s="71">
        <v>0.83215026465580999</v>
      </c>
      <c r="F997" s="68">
        <v>55.630252100840302</v>
      </c>
      <c r="G997" s="71">
        <v>0.83327897420484298</v>
      </c>
      <c r="H997" s="68">
        <v>55.714285714285701</v>
      </c>
      <c r="I997" s="71">
        <v>0.96953588208310904</v>
      </c>
      <c r="J997" s="68">
        <v>97.773109243697505</v>
      </c>
      <c r="K997" s="71">
        <v>0.89452385052522798</v>
      </c>
      <c r="L997" s="68">
        <v>33.109243697479002</v>
      </c>
      <c r="M997" s="71">
        <v>0.98203377650017998</v>
      </c>
      <c r="N997" s="68">
        <v>57.520238602471203</v>
      </c>
      <c r="O997" s="71">
        <v>0.48137883996569197</v>
      </c>
      <c r="P997" s="68">
        <v>56.039603960396001</v>
      </c>
      <c r="Q997" s="71"/>
      <c r="R997" s="68"/>
    </row>
    <row r="998" spans="1:18" x14ac:dyDescent="0.2">
      <c r="A998" s="141" t="s">
        <v>2290</v>
      </c>
      <c r="B998" s="67" t="s">
        <v>2291</v>
      </c>
      <c r="C998" s="67">
        <v>20</v>
      </c>
      <c r="D998" s="67" t="s">
        <v>343</v>
      </c>
      <c r="E998" s="71">
        <v>0.89840507563600103</v>
      </c>
      <c r="F998" s="68">
        <v>82.436974789915993</v>
      </c>
      <c r="G998" s="71">
        <v>0.83364791269468397</v>
      </c>
      <c r="H998" s="68">
        <v>56.260504201680703</v>
      </c>
      <c r="I998" s="71">
        <v>0.93803512321493099</v>
      </c>
      <c r="J998" s="68">
        <v>95.840336134453807</v>
      </c>
      <c r="K998" s="71">
        <v>0.89269828816505603</v>
      </c>
      <c r="L998" s="68">
        <v>32.310924369747902</v>
      </c>
      <c r="M998" s="71">
        <v>0.99101688825009004</v>
      </c>
      <c r="N998" s="68">
        <v>62.2070728589689</v>
      </c>
      <c r="O998" s="71">
        <v>0.83662716585524399</v>
      </c>
      <c r="P998" s="68">
        <v>94.521452145214496</v>
      </c>
      <c r="Q998" s="71"/>
      <c r="R998" s="68"/>
    </row>
    <row r="999" spans="1:18" x14ac:dyDescent="0.2">
      <c r="A999" s="141" t="s">
        <v>2292</v>
      </c>
      <c r="B999" s="67" t="s">
        <v>2293</v>
      </c>
      <c r="C999" s="67">
        <v>20</v>
      </c>
      <c r="D999" s="67" t="s">
        <v>343</v>
      </c>
      <c r="E999" s="71">
        <v>0.88948459507654998</v>
      </c>
      <c r="F999" s="68">
        <v>78.403361344537799</v>
      </c>
      <c r="G999" s="71">
        <v>0.86452386144811599</v>
      </c>
      <c r="H999" s="68">
        <v>80.084033613445399</v>
      </c>
      <c r="I999" s="71">
        <v>0.988600447888897</v>
      </c>
      <c r="J999" s="68">
        <v>98.823529411764696</v>
      </c>
      <c r="K999" s="71">
        <v>0.96598932323058395</v>
      </c>
      <c r="L999" s="68">
        <v>77.394957983193294</v>
      </c>
      <c r="M999" s="71">
        <v>1</v>
      </c>
      <c r="N999" s="68">
        <v>100</v>
      </c>
      <c r="O999" s="71">
        <v>0.62830934281515105</v>
      </c>
      <c r="P999" s="68">
        <v>78.283828382838294</v>
      </c>
      <c r="Q999" s="71"/>
      <c r="R999" s="68"/>
    </row>
    <row r="1000" spans="1:18" x14ac:dyDescent="0.2">
      <c r="A1000" s="141" t="s">
        <v>2294</v>
      </c>
      <c r="B1000" s="67" t="s">
        <v>2295</v>
      </c>
      <c r="C1000" s="67">
        <v>20</v>
      </c>
      <c r="D1000" s="67" t="s">
        <v>343</v>
      </c>
      <c r="E1000" s="71">
        <v>0.87497563270186396</v>
      </c>
      <c r="F1000" s="68">
        <v>71.806722689075599</v>
      </c>
      <c r="G1000" s="71">
        <v>0.829802156072175</v>
      </c>
      <c r="H1000" s="68">
        <v>51.260504201680703</v>
      </c>
      <c r="I1000" s="71">
        <v>0.98036705446232097</v>
      </c>
      <c r="J1000" s="68">
        <v>98.277310924369701</v>
      </c>
      <c r="K1000" s="71">
        <v>0.95307387635612195</v>
      </c>
      <c r="L1000" s="68">
        <v>68.949579831932795</v>
      </c>
      <c r="M1000" s="71">
        <v>1</v>
      </c>
      <c r="N1000" s="68">
        <v>100</v>
      </c>
      <c r="O1000" s="71">
        <v>0.61163507661870098</v>
      </c>
      <c r="P1000" s="68">
        <v>76.633663366336606</v>
      </c>
      <c r="Q1000" s="71"/>
      <c r="R1000" s="68"/>
    </row>
    <row r="1001" spans="1:18" x14ac:dyDescent="0.2">
      <c r="A1001" s="141" t="s">
        <v>2296</v>
      </c>
      <c r="B1001" s="67" t="s">
        <v>2297</v>
      </c>
      <c r="C1001" s="67">
        <v>20</v>
      </c>
      <c r="D1001" s="67" t="s">
        <v>343</v>
      </c>
      <c r="E1001" s="71">
        <v>0.897649844232839</v>
      </c>
      <c r="F1001" s="68">
        <v>82.268907563025195</v>
      </c>
      <c r="G1001" s="71">
        <v>0.83460336208268504</v>
      </c>
      <c r="H1001" s="68">
        <v>57.436974789916</v>
      </c>
      <c r="I1001" s="71">
        <v>0.89854380059427197</v>
      </c>
      <c r="J1001" s="68">
        <v>90.0420168067227</v>
      </c>
      <c r="K1001" s="71">
        <v>0.88436136985676495</v>
      </c>
      <c r="L1001" s="68">
        <v>29.705882352941199</v>
      </c>
      <c r="M1001" s="71">
        <v>1</v>
      </c>
      <c r="N1001" s="68">
        <v>100</v>
      </c>
      <c r="O1001" s="71">
        <v>0.80519053286331099</v>
      </c>
      <c r="P1001" s="68">
        <v>92.673267326732699</v>
      </c>
      <c r="Q1001" s="71">
        <v>0.96319999999999995</v>
      </c>
      <c r="R1001" s="68">
        <v>50.2903600464576</v>
      </c>
    </row>
    <row r="1002" spans="1:18" x14ac:dyDescent="0.2">
      <c r="A1002" s="141" t="s">
        <v>2298</v>
      </c>
      <c r="B1002" s="67" t="s">
        <v>2299</v>
      </c>
      <c r="C1002" s="67">
        <v>20</v>
      </c>
      <c r="D1002" s="67" t="s">
        <v>343</v>
      </c>
      <c r="E1002" s="71">
        <v>0.81282938765930701</v>
      </c>
      <c r="F1002" s="68">
        <v>48.739495798319297</v>
      </c>
      <c r="G1002" s="71">
        <v>0.83655920957462204</v>
      </c>
      <c r="H1002" s="68">
        <v>60.504201680672303</v>
      </c>
      <c r="I1002" s="71">
        <v>0.68585077276168005</v>
      </c>
      <c r="J1002" s="68">
        <v>11.596638655462201</v>
      </c>
      <c r="K1002" s="71">
        <v>0.95737902531427599</v>
      </c>
      <c r="L1002" s="68">
        <v>72.142857142857096</v>
      </c>
      <c r="M1002" s="71">
        <v>1</v>
      </c>
      <c r="N1002" s="68">
        <v>100</v>
      </c>
      <c r="O1002" s="71">
        <v>0.58435793064595898</v>
      </c>
      <c r="P1002" s="68">
        <v>72.805280528052805</v>
      </c>
      <c r="Q1002" s="71"/>
      <c r="R1002" s="68"/>
    </row>
    <row r="1003" spans="1:18" x14ac:dyDescent="0.2">
      <c r="A1003" s="141" t="s">
        <v>2300</v>
      </c>
      <c r="B1003" s="67" t="s">
        <v>2301</v>
      </c>
      <c r="C1003" s="67">
        <v>20</v>
      </c>
      <c r="D1003" s="67" t="s">
        <v>343</v>
      </c>
      <c r="E1003" s="71">
        <v>0.90496357037608699</v>
      </c>
      <c r="F1003" s="68">
        <v>85.168067226890798</v>
      </c>
      <c r="G1003" s="71">
        <v>0.83813519672365999</v>
      </c>
      <c r="H1003" s="68">
        <v>62.226890756302502</v>
      </c>
      <c r="I1003" s="71">
        <v>0.76491709377199102</v>
      </c>
      <c r="J1003" s="68">
        <v>30.252100840336102</v>
      </c>
      <c r="K1003" s="71">
        <v>0.96836556133219098</v>
      </c>
      <c r="L1003" s="68">
        <v>78.571428571428598</v>
      </c>
      <c r="M1003" s="71">
        <v>0.99101688825009004</v>
      </c>
      <c r="N1003" s="68">
        <v>62.2070728589689</v>
      </c>
      <c r="O1003" s="71">
        <v>0.86734668217858701</v>
      </c>
      <c r="P1003" s="68">
        <v>95.973597359736004</v>
      </c>
      <c r="Q1003" s="71">
        <v>1</v>
      </c>
      <c r="R1003" s="68">
        <v>100</v>
      </c>
    </row>
    <row r="1004" spans="1:18" x14ac:dyDescent="0.2">
      <c r="A1004" s="141" t="s">
        <v>2302</v>
      </c>
      <c r="B1004" s="67" t="s">
        <v>2303</v>
      </c>
      <c r="C1004" s="67">
        <v>20</v>
      </c>
      <c r="D1004" s="67" t="s">
        <v>343</v>
      </c>
      <c r="E1004" s="71">
        <v>0.91237374512373604</v>
      </c>
      <c r="F1004" s="68">
        <v>88.697478991596597</v>
      </c>
      <c r="G1004" s="71">
        <v>0.85672250021319096</v>
      </c>
      <c r="H1004" s="68">
        <v>76.386554621848703</v>
      </c>
      <c r="I1004" s="71">
        <v>0.91423966910446397</v>
      </c>
      <c r="J1004" s="68">
        <v>92.857142857142904</v>
      </c>
      <c r="K1004" s="71">
        <v>0.91590243498775803</v>
      </c>
      <c r="L1004" s="68">
        <v>42.857142857142897</v>
      </c>
      <c r="M1004" s="71">
        <v>0.98203377650017998</v>
      </c>
      <c r="N1004" s="68">
        <v>57.520238602471203</v>
      </c>
      <c r="O1004" s="71">
        <v>0.80534408993682005</v>
      </c>
      <c r="P1004" s="68">
        <v>92.739273927392702</v>
      </c>
      <c r="Q1004" s="71">
        <v>1</v>
      </c>
      <c r="R1004" s="68">
        <v>100</v>
      </c>
    </row>
    <row r="1005" spans="1:18" x14ac:dyDescent="0.2">
      <c r="A1005" s="141" t="s">
        <v>2304</v>
      </c>
      <c r="B1005" s="67" t="s">
        <v>2305</v>
      </c>
      <c r="C1005" s="67">
        <v>20</v>
      </c>
      <c r="D1005" s="67" t="s">
        <v>343</v>
      </c>
      <c r="E1005" s="71">
        <v>0.79111312109933196</v>
      </c>
      <c r="F1005" s="68">
        <v>41.050420168067198</v>
      </c>
      <c r="G1005" s="71">
        <v>0.89468422435427697</v>
      </c>
      <c r="H1005" s="68">
        <v>89.495798319327704</v>
      </c>
      <c r="I1005" s="71">
        <v>0.98905460683216195</v>
      </c>
      <c r="J1005" s="68">
        <v>98.865546218487395</v>
      </c>
      <c r="K1005" s="71">
        <v>0.91906319958670601</v>
      </c>
      <c r="L1005" s="68">
        <v>45.336134453781497</v>
      </c>
      <c r="M1005" s="71">
        <v>0.55084441250449201</v>
      </c>
      <c r="N1005" s="68">
        <v>9.2032381763954003</v>
      </c>
      <c r="O1005" s="71">
        <v>0.60191916221902497</v>
      </c>
      <c r="P1005" s="68">
        <v>75.115511551155095</v>
      </c>
      <c r="Q1005" s="71"/>
      <c r="R1005" s="68"/>
    </row>
    <row r="1006" spans="1:18" x14ac:dyDescent="0.2">
      <c r="A1006" s="141" t="s">
        <v>2306</v>
      </c>
      <c r="B1006" s="67" t="s">
        <v>2307</v>
      </c>
      <c r="C1006" s="67">
        <v>20</v>
      </c>
      <c r="D1006" s="67" t="s">
        <v>343</v>
      </c>
      <c r="E1006" s="71">
        <v>0.78974279453583296</v>
      </c>
      <c r="F1006" s="68">
        <v>40.714285714285701</v>
      </c>
      <c r="G1006" s="71">
        <v>0.88264366249850501</v>
      </c>
      <c r="H1006" s="68">
        <v>87.100840336134496</v>
      </c>
      <c r="I1006" s="71">
        <v>0.98951678136319299</v>
      </c>
      <c r="J1006" s="68">
        <v>98.907563025210095</v>
      </c>
      <c r="K1006" s="71">
        <v>0.90614775271224401</v>
      </c>
      <c r="L1006" s="68">
        <v>38.151260504201701</v>
      </c>
      <c r="M1006" s="71">
        <v>0.55084441250449201</v>
      </c>
      <c r="N1006" s="68">
        <v>9.2032381763954003</v>
      </c>
      <c r="O1006" s="71">
        <v>0.61956136360073</v>
      </c>
      <c r="P1006" s="68">
        <v>77.689768976897696</v>
      </c>
      <c r="Q1006" s="71"/>
      <c r="R1006" s="68"/>
    </row>
    <row r="1007" spans="1:18" x14ac:dyDescent="0.2">
      <c r="A1007" s="141" t="s">
        <v>2308</v>
      </c>
      <c r="B1007" s="67" t="s">
        <v>2309</v>
      </c>
      <c r="C1007" s="67">
        <v>20</v>
      </c>
      <c r="D1007" s="67" t="s">
        <v>343</v>
      </c>
      <c r="E1007" s="71">
        <v>0.78700933223865899</v>
      </c>
      <c r="F1007" s="68">
        <v>39.789915966386602</v>
      </c>
      <c r="G1007" s="71">
        <v>0.86848010908839202</v>
      </c>
      <c r="H1007" s="68">
        <v>82.100840336134496</v>
      </c>
      <c r="I1007" s="71">
        <v>0.98478371370534501</v>
      </c>
      <c r="J1007" s="68">
        <v>98.571428571428598</v>
      </c>
      <c r="K1007" s="71">
        <v>0.88203891854658201</v>
      </c>
      <c r="L1007" s="68">
        <v>28.7394957983193</v>
      </c>
      <c r="M1007" s="71">
        <v>0.55084441250449201</v>
      </c>
      <c r="N1007" s="68">
        <v>9.2032381763954003</v>
      </c>
      <c r="O1007" s="71">
        <v>0.64889950734848201</v>
      </c>
      <c r="P1007" s="68">
        <v>80.660066006600701</v>
      </c>
      <c r="Q1007" s="71"/>
      <c r="R1007" s="68"/>
    </row>
    <row r="1008" spans="1:18" x14ac:dyDescent="0.2">
      <c r="A1008" s="141" t="s">
        <v>2310</v>
      </c>
      <c r="B1008" s="67" t="s">
        <v>2311</v>
      </c>
      <c r="C1008" s="67">
        <v>20</v>
      </c>
      <c r="D1008" s="67" t="s">
        <v>343</v>
      </c>
      <c r="E1008" s="71">
        <v>0.750107244369427</v>
      </c>
      <c r="F1008" s="68">
        <v>30.504201680672299</v>
      </c>
      <c r="G1008" s="71">
        <v>0.87889851465511004</v>
      </c>
      <c r="H1008" s="68">
        <v>86.218487394958004</v>
      </c>
      <c r="I1008" s="71">
        <v>0.97993189805248304</v>
      </c>
      <c r="J1008" s="68">
        <v>98.235294117647101</v>
      </c>
      <c r="K1008" s="71">
        <v>0.90141208885827395</v>
      </c>
      <c r="L1008" s="68">
        <v>36.386554621848703</v>
      </c>
      <c r="M1008" s="71">
        <v>0.56881063600431103</v>
      </c>
      <c r="N1008" s="68">
        <v>9.8423519386450806</v>
      </c>
      <c r="O1008" s="71">
        <v>0.42148308427695302</v>
      </c>
      <c r="P1008" s="68">
        <v>46.864686468646902</v>
      </c>
      <c r="Q1008" s="71"/>
      <c r="R1008" s="68"/>
    </row>
    <row r="1009" spans="1:18" x14ac:dyDescent="0.2">
      <c r="A1009" s="141" t="s">
        <v>2312</v>
      </c>
      <c r="B1009" s="67" t="s">
        <v>2313</v>
      </c>
      <c r="C1009" s="67">
        <v>20</v>
      </c>
      <c r="D1009" s="67" t="s">
        <v>343</v>
      </c>
      <c r="E1009" s="71">
        <v>0.90401786393066097</v>
      </c>
      <c r="F1009" s="68">
        <v>84.705882352941202</v>
      </c>
      <c r="G1009" s="71">
        <v>0.81895877425069197</v>
      </c>
      <c r="H1009" s="68">
        <v>32.983193277310903</v>
      </c>
      <c r="I1009" s="71">
        <v>0.85129189748715794</v>
      </c>
      <c r="J1009" s="68">
        <v>75.840336134453807</v>
      </c>
      <c r="K1009" s="71">
        <v>0.94582078398479497</v>
      </c>
      <c r="L1009" s="68">
        <v>64.033613445378194</v>
      </c>
      <c r="M1009" s="71">
        <v>1</v>
      </c>
      <c r="N1009" s="68">
        <v>100</v>
      </c>
      <c r="O1009" s="71"/>
      <c r="P1009" s="68"/>
      <c r="Q1009" s="71"/>
      <c r="R1009" s="68"/>
    </row>
    <row r="1010" spans="1:18" x14ac:dyDescent="0.2">
      <c r="A1010" s="141" t="s">
        <v>2314</v>
      </c>
      <c r="B1010" s="67" t="s">
        <v>2315</v>
      </c>
      <c r="C1010" s="67">
        <v>20</v>
      </c>
      <c r="D1010" s="67" t="s">
        <v>343</v>
      </c>
      <c r="E1010" s="71">
        <v>0.92705672517861504</v>
      </c>
      <c r="F1010" s="68">
        <v>93.487394957983199</v>
      </c>
      <c r="G1010" s="71">
        <v>0.83257222989429602</v>
      </c>
      <c r="H1010" s="68">
        <v>55.084033613445399</v>
      </c>
      <c r="I1010" s="71">
        <v>0.90148556456908702</v>
      </c>
      <c r="J1010" s="68">
        <v>91.008403361344506</v>
      </c>
      <c r="K1010" s="71">
        <v>0.974169106251076</v>
      </c>
      <c r="L1010" s="68">
        <v>81.596638655462201</v>
      </c>
      <c r="M1010" s="71">
        <v>1</v>
      </c>
      <c r="N1010" s="68">
        <v>100</v>
      </c>
      <c r="O1010" s="71"/>
      <c r="P1010" s="68"/>
      <c r="Q1010" s="71"/>
      <c r="R1010" s="68"/>
    </row>
    <row r="1011" spans="1:18" x14ac:dyDescent="0.2">
      <c r="A1011" s="141" t="s">
        <v>1309</v>
      </c>
      <c r="B1011" s="67" t="s">
        <v>2316</v>
      </c>
      <c r="C1011" s="67">
        <v>20</v>
      </c>
      <c r="D1011" s="67" t="s">
        <v>343</v>
      </c>
      <c r="E1011" s="71">
        <v>0.92108083306522903</v>
      </c>
      <c r="F1011" s="68">
        <v>91.932773109243698</v>
      </c>
      <c r="G1011" s="71">
        <v>0.82770037816758901</v>
      </c>
      <c r="H1011" s="68">
        <v>48.151260504201701</v>
      </c>
      <c r="I1011" s="71">
        <v>0.89924392877905202</v>
      </c>
      <c r="J1011" s="68">
        <v>90.252100840336098</v>
      </c>
      <c r="K1011" s="71">
        <v>0.95737902531427599</v>
      </c>
      <c r="L1011" s="68">
        <v>72.142857142857096</v>
      </c>
      <c r="M1011" s="71">
        <v>1</v>
      </c>
      <c r="N1011" s="68">
        <v>100</v>
      </c>
      <c r="O1011" s="71"/>
      <c r="P1011" s="68"/>
      <c r="Q1011" s="71"/>
      <c r="R1011" s="68"/>
    </row>
    <row r="1012" spans="1:18" x14ac:dyDescent="0.2">
      <c r="A1012" s="141" t="s">
        <v>2317</v>
      </c>
      <c r="B1012" s="67" t="s">
        <v>2318</v>
      </c>
      <c r="C1012" s="67">
        <v>20</v>
      </c>
      <c r="D1012" s="67" t="s">
        <v>343</v>
      </c>
      <c r="E1012" s="71">
        <v>0.84104149723334298</v>
      </c>
      <c r="F1012" s="68">
        <v>58.907563025210102</v>
      </c>
      <c r="G1012" s="71">
        <v>0.82657660278711897</v>
      </c>
      <c r="H1012" s="68">
        <v>46.512605042016801</v>
      </c>
      <c r="I1012" s="71">
        <v>0.81263841764608402</v>
      </c>
      <c r="J1012" s="68">
        <v>53.613445378151297</v>
      </c>
      <c r="K1012" s="71">
        <v>0.92257942699819295</v>
      </c>
      <c r="L1012" s="68">
        <v>47.605042016806699</v>
      </c>
      <c r="M1012" s="71">
        <v>0.80237154150197698</v>
      </c>
      <c r="N1012" s="68">
        <v>26.033233915636998</v>
      </c>
      <c r="O1012" s="71"/>
      <c r="P1012" s="68"/>
      <c r="Q1012" s="71"/>
      <c r="R1012" s="68"/>
    </row>
    <row r="1013" spans="1:18" x14ac:dyDescent="0.2">
      <c r="A1013" s="141" t="s">
        <v>2319</v>
      </c>
      <c r="B1013" s="67" t="s">
        <v>2320</v>
      </c>
      <c r="C1013" s="67">
        <v>20</v>
      </c>
      <c r="D1013" s="67" t="s">
        <v>343</v>
      </c>
      <c r="E1013" s="71">
        <v>0.887847022806452</v>
      </c>
      <c r="F1013" s="68">
        <v>77.647058823529406</v>
      </c>
      <c r="G1013" s="71">
        <v>0.82358749841438905</v>
      </c>
      <c r="H1013" s="68">
        <v>41.176470588235297</v>
      </c>
      <c r="I1013" s="71">
        <v>0.94211548858166905</v>
      </c>
      <c r="J1013" s="68">
        <v>96.176470588235304</v>
      </c>
      <c r="K1013" s="71">
        <v>0.99423311634179301</v>
      </c>
      <c r="L1013" s="68">
        <v>90.588235294117695</v>
      </c>
      <c r="M1013" s="71">
        <v>1</v>
      </c>
      <c r="N1013" s="68">
        <v>100</v>
      </c>
      <c r="O1013" s="71">
        <v>0.67929901069441001</v>
      </c>
      <c r="P1013" s="68">
        <v>83.4983498349835</v>
      </c>
      <c r="Q1013" s="71"/>
      <c r="R1013" s="68"/>
    </row>
    <row r="1014" spans="1:18" x14ac:dyDescent="0.2">
      <c r="A1014" s="141" t="s">
        <v>2321</v>
      </c>
      <c r="B1014" s="67" t="s">
        <v>2322</v>
      </c>
      <c r="C1014" s="67">
        <v>20</v>
      </c>
      <c r="D1014" s="67" t="s">
        <v>343</v>
      </c>
      <c r="E1014" s="71">
        <v>0.92525633543309505</v>
      </c>
      <c r="F1014" s="68">
        <v>93.193277310924401</v>
      </c>
      <c r="G1014" s="71">
        <v>0.82791057444896599</v>
      </c>
      <c r="H1014" s="68">
        <v>48.403361344537799</v>
      </c>
      <c r="I1014" s="71">
        <v>0.90927801853190904</v>
      </c>
      <c r="J1014" s="68">
        <v>92.184873949579796</v>
      </c>
      <c r="K1014" s="71">
        <v>0.96383674875150704</v>
      </c>
      <c r="L1014" s="68">
        <v>76.470588235294102</v>
      </c>
      <c r="M1014" s="71">
        <v>1</v>
      </c>
      <c r="N1014" s="68">
        <v>100</v>
      </c>
      <c r="O1014" s="71"/>
      <c r="P1014" s="68"/>
      <c r="Q1014" s="71"/>
      <c r="R1014" s="68"/>
    </row>
    <row r="1015" spans="1:18" x14ac:dyDescent="0.2">
      <c r="A1015" s="141" t="s">
        <v>2323</v>
      </c>
      <c r="B1015" s="67" t="s">
        <v>2324</v>
      </c>
      <c r="C1015" s="67">
        <v>20</v>
      </c>
      <c r="D1015" s="67" t="s">
        <v>343</v>
      </c>
      <c r="E1015" s="71">
        <v>0.90890574489895903</v>
      </c>
      <c r="F1015" s="68">
        <v>86.890756302520998</v>
      </c>
      <c r="G1015" s="71">
        <v>0.82012974014437101</v>
      </c>
      <c r="H1015" s="68">
        <v>34.873949579831901</v>
      </c>
      <c r="I1015" s="71">
        <v>0.90070409522102501</v>
      </c>
      <c r="J1015" s="68">
        <v>90.714285714285694</v>
      </c>
      <c r="K1015" s="71">
        <v>0.98665403822972297</v>
      </c>
      <c r="L1015" s="68">
        <v>87.478991596638707</v>
      </c>
      <c r="M1015" s="71">
        <v>0.92813510600071902</v>
      </c>
      <c r="N1015" s="68">
        <v>43.204090328078401</v>
      </c>
      <c r="O1015" s="71"/>
      <c r="P1015" s="68"/>
      <c r="Q1015" s="71"/>
      <c r="R1015" s="68"/>
    </row>
    <row r="1016" spans="1:18" x14ac:dyDescent="0.2">
      <c r="A1016" s="141" t="s">
        <v>1631</v>
      </c>
      <c r="B1016" s="67" t="s">
        <v>2325</v>
      </c>
      <c r="C1016" s="67">
        <v>20</v>
      </c>
      <c r="D1016" s="67" t="s">
        <v>343</v>
      </c>
      <c r="E1016" s="71">
        <v>0.80438203243284401</v>
      </c>
      <c r="F1016" s="68">
        <v>45.504201680672303</v>
      </c>
      <c r="G1016" s="71">
        <v>0.82244864182914101</v>
      </c>
      <c r="H1016" s="68">
        <v>38.739495798319297</v>
      </c>
      <c r="I1016" s="71">
        <v>0.77459977916443701</v>
      </c>
      <c r="J1016" s="68">
        <v>33.403361344537799</v>
      </c>
      <c r="K1016" s="71">
        <v>0.94188048906492206</v>
      </c>
      <c r="L1016" s="68">
        <v>61.218487394957997</v>
      </c>
      <c r="M1016" s="71">
        <v>1</v>
      </c>
      <c r="N1016" s="68">
        <v>100</v>
      </c>
      <c r="O1016" s="71">
        <v>0.48298125210571902</v>
      </c>
      <c r="P1016" s="68">
        <v>56.237623762376202</v>
      </c>
      <c r="Q1016" s="71"/>
      <c r="R1016" s="68"/>
    </row>
    <row r="1017" spans="1:18" x14ac:dyDescent="0.2">
      <c r="A1017" s="141" t="s">
        <v>2326</v>
      </c>
      <c r="B1017" s="67" t="s">
        <v>2327</v>
      </c>
      <c r="C1017" s="67">
        <v>20</v>
      </c>
      <c r="D1017" s="67" t="s">
        <v>343</v>
      </c>
      <c r="E1017" s="71">
        <v>0.82286325288392503</v>
      </c>
      <c r="F1017" s="68">
        <v>52.184873949579803</v>
      </c>
      <c r="G1017" s="71">
        <v>0.82445359729458501</v>
      </c>
      <c r="H1017" s="68">
        <v>42.857142857142897</v>
      </c>
      <c r="I1017" s="71">
        <v>0.74952265431145304</v>
      </c>
      <c r="J1017" s="68">
        <v>25.210084033613398</v>
      </c>
      <c r="K1017" s="71">
        <v>0.935422765627691</v>
      </c>
      <c r="L1017" s="68">
        <v>56.470588235294102</v>
      </c>
      <c r="M1017" s="71">
        <v>1</v>
      </c>
      <c r="N1017" s="68">
        <v>100</v>
      </c>
      <c r="O1017" s="71">
        <v>0.60491724718589801</v>
      </c>
      <c r="P1017" s="68">
        <v>75.775577557755796</v>
      </c>
      <c r="Q1017" s="71"/>
      <c r="R1017" s="68"/>
    </row>
    <row r="1018" spans="1:18" x14ac:dyDescent="0.2">
      <c r="A1018" s="141" t="s">
        <v>2328</v>
      </c>
      <c r="B1018" s="67" t="s">
        <v>2329</v>
      </c>
      <c r="C1018" s="67">
        <v>20</v>
      </c>
      <c r="D1018" s="67" t="s">
        <v>343</v>
      </c>
      <c r="E1018" s="71">
        <v>0.88031157831353501</v>
      </c>
      <c r="F1018" s="68">
        <v>73.991596638655494</v>
      </c>
      <c r="G1018" s="71">
        <v>0.83598214038074703</v>
      </c>
      <c r="H1018" s="68">
        <v>59.663865546218503</v>
      </c>
      <c r="I1018" s="71">
        <v>0.75917181046169502</v>
      </c>
      <c r="J1018" s="68">
        <v>28.3193277310924</v>
      </c>
      <c r="K1018" s="71">
        <v>0.965716420337007</v>
      </c>
      <c r="L1018" s="68">
        <v>77.310924369747895</v>
      </c>
      <c r="M1018" s="71">
        <v>0.96406755300035896</v>
      </c>
      <c r="N1018" s="68">
        <v>51.640391989774201</v>
      </c>
      <c r="O1018" s="71">
        <v>0.75693154570139898</v>
      </c>
      <c r="P1018" s="68">
        <v>89.768976897689797</v>
      </c>
      <c r="Q1018" s="71">
        <v>1</v>
      </c>
      <c r="R1018" s="68">
        <v>100</v>
      </c>
    </row>
    <row r="1019" spans="1:18" x14ac:dyDescent="0.2">
      <c r="A1019" s="141" t="s">
        <v>2330</v>
      </c>
      <c r="B1019" s="67" t="s">
        <v>2331</v>
      </c>
      <c r="C1019" s="67">
        <v>20</v>
      </c>
      <c r="D1019" s="67" t="s">
        <v>343</v>
      </c>
      <c r="E1019" s="71">
        <v>0.87890492575868895</v>
      </c>
      <c r="F1019" s="68">
        <v>73.403361344537799</v>
      </c>
      <c r="G1019" s="71">
        <v>0.83547267956176696</v>
      </c>
      <c r="H1019" s="68">
        <v>58.823529411764703</v>
      </c>
      <c r="I1019" s="71">
        <v>0.71157461086751095</v>
      </c>
      <c r="J1019" s="68">
        <v>16.344537815125999</v>
      </c>
      <c r="K1019" s="71">
        <v>0.968572412605476</v>
      </c>
      <c r="L1019" s="68">
        <v>78.907563025210095</v>
      </c>
      <c r="M1019" s="71">
        <v>1</v>
      </c>
      <c r="N1019" s="68">
        <v>100</v>
      </c>
      <c r="O1019" s="71"/>
      <c r="P1019" s="68"/>
      <c r="Q1019" s="71"/>
      <c r="R1019" s="68"/>
    </row>
    <row r="1020" spans="1:18" x14ac:dyDescent="0.2">
      <c r="A1020" s="141" t="s">
        <v>2332</v>
      </c>
      <c r="B1020" s="67" t="s">
        <v>2333</v>
      </c>
      <c r="C1020" s="67">
        <v>20</v>
      </c>
      <c r="D1020" s="67" t="s">
        <v>343</v>
      </c>
      <c r="E1020" s="71">
        <v>0.87577363072742298</v>
      </c>
      <c r="F1020" s="68">
        <v>72.184873949579796</v>
      </c>
      <c r="G1020" s="71">
        <v>0.83821139180333504</v>
      </c>
      <c r="H1020" s="68">
        <v>62.268907563025202</v>
      </c>
      <c r="I1020" s="71">
        <v>0.70578204620882101</v>
      </c>
      <c r="J1020" s="68">
        <v>15.126050420168101</v>
      </c>
      <c r="K1020" s="71">
        <v>0.95910108489753698</v>
      </c>
      <c r="L1020" s="68">
        <v>73.487394957983199</v>
      </c>
      <c r="M1020" s="71">
        <v>1</v>
      </c>
      <c r="N1020" s="68">
        <v>100</v>
      </c>
      <c r="O1020" s="71"/>
      <c r="P1020" s="68"/>
      <c r="Q1020" s="71"/>
      <c r="R1020" s="68"/>
    </row>
    <row r="1021" spans="1:18" x14ac:dyDescent="0.2">
      <c r="A1021" s="141" t="s">
        <v>2334</v>
      </c>
      <c r="B1021" s="67" t="s">
        <v>2335</v>
      </c>
      <c r="C1021" s="67">
        <v>20</v>
      </c>
      <c r="D1021" s="67" t="s">
        <v>343</v>
      </c>
      <c r="E1021" s="71">
        <v>0.79574009024814296</v>
      </c>
      <c r="F1021" s="68">
        <v>42.5210084033613</v>
      </c>
      <c r="G1021" s="71">
        <v>0.82988885227452702</v>
      </c>
      <c r="H1021" s="68">
        <v>51.344537815126003</v>
      </c>
      <c r="I1021" s="71">
        <v>0.93102934927581205</v>
      </c>
      <c r="J1021" s="68">
        <v>95.168067226890798</v>
      </c>
      <c r="K1021" s="71">
        <v>0.90898231131516305</v>
      </c>
      <c r="L1021" s="68">
        <v>39.411764705882398</v>
      </c>
      <c r="M1021" s="71">
        <v>0.94610132950053905</v>
      </c>
      <c r="N1021" s="68">
        <v>46.7405198125266</v>
      </c>
      <c r="O1021" s="71">
        <v>0.36269860887467498</v>
      </c>
      <c r="P1021" s="68">
        <v>36.567656765676603</v>
      </c>
      <c r="Q1021" s="71"/>
      <c r="R1021" s="68"/>
    </row>
    <row r="1022" spans="1:18" x14ac:dyDescent="0.2">
      <c r="A1022" s="141" t="s">
        <v>2336</v>
      </c>
      <c r="B1022" s="67" t="s">
        <v>2337</v>
      </c>
      <c r="C1022" s="67">
        <v>20</v>
      </c>
      <c r="D1022" s="67" t="s">
        <v>343</v>
      </c>
      <c r="E1022" s="71">
        <v>0.73001342478715503</v>
      </c>
      <c r="F1022" s="68">
        <v>26.6386554621849</v>
      </c>
      <c r="G1022" s="71">
        <v>0.75101769861242096</v>
      </c>
      <c r="H1022" s="68">
        <v>10.3781512605042</v>
      </c>
      <c r="I1022" s="71">
        <v>0.84851386788246097</v>
      </c>
      <c r="J1022" s="68">
        <v>74.747899159663902</v>
      </c>
      <c r="K1022" s="71">
        <v>0.93128803201533905</v>
      </c>
      <c r="L1022" s="68">
        <v>53.697478991596597</v>
      </c>
      <c r="M1022" s="71">
        <v>0.82932087675170596</v>
      </c>
      <c r="N1022" s="68">
        <v>28.845334469535601</v>
      </c>
      <c r="O1022" s="71">
        <v>0.28992664867384599</v>
      </c>
      <c r="P1022" s="68">
        <v>26.2706270627063</v>
      </c>
      <c r="Q1022" s="71"/>
      <c r="R1022" s="68"/>
    </row>
    <row r="1023" spans="1:18" x14ac:dyDescent="0.2">
      <c r="A1023" s="141" t="s">
        <v>2338</v>
      </c>
      <c r="B1023" s="67" t="s">
        <v>2339</v>
      </c>
      <c r="C1023" s="67">
        <v>20</v>
      </c>
      <c r="D1023" s="67" t="s">
        <v>343</v>
      </c>
      <c r="E1023" s="71">
        <v>0.76858685294248297</v>
      </c>
      <c r="F1023" s="68">
        <v>35.126050420168099</v>
      </c>
      <c r="G1023" s="71">
        <v>0.69631624777389101</v>
      </c>
      <c r="H1023" s="68">
        <v>6.6386554621848699</v>
      </c>
      <c r="I1023" s="71">
        <v>0.82218635900300596</v>
      </c>
      <c r="J1023" s="68">
        <v>59.663865546218503</v>
      </c>
      <c r="K1023" s="71">
        <v>0.92669981549437197</v>
      </c>
      <c r="L1023" s="68">
        <v>50.462184873949603</v>
      </c>
      <c r="M1023" s="71">
        <v>0.78440531800215596</v>
      </c>
      <c r="N1023" s="68">
        <v>24.073285044738</v>
      </c>
      <c r="O1023" s="71">
        <v>0.38191337738147402</v>
      </c>
      <c r="P1023" s="68">
        <v>39.933993399339897</v>
      </c>
      <c r="Q1023" s="71">
        <v>1</v>
      </c>
      <c r="R1023" s="68">
        <v>100</v>
      </c>
    </row>
    <row r="1024" spans="1:18" x14ac:dyDescent="0.2">
      <c r="A1024" s="141" t="s">
        <v>2340</v>
      </c>
      <c r="B1024" s="67" t="s">
        <v>2341</v>
      </c>
      <c r="C1024" s="67">
        <v>21</v>
      </c>
      <c r="D1024" s="67" t="s">
        <v>343</v>
      </c>
      <c r="E1024" s="71">
        <v>0.72401333578198102</v>
      </c>
      <c r="F1024" s="68">
        <v>25.8403361344538</v>
      </c>
      <c r="G1024" s="71">
        <v>0.76603150415525201</v>
      </c>
      <c r="H1024" s="68">
        <v>12.3109243697479</v>
      </c>
      <c r="I1024" s="71">
        <v>0.75135158566668403</v>
      </c>
      <c r="J1024" s="68">
        <v>25.966386554621899</v>
      </c>
      <c r="K1024" s="71">
        <v>0.76320742731776003</v>
      </c>
      <c r="L1024" s="68">
        <v>9.9579831932773093</v>
      </c>
      <c r="M1024" s="71">
        <v>0.70355731225296403</v>
      </c>
      <c r="N1024" s="68">
        <v>16.616957818491699</v>
      </c>
      <c r="O1024" s="71">
        <v>0.35993218529922599</v>
      </c>
      <c r="P1024" s="68">
        <v>35.973597359735997</v>
      </c>
      <c r="Q1024" s="71">
        <v>1</v>
      </c>
      <c r="R1024" s="68">
        <v>100</v>
      </c>
    </row>
    <row r="1025" spans="1:18" x14ac:dyDescent="0.2">
      <c r="A1025" s="141" t="s">
        <v>2342</v>
      </c>
      <c r="B1025" s="67" t="s">
        <v>2343</v>
      </c>
      <c r="C1025" s="67">
        <v>21</v>
      </c>
      <c r="D1025" s="67" t="s">
        <v>343</v>
      </c>
      <c r="E1025" s="71">
        <v>0.77910943010831801</v>
      </c>
      <c r="F1025" s="68">
        <v>37.394957983193301</v>
      </c>
      <c r="G1025" s="71">
        <v>0.77576729403223299</v>
      </c>
      <c r="H1025" s="68">
        <v>13.613445378151299</v>
      </c>
      <c r="I1025" s="71">
        <v>0.82748708909695501</v>
      </c>
      <c r="J1025" s="68">
        <v>63.109243697479002</v>
      </c>
      <c r="K1025" s="71">
        <v>0.89667284357466703</v>
      </c>
      <c r="L1025" s="68">
        <v>34.075630252100801</v>
      </c>
      <c r="M1025" s="71">
        <v>0.81135465325188605</v>
      </c>
      <c r="N1025" s="68">
        <v>26.842778014486601</v>
      </c>
      <c r="O1025" s="71">
        <v>0.36417470069416402</v>
      </c>
      <c r="P1025" s="68">
        <v>36.963696369636999</v>
      </c>
      <c r="Q1025" s="71">
        <v>0.99919999999999998</v>
      </c>
      <c r="R1025" s="68">
        <v>54.006968641115002</v>
      </c>
    </row>
    <row r="1026" spans="1:18" x14ac:dyDescent="0.2">
      <c r="A1026" s="141" t="s">
        <v>2344</v>
      </c>
      <c r="B1026" s="67" t="s">
        <v>2345</v>
      </c>
      <c r="C1026" s="67">
        <v>20</v>
      </c>
      <c r="D1026" s="67" t="s">
        <v>343</v>
      </c>
      <c r="E1026" s="71">
        <v>0.66193211601860402</v>
      </c>
      <c r="F1026" s="68">
        <v>16.344537815125999</v>
      </c>
      <c r="G1026" s="71">
        <v>0.69999808726731905</v>
      </c>
      <c r="H1026" s="68">
        <v>6.8907563025210097</v>
      </c>
      <c r="I1026" s="71">
        <v>0.86175697454258204</v>
      </c>
      <c r="J1026" s="68">
        <v>79.747899159663902</v>
      </c>
      <c r="K1026" s="71">
        <v>0.794911006699488</v>
      </c>
      <c r="L1026" s="68">
        <v>12.3109243697479</v>
      </c>
      <c r="M1026" s="71">
        <v>0.71254042400287398</v>
      </c>
      <c r="N1026" s="68">
        <v>17.426501917341302</v>
      </c>
      <c r="O1026" s="71">
        <v>0.45668620359936402</v>
      </c>
      <c r="P1026" s="68">
        <v>52.805280528052798</v>
      </c>
      <c r="Q1026" s="71">
        <v>0.44569999999999999</v>
      </c>
      <c r="R1026" s="68">
        <v>42.276422764227597</v>
      </c>
    </row>
    <row r="1027" spans="1:18" x14ac:dyDescent="0.2">
      <c r="A1027" s="141" t="s">
        <v>2346</v>
      </c>
      <c r="B1027" s="67" t="s">
        <v>2347</v>
      </c>
      <c r="C1027" s="67">
        <v>20</v>
      </c>
      <c r="D1027" s="67" t="s">
        <v>343</v>
      </c>
      <c r="E1027" s="71">
        <v>0.75947993171278405</v>
      </c>
      <c r="F1027" s="68">
        <v>32.394957983193301</v>
      </c>
      <c r="G1027" s="71">
        <v>0.66533748509950097</v>
      </c>
      <c r="H1027" s="68">
        <v>5.2941176470588198</v>
      </c>
      <c r="I1027" s="71">
        <v>0.82513072198248305</v>
      </c>
      <c r="J1027" s="68">
        <v>61.596638655462201</v>
      </c>
      <c r="K1027" s="71">
        <v>0.83491109576627798</v>
      </c>
      <c r="L1027" s="68">
        <v>17.352941176470601</v>
      </c>
      <c r="M1027" s="71">
        <v>0.71254042400287398</v>
      </c>
      <c r="N1027" s="68">
        <v>17.426501917341302</v>
      </c>
      <c r="O1027" s="71"/>
      <c r="P1027" s="68"/>
      <c r="Q1027" s="71"/>
      <c r="R1027" s="68"/>
    </row>
    <row r="1028" spans="1:18" x14ac:dyDescent="0.2">
      <c r="A1028" s="141" t="s">
        <v>2348</v>
      </c>
      <c r="B1028" s="67" t="s">
        <v>2349</v>
      </c>
      <c r="C1028" s="67">
        <v>20</v>
      </c>
      <c r="D1028" s="67" t="s">
        <v>343</v>
      </c>
      <c r="E1028" s="71">
        <v>0.76573333632485496</v>
      </c>
      <c r="F1028" s="68">
        <v>34.117647058823501</v>
      </c>
      <c r="G1028" s="71">
        <v>0.67170936087843802</v>
      </c>
      <c r="H1028" s="68">
        <v>5.46218487394958</v>
      </c>
      <c r="I1028" s="71">
        <v>0.84153771749863204</v>
      </c>
      <c r="J1028" s="68">
        <v>71.050420168067205</v>
      </c>
      <c r="K1028" s="71">
        <v>0.864095178169206</v>
      </c>
      <c r="L1028" s="68">
        <v>23.067226890756299</v>
      </c>
      <c r="M1028" s="71">
        <v>0.68559108875314401</v>
      </c>
      <c r="N1028" s="68">
        <v>15.4665530464423</v>
      </c>
      <c r="O1028" s="71"/>
      <c r="P1028" s="68"/>
      <c r="Q1028" s="71"/>
      <c r="R1028" s="68"/>
    </row>
    <row r="1029" spans="1:18" x14ac:dyDescent="0.2">
      <c r="A1029" s="141" t="s">
        <v>2350</v>
      </c>
      <c r="B1029" s="67" t="s">
        <v>2351</v>
      </c>
      <c r="C1029" s="67">
        <v>20</v>
      </c>
      <c r="D1029" s="67" t="s">
        <v>343</v>
      </c>
      <c r="E1029" s="71">
        <v>0.82172803065616695</v>
      </c>
      <c r="F1029" s="68">
        <v>51.848739495798299</v>
      </c>
      <c r="G1029" s="71">
        <v>0.75738606908760497</v>
      </c>
      <c r="H1029" s="68">
        <v>11.176470588235301</v>
      </c>
      <c r="I1029" s="71">
        <v>0.85028982510493101</v>
      </c>
      <c r="J1029" s="68">
        <v>75.462184873949596</v>
      </c>
      <c r="K1029" s="71">
        <v>0.87686468693015596</v>
      </c>
      <c r="L1029" s="68">
        <v>27.1008403361345</v>
      </c>
      <c r="M1029" s="71">
        <v>0.80237154150197698</v>
      </c>
      <c r="N1029" s="68">
        <v>26.033233915636998</v>
      </c>
      <c r="O1029" s="71"/>
      <c r="P1029" s="68"/>
      <c r="Q1029" s="71"/>
      <c r="R1029" s="68"/>
    </row>
    <row r="1030" spans="1:18" x14ac:dyDescent="0.2">
      <c r="A1030" s="141" t="s">
        <v>2352</v>
      </c>
      <c r="B1030" s="67" t="s">
        <v>2353</v>
      </c>
      <c r="C1030" s="67">
        <v>20</v>
      </c>
      <c r="D1030" s="67" t="s">
        <v>343</v>
      </c>
      <c r="E1030" s="71">
        <v>0.80141284244049704</v>
      </c>
      <c r="F1030" s="68">
        <v>44.453781512604998</v>
      </c>
      <c r="G1030" s="71">
        <v>0.69833350105866299</v>
      </c>
      <c r="H1030" s="68">
        <v>6.7647058823529402</v>
      </c>
      <c r="I1030" s="71">
        <v>0.86689105212025297</v>
      </c>
      <c r="J1030" s="68">
        <v>82.016806722689097</v>
      </c>
      <c r="K1030" s="71">
        <v>0.91890328083028905</v>
      </c>
      <c r="L1030" s="68">
        <v>45.168067226890798</v>
      </c>
      <c r="M1030" s="71">
        <v>0.72152353575278505</v>
      </c>
      <c r="N1030" s="68">
        <v>18.278653600340899</v>
      </c>
      <c r="O1030" s="71"/>
      <c r="P1030" s="68"/>
      <c r="Q1030" s="71"/>
      <c r="R1030" s="68"/>
    </row>
    <row r="1031" spans="1:18" x14ac:dyDescent="0.2">
      <c r="A1031" s="141" t="s">
        <v>2354</v>
      </c>
      <c r="B1031" s="67" t="s">
        <v>2355</v>
      </c>
      <c r="C1031" s="67">
        <v>20</v>
      </c>
      <c r="D1031" s="67" t="s">
        <v>343</v>
      </c>
      <c r="E1031" s="71">
        <v>0.64040053987923395</v>
      </c>
      <c r="F1031" s="68">
        <v>13.193277310924399</v>
      </c>
      <c r="G1031" s="71">
        <v>0.77039712268382399</v>
      </c>
      <c r="H1031" s="68">
        <v>12.8991596638655</v>
      </c>
      <c r="I1031" s="71">
        <v>0.883185295942708</v>
      </c>
      <c r="J1031" s="68">
        <v>86.176470588235304</v>
      </c>
      <c r="K1031" s="71">
        <v>0.77153165232546495</v>
      </c>
      <c r="L1031" s="68">
        <v>10.4621848739496</v>
      </c>
      <c r="M1031" s="71">
        <v>0.97305066475026902</v>
      </c>
      <c r="N1031" s="68">
        <v>54.495100127822802</v>
      </c>
      <c r="O1031" s="71">
        <v>0.44423850357313599</v>
      </c>
      <c r="P1031" s="68">
        <v>50.957095709571</v>
      </c>
      <c r="Q1031" s="71">
        <v>0</v>
      </c>
      <c r="R1031" s="68">
        <v>32.9849012775842</v>
      </c>
    </row>
    <row r="1032" spans="1:18" x14ac:dyDescent="0.2">
      <c r="A1032" s="141" t="s">
        <v>2356</v>
      </c>
      <c r="B1032" s="67" t="s">
        <v>2357</v>
      </c>
      <c r="C1032" s="67">
        <v>20</v>
      </c>
      <c r="D1032" s="67" t="s">
        <v>343</v>
      </c>
      <c r="E1032" s="71">
        <v>0.77736509709056301</v>
      </c>
      <c r="F1032" s="68">
        <v>36.974789915966397</v>
      </c>
      <c r="G1032" s="71">
        <v>0.697548699234386</v>
      </c>
      <c r="H1032" s="68">
        <v>6.7226890756302504</v>
      </c>
      <c r="I1032" s="71">
        <v>0.82531113406682799</v>
      </c>
      <c r="J1032" s="68">
        <v>61.6806722689076</v>
      </c>
      <c r="K1032" s="71">
        <v>0.838127684058524</v>
      </c>
      <c r="L1032" s="68">
        <v>17.815126050420201</v>
      </c>
      <c r="M1032" s="71">
        <v>0.74847287100251503</v>
      </c>
      <c r="N1032" s="68">
        <v>20.153387302939901</v>
      </c>
      <c r="O1032" s="71"/>
      <c r="P1032" s="68"/>
      <c r="Q1032" s="71"/>
      <c r="R1032" s="68"/>
    </row>
    <row r="1033" spans="1:18" x14ac:dyDescent="0.2">
      <c r="A1033" s="141" t="s">
        <v>2358</v>
      </c>
      <c r="B1033" s="67" t="s">
        <v>2359</v>
      </c>
      <c r="C1033" s="67">
        <v>20</v>
      </c>
      <c r="D1033" s="67" t="s">
        <v>343</v>
      </c>
      <c r="E1033" s="71">
        <v>0.83456911508103004</v>
      </c>
      <c r="F1033" s="68">
        <v>56.470588235294102</v>
      </c>
      <c r="G1033" s="71">
        <v>0.75752472439796603</v>
      </c>
      <c r="H1033" s="68">
        <v>11.218487394958</v>
      </c>
      <c r="I1033" s="71">
        <v>0.89576354401231295</v>
      </c>
      <c r="J1033" s="68">
        <v>89.453781512605005</v>
      </c>
      <c r="K1033" s="71">
        <v>0.93651532091132705</v>
      </c>
      <c r="L1033" s="68">
        <v>57.142857142857103</v>
      </c>
      <c r="M1033" s="71">
        <v>0.74847287100251503</v>
      </c>
      <c r="N1033" s="68">
        <v>20.153387302939901</v>
      </c>
      <c r="O1033" s="71"/>
      <c r="P1033" s="68"/>
      <c r="Q1033" s="71"/>
      <c r="R1033" s="68"/>
    </row>
    <row r="1034" spans="1:18" x14ac:dyDescent="0.2">
      <c r="A1034" s="141" t="s">
        <v>2360</v>
      </c>
      <c r="B1034" s="67" t="s">
        <v>2361</v>
      </c>
      <c r="C1034" s="67">
        <v>20</v>
      </c>
      <c r="D1034" s="67" t="s">
        <v>343</v>
      </c>
      <c r="E1034" s="71">
        <v>0.81927585686512105</v>
      </c>
      <c r="F1034" s="68">
        <v>51.050420168067198</v>
      </c>
      <c r="G1034" s="71">
        <v>0.72876934550795502</v>
      </c>
      <c r="H1034" s="68">
        <v>8.4033613445378208</v>
      </c>
      <c r="I1034" s="71">
        <v>0.88519631864310799</v>
      </c>
      <c r="J1034" s="68">
        <v>86.722689075630299</v>
      </c>
      <c r="K1034" s="71">
        <v>0.87873244530726702</v>
      </c>
      <c r="L1034" s="68">
        <v>27.815126050420201</v>
      </c>
      <c r="M1034" s="71">
        <v>0.78440531800215596</v>
      </c>
      <c r="N1034" s="68">
        <v>24.073285044738</v>
      </c>
      <c r="O1034" s="71"/>
      <c r="P1034" s="68"/>
      <c r="Q1034" s="71"/>
      <c r="R1034" s="68"/>
    </row>
    <row r="1035" spans="1:18" x14ac:dyDescent="0.2">
      <c r="A1035" s="141" t="s">
        <v>2362</v>
      </c>
      <c r="B1035" s="67" t="s">
        <v>2363</v>
      </c>
      <c r="C1035" s="67">
        <v>20</v>
      </c>
      <c r="D1035" s="67" t="s">
        <v>343</v>
      </c>
      <c r="E1035" s="71">
        <v>0.87106143255726298</v>
      </c>
      <c r="F1035" s="68">
        <v>70.294117647058798</v>
      </c>
      <c r="G1035" s="71">
        <v>0.78886587371125305</v>
      </c>
      <c r="H1035" s="68">
        <v>15.588235294117601</v>
      </c>
      <c r="I1035" s="71">
        <v>0.89203444054191805</v>
      </c>
      <c r="J1035" s="68">
        <v>88.613445378151297</v>
      </c>
      <c r="K1035" s="71">
        <v>0.92012586872471103</v>
      </c>
      <c r="L1035" s="68">
        <v>46.008403361344499</v>
      </c>
      <c r="M1035" s="71">
        <v>0.88321954725116802</v>
      </c>
      <c r="N1035" s="68">
        <v>35.8755858542821</v>
      </c>
      <c r="O1035" s="71"/>
      <c r="P1035" s="68"/>
      <c r="Q1035" s="71"/>
      <c r="R1035" s="68"/>
    </row>
    <row r="1036" spans="1:18" x14ac:dyDescent="0.2">
      <c r="A1036" s="141" t="s">
        <v>2364</v>
      </c>
      <c r="B1036" s="67" t="s">
        <v>2365</v>
      </c>
      <c r="C1036" s="67">
        <v>20</v>
      </c>
      <c r="D1036" s="67" t="s">
        <v>343</v>
      </c>
      <c r="E1036" s="71">
        <v>0.80892867109129596</v>
      </c>
      <c r="F1036" s="68">
        <v>47.5210084033613</v>
      </c>
      <c r="G1036" s="71">
        <v>0.80784569000792095</v>
      </c>
      <c r="H1036" s="68">
        <v>21.008403361344499</v>
      </c>
      <c r="I1036" s="71">
        <v>0.83851249576914599</v>
      </c>
      <c r="J1036" s="68">
        <v>69.201680672268907</v>
      </c>
      <c r="K1036" s="71">
        <v>0.92173163333479302</v>
      </c>
      <c r="L1036" s="68">
        <v>47.142857142857103</v>
      </c>
      <c r="M1036" s="71">
        <v>0.66762486525332398</v>
      </c>
      <c r="N1036" s="68">
        <v>14.3161482743928</v>
      </c>
      <c r="O1036" s="71"/>
      <c r="P1036" s="68"/>
      <c r="Q1036" s="71"/>
      <c r="R1036" s="68"/>
    </row>
    <row r="1037" spans="1:18" x14ac:dyDescent="0.2">
      <c r="A1037" s="141" t="s">
        <v>2366</v>
      </c>
      <c r="B1037" s="67" t="s">
        <v>2367</v>
      </c>
      <c r="C1037" s="67">
        <v>20</v>
      </c>
      <c r="D1037" s="67" t="s">
        <v>343</v>
      </c>
      <c r="E1037" s="71">
        <v>0.89967687594841605</v>
      </c>
      <c r="F1037" s="68">
        <v>82.899159663865504</v>
      </c>
      <c r="G1037" s="71">
        <v>0.83303695844207903</v>
      </c>
      <c r="H1037" s="68">
        <v>55.462184873949603</v>
      </c>
      <c r="I1037" s="71">
        <v>0.84144116701509597</v>
      </c>
      <c r="J1037" s="68">
        <v>70.966386554621806</v>
      </c>
      <c r="K1037" s="71">
        <v>0.92422937833648999</v>
      </c>
      <c r="L1037" s="68">
        <v>48.823529411764703</v>
      </c>
      <c r="M1037" s="71">
        <v>1</v>
      </c>
      <c r="N1037" s="68">
        <v>100</v>
      </c>
      <c r="O1037" s="71"/>
      <c r="P1037" s="68"/>
      <c r="Q1037" s="71"/>
      <c r="R1037" s="68"/>
    </row>
    <row r="1038" spans="1:18" x14ac:dyDescent="0.2">
      <c r="A1038" s="141" t="s">
        <v>2368</v>
      </c>
      <c r="B1038" s="67" t="s">
        <v>2369</v>
      </c>
      <c r="C1038" s="67">
        <v>20</v>
      </c>
      <c r="D1038" s="67" t="s">
        <v>343</v>
      </c>
      <c r="E1038" s="71">
        <v>0.86527770316364905</v>
      </c>
      <c r="F1038" s="68">
        <v>68.277310924369701</v>
      </c>
      <c r="G1038" s="71">
        <v>0.83362957738309196</v>
      </c>
      <c r="H1038" s="68">
        <v>56.218487394957997</v>
      </c>
      <c r="I1038" s="71">
        <v>0.78171100352260603</v>
      </c>
      <c r="J1038" s="68">
        <v>36.386554621848703</v>
      </c>
      <c r="K1038" s="71">
        <v>0.91763512574818096</v>
      </c>
      <c r="L1038" s="68">
        <v>44.033613445378201</v>
      </c>
      <c r="M1038" s="71">
        <v>0.92813510600071902</v>
      </c>
      <c r="N1038" s="68">
        <v>43.204090328078401</v>
      </c>
      <c r="O1038" s="71"/>
      <c r="P1038" s="68"/>
      <c r="Q1038" s="71"/>
      <c r="R1038" s="68"/>
    </row>
    <row r="1039" spans="1:18" x14ac:dyDescent="0.2">
      <c r="A1039" s="141" t="s">
        <v>2370</v>
      </c>
      <c r="B1039" s="67" t="s">
        <v>2371</v>
      </c>
      <c r="C1039" s="67">
        <v>20</v>
      </c>
      <c r="D1039" s="67" t="s">
        <v>343</v>
      </c>
      <c r="E1039" s="71">
        <v>0.90872275756820198</v>
      </c>
      <c r="F1039" s="68">
        <v>86.6806722689076</v>
      </c>
      <c r="G1039" s="71">
        <v>0.81815974988815499</v>
      </c>
      <c r="H1039" s="68">
        <v>31.890756302521002</v>
      </c>
      <c r="I1039" s="71">
        <v>0.88130851475696304</v>
      </c>
      <c r="J1039" s="68">
        <v>85.546218487394995</v>
      </c>
      <c r="K1039" s="71">
        <v>0.935422765627691</v>
      </c>
      <c r="L1039" s="68">
        <v>56.470588235294102</v>
      </c>
      <c r="M1039" s="71">
        <v>1</v>
      </c>
      <c r="N1039" s="68">
        <v>100</v>
      </c>
      <c r="O1039" s="71"/>
      <c r="P1039" s="68"/>
      <c r="Q1039" s="71"/>
      <c r="R1039" s="68"/>
    </row>
    <row r="1040" spans="1:18" x14ac:dyDescent="0.2">
      <c r="A1040" s="141" t="s">
        <v>2372</v>
      </c>
      <c r="B1040" s="67" t="s">
        <v>2373</v>
      </c>
      <c r="C1040" s="67">
        <v>20</v>
      </c>
      <c r="D1040" s="67" t="s">
        <v>343</v>
      </c>
      <c r="E1040" s="71">
        <v>0.85852459396973801</v>
      </c>
      <c r="F1040" s="68">
        <v>65.504201680672296</v>
      </c>
      <c r="G1040" s="71">
        <v>0.82218380500456001</v>
      </c>
      <c r="H1040" s="68">
        <v>38.193277310924401</v>
      </c>
      <c r="I1040" s="71">
        <v>0.78469305368111597</v>
      </c>
      <c r="J1040" s="68">
        <v>37.899159663865497</v>
      </c>
      <c r="K1040" s="71">
        <v>0.87213707594282797</v>
      </c>
      <c r="L1040" s="68">
        <v>25.630252100840298</v>
      </c>
      <c r="M1040" s="71">
        <v>0.955084441250449</v>
      </c>
      <c r="N1040" s="68">
        <v>49.382190029825303</v>
      </c>
      <c r="O1040" s="71"/>
      <c r="P1040" s="68"/>
      <c r="Q1040" s="71"/>
      <c r="R1040" s="68"/>
    </row>
    <row r="1041" spans="1:18" x14ac:dyDescent="0.2">
      <c r="A1041" s="141" t="s">
        <v>2374</v>
      </c>
      <c r="B1041" s="67" t="s">
        <v>2375</v>
      </c>
      <c r="C1041" s="67">
        <v>20</v>
      </c>
      <c r="D1041" s="67" t="s">
        <v>343</v>
      </c>
      <c r="E1041" s="71">
        <v>0.75173623899284803</v>
      </c>
      <c r="F1041" s="68">
        <v>30.882352941176499</v>
      </c>
      <c r="G1041" s="71">
        <v>0.81965527441600305</v>
      </c>
      <c r="H1041" s="68">
        <v>34.033613445378201</v>
      </c>
      <c r="I1041" s="71">
        <v>0.732076086654322</v>
      </c>
      <c r="J1041" s="68">
        <v>21.008403361344499</v>
      </c>
      <c r="K1041" s="71">
        <v>0.89323230583778201</v>
      </c>
      <c r="L1041" s="68">
        <v>32.605042016806699</v>
      </c>
      <c r="M1041" s="71">
        <v>0.85627021200143705</v>
      </c>
      <c r="N1041" s="68">
        <v>32.466979122283803</v>
      </c>
      <c r="O1041" s="71">
        <v>0.45744731605469602</v>
      </c>
      <c r="P1041" s="68">
        <v>52.937293729372897</v>
      </c>
      <c r="Q1041" s="71"/>
      <c r="R1041" s="68"/>
    </row>
    <row r="1042" spans="1:18" x14ac:dyDescent="0.2">
      <c r="A1042" s="141" t="s">
        <v>2376</v>
      </c>
      <c r="B1042" s="67" t="s">
        <v>2377</v>
      </c>
      <c r="C1042" s="67">
        <v>20</v>
      </c>
      <c r="D1042" s="67" t="s">
        <v>343</v>
      </c>
      <c r="E1042" s="71">
        <v>0.92055006628532998</v>
      </c>
      <c r="F1042" s="68">
        <v>91.6806722689076</v>
      </c>
      <c r="G1042" s="71">
        <v>0.81657804965536895</v>
      </c>
      <c r="H1042" s="68">
        <v>29.327731092436998</v>
      </c>
      <c r="I1042" s="71">
        <v>0.91275365347544501</v>
      </c>
      <c r="J1042" s="68">
        <v>92.647058823529406</v>
      </c>
      <c r="K1042" s="71">
        <v>0.95286856201050596</v>
      </c>
      <c r="L1042" s="68">
        <v>68.781512605041996</v>
      </c>
      <c r="M1042" s="71">
        <v>1</v>
      </c>
      <c r="N1042" s="68">
        <v>100</v>
      </c>
      <c r="O1042" s="71"/>
      <c r="P1042" s="68"/>
      <c r="Q1042" s="71"/>
      <c r="R1042" s="68"/>
    </row>
    <row r="1043" spans="1:18" x14ac:dyDescent="0.2">
      <c r="A1043" s="141" t="s">
        <v>2378</v>
      </c>
      <c r="B1043" s="67" t="s">
        <v>2379</v>
      </c>
      <c r="C1043" s="67">
        <v>20</v>
      </c>
      <c r="D1043" s="67" t="s">
        <v>343</v>
      </c>
      <c r="E1043" s="71">
        <v>0.70421753445908797</v>
      </c>
      <c r="F1043" s="68">
        <v>22.773109243697501</v>
      </c>
      <c r="G1043" s="71">
        <v>0.82572485648792804</v>
      </c>
      <c r="H1043" s="68">
        <v>45.168067226890798</v>
      </c>
      <c r="I1043" s="71">
        <v>0.87007237728923603</v>
      </c>
      <c r="J1043" s="68">
        <v>83.151260504201701</v>
      </c>
      <c r="K1043" s="71">
        <v>0.86122288551791804</v>
      </c>
      <c r="L1043" s="68">
        <v>22.1428571428571</v>
      </c>
      <c r="M1043" s="71">
        <v>0.96406755300035896</v>
      </c>
      <c r="N1043" s="68">
        <v>51.640391989774201</v>
      </c>
      <c r="O1043" s="71"/>
      <c r="P1043" s="68"/>
      <c r="Q1043" s="71">
        <v>0</v>
      </c>
      <c r="R1043" s="68">
        <v>32.9849012775842</v>
      </c>
    </row>
    <row r="1044" spans="1:18" x14ac:dyDescent="0.2">
      <c r="A1044" s="141" t="s">
        <v>2380</v>
      </c>
      <c r="B1044" s="67" t="s">
        <v>2381</v>
      </c>
      <c r="C1044" s="67">
        <v>20</v>
      </c>
      <c r="D1044" s="67" t="s">
        <v>343</v>
      </c>
      <c r="E1044" s="71">
        <v>0.68735333663829001</v>
      </c>
      <c r="F1044" s="68">
        <v>19.6218487394958</v>
      </c>
      <c r="G1044" s="71">
        <v>0.82434917349424497</v>
      </c>
      <c r="H1044" s="68">
        <v>42.5210084033613</v>
      </c>
      <c r="I1044" s="71">
        <v>0.78024043668536502</v>
      </c>
      <c r="J1044" s="68">
        <v>35.504201680672303</v>
      </c>
      <c r="K1044" s="71">
        <v>0.868109520011483</v>
      </c>
      <c r="L1044" s="68">
        <v>24.453781512605001</v>
      </c>
      <c r="M1044" s="71">
        <v>0.96406755300035896</v>
      </c>
      <c r="N1044" s="68">
        <v>51.640391989774201</v>
      </c>
      <c r="O1044" s="71"/>
      <c r="P1044" s="68"/>
      <c r="Q1044" s="71">
        <v>0</v>
      </c>
      <c r="R1044" s="68">
        <v>32.9849012775842</v>
      </c>
    </row>
    <row r="1045" spans="1:18" x14ac:dyDescent="0.2">
      <c r="A1045" s="141" t="s">
        <v>2382</v>
      </c>
      <c r="B1045" s="67" t="s">
        <v>2383</v>
      </c>
      <c r="C1045" s="67">
        <v>20</v>
      </c>
      <c r="D1045" s="67" t="s">
        <v>343</v>
      </c>
      <c r="E1045" s="71">
        <v>0.65284701463520101</v>
      </c>
      <c r="F1045" s="68">
        <v>15.084033613445399</v>
      </c>
      <c r="G1045" s="71">
        <v>0.82882245119811104</v>
      </c>
      <c r="H1045" s="68">
        <v>49.621848739495803</v>
      </c>
      <c r="I1045" s="71">
        <v>0.69772276744661599</v>
      </c>
      <c r="J1045" s="68">
        <v>13.697478991596601</v>
      </c>
      <c r="K1045" s="71">
        <v>0.87566756636964804</v>
      </c>
      <c r="L1045" s="68">
        <v>26.6386554621849</v>
      </c>
      <c r="M1045" s="71">
        <v>0.97305066475026902</v>
      </c>
      <c r="N1045" s="68">
        <v>54.495100127822802</v>
      </c>
      <c r="O1045" s="71">
        <v>0.54181863804656105</v>
      </c>
      <c r="P1045" s="68">
        <v>67.458745874587393</v>
      </c>
      <c r="Q1045" s="71">
        <v>0</v>
      </c>
      <c r="R1045" s="68">
        <v>32.9849012775842</v>
      </c>
    </row>
    <row r="1046" spans="1:18" x14ac:dyDescent="0.2">
      <c r="A1046" s="141" t="s">
        <v>2384</v>
      </c>
      <c r="B1046" s="67" t="s">
        <v>2385</v>
      </c>
      <c r="C1046" s="67">
        <v>20</v>
      </c>
      <c r="D1046" s="67" t="s">
        <v>343</v>
      </c>
      <c r="E1046" s="71">
        <v>0.67218505199874101</v>
      </c>
      <c r="F1046" s="68">
        <v>17.689075630252098</v>
      </c>
      <c r="G1046" s="71">
        <v>0.82487268786081402</v>
      </c>
      <c r="H1046" s="68">
        <v>43.571428571428598</v>
      </c>
      <c r="I1046" s="71">
        <v>0.79580796002367704</v>
      </c>
      <c r="J1046" s="68">
        <v>43.823529411764703</v>
      </c>
      <c r="K1046" s="71">
        <v>0.91174326180139897</v>
      </c>
      <c r="L1046" s="68">
        <v>40.714285714285701</v>
      </c>
      <c r="M1046" s="71">
        <v>0.97305066475026902</v>
      </c>
      <c r="N1046" s="68">
        <v>54.495100127822802</v>
      </c>
      <c r="O1046" s="71">
        <v>0.52763573755628801</v>
      </c>
      <c r="P1046" s="68">
        <v>65.016501650164997</v>
      </c>
      <c r="Q1046" s="71">
        <v>0</v>
      </c>
      <c r="R1046" s="68">
        <v>32.9849012775842</v>
      </c>
    </row>
    <row r="1047" spans="1:18" x14ac:dyDescent="0.2">
      <c r="A1047" s="141" t="s">
        <v>2386</v>
      </c>
      <c r="B1047" s="67" t="s">
        <v>2387</v>
      </c>
      <c r="C1047" s="67">
        <v>20</v>
      </c>
      <c r="D1047" s="67" t="s">
        <v>343</v>
      </c>
      <c r="E1047" s="71">
        <v>0.96639826791973304</v>
      </c>
      <c r="F1047" s="68">
        <v>98.655462184873997</v>
      </c>
      <c r="G1047" s="71">
        <v>0.90173176080852602</v>
      </c>
      <c r="H1047" s="68">
        <v>91.428571428571402</v>
      </c>
      <c r="I1047" s="71">
        <v>0.99830250253563702</v>
      </c>
      <c r="J1047" s="68">
        <v>99.285714285714306</v>
      </c>
      <c r="K1047" s="71">
        <v>0.96555880833476804</v>
      </c>
      <c r="L1047" s="68">
        <v>77.268907563025195</v>
      </c>
      <c r="M1047" s="71">
        <v>1</v>
      </c>
      <c r="N1047" s="68">
        <v>100</v>
      </c>
      <c r="O1047" s="71"/>
      <c r="P1047" s="68"/>
      <c r="Q1047" s="71"/>
      <c r="R1047" s="68"/>
    </row>
    <row r="1048" spans="1:18" x14ac:dyDescent="0.2">
      <c r="A1048" s="141" t="s">
        <v>2388</v>
      </c>
      <c r="B1048" s="67" t="s">
        <v>2389</v>
      </c>
      <c r="C1048" s="67">
        <v>20</v>
      </c>
      <c r="D1048" s="67" t="s">
        <v>343</v>
      </c>
      <c r="E1048" s="71">
        <v>0.83569081583650395</v>
      </c>
      <c r="F1048" s="68">
        <v>57.058823529411796</v>
      </c>
      <c r="G1048" s="71">
        <v>0.86057706538324796</v>
      </c>
      <c r="H1048" s="68">
        <v>78.655462184873997</v>
      </c>
      <c r="I1048" s="71">
        <v>0.93992634519565099</v>
      </c>
      <c r="J1048" s="68">
        <v>95.966386554621806</v>
      </c>
      <c r="K1048" s="71">
        <v>0.94317203375236802</v>
      </c>
      <c r="L1048" s="68">
        <v>62.352941176470601</v>
      </c>
      <c r="M1048" s="71">
        <v>0.96406755300035896</v>
      </c>
      <c r="N1048" s="68">
        <v>51.640391989774201</v>
      </c>
      <c r="O1048" s="71">
        <v>0.470711081850893</v>
      </c>
      <c r="P1048" s="68">
        <v>54.587458745874599</v>
      </c>
      <c r="Q1048" s="71"/>
      <c r="R1048" s="68"/>
    </row>
    <row r="1049" spans="1:18" x14ac:dyDescent="0.2">
      <c r="A1049" s="141" t="s">
        <v>2390</v>
      </c>
      <c r="B1049" s="67" t="s">
        <v>2391</v>
      </c>
      <c r="C1049" s="67">
        <v>20</v>
      </c>
      <c r="D1049" s="67" t="s">
        <v>343</v>
      </c>
      <c r="E1049" s="71">
        <v>0.86186226460205895</v>
      </c>
      <c r="F1049" s="68">
        <v>67.058823529411796</v>
      </c>
      <c r="G1049" s="71">
        <v>0.84483234757380798</v>
      </c>
      <c r="H1049" s="68">
        <v>68.781512605041996</v>
      </c>
      <c r="I1049" s="71">
        <v>0.97374943307622097</v>
      </c>
      <c r="J1049" s="68">
        <v>97.941176470588204</v>
      </c>
      <c r="K1049" s="71">
        <v>0.99655588083347701</v>
      </c>
      <c r="L1049" s="68">
        <v>91.848739495798299</v>
      </c>
      <c r="M1049" s="71">
        <v>1</v>
      </c>
      <c r="N1049" s="68">
        <v>100</v>
      </c>
      <c r="O1049" s="71">
        <v>0.49417366152678599</v>
      </c>
      <c r="P1049" s="68">
        <v>58.481848184818503</v>
      </c>
      <c r="Q1049" s="71"/>
      <c r="R1049" s="68"/>
    </row>
    <row r="1050" spans="1:18" x14ac:dyDescent="0.2">
      <c r="A1050" s="141" t="s">
        <v>2392</v>
      </c>
      <c r="B1050" s="67" t="s">
        <v>2393</v>
      </c>
      <c r="C1050" s="67">
        <v>20</v>
      </c>
      <c r="D1050" s="67" t="s">
        <v>343</v>
      </c>
      <c r="E1050" s="71">
        <v>0.85588413360573201</v>
      </c>
      <c r="F1050" s="68">
        <v>64.453781512605005</v>
      </c>
      <c r="G1050" s="71">
        <v>0.86614972297346404</v>
      </c>
      <c r="H1050" s="68">
        <v>80.966386554621806</v>
      </c>
      <c r="I1050" s="71">
        <v>0.94499619458895101</v>
      </c>
      <c r="J1050" s="68">
        <v>96.512605042016801</v>
      </c>
      <c r="K1050" s="71">
        <v>1</v>
      </c>
      <c r="L1050" s="68">
        <v>100</v>
      </c>
      <c r="M1050" s="71">
        <v>0.99101688825009004</v>
      </c>
      <c r="N1050" s="68">
        <v>62.2070728589689</v>
      </c>
      <c r="O1050" s="71">
        <v>0.47725786221615302</v>
      </c>
      <c r="P1050" s="68">
        <v>55.7095709570957</v>
      </c>
      <c r="Q1050" s="71"/>
      <c r="R1050" s="68"/>
    </row>
    <row r="1051" spans="1:18" x14ac:dyDescent="0.2">
      <c r="A1051" s="141" t="s">
        <v>2394</v>
      </c>
      <c r="B1051" s="67" t="s">
        <v>2395</v>
      </c>
      <c r="C1051" s="67">
        <v>20</v>
      </c>
      <c r="D1051" s="67" t="s">
        <v>343</v>
      </c>
      <c r="E1051" s="71">
        <v>0.84979905246173404</v>
      </c>
      <c r="F1051" s="68">
        <v>62.268907563025202</v>
      </c>
      <c r="G1051" s="71">
        <v>0.84117653423352201</v>
      </c>
      <c r="H1051" s="68">
        <v>65.462184873949596</v>
      </c>
      <c r="I1051" s="71">
        <v>0.95104020384443799</v>
      </c>
      <c r="J1051" s="68">
        <v>96.764705882352899</v>
      </c>
      <c r="K1051" s="71">
        <v>0.99784742552092298</v>
      </c>
      <c r="L1051" s="68">
        <v>92.521008403361293</v>
      </c>
      <c r="M1051" s="71">
        <v>0.98203377650017998</v>
      </c>
      <c r="N1051" s="68">
        <v>57.520238602471203</v>
      </c>
      <c r="O1051" s="71">
        <v>0.47689732220960801</v>
      </c>
      <c r="P1051" s="68">
        <v>55.577557755775601</v>
      </c>
      <c r="Q1051" s="71"/>
      <c r="R1051" s="68"/>
    </row>
    <row r="1052" spans="1:18" x14ac:dyDescent="0.2">
      <c r="A1052" s="141" t="s">
        <v>2396</v>
      </c>
      <c r="B1052" s="67" t="s">
        <v>2397</v>
      </c>
      <c r="C1052" s="67">
        <v>20</v>
      </c>
      <c r="D1052" s="67" t="s">
        <v>343</v>
      </c>
      <c r="E1052" s="71">
        <v>0.966268841003044</v>
      </c>
      <c r="F1052" s="68">
        <v>98.613445378151297</v>
      </c>
      <c r="G1052" s="71">
        <v>0.89789928917121997</v>
      </c>
      <c r="H1052" s="68">
        <v>90.504201680672296</v>
      </c>
      <c r="I1052" s="71">
        <v>0.99633568563197505</v>
      </c>
      <c r="J1052" s="68">
        <v>99.243697478991606</v>
      </c>
      <c r="K1052" s="71">
        <v>0.98880661270879999</v>
      </c>
      <c r="L1052" s="68">
        <v>88.3193277310924</v>
      </c>
      <c r="M1052" s="71">
        <v>0.98203377650017998</v>
      </c>
      <c r="N1052" s="68">
        <v>57.520238602471203</v>
      </c>
      <c r="O1052" s="71"/>
      <c r="P1052" s="68"/>
      <c r="Q1052" s="71"/>
      <c r="R1052" s="68"/>
    </row>
    <row r="1053" spans="1:18" x14ac:dyDescent="0.2">
      <c r="A1053" s="141" t="s">
        <v>2398</v>
      </c>
      <c r="B1053" s="67" t="s">
        <v>2399</v>
      </c>
      <c r="C1053" s="67">
        <v>20</v>
      </c>
      <c r="D1053" s="67" t="s">
        <v>343</v>
      </c>
      <c r="E1053" s="71">
        <v>0.88348318081018595</v>
      </c>
      <c r="F1053" s="68">
        <v>75.924369747899206</v>
      </c>
      <c r="G1053" s="71">
        <v>0.85227977007528799</v>
      </c>
      <c r="H1053" s="68">
        <v>74.117647058823493</v>
      </c>
      <c r="I1053" s="71">
        <v>0.96012016173478698</v>
      </c>
      <c r="J1053" s="68">
        <v>97.226890756302495</v>
      </c>
      <c r="K1053" s="71">
        <v>0.98320991906319999</v>
      </c>
      <c r="L1053" s="68">
        <v>86.050420168067205</v>
      </c>
      <c r="M1053" s="71">
        <v>0.99101688825009004</v>
      </c>
      <c r="N1053" s="68">
        <v>62.2070728589689</v>
      </c>
      <c r="O1053" s="71">
        <v>0.63078916492756798</v>
      </c>
      <c r="P1053" s="68">
        <v>78.613861386138595</v>
      </c>
      <c r="Q1053" s="71"/>
      <c r="R1053" s="68"/>
    </row>
    <row r="1054" spans="1:18" x14ac:dyDescent="0.2">
      <c r="A1054" s="141" t="s">
        <v>2400</v>
      </c>
      <c r="B1054" s="67" t="s">
        <v>2401</v>
      </c>
      <c r="C1054" s="67">
        <v>20</v>
      </c>
      <c r="D1054" s="67" t="s">
        <v>343</v>
      </c>
      <c r="E1054" s="71">
        <v>0.949165317941711</v>
      </c>
      <c r="F1054" s="68">
        <v>97.142857142857096</v>
      </c>
      <c r="G1054" s="71">
        <v>0.86831175156613605</v>
      </c>
      <c r="H1054" s="68">
        <v>82.016806722689097</v>
      </c>
      <c r="I1054" s="71">
        <v>0.98290950984483805</v>
      </c>
      <c r="J1054" s="68">
        <v>98.487394957983199</v>
      </c>
      <c r="K1054" s="71">
        <v>0.96340623385569102</v>
      </c>
      <c r="L1054" s="68">
        <v>76.134453781512605</v>
      </c>
      <c r="M1054" s="71">
        <v>0.98203377650017998</v>
      </c>
      <c r="N1054" s="68">
        <v>57.520238602471203</v>
      </c>
      <c r="O1054" s="71"/>
      <c r="P1054" s="68"/>
      <c r="Q1054" s="71"/>
      <c r="R1054" s="68"/>
    </row>
    <row r="1055" spans="1:18" x14ac:dyDescent="0.2">
      <c r="A1055" s="141" t="s">
        <v>2402</v>
      </c>
      <c r="B1055" s="67" t="s">
        <v>2403</v>
      </c>
      <c r="C1055" s="67">
        <v>20</v>
      </c>
      <c r="D1055" s="67" t="s">
        <v>343</v>
      </c>
      <c r="E1055" s="71">
        <v>0.85862872964116099</v>
      </c>
      <c r="F1055" s="68">
        <v>65.546218487394995</v>
      </c>
      <c r="G1055" s="71">
        <v>0.85837946407520804</v>
      </c>
      <c r="H1055" s="68">
        <v>77.310924369747895</v>
      </c>
      <c r="I1055" s="71">
        <v>0.98475349330102202</v>
      </c>
      <c r="J1055" s="68">
        <v>98.529411764705898</v>
      </c>
      <c r="K1055" s="71">
        <v>0.97761322541759899</v>
      </c>
      <c r="L1055" s="68">
        <v>83.193277310924401</v>
      </c>
      <c r="M1055" s="71">
        <v>0.910168882500899</v>
      </c>
      <c r="N1055" s="68">
        <v>40.008521516830001</v>
      </c>
      <c r="O1055" s="71">
        <v>0.56222858291107602</v>
      </c>
      <c r="P1055" s="68">
        <v>70.099009900990097</v>
      </c>
      <c r="Q1055" s="71"/>
      <c r="R1055" s="68"/>
    </row>
    <row r="1056" spans="1:18" x14ac:dyDescent="0.2">
      <c r="A1056" s="141" t="s">
        <v>2404</v>
      </c>
      <c r="B1056" s="67" t="s">
        <v>2405</v>
      </c>
      <c r="C1056" s="67">
        <v>20</v>
      </c>
      <c r="D1056" s="67" t="s">
        <v>343</v>
      </c>
      <c r="E1056" s="71">
        <v>0.83998407013234799</v>
      </c>
      <c r="F1056" s="68">
        <v>58.487394957983199</v>
      </c>
      <c r="G1056" s="71">
        <v>0.83479403249285</v>
      </c>
      <c r="H1056" s="68">
        <v>57.647058823529399</v>
      </c>
      <c r="I1056" s="71">
        <v>0.80522977585926603</v>
      </c>
      <c r="J1056" s="68">
        <v>49.663865546218503</v>
      </c>
      <c r="K1056" s="71">
        <v>0.97546065093852197</v>
      </c>
      <c r="L1056" s="68">
        <v>82.226890756302495</v>
      </c>
      <c r="M1056" s="71">
        <v>0.97305066475026902</v>
      </c>
      <c r="N1056" s="68">
        <v>54.495100127822802</v>
      </c>
      <c r="O1056" s="71">
        <v>0.61138522662082995</v>
      </c>
      <c r="P1056" s="68">
        <v>76.567656765676603</v>
      </c>
      <c r="Q1056" s="71"/>
      <c r="R1056" s="68"/>
    </row>
    <row r="1057" spans="1:18" x14ac:dyDescent="0.2">
      <c r="A1057" s="141" t="s">
        <v>2406</v>
      </c>
      <c r="B1057" s="67" t="s">
        <v>2407</v>
      </c>
      <c r="C1057" s="67">
        <v>20</v>
      </c>
      <c r="D1057" s="67" t="s">
        <v>343</v>
      </c>
      <c r="E1057" s="71">
        <v>0.92820619027256401</v>
      </c>
      <c r="F1057" s="68">
        <v>93.823529411764696</v>
      </c>
      <c r="G1057" s="71">
        <v>0.82893431002554796</v>
      </c>
      <c r="H1057" s="68">
        <v>49.789915966386602</v>
      </c>
      <c r="I1057" s="71">
        <v>0.92823348533369399</v>
      </c>
      <c r="J1057" s="68">
        <v>94.747899159663902</v>
      </c>
      <c r="K1057" s="71">
        <v>0.955656965731014</v>
      </c>
      <c r="L1057" s="68">
        <v>70.966386554621806</v>
      </c>
      <c r="M1057" s="71">
        <v>1</v>
      </c>
      <c r="N1057" s="68">
        <v>100</v>
      </c>
      <c r="O1057" s="71"/>
      <c r="P1057" s="68"/>
      <c r="Q1057" s="71"/>
      <c r="R1057" s="68"/>
    </row>
    <row r="1058" spans="1:18" x14ac:dyDescent="0.2">
      <c r="A1058" s="141" t="s">
        <v>2408</v>
      </c>
      <c r="B1058" s="67" t="s">
        <v>2409</v>
      </c>
      <c r="C1058" s="67">
        <v>20</v>
      </c>
      <c r="D1058" s="67" t="s">
        <v>343</v>
      </c>
      <c r="E1058" s="71">
        <v>0.84902156631916503</v>
      </c>
      <c r="F1058" s="68">
        <v>62.142857142857103</v>
      </c>
      <c r="G1058" s="71">
        <v>0.83032751735434895</v>
      </c>
      <c r="H1058" s="68">
        <v>52.100840336134503</v>
      </c>
      <c r="I1058" s="71">
        <v>0.91030931346230803</v>
      </c>
      <c r="J1058" s="68">
        <v>92.310924369747895</v>
      </c>
      <c r="K1058" s="71">
        <v>0.97458231504663195</v>
      </c>
      <c r="L1058" s="68">
        <v>81.6386554621849</v>
      </c>
      <c r="M1058" s="71">
        <v>1</v>
      </c>
      <c r="N1058" s="68">
        <v>100</v>
      </c>
      <c r="O1058" s="71">
        <v>0.529888685732534</v>
      </c>
      <c r="P1058" s="68">
        <v>65.412541254125401</v>
      </c>
      <c r="Q1058" s="71"/>
      <c r="R1058" s="68"/>
    </row>
    <row r="1059" spans="1:18" x14ac:dyDescent="0.2">
      <c r="A1059" s="141" t="s">
        <v>2410</v>
      </c>
      <c r="B1059" s="67" t="s">
        <v>2411</v>
      </c>
      <c r="C1059" s="67">
        <v>20</v>
      </c>
      <c r="D1059" s="67" t="s">
        <v>343</v>
      </c>
      <c r="E1059" s="71">
        <v>0.86137054752383202</v>
      </c>
      <c r="F1059" s="68">
        <v>66.7226890756302</v>
      </c>
      <c r="G1059" s="71">
        <v>0.836718962920181</v>
      </c>
      <c r="H1059" s="68">
        <v>60.714285714285701</v>
      </c>
      <c r="I1059" s="71">
        <v>0.90725018904566601</v>
      </c>
      <c r="J1059" s="68">
        <v>91.890756302520998</v>
      </c>
      <c r="K1059" s="71">
        <v>0.99483382125021502</v>
      </c>
      <c r="L1059" s="68">
        <v>91.092436974789905</v>
      </c>
      <c r="M1059" s="71">
        <v>1</v>
      </c>
      <c r="N1059" s="68">
        <v>100</v>
      </c>
      <c r="O1059" s="71">
        <v>0.56804976440309796</v>
      </c>
      <c r="P1059" s="68">
        <v>70.693069306930695</v>
      </c>
      <c r="Q1059" s="71"/>
      <c r="R1059" s="68"/>
    </row>
    <row r="1060" spans="1:18" x14ac:dyDescent="0.2">
      <c r="A1060" s="141" t="s">
        <v>2412</v>
      </c>
      <c r="B1060" s="67" t="s">
        <v>2413</v>
      </c>
      <c r="C1060" s="67">
        <v>20</v>
      </c>
      <c r="D1060" s="67" t="s">
        <v>343</v>
      </c>
      <c r="E1060" s="71">
        <v>0.93357454353882496</v>
      </c>
      <c r="F1060" s="68">
        <v>95.0420168067227</v>
      </c>
      <c r="G1060" s="71">
        <v>0.85280579226742903</v>
      </c>
      <c r="H1060" s="68">
        <v>74.579831932773104</v>
      </c>
      <c r="I1060" s="71">
        <v>0.89957400751211902</v>
      </c>
      <c r="J1060" s="68">
        <v>90.378151260504197</v>
      </c>
      <c r="K1060" s="71">
        <v>0.98191837437575302</v>
      </c>
      <c r="L1060" s="68">
        <v>85.588235294117595</v>
      </c>
      <c r="M1060" s="71">
        <v>1</v>
      </c>
      <c r="N1060" s="68">
        <v>100</v>
      </c>
      <c r="O1060" s="71"/>
      <c r="P1060" s="68"/>
      <c r="Q1060" s="71"/>
      <c r="R1060" s="68"/>
    </row>
    <row r="1061" spans="1:18" x14ac:dyDescent="0.2">
      <c r="A1061" s="141" t="s">
        <v>2414</v>
      </c>
      <c r="B1061" s="67" t="s">
        <v>2415</v>
      </c>
      <c r="C1061" s="67">
        <v>20</v>
      </c>
      <c r="D1061" s="67" t="s">
        <v>343</v>
      </c>
      <c r="E1061" s="71">
        <v>0.95181132763849496</v>
      </c>
      <c r="F1061" s="68">
        <v>97.436974789915993</v>
      </c>
      <c r="G1061" s="71">
        <v>0.85830491233116302</v>
      </c>
      <c r="H1061" s="68">
        <v>77.226890756302495</v>
      </c>
      <c r="I1061" s="71">
        <v>0.95755069613912402</v>
      </c>
      <c r="J1061" s="68">
        <v>97.142857142857096</v>
      </c>
      <c r="K1061" s="71">
        <v>0.99138970208369204</v>
      </c>
      <c r="L1061" s="68">
        <v>89.453781512605005</v>
      </c>
      <c r="M1061" s="71">
        <v>1</v>
      </c>
      <c r="N1061" s="68">
        <v>100</v>
      </c>
      <c r="O1061" s="71"/>
      <c r="P1061" s="68"/>
      <c r="Q1061" s="71"/>
      <c r="R1061" s="68"/>
    </row>
    <row r="1062" spans="1:18" x14ac:dyDescent="0.2">
      <c r="A1062" s="141" t="s">
        <v>2416</v>
      </c>
      <c r="B1062" s="67" t="s">
        <v>2417</v>
      </c>
      <c r="C1062" s="67">
        <v>20</v>
      </c>
      <c r="D1062" s="67" t="s">
        <v>343</v>
      </c>
      <c r="E1062" s="71">
        <v>0.84994319403143503</v>
      </c>
      <c r="F1062" s="68">
        <v>62.352941176470601</v>
      </c>
      <c r="G1062" s="71">
        <v>0.87444120426019301</v>
      </c>
      <c r="H1062" s="68">
        <v>84.873949579831901</v>
      </c>
      <c r="I1062" s="71">
        <v>0.97740560625314299</v>
      </c>
      <c r="J1062" s="68">
        <v>98.151260504201701</v>
      </c>
      <c r="K1062" s="71">
        <v>0.95651799552264505</v>
      </c>
      <c r="L1062" s="68">
        <v>71.428571428571402</v>
      </c>
      <c r="M1062" s="71">
        <v>0.910168882500899</v>
      </c>
      <c r="N1062" s="68">
        <v>40.008521516830001</v>
      </c>
      <c r="O1062" s="71">
        <v>0.53118228162029701</v>
      </c>
      <c r="P1062" s="68">
        <v>65.808580858085804</v>
      </c>
      <c r="Q1062" s="71"/>
      <c r="R1062" s="68"/>
    </row>
    <row r="1063" spans="1:18" x14ac:dyDescent="0.2">
      <c r="A1063" s="141" t="s">
        <v>2418</v>
      </c>
      <c r="B1063" s="67" t="s">
        <v>2419</v>
      </c>
      <c r="C1063" s="67">
        <v>20</v>
      </c>
      <c r="D1063" s="67" t="s">
        <v>343</v>
      </c>
      <c r="E1063" s="71">
        <v>0.90599344067281695</v>
      </c>
      <c r="F1063" s="68">
        <v>85.630252100840295</v>
      </c>
      <c r="G1063" s="71">
        <v>0.85293256052097599</v>
      </c>
      <c r="H1063" s="68">
        <v>74.663865546218503</v>
      </c>
      <c r="I1063" s="71">
        <v>0.925391852979489</v>
      </c>
      <c r="J1063" s="68">
        <v>94.453781512605005</v>
      </c>
      <c r="K1063" s="71">
        <v>0.94446357843981399</v>
      </c>
      <c r="L1063" s="68">
        <v>63.067226890756302</v>
      </c>
      <c r="M1063" s="71">
        <v>0.90118577075098805</v>
      </c>
      <c r="N1063" s="68">
        <v>38.474648487430798</v>
      </c>
      <c r="O1063" s="71"/>
      <c r="P1063" s="68"/>
      <c r="Q1063" s="71"/>
      <c r="R1063" s="68"/>
    </row>
    <row r="1064" spans="1:18" x14ac:dyDescent="0.2">
      <c r="A1064" s="141" t="s">
        <v>2420</v>
      </c>
      <c r="B1064" s="67" t="s">
        <v>2420</v>
      </c>
      <c r="C1064" s="67">
        <v>20</v>
      </c>
      <c r="D1064" s="67" t="s">
        <v>343</v>
      </c>
      <c r="E1064" s="71">
        <v>0.93964939586087803</v>
      </c>
      <c r="F1064" s="68">
        <v>96.092436974789905</v>
      </c>
      <c r="G1064" s="71">
        <v>0.85587421023038401</v>
      </c>
      <c r="H1064" s="68">
        <v>76.008403361344506</v>
      </c>
      <c r="I1064" s="71">
        <v>0.98842244494071696</v>
      </c>
      <c r="J1064" s="68">
        <v>98.781512605041996</v>
      </c>
      <c r="K1064" s="71">
        <v>0.97718271052178396</v>
      </c>
      <c r="L1064" s="68">
        <v>83.025210084033603</v>
      </c>
      <c r="M1064" s="71">
        <v>0.93711821775062898</v>
      </c>
      <c r="N1064" s="68">
        <v>45.036216446527497</v>
      </c>
      <c r="O1064" s="71"/>
      <c r="P1064" s="68"/>
      <c r="Q1064" s="71"/>
      <c r="R1064" s="68"/>
    </row>
    <row r="1065" spans="1:18" x14ac:dyDescent="0.2">
      <c r="A1065" s="141" t="s">
        <v>2421</v>
      </c>
      <c r="B1065" s="67" t="s">
        <v>2422</v>
      </c>
      <c r="C1065" s="67">
        <v>20</v>
      </c>
      <c r="D1065" s="67" t="s">
        <v>343</v>
      </c>
      <c r="E1065" s="71">
        <v>0.86019355267560405</v>
      </c>
      <c r="F1065" s="68">
        <v>66.050420168067205</v>
      </c>
      <c r="G1065" s="71">
        <v>0.85794819685998802</v>
      </c>
      <c r="H1065" s="68">
        <v>76.974789915966397</v>
      </c>
      <c r="I1065" s="71">
        <v>0.98624056055198905</v>
      </c>
      <c r="J1065" s="68">
        <v>98.613445378151297</v>
      </c>
      <c r="K1065" s="71">
        <v>0.97072498708455301</v>
      </c>
      <c r="L1065" s="68">
        <v>79.9579831932773</v>
      </c>
      <c r="M1065" s="71">
        <v>0.820337765001796</v>
      </c>
      <c r="N1065" s="68">
        <v>27.907967618236</v>
      </c>
      <c r="O1065" s="71">
        <v>0.66571625387969402</v>
      </c>
      <c r="P1065" s="68">
        <v>82.442244224422396</v>
      </c>
      <c r="Q1065" s="71"/>
      <c r="R1065" s="68"/>
    </row>
    <row r="1066" spans="1:18" x14ac:dyDescent="0.2">
      <c r="A1066" s="141" t="s">
        <v>2423</v>
      </c>
      <c r="B1066" s="67" t="s">
        <v>2424</v>
      </c>
      <c r="C1066" s="67">
        <v>20</v>
      </c>
      <c r="D1066" s="67" t="s">
        <v>343</v>
      </c>
      <c r="E1066" s="71">
        <v>0.92487094623224497</v>
      </c>
      <c r="F1066" s="68">
        <v>92.983193277310903</v>
      </c>
      <c r="G1066" s="71">
        <v>0.85980026965033296</v>
      </c>
      <c r="H1066" s="68">
        <v>78.067226890756302</v>
      </c>
      <c r="I1066" s="71">
        <v>0.98272537667222004</v>
      </c>
      <c r="J1066" s="68">
        <v>98.445378151260499</v>
      </c>
      <c r="K1066" s="71">
        <v>0.97373859135526097</v>
      </c>
      <c r="L1066" s="68">
        <v>81.260504201680703</v>
      </c>
      <c r="M1066" s="71">
        <v>0.88321954725116802</v>
      </c>
      <c r="N1066" s="68">
        <v>35.8755858542821</v>
      </c>
      <c r="O1066" s="71"/>
      <c r="P1066" s="68"/>
      <c r="Q1066" s="71"/>
      <c r="R1066" s="68"/>
    </row>
    <row r="1067" spans="1:18" x14ac:dyDescent="0.2">
      <c r="A1067" s="141" t="s">
        <v>2425</v>
      </c>
      <c r="B1067" s="67" t="s">
        <v>2426</v>
      </c>
      <c r="C1067" s="67">
        <v>20</v>
      </c>
      <c r="D1067" s="67" t="s">
        <v>343</v>
      </c>
      <c r="E1067" s="71">
        <v>0.82919999483847495</v>
      </c>
      <c r="F1067" s="68">
        <v>54.873949579831901</v>
      </c>
      <c r="G1067" s="71">
        <v>0.83962977882179402</v>
      </c>
      <c r="H1067" s="68">
        <v>63.823529411764703</v>
      </c>
      <c r="I1067" s="71">
        <v>0.97631666461758104</v>
      </c>
      <c r="J1067" s="68">
        <v>98.109243697479002</v>
      </c>
      <c r="K1067" s="71">
        <v>0.98837609781298397</v>
      </c>
      <c r="L1067" s="68">
        <v>88.193277310924401</v>
      </c>
      <c r="M1067" s="71">
        <v>0.67660797700323405</v>
      </c>
      <c r="N1067" s="68">
        <v>14.9978696207925</v>
      </c>
      <c r="O1067" s="71">
        <v>0.66506945593678302</v>
      </c>
      <c r="P1067" s="68">
        <v>82.310231023102304</v>
      </c>
      <c r="Q1067" s="71"/>
      <c r="R1067" s="68"/>
    </row>
    <row r="1068" spans="1:18" x14ac:dyDescent="0.2">
      <c r="A1068" s="141" t="s">
        <v>2427</v>
      </c>
      <c r="B1068" s="67" t="s">
        <v>2428</v>
      </c>
      <c r="C1068" s="67">
        <v>20</v>
      </c>
      <c r="D1068" s="67" t="s">
        <v>343</v>
      </c>
      <c r="E1068" s="71">
        <v>0.88545444095679604</v>
      </c>
      <c r="F1068" s="68">
        <v>76.6806722689076</v>
      </c>
      <c r="G1068" s="71">
        <v>0.83398014658754205</v>
      </c>
      <c r="H1068" s="68">
        <v>56.848739495798299</v>
      </c>
      <c r="I1068" s="71">
        <v>0.74130670755669004</v>
      </c>
      <c r="J1068" s="68">
        <v>23.151260504201701</v>
      </c>
      <c r="K1068" s="71">
        <v>0.97847425520923004</v>
      </c>
      <c r="L1068" s="68">
        <v>83.613445378151297</v>
      </c>
      <c r="M1068" s="71">
        <v>0.98203377650017998</v>
      </c>
      <c r="N1068" s="68">
        <v>57.520238602471203</v>
      </c>
      <c r="O1068" s="71">
        <v>0.77693175988713503</v>
      </c>
      <c r="P1068" s="68">
        <v>91.221122112211205</v>
      </c>
      <c r="Q1068" s="71">
        <v>1</v>
      </c>
      <c r="R1068" s="68">
        <v>100</v>
      </c>
    </row>
    <row r="1069" spans="1:18" x14ac:dyDescent="0.2">
      <c r="A1069" s="141" t="s">
        <v>2429</v>
      </c>
      <c r="B1069" s="67" t="s">
        <v>2430</v>
      </c>
      <c r="C1069" s="67">
        <v>20</v>
      </c>
      <c r="D1069" s="67" t="s">
        <v>343</v>
      </c>
      <c r="E1069" s="71">
        <v>0.91662602338219801</v>
      </c>
      <c r="F1069" s="68">
        <v>90.168067226890798</v>
      </c>
      <c r="G1069" s="71">
        <v>0.823989447774232</v>
      </c>
      <c r="H1069" s="68">
        <v>41.932773109243698</v>
      </c>
      <c r="I1069" s="71">
        <v>0.856721637316468</v>
      </c>
      <c r="J1069" s="68">
        <v>77.983193277310903</v>
      </c>
      <c r="K1069" s="71">
        <v>0.98579300843809203</v>
      </c>
      <c r="L1069" s="68">
        <v>87.184873949579796</v>
      </c>
      <c r="M1069" s="71">
        <v>1</v>
      </c>
      <c r="N1069" s="68">
        <v>100</v>
      </c>
      <c r="O1069" s="71"/>
      <c r="P1069" s="68"/>
      <c r="Q1069" s="71"/>
      <c r="R1069" s="68"/>
    </row>
    <row r="1070" spans="1:18" x14ac:dyDescent="0.2">
      <c r="A1070" s="141" t="s">
        <v>2431</v>
      </c>
      <c r="B1070" s="67" t="s">
        <v>2432</v>
      </c>
      <c r="C1070" s="67">
        <v>20</v>
      </c>
      <c r="D1070" s="67" t="s">
        <v>343</v>
      </c>
      <c r="E1070" s="71">
        <v>0.91740559133625998</v>
      </c>
      <c r="F1070" s="68">
        <v>90.420168067226896</v>
      </c>
      <c r="G1070" s="71">
        <v>0.83025419190813998</v>
      </c>
      <c r="H1070" s="68">
        <v>52.016806722689097</v>
      </c>
      <c r="I1070" s="71">
        <v>0.86433803739419102</v>
      </c>
      <c r="J1070" s="68">
        <v>80.966386554621806</v>
      </c>
      <c r="K1070" s="71">
        <v>0.97503013604270705</v>
      </c>
      <c r="L1070" s="68">
        <v>81.974789915966397</v>
      </c>
      <c r="M1070" s="71">
        <v>1</v>
      </c>
      <c r="N1070" s="68">
        <v>100</v>
      </c>
      <c r="O1070" s="71"/>
      <c r="P1070" s="68"/>
      <c r="Q1070" s="71"/>
      <c r="R1070" s="68"/>
    </row>
    <row r="1071" spans="1:18" x14ac:dyDescent="0.2">
      <c r="A1071" s="141" t="s">
        <v>2433</v>
      </c>
      <c r="B1071" s="67" t="s">
        <v>2434</v>
      </c>
      <c r="C1071" s="67">
        <v>20</v>
      </c>
      <c r="D1071" s="67" t="s">
        <v>343</v>
      </c>
      <c r="E1071" s="71">
        <v>0.84146890389014695</v>
      </c>
      <c r="F1071" s="68">
        <v>59.1596638655462</v>
      </c>
      <c r="G1071" s="71">
        <v>0.83393202346308504</v>
      </c>
      <c r="H1071" s="68">
        <v>56.6806722689076</v>
      </c>
      <c r="I1071" s="71">
        <v>0.78828457561092802</v>
      </c>
      <c r="J1071" s="68">
        <v>39.495798319327697</v>
      </c>
      <c r="K1071" s="71">
        <v>0.97115550198036804</v>
      </c>
      <c r="L1071" s="68">
        <v>80.126050420168099</v>
      </c>
      <c r="M1071" s="71">
        <v>1</v>
      </c>
      <c r="N1071" s="68">
        <v>100</v>
      </c>
      <c r="O1071" s="71">
        <v>0.61397241839635597</v>
      </c>
      <c r="P1071" s="68">
        <v>76.897689768976903</v>
      </c>
      <c r="Q1071" s="71"/>
      <c r="R1071" s="68"/>
    </row>
    <row r="1072" spans="1:18" x14ac:dyDescent="0.2">
      <c r="A1072" s="141" t="s">
        <v>2435</v>
      </c>
      <c r="B1072" s="67" t="s">
        <v>2436</v>
      </c>
      <c r="C1072" s="67">
        <v>20</v>
      </c>
      <c r="D1072" s="67" t="s">
        <v>343</v>
      </c>
      <c r="E1072" s="71">
        <v>0.86820499861346201</v>
      </c>
      <c r="F1072" s="68">
        <v>69.327731092437006</v>
      </c>
      <c r="G1072" s="71">
        <v>0.838125011250617</v>
      </c>
      <c r="H1072" s="68">
        <v>62.184873949579803</v>
      </c>
      <c r="I1072" s="71">
        <v>0.71412648836137205</v>
      </c>
      <c r="J1072" s="68">
        <v>16.974789915966401</v>
      </c>
      <c r="K1072" s="71">
        <v>0.916910625107629</v>
      </c>
      <c r="L1072" s="68">
        <v>43.571428571428598</v>
      </c>
      <c r="M1072" s="71">
        <v>0.99101688825009004</v>
      </c>
      <c r="N1072" s="68">
        <v>62.2070728589689</v>
      </c>
      <c r="O1072" s="71">
        <v>0.74905097871106396</v>
      </c>
      <c r="P1072" s="68">
        <v>88.976897689769004</v>
      </c>
      <c r="Q1072" s="71">
        <v>1</v>
      </c>
      <c r="R1072" s="68">
        <v>100</v>
      </c>
    </row>
    <row r="1073" spans="1:18" x14ac:dyDescent="0.2">
      <c r="A1073" s="141" t="s">
        <v>2437</v>
      </c>
      <c r="B1073" s="67" t="s">
        <v>2438</v>
      </c>
      <c r="C1073" s="67">
        <v>20</v>
      </c>
      <c r="D1073" s="67" t="s">
        <v>343</v>
      </c>
      <c r="E1073" s="71">
        <v>0.88676058226473797</v>
      </c>
      <c r="F1073" s="68">
        <v>77.352941176470594</v>
      </c>
      <c r="G1073" s="71">
        <v>0.82139572335190503</v>
      </c>
      <c r="H1073" s="68">
        <v>36.764705882352899</v>
      </c>
      <c r="I1073" s="71">
        <v>0.82940445153387399</v>
      </c>
      <c r="J1073" s="68">
        <v>64.369747899159705</v>
      </c>
      <c r="K1073" s="71">
        <v>0.97376638044855601</v>
      </c>
      <c r="L1073" s="68">
        <v>81.302521008403403</v>
      </c>
      <c r="M1073" s="71">
        <v>0.97305066475026902</v>
      </c>
      <c r="N1073" s="68">
        <v>54.495100127822802</v>
      </c>
      <c r="O1073" s="71">
        <v>0.72294627350382401</v>
      </c>
      <c r="P1073" s="68">
        <v>87.392739273927404</v>
      </c>
      <c r="Q1073" s="71">
        <v>1</v>
      </c>
      <c r="R1073" s="68">
        <v>100</v>
      </c>
    </row>
    <row r="1074" spans="1:18" x14ac:dyDescent="0.2">
      <c r="A1074" s="141" t="s">
        <v>2439</v>
      </c>
      <c r="B1074" s="67" t="s">
        <v>2440</v>
      </c>
      <c r="C1074" s="67">
        <v>20</v>
      </c>
      <c r="D1074" s="67" t="s">
        <v>343</v>
      </c>
      <c r="E1074" s="71">
        <v>0.91572655395551705</v>
      </c>
      <c r="F1074" s="68">
        <v>89.873949579831901</v>
      </c>
      <c r="G1074" s="71">
        <v>0.82694330107696201</v>
      </c>
      <c r="H1074" s="68">
        <v>47.226890756302502</v>
      </c>
      <c r="I1074" s="71">
        <v>0.88927540755439105</v>
      </c>
      <c r="J1074" s="68">
        <v>88.235294117647101</v>
      </c>
      <c r="K1074" s="71">
        <v>0.94668750719071704</v>
      </c>
      <c r="L1074" s="68">
        <v>64.579831932773104</v>
      </c>
      <c r="M1074" s="71">
        <v>1</v>
      </c>
      <c r="N1074" s="68">
        <v>100</v>
      </c>
      <c r="O1074" s="71"/>
      <c r="P1074" s="68"/>
      <c r="Q1074" s="71"/>
      <c r="R1074" s="68"/>
    </row>
    <row r="1075" spans="1:18" x14ac:dyDescent="0.2">
      <c r="A1075" s="141" t="s">
        <v>2441</v>
      </c>
      <c r="B1075" s="67" t="s">
        <v>2442</v>
      </c>
      <c r="C1075" s="67">
        <v>20</v>
      </c>
      <c r="D1075" s="67" t="s">
        <v>343</v>
      </c>
      <c r="E1075" s="71">
        <v>0.87862796312402203</v>
      </c>
      <c r="F1075" s="68">
        <v>73.3613445378151</v>
      </c>
      <c r="G1075" s="71">
        <v>0.82738783530721505</v>
      </c>
      <c r="H1075" s="68">
        <v>47.689075630252098</v>
      </c>
      <c r="I1075" s="71">
        <v>0.82722787952312404</v>
      </c>
      <c r="J1075" s="68">
        <v>62.983193277310903</v>
      </c>
      <c r="K1075" s="71">
        <v>0.99483382125021502</v>
      </c>
      <c r="L1075" s="68">
        <v>91.092436974789905</v>
      </c>
      <c r="M1075" s="71">
        <v>0.89220265900107798</v>
      </c>
      <c r="N1075" s="68">
        <v>37.111205794631402</v>
      </c>
      <c r="O1075" s="71">
        <v>0.73011558366249796</v>
      </c>
      <c r="P1075" s="68">
        <v>88.052805280528105</v>
      </c>
      <c r="Q1075" s="71">
        <v>1</v>
      </c>
      <c r="R1075" s="68">
        <v>100</v>
      </c>
    </row>
    <row r="1076" spans="1:18" x14ac:dyDescent="0.2">
      <c r="A1076" s="141" t="s">
        <v>2443</v>
      </c>
      <c r="B1076" s="67" t="s">
        <v>2444</v>
      </c>
      <c r="C1076" s="67">
        <v>20</v>
      </c>
      <c r="D1076" s="67" t="s">
        <v>343</v>
      </c>
      <c r="E1076" s="71">
        <v>0.93828570724976701</v>
      </c>
      <c r="F1076" s="68">
        <v>95.840336134453807</v>
      </c>
      <c r="G1076" s="71">
        <v>0.84742654774229897</v>
      </c>
      <c r="H1076" s="68">
        <v>70.798319327731093</v>
      </c>
      <c r="I1076" s="71">
        <v>0.91303503448562895</v>
      </c>
      <c r="J1076" s="68">
        <v>92.731092436974805</v>
      </c>
      <c r="K1076" s="71">
        <v>0.992681246771138</v>
      </c>
      <c r="L1076" s="68">
        <v>89.9579831932773</v>
      </c>
      <c r="M1076" s="71">
        <v>1</v>
      </c>
      <c r="N1076" s="68">
        <v>100</v>
      </c>
      <c r="O1076" s="71"/>
      <c r="P1076" s="68"/>
      <c r="Q1076" s="71"/>
      <c r="R1076" s="68"/>
    </row>
    <row r="1077" spans="1:18" x14ac:dyDescent="0.2">
      <c r="A1077" s="141" t="s">
        <v>2445</v>
      </c>
      <c r="B1077" s="67" t="s">
        <v>2446</v>
      </c>
      <c r="C1077" s="67">
        <v>20</v>
      </c>
      <c r="D1077" s="67" t="s">
        <v>343</v>
      </c>
      <c r="E1077" s="71">
        <v>0.88858413682199</v>
      </c>
      <c r="F1077" s="68">
        <v>78.025210084033603</v>
      </c>
      <c r="G1077" s="71">
        <v>0.85036186105339895</v>
      </c>
      <c r="H1077" s="68">
        <v>72.773109243697505</v>
      </c>
      <c r="I1077" s="71">
        <v>0.90185306075493399</v>
      </c>
      <c r="J1077" s="68">
        <v>91.050420168067205</v>
      </c>
      <c r="K1077" s="71">
        <v>0.95436542104356803</v>
      </c>
      <c r="L1077" s="68">
        <v>69.873949579831901</v>
      </c>
      <c r="M1077" s="71">
        <v>0.93711821775062898</v>
      </c>
      <c r="N1077" s="68">
        <v>45.036216446527497</v>
      </c>
      <c r="O1077" s="71">
        <v>0.68780626032940795</v>
      </c>
      <c r="P1077" s="68">
        <v>84.488448844884502</v>
      </c>
      <c r="Q1077" s="71">
        <v>1</v>
      </c>
      <c r="R1077" s="68">
        <v>100</v>
      </c>
    </row>
    <row r="1078" spans="1:18" x14ac:dyDescent="0.2">
      <c r="A1078" s="141" t="s">
        <v>2447</v>
      </c>
      <c r="B1078" s="67" t="s">
        <v>2448</v>
      </c>
      <c r="C1078" s="67">
        <v>20</v>
      </c>
      <c r="D1078" s="67" t="s">
        <v>343</v>
      </c>
      <c r="E1078" s="71">
        <v>0.88276842056840599</v>
      </c>
      <c r="F1078" s="68">
        <v>75.420168067226896</v>
      </c>
      <c r="G1078" s="71">
        <v>0.84821545733731296</v>
      </c>
      <c r="H1078" s="68">
        <v>71.218487394958004</v>
      </c>
      <c r="I1078" s="71">
        <v>0.96850884955821204</v>
      </c>
      <c r="J1078" s="68">
        <v>97.731092436974805</v>
      </c>
      <c r="K1078" s="71">
        <v>0.99138970208369204</v>
      </c>
      <c r="L1078" s="68">
        <v>89.453781512605005</v>
      </c>
      <c r="M1078" s="71">
        <v>0.820337765001796</v>
      </c>
      <c r="N1078" s="68">
        <v>27.907967618236</v>
      </c>
      <c r="O1078" s="71">
        <v>0.66815874942942199</v>
      </c>
      <c r="P1078" s="68">
        <v>82.640264026402605</v>
      </c>
      <c r="Q1078" s="71">
        <v>1</v>
      </c>
      <c r="R1078" s="68">
        <v>100</v>
      </c>
    </row>
    <row r="1079" spans="1:18" x14ac:dyDescent="0.2">
      <c r="A1079" s="141" t="s">
        <v>2449</v>
      </c>
      <c r="B1079" s="67" t="s">
        <v>2450</v>
      </c>
      <c r="C1079" s="67">
        <v>20</v>
      </c>
      <c r="D1079" s="67" t="s">
        <v>343</v>
      </c>
      <c r="E1079" s="71">
        <v>0.80550612603362903</v>
      </c>
      <c r="F1079" s="68">
        <v>46.092436974789898</v>
      </c>
      <c r="G1079" s="71">
        <v>0.83537776547098697</v>
      </c>
      <c r="H1079" s="68">
        <v>58.487394957983199</v>
      </c>
      <c r="I1079" s="71">
        <v>0.79880087185645199</v>
      </c>
      <c r="J1079" s="68">
        <v>45.420168067226903</v>
      </c>
      <c r="K1079" s="71">
        <v>0.99569485104184596</v>
      </c>
      <c r="L1079" s="68">
        <v>91.596638655462201</v>
      </c>
      <c r="M1079" s="71">
        <v>0.87423643550125796</v>
      </c>
      <c r="N1079" s="68">
        <v>34.7677886663826</v>
      </c>
      <c r="O1079" s="71">
        <v>0.52342070629760196</v>
      </c>
      <c r="P1079" s="68">
        <v>64.422442244224399</v>
      </c>
      <c r="Q1079" s="71"/>
      <c r="R1079" s="68"/>
    </row>
    <row r="1080" spans="1:18" x14ac:dyDescent="0.2">
      <c r="A1080" s="141" t="s">
        <v>2451</v>
      </c>
      <c r="B1080" s="67" t="s">
        <v>2452</v>
      </c>
      <c r="C1080" s="67">
        <v>20</v>
      </c>
      <c r="D1080" s="67" t="s">
        <v>343</v>
      </c>
      <c r="E1080" s="71">
        <v>0.89117539136478396</v>
      </c>
      <c r="F1080" s="68">
        <v>79.243697478991606</v>
      </c>
      <c r="G1080" s="71">
        <v>0.82089062464588702</v>
      </c>
      <c r="H1080" s="68">
        <v>36.008403361344499</v>
      </c>
      <c r="I1080" s="71">
        <v>0.82465894656243899</v>
      </c>
      <c r="J1080" s="68">
        <v>61.302521008403403</v>
      </c>
      <c r="K1080" s="71">
        <v>1</v>
      </c>
      <c r="L1080" s="68">
        <v>100</v>
      </c>
      <c r="M1080" s="71">
        <v>0.91915199425080896</v>
      </c>
      <c r="N1080" s="68">
        <v>41.542394546229197</v>
      </c>
      <c r="O1080" s="71"/>
      <c r="P1080" s="68"/>
      <c r="Q1080" s="71"/>
      <c r="R1080" s="68"/>
    </row>
    <row r="1081" spans="1:18" x14ac:dyDescent="0.2">
      <c r="A1081" s="141" t="s">
        <v>2453</v>
      </c>
      <c r="B1081" s="67" t="s">
        <v>2454</v>
      </c>
      <c r="C1081" s="67">
        <v>20</v>
      </c>
      <c r="D1081" s="67" t="s">
        <v>343</v>
      </c>
      <c r="E1081" s="71">
        <v>0.91467924823529301</v>
      </c>
      <c r="F1081" s="68">
        <v>89.411764705882405</v>
      </c>
      <c r="G1081" s="71">
        <v>0.8525463277384</v>
      </c>
      <c r="H1081" s="68">
        <v>74.369747899159705</v>
      </c>
      <c r="I1081" s="71">
        <v>0.83802876749311295</v>
      </c>
      <c r="J1081" s="68">
        <v>68.781512605041996</v>
      </c>
      <c r="K1081" s="71">
        <v>0.96814189770966097</v>
      </c>
      <c r="L1081" s="68">
        <v>78.529411764705898</v>
      </c>
      <c r="M1081" s="71">
        <v>1</v>
      </c>
      <c r="N1081" s="68">
        <v>100</v>
      </c>
      <c r="O1081" s="71"/>
      <c r="P1081" s="68"/>
      <c r="Q1081" s="71"/>
      <c r="R1081" s="68"/>
    </row>
    <row r="1082" spans="1:18" x14ac:dyDescent="0.2">
      <c r="A1082" s="141" t="s">
        <v>2455</v>
      </c>
      <c r="B1082" s="67" t="s">
        <v>2456</v>
      </c>
      <c r="C1082" s="67">
        <v>20</v>
      </c>
      <c r="D1082" s="67" t="s">
        <v>343</v>
      </c>
      <c r="E1082" s="71">
        <v>0.91768159210629996</v>
      </c>
      <c r="F1082" s="68">
        <v>90.630252100840295</v>
      </c>
      <c r="G1082" s="71">
        <v>0.85416192500525701</v>
      </c>
      <c r="H1082" s="68">
        <v>75.378151260504197</v>
      </c>
      <c r="I1082" s="71">
        <v>0.83421555414837401</v>
      </c>
      <c r="J1082" s="68">
        <v>66.974789915966397</v>
      </c>
      <c r="K1082" s="71">
        <v>0.98234888927156905</v>
      </c>
      <c r="L1082" s="68">
        <v>85.798319327731093</v>
      </c>
      <c r="M1082" s="71">
        <v>1</v>
      </c>
      <c r="N1082" s="68">
        <v>100</v>
      </c>
      <c r="O1082" s="71"/>
      <c r="P1082" s="68"/>
      <c r="Q1082" s="71"/>
      <c r="R1082" s="68"/>
    </row>
    <row r="1083" spans="1:18" x14ac:dyDescent="0.2">
      <c r="A1083" s="141" t="s">
        <v>2457</v>
      </c>
      <c r="B1083" s="67" t="s">
        <v>2458</v>
      </c>
      <c r="C1083" s="67">
        <v>20</v>
      </c>
      <c r="D1083" s="67" t="s">
        <v>343</v>
      </c>
      <c r="E1083" s="71">
        <v>0.87371936556809204</v>
      </c>
      <c r="F1083" s="68">
        <v>71.386554621848703</v>
      </c>
      <c r="G1083" s="71">
        <v>0.83550343434586805</v>
      </c>
      <c r="H1083" s="68">
        <v>58.907563025210102</v>
      </c>
      <c r="I1083" s="71">
        <v>0.83106228215227396</v>
      </c>
      <c r="J1083" s="68">
        <v>65.0420168067227</v>
      </c>
      <c r="K1083" s="71">
        <v>0.99038412552793198</v>
      </c>
      <c r="L1083" s="68">
        <v>88.781512605041996</v>
      </c>
      <c r="M1083" s="71">
        <v>0.94610132950053905</v>
      </c>
      <c r="N1083" s="68">
        <v>46.7405198125266</v>
      </c>
      <c r="O1083" s="71">
        <v>0.63926502188194001</v>
      </c>
      <c r="P1083" s="68">
        <v>79.339933993399299</v>
      </c>
      <c r="Q1083" s="71">
        <v>1</v>
      </c>
      <c r="R1083" s="68">
        <v>100</v>
      </c>
    </row>
    <row r="1084" spans="1:18" x14ac:dyDescent="0.2">
      <c r="A1084" s="141" t="s">
        <v>2459</v>
      </c>
      <c r="B1084" s="67" t="s">
        <v>2460</v>
      </c>
      <c r="C1084" s="67">
        <v>20</v>
      </c>
      <c r="D1084" s="67" t="s">
        <v>343</v>
      </c>
      <c r="E1084" s="71">
        <v>0.902345806347846</v>
      </c>
      <c r="F1084" s="68">
        <v>84.117647058823493</v>
      </c>
      <c r="G1084" s="71">
        <v>0.84724946312438698</v>
      </c>
      <c r="H1084" s="68">
        <v>70.714285714285694</v>
      </c>
      <c r="I1084" s="71">
        <v>0.999196487993396</v>
      </c>
      <c r="J1084" s="68">
        <v>99.369747899159705</v>
      </c>
      <c r="K1084" s="71">
        <v>0.98751506802135403</v>
      </c>
      <c r="L1084" s="68">
        <v>87.899159663865504</v>
      </c>
      <c r="M1084" s="71">
        <v>0.775422206252246</v>
      </c>
      <c r="N1084" s="68">
        <v>23.221133361738399</v>
      </c>
      <c r="O1084" s="71"/>
      <c r="P1084" s="68"/>
      <c r="Q1084" s="71"/>
      <c r="R1084" s="68"/>
    </row>
    <row r="1085" spans="1:18" x14ac:dyDescent="0.2">
      <c r="A1085" s="141" t="s">
        <v>2461</v>
      </c>
      <c r="B1085" s="67" t="s">
        <v>2462</v>
      </c>
      <c r="C1085" s="67">
        <v>20</v>
      </c>
      <c r="D1085" s="67" t="s">
        <v>343</v>
      </c>
      <c r="E1085" s="71">
        <v>0.77298796446576801</v>
      </c>
      <c r="F1085" s="68">
        <v>35.966386554621799</v>
      </c>
      <c r="G1085" s="71">
        <v>0.84880838206672904</v>
      </c>
      <c r="H1085" s="68">
        <v>71.6386554621849</v>
      </c>
      <c r="I1085" s="71">
        <v>0.83169367663111704</v>
      </c>
      <c r="J1085" s="68">
        <v>65.504201680672296</v>
      </c>
      <c r="K1085" s="71">
        <v>0.97090185736643297</v>
      </c>
      <c r="L1085" s="68">
        <v>80</v>
      </c>
      <c r="M1085" s="71">
        <v>0.84728710025152698</v>
      </c>
      <c r="N1085" s="68">
        <v>31.359181934384299</v>
      </c>
      <c r="O1085" s="71">
        <v>0.366248806013032</v>
      </c>
      <c r="P1085" s="68">
        <v>37.095709570957098</v>
      </c>
      <c r="Q1085" s="71"/>
      <c r="R1085" s="68"/>
    </row>
    <row r="1086" spans="1:18" x14ac:dyDescent="0.2">
      <c r="A1086" s="141" t="s">
        <v>2463</v>
      </c>
      <c r="B1086" s="67" t="s">
        <v>2464</v>
      </c>
      <c r="C1086" s="67">
        <v>20</v>
      </c>
      <c r="D1086" s="67" t="s">
        <v>343</v>
      </c>
      <c r="E1086" s="71">
        <v>0.87748530739640895</v>
      </c>
      <c r="F1086" s="68">
        <v>72.857142857142804</v>
      </c>
      <c r="G1086" s="71">
        <v>0.81871661126019701</v>
      </c>
      <c r="H1086" s="68">
        <v>32.605042016806699</v>
      </c>
      <c r="I1086" s="71">
        <v>0.76441215061405499</v>
      </c>
      <c r="J1086" s="68">
        <v>30.168067226890798</v>
      </c>
      <c r="K1086" s="71">
        <v>0.92681246771138304</v>
      </c>
      <c r="L1086" s="68">
        <v>50.7983193277311</v>
      </c>
      <c r="M1086" s="71">
        <v>1</v>
      </c>
      <c r="N1086" s="68">
        <v>100</v>
      </c>
      <c r="O1086" s="71"/>
      <c r="P1086" s="68"/>
      <c r="Q1086" s="71"/>
      <c r="R1086" s="68"/>
    </row>
    <row r="1087" spans="1:18" x14ac:dyDescent="0.2">
      <c r="A1087" s="141" t="s">
        <v>2465</v>
      </c>
      <c r="B1087" s="67" t="s">
        <v>2466</v>
      </c>
      <c r="C1087" s="67">
        <v>20</v>
      </c>
      <c r="D1087" s="67" t="s">
        <v>343</v>
      </c>
      <c r="E1087" s="71">
        <v>0.90243283144236697</v>
      </c>
      <c r="F1087" s="68">
        <v>84.201680672268907</v>
      </c>
      <c r="G1087" s="71">
        <v>0.82047047868265499</v>
      </c>
      <c r="H1087" s="68">
        <v>35.336134453781497</v>
      </c>
      <c r="I1087" s="71">
        <v>0.78926084708681199</v>
      </c>
      <c r="J1087" s="68">
        <v>39.915966386554601</v>
      </c>
      <c r="K1087" s="71">
        <v>1</v>
      </c>
      <c r="L1087" s="68">
        <v>100</v>
      </c>
      <c r="M1087" s="71">
        <v>1</v>
      </c>
      <c r="N1087" s="68">
        <v>100</v>
      </c>
      <c r="O1087" s="71"/>
      <c r="P1087" s="68"/>
      <c r="Q1087" s="71"/>
      <c r="R1087" s="68"/>
    </row>
    <row r="1088" spans="1:18" x14ac:dyDescent="0.2">
      <c r="A1088" s="141" t="s">
        <v>2467</v>
      </c>
      <c r="B1088" s="67" t="s">
        <v>2468</v>
      </c>
      <c r="C1088" s="67">
        <v>20</v>
      </c>
      <c r="D1088" s="67" t="s">
        <v>343</v>
      </c>
      <c r="E1088" s="71">
        <v>0.93436531168924897</v>
      </c>
      <c r="F1088" s="68">
        <v>95.168067226890798</v>
      </c>
      <c r="G1088" s="71">
        <v>0.84440540141881104</v>
      </c>
      <c r="H1088" s="68">
        <v>68.487394957983199</v>
      </c>
      <c r="I1088" s="71">
        <v>0.92898829233782398</v>
      </c>
      <c r="J1088" s="68">
        <v>94.873949579831901</v>
      </c>
      <c r="K1088" s="71">
        <v>1</v>
      </c>
      <c r="L1088" s="68">
        <v>100</v>
      </c>
      <c r="M1088" s="71">
        <v>0.96406755300035896</v>
      </c>
      <c r="N1088" s="68">
        <v>51.640391989774201</v>
      </c>
      <c r="O1088" s="71"/>
      <c r="P1088" s="68"/>
      <c r="Q1088" s="71"/>
      <c r="R1088" s="68"/>
    </row>
    <row r="1089" spans="1:18" x14ac:dyDescent="0.2">
      <c r="A1089" s="141" t="s">
        <v>2469</v>
      </c>
      <c r="B1089" s="67" t="s">
        <v>2470</v>
      </c>
      <c r="C1089" s="67">
        <v>20</v>
      </c>
      <c r="D1089" s="67" t="s">
        <v>343</v>
      </c>
      <c r="E1089" s="71">
        <v>0.91220066881997797</v>
      </c>
      <c r="F1089" s="68">
        <v>88.613445378151297</v>
      </c>
      <c r="G1089" s="71">
        <v>0.84456512608805601</v>
      </c>
      <c r="H1089" s="68">
        <v>68.571428571428598</v>
      </c>
      <c r="I1089" s="71">
        <v>0.85271262923235702</v>
      </c>
      <c r="J1089" s="68">
        <v>76.470588235294102</v>
      </c>
      <c r="K1089" s="71">
        <v>0.97847425520923004</v>
      </c>
      <c r="L1089" s="68">
        <v>83.613445378151297</v>
      </c>
      <c r="M1089" s="71">
        <v>0.97305066475026902</v>
      </c>
      <c r="N1089" s="68">
        <v>54.495100127822802</v>
      </c>
      <c r="O1089" s="71"/>
      <c r="P1089" s="68"/>
      <c r="Q1089" s="71"/>
      <c r="R1089" s="68"/>
    </row>
    <row r="1090" spans="1:18" x14ac:dyDescent="0.2">
      <c r="A1090" s="141" t="s">
        <v>2471</v>
      </c>
      <c r="B1090" s="67" t="s">
        <v>2472</v>
      </c>
      <c r="C1090" s="67">
        <v>20</v>
      </c>
      <c r="D1090" s="67" t="s">
        <v>343</v>
      </c>
      <c r="E1090" s="71">
        <v>0.881626711379221</v>
      </c>
      <c r="F1090" s="68">
        <v>74.831932773109202</v>
      </c>
      <c r="G1090" s="71">
        <v>0.82920564675279096</v>
      </c>
      <c r="H1090" s="68">
        <v>50.210084033613398</v>
      </c>
      <c r="I1090" s="71">
        <v>0.76767483742896503</v>
      </c>
      <c r="J1090" s="68">
        <v>31.428571428571399</v>
      </c>
      <c r="K1090" s="71">
        <v>0.96555880833476804</v>
      </c>
      <c r="L1090" s="68">
        <v>77.268907563025195</v>
      </c>
      <c r="M1090" s="71">
        <v>0.96406755300035896</v>
      </c>
      <c r="N1090" s="68">
        <v>51.640391989774201</v>
      </c>
      <c r="O1090" s="71"/>
      <c r="P1090" s="68"/>
      <c r="Q1090" s="71"/>
      <c r="R1090" s="68"/>
    </row>
    <row r="1091" spans="1:18" x14ac:dyDescent="0.2">
      <c r="A1091" s="141" t="s">
        <v>2473</v>
      </c>
      <c r="B1091" s="67" t="s">
        <v>2474</v>
      </c>
      <c r="C1091" s="67">
        <v>20</v>
      </c>
      <c r="D1091" s="67" t="s">
        <v>343</v>
      </c>
      <c r="E1091" s="71">
        <v>0.87183472183575605</v>
      </c>
      <c r="F1091" s="68">
        <v>70.630252100840295</v>
      </c>
      <c r="G1091" s="71">
        <v>0.82465078733478303</v>
      </c>
      <c r="H1091" s="68">
        <v>43.067226890756302</v>
      </c>
      <c r="I1091" s="71">
        <v>0.69799032146510498</v>
      </c>
      <c r="J1091" s="68">
        <v>13.7394957983193</v>
      </c>
      <c r="K1091" s="71">
        <v>0.96469777854313798</v>
      </c>
      <c r="L1091" s="68">
        <v>76.890756302520998</v>
      </c>
      <c r="M1091" s="71">
        <v>1</v>
      </c>
      <c r="N1091" s="68">
        <v>100</v>
      </c>
      <c r="O1091" s="71"/>
      <c r="P1091" s="68"/>
      <c r="Q1091" s="71"/>
      <c r="R1091" s="68"/>
    </row>
    <row r="1092" spans="1:18" x14ac:dyDescent="0.2">
      <c r="A1092" s="141" t="s">
        <v>2475</v>
      </c>
      <c r="B1092" s="67" t="s">
        <v>2476</v>
      </c>
      <c r="C1092" s="67">
        <v>20</v>
      </c>
      <c r="D1092" s="67" t="s">
        <v>343</v>
      </c>
      <c r="E1092" s="71">
        <v>0.91507694850926002</v>
      </c>
      <c r="F1092" s="68">
        <v>89.621848739495803</v>
      </c>
      <c r="G1092" s="71">
        <v>0.84324214436305001</v>
      </c>
      <c r="H1092" s="68">
        <v>67.563025210084007</v>
      </c>
      <c r="I1092" s="71">
        <v>0.81724275655799095</v>
      </c>
      <c r="J1092" s="68">
        <v>56.6386554621849</v>
      </c>
      <c r="K1092" s="71">
        <v>0.99982289311600003</v>
      </c>
      <c r="L1092" s="68">
        <v>93.697478991596597</v>
      </c>
      <c r="M1092" s="71">
        <v>1</v>
      </c>
      <c r="N1092" s="68">
        <v>100</v>
      </c>
      <c r="O1092" s="71"/>
      <c r="P1092" s="68"/>
      <c r="Q1092" s="71"/>
      <c r="R1092" s="68"/>
    </row>
    <row r="1093" spans="1:18" x14ac:dyDescent="0.2">
      <c r="A1093" s="141" t="s">
        <v>2477</v>
      </c>
      <c r="B1093" s="67" t="s">
        <v>2478</v>
      </c>
      <c r="C1093" s="67">
        <v>20</v>
      </c>
      <c r="D1093" s="67" t="s">
        <v>343</v>
      </c>
      <c r="E1093" s="71">
        <v>0.93049818638576198</v>
      </c>
      <c r="F1093" s="68">
        <v>94.495798319327704</v>
      </c>
      <c r="G1093" s="71">
        <v>0.81752452835327605</v>
      </c>
      <c r="H1093" s="68">
        <v>30.966386554621799</v>
      </c>
      <c r="I1093" s="71">
        <v>0.94364507270897302</v>
      </c>
      <c r="J1093" s="68">
        <v>96.386554621848703</v>
      </c>
      <c r="K1093" s="71">
        <v>0.96082314448079897</v>
      </c>
      <c r="L1093" s="68">
        <v>74.285714285714306</v>
      </c>
      <c r="M1093" s="71">
        <v>1</v>
      </c>
      <c r="N1093" s="68">
        <v>100</v>
      </c>
      <c r="O1093" s="71"/>
      <c r="P1093" s="68"/>
      <c r="Q1093" s="71"/>
      <c r="R1093" s="68"/>
    </row>
    <row r="1094" spans="1:18" x14ac:dyDescent="0.2">
      <c r="A1094" s="141" t="s">
        <v>2479</v>
      </c>
      <c r="B1094" s="67" t="s">
        <v>2480</v>
      </c>
      <c r="C1094" s="67">
        <v>20</v>
      </c>
      <c r="D1094" s="67" t="s">
        <v>343</v>
      </c>
      <c r="E1094" s="71">
        <v>0.90481380176099302</v>
      </c>
      <c r="F1094" s="68">
        <v>85.084033613445399</v>
      </c>
      <c r="G1094" s="71">
        <v>0.82377887258266702</v>
      </c>
      <c r="H1094" s="68">
        <v>41.428571428571402</v>
      </c>
      <c r="I1094" s="71">
        <v>0.89655854031381899</v>
      </c>
      <c r="J1094" s="68">
        <v>89.621848739495803</v>
      </c>
      <c r="K1094" s="71">
        <v>0.979765799896676</v>
      </c>
      <c r="L1094" s="68">
        <v>84.495798319327704</v>
      </c>
      <c r="M1094" s="71">
        <v>0.91915199425080896</v>
      </c>
      <c r="N1094" s="68">
        <v>41.542394546229197</v>
      </c>
      <c r="O1094" s="71"/>
      <c r="P1094" s="68"/>
      <c r="Q1094" s="71"/>
      <c r="R1094" s="68"/>
    </row>
    <row r="1095" spans="1:18" x14ac:dyDescent="0.2">
      <c r="A1095" s="141" t="s">
        <v>2481</v>
      </c>
      <c r="B1095" s="67" t="s">
        <v>2482</v>
      </c>
      <c r="C1095" s="67">
        <v>20</v>
      </c>
      <c r="D1095" s="67" t="s">
        <v>343</v>
      </c>
      <c r="E1095" s="71">
        <v>0.886756287581971</v>
      </c>
      <c r="F1095" s="68">
        <v>77.310924369747895</v>
      </c>
      <c r="G1095" s="71">
        <v>0.79023297016897098</v>
      </c>
      <c r="H1095" s="68">
        <v>16.008403361344499</v>
      </c>
      <c r="I1095" s="71">
        <v>0.80170773890846303</v>
      </c>
      <c r="J1095" s="68">
        <v>47.310924369747902</v>
      </c>
      <c r="K1095" s="71">
        <v>1</v>
      </c>
      <c r="L1095" s="68">
        <v>100</v>
      </c>
      <c r="M1095" s="71">
        <v>0.955084441250449</v>
      </c>
      <c r="N1095" s="68">
        <v>49.382190029825303</v>
      </c>
      <c r="O1095" s="71"/>
      <c r="P1095" s="68"/>
      <c r="Q1095" s="71"/>
      <c r="R1095" s="68"/>
    </row>
    <row r="1096" spans="1:18" x14ac:dyDescent="0.2">
      <c r="A1096" s="141" t="s">
        <v>2483</v>
      </c>
      <c r="B1096" s="67" t="s">
        <v>2484</v>
      </c>
      <c r="C1096" s="67">
        <v>20</v>
      </c>
      <c r="D1096" s="67" t="s">
        <v>343</v>
      </c>
      <c r="E1096" s="71">
        <v>0.89149469194056097</v>
      </c>
      <c r="F1096" s="68">
        <v>79.495798319327704</v>
      </c>
      <c r="G1096" s="71">
        <v>0.85168412089596002</v>
      </c>
      <c r="H1096" s="68">
        <v>73.613445378151297</v>
      </c>
      <c r="I1096" s="71">
        <v>0.96524925138320505</v>
      </c>
      <c r="J1096" s="68">
        <v>97.563025210084007</v>
      </c>
      <c r="K1096" s="71">
        <v>0.955656965731014</v>
      </c>
      <c r="L1096" s="68">
        <v>70.966386554621806</v>
      </c>
      <c r="M1096" s="71">
        <v>0.79338842975206603</v>
      </c>
      <c r="N1096" s="68">
        <v>24.9680443118875</v>
      </c>
      <c r="O1096" s="71"/>
      <c r="P1096" s="68"/>
      <c r="Q1096" s="71"/>
      <c r="R1096" s="68"/>
    </row>
    <row r="1097" spans="1:18" x14ac:dyDescent="0.2">
      <c r="A1097" s="141" t="s">
        <v>2485</v>
      </c>
      <c r="B1097" s="67" t="s">
        <v>2486</v>
      </c>
      <c r="C1097" s="67">
        <v>20</v>
      </c>
      <c r="D1097" s="67" t="s">
        <v>343</v>
      </c>
      <c r="E1097" s="71">
        <v>0.92727187959017698</v>
      </c>
      <c r="F1097" s="68">
        <v>93.571428571428598</v>
      </c>
      <c r="G1097" s="71">
        <v>0.80079620331393297</v>
      </c>
      <c r="H1097" s="68">
        <v>18.697478991596601</v>
      </c>
      <c r="I1097" s="71">
        <v>0.92625753854659398</v>
      </c>
      <c r="J1097" s="68">
        <v>94.537815126050404</v>
      </c>
      <c r="K1097" s="71">
        <v>1</v>
      </c>
      <c r="L1097" s="68">
        <v>100</v>
      </c>
      <c r="M1097" s="71">
        <v>0.98203377650017998</v>
      </c>
      <c r="N1097" s="68">
        <v>57.520238602471203</v>
      </c>
      <c r="O1097" s="71"/>
      <c r="P1097" s="68"/>
      <c r="Q1097" s="71"/>
      <c r="R1097" s="68"/>
    </row>
    <row r="1098" spans="1:18" x14ac:dyDescent="0.2">
      <c r="A1098" s="141" t="s">
        <v>2487</v>
      </c>
      <c r="B1098" s="67" t="s">
        <v>2488</v>
      </c>
      <c r="C1098" s="67">
        <v>20</v>
      </c>
      <c r="D1098" s="67" t="s">
        <v>343</v>
      </c>
      <c r="E1098" s="71">
        <v>0.86136420047373397</v>
      </c>
      <c r="F1098" s="68">
        <v>66.6806722689076</v>
      </c>
      <c r="G1098" s="71">
        <v>0.81524006405690297</v>
      </c>
      <c r="H1098" s="68">
        <v>27.268907563025198</v>
      </c>
      <c r="I1098" s="71">
        <v>0.93651909891519802</v>
      </c>
      <c r="J1098" s="68">
        <v>95.756302521008394</v>
      </c>
      <c r="K1098" s="71">
        <v>0.98880661270879999</v>
      </c>
      <c r="L1098" s="68">
        <v>88.3193277310924</v>
      </c>
      <c r="M1098" s="71">
        <v>0.90118577075098805</v>
      </c>
      <c r="N1098" s="68">
        <v>38.474648487430798</v>
      </c>
      <c r="O1098" s="71">
        <v>0.66506945593678302</v>
      </c>
      <c r="P1098" s="68">
        <v>82.310231023102304</v>
      </c>
      <c r="Q1098" s="71"/>
      <c r="R1098" s="68"/>
    </row>
    <row r="1099" spans="1:18" x14ac:dyDescent="0.2">
      <c r="A1099" s="141" t="s">
        <v>2489</v>
      </c>
      <c r="B1099" s="67" t="s">
        <v>2490</v>
      </c>
      <c r="C1099" s="67">
        <v>20</v>
      </c>
      <c r="D1099" s="67" t="s">
        <v>343</v>
      </c>
      <c r="E1099" s="71">
        <v>0.93166509726861502</v>
      </c>
      <c r="F1099" s="68">
        <v>94.789915966386502</v>
      </c>
      <c r="G1099" s="71">
        <v>0.78871123645977503</v>
      </c>
      <c r="H1099" s="68">
        <v>15.546218487395</v>
      </c>
      <c r="I1099" s="71">
        <v>0.97388159961432497</v>
      </c>
      <c r="J1099" s="68">
        <v>97.983193277310903</v>
      </c>
      <c r="K1099" s="71">
        <v>1</v>
      </c>
      <c r="L1099" s="68">
        <v>100</v>
      </c>
      <c r="M1099" s="71">
        <v>0.96406755300035896</v>
      </c>
      <c r="N1099" s="68">
        <v>51.640391989774201</v>
      </c>
      <c r="O1099" s="71"/>
      <c r="P1099" s="68"/>
      <c r="Q1099" s="71"/>
      <c r="R1099" s="68"/>
    </row>
    <row r="1100" spans="1:18" x14ac:dyDescent="0.2">
      <c r="A1100" s="141" t="s">
        <v>2491</v>
      </c>
      <c r="B1100" s="67" t="s">
        <v>2492</v>
      </c>
      <c r="C1100" s="67">
        <v>20</v>
      </c>
      <c r="D1100" s="67" t="s">
        <v>343</v>
      </c>
      <c r="E1100" s="71">
        <v>0.85005291888753898</v>
      </c>
      <c r="F1100" s="68">
        <v>62.394957983193301</v>
      </c>
      <c r="G1100" s="71">
        <v>0.80134806103455103</v>
      </c>
      <c r="H1100" s="68">
        <v>18.781512605042</v>
      </c>
      <c r="I1100" s="71">
        <v>0.881942030640395</v>
      </c>
      <c r="J1100" s="68">
        <v>85.756302521008394</v>
      </c>
      <c r="K1100" s="71">
        <v>0.99827794041673801</v>
      </c>
      <c r="L1100" s="68">
        <v>92.941176470588204</v>
      </c>
      <c r="M1100" s="71">
        <v>1</v>
      </c>
      <c r="N1100" s="68">
        <v>100</v>
      </c>
      <c r="O1100" s="71">
        <v>0.56869656234600896</v>
      </c>
      <c r="P1100" s="68">
        <v>70.891089108910904</v>
      </c>
      <c r="Q1100" s="71"/>
      <c r="R1100" s="68"/>
    </row>
    <row r="1101" spans="1:18" x14ac:dyDescent="0.2">
      <c r="A1101" s="141" t="s">
        <v>2493</v>
      </c>
      <c r="B1101" s="67" t="s">
        <v>2494</v>
      </c>
      <c r="C1101" s="67">
        <v>20</v>
      </c>
      <c r="D1101" s="67" t="s">
        <v>343</v>
      </c>
      <c r="E1101" s="71">
        <v>0.88560577570597998</v>
      </c>
      <c r="F1101" s="68">
        <v>76.848739495798299</v>
      </c>
      <c r="G1101" s="71">
        <v>0.80547428011602995</v>
      </c>
      <c r="H1101" s="68">
        <v>19.915966386554601</v>
      </c>
      <c r="I1101" s="71">
        <v>0.79983060495726099</v>
      </c>
      <c r="J1101" s="68">
        <v>46.092436974789898</v>
      </c>
      <c r="K1101" s="71">
        <v>1</v>
      </c>
      <c r="L1101" s="68">
        <v>100</v>
      </c>
      <c r="M1101" s="71">
        <v>0.93711821775062898</v>
      </c>
      <c r="N1101" s="68">
        <v>45.036216446527497</v>
      </c>
      <c r="O1101" s="71"/>
      <c r="P1101" s="68"/>
      <c r="Q1101" s="71"/>
      <c r="R1101" s="68"/>
    </row>
    <row r="1102" spans="1:18" x14ac:dyDescent="0.2">
      <c r="A1102" s="141" t="s">
        <v>2495</v>
      </c>
      <c r="B1102" s="67" t="s">
        <v>2496</v>
      </c>
      <c r="C1102" s="67">
        <v>19</v>
      </c>
      <c r="D1102" s="67" t="s">
        <v>343</v>
      </c>
      <c r="E1102" s="71">
        <v>0.782040289535469</v>
      </c>
      <c r="F1102" s="68">
        <v>38.067226890756302</v>
      </c>
      <c r="G1102" s="71">
        <v>0.81639423492665697</v>
      </c>
      <c r="H1102" s="68">
        <v>28.949579831932802</v>
      </c>
      <c r="I1102" s="71">
        <v>0.79796833608533202</v>
      </c>
      <c r="J1102" s="68">
        <v>45</v>
      </c>
      <c r="K1102" s="71">
        <v>0.87387635933210295</v>
      </c>
      <c r="L1102" s="68">
        <v>26.344537815126099</v>
      </c>
      <c r="M1102" s="71">
        <v>0.91915199425080896</v>
      </c>
      <c r="N1102" s="68">
        <v>41.542394546229197</v>
      </c>
      <c r="O1102" s="71">
        <v>0.28485081261791401</v>
      </c>
      <c r="P1102" s="68">
        <v>25.412541254125401</v>
      </c>
      <c r="Q1102" s="71">
        <v>1</v>
      </c>
      <c r="R1102" s="68">
        <v>100</v>
      </c>
    </row>
    <row r="1103" spans="1:18" x14ac:dyDescent="0.2">
      <c r="A1103" s="141" t="s">
        <v>2497</v>
      </c>
      <c r="B1103" s="67" t="s">
        <v>2498</v>
      </c>
      <c r="C1103" s="67">
        <v>20</v>
      </c>
      <c r="D1103" s="67" t="s">
        <v>343</v>
      </c>
      <c r="E1103" s="71">
        <v>0.88251189698911003</v>
      </c>
      <c r="F1103" s="68">
        <v>75.252100840336098</v>
      </c>
      <c r="G1103" s="71">
        <v>0.823315025116788</v>
      </c>
      <c r="H1103" s="68">
        <v>40.672268907563002</v>
      </c>
      <c r="I1103" s="71">
        <v>0.80532047398137596</v>
      </c>
      <c r="J1103" s="68">
        <v>49.747899159663902</v>
      </c>
      <c r="K1103" s="71">
        <v>0.90141208885827395</v>
      </c>
      <c r="L1103" s="68">
        <v>36.386554621848703</v>
      </c>
      <c r="M1103" s="71">
        <v>1</v>
      </c>
      <c r="N1103" s="68">
        <v>100</v>
      </c>
      <c r="O1103" s="71"/>
      <c r="P1103" s="68"/>
      <c r="Q1103" s="71"/>
      <c r="R1103" s="68"/>
    </row>
    <row r="1104" spans="1:18" x14ac:dyDescent="0.2">
      <c r="A1104" s="141" t="s">
        <v>2499</v>
      </c>
      <c r="B1104" s="67" t="s">
        <v>2500</v>
      </c>
      <c r="C1104" s="67">
        <v>20</v>
      </c>
      <c r="D1104" s="67" t="s">
        <v>343</v>
      </c>
      <c r="E1104" s="71">
        <v>0.89075869580964095</v>
      </c>
      <c r="F1104" s="68">
        <v>78.949579831932795</v>
      </c>
      <c r="G1104" s="71">
        <v>0.82591125600120496</v>
      </c>
      <c r="H1104" s="68">
        <v>45.462184873949603</v>
      </c>
      <c r="I1104" s="71">
        <v>0.838893262449116</v>
      </c>
      <c r="J1104" s="68">
        <v>69.495798319327704</v>
      </c>
      <c r="K1104" s="71">
        <v>0.89823026478824197</v>
      </c>
      <c r="L1104" s="68">
        <v>34.873949579831901</v>
      </c>
      <c r="M1104" s="71">
        <v>1</v>
      </c>
      <c r="N1104" s="68">
        <v>100</v>
      </c>
      <c r="O1104" s="71"/>
      <c r="P1104" s="68"/>
      <c r="Q1104" s="71"/>
      <c r="R1104" s="68"/>
    </row>
    <row r="1105" spans="1:18" x14ac:dyDescent="0.2">
      <c r="A1105" s="141" t="s">
        <v>2501</v>
      </c>
      <c r="B1105" s="67" t="s">
        <v>2502</v>
      </c>
      <c r="C1105" s="67">
        <v>20</v>
      </c>
      <c r="D1105" s="67" t="s">
        <v>343</v>
      </c>
      <c r="E1105" s="71">
        <v>0.88715861830718201</v>
      </c>
      <c r="F1105" s="68">
        <v>77.521008403361293</v>
      </c>
      <c r="G1105" s="71">
        <v>0.82512063076843201</v>
      </c>
      <c r="H1105" s="68">
        <v>44.1596638655462</v>
      </c>
      <c r="I1105" s="71">
        <v>0.80488115776940605</v>
      </c>
      <c r="J1105" s="68">
        <v>49.327731092436998</v>
      </c>
      <c r="K1105" s="71">
        <v>0.91863268469088999</v>
      </c>
      <c r="L1105" s="68">
        <v>44.915966386554601</v>
      </c>
      <c r="M1105" s="71">
        <v>1</v>
      </c>
      <c r="N1105" s="68">
        <v>100</v>
      </c>
      <c r="O1105" s="71"/>
      <c r="P1105" s="68"/>
      <c r="Q1105" s="71"/>
      <c r="R1105" s="68"/>
    </row>
    <row r="1106" spans="1:18" x14ac:dyDescent="0.2">
      <c r="A1106" s="141" t="s">
        <v>2503</v>
      </c>
      <c r="B1106" s="67" t="s">
        <v>2504</v>
      </c>
      <c r="C1106" s="67">
        <v>20</v>
      </c>
      <c r="D1106" s="67" t="s">
        <v>343</v>
      </c>
      <c r="E1106" s="71">
        <v>0.90997176733289897</v>
      </c>
      <c r="F1106" s="68">
        <v>87.605042016806706</v>
      </c>
      <c r="G1106" s="71">
        <v>0.83044350748303097</v>
      </c>
      <c r="H1106" s="68">
        <v>52.184873949579803</v>
      </c>
      <c r="I1106" s="71">
        <v>0.86454946851293601</v>
      </c>
      <c r="J1106" s="68">
        <v>81.176470588235304</v>
      </c>
      <c r="K1106" s="71">
        <v>0.94489409333562902</v>
      </c>
      <c r="L1106" s="68">
        <v>63.403361344537799</v>
      </c>
      <c r="M1106" s="71">
        <v>1</v>
      </c>
      <c r="N1106" s="68">
        <v>100</v>
      </c>
      <c r="O1106" s="71"/>
      <c r="P1106" s="68"/>
      <c r="Q1106" s="71"/>
      <c r="R1106" s="68"/>
    </row>
    <row r="1107" spans="1:18" x14ac:dyDescent="0.2">
      <c r="A1107" s="141" t="s">
        <v>2505</v>
      </c>
      <c r="B1107" s="67" t="s">
        <v>2506</v>
      </c>
      <c r="C1107" s="67">
        <v>20</v>
      </c>
      <c r="D1107" s="67" t="s">
        <v>343</v>
      </c>
      <c r="E1107" s="71">
        <v>0.68642020794102299</v>
      </c>
      <c r="F1107" s="68">
        <v>19.5798319327731</v>
      </c>
      <c r="G1107" s="71">
        <v>0.82443086591883796</v>
      </c>
      <c r="H1107" s="68">
        <v>42.689075630252098</v>
      </c>
      <c r="I1107" s="71">
        <v>0.81084750232337</v>
      </c>
      <c r="J1107" s="68">
        <v>52.563025210084</v>
      </c>
      <c r="K1107" s="71">
        <v>0.91427235602365098</v>
      </c>
      <c r="L1107" s="68">
        <v>41.974789915966397</v>
      </c>
      <c r="M1107" s="71">
        <v>0.99101688825009004</v>
      </c>
      <c r="N1107" s="68">
        <v>62.2070728589689</v>
      </c>
      <c r="O1107" s="71">
        <v>0.57795363513019105</v>
      </c>
      <c r="P1107" s="68">
        <v>72.079207920792101</v>
      </c>
      <c r="Q1107" s="71">
        <v>0</v>
      </c>
      <c r="R1107" s="68">
        <v>32.9849012775842</v>
      </c>
    </row>
    <row r="1108" spans="1:18" x14ac:dyDescent="0.2">
      <c r="A1108" s="141" t="s">
        <v>2507</v>
      </c>
      <c r="B1108" s="67" t="s">
        <v>2508</v>
      </c>
      <c r="C1108" s="67">
        <v>20</v>
      </c>
      <c r="D1108" s="67" t="s">
        <v>343</v>
      </c>
      <c r="E1108" s="71">
        <v>0.68471103191383698</v>
      </c>
      <c r="F1108" s="68">
        <v>19.117647058823501</v>
      </c>
      <c r="G1108" s="71">
        <v>0.84050691764448204</v>
      </c>
      <c r="H1108" s="68">
        <v>64.705882352941202</v>
      </c>
      <c r="I1108" s="71">
        <v>0.86432289659670403</v>
      </c>
      <c r="J1108" s="68">
        <v>80.924369747899206</v>
      </c>
      <c r="K1108" s="71">
        <v>0.80180079553752404</v>
      </c>
      <c r="L1108" s="68">
        <v>13.025210084033599</v>
      </c>
      <c r="M1108" s="71">
        <v>1</v>
      </c>
      <c r="N1108" s="68">
        <v>100</v>
      </c>
      <c r="O1108" s="71">
        <v>0.60163558170431197</v>
      </c>
      <c r="P1108" s="68">
        <v>75.049504950495006</v>
      </c>
      <c r="Q1108" s="71">
        <v>0</v>
      </c>
      <c r="R1108" s="68">
        <v>32.9849012775842</v>
      </c>
    </row>
    <row r="1109" spans="1:18" x14ac:dyDescent="0.2">
      <c r="A1109" s="141" t="s">
        <v>2509</v>
      </c>
      <c r="B1109" s="67" t="s">
        <v>2510</v>
      </c>
      <c r="C1109" s="67">
        <v>20</v>
      </c>
      <c r="D1109" s="67" t="s">
        <v>343</v>
      </c>
      <c r="E1109" s="71">
        <v>0.82688115395766204</v>
      </c>
      <c r="F1109" s="68">
        <v>53.739495798319297</v>
      </c>
      <c r="G1109" s="71">
        <v>0.84762377758155005</v>
      </c>
      <c r="H1109" s="68">
        <v>70.924369747899206</v>
      </c>
      <c r="I1109" s="71">
        <v>0.87086150335190105</v>
      </c>
      <c r="J1109" s="68">
        <v>83.3613445378151</v>
      </c>
      <c r="K1109" s="71">
        <v>0.94986340139911796</v>
      </c>
      <c r="L1109" s="68">
        <v>66.6386554621849</v>
      </c>
      <c r="M1109" s="71">
        <v>1</v>
      </c>
      <c r="N1109" s="68">
        <v>100</v>
      </c>
      <c r="O1109" s="71">
        <v>0.46605708745574098</v>
      </c>
      <c r="P1109" s="68">
        <v>54.1254125412541</v>
      </c>
      <c r="Q1109" s="71"/>
      <c r="R1109" s="68"/>
    </row>
    <row r="1110" spans="1:18" x14ac:dyDescent="0.2">
      <c r="A1110" s="141" t="s">
        <v>2511</v>
      </c>
      <c r="B1110" s="67" t="s">
        <v>2512</v>
      </c>
      <c r="C1110" s="67">
        <v>20</v>
      </c>
      <c r="D1110" s="67" t="s">
        <v>343</v>
      </c>
      <c r="E1110" s="71">
        <v>0.89394885040073202</v>
      </c>
      <c r="F1110" s="68">
        <v>80.714285714285694</v>
      </c>
      <c r="G1110" s="71">
        <v>0.85236659505051005</v>
      </c>
      <c r="H1110" s="68">
        <v>74.285714285714306</v>
      </c>
      <c r="I1110" s="71">
        <v>0.82201671769414397</v>
      </c>
      <c r="J1110" s="68">
        <v>59.537815126050397</v>
      </c>
      <c r="K1110" s="71">
        <v>0.90141208885827395</v>
      </c>
      <c r="L1110" s="68">
        <v>36.386554621848703</v>
      </c>
      <c r="M1110" s="71">
        <v>1</v>
      </c>
      <c r="N1110" s="68">
        <v>100</v>
      </c>
      <c r="O1110" s="71"/>
      <c r="P1110" s="68"/>
      <c r="Q1110" s="71"/>
      <c r="R1110" s="68"/>
    </row>
    <row r="1111" spans="1:18" x14ac:dyDescent="0.2">
      <c r="A1111" s="141" t="s">
        <v>2513</v>
      </c>
      <c r="B1111" s="67" t="s">
        <v>2514</v>
      </c>
      <c r="C1111" s="67">
        <v>20</v>
      </c>
      <c r="D1111" s="67" t="s">
        <v>343</v>
      </c>
      <c r="E1111" s="71">
        <v>0.86854722694059106</v>
      </c>
      <c r="F1111" s="68">
        <v>69.495798319327704</v>
      </c>
      <c r="G1111" s="71">
        <v>0.831827094717833</v>
      </c>
      <c r="H1111" s="68">
        <v>54.2016806722689</v>
      </c>
      <c r="I1111" s="71">
        <v>0.97954131033178105</v>
      </c>
      <c r="J1111" s="68">
        <v>98.193277310924401</v>
      </c>
      <c r="K1111" s="71">
        <v>0.94011115728438099</v>
      </c>
      <c r="L1111" s="68">
        <v>59.495798319327697</v>
      </c>
      <c r="M1111" s="71">
        <v>1</v>
      </c>
      <c r="N1111" s="68">
        <v>100</v>
      </c>
      <c r="O1111" s="71">
        <v>0.45980379930955301</v>
      </c>
      <c r="P1111" s="68">
        <v>53.267326732673297</v>
      </c>
      <c r="Q1111" s="71">
        <v>1</v>
      </c>
      <c r="R1111" s="68">
        <v>100</v>
      </c>
    </row>
    <row r="1112" spans="1:18" x14ac:dyDescent="0.2">
      <c r="A1112" s="141" t="s">
        <v>2515</v>
      </c>
      <c r="B1112" s="67" t="s">
        <v>2516</v>
      </c>
      <c r="C1112" s="67">
        <v>20</v>
      </c>
      <c r="D1112" s="67" t="s">
        <v>343</v>
      </c>
      <c r="E1112" s="71">
        <v>0.85392511804652504</v>
      </c>
      <c r="F1112" s="68">
        <v>63.571428571428598</v>
      </c>
      <c r="G1112" s="71">
        <v>0.82577494691722597</v>
      </c>
      <c r="H1112" s="68">
        <v>45.252100840336098</v>
      </c>
      <c r="I1112" s="71">
        <v>0.91883262241877195</v>
      </c>
      <c r="J1112" s="68">
        <v>93.781512605041996</v>
      </c>
      <c r="K1112" s="71">
        <v>0.89523777252267001</v>
      </c>
      <c r="L1112" s="68">
        <v>33.487394957983199</v>
      </c>
      <c r="M1112" s="71">
        <v>1</v>
      </c>
      <c r="N1112" s="68">
        <v>100</v>
      </c>
      <c r="O1112" s="71">
        <v>0.48370536642048201</v>
      </c>
      <c r="P1112" s="68">
        <v>56.435643564356397</v>
      </c>
      <c r="Q1112" s="71">
        <v>1</v>
      </c>
      <c r="R1112" s="68">
        <v>100</v>
      </c>
    </row>
    <row r="1113" spans="1:18" x14ac:dyDescent="0.2">
      <c r="A1113" s="141" t="s">
        <v>2517</v>
      </c>
      <c r="B1113" s="67" t="s">
        <v>2518</v>
      </c>
      <c r="C1113" s="67">
        <v>20</v>
      </c>
      <c r="D1113" s="67" t="s">
        <v>343</v>
      </c>
      <c r="E1113" s="71">
        <v>0.91985267199198295</v>
      </c>
      <c r="F1113" s="68">
        <v>91.344537815126003</v>
      </c>
      <c r="G1113" s="71">
        <v>0.82570582466971099</v>
      </c>
      <c r="H1113" s="68">
        <v>45.126050420168099</v>
      </c>
      <c r="I1113" s="71">
        <v>0.96271150389439897</v>
      </c>
      <c r="J1113" s="68">
        <v>97.352941176470594</v>
      </c>
      <c r="K1113" s="71">
        <v>0.89099335940382296</v>
      </c>
      <c r="L1113" s="68">
        <v>31.806722689075599</v>
      </c>
      <c r="M1113" s="71">
        <v>1</v>
      </c>
      <c r="N1113" s="68">
        <v>100</v>
      </c>
      <c r="O1113" s="71"/>
      <c r="P1113" s="68"/>
      <c r="Q1113" s="71"/>
      <c r="R1113" s="68"/>
    </row>
    <row r="1114" spans="1:18" x14ac:dyDescent="0.2">
      <c r="A1114" s="141" t="s">
        <v>2519</v>
      </c>
      <c r="B1114" s="67" t="s">
        <v>2520</v>
      </c>
      <c r="C1114" s="67">
        <v>20</v>
      </c>
      <c r="D1114" s="67" t="s">
        <v>343</v>
      </c>
      <c r="E1114" s="71">
        <v>0.74003342564688501</v>
      </c>
      <c r="F1114" s="68">
        <v>28.529411764705898</v>
      </c>
      <c r="G1114" s="71">
        <v>0.82888266968007895</v>
      </c>
      <c r="H1114" s="68">
        <v>49.663865546218503</v>
      </c>
      <c r="I1114" s="71">
        <v>0.91605800771914503</v>
      </c>
      <c r="J1114" s="68">
        <v>93.151260504201701</v>
      </c>
      <c r="K1114" s="71">
        <v>0.95522645083519897</v>
      </c>
      <c r="L1114" s="68">
        <v>70.420168067226896</v>
      </c>
      <c r="M1114" s="71">
        <v>1</v>
      </c>
      <c r="N1114" s="68">
        <v>100</v>
      </c>
      <c r="O1114" s="71"/>
      <c r="P1114" s="68"/>
      <c r="Q1114" s="71">
        <v>0</v>
      </c>
      <c r="R1114" s="68">
        <v>32.9849012775842</v>
      </c>
    </row>
    <row r="1115" spans="1:18" x14ac:dyDescent="0.2">
      <c r="A1115" s="141" t="s">
        <v>2521</v>
      </c>
      <c r="B1115" s="67" t="s">
        <v>2522</v>
      </c>
      <c r="C1115" s="67">
        <v>20</v>
      </c>
      <c r="D1115" s="67" t="s">
        <v>343</v>
      </c>
      <c r="E1115" s="71">
        <v>0.86030422004231999</v>
      </c>
      <c r="F1115" s="68">
        <v>66.134453781512605</v>
      </c>
      <c r="G1115" s="71">
        <v>0.82070147121355297</v>
      </c>
      <c r="H1115" s="68">
        <v>35.630252100840302</v>
      </c>
      <c r="I1115" s="71">
        <v>0.97108934516712797</v>
      </c>
      <c r="J1115" s="68">
        <v>97.857142857142804</v>
      </c>
      <c r="K1115" s="71">
        <v>0.90577036845498504</v>
      </c>
      <c r="L1115" s="68">
        <v>38.025210084033603</v>
      </c>
      <c r="M1115" s="71">
        <v>1</v>
      </c>
      <c r="N1115" s="68">
        <v>100</v>
      </c>
      <c r="O1115" s="71">
        <v>0.60395991537593297</v>
      </c>
      <c r="P1115" s="68">
        <v>75.577557755775601</v>
      </c>
      <c r="Q1115" s="71"/>
      <c r="R1115" s="68"/>
    </row>
    <row r="1116" spans="1:18" x14ac:dyDescent="0.2">
      <c r="A1116" s="141" t="s">
        <v>2523</v>
      </c>
      <c r="B1116" s="67" t="s">
        <v>2524</v>
      </c>
      <c r="C1116" s="67">
        <v>20</v>
      </c>
      <c r="D1116" s="67" t="s">
        <v>343</v>
      </c>
      <c r="E1116" s="71">
        <v>0.69044737478011797</v>
      </c>
      <c r="F1116" s="68">
        <v>19.915966386554601</v>
      </c>
      <c r="G1116" s="71">
        <v>0.83027739632866104</v>
      </c>
      <c r="H1116" s="68">
        <v>52.058823529411796</v>
      </c>
      <c r="I1116" s="71">
        <v>0.84871659784522602</v>
      </c>
      <c r="J1116" s="68">
        <v>74.789915966386602</v>
      </c>
      <c r="K1116" s="71">
        <v>0.92336834854486005</v>
      </c>
      <c r="L1116" s="68">
        <v>48.193277310924401</v>
      </c>
      <c r="M1116" s="71">
        <v>0.955084441250449</v>
      </c>
      <c r="N1116" s="68">
        <v>49.382190029825303</v>
      </c>
      <c r="O1116" s="71">
        <v>0.58523746471150895</v>
      </c>
      <c r="P1116" s="68">
        <v>72.937293729372897</v>
      </c>
      <c r="Q1116" s="71">
        <v>0</v>
      </c>
      <c r="R1116" s="68">
        <v>32.9849012775842</v>
      </c>
    </row>
    <row r="1117" spans="1:18" x14ac:dyDescent="0.2">
      <c r="A1117" s="141" t="s">
        <v>2525</v>
      </c>
      <c r="B1117" s="67" t="s">
        <v>2526</v>
      </c>
      <c r="C1117" s="67">
        <v>20</v>
      </c>
      <c r="D1117" s="67" t="s">
        <v>343</v>
      </c>
      <c r="E1117" s="71">
        <v>0.77621093472299196</v>
      </c>
      <c r="F1117" s="68">
        <v>36.722689075630299</v>
      </c>
      <c r="G1117" s="71">
        <v>0.82600530184949705</v>
      </c>
      <c r="H1117" s="68">
        <v>45.714285714285701</v>
      </c>
      <c r="I1117" s="71">
        <v>0.819889548639675</v>
      </c>
      <c r="J1117" s="68">
        <v>58.487394957983199</v>
      </c>
      <c r="K1117" s="71">
        <v>0.81259498926907203</v>
      </c>
      <c r="L1117" s="68">
        <v>14.2016806722689</v>
      </c>
      <c r="M1117" s="71">
        <v>1</v>
      </c>
      <c r="N1117" s="68">
        <v>100</v>
      </c>
      <c r="O1117" s="71">
        <v>0.422564833856717</v>
      </c>
      <c r="P1117" s="68">
        <v>47.1287128712871</v>
      </c>
      <c r="Q1117" s="71"/>
      <c r="R1117" s="68"/>
    </row>
    <row r="1118" spans="1:18" x14ac:dyDescent="0.2">
      <c r="A1118" s="141" t="s">
        <v>2527</v>
      </c>
      <c r="B1118" s="67" t="s">
        <v>2528</v>
      </c>
      <c r="C1118" s="67">
        <v>20</v>
      </c>
      <c r="D1118" s="67" t="s">
        <v>343</v>
      </c>
      <c r="E1118" s="71">
        <v>0.88821840528666196</v>
      </c>
      <c r="F1118" s="68">
        <v>77.773109243697505</v>
      </c>
      <c r="G1118" s="71">
        <v>0.826615876846853</v>
      </c>
      <c r="H1118" s="68">
        <v>46.6386554621849</v>
      </c>
      <c r="I1118" s="71">
        <v>0.90017888780836197</v>
      </c>
      <c r="J1118" s="68">
        <v>90.462184873949596</v>
      </c>
      <c r="K1118" s="71">
        <v>0.94285930924026695</v>
      </c>
      <c r="L1118" s="68">
        <v>62.142857142857103</v>
      </c>
      <c r="M1118" s="71">
        <v>0.88321954725116802</v>
      </c>
      <c r="N1118" s="68">
        <v>35.8755858542821</v>
      </c>
      <c r="O1118" s="71"/>
      <c r="P1118" s="68"/>
      <c r="Q1118" s="71"/>
      <c r="R1118" s="68"/>
    </row>
    <row r="1119" spans="1:18" x14ac:dyDescent="0.2">
      <c r="A1119" s="141" t="s">
        <v>2529</v>
      </c>
      <c r="B1119" s="67" t="s">
        <v>2530</v>
      </c>
      <c r="C1119" s="67">
        <v>20</v>
      </c>
      <c r="D1119" s="67" t="s">
        <v>343</v>
      </c>
      <c r="E1119" s="71">
        <v>0.60426111474907396</v>
      </c>
      <c r="F1119" s="68">
        <v>9.9579831932773093</v>
      </c>
      <c r="G1119" s="71">
        <v>0.809799635720166</v>
      </c>
      <c r="H1119" s="68">
        <v>22.268907563025198</v>
      </c>
      <c r="I1119" s="71">
        <v>0.81089683009723101</v>
      </c>
      <c r="J1119" s="68">
        <v>52.605042016806699</v>
      </c>
      <c r="K1119" s="71">
        <v>0.882176961557392</v>
      </c>
      <c r="L1119" s="68">
        <v>28.781512605042</v>
      </c>
      <c r="M1119" s="71">
        <v>0.69457420050305396</v>
      </c>
      <c r="N1119" s="68">
        <v>16.148274392841898</v>
      </c>
      <c r="O1119" s="71">
        <v>0.42811906061659899</v>
      </c>
      <c r="P1119" s="68">
        <v>48.2508250825082</v>
      </c>
      <c r="Q1119" s="71">
        <v>0</v>
      </c>
      <c r="R1119" s="68">
        <v>32.9849012775842</v>
      </c>
    </row>
    <row r="1120" spans="1:18" x14ac:dyDescent="0.2">
      <c r="A1120" s="141" t="s">
        <v>2531</v>
      </c>
      <c r="B1120" s="67" t="s">
        <v>2532</v>
      </c>
      <c r="C1120" s="67">
        <v>20</v>
      </c>
      <c r="D1120" s="67" t="s">
        <v>343</v>
      </c>
      <c r="E1120" s="71">
        <v>0.75559686075290999</v>
      </c>
      <c r="F1120" s="68">
        <v>31.554621848739501</v>
      </c>
      <c r="G1120" s="71">
        <v>0.87178815399641196</v>
      </c>
      <c r="H1120" s="68">
        <v>83.487394957983199</v>
      </c>
      <c r="I1120" s="71">
        <v>0.83344686182797301</v>
      </c>
      <c r="J1120" s="68">
        <v>66.344537815126003</v>
      </c>
      <c r="K1120" s="71">
        <v>0.92533521069447</v>
      </c>
      <c r="L1120" s="68">
        <v>49.579831932773097</v>
      </c>
      <c r="M1120" s="71">
        <v>1</v>
      </c>
      <c r="N1120" s="68">
        <v>100</v>
      </c>
      <c r="O1120" s="71">
        <v>0.147414077245696</v>
      </c>
      <c r="P1120" s="68">
        <v>8.4488448844884498</v>
      </c>
      <c r="Q1120" s="71"/>
      <c r="R1120" s="68"/>
    </row>
    <row r="1121" spans="1:18" x14ac:dyDescent="0.2">
      <c r="A1121" s="141" t="s">
        <v>2533</v>
      </c>
      <c r="B1121" s="67" t="s">
        <v>2534</v>
      </c>
      <c r="C1121" s="67">
        <v>20</v>
      </c>
      <c r="D1121" s="67" t="s">
        <v>343</v>
      </c>
      <c r="E1121" s="71">
        <v>0.78966073558504501</v>
      </c>
      <c r="F1121" s="68">
        <v>40.672268907563002</v>
      </c>
      <c r="G1121" s="71">
        <v>0.86073153032276295</v>
      </c>
      <c r="H1121" s="68">
        <v>78.697478991596597</v>
      </c>
      <c r="I1121" s="71">
        <v>0.83718142597504297</v>
      </c>
      <c r="J1121" s="68">
        <v>68.3613445378151</v>
      </c>
      <c r="K1121" s="71">
        <v>0.82927522931438902</v>
      </c>
      <c r="L1121" s="68">
        <v>16.6386554621849</v>
      </c>
      <c r="M1121" s="71">
        <v>0.94610132950053905</v>
      </c>
      <c r="N1121" s="68">
        <v>46.7405198125266</v>
      </c>
      <c r="O1121" s="71">
        <v>0.47501416281249098</v>
      </c>
      <c r="P1121" s="68">
        <v>55.115511551155102</v>
      </c>
      <c r="Q1121" s="71"/>
      <c r="R1121" s="68"/>
    </row>
    <row r="1122" spans="1:18" x14ac:dyDescent="0.2">
      <c r="A1122" s="141" t="s">
        <v>2535</v>
      </c>
      <c r="B1122" s="67" t="s">
        <v>2536</v>
      </c>
      <c r="C1122" s="67">
        <v>20</v>
      </c>
      <c r="D1122" s="67" t="s">
        <v>343</v>
      </c>
      <c r="E1122" s="71">
        <v>0.92007669957128801</v>
      </c>
      <c r="F1122" s="68">
        <v>91.512605042016801</v>
      </c>
      <c r="G1122" s="71">
        <v>0.834138051492608</v>
      </c>
      <c r="H1122" s="68">
        <v>57.058823529411796</v>
      </c>
      <c r="I1122" s="71">
        <v>0.88835920658245304</v>
      </c>
      <c r="J1122" s="68">
        <v>87.815126050420204</v>
      </c>
      <c r="K1122" s="71">
        <v>0.95780954021009101</v>
      </c>
      <c r="L1122" s="68">
        <v>72.605042016806706</v>
      </c>
      <c r="M1122" s="71">
        <v>1</v>
      </c>
      <c r="N1122" s="68">
        <v>100</v>
      </c>
      <c r="O1122" s="71"/>
      <c r="P1122" s="68"/>
      <c r="Q1122" s="71"/>
      <c r="R1122" s="68"/>
    </row>
    <row r="1123" spans="1:18" x14ac:dyDescent="0.2">
      <c r="A1123" s="141" t="s">
        <v>2209</v>
      </c>
      <c r="B1123" s="67" t="s">
        <v>2537</v>
      </c>
      <c r="C1123" s="67">
        <v>20</v>
      </c>
      <c r="D1123" s="67" t="s">
        <v>343</v>
      </c>
      <c r="E1123" s="71">
        <v>0.86398652135874998</v>
      </c>
      <c r="F1123" s="68">
        <v>67.605042016806706</v>
      </c>
      <c r="G1123" s="71">
        <v>0.836867271987214</v>
      </c>
      <c r="H1123" s="68">
        <v>60.882352941176499</v>
      </c>
      <c r="I1123" s="71">
        <v>0.84524430100136805</v>
      </c>
      <c r="J1123" s="68">
        <v>73.067226890756302</v>
      </c>
      <c r="K1123" s="71">
        <v>0.94891580212394999</v>
      </c>
      <c r="L1123" s="68">
        <v>65.882352941176507</v>
      </c>
      <c r="M1123" s="71">
        <v>0.97305066475026902</v>
      </c>
      <c r="N1123" s="68">
        <v>54.495100127822802</v>
      </c>
      <c r="O1123" s="71">
        <v>0.57984108828969605</v>
      </c>
      <c r="P1123" s="68">
        <v>72.277227722772295</v>
      </c>
      <c r="Q1123" s="71">
        <v>1</v>
      </c>
      <c r="R1123" s="68">
        <v>100</v>
      </c>
    </row>
    <row r="1124" spans="1:18" x14ac:dyDescent="0.2">
      <c r="A1124" s="141" t="s">
        <v>2538</v>
      </c>
      <c r="B1124" s="67" t="s">
        <v>2539</v>
      </c>
      <c r="C1124" s="67">
        <v>20</v>
      </c>
      <c r="D1124" s="67" t="s">
        <v>343</v>
      </c>
      <c r="E1124" s="71">
        <v>0.58144448352071398</v>
      </c>
      <c r="F1124" s="68">
        <v>8.1092436974789894</v>
      </c>
      <c r="G1124" s="71">
        <v>0.74010311709152499</v>
      </c>
      <c r="H1124" s="68">
        <v>9.28571428571429</v>
      </c>
      <c r="I1124" s="71">
        <v>0.80941286561760495</v>
      </c>
      <c r="J1124" s="68">
        <v>51.764705882352899</v>
      </c>
      <c r="K1124" s="71">
        <v>0.81951890550762896</v>
      </c>
      <c r="L1124" s="68">
        <v>15.2521008403361</v>
      </c>
      <c r="M1124" s="71">
        <v>0.865253323751347</v>
      </c>
      <c r="N1124" s="68">
        <v>33.4895611418833</v>
      </c>
      <c r="O1124" s="71">
        <v>0.25437868915617801</v>
      </c>
      <c r="P1124" s="68">
        <v>20.066006600660099</v>
      </c>
      <c r="Q1124" s="71">
        <v>0</v>
      </c>
      <c r="R1124" s="68">
        <v>32.9849012775842</v>
      </c>
    </row>
    <row r="1125" spans="1:18" x14ac:dyDescent="0.2">
      <c r="A1125" s="141" t="s">
        <v>982</v>
      </c>
      <c r="B1125" s="67" t="s">
        <v>2540</v>
      </c>
      <c r="C1125" s="67">
        <v>19</v>
      </c>
      <c r="D1125" s="67" t="s">
        <v>343</v>
      </c>
      <c r="E1125" s="71">
        <v>0.74351281606042996</v>
      </c>
      <c r="F1125" s="68">
        <v>29.033613445378201</v>
      </c>
      <c r="G1125" s="71">
        <v>0.82145212822704305</v>
      </c>
      <c r="H1125" s="68">
        <v>36.890756302520998</v>
      </c>
      <c r="I1125" s="71">
        <v>0.84668356354136898</v>
      </c>
      <c r="J1125" s="68">
        <v>73.865546218487395</v>
      </c>
      <c r="K1125" s="71">
        <v>0.90887757286401605</v>
      </c>
      <c r="L1125" s="68">
        <v>39.285714285714299</v>
      </c>
      <c r="M1125" s="71">
        <v>0.85627021200143705</v>
      </c>
      <c r="N1125" s="68">
        <v>32.466979122283803</v>
      </c>
      <c r="O1125" s="71">
        <v>0.28428060366828301</v>
      </c>
      <c r="P1125" s="68">
        <v>25.280528052805298</v>
      </c>
      <c r="Q1125" s="71"/>
      <c r="R1125" s="68"/>
    </row>
    <row r="1126" spans="1:18" x14ac:dyDescent="0.2">
      <c r="A1126" s="141" t="s">
        <v>2541</v>
      </c>
      <c r="B1126" s="67" t="s">
        <v>2542</v>
      </c>
      <c r="C1126" s="67">
        <v>19</v>
      </c>
      <c r="D1126" s="67" t="s">
        <v>343</v>
      </c>
      <c r="E1126" s="71">
        <v>0.82241402844665701</v>
      </c>
      <c r="F1126" s="68">
        <v>52.058823529411796</v>
      </c>
      <c r="G1126" s="71">
        <v>0.81884612831938197</v>
      </c>
      <c r="H1126" s="68">
        <v>32.815126050420197</v>
      </c>
      <c r="I1126" s="71">
        <v>0.83406346492986705</v>
      </c>
      <c r="J1126" s="68">
        <v>66.848739495798299</v>
      </c>
      <c r="K1126" s="71">
        <v>0.98234888927156905</v>
      </c>
      <c r="L1126" s="68">
        <v>85.798319327731093</v>
      </c>
      <c r="M1126" s="71">
        <v>0.84728710025152698</v>
      </c>
      <c r="N1126" s="68">
        <v>31.359181934384299</v>
      </c>
      <c r="O1126" s="71">
        <v>0.62952455946093899</v>
      </c>
      <c r="P1126" s="68">
        <v>78.4158415841584</v>
      </c>
      <c r="Q1126" s="71"/>
      <c r="R1126" s="68"/>
    </row>
    <row r="1127" spans="1:18" x14ac:dyDescent="0.2">
      <c r="A1127" s="141" t="s">
        <v>2543</v>
      </c>
      <c r="B1127" s="67" t="s">
        <v>2544</v>
      </c>
      <c r="C1127" s="67">
        <v>20</v>
      </c>
      <c r="D1127" s="67" t="s">
        <v>343</v>
      </c>
      <c r="E1127" s="71">
        <v>0.67022105792966202</v>
      </c>
      <c r="F1127" s="68">
        <v>17.5210084033613</v>
      </c>
      <c r="G1127" s="71">
        <v>0.815391142540414</v>
      </c>
      <c r="H1127" s="68">
        <v>27.605042016806699</v>
      </c>
      <c r="I1127" s="71">
        <v>0.84480289161639199</v>
      </c>
      <c r="J1127" s="68">
        <v>72.857142857142804</v>
      </c>
      <c r="K1127" s="71">
        <v>0.87652907729380503</v>
      </c>
      <c r="L1127" s="68">
        <v>27.0588235294118</v>
      </c>
      <c r="M1127" s="71">
        <v>0.99101688825009004</v>
      </c>
      <c r="N1127" s="68">
        <v>62.2070728589689</v>
      </c>
      <c r="O1127" s="71">
        <v>0.49358634787726702</v>
      </c>
      <c r="P1127" s="68">
        <v>58.4158415841584</v>
      </c>
      <c r="Q1127" s="71">
        <v>0</v>
      </c>
      <c r="R1127" s="68">
        <v>32.9849012775842</v>
      </c>
    </row>
    <row r="1128" spans="1:18" x14ac:dyDescent="0.2">
      <c r="A1128" s="141" t="s">
        <v>2545</v>
      </c>
      <c r="B1128" s="67" t="s">
        <v>2546</v>
      </c>
      <c r="C1128" s="67">
        <v>20</v>
      </c>
      <c r="D1128" s="67" t="s">
        <v>343</v>
      </c>
      <c r="E1128" s="71">
        <v>0.737387108047589</v>
      </c>
      <c r="F1128" s="68">
        <v>27.773109243697501</v>
      </c>
      <c r="G1128" s="71">
        <v>0.81012256329239696</v>
      </c>
      <c r="H1128" s="68">
        <v>22.4789915966387</v>
      </c>
      <c r="I1128" s="71">
        <v>0.84147718595538001</v>
      </c>
      <c r="J1128" s="68">
        <v>71.008403361344506</v>
      </c>
      <c r="K1128" s="71">
        <v>0.93413122094024503</v>
      </c>
      <c r="L1128" s="68">
        <v>55.714285714285701</v>
      </c>
      <c r="M1128" s="71">
        <v>1</v>
      </c>
      <c r="N1128" s="68">
        <v>100</v>
      </c>
      <c r="O1128" s="71">
        <v>0.838591678097514</v>
      </c>
      <c r="P1128" s="68">
        <v>94.653465346534603</v>
      </c>
      <c r="Q1128" s="71">
        <v>0</v>
      </c>
      <c r="R1128" s="68">
        <v>32.9849012775842</v>
      </c>
    </row>
    <row r="1129" spans="1:18" x14ac:dyDescent="0.2">
      <c r="A1129" s="141" t="s">
        <v>986</v>
      </c>
      <c r="B1129" s="67" t="s">
        <v>2547</v>
      </c>
      <c r="C1129" s="67">
        <v>20</v>
      </c>
      <c r="D1129" s="67" t="s">
        <v>343</v>
      </c>
      <c r="E1129" s="71">
        <v>0.81271614343388698</v>
      </c>
      <c r="F1129" s="68">
        <v>48.613445378151297</v>
      </c>
      <c r="G1129" s="71">
        <v>0.82723497961524695</v>
      </c>
      <c r="H1129" s="68">
        <v>47.5210084033613</v>
      </c>
      <c r="I1129" s="71">
        <v>0.79944696356811296</v>
      </c>
      <c r="J1129" s="68">
        <v>45.8403361344538</v>
      </c>
      <c r="K1129" s="71">
        <v>0.94785323649076803</v>
      </c>
      <c r="L1129" s="68">
        <v>65.168067226890798</v>
      </c>
      <c r="M1129" s="71">
        <v>0.87423643550125796</v>
      </c>
      <c r="N1129" s="68">
        <v>34.7677886663826</v>
      </c>
      <c r="O1129" s="71">
        <v>0.61480910199405003</v>
      </c>
      <c r="P1129" s="68">
        <v>77.029702970296995</v>
      </c>
      <c r="Q1129" s="71"/>
      <c r="R1129" s="68"/>
    </row>
    <row r="1130" spans="1:18" x14ac:dyDescent="0.2">
      <c r="A1130" s="141" t="s">
        <v>2548</v>
      </c>
      <c r="B1130" s="67" t="s">
        <v>2549</v>
      </c>
      <c r="C1130" s="67">
        <v>20</v>
      </c>
      <c r="D1130" s="67" t="s">
        <v>343</v>
      </c>
      <c r="E1130" s="71">
        <v>0.76835975495321096</v>
      </c>
      <c r="F1130" s="68">
        <v>35.0420168067227</v>
      </c>
      <c r="G1130" s="71">
        <v>0.81467673552335396</v>
      </c>
      <c r="H1130" s="68">
        <v>26.554621848739501</v>
      </c>
      <c r="I1130" s="71">
        <v>0.63961471571678397</v>
      </c>
      <c r="J1130" s="68">
        <v>5.7563025210083998</v>
      </c>
      <c r="K1130" s="71">
        <v>0.81219476068285401</v>
      </c>
      <c r="L1130" s="68">
        <v>14.033613445378201</v>
      </c>
      <c r="M1130" s="71">
        <v>0.91915199425080896</v>
      </c>
      <c r="N1130" s="68">
        <v>41.542394546229197</v>
      </c>
      <c r="O1130" s="71">
        <v>0.42452032354546498</v>
      </c>
      <c r="P1130" s="68">
        <v>47.590759075907599</v>
      </c>
      <c r="Q1130" s="71">
        <v>1</v>
      </c>
      <c r="R1130" s="68">
        <v>100</v>
      </c>
    </row>
    <row r="1131" spans="1:18" x14ac:dyDescent="0.2">
      <c r="A1131" s="141" t="s">
        <v>2550</v>
      </c>
      <c r="B1131" s="67" t="s">
        <v>2551</v>
      </c>
      <c r="C1131" s="67">
        <v>20</v>
      </c>
      <c r="D1131" s="67" t="s">
        <v>343</v>
      </c>
      <c r="E1131" s="71">
        <v>0.71595695547111804</v>
      </c>
      <c r="F1131" s="68">
        <v>24.411764705882401</v>
      </c>
      <c r="G1131" s="71">
        <v>0.81081091193421195</v>
      </c>
      <c r="H1131" s="68">
        <v>23.025210084033599</v>
      </c>
      <c r="I1131" s="71">
        <v>0.82972362519938603</v>
      </c>
      <c r="J1131" s="68">
        <v>64.579831932773104</v>
      </c>
      <c r="K1131" s="71">
        <v>0.92164628896159795</v>
      </c>
      <c r="L1131" s="68">
        <v>47.058823529411796</v>
      </c>
      <c r="M1131" s="71">
        <v>0.955084441250449</v>
      </c>
      <c r="N1131" s="68">
        <v>49.382190029825303</v>
      </c>
      <c r="O1131" s="71">
        <v>0.77847646548105998</v>
      </c>
      <c r="P1131" s="68">
        <v>91.287128712871294</v>
      </c>
      <c r="Q1131" s="71">
        <v>0</v>
      </c>
      <c r="R1131" s="68">
        <v>32.9849012775842</v>
      </c>
    </row>
    <row r="1132" spans="1:18" x14ac:dyDescent="0.2">
      <c r="A1132" s="141" t="s">
        <v>2552</v>
      </c>
      <c r="B1132" s="67" t="s">
        <v>2553</v>
      </c>
      <c r="C1132" s="67">
        <v>20</v>
      </c>
      <c r="D1132" s="67" t="s">
        <v>343</v>
      </c>
      <c r="E1132" s="71">
        <v>0.84234601045368895</v>
      </c>
      <c r="F1132" s="68">
        <v>59.621848739495803</v>
      </c>
      <c r="G1132" s="71">
        <v>0.81357290579132902</v>
      </c>
      <c r="H1132" s="68">
        <v>25.294117647058801</v>
      </c>
      <c r="I1132" s="71">
        <v>0.82086857735782703</v>
      </c>
      <c r="J1132" s="68">
        <v>58.865546218487403</v>
      </c>
      <c r="K1132" s="71">
        <v>0.89482804338100497</v>
      </c>
      <c r="L1132" s="68">
        <v>33.235294117647101</v>
      </c>
      <c r="M1132" s="71">
        <v>0.955084441250449</v>
      </c>
      <c r="N1132" s="68">
        <v>49.382190029825303</v>
      </c>
      <c r="O1132" s="71">
        <v>0.72737608448783697</v>
      </c>
      <c r="P1132" s="68">
        <v>87.854785478547896</v>
      </c>
      <c r="Q1132" s="71"/>
      <c r="R1132" s="68"/>
    </row>
    <row r="1133" spans="1:18" x14ac:dyDescent="0.2">
      <c r="A1133" s="141" t="s">
        <v>2554</v>
      </c>
      <c r="B1133" s="67" t="s">
        <v>2555</v>
      </c>
      <c r="C1133" s="67">
        <v>20</v>
      </c>
      <c r="D1133" s="67" t="s">
        <v>343</v>
      </c>
      <c r="E1133" s="71">
        <v>0.67422208271179296</v>
      </c>
      <c r="F1133" s="68">
        <v>18.067226890756299</v>
      </c>
      <c r="G1133" s="71">
        <v>0.80063082729195001</v>
      </c>
      <c r="H1133" s="68">
        <v>18.655462184874001</v>
      </c>
      <c r="I1133" s="71">
        <v>0.82262430202925896</v>
      </c>
      <c r="J1133" s="68">
        <v>59.9579831932773</v>
      </c>
      <c r="K1133" s="71">
        <v>0.89765828643480605</v>
      </c>
      <c r="L1133" s="68">
        <v>34.579831932773097</v>
      </c>
      <c r="M1133" s="71">
        <v>0.820337765001796</v>
      </c>
      <c r="N1133" s="68">
        <v>27.907967618236</v>
      </c>
      <c r="O1133" s="71">
        <v>0.70408131551294295</v>
      </c>
      <c r="P1133" s="68">
        <v>86.006600660065999</v>
      </c>
      <c r="Q1133" s="71">
        <v>0</v>
      </c>
      <c r="R1133" s="68">
        <v>32.9849012775842</v>
      </c>
    </row>
    <row r="1134" spans="1:18" x14ac:dyDescent="0.2">
      <c r="A1134" s="141" t="s">
        <v>2556</v>
      </c>
      <c r="B1134" s="67" t="s">
        <v>2557</v>
      </c>
      <c r="C1134" s="67">
        <v>20</v>
      </c>
      <c r="D1134" s="67" t="s">
        <v>343</v>
      </c>
      <c r="E1134" s="71">
        <v>0.74289248067590397</v>
      </c>
      <c r="F1134" s="68">
        <v>28.907563025210099</v>
      </c>
      <c r="G1134" s="71">
        <v>0.80707208500503702</v>
      </c>
      <c r="H1134" s="68">
        <v>20.252100840336102</v>
      </c>
      <c r="I1134" s="71">
        <v>0.79721863322976405</v>
      </c>
      <c r="J1134" s="68">
        <v>44.621848739495803</v>
      </c>
      <c r="K1134" s="71">
        <v>0.72653863766595395</v>
      </c>
      <c r="L1134" s="68">
        <v>6.9327731092437004</v>
      </c>
      <c r="M1134" s="71">
        <v>0.79338842975206603</v>
      </c>
      <c r="N1134" s="68">
        <v>24.9680443118875</v>
      </c>
      <c r="O1134" s="71">
        <v>0.33313709840260702</v>
      </c>
      <c r="P1134" s="68">
        <v>31.617161716171601</v>
      </c>
      <c r="Q1134" s="71">
        <v>1</v>
      </c>
      <c r="R1134" s="68">
        <v>100</v>
      </c>
    </row>
    <row r="1135" spans="1:18" x14ac:dyDescent="0.2">
      <c r="A1135" s="141" t="s">
        <v>2558</v>
      </c>
      <c r="B1135" s="67" t="s">
        <v>2559</v>
      </c>
      <c r="C1135" s="67">
        <v>20</v>
      </c>
      <c r="D1135" s="67" t="s">
        <v>343</v>
      </c>
      <c r="E1135" s="71">
        <v>0.90382904748785498</v>
      </c>
      <c r="F1135" s="68">
        <v>84.621848739495803</v>
      </c>
      <c r="G1135" s="71">
        <v>0.81381980722180502</v>
      </c>
      <c r="H1135" s="68">
        <v>25.588235294117599</v>
      </c>
      <c r="I1135" s="71">
        <v>0.82702897331188097</v>
      </c>
      <c r="J1135" s="68">
        <v>62.773109243697498</v>
      </c>
      <c r="K1135" s="71">
        <v>0.87829645690559099</v>
      </c>
      <c r="L1135" s="68">
        <v>27.731092436974802</v>
      </c>
      <c r="M1135" s="71">
        <v>1</v>
      </c>
      <c r="N1135" s="68">
        <v>100</v>
      </c>
      <c r="O1135" s="71"/>
      <c r="P1135" s="68"/>
      <c r="Q1135" s="71">
        <v>1</v>
      </c>
      <c r="R1135" s="68">
        <v>100</v>
      </c>
    </row>
    <row r="1136" spans="1:18" x14ac:dyDescent="0.2">
      <c r="A1136" s="141" t="s">
        <v>2560</v>
      </c>
      <c r="B1136" s="67" t="s">
        <v>2561</v>
      </c>
      <c r="C1136" s="67">
        <v>20</v>
      </c>
      <c r="D1136" s="67" t="s">
        <v>343</v>
      </c>
      <c r="E1136" s="71">
        <v>0.76718021777007495</v>
      </c>
      <c r="F1136" s="68">
        <v>34.495798319327697</v>
      </c>
      <c r="G1136" s="71">
        <v>0.784553480017529</v>
      </c>
      <c r="H1136" s="68">
        <v>14.663865546218499</v>
      </c>
      <c r="I1136" s="71">
        <v>0.81718582535157902</v>
      </c>
      <c r="J1136" s="68">
        <v>56.596638655462201</v>
      </c>
      <c r="K1136" s="71">
        <v>0.83119529270225601</v>
      </c>
      <c r="L1136" s="68">
        <v>16.932773109243701</v>
      </c>
      <c r="M1136" s="71">
        <v>0.89220265900107798</v>
      </c>
      <c r="N1136" s="68">
        <v>37.111205794631402</v>
      </c>
      <c r="O1136" s="71">
        <v>0.277944049548009</v>
      </c>
      <c r="P1136" s="68">
        <v>24.158415841584201</v>
      </c>
      <c r="Q1136" s="71">
        <v>1</v>
      </c>
      <c r="R1136" s="68">
        <v>100</v>
      </c>
    </row>
    <row r="1137" spans="1:18" x14ac:dyDescent="0.2">
      <c r="A1137" s="141" t="s">
        <v>2562</v>
      </c>
      <c r="B1137" s="67" t="s">
        <v>2563</v>
      </c>
      <c r="C1137" s="67">
        <v>20</v>
      </c>
      <c r="D1137" s="67" t="s">
        <v>343</v>
      </c>
      <c r="E1137" s="71">
        <v>0.88496896819031501</v>
      </c>
      <c r="F1137" s="68">
        <v>76.512605042016801</v>
      </c>
      <c r="G1137" s="71">
        <v>0.83107194398638595</v>
      </c>
      <c r="H1137" s="68">
        <v>53.109243697479002</v>
      </c>
      <c r="I1137" s="71">
        <v>0.83709736772786203</v>
      </c>
      <c r="J1137" s="68">
        <v>68.235294117647101</v>
      </c>
      <c r="K1137" s="71">
        <v>0.87170656104701205</v>
      </c>
      <c r="L1137" s="68">
        <v>25.4621848739496</v>
      </c>
      <c r="M1137" s="71">
        <v>1</v>
      </c>
      <c r="N1137" s="68">
        <v>100</v>
      </c>
      <c r="O1137" s="71"/>
      <c r="P1137" s="68"/>
      <c r="Q1137" s="71"/>
      <c r="R1137" s="68"/>
    </row>
    <row r="1138" spans="1:18" x14ac:dyDescent="0.2">
      <c r="A1138" s="141" t="s">
        <v>1221</v>
      </c>
      <c r="B1138" s="67" t="s">
        <v>2564</v>
      </c>
      <c r="C1138" s="67">
        <v>20</v>
      </c>
      <c r="D1138" s="67" t="s">
        <v>343</v>
      </c>
      <c r="E1138" s="71">
        <v>0.88605027933027503</v>
      </c>
      <c r="F1138" s="68">
        <v>77.016806722689097</v>
      </c>
      <c r="G1138" s="71">
        <v>0.82063256857719302</v>
      </c>
      <c r="H1138" s="68">
        <v>35.420168067226903</v>
      </c>
      <c r="I1138" s="71">
        <v>0.82875369597480197</v>
      </c>
      <c r="J1138" s="68">
        <v>64.033613445378194</v>
      </c>
      <c r="K1138" s="71">
        <v>0.894814852769103</v>
      </c>
      <c r="L1138" s="68">
        <v>33.193277310924401</v>
      </c>
      <c r="M1138" s="71">
        <v>1</v>
      </c>
      <c r="N1138" s="68">
        <v>100</v>
      </c>
      <c r="O1138" s="71"/>
      <c r="P1138" s="68"/>
      <c r="Q1138" s="71"/>
      <c r="R1138" s="68"/>
    </row>
    <row r="1139" spans="1:18" x14ac:dyDescent="0.2">
      <c r="A1139" s="141" t="s">
        <v>2565</v>
      </c>
      <c r="B1139" s="67" t="s">
        <v>2566</v>
      </c>
      <c r="C1139" s="67">
        <v>20</v>
      </c>
      <c r="D1139" s="67" t="s">
        <v>343</v>
      </c>
      <c r="E1139" s="71">
        <v>0.85549051826425204</v>
      </c>
      <c r="F1139" s="68">
        <v>64.285714285714306</v>
      </c>
      <c r="G1139" s="71">
        <v>0.81434718011622897</v>
      </c>
      <c r="H1139" s="68">
        <v>26.176470588235301</v>
      </c>
      <c r="I1139" s="71">
        <v>0.81190187009310699</v>
      </c>
      <c r="J1139" s="68">
        <v>53.193277310924401</v>
      </c>
      <c r="K1139" s="71">
        <v>0.90023323495409802</v>
      </c>
      <c r="L1139" s="68">
        <v>35.924369747899199</v>
      </c>
      <c r="M1139" s="71">
        <v>1</v>
      </c>
      <c r="N1139" s="68">
        <v>100</v>
      </c>
      <c r="O1139" s="71">
        <v>0.60646082442207905</v>
      </c>
      <c r="P1139" s="68">
        <v>76.171617161716199</v>
      </c>
      <c r="Q1139" s="71">
        <v>1</v>
      </c>
      <c r="R1139" s="68">
        <v>100</v>
      </c>
    </row>
    <row r="1140" spans="1:18" x14ac:dyDescent="0.2">
      <c r="A1140" s="141" t="s">
        <v>1649</v>
      </c>
      <c r="B1140" s="67" t="s">
        <v>2567</v>
      </c>
      <c r="C1140" s="67">
        <v>20</v>
      </c>
      <c r="D1140" s="67" t="s">
        <v>343</v>
      </c>
      <c r="E1140" s="71">
        <v>0.91986493142804604</v>
      </c>
      <c r="F1140" s="68">
        <v>91.386554621848703</v>
      </c>
      <c r="G1140" s="71">
        <v>0.83764037010455294</v>
      </c>
      <c r="H1140" s="68">
        <v>61.722689075630299</v>
      </c>
      <c r="I1140" s="71">
        <v>0.89084035266837103</v>
      </c>
      <c r="J1140" s="68">
        <v>88.445378151260499</v>
      </c>
      <c r="K1140" s="71">
        <v>0.95996211468916803</v>
      </c>
      <c r="L1140" s="68">
        <v>74.033613445378194</v>
      </c>
      <c r="M1140" s="71">
        <v>0.99101688825009004</v>
      </c>
      <c r="N1140" s="68">
        <v>62.2070728589689</v>
      </c>
      <c r="O1140" s="71"/>
      <c r="P1140" s="68"/>
      <c r="Q1140" s="71"/>
      <c r="R1140" s="68"/>
    </row>
    <row r="1141" spans="1:18" x14ac:dyDescent="0.2">
      <c r="A1141" s="141" t="s">
        <v>2568</v>
      </c>
      <c r="B1141" s="67" t="s">
        <v>2569</v>
      </c>
      <c r="C1141" s="67">
        <v>20</v>
      </c>
      <c r="D1141" s="67" t="s">
        <v>343</v>
      </c>
      <c r="E1141" s="71">
        <v>0.87763051095579603</v>
      </c>
      <c r="F1141" s="68">
        <v>72.899159663865504</v>
      </c>
      <c r="G1141" s="71">
        <v>0.82418997868618304</v>
      </c>
      <c r="H1141" s="68">
        <v>42.310924369747902</v>
      </c>
      <c r="I1141" s="71">
        <v>0.83508174026679705</v>
      </c>
      <c r="J1141" s="68">
        <v>67.394957983193294</v>
      </c>
      <c r="K1141" s="71">
        <v>0.93456173583605995</v>
      </c>
      <c r="L1141" s="68">
        <v>56.092436974789898</v>
      </c>
      <c r="M1141" s="71">
        <v>1</v>
      </c>
      <c r="N1141" s="68">
        <v>100</v>
      </c>
      <c r="O1141" s="71">
        <v>0.67194961094573902</v>
      </c>
      <c r="P1141" s="68">
        <v>82.904290429042902</v>
      </c>
      <c r="Q1141" s="71">
        <v>1</v>
      </c>
      <c r="R1141" s="68">
        <v>100</v>
      </c>
    </row>
    <row r="1142" spans="1:18" x14ac:dyDescent="0.2">
      <c r="A1142" s="141" t="s">
        <v>2570</v>
      </c>
      <c r="B1142" s="67" t="s">
        <v>2571</v>
      </c>
      <c r="C1142" s="67">
        <v>20</v>
      </c>
      <c r="D1142" s="67" t="s">
        <v>343</v>
      </c>
      <c r="E1142" s="71">
        <v>0.82629849895549601</v>
      </c>
      <c r="F1142" s="68">
        <v>53.487394957983199</v>
      </c>
      <c r="G1142" s="71">
        <v>0.83014936811466</v>
      </c>
      <c r="H1142" s="68">
        <v>51.6386554621849</v>
      </c>
      <c r="I1142" s="71">
        <v>0.75196517348835201</v>
      </c>
      <c r="J1142" s="68">
        <v>26.092436974789901</v>
      </c>
      <c r="K1142" s="71">
        <v>0.85621153606072298</v>
      </c>
      <c r="L1142" s="68">
        <v>21.176470588235301</v>
      </c>
      <c r="M1142" s="71">
        <v>1</v>
      </c>
      <c r="N1142" s="68">
        <v>100</v>
      </c>
      <c r="O1142" s="71">
        <v>0.51946491606924206</v>
      </c>
      <c r="P1142" s="68">
        <v>62.904290429042902</v>
      </c>
      <c r="Q1142" s="71">
        <v>1</v>
      </c>
      <c r="R1142" s="68">
        <v>100</v>
      </c>
    </row>
    <row r="1143" spans="1:18" x14ac:dyDescent="0.2">
      <c r="A1143" s="141" t="s">
        <v>2572</v>
      </c>
      <c r="B1143" s="67" t="s">
        <v>2573</v>
      </c>
      <c r="C1143" s="67">
        <v>20</v>
      </c>
      <c r="D1143" s="67" t="s">
        <v>343</v>
      </c>
      <c r="E1143" s="71">
        <v>0.8736911866771</v>
      </c>
      <c r="F1143" s="68">
        <v>71.344537815126003</v>
      </c>
      <c r="G1143" s="71">
        <v>0.82566383110006702</v>
      </c>
      <c r="H1143" s="68">
        <v>45.0420168067227</v>
      </c>
      <c r="I1143" s="71">
        <v>0.88858473868315402</v>
      </c>
      <c r="J1143" s="68">
        <v>87.899159663865504</v>
      </c>
      <c r="K1143" s="71">
        <v>0.98148620522276397</v>
      </c>
      <c r="L1143" s="68">
        <v>85.294117647058798</v>
      </c>
      <c r="M1143" s="71">
        <v>0.99101688825009004</v>
      </c>
      <c r="N1143" s="68">
        <v>62.2070728589689</v>
      </c>
      <c r="O1143" s="71">
        <v>0.55539545680652502</v>
      </c>
      <c r="P1143" s="68">
        <v>69.240924092409202</v>
      </c>
      <c r="Q1143" s="71">
        <v>1</v>
      </c>
      <c r="R1143" s="68">
        <v>100</v>
      </c>
    </row>
    <row r="1144" spans="1:18" x14ac:dyDescent="0.2">
      <c r="A1144" s="141" t="s">
        <v>2574</v>
      </c>
      <c r="B1144" s="67" t="s">
        <v>2575</v>
      </c>
      <c r="C1144" s="67">
        <v>20</v>
      </c>
      <c r="D1144" s="67" t="s">
        <v>343</v>
      </c>
      <c r="E1144" s="71">
        <v>0.84379460098367698</v>
      </c>
      <c r="F1144" s="68">
        <v>60.0420168067227</v>
      </c>
      <c r="G1144" s="71">
        <v>0.830157256472982</v>
      </c>
      <c r="H1144" s="68">
        <v>51.6806722689076</v>
      </c>
      <c r="I1144" s="71">
        <v>0.82457086292139603</v>
      </c>
      <c r="J1144" s="68">
        <v>61.218487394957997</v>
      </c>
      <c r="K1144" s="71">
        <v>0.914498776189832</v>
      </c>
      <c r="L1144" s="68">
        <v>42.184873949579803</v>
      </c>
      <c r="M1144" s="71">
        <v>0.97305066475026902</v>
      </c>
      <c r="N1144" s="68">
        <v>54.495100127822802</v>
      </c>
      <c r="O1144" s="71">
        <v>0.52049004556758305</v>
      </c>
      <c r="P1144" s="68">
        <v>63.234323432343203</v>
      </c>
      <c r="Q1144" s="71">
        <v>1</v>
      </c>
      <c r="R1144" s="68">
        <v>100</v>
      </c>
    </row>
    <row r="1145" spans="1:18" x14ac:dyDescent="0.2">
      <c r="A1145" s="141" t="s">
        <v>2576</v>
      </c>
      <c r="B1145" s="67" t="s">
        <v>2577</v>
      </c>
      <c r="C1145" s="67">
        <v>20</v>
      </c>
      <c r="D1145" s="67" t="s">
        <v>343</v>
      </c>
      <c r="E1145" s="71">
        <v>0.85827341143308</v>
      </c>
      <c r="F1145" s="68">
        <v>65.336134453781497</v>
      </c>
      <c r="G1145" s="71">
        <v>0.79468337539838596</v>
      </c>
      <c r="H1145" s="68">
        <v>16.764705882352899</v>
      </c>
      <c r="I1145" s="71">
        <v>0.84423649538483903</v>
      </c>
      <c r="J1145" s="68">
        <v>72.689075630252105</v>
      </c>
      <c r="K1145" s="71">
        <v>0.95232860996627</v>
      </c>
      <c r="L1145" s="68">
        <v>68.277310924369701</v>
      </c>
      <c r="M1145" s="71">
        <v>0.96406755300035896</v>
      </c>
      <c r="N1145" s="68">
        <v>51.640391989774201</v>
      </c>
      <c r="O1145" s="71">
        <v>0.59432443484862496</v>
      </c>
      <c r="P1145" s="68">
        <v>73.993399339934001</v>
      </c>
      <c r="Q1145" s="71">
        <v>1</v>
      </c>
      <c r="R1145" s="68">
        <v>100</v>
      </c>
    </row>
    <row r="1146" spans="1:18" x14ac:dyDescent="0.2">
      <c r="A1146" s="141" t="s">
        <v>2578</v>
      </c>
      <c r="B1146" s="67" t="s">
        <v>2579</v>
      </c>
      <c r="C1146" s="67">
        <v>13</v>
      </c>
      <c r="D1146" s="67" t="s">
        <v>343</v>
      </c>
      <c r="E1146" s="71">
        <v>0.84808432758299901</v>
      </c>
      <c r="F1146" s="68">
        <v>61.6386554621849</v>
      </c>
      <c r="G1146" s="71">
        <v>0.81460323200064699</v>
      </c>
      <c r="H1146" s="68">
        <v>26.470588235294102</v>
      </c>
      <c r="I1146" s="71">
        <v>0.819254527015019</v>
      </c>
      <c r="J1146" s="68">
        <v>57.731092436974798</v>
      </c>
      <c r="K1146" s="71">
        <v>0.91327758818287197</v>
      </c>
      <c r="L1146" s="68">
        <v>41.386554621848703</v>
      </c>
      <c r="M1146" s="71">
        <v>0.93711821775062898</v>
      </c>
      <c r="N1146" s="68">
        <v>45.036216446527497</v>
      </c>
      <c r="O1146" s="71">
        <v>0.60425240054882901</v>
      </c>
      <c r="P1146" s="68">
        <v>75.709570957095707</v>
      </c>
      <c r="Q1146" s="71">
        <v>1</v>
      </c>
      <c r="R1146" s="68">
        <v>100</v>
      </c>
    </row>
    <row r="1147" spans="1:18" x14ac:dyDescent="0.2">
      <c r="A1147" s="141" t="s">
        <v>2580</v>
      </c>
      <c r="B1147" s="67" t="s">
        <v>2581</v>
      </c>
      <c r="C1147" s="67">
        <v>13</v>
      </c>
      <c r="D1147" s="67" t="s">
        <v>343</v>
      </c>
      <c r="E1147" s="71">
        <v>0.88879442388718599</v>
      </c>
      <c r="F1147" s="68">
        <v>78.109243697479002</v>
      </c>
      <c r="G1147" s="71">
        <v>0.79659290675393202</v>
      </c>
      <c r="H1147" s="68">
        <v>17.310924369747902</v>
      </c>
      <c r="I1147" s="71">
        <v>0.82248740302821499</v>
      </c>
      <c r="J1147" s="68">
        <v>59.831932773109202</v>
      </c>
      <c r="K1147" s="71">
        <v>0.92370603890279301</v>
      </c>
      <c r="L1147" s="68">
        <v>48.3613445378151</v>
      </c>
      <c r="M1147" s="71">
        <v>0.90118577075098805</v>
      </c>
      <c r="N1147" s="68">
        <v>38.474648487430798</v>
      </c>
      <c r="O1147" s="71"/>
      <c r="P1147" s="68"/>
      <c r="Q1147" s="71">
        <v>1</v>
      </c>
      <c r="R1147" s="68">
        <v>100</v>
      </c>
    </row>
    <row r="1148" spans="1:18" x14ac:dyDescent="0.2">
      <c r="A1148" s="141" t="s">
        <v>2582</v>
      </c>
      <c r="B1148" s="67" t="s">
        <v>2583</v>
      </c>
      <c r="C1148" s="67">
        <v>19</v>
      </c>
      <c r="D1148" s="67" t="s">
        <v>343</v>
      </c>
      <c r="E1148" s="71">
        <v>0.79119720214234102</v>
      </c>
      <c r="F1148" s="68">
        <v>41.134453781512597</v>
      </c>
      <c r="G1148" s="71">
        <v>0.80915185779673005</v>
      </c>
      <c r="H1148" s="68">
        <v>21.6386554621849</v>
      </c>
      <c r="I1148" s="71">
        <v>0.81152210713157602</v>
      </c>
      <c r="J1148" s="68">
        <v>52.983193277310903</v>
      </c>
      <c r="K1148" s="71">
        <v>0.83224035894661896</v>
      </c>
      <c r="L1148" s="68">
        <v>17.1008403361345</v>
      </c>
      <c r="M1148" s="71">
        <v>0.80237154150197698</v>
      </c>
      <c r="N1148" s="68">
        <v>26.033233915636998</v>
      </c>
      <c r="O1148" s="71">
        <v>0.49189734747714497</v>
      </c>
      <c r="P1148" s="68">
        <v>57.953795379538001</v>
      </c>
      <c r="Q1148" s="71">
        <v>1</v>
      </c>
      <c r="R1148" s="68">
        <v>100</v>
      </c>
    </row>
    <row r="1149" spans="1:18" x14ac:dyDescent="0.2">
      <c r="A1149" s="141" t="s">
        <v>2584</v>
      </c>
      <c r="B1149" s="67" t="s">
        <v>2585</v>
      </c>
      <c r="C1149" s="67">
        <v>19</v>
      </c>
      <c r="D1149" s="67" t="s">
        <v>343</v>
      </c>
      <c r="E1149" s="71">
        <v>0.623300491871976</v>
      </c>
      <c r="F1149" s="68">
        <v>11.722689075630299</v>
      </c>
      <c r="G1149" s="71">
        <v>0.81622450410534797</v>
      </c>
      <c r="H1149" s="68">
        <v>28.7394957983193</v>
      </c>
      <c r="I1149" s="71">
        <v>0.71935887615563499</v>
      </c>
      <c r="J1149" s="68">
        <v>17.9831932773109</v>
      </c>
      <c r="K1149" s="71">
        <v>0.82937645011612504</v>
      </c>
      <c r="L1149" s="68">
        <v>16.6806722689076</v>
      </c>
      <c r="M1149" s="71">
        <v>0.71254042400287398</v>
      </c>
      <c r="N1149" s="68">
        <v>17.426501917341302</v>
      </c>
      <c r="O1149" s="71">
        <v>3.9002204979898501E-2</v>
      </c>
      <c r="P1149" s="68">
        <v>1.38613861386139</v>
      </c>
      <c r="Q1149" s="71"/>
      <c r="R1149" s="68"/>
    </row>
    <row r="1150" spans="1:18" x14ac:dyDescent="0.2">
      <c r="A1150" s="141" t="s">
        <v>2586</v>
      </c>
      <c r="B1150" s="67" t="s">
        <v>2587</v>
      </c>
      <c r="C1150" s="67">
        <v>19</v>
      </c>
      <c r="D1150" s="67" t="s">
        <v>343</v>
      </c>
      <c r="E1150" s="71">
        <v>0.79973393726879305</v>
      </c>
      <c r="F1150" s="68">
        <v>43.823529411764703</v>
      </c>
      <c r="G1150" s="71">
        <v>0.79264132015175903</v>
      </c>
      <c r="H1150" s="68">
        <v>16.386554621848699</v>
      </c>
      <c r="I1150" s="71">
        <v>0.79127226907317405</v>
      </c>
      <c r="J1150" s="68">
        <v>41.218487394957997</v>
      </c>
      <c r="K1150" s="71">
        <v>0.86654928884772398</v>
      </c>
      <c r="L1150" s="68">
        <v>23.907563025210099</v>
      </c>
      <c r="M1150" s="71">
        <v>0.74847287100251503</v>
      </c>
      <c r="N1150" s="68">
        <v>20.153387302939901</v>
      </c>
      <c r="O1150" s="71"/>
      <c r="P1150" s="68"/>
      <c r="Q1150" s="71"/>
      <c r="R1150" s="68"/>
    </row>
    <row r="1151" spans="1:18" x14ac:dyDescent="0.2">
      <c r="A1151" s="141" t="s">
        <v>2588</v>
      </c>
      <c r="B1151" s="67" t="s">
        <v>2589</v>
      </c>
      <c r="C1151" s="67">
        <v>20</v>
      </c>
      <c r="D1151" s="67" t="s">
        <v>343</v>
      </c>
      <c r="E1151" s="71">
        <v>0.92080290422720401</v>
      </c>
      <c r="F1151" s="68">
        <v>91.848739495798299</v>
      </c>
      <c r="G1151" s="71">
        <v>0.817429551933752</v>
      </c>
      <c r="H1151" s="68">
        <v>30.7983193277311</v>
      </c>
      <c r="I1151" s="71">
        <v>0.86870803808424002</v>
      </c>
      <c r="J1151" s="68">
        <v>82.689075630252105</v>
      </c>
      <c r="K1151" s="71">
        <v>1</v>
      </c>
      <c r="L1151" s="68">
        <v>100</v>
      </c>
      <c r="M1151" s="71">
        <v>1</v>
      </c>
      <c r="N1151" s="68">
        <v>100</v>
      </c>
      <c r="O1151" s="71">
        <v>0.83867983534523105</v>
      </c>
      <c r="P1151" s="68">
        <v>94.719471947194705</v>
      </c>
      <c r="Q1151" s="71">
        <v>1</v>
      </c>
      <c r="R1151" s="68">
        <v>100</v>
      </c>
    </row>
    <row r="1152" spans="1:18" x14ac:dyDescent="0.2">
      <c r="A1152" s="141" t="s">
        <v>2590</v>
      </c>
      <c r="B1152" s="67" t="s">
        <v>2591</v>
      </c>
      <c r="C1152" s="67">
        <v>20</v>
      </c>
      <c r="D1152" s="67" t="s">
        <v>343</v>
      </c>
      <c r="E1152" s="71">
        <v>0.79552773383057096</v>
      </c>
      <c r="F1152" s="68">
        <v>42.4789915966387</v>
      </c>
      <c r="G1152" s="71">
        <v>0.83315660110182699</v>
      </c>
      <c r="H1152" s="68">
        <v>55.630252100840302</v>
      </c>
      <c r="I1152" s="71">
        <v>0.81384225221905704</v>
      </c>
      <c r="J1152" s="68">
        <v>54.2016806722689</v>
      </c>
      <c r="K1152" s="71">
        <v>0.84959652570492195</v>
      </c>
      <c r="L1152" s="68">
        <v>19.6218487394958</v>
      </c>
      <c r="M1152" s="71">
        <v>0.94610132950053905</v>
      </c>
      <c r="N1152" s="68">
        <v>46.7405198125266</v>
      </c>
      <c r="O1152" s="71">
        <v>0.33046969445707902</v>
      </c>
      <c r="P1152" s="68">
        <v>31.221122112211201</v>
      </c>
      <c r="Q1152" s="71">
        <v>1</v>
      </c>
      <c r="R1152" s="68">
        <v>100</v>
      </c>
    </row>
    <row r="1153" spans="1:18" x14ac:dyDescent="0.2">
      <c r="A1153" s="141" t="s">
        <v>1126</v>
      </c>
      <c r="B1153" s="67" t="s">
        <v>2592</v>
      </c>
      <c r="C1153" s="67">
        <v>20</v>
      </c>
      <c r="D1153" s="67" t="s">
        <v>343</v>
      </c>
      <c r="E1153" s="71">
        <v>0.89408792761421796</v>
      </c>
      <c r="F1153" s="68">
        <v>80.840336134453807</v>
      </c>
      <c r="G1153" s="71">
        <v>0.83420813853787101</v>
      </c>
      <c r="H1153" s="68">
        <v>57.184873949579803</v>
      </c>
      <c r="I1153" s="71">
        <v>0.83882729396800804</v>
      </c>
      <c r="J1153" s="68">
        <v>69.453781512605005</v>
      </c>
      <c r="K1153" s="71">
        <v>0.95723131062764799</v>
      </c>
      <c r="L1153" s="68">
        <v>71.848739495798299</v>
      </c>
      <c r="M1153" s="71">
        <v>1</v>
      </c>
      <c r="N1153" s="68">
        <v>100</v>
      </c>
      <c r="O1153" s="71">
        <v>0.73426082255178104</v>
      </c>
      <c r="P1153" s="68">
        <v>88.2508250825083</v>
      </c>
      <c r="Q1153" s="71">
        <v>1</v>
      </c>
      <c r="R1153" s="68">
        <v>100</v>
      </c>
    </row>
    <row r="1154" spans="1:18" x14ac:dyDescent="0.2">
      <c r="A1154" s="141" t="s">
        <v>2593</v>
      </c>
      <c r="B1154" s="67" t="s">
        <v>2594</v>
      </c>
      <c r="C1154" s="67">
        <v>20</v>
      </c>
      <c r="D1154" s="67" t="s">
        <v>343</v>
      </c>
      <c r="E1154" s="71">
        <v>0.91821322271544104</v>
      </c>
      <c r="F1154" s="68">
        <v>90.756302521008394</v>
      </c>
      <c r="G1154" s="71">
        <v>0.82850567863466296</v>
      </c>
      <c r="H1154" s="68">
        <v>49.1596638655462</v>
      </c>
      <c r="I1154" s="71">
        <v>0.86025810901276001</v>
      </c>
      <c r="J1154" s="68">
        <v>79.075630252100794</v>
      </c>
      <c r="K1154" s="71">
        <v>0.994203511394123</v>
      </c>
      <c r="L1154" s="68">
        <v>90.546218487394995</v>
      </c>
      <c r="M1154" s="71">
        <v>0.98203377650017998</v>
      </c>
      <c r="N1154" s="68">
        <v>57.520238602471203</v>
      </c>
      <c r="O1154" s="71">
        <v>0.84427826075091905</v>
      </c>
      <c r="P1154" s="68">
        <v>95.049504950495006</v>
      </c>
      <c r="Q1154" s="71">
        <v>1</v>
      </c>
      <c r="R1154" s="68">
        <v>100</v>
      </c>
    </row>
    <row r="1155" spans="1:18" x14ac:dyDescent="0.2">
      <c r="A1155" s="141" t="s">
        <v>2595</v>
      </c>
      <c r="B1155" s="67" t="s">
        <v>2596</v>
      </c>
      <c r="C1155" s="67">
        <v>20</v>
      </c>
      <c r="D1155" s="67" t="s">
        <v>343</v>
      </c>
      <c r="E1155" s="71">
        <v>0.82247844406444304</v>
      </c>
      <c r="F1155" s="68">
        <v>52.100840336134503</v>
      </c>
      <c r="G1155" s="71">
        <v>0.82955066846037195</v>
      </c>
      <c r="H1155" s="68">
        <v>50.7983193277311</v>
      </c>
      <c r="I1155" s="71">
        <v>0.85072363202327705</v>
      </c>
      <c r="J1155" s="68">
        <v>75.588235294117695</v>
      </c>
      <c r="K1155" s="71">
        <v>0.94097728195664099</v>
      </c>
      <c r="L1155" s="68">
        <v>60.168067226890798</v>
      </c>
      <c r="M1155" s="71">
        <v>0.955084441250449</v>
      </c>
      <c r="N1155" s="68">
        <v>49.382190029825303</v>
      </c>
      <c r="O1155" s="71">
        <v>0.36233464069591997</v>
      </c>
      <c r="P1155" s="68">
        <v>36.5016501650165</v>
      </c>
      <c r="Q1155" s="71">
        <v>0.99619999999999997</v>
      </c>
      <c r="R1155" s="68">
        <v>51.916376306620201</v>
      </c>
    </row>
    <row r="1156" spans="1:18" x14ac:dyDescent="0.2">
      <c r="A1156" s="141" t="s">
        <v>2182</v>
      </c>
      <c r="B1156" s="67" t="s">
        <v>2597</v>
      </c>
      <c r="C1156" s="67">
        <v>20</v>
      </c>
      <c r="D1156" s="67" t="s">
        <v>343</v>
      </c>
      <c r="E1156" s="71">
        <v>0.81920470115035904</v>
      </c>
      <c r="F1156" s="68">
        <v>50.966386554621799</v>
      </c>
      <c r="G1156" s="71">
        <v>0.80695154511888001</v>
      </c>
      <c r="H1156" s="68">
        <v>20.168067226890798</v>
      </c>
      <c r="I1156" s="71">
        <v>0.83277888709617398</v>
      </c>
      <c r="J1156" s="68">
        <v>66.176470588235304</v>
      </c>
      <c r="K1156" s="71">
        <v>0.922507318753229</v>
      </c>
      <c r="L1156" s="68">
        <v>47.436974789916</v>
      </c>
      <c r="M1156" s="71">
        <v>0.84728710025152698</v>
      </c>
      <c r="N1156" s="68">
        <v>31.359181934384299</v>
      </c>
      <c r="O1156" s="71">
        <v>0.50570335568234703</v>
      </c>
      <c r="P1156" s="68">
        <v>60.726072607260697</v>
      </c>
      <c r="Q1156" s="71">
        <v>1</v>
      </c>
      <c r="R1156" s="68">
        <v>100</v>
      </c>
    </row>
    <row r="1157" spans="1:18" x14ac:dyDescent="0.2">
      <c r="A1157" s="141" t="s">
        <v>2598</v>
      </c>
      <c r="B1157" s="67" t="s">
        <v>2599</v>
      </c>
      <c r="C1157" s="67">
        <v>20</v>
      </c>
      <c r="D1157" s="67" t="s">
        <v>343</v>
      </c>
      <c r="E1157" s="71">
        <v>0.80663278978792696</v>
      </c>
      <c r="F1157" s="68">
        <v>46.554621848739501</v>
      </c>
      <c r="G1157" s="71">
        <v>0.836587989862696</v>
      </c>
      <c r="H1157" s="68">
        <v>60.546218487395002</v>
      </c>
      <c r="I1157" s="71">
        <v>0.814130888703403</v>
      </c>
      <c r="J1157" s="68">
        <v>54.453781512604998</v>
      </c>
      <c r="K1157" s="71">
        <v>0.91845649586395395</v>
      </c>
      <c r="L1157" s="68">
        <v>44.621848739495803</v>
      </c>
      <c r="M1157" s="71">
        <v>0.99101688825009004</v>
      </c>
      <c r="N1157" s="68">
        <v>62.2070728589689</v>
      </c>
      <c r="O1157" s="71">
        <v>0.27960447604742</v>
      </c>
      <c r="P1157" s="68">
        <v>24.488448844884498</v>
      </c>
      <c r="Q1157" s="71">
        <v>1</v>
      </c>
      <c r="R1157" s="68">
        <v>100</v>
      </c>
    </row>
    <row r="1158" spans="1:18" x14ac:dyDescent="0.2">
      <c r="A1158" s="141" t="s">
        <v>2600</v>
      </c>
      <c r="B1158" s="67" t="s">
        <v>2601</v>
      </c>
      <c r="C1158" s="67">
        <v>20</v>
      </c>
      <c r="D1158" s="67" t="s">
        <v>343</v>
      </c>
      <c r="E1158" s="71">
        <v>0.70075107289351801</v>
      </c>
      <c r="F1158" s="68">
        <v>21.806722689075599</v>
      </c>
      <c r="G1158" s="71">
        <v>0.79793144513958003</v>
      </c>
      <c r="H1158" s="68">
        <v>17.815126050420201</v>
      </c>
      <c r="I1158" s="71">
        <v>0.80863645057843403</v>
      </c>
      <c r="J1158" s="68">
        <v>51.260504201680703</v>
      </c>
      <c r="K1158" s="71">
        <v>0.91939637298503096</v>
      </c>
      <c r="L1158" s="68">
        <v>45.546218487395002</v>
      </c>
      <c r="M1158" s="71">
        <v>0.865253323751347</v>
      </c>
      <c r="N1158" s="68">
        <v>33.4895611418833</v>
      </c>
      <c r="O1158" s="71">
        <v>0.39908884490671498</v>
      </c>
      <c r="P1158" s="68">
        <v>42.904290429042902</v>
      </c>
      <c r="Q1158" s="71">
        <v>0.41420000000000001</v>
      </c>
      <c r="R1158" s="68">
        <v>42.044134727061603</v>
      </c>
    </row>
    <row r="1159" spans="1:18" x14ac:dyDescent="0.2">
      <c r="A1159" s="141" t="s">
        <v>2602</v>
      </c>
      <c r="B1159" s="67" t="s">
        <v>2603</v>
      </c>
      <c r="C1159" s="67">
        <v>13</v>
      </c>
      <c r="D1159" s="67" t="s">
        <v>343</v>
      </c>
      <c r="E1159" s="71">
        <v>0.66742943564048796</v>
      </c>
      <c r="F1159" s="68">
        <v>17.1428571428571</v>
      </c>
      <c r="G1159" s="71">
        <v>0.84257862382747495</v>
      </c>
      <c r="H1159" s="68">
        <v>66.974789915966397</v>
      </c>
      <c r="I1159" s="71">
        <v>0.84231946778920797</v>
      </c>
      <c r="J1159" s="68">
        <v>71.428571428571402</v>
      </c>
      <c r="K1159" s="71">
        <v>0.92638195281556701</v>
      </c>
      <c r="L1159" s="68">
        <v>50.294117647058798</v>
      </c>
      <c r="M1159" s="71">
        <v>0.93711821775062898</v>
      </c>
      <c r="N1159" s="68">
        <v>45.036216446527497</v>
      </c>
      <c r="O1159" s="71">
        <v>0.45617835166005</v>
      </c>
      <c r="P1159" s="68">
        <v>52.607260726072603</v>
      </c>
      <c r="Q1159" s="71">
        <v>0</v>
      </c>
      <c r="R1159" s="68">
        <v>32.9849012775842</v>
      </c>
    </row>
    <row r="1160" spans="1:18" x14ac:dyDescent="0.2">
      <c r="A1160" s="141" t="s">
        <v>2604</v>
      </c>
      <c r="B1160" s="67" t="s">
        <v>2605</v>
      </c>
      <c r="C1160" s="67">
        <v>13</v>
      </c>
      <c r="D1160" s="67" t="s">
        <v>343</v>
      </c>
      <c r="E1160" s="71">
        <v>0.88136464015133897</v>
      </c>
      <c r="F1160" s="68">
        <v>74.663865546218503</v>
      </c>
      <c r="G1160" s="71">
        <v>0.83539171777009102</v>
      </c>
      <c r="H1160" s="68">
        <v>58.571428571428598</v>
      </c>
      <c r="I1160" s="71">
        <v>0.80916139620038796</v>
      </c>
      <c r="J1160" s="68">
        <v>51.6806722689076</v>
      </c>
      <c r="K1160" s="71">
        <v>0.91683789363451895</v>
      </c>
      <c r="L1160" s="68">
        <v>43.403361344537799</v>
      </c>
      <c r="M1160" s="71">
        <v>0.96406755300035896</v>
      </c>
      <c r="N1160" s="68">
        <v>51.640391989774201</v>
      </c>
      <c r="O1160" s="71"/>
      <c r="P1160" s="68"/>
      <c r="Q1160" s="71"/>
      <c r="R1160" s="68"/>
    </row>
    <row r="1161" spans="1:18" x14ac:dyDescent="0.2">
      <c r="A1161" s="141" t="s">
        <v>2606</v>
      </c>
      <c r="B1161" s="67" t="s">
        <v>2607</v>
      </c>
      <c r="C1161" s="67">
        <v>13</v>
      </c>
      <c r="D1161" s="67" t="s">
        <v>343</v>
      </c>
      <c r="E1161" s="71">
        <v>0.70263099883034796</v>
      </c>
      <c r="F1161" s="68">
        <v>22.268907563025198</v>
      </c>
      <c r="G1161" s="71">
        <v>0.85069362347640998</v>
      </c>
      <c r="H1161" s="68">
        <v>72.899159663865504</v>
      </c>
      <c r="I1161" s="71">
        <v>0.82198088674797398</v>
      </c>
      <c r="J1161" s="68">
        <v>59.453781512604998</v>
      </c>
      <c r="K1161" s="71">
        <v>0.92336834854486005</v>
      </c>
      <c r="L1161" s="68">
        <v>48.193277310924401</v>
      </c>
      <c r="M1161" s="71">
        <v>0.955084441250449</v>
      </c>
      <c r="N1161" s="68">
        <v>49.382190029825303</v>
      </c>
      <c r="O1161" s="71">
        <v>0.66465869296239599</v>
      </c>
      <c r="P1161" s="68">
        <v>82.178217821782198</v>
      </c>
      <c r="Q1161" s="71">
        <v>0</v>
      </c>
      <c r="R1161" s="68">
        <v>32.9849012775842</v>
      </c>
    </row>
    <row r="1162" spans="1:18" x14ac:dyDescent="0.2">
      <c r="A1162" s="141" t="s">
        <v>2608</v>
      </c>
      <c r="B1162" s="67" t="s">
        <v>2609</v>
      </c>
      <c r="C1162" s="67">
        <v>19</v>
      </c>
      <c r="D1162" s="67" t="s">
        <v>343</v>
      </c>
      <c r="E1162" s="71">
        <v>0.81377603862987202</v>
      </c>
      <c r="F1162" s="68">
        <v>49.2016806722689</v>
      </c>
      <c r="G1162" s="71">
        <v>0.83254125879157703</v>
      </c>
      <c r="H1162" s="68">
        <v>55.0420168067227</v>
      </c>
      <c r="I1162" s="71">
        <v>0.65556321661620898</v>
      </c>
      <c r="J1162" s="68">
        <v>7.47899159663866</v>
      </c>
      <c r="K1162" s="71">
        <v>0.86581390836071204</v>
      </c>
      <c r="L1162" s="68">
        <v>23.613445378151301</v>
      </c>
      <c r="M1162" s="71">
        <v>0.90118577075098805</v>
      </c>
      <c r="N1162" s="68">
        <v>38.474648487430798</v>
      </c>
      <c r="O1162" s="71"/>
      <c r="P1162" s="68"/>
      <c r="Q1162" s="71"/>
      <c r="R1162" s="68"/>
    </row>
    <row r="1163" spans="1:18" x14ac:dyDescent="0.2">
      <c r="A1163" s="141" t="s">
        <v>2610</v>
      </c>
      <c r="B1163" s="67" t="s">
        <v>2611</v>
      </c>
      <c r="C1163" s="67">
        <v>19</v>
      </c>
      <c r="D1163" s="67" t="s">
        <v>343</v>
      </c>
      <c r="E1163" s="71">
        <v>0.79665231038162099</v>
      </c>
      <c r="F1163" s="68">
        <v>42.773109243697498</v>
      </c>
      <c r="G1163" s="71">
        <v>0.81963465628041599</v>
      </c>
      <c r="H1163" s="68">
        <v>33.907563025210102</v>
      </c>
      <c r="I1163" s="71">
        <v>0.83255942088235302</v>
      </c>
      <c r="J1163" s="68">
        <v>66.092436974789905</v>
      </c>
      <c r="K1163" s="71">
        <v>0.84220729756414203</v>
      </c>
      <c r="L1163" s="68">
        <v>18.193277310924401</v>
      </c>
      <c r="M1163" s="71">
        <v>0.85627021200143705</v>
      </c>
      <c r="N1163" s="68">
        <v>32.466979122283803</v>
      </c>
      <c r="O1163" s="71">
        <v>0.42924227556138</v>
      </c>
      <c r="P1163" s="68">
        <v>48.5808580858086</v>
      </c>
      <c r="Q1163" s="71">
        <v>1</v>
      </c>
      <c r="R1163" s="68">
        <v>100</v>
      </c>
    </row>
    <row r="1164" spans="1:18" x14ac:dyDescent="0.2">
      <c r="A1164" s="141" t="s">
        <v>2612</v>
      </c>
      <c r="B1164" s="67" t="s">
        <v>2613</v>
      </c>
      <c r="C1164" s="67">
        <v>13</v>
      </c>
      <c r="D1164" s="67" t="s">
        <v>343</v>
      </c>
      <c r="E1164" s="71">
        <v>0.79107922942392594</v>
      </c>
      <c r="F1164" s="68">
        <v>41.008403361344499</v>
      </c>
      <c r="G1164" s="71">
        <v>0.82838087060320098</v>
      </c>
      <c r="H1164" s="68">
        <v>48.949579831932802</v>
      </c>
      <c r="I1164" s="71">
        <v>0.80103929396462703</v>
      </c>
      <c r="J1164" s="68">
        <v>46.806722689075599</v>
      </c>
      <c r="K1164" s="71">
        <v>0.89992481629700305</v>
      </c>
      <c r="L1164" s="68">
        <v>35.7983193277311</v>
      </c>
      <c r="M1164" s="71">
        <v>0.87423643550125796</v>
      </c>
      <c r="N1164" s="68">
        <v>34.7677886663826</v>
      </c>
      <c r="O1164" s="71">
        <v>0.34289396017746598</v>
      </c>
      <c r="P1164" s="68">
        <v>33.597359735973598</v>
      </c>
      <c r="Q1164" s="71">
        <v>1</v>
      </c>
      <c r="R1164" s="68">
        <v>100</v>
      </c>
    </row>
    <row r="1165" spans="1:18" x14ac:dyDescent="0.2">
      <c r="A1165" s="141" t="s">
        <v>2614</v>
      </c>
      <c r="B1165" s="67" t="s">
        <v>2615</v>
      </c>
      <c r="C1165" s="67">
        <v>13</v>
      </c>
      <c r="D1165" s="67" t="s">
        <v>343</v>
      </c>
      <c r="E1165" s="71">
        <v>0.62127001616962496</v>
      </c>
      <c r="F1165" s="68">
        <v>11.4285714285714</v>
      </c>
      <c r="G1165" s="71">
        <v>0.82758559082352401</v>
      </c>
      <c r="H1165" s="68">
        <v>48.025210084033603</v>
      </c>
      <c r="I1165" s="71">
        <v>0.83063927478409105</v>
      </c>
      <c r="J1165" s="68">
        <v>64.915966386554601</v>
      </c>
      <c r="K1165" s="71">
        <v>0.87157161673622796</v>
      </c>
      <c r="L1165" s="68">
        <v>25.4201680672269</v>
      </c>
      <c r="M1165" s="71">
        <v>0.88321954725116802</v>
      </c>
      <c r="N1165" s="68">
        <v>35.8755858542821</v>
      </c>
      <c r="O1165" s="71">
        <v>0.26495406742274102</v>
      </c>
      <c r="P1165" s="68">
        <v>21.5841584158416</v>
      </c>
      <c r="Q1165" s="71">
        <v>4.965E-2</v>
      </c>
      <c r="R1165" s="68">
        <v>36.817653890824602</v>
      </c>
    </row>
    <row r="1166" spans="1:18" x14ac:dyDescent="0.2">
      <c r="A1166" s="141" t="s">
        <v>2616</v>
      </c>
      <c r="B1166" s="67" t="s">
        <v>2617</v>
      </c>
      <c r="C1166" s="67">
        <v>13</v>
      </c>
      <c r="D1166" s="67" t="s">
        <v>343</v>
      </c>
      <c r="E1166" s="71">
        <v>0.62087457647164801</v>
      </c>
      <c r="F1166" s="68">
        <v>11.344537815126101</v>
      </c>
      <c r="G1166" s="71">
        <v>0.82860668108774205</v>
      </c>
      <c r="H1166" s="68">
        <v>49.327731092436998</v>
      </c>
      <c r="I1166" s="71">
        <v>0.87975640626201201</v>
      </c>
      <c r="J1166" s="68">
        <v>85.378151260504197</v>
      </c>
      <c r="K1166" s="71">
        <v>0.84654154571034701</v>
      </c>
      <c r="L1166" s="68">
        <v>18.907563025210099</v>
      </c>
      <c r="M1166" s="71">
        <v>0.910168882500899</v>
      </c>
      <c r="N1166" s="68">
        <v>40.008521516830001</v>
      </c>
      <c r="O1166" s="71">
        <v>0.26017394326888899</v>
      </c>
      <c r="P1166" s="68">
        <v>20.990099009901002</v>
      </c>
      <c r="Q1166" s="71">
        <v>0</v>
      </c>
      <c r="R1166" s="68">
        <v>32.9849012775842</v>
      </c>
    </row>
    <row r="1167" spans="1:18" x14ac:dyDescent="0.2">
      <c r="A1167" s="141" t="s">
        <v>2618</v>
      </c>
      <c r="B1167" s="67" t="s">
        <v>2619</v>
      </c>
      <c r="C1167" s="67">
        <v>13</v>
      </c>
      <c r="D1167" s="67" t="s">
        <v>343</v>
      </c>
      <c r="E1167" s="71">
        <v>0.64581236863445401</v>
      </c>
      <c r="F1167" s="68">
        <v>13.697478991596601</v>
      </c>
      <c r="G1167" s="71">
        <v>0.83992568317612604</v>
      </c>
      <c r="H1167" s="68">
        <v>64.033613445378194</v>
      </c>
      <c r="I1167" s="71">
        <v>0.83819606866640195</v>
      </c>
      <c r="J1167" s="68">
        <v>68.907563025210095</v>
      </c>
      <c r="K1167" s="71">
        <v>0.92440700372772</v>
      </c>
      <c r="L1167" s="68">
        <v>48.949579831932802</v>
      </c>
      <c r="M1167" s="71">
        <v>0.93711821775062898</v>
      </c>
      <c r="N1167" s="68">
        <v>45.036216446527497</v>
      </c>
      <c r="O1167" s="71">
        <v>0.33522723848584801</v>
      </c>
      <c r="P1167" s="68">
        <v>32.277227722772302</v>
      </c>
      <c r="Q1167" s="71">
        <v>0</v>
      </c>
      <c r="R1167" s="68">
        <v>32.9849012775842</v>
      </c>
    </row>
    <row r="1168" spans="1:18" x14ac:dyDescent="0.2">
      <c r="A1168" s="141" t="s">
        <v>2620</v>
      </c>
      <c r="B1168" s="67" t="s">
        <v>2621</v>
      </c>
      <c r="C1168" s="67">
        <v>14</v>
      </c>
      <c r="D1168" s="67" t="s">
        <v>343</v>
      </c>
      <c r="E1168" s="71">
        <v>0.92300555639964599</v>
      </c>
      <c r="F1168" s="68">
        <v>92.478991596638707</v>
      </c>
      <c r="G1168" s="71">
        <v>0.83767080064697497</v>
      </c>
      <c r="H1168" s="68">
        <v>61.764705882352899</v>
      </c>
      <c r="I1168" s="71">
        <v>0.92280329338625799</v>
      </c>
      <c r="J1168" s="68">
        <v>94.117647058823493</v>
      </c>
      <c r="K1168" s="71">
        <v>0.93154813156535199</v>
      </c>
      <c r="L1168" s="68">
        <v>53.949579831932802</v>
      </c>
      <c r="M1168" s="71">
        <v>1</v>
      </c>
      <c r="N1168" s="68">
        <v>100</v>
      </c>
      <c r="O1168" s="71"/>
      <c r="P1168" s="68"/>
      <c r="Q1168" s="71"/>
      <c r="R1168" s="68"/>
    </row>
    <row r="1169" spans="1:18" x14ac:dyDescent="0.2">
      <c r="A1169" s="141" t="s">
        <v>2622</v>
      </c>
      <c r="B1169" s="67" t="s">
        <v>2623</v>
      </c>
      <c r="C1169" s="67">
        <v>13</v>
      </c>
      <c r="D1169" s="67" t="s">
        <v>343</v>
      </c>
      <c r="E1169" s="71">
        <v>0.61225364272187699</v>
      </c>
      <c r="F1169" s="68">
        <v>10.588235294117601</v>
      </c>
      <c r="G1169" s="71">
        <v>0.83373742429803099</v>
      </c>
      <c r="H1169" s="68">
        <v>56.386554621848703</v>
      </c>
      <c r="I1169" s="71">
        <v>0.86520133472591698</v>
      </c>
      <c r="J1169" s="68">
        <v>81.428571428571402</v>
      </c>
      <c r="K1169" s="71">
        <v>0.75280361491303505</v>
      </c>
      <c r="L1169" s="68">
        <v>9.3277310924369807</v>
      </c>
      <c r="M1169" s="71">
        <v>0.90118577075098805</v>
      </c>
      <c r="N1169" s="68">
        <v>38.474648487430798</v>
      </c>
      <c r="O1169" s="71">
        <v>0.32059371164329198</v>
      </c>
      <c r="P1169" s="68">
        <v>30.2310231023102</v>
      </c>
      <c r="Q1169" s="71">
        <v>0</v>
      </c>
      <c r="R1169" s="68">
        <v>32.9849012775842</v>
      </c>
    </row>
    <row r="1170" spans="1:18" x14ac:dyDescent="0.2">
      <c r="A1170" s="141" t="s">
        <v>2624</v>
      </c>
      <c r="B1170" s="67" t="s">
        <v>2625</v>
      </c>
      <c r="C1170" s="67">
        <v>14</v>
      </c>
      <c r="D1170" s="67" t="s">
        <v>343</v>
      </c>
      <c r="E1170" s="71">
        <v>0.91144225638191201</v>
      </c>
      <c r="F1170" s="68">
        <v>88.235294117647101</v>
      </c>
      <c r="G1170" s="71">
        <v>0.83482672509942202</v>
      </c>
      <c r="H1170" s="68">
        <v>57.689075630252098</v>
      </c>
      <c r="I1170" s="71">
        <v>0.900166563370142</v>
      </c>
      <c r="J1170" s="68">
        <v>90.420168067226896</v>
      </c>
      <c r="K1170" s="71">
        <v>0.91077573705808201</v>
      </c>
      <c r="L1170" s="68">
        <v>40.084033613445399</v>
      </c>
      <c r="M1170" s="71">
        <v>1</v>
      </c>
      <c r="N1170" s="68">
        <v>100</v>
      </c>
      <c r="O1170" s="71"/>
      <c r="P1170" s="68"/>
      <c r="Q1170" s="71"/>
      <c r="R1170" s="68"/>
    </row>
    <row r="1171" spans="1:18" x14ac:dyDescent="0.2">
      <c r="A1171" s="141" t="s">
        <v>2626</v>
      </c>
      <c r="B1171" s="67" t="s">
        <v>2627</v>
      </c>
      <c r="C1171" s="67">
        <v>14</v>
      </c>
      <c r="D1171" s="67" t="s">
        <v>343</v>
      </c>
      <c r="E1171" s="71">
        <v>0.80558970764452997</v>
      </c>
      <c r="F1171" s="68">
        <v>46.176470588235297</v>
      </c>
      <c r="G1171" s="71">
        <v>0.65413553583597295</v>
      </c>
      <c r="H1171" s="68">
        <v>4.9579831932773102</v>
      </c>
      <c r="I1171" s="71">
        <v>0.84389959783160295</v>
      </c>
      <c r="J1171" s="68">
        <v>72.394957983193294</v>
      </c>
      <c r="K1171" s="71">
        <v>0.87703659665901401</v>
      </c>
      <c r="L1171" s="68">
        <v>27.226890756302499</v>
      </c>
      <c r="M1171" s="71">
        <v>0.84728710025152698</v>
      </c>
      <c r="N1171" s="68">
        <v>31.359181934384299</v>
      </c>
      <c r="O1171" s="71"/>
      <c r="P1171" s="68"/>
      <c r="Q1171" s="71"/>
      <c r="R1171" s="68"/>
    </row>
    <row r="1172" spans="1:18" x14ac:dyDescent="0.2">
      <c r="A1172" s="141" t="s">
        <v>2628</v>
      </c>
      <c r="B1172" s="67" t="s">
        <v>2629</v>
      </c>
      <c r="C1172" s="67">
        <v>14</v>
      </c>
      <c r="D1172" s="67" t="s">
        <v>343</v>
      </c>
      <c r="E1172" s="71">
        <v>0.82916120442923802</v>
      </c>
      <c r="F1172" s="68">
        <v>54.789915966386602</v>
      </c>
      <c r="G1172" s="71">
        <v>0.70664150897520095</v>
      </c>
      <c r="H1172" s="68">
        <v>7.1008403361344499</v>
      </c>
      <c r="I1172" s="71">
        <v>0.84637682003112003</v>
      </c>
      <c r="J1172" s="68">
        <v>73.571428571428598</v>
      </c>
      <c r="K1172" s="71">
        <v>0.88939005320937403</v>
      </c>
      <c r="L1172" s="68">
        <v>31.134453781512601</v>
      </c>
      <c r="M1172" s="71">
        <v>0.87423643550125796</v>
      </c>
      <c r="N1172" s="68">
        <v>34.7677886663826</v>
      </c>
      <c r="O1172" s="71"/>
      <c r="P1172" s="68"/>
      <c r="Q1172" s="71"/>
      <c r="R1172" s="68"/>
    </row>
    <row r="1173" spans="1:18" x14ac:dyDescent="0.2">
      <c r="A1173" s="141" t="s">
        <v>2630</v>
      </c>
      <c r="B1173" s="67" t="s">
        <v>2631</v>
      </c>
      <c r="C1173" s="67">
        <v>14</v>
      </c>
      <c r="D1173" s="67" t="s">
        <v>343</v>
      </c>
      <c r="E1173" s="71">
        <v>0.59706765662508499</v>
      </c>
      <c r="F1173" s="68">
        <v>9.1596638655462197</v>
      </c>
      <c r="G1173" s="71">
        <v>0.74093005378903698</v>
      </c>
      <c r="H1173" s="68">
        <v>9.3697478991596608</v>
      </c>
      <c r="I1173" s="71">
        <v>0.84656490940473905</v>
      </c>
      <c r="J1173" s="68">
        <v>73.781512605041996</v>
      </c>
      <c r="K1173" s="71">
        <v>0.84113663181631604</v>
      </c>
      <c r="L1173" s="68">
        <v>18.025210084033599</v>
      </c>
      <c r="M1173" s="71">
        <v>0.98203377650017998</v>
      </c>
      <c r="N1173" s="68">
        <v>57.520238602471203</v>
      </c>
      <c r="O1173" s="71">
        <v>0.17174056824024</v>
      </c>
      <c r="P1173" s="68">
        <v>10.693069306930701</v>
      </c>
      <c r="Q1173" s="71">
        <v>0</v>
      </c>
      <c r="R1173" s="68">
        <v>32.9849012775842</v>
      </c>
    </row>
    <row r="1174" spans="1:18" x14ac:dyDescent="0.2">
      <c r="A1174" s="141" t="s">
        <v>2632</v>
      </c>
      <c r="B1174" s="67" t="s">
        <v>2633</v>
      </c>
      <c r="C1174" s="67">
        <v>14</v>
      </c>
      <c r="D1174" s="67" t="s">
        <v>343</v>
      </c>
      <c r="E1174" s="71">
        <v>0.44698560198027498</v>
      </c>
      <c r="F1174" s="68">
        <v>2.2268907563025202</v>
      </c>
      <c r="G1174" s="71">
        <v>0.52240074810052695</v>
      </c>
      <c r="H1174" s="68">
        <v>1.8907563025210099</v>
      </c>
      <c r="I1174" s="71">
        <v>0.61680119173875203</v>
      </c>
      <c r="J1174" s="68">
        <v>4.3697478991596599</v>
      </c>
      <c r="K1174" s="71">
        <v>0.67248338024327903</v>
      </c>
      <c r="L1174" s="68">
        <v>4.3697478991596599</v>
      </c>
      <c r="M1174" s="71">
        <v>0.775422206252246</v>
      </c>
      <c r="N1174" s="68">
        <v>23.221133361738399</v>
      </c>
      <c r="O1174" s="71">
        <v>9.4806085546846997E-2</v>
      </c>
      <c r="P1174" s="68">
        <v>3.4983498349834998</v>
      </c>
      <c r="Q1174" s="71">
        <v>0</v>
      </c>
      <c r="R1174" s="68">
        <v>32.9849012775842</v>
      </c>
    </row>
    <row r="1175" spans="1:18" x14ac:dyDescent="0.2">
      <c r="A1175" s="141" t="s">
        <v>2634</v>
      </c>
      <c r="B1175" s="67" t="s">
        <v>2635</v>
      </c>
      <c r="C1175" s="67">
        <v>20</v>
      </c>
      <c r="D1175" s="67" t="s">
        <v>343</v>
      </c>
      <c r="E1175" s="71">
        <v>0.89132916854906996</v>
      </c>
      <c r="F1175" s="68">
        <v>79.369747899159705</v>
      </c>
      <c r="G1175" s="71">
        <v>0.85553471908480905</v>
      </c>
      <c r="H1175" s="68">
        <v>75.882352941176507</v>
      </c>
      <c r="I1175" s="71">
        <v>0.86750363869414304</v>
      </c>
      <c r="J1175" s="68">
        <v>82.268907563025195</v>
      </c>
      <c r="K1175" s="71">
        <v>0.93210943391642798</v>
      </c>
      <c r="L1175" s="68">
        <v>54.411764705882298</v>
      </c>
      <c r="M1175" s="71">
        <v>0.910168882500899</v>
      </c>
      <c r="N1175" s="68">
        <v>40.008521516830001</v>
      </c>
      <c r="O1175" s="71"/>
      <c r="P1175" s="68"/>
      <c r="Q1175" s="71"/>
      <c r="R1175" s="68"/>
    </row>
    <row r="1176" spans="1:18" x14ac:dyDescent="0.2">
      <c r="A1176" s="141" t="s">
        <v>2636</v>
      </c>
      <c r="B1176" s="67" t="s">
        <v>2637</v>
      </c>
      <c r="C1176" s="67">
        <v>20</v>
      </c>
      <c r="D1176" s="67" t="s">
        <v>343</v>
      </c>
      <c r="E1176" s="71">
        <v>0.63021409059876698</v>
      </c>
      <c r="F1176" s="68">
        <v>12.3109243697479</v>
      </c>
      <c r="G1176" s="71">
        <v>0.68187324496281099</v>
      </c>
      <c r="H1176" s="68">
        <v>5.8823529411764701</v>
      </c>
      <c r="I1176" s="71">
        <v>0.82484163050116699</v>
      </c>
      <c r="J1176" s="68">
        <v>61.470588235294102</v>
      </c>
      <c r="K1176" s="71">
        <v>0.91384893002716305</v>
      </c>
      <c r="L1176" s="68">
        <v>41.6806722689076</v>
      </c>
      <c r="M1176" s="71">
        <v>0.73050664750269501</v>
      </c>
      <c r="N1176" s="68">
        <v>18.832552194290599</v>
      </c>
      <c r="O1176" s="71">
        <v>0</v>
      </c>
      <c r="P1176" s="68">
        <v>0.528052805280528</v>
      </c>
      <c r="Q1176" s="71"/>
      <c r="R1176" s="68"/>
    </row>
    <row r="1177" spans="1:18" x14ac:dyDescent="0.2">
      <c r="A1177" s="141" t="s">
        <v>2638</v>
      </c>
      <c r="B1177" s="67" t="s">
        <v>2639</v>
      </c>
      <c r="C1177" s="67">
        <v>14</v>
      </c>
      <c r="D1177" s="67" t="s">
        <v>343</v>
      </c>
      <c r="E1177" s="71">
        <v>0.68518078352322598</v>
      </c>
      <c r="F1177" s="68">
        <v>19.327731092436998</v>
      </c>
      <c r="G1177" s="71">
        <v>0.80705457109992895</v>
      </c>
      <c r="H1177" s="68">
        <v>20.210084033613398</v>
      </c>
      <c r="I1177" s="71">
        <v>0.96990464077817695</v>
      </c>
      <c r="J1177" s="68">
        <v>97.815126050420204</v>
      </c>
      <c r="K1177" s="71">
        <v>0.93652792501221405</v>
      </c>
      <c r="L1177" s="68">
        <v>57.184873949579803</v>
      </c>
      <c r="M1177" s="71">
        <v>0.955084441250449</v>
      </c>
      <c r="N1177" s="68">
        <v>49.382190029825303</v>
      </c>
      <c r="O1177" s="71">
        <v>0.36991312299858398</v>
      </c>
      <c r="P1177" s="68">
        <v>37.6237623762376</v>
      </c>
      <c r="Q1177" s="71">
        <v>7.2599999999999998E-2</v>
      </c>
      <c r="R1177" s="68">
        <v>37.282229965156802</v>
      </c>
    </row>
    <row r="1178" spans="1:18" x14ac:dyDescent="0.2">
      <c r="A1178" s="141" t="s">
        <v>2640</v>
      </c>
      <c r="B1178" s="67" t="s">
        <v>2641</v>
      </c>
      <c r="C1178" s="67">
        <v>19</v>
      </c>
      <c r="D1178" s="67" t="s">
        <v>343</v>
      </c>
      <c r="E1178" s="71">
        <v>0.828000983768167</v>
      </c>
      <c r="F1178" s="68">
        <v>54.1596638655462</v>
      </c>
      <c r="G1178" s="71">
        <v>0.81840218258536102</v>
      </c>
      <c r="H1178" s="68">
        <v>32.142857142857103</v>
      </c>
      <c r="I1178" s="71">
        <v>0.80723842860663397</v>
      </c>
      <c r="J1178" s="68">
        <v>50.420168067226903</v>
      </c>
      <c r="K1178" s="71">
        <v>0.91992422937833696</v>
      </c>
      <c r="L1178" s="68">
        <v>45.924369747899199</v>
      </c>
      <c r="M1178" s="71">
        <v>0.76643909450233605</v>
      </c>
      <c r="N1178" s="68">
        <v>22.113336173838899</v>
      </c>
      <c r="O1178" s="71"/>
      <c r="P1178" s="68"/>
      <c r="Q1178" s="71"/>
      <c r="R1178" s="68"/>
    </row>
    <row r="1179" spans="1:18" x14ac:dyDescent="0.2">
      <c r="A1179" s="141" t="s">
        <v>2209</v>
      </c>
      <c r="B1179" s="67" t="s">
        <v>2642</v>
      </c>
      <c r="C1179" s="67">
        <v>19</v>
      </c>
      <c r="D1179" s="67" t="s">
        <v>343</v>
      </c>
      <c r="E1179" s="71">
        <v>0.86128991629449703</v>
      </c>
      <c r="F1179" s="68">
        <v>66.596638655462201</v>
      </c>
      <c r="G1179" s="71">
        <v>0.82899046155731404</v>
      </c>
      <c r="H1179" s="68">
        <v>49.915966386554601</v>
      </c>
      <c r="I1179" s="71">
        <v>0.846805299511733</v>
      </c>
      <c r="J1179" s="68">
        <v>73.949579831932795</v>
      </c>
      <c r="K1179" s="71">
        <v>0.92207680385741297</v>
      </c>
      <c r="L1179" s="68">
        <v>47.226890756302502</v>
      </c>
      <c r="M1179" s="71">
        <v>0.84728710025152698</v>
      </c>
      <c r="N1179" s="68">
        <v>31.359181934384299</v>
      </c>
      <c r="O1179" s="71"/>
      <c r="P1179" s="68"/>
      <c r="Q1179" s="71"/>
      <c r="R1179" s="68"/>
    </row>
    <row r="1180" spans="1:18" x14ac:dyDescent="0.2">
      <c r="A1180" s="141" t="s">
        <v>2643</v>
      </c>
      <c r="B1180" s="67" t="s">
        <v>2644</v>
      </c>
      <c r="C1180" s="67">
        <v>19</v>
      </c>
      <c r="D1180" s="67" t="s">
        <v>343</v>
      </c>
      <c r="E1180" s="71">
        <v>0.82102082336798599</v>
      </c>
      <c r="F1180" s="68">
        <v>51.596638655462201</v>
      </c>
      <c r="G1180" s="71">
        <v>0.79197473516387995</v>
      </c>
      <c r="H1180" s="68">
        <v>16.218487394958</v>
      </c>
      <c r="I1180" s="71">
        <v>0.68433600931559802</v>
      </c>
      <c r="J1180" s="68">
        <v>11.4705882352941</v>
      </c>
      <c r="K1180" s="71">
        <v>0.799472495608745</v>
      </c>
      <c r="L1180" s="68">
        <v>12.7310924369748</v>
      </c>
      <c r="M1180" s="71">
        <v>0.82932087675170596</v>
      </c>
      <c r="N1180" s="68">
        <v>28.845334469535601</v>
      </c>
      <c r="O1180" s="71"/>
      <c r="P1180" s="68"/>
      <c r="Q1180" s="71">
        <v>1</v>
      </c>
      <c r="R1180" s="68">
        <v>100</v>
      </c>
    </row>
    <row r="1181" spans="1:18" x14ac:dyDescent="0.2">
      <c r="A1181" s="141" t="s">
        <v>2645</v>
      </c>
      <c r="B1181" s="67" t="s">
        <v>2646</v>
      </c>
      <c r="C1181" s="67">
        <v>14</v>
      </c>
      <c r="D1181" s="67" t="s">
        <v>343</v>
      </c>
      <c r="E1181" s="71">
        <v>0.77791436556649995</v>
      </c>
      <c r="F1181" s="68">
        <v>37.100840336134503</v>
      </c>
      <c r="G1181" s="71">
        <v>0.81611602705427899</v>
      </c>
      <c r="H1181" s="68">
        <v>28.529411764705898</v>
      </c>
      <c r="I1181" s="71">
        <v>0.58780720281586496</v>
      </c>
      <c r="J1181" s="68">
        <v>3.1092436974789899</v>
      </c>
      <c r="K1181" s="71">
        <v>0.74366667939549602</v>
      </c>
      <c r="L1181" s="68">
        <v>8.3193277310924394</v>
      </c>
      <c r="M1181" s="71">
        <v>0.96406755300035896</v>
      </c>
      <c r="N1181" s="68">
        <v>51.640391989774201</v>
      </c>
      <c r="O1181" s="71"/>
      <c r="P1181" s="68"/>
      <c r="Q1181" s="71"/>
      <c r="R1181" s="68"/>
    </row>
    <row r="1182" spans="1:18" x14ac:dyDescent="0.2">
      <c r="A1182" s="141" t="s">
        <v>2647</v>
      </c>
      <c r="B1182" s="67" t="s">
        <v>2648</v>
      </c>
      <c r="C1182" s="67">
        <v>14</v>
      </c>
      <c r="D1182" s="67" t="s">
        <v>343</v>
      </c>
      <c r="E1182" s="71">
        <v>0.75217138995798805</v>
      </c>
      <c r="F1182" s="68">
        <v>31.092436974789901</v>
      </c>
      <c r="G1182" s="71">
        <v>0.59361732936282596</v>
      </c>
      <c r="H1182" s="68">
        <v>2.8571428571428599</v>
      </c>
      <c r="I1182" s="71">
        <v>0.81902003475367502</v>
      </c>
      <c r="J1182" s="68">
        <v>57.5210084033613</v>
      </c>
      <c r="K1182" s="71">
        <v>0.86554154821275797</v>
      </c>
      <c r="L1182" s="68">
        <v>23.445378151260499</v>
      </c>
      <c r="M1182" s="71">
        <v>0.73050664750269501</v>
      </c>
      <c r="N1182" s="68">
        <v>18.832552194290599</v>
      </c>
      <c r="O1182" s="71"/>
      <c r="P1182" s="68"/>
      <c r="Q1182" s="71"/>
      <c r="R1182" s="68"/>
    </row>
    <row r="1183" spans="1:18" x14ac:dyDescent="0.2">
      <c r="A1183" s="141" t="s">
        <v>2649</v>
      </c>
      <c r="B1183" s="67" t="s">
        <v>2650</v>
      </c>
      <c r="C1183" s="67">
        <v>14</v>
      </c>
      <c r="D1183" s="67" t="s">
        <v>343</v>
      </c>
      <c r="E1183" s="71">
        <v>0.51209914232051501</v>
      </c>
      <c r="F1183" s="68">
        <v>3.8655462184873901</v>
      </c>
      <c r="G1183" s="71">
        <v>0.692625998375479</v>
      </c>
      <c r="H1183" s="68">
        <v>6.3865546218487399</v>
      </c>
      <c r="I1183" s="71">
        <v>0.65548849088276595</v>
      </c>
      <c r="J1183" s="68">
        <v>7.4369747899159702</v>
      </c>
      <c r="K1183" s="71">
        <v>0.77782265778850701</v>
      </c>
      <c r="L1183" s="68">
        <v>10.7983193277311</v>
      </c>
      <c r="M1183" s="71">
        <v>0.73948975925260496</v>
      </c>
      <c r="N1183" s="68">
        <v>19.599488708990201</v>
      </c>
      <c r="O1183" s="71">
        <v>0.207167947623731</v>
      </c>
      <c r="P1183" s="68">
        <v>13.9273927392739</v>
      </c>
      <c r="Q1183" s="71">
        <v>0</v>
      </c>
      <c r="R1183" s="68">
        <v>32.9849012775842</v>
      </c>
    </row>
    <row r="1184" spans="1:18" x14ac:dyDescent="0.2">
      <c r="A1184" s="141" t="s">
        <v>2651</v>
      </c>
      <c r="B1184" s="67" t="s">
        <v>2652</v>
      </c>
      <c r="C1184" s="67">
        <v>14</v>
      </c>
      <c r="D1184" s="67" t="s">
        <v>343</v>
      </c>
      <c r="E1184" s="71">
        <v>0.42449813818946902</v>
      </c>
      <c r="F1184" s="68">
        <v>1.76470588235294</v>
      </c>
      <c r="G1184" s="71">
        <v>0.41688029454821801</v>
      </c>
      <c r="H1184" s="68">
        <v>1.21848739495798</v>
      </c>
      <c r="I1184" s="71">
        <v>0.62624842886146204</v>
      </c>
      <c r="J1184" s="68">
        <v>5.0840336134453796</v>
      </c>
      <c r="K1184" s="71">
        <v>0.63148417835080695</v>
      </c>
      <c r="L1184" s="68">
        <v>3.1512605042016801</v>
      </c>
      <c r="M1184" s="71">
        <v>0.73050664750269501</v>
      </c>
      <c r="N1184" s="68">
        <v>18.832552194290599</v>
      </c>
      <c r="O1184" s="71">
        <v>0.14186927987362999</v>
      </c>
      <c r="P1184" s="68">
        <v>7.5907590759075898</v>
      </c>
      <c r="Q1184" s="71">
        <v>0</v>
      </c>
      <c r="R1184" s="68">
        <v>32.9849012775842</v>
      </c>
    </row>
    <row r="1185" spans="1:18" x14ac:dyDescent="0.2">
      <c r="A1185" s="141" t="s">
        <v>2653</v>
      </c>
      <c r="B1185" s="67" t="s">
        <v>2654</v>
      </c>
      <c r="C1185" s="67">
        <v>20</v>
      </c>
      <c r="D1185" s="67" t="s">
        <v>343</v>
      </c>
      <c r="E1185" s="71">
        <v>0.89340317342200704</v>
      </c>
      <c r="F1185" s="68">
        <v>80.504201680672296</v>
      </c>
      <c r="G1185" s="71">
        <v>0.83783890718545995</v>
      </c>
      <c r="H1185" s="68">
        <v>61.848739495798299</v>
      </c>
      <c r="I1185" s="71">
        <v>0.83565324233174099</v>
      </c>
      <c r="J1185" s="68">
        <v>67.689075630252105</v>
      </c>
      <c r="K1185" s="71">
        <v>0.90012054417082799</v>
      </c>
      <c r="L1185" s="68">
        <v>35.882352941176499</v>
      </c>
      <c r="M1185" s="71">
        <v>1</v>
      </c>
      <c r="N1185" s="68">
        <v>100</v>
      </c>
      <c r="O1185" s="71"/>
      <c r="P1185" s="68"/>
      <c r="Q1185" s="71"/>
      <c r="R1185" s="68"/>
    </row>
    <row r="1186" spans="1:18" x14ac:dyDescent="0.2">
      <c r="A1186" s="141" t="s">
        <v>2655</v>
      </c>
      <c r="B1186" s="67" t="s">
        <v>2656</v>
      </c>
      <c r="C1186" s="67">
        <v>20</v>
      </c>
      <c r="D1186" s="67" t="s">
        <v>343</v>
      </c>
      <c r="E1186" s="71">
        <v>0.68426512083514002</v>
      </c>
      <c r="F1186" s="68">
        <v>19.075630252100801</v>
      </c>
      <c r="G1186" s="71">
        <v>0.77384133854658199</v>
      </c>
      <c r="H1186" s="68">
        <v>13.277310924369701</v>
      </c>
      <c r="I1186" s="71">
        <v>0.78889333397373496</v>
      </c>
      <c r="J1186" s="68">
        <v>39.789915966386602</v>
      </c>
      <c r="K1186" s="71">
        <v>0.79943121649785498</v>
      </c>
      <c r="L1186" s="68">
        <v>12.6890756302521</v>
      </c>
      <c r="M1186" s="71">
        <v>0.78440531800215596</v>
      </c>
      <c r="N1186" s="68">
        <v>24.073285044738</v>
      </c>
      <c r="O1186" s="71">
        <v>0.27475439715537198</v>
      </c>
      <c r="P1186" s="68">
        <v>23.4983498349835</v>
      </c>
      <c r="Q1186" s="71"/>
      <c r="R1186" s="68"/>
    </row>
    <row r="1187" spans="1:18" x14ac:dyDescent="0.2">
      <c r="A1187" s="141" t="s">
        <v>2657</v>
      </c>
      <c r="B1187" s="67" t="s">
        <v>2658</v>
      </c>
      <c r="C1187" s="67">
        <v>20</v>
      </c>
      <c r="D1187" s="67" t="s">
        <v>343</v>
      </c>
      <c r="E1187" s="71">
        <v>0.75834158796048701</v>
      </c>
      <c r="F1187" s="68">
        <v>32.184873949579803</v>
      </c>
      <c r="G1187" s="71">
        <v>0.85113769052045896</v>
      </c>
      <c r="H1187" s="68">
        <v>73.193277310924401</v>
      </c>
      <c r="I1187" s="71">
        <v>0.84537740512251103</v>
      </c>
      <c r="J1187" s="68">
        <v>73.193277310924401</v>
      </c>
      <c r="K1187" s="71">
        <v>0.944537847265978</v>
      </c>
      <c r="L1187" s="68">
        <v>63.151260504201701</v>
      </c>
      <c r="M1187" s="71">
        <v>0.97305066475026902</v>
      </c>
      <c r="N1187" s="68">
        <v>54.495100127822802</v>
      </c>
      <c r="O1187" s="71">
        <v>0.177604332143218</v>
      </c>
      <c r="P1187" s="68">
        <v>11.485148514851501</v>
      </c>
      <c r="Q1187" s="71"/>
      <c r="R1187" s="68"/>
    </row>
    <row r="1188" spans="1:18" x14ac:dyDescent="0.2">
      <c r="A1188" s="141" t="s">
        <v>2659</v>
      </c>
      <c r="B1188" s="67" t="s">
        <v>2660</v>
      </c>
      <c r="C1188" s="67">
        <v>14</v>
      </c>
      <c r="D1188" s="67" t="s">
        <v>343</v>
      </c>
      <c r="E1188" s="71">
        <v>0.88833947346077402</v>
      </c>
      <c r="F1188" s="68">
        <v>77.899159663865504</v>
      </c>
      <c r="G1188" s="71">
        <v>0.84261103568901197</v>
      </c>
      <c r="H1188" s="68">
        <v>67.058823529411796</v>
      </c>
      <c r="I1188" s="71">
        <v>0.80884655333778099</v>
      </c>
      <c r="J1188" s="68">
        <v>51.428571428571402</v>
      </c>
      <c r="K1188" s="71">
        <v>0.91088341656621297</v>
      </c>
      <c r="L1188" s="68">
        <v>40.336134453781497</v>
      </c>
      <c r="M1188" s="71">
        <v>0.99101688825009004</v>
      </c>
      <c r="N1188" s="68">
        <v>62.2070728589689</v>
      </c>
      <c r="O1188" s="71"/>
      <c r="P1188" s="68"/>
      <c r="Q1188" s="71"/>
      <c r="R1188" s="68"/>
    </row>
    <row r="1189" spans="1:18" x14ac:dyDescent="0.2">
      <c r="A1189" s="141" t="s">
        <v>2661</v>
      </c>
      <c r="B1189" s="67" t="s">
        <v>2662</v>
      </c>
      <c r="C1189" s="67">
        <v>14</v>
      </c>
      <c r="D1189" s="67" t="s">
        <v>343</v>
      </c>
      <c r="E1189" s="71">
        <v>0.54726173930528998</v>
      </c>
      <c r="F1189" s="68">
        <v>5.9243697478991599</v>
      </c>
      <c r="G1189" s="71">
        <v>0.54443308256588896</v>
      </c>
      <c r="H1189" s="68">
        <v>2.1428571428571401</v>
      </c>
      <c r="I1189" s="71">
        <v>0.67390051433853704</v>
      </c>
      <c r="J1189" s="68">
        <v>9.8319327731092407</v>
      </c>
      <c r="K1189" s="71">
        <v>0.85035023436869905</v>
      </c>
      <c r="L1189" s="68">
        <v>19.873949579831901</v>
      </c>
      <c r="M1189" s="71">
        <v>0.66762486525332398</v>
      </c>
      <c r="N1189" s="68">
        <v>14.3161482743928</v>
      </c>
      <c r="O1189" s="71">
        <v>0</v>
      </c>
      <c r="P1189" s="68">
        <v>0.528052805280528</v>
      </c>
      <c r="Q1189" s="71"/>
      <c r="R1189" s="68"/>
    </row>
    <row r="1190" spans="1:18" x14ac:dyDescent="0.2">
      <c r="A1190" s="141" t="s">
        <v>2663</v>
      </c>
      <c r="B1190" s="67" t="s">
        <v>2664</v>
      </c>
      <c r="C1190" s="67">
        <v>13</v>
      </c>
      <c r="D1190" s="67" t="s">
        <v>343</v>
      </c>
      <c r="E1190" s="71">
        <v>0.93937492498483</v>
      </c>
      <c r="F1190" s="68">
        <v>95.966386554621806</v>
      </c>
      <c r="G1190" s="71">
        <v>0.84335515091039204</v>
      </c>
      <c r="H1190" s="68">
        <v>67.773109243697505</v>
      </c>
      <c r="I1190" s="71">
        <v>0.89513932631207904</v>
      </c>
      <c r="J1190" s="68">
        <v>89.327731092437006</v>
      </c>
      <c r="K1190" s="71">
        <v>0.961253659376614</v>
      </c>
      <c r="L1190" s="68">
        <v>74.621848739495803</v>
      </c>
      <c r="M1190" s="71">
        <v>1</v>
      </c>
      <c r="N1190" s="68">
        <v>100</v>
      </c>
      <c r="O1190" s="71">
        <v>0.93800141330989095</v>
      </c>
      <c r="P1190" s="68">
        <v>98.217821782178206</v>
      </c>
      <c r="Q1190" s="71">
        <v>0.99850000000000005</v>
      </c>
      <c r="R1190" s="68">
        <v>53.310104529616702</v>
      </c>
    </row>
    <row r="1191" spans="1:18" x14ac:dyDescent="0.2">
      <c r="A1191" s="141" t="s">
        <v>2665</v>
      </c>
      <c r="B1191" s="67" t="s">
        <v>2666</v>
      </c>
      <c r="C1191" s="67">
        <v>13</v>
      </c>
      <c r="D1191" s="67" t="s">
        <v>343</v>
      </c>
      <c r="E1191" s="71">
        <v>0.92120808879171101</v>
      </c>
      <c r="F1191" s="68">
        <v>92.058823529411796</v>
      </c>
      <c r="G1191" s="71">
        <v>0.83096324568074198</v>
      </c>
      <c r="H1191" s="68">
        <v>52.941176470588204</v>
      </c>
      <c r="I1191" s="71">
        <v>0.92473096410900202</v>
      </c>
      <c r="J1191" s="68">
        <v>94.327731092437006</v>
      </c>
      <c r="K1191" s="71">
        <v>0.95608748062683002</v>
      </c>
      <c r="L1191" s="68">
        <v>71.134453781512605</v>
      </c>
      <c r="M1191" s="71">
        <v>0.97305066475026902</v>
      </c>
      <c r="N1191" s="68">
        <v>54.495100127822802</v>
      </c>
      <c r="O1191" s="71"/>
      <c r="P1191" s="68"/>
      <c r="Q1191" s="71"/>
      <c r="R1191" s="68"/>
    </row>
    <row r="1192" spans="1:18" x14ac:dyDescent="0.2">
      <c r="A1192" s="141" t="s">
        <v>2667</v>
      </c>
      <c r="B1192" s="67" t="s">
        <v>2668</v>
      </c>
      <c r="C1192" s="67">
        <v>13</v>
      </c>
      <c r="D1192" s="67" t="s">
        <v>343</v>
      </c>
      <c r="E1192" s="71">
        <v>0.86363100693356398</v>
      </c>
      <c r="F1192" s="68">
        <v>67.436974789915993</v>
      </c>
      <c r="G1192" s="71">
        <v>0.836215178145986</v>
      </c>
      <c r="H1192" s="68">
        <v>60.210084033613398</v>
      </c>
      <c r="I1192" s="71">
        <v>0.800704866874417</v>
      </c>
      <c r="J1192" s="68">
        <v>46.6806722689076</v>
      </c>
      <c r="K1192" s="71">
        <v>0.90127819255450403</v>
      </c>
      <c r="L1192" s="68">
        <v>36.176470588235297</v>
      </c>
      <c r="M1192" s="71">
        <v>0.955084441250449</v>
      </c>
      <c r="N1192" s="68">
        <v>49.382190029825303</v>
      </c>
      <c r="O1192" s="71">
        <v>0.75540336277603004</v>
      </c>
      <c r="P1192" s="68">
        <v>89.570957095709602</v>
      </c>
      <c r="Q1192" s="71">
        <v>0.93310000000000004</v>
      </c>
      <c r="R1192" s="68">
        <v>49.7096399535424</v>
      </c>
    </row>
    <row r="1193" spans="1:18" x14ac:dyDescent="0.2">
      <c r="A1193" s="141" t="s">
        <v>2669</v>
      </c>
      <c r="B1193" s="67" t="s">
        <v>2670</v>
      </c>
      <c r="C1193" s="67">
        <v>13</v>
      </c>
      <c r="D1193" s="67" t="s">
        <v>343</v>
      </c>
      <c r="E1193" s="71">
        <v>0.880484202834383</v>
      </c>
      <c r="F1193" s="68">
        <v>74.033613445378194</v>
      </c>
      <c r="G1193" s="71">
        <v>0.83562200968924105</v>
      </c>
      <c r="H1193" s="68">
        <v>59.033613445378201</v>
      </c>
      <c r="I1193" s="71">
        <v>0.83799167529115703</v>
      </c>
      <c r="J1193" s="68">
        <v>68.697478991596597</v>
      </c>
      <c r="K1193" s="71">
        <v>0.88172749094041702</v>
      </c>
      <c r="L1193" s="68">
        <v>28.655462184873901</v>
      </c>
      <c r="M1193" s="71">
        <v>0.90118577075098805</v>
      </c>
      <c r="N1193" s="68">
        <v>38.474648487430798</v>
      </c>
      <c r="O1193" s="71">
        <v>0.94589406750011595</v>
      </c>
      <c r="P1193" s="68">
        <v>98.4158415841584</v>
      </c>
      <c r="Q1193" s="71"/>
      <c r="R1193" s="68"/>
    </row>
    <row r="1194" spans="1:18" x14ac:dyDescent="0.2">
      <c r="A1194" s="141" t="s">
        <v>2671</v>
      </c>
      <c r="B1194" s="67" t="s">
        <v>2672</v>
      </c>
      <c r="C1194" s="67">
        <v>14</v>
      </c>
      <c r="D1194" s="67" t="s">
        <v>343</v>
      </c>
      <c r="E1194" s="71">
        <v>0.92813704539189701</v>
      </c>
      <c r="F1194" s="68">
        <v>93.781512605041996</v>
      </c>
      <c r="G1194" s="71">
        <v>0.85021421377686301</v>
      </c>
      <c r="H1194" s="68">
        <v>72.689075630252105</v>
      </c>
      <c r="I1194" s="71">
        <v>0.91700935955928198</v>
      </c>
      <c r="J1194" s="68">
        <v>93.3613445378151</v>
      </c>
      <c r="K1194" s="71">
        <v>0.94532460823144504</v>
      </c>
      <c r="L1194" s="68">
        <v>63.739495798319297</v>
      </c>
      <c r="M1194" s="71">
        <v>1</v>
      </c>
      <c r="N1194" s="68">
        <v>100</v>
      </c>
      <c r="O1194" s="71"/>
      <c r="P1194" s="68"/>
      <c r="Q1194" s="71"/>
      <c r="R1194" s="68"/>
    </row>
    <row r="1195" spans="1:18" x14ac:dyDescent="0.2">
      <c r="A1195" s="141" t="s">
        <v>2673</v>
      </c>
      <c r="B1195" s="67" t="s">
        <v>2674</v>
      </c>
      <c r="C1195" s="67">
        <v>14</v>
      </c>
      <c r="D1195" s="67" t="s">
        <v>343</v>
      </c>
      <c r="E1195" s="71">
        <v>0.88402875879713905</v>
      </c>
      <c r="F1195" s="68">
        <v>76.218487394958004</v>
      </c>
      <c r="G1195" s="71">
        <v>0.84815130705740505</v>
      </c>
      <c r="H1195" s="68">
        <v>71.176470588235304</v>
      </c>
      <c r="I1195" s="71">
        <v>0.83518036543771401</v>
      </c>
      <c r="J1195" s="68">
        <v>67.478991596638707</v>
      </c>
      <c r="K1195" s="71">
        <v>0.941019459273291</v>
      </c>
      <c r="L1195" s="68">
        <v>60.336134453781497</v>
      </c>
      <c r="M1195" s="71">
        <v>0.89220265900107798</v>
      </c>
      <c r="N1195" s="68">
        <v>37.111205794631402</v>
      </c>
      <c r="O1195" s="71">
        <v>0.78761876201334402</v>
      </c>
      <c r="P1195" s="68">
        <v>91.815181518151803</v>
      </c>
      <c r="Q1195" s="71">
        <v>1</v>
      </c>
      <c r="R1195" s="68">
        <v>100</v>
      </c>
    </row>
    <row r="1196" spans="1:18" x14ac:dyDescent="0.2">
      <c r="A1196" s="141" t="s">
        <v>2675</v>
      </c>
      <c r="B1196" s="67" t="s">
        <v>2676</v>
      </c>
      <c r="C1196" s="67">
        <v>14</v>
      </c>
      <c r="D1196" s="67" t="s">
        <v>343</v>
      </c>
      <c r="E1196" s="71">
        <v>0.87603862365707097</v>
      </c>
      <c r="F1196" s="68">
        <v>72.268907563025195</v>
      </c>
      <c r="G1196" s="71">
        <v>0.85566658111031701</v>
      </c>
      <c r="H1196" s="68">
        <v>75.924369747899206</v>
      </c>
      <c r="I1196" s="71">
        <v>0.83472054953767405</v>
      </c>
      <c r="J1196" s="68">
        <v>67.184873949579796</v>
      </c>
      <c r="K1196" s="71">
        <v>0.94575512312725996</v>
      </c>
      <c r="L1196" s="68">
        <v>63.991596638655501</v>
      </c>
      <c r="M1196" s="71">
        <v>0.99101688825009004</v>
      </c>
      <c r="N1196" s="68">
        <v>62.2070728589689</v>
      </c>
      <c r="O1196" s="71">
        <v>0.75303397626001101</v>
      </c>
      <c r="P1196" s="68">
        <v>89.372937293729393</v>
      </c>
      <c r="Q1196" s="71"/>
      <c r="R1196" s="68"/>
    </row>
    <row r="1197" spans="1:18" x14ac:dyDescent="0.2">
      <c r="A1197" s="141" t="s">
        <v>2677</v>
      </c>
      <c r="B1197" s="67" t="s">
        <v>2678</v>
      </c>
      <c r="C1197" s="67">
        <v>14</v>
      </c>
      <c r="D1197" s="67" t="s">
        <v>343</v>
      </c>
      <c r="E1197" s="71">
        <v>0.82645991174961897</v>
      </c>
      <c r="F1197" s="68">
        <v>53.655462184873898</v>
      </c>
      <c r="G1197" s="71">
        <v>0.86279266161449197</v>
      </c>
      <c r="H1197" s="68">
        <v>79.537815126050404</v>
      </c>
      <c r="I1197" s="71">
        <v>0.84313243927157699</v>
      </c>
      <c r="J1197" s="68">
        <v>72.100840336134496</v>
      </c>
      <c r="K1197" s="71">
        <v>0.94058894437747498</v>
      </c>
      <c r="L1197" s="68">
        <v>60</v>
      </c>
      <c r="M1197" s="71">
        <v>1</v>
      </c>
      <c r="N1197" s="68">
        <v>100</v>
      </c>
      <c r="O1197" s="71">
        <v>0.48578551348455301</v>
      </c>
      <c r="P1197" s="68">
        <v>56.8316831683168</v>
      </c>
      <c r="Q1197" s="71"/>
      <c r="R1197" s="68"/>
    </row>
    <row r="1198" spans="1:18" x14ac:dyDescent="0.2">
      <c r="A1198" s="141" t="s">
        <v>2679</v>
      </c>
      <c r="B1198" s="67" t="s">
        <v>2680</v>
      </c>
      <c r="C1198" s="67">
        <v>14</v>
      </c>
      <c r="D1198" s="67" t="s">
        <v>343</v>
      </c>
      <c r="E1198" s="71">
        <v>0.81090725835014399</v>
      </c>
      <c r="F1198" s="68">
        <v>48.235294117647101</v>
      </c>
      <c r="G1198" s="71">
        <v>0.86619324343556803</v>
      </c>
      <c r="H1198" s="68">
        <v>81.008403361344506</v>
      </c>
      <c r="I1198" s="71">
        <v>0.80349184899724002</v>
      </c>
      <c r="J1198" s="68">
        <v>48.613445378151297</v>
      </c>
      <c r="K1198" s="71">
        <v>0.96168417427243003</v>
      </c>
      <c r="L1198" s="68">
        <v>74.915966386554601</v>
      </c>
      <c r="M1198" s="71">
        <v>1</v>
      </c>
      <c r="N1198" s="68">
        <v>100</v>
      </c>
      <c r="O1198" s="71">
        <v>0.42316702504547998</v>
      </c>
      <c r="P1198" s="68">
        <v>47.260726072607298</v>
      </c>
      <c r="Q1198" s="71"/>
      <c r="R1198" s="68"/>
    </row>
    <row r="1199" spans="1:18" x14ac:dyDescent="0.2">
      <c r="A1199" s="141" t="s">
        <v>2681</v>
      </c>
      <c r="B1199" s="67" t="s">
        <v>2682</v>
      </c>
      <c r="C1199" s="67">
        <v>14</v>
      </c>
      <c r="D1199" s="67" t="s">
        <v>343</v>
      </c>
      <c r="E1199" s="71">
        <v>0.85393408780865998</v>
      </c>
      <c r="F1199" s="68">
        <v>63.613445378151297</v>
      </c>
      <c r="G1199" s="71">
        <v>0.87576350250325596</v>
      </c>
      <c r="H1199" s="68">
        <v>85.168067226890798</v>
      </c>
      <c r="I1199" s="71">
        <v>0.77161345386761504</v>
      </c>
      <c r="J1199" s="68">
        <v>32.773109243697498</v>
      </c>
      <c r="K1199" s="71">
        <v>0.97330807645944595</v>
      </c>
      <c r="L1199" s="68">
        <v>81.134453781512605</v>
      </c>
      <c r="M1199" s="71">
        <v>1</v>
      </c>
      <c r="N1199" s="68">
        <v>100</v>
      </c>
      <c r="O1199" s="71">
        <v>0.64898540621298495</v>
      </c>
      <c r="P1199" s="68">
        <v>80.726072607260704</v>
      </c>
      <c r="Q1199" s="71"/>
      <c r="R1199" s="68"/>
    </row>
    <row r="1200" spans="1:18" x14ac:dyDescent="0.2">
      <c r="A1200" s="141" t="s">
        <v>2683</v>
      </c>
      <c r="B1200" s="67" t="s">
        <v>2684</v>
      </c>
      <c r="C1200" s="67">
        <v>14</v>
      </c>
      <c r="D1200" s="67" t="s">
        <v>343</v>
      </c>
      <c r="E1200" s="71">
        <v>0.92614936845879803</v>
      </c>
      <c r="F1200" s="68">
        <v>93.3613445378151</v>
      </c>
      <c r="G1200" s="71">
        <v>0.87443646134365005</v>
      </c>
      <c r="H1200" s="68">
        <v>84.831932773109202</v>
      </c>
      <c r="I1200" s="71">
        <v>0.89677541921850301</v>
      </c>
      <c r="J1200" s="68">
        <v>89.663865546218503</v>
      </c>
      <c r="K1200" s="71">
        <v>0.95135181677285996</v>
      </c>
      <c r="L1200" s="68">
        <v>67.647058823529406</v>
      </c>
      <c r="M1200" s="71">
        <v>0.98203377650017998</v>
      </c>
      <c r="N1200" s="68">
        <v>57.520238602471203</v>
      </c>
      <c r="O1200" s="71"/>
      <c r="P1200" s="68"/>
      <c r="Q1200" s="71"/>
      <c r="R1200" s="68"/>
    </row>
    <row r="1201" spans="1:18" x14ac:dyDescent="0.2">
      <c r="A1201" s="141" t="s">
        <v>2685</v>
      </c>
      <c r="B1201" s="67" t="s">
        <v>2686</v>
      </c>
      <c r="C1201" s="67">
        <v>14</v>
      </c>
      <c r="D1201" s="67" t="s">
        <v>343</v>
      </c>
      <c r="E1201" s="71">
        <v>0.85957596404882797</v>
      </c>
      <c r="F1201" s="68">
        <v>65.882352941176507</v>
      </c>
      <c r="G1201" s="71">
        <v>0.83674953820023101</v>
      </c>
      <c r="H1201" s="68">
        <v>60.756302521008401</v>
      </c>
      <c r="I1201" s="71">
        <v>0.72063384094930505</v>
      </c>
      <c r="J1201" s="68">
        <v>18.571428571428601</v>
      </c>
      <c r="K1201" s="71">
        <v>0.90786981229550501</v>
      </c>
      <c r="L1201" s="68">
        <v>39.075630252100801</v>
      </c>
      <c r="M1201" s="71">
        <v>0.97305066475026902</v>
      </c>
      <c r="N1201" s="68">
        <v>54.495100127822802</v>
      </c>
      <c r="O1201" s="71"/>
      <c r="P1201" s="68"/>
      <c r="Q1201" s="71"/>
      <c r="R1201" s="68"/>
    </row>
    <row r="1202" spans="1:18" x14ac:dyDescent="0.2">
      <c r="A1202" s="141" t="s">
        <v>2687</v>
      </c>
      <c r="B1202" s="67" t="s">
        <v>2688</v>
      </c>
      <c r="C1202" s="67">
        <v>14</v>
      </c>
      <c r="D1202" s="67" t="s">
        <v>343</v>
      </c>
      <c r="E1202" s="71">
        <v>0.54419910977141495</v>
      </c>
      <c r="F1202" s="68">
        <v>5.71428571428571</v>
      </c>
      <c r="G1202" s="71">
        <v>0.765074133413716</v>
      </c>
      <c r="H1202" s="68">
        <v>12.1428571428571</v>
      </c>
      <c r="I1202" s="71">
        <v>0.747931477735579</v>
      </c>
      <c r="J1202" s="68">
        <v>24.705882352941199</v>
      </c>
      <c r="K1202" s="71">
        <v>0.89881337224288305</v>
      </c>
      <c r="L1202" s="68">
        <v>35</v>
      </c>
      <c r="M1202" s="71">
        <v>0.84728710025152698</v>
      </c>
      <c r="N1202" s="68">
        <v>31.359181934384299</v>
      </c>
      <c r="O1202" s="71">
        <v>6.0885749847839803E-3</v>
      </c>
      <c r="P1202" s="68">
        <v>0.66006600660065995</v>
      </c>
      <c r="Q1202" s="71">
        <v>0</v>
      </c>
      <c r="R1202" s="68">
        <v>32.9849012775842</v>
      </c>
    </row>
    <row r="1203" spans="1:18" x14ac:dyDescent="0.2">
      <c r="A1203" s="141" t="s">
        <v>2689</v>
      </c>
      <c r="B1203" s="67" t="s">
        <v>2690</v>
      </c>
      <c r="C1203" s="67">
        <v>14</v>
      </c>
      <c r="D1203" s="67" t="s">
        <v>343</v>
      </c>
      <c r="E1203" s="71">
        <v>0.839008857682908</v>
      </c>
      <c r="F1203" s="68">
        <v>57.983193277310903</v>
      </c>
      <c r="G1203" s="71">
        <v>0.85159137231110504</v>
      </c>
      <c r="H1203" s="68">
        <v>73.445378151260499</v>
      </c>
      <c r="I1203" s="71">
        <v>0.77820893264702296</v>
      </c>
      <c r="J1203" s="68">
        <v>34.705882352941202</v>
      </c>
      <c r="K1203" s="71">
        <v>0.93576101446968896</v>
      </c>
      <c r="L1203" s="68">
        <v>56.554621848739501</v>
      </c>
      <c r="M1203" s="71">
        <v>1</v>
      </c>
      <c r="N1203" s="68">
        <v>100</v>
      </c>
      <c r="O1203" s="71">
        <v>0.62948296898672196</v>
      </c>
      <c r="P1203" s="68">
        <v>78.349834983498297</v>
      </c>
      <c r="Q1203" s="71"/>
      <c r="R1203" s="68"/>
    </row>
    <row r="1204" spans="1:18" x14ac:dyDescent="0.2">
      <c r="A1204" s="141" t="s">
        <v>2691</v>
      </c>
      <c r="B1204" s="67" t="s">
        <v>2692</v>
      </c>
      <c r="C1204" s="67">
        <v>14</v>
      </c>
      <c r="D1204" s="67" t="s">
        <v>343</v>
      </c>
      <c r="E1204" s="71">
        <v>0.90904060658449803</v>
      </c>
      <c r="F1204" s="68">
        <v>86.932773109243698</v>
      </c>
      <c r="G1204" s="71">
        <v>0.86581167023853001</v>
      </c>
      <c r="H1204" s="68">
        <v>80.756302521008394</v>
      </c>
      <c r="I1204" s="71">
        <v>0.84698240755460297</v>
      </c>
      <c r="J1204" s="68">
        <v>73.991596638655494</v>
      </c>
      <c r="K1204" s="71">
        <v>0.92336834854486005</v>
      </c>
      <c r="L1204" s="68">
        <v>48.193277310924401</v>
      </c>
      <c r="M1204" s="71">
        <v>1</v>
      </c>
      <c r="N1204" s="68">
        <v>100</v>
      </c>
      <c r="O1204" s="71"/>
      <c r="P1204" s="68"/>
      <c r="Q1204" s="71"/>
      <c r="R1204" s="68"/>
    </row>
    <row r="1205" spans="1:18" x14ac:dyDescent="0.2">
      <c r="A1205" s="141" t="s">
        <v>2693</v>
      </c>
      <c r="B1205" s="67" t="s">
        <v>2694</v>
      </c>
      <c r="C1205" s="67">
        <v>19</v>
      </c>
      <c r="D1205" s="67" t="s">
        <v>343</v>
      </c>
      <c r="E1205" s="71">
        <v>0.80832477145868198</v>
      </c>
      <c r="F1205" s="68">
        <v>47.184873949579803</v>
      </c>
      <c r="G1205" s="71">
        <v>0.82932481366965505</v>
      </c>
      <c r="H1205" s="68">
        <v>50.546218487395002</v>
      </c>
      <c r="I1205" s="71">
        <v>0.83807564895163</v>
      </c>
      <c r="J1205" s="68">
        <v>68.823529411764696</v>
      </c>
      <c r="K1205" s="71">
        <v>0.92465989323230602</v>
      </c>
      <c r="L1205" s="68">
        <v>49.2016806722689</v>
      </c>
      <c r="M1205" s="71">
        <v>0.775422206252246</v>
      </c>
      <c r="N1205" s="68">
        <v>23.221133361738399</v>
      </c>
      <c r="O1205" s="71">
        <v>0.48246606664625602</v>
      </c>
      <c r="P1205" s="68">
        <v>56.171617161716199</v>
      </c>
      <c r="Q1205" s="71">
        <v>1</v>
      </c>
      <c r="R1205" s="68">
        <v>100</v>
      </c>
    </row>
    <row r="1206" spans="1:18" x14ac:dyDescent="0.2">
      <c r="A1206" s="141" t="s">
        <v>2695</v>
      </c>
      <c r="B1206" s="67" t="s">
        <v>2696</v>
      </c>
      <c r="C1206" s="67">
        <v>19</v>
      </c>
      <c r="D1206" s="67" t="s">
        <v>343</v>
      </c>
      <c r="E1206" s="71">
        <v>0.86502687737688999</v>
      </c>
      <c r="F1206" s="68">
        <v>68.109243697479002</v>
      </c>
      <c r="G1206" s="71">
        <v>0.82341352824032199</v>
      </c>
      <c r="H1206" s="68">
        <v>40.7983193277311</v>
      </c>
      <c r="I1206" s="71">
        <v>0.85826409927605296</v>
      </c>
      <c r="J1206" s="68">
        <v>78.529411764705898</v>
      </c>
      <c r="K1206" s="71">
        <v>0.979765799896676</v>
      </c>
      <c r="L1206" s="68">
        <v>84.495798319327704</v>
      </c>
      <c r="M1206" s="71">
        <v>0.96406755300035896</v>
      </c>
      <c r="N1206" s="68">
        <v>51.640391989774201</v>
      </c>
      <c r="O1206" s="71">
        <v>0.56465028384793003</v>
      </c>
      <c r="P1206" s="68">
        <v>70.363036303630395</v>
      </c>
      <c r="Q1206" s="71">
        <v>1</v>
      </c>
      <c r="R1206" s="68">
        <v>100</v>
      </c>
    </row>
    <row r="1207" spans="1:18" x14ac:dyDescent="0.2">
      <c r="A1207" s="141" t="s">
        <v>2697</v>
      </c>
      <c r="B1207" s="67" t="s">
        <v>2698</v>
      </c>
      <c r="C1207" s="67">
        <v>18</v>
      </c>
      <c r="D1207" s="67" t="s">
        <v>343</v>
      </c>
      <c r="E1207" s="71">
        <v>0.76754284968019204</v>
      </c>
      <c r="F1207" s="68">
        <v>34.537815126050397</v>
      </c>
      <c r="G1207" s="71">
        <v>0.79008950871927597</v>
      </c>
      <c r="H1207" s="68">
        <v>15.924369747899201</v>
      </c>
      <c r="I1207" s="71">
        <v>0.79099022507602501</v>
      </c>
      <c r="J1207" s="68">
        <v>40.966386554621799</v>
      </c>
      <c r="K1207" s="71">
        <v>0.90593717164806498</v>
      </c>
      <c r="L1207" s="68">
        <v>38.067226890756302</v>
      </c>
      <c r="M1207" s="71">
        <v>0.60474308300395196</v>
      </c>
      <c r="N1207" s="68">
        <v>11.461440136344301</v>
      </c>
      <c r="O1207" s="71">
        <v>0.51349710963383299</v>
      </c>
      <c r="P1207" s="68">
        <v>62.310231023102297</v>
      </c>
      <c r="Q1207" s="71">
        <v>1</v>
      </c>
      <c r="R1207" s="68">
        <v>100</v>
      </c>
    </row>
    <row r="1208" spans="1:18" x14ac:dyDescent="0.2">
      <c r="A1208" s="141" t="s">
        <v>2699</v>
      </c>
      <c r="B1208" s="67" t="s">
        <v>2700</v>
      </c>
      <c r="C1208" s="67">
        <v>19</v>
      </c>
      <c r="D1208" s="67" t="s">
        <v>343</v>
      </c>
      <c r="E1208" s="71">
        <v>0.85682032867203795</v>
      </c>
      <c r="F1208" s="68">
        <v>64.873949579831901</v>
      </c>
      <c r="G1208" s="71">
        <v>0.81948283663502497</v>
      </c>
      <c r="H1208" s="68">
        <v>33.697478991596597</v>
      </c>
      <c r="I1208" s="71">
        <v>0.85162877376248203</v>
      </c>
      <c r="J1208" s="68">
        <v>75.966386554621806</v>
      </c>
      <c r="K1208" s="71">
        <v>0.95608748062683002</v>
      </c>
      <c r="L1208" s="68">
        <v>71.134453781512605</v>
      </c>
      <c r="M1208" s="71">
        <v>0.90118577075098805</v>
      </c>
      <c r="N1208" s="68">
        <v>38.474648487430798</v>
      </c>
      <c r="O1208" s="71">
        <v>0.61253711025690505</v>
      </c>
      <c r="P1208" s="68">
        <v>76.8316831683168</v>
      </c>
      <c r="Q1208" s="71">
        <v>1</v>
      </c>
      <c r="R1208" s="68">
        <v>100</v>
      </c>
    </row>
    <row r="1209" spans="1:18" x14ac:dyDescent="0.2">
      <c r="A1209" s="141" t="s">
        <v>2701</v>
      </c>
      <c r="B1209" s="67" t="s">
        <v>2702</v>
      </c>
      <c r="C1209" s="67">
        <v>19</v>
      </c>
      <c r="D1209" s="67" t="s">
        <v>343</v>
      </c>
      <c r="E1209" s="71">
        <v>0.82452619071335098</v>
      </c>
      <c r="F1209" s="68">
        <v>52.647058823529399</v>
      </c>
      <c r="G1209" s="71">
        <v>0.84091370034264501</v>
      </c>
      <c r="H1209" s="68">
        <v>65.210084033613398</v>
      </c>
      <c r="I1209" s="71">
        <v>0.81219947579739304</v>
      </c>
      <c r="J1209" s="68">
        <v>53.403361344537799</v>
      </c>
      <c r="K1209" s="71">
        <v>0.88496208316459701</v>
      </c>
      <c r="L1209" s="68">
        <v>29.789915966386602</v>
      </c>
      <c r="M1209" s="71">
        <v>0.82932087675170596</v>
      </c>
      <c r="N1209" s="68">
        <v>28.845334469535601</v>
      </c>
      <c r="O1209" s="71">
        <v>0.57976100822376597</v>
      </c>
      <c r="P1209" s="68">
        <v>72.211221122112207</v>
      </c>
      <c r="Q1209" s="71">
        <v>1</v>
      </c>
      <c r="R1209" s="68">
        <v>100</v>
      </c>
    </row>
    <row r="1210" spans="1:18" x14ac:dyDescent="0.2">
      <c r="A1210" s="141" t="s">
        <v>2703</v>
      </c>
      <c r="B1210" s="67" t="s">
        <v>2704</v>
      </c>
      <c r="C1210" s="67">
        <v>19</v>
      </c>
      <c r="D1210" s="67" t="s">
        <v>343</v>
      </c>
      <c r="E1210" s="71">
        <v>0.78850945763390001</v>
      </c>
      <c r="F1210" s="68">
        <v>40.378151260504197</v>
      </c>
      <c r="G1210" s="71">
        <v>0.81837674284178197</v>
      </c>
      <c r="H1210" s="68">
        <v>32.100840336134503</v>
      </c>
      <c r="I1210" s="71">
        <v>0.80104723767480701</v>
      </c>
      <c r="J1210" s="68">
        <v>46.848739495798299</v>
      </c>
      <c r="K1210" s="71">
        <v>0.91088341656621297</v>
      </c>
      <c r="L1210" s="68">
        <v>40.336134453781497</v>
      </c>
      <c r="M1210" s="71">
        <v>0.71254042400287398</v>
      </c>
      <c r="N1210" s="68">
        <v>17.426501917341302</v>
      </c>
      <c r="O1210" s="71">
        <v>0.48820892471772398</v>
      </c>
      <c r="P1210" s="68">
        <v>57.227722772277197</v>
      </c>
      <c r="Q1210" s="71">
        <v>1</v>
      </c>
      <c r="R1210" s="68">
        <v>100</v>
      </c>
    </row>
    <row r="1211" spans="1:18" x14ac:dyDescent="0.2">
      <c r="A1211" s="141" t="s">
        <v>2705</v>
      </c>
      <c r="B1211" s="67" t="s">
        <v>2706</v>
      </c>
      <c r="C1211" s="67">
        <v>18</v>
      </c>
      <c r="D1211" s="67" t="s">
        <v>343</v>
      </c>
      <c r="E1211" s="71">
        <v>0.80139087885284899</v>
      </c>
      <c r="F1211" s="68">
        <v>44.411764705882298</v>
      </c>
      <c r="G1211" s="71">
        <v>0.83378536373752199</v>
      </c>
      <c r="H1211" s="68">
        <v>56.428571428571402</v>
      </c>
      <c r="I1211" s="71">
        <v>0.84658062675078705</v>
      </c>
      <c r="J1211" s="68">
        <v>73.823529411764696</v>
      </c>
      <c r="K1211" s="71">
        <v>0.889357671775443</v>
      </c>
      <c r="L1211" s="68">
        <v>31.092436974789901</v>
      </c>
      <c r="M1211" s="71">
        <v>0.99101688825009004</v>
      </c>
      <c r="N1211" s="68">
        <v>62.2070728589689</v>
      </c>
      <c r="O1211" s="71">
        <v>0.247604722603254</v>
      </c>
      <c r="P1211" s="68">
        <v>18.877887788778899</v>
      </c>
      <c r="Q1211" s="71">
        <v>1</v>
      </c>
      <c r="R1211" s="68">
        <v>100</v>
      </c>
    </row>
    <row r="1212" spans="1:18" x14ac:dyDescent="0.2">
      <c r="A1212" s="141" t="s">
        <v>2707</v>
      </c>
      <c r="B1212" s="67" t="s">
        <v>2708</v>
      </c>
      <c r="C1212" s="67">
        <v>18</v>
      </c>
      <c r="D1212" s="67" t="s">
        <v>343</v>
      </c>
      <c r="E1212" s="71">
        <v>0.869784915054027</v>
      </c>
      <c r="F1212" s="68">
        <v>69.831932773109202</v>
      </c>
      <c r="G1212" s="71">
        <v>0.83653582243392699</v>
      </c>
      <c r="H1212" s="68">
        <v>60.420168067226903</v>
      </c>
      <c r="I1212" s="71">
        <v>0.81509447468190099</v>
      </c>
      <c r="J1212" s="68">
        <v>55.294117647058798</v>
      </c>
      <c r="K1212" s="71">
        <v>0.85445869835000998</v>
      </c>
      <c r="L1212" s="68">
        <v>20.630252100840298</v>
      </c>
      <c r="M1212" s="71">
        <v>0.97305066475026902</v>
      </c>
      <c r="N1212" s="68">
        <v>54.495100127822802</v>
      </c>
      <c r="O1212" s="71"/>
      <c r="P1212" s="68"/>
      <c r="Q1212" s="71"/>
      <c r="R1212" s="68"/>
    </row>
    <row r="1213" spans="1:18" x14ac:dyDescent="0.2">
      <c r="A1213" s="141" t="s">
        <v>2709</v>
      </c>
      <c r="B1213" s="67" t="s">
        <v>2710</v>
      </c>
      <c r="C1213" s="67">
        <v>18</v>
      </c>
      <c r="D1213" s="67" t="s">
        <v>343</v>
      </c>
      <c r="E1213" s="71">
        <v>0.83555208444693196</v>
      </c>
      <c r="F1213" s="68">
        <v>56.932773109243698</v>
      </c>
      <c r="G1213" s="71">
        <v>0.83861137497509697</v>
      </c>
      <c r="H1213" s="68">
        <v>62.731092436974798</v>
      </c>
      <c r="I1213" s="71">
        <v>0.79477264896503397</v>
      </c>
      <c r="J1213" s="68">
        <v>43.109243697479002</v>
      </c>
      <c r="K1213" s="71">
        <v>0.76272298434705899</v>
      </c>
      <c r="L1213" s="68">
        <v>9.8739495798319297</v>
      </c>
      <c r="M1213" s="71">
        <v>0.94610132950053905</v>
      </c>
      <c r="N1213" s="68">
        <v>46.7405198125266</v>
      </c>
      <c r="O1213" s="71"/>
      <c r="P1213" s="68"/>
      <c r="Q1213" s="71"/>
      <c r="R1213" s="68"/>
    </row>
    <row r="1214" spans="1:18" x14ac:dyDescent="0.2">
      <c r="A1214" s="141" t="s">
        <v>2711</v>
      </c>
      <c r="B1214" s="67" t="s">
        <v>2712</v>
      </c>
      <c r="C1214" s="67">
        <v>18</v>
      </c>
      <c r="D1214" s="67" t="s">
        <v>343</v>
      </c>
      <c r="E1214" s="71">
        <v>0.58585594443785105</v>
      </c>
      <c r="F1214" s="68">
        <v>8.2352941176470598</v>
      </c>
      <c r="G1214" s="71">
        <v>0.84189008055690295</v>
      </c>
      <c r="H1214" s="68">
        <v>66.176470588235304</v>
      </c>
      <c r="I1214" s="71">
        <v>0.65223591722037999</v>
      </c>
      <c r="J1214" s="68">
        <v>7.01680672268908</v>
      </c>
      <c r="K1214" s="71">
        <v>0.66125697985415299</v>
      </c>
      <c r="L1214" s="68">
        <v>3.9075630252100799</v>
      </c>
      <c r="M1214" s="71">
        <v>0.910168882500899</v>
      </c>
      <c r="N1214" s="68">
        <v>40.008521516830001</v>
      </c>
      <c r="O1214" s="71">
        <v>0.17738380649477001</v>
      </c>
      <c r="P1214" s="68">
        <v>11.3531353135314</v>
      </c>
      <c r="Q1214" s="71">
        <v>0.2722</v>
      </c>
      <c r="R1214" s="68">
        <v>39.488966318234603</v>
      </c>
    </row>
    <row r="1215" spans="1:18" x14ac:dyDescent="0.2">
      <c r="A1215" s="141" t="s">
        <v>2713</v>
      </c>
      <c r="B1215" s="67" t="s">
        <v>2714</v>
      </c>
      <c r="C1215" s="67">
        <v>18</v>
      </c>
      <c r="D1215" s="67" t="s">
        <v>343</v>
      </c>
      <c r="E1215" s="71">
        <v>0.62205888061453296</v>
      </c>
      <c r="F1215" s="68">
        <v>11.554621848739499</v>
      </c>
      <c r="G1215" s="71">
        <v>0.80726874667808501</v>
      </c>
      <c r="H1215" s="68">
        <v>20.3781512605042</v>
      </c>
      <c r="I1215" s="71">
        <v>0.69812463941449998</v>
      </c>
      <c r="J1215" s="68">
        <v>13.865546218487401</v>
      </c>
      <c r="K1215" s="71">
        <v>0.85324910904104401</v>
      </c>
      <c r="L1215" s="68">
        <v>20.3781512605042</v>
      </c>
      <c r="M1215" s="71">
        <v>0.865253323751347</v>
      </c>
      <c r="N1215" s="68">
        <v>33.4895611418833</v>
      </c>
      <c r="O1215" s="71">
        <v>0.49975746480222399</v>
      </c>
      <c r="P1215" s="68">
        <v>59.339933993399299</v>
      </c>
      <c r="Q1215" s="71">
        <v>8.6999999999999994E-3</v>
      </c>
      <c r="R1215" s="68">
        <v>35.656213704994201</v>
      </c>
    </row>
    <row r="1216" spans="1:18" x14ac:dyDescent="0.2">
      <c r="A1216" s="141" t="s">
        <v>2715</v>
      </c>
      <c r="B1216" s="67" t="s">
        <v>2716</v>
      </c>
      <c r="C1216" s="67">
        <v>18</v>
      </c>
      <c r="D1216" s="67" t="s">
        <v>343</v>
      </c>
      <c r="E1216" s="71">
        <v>0.58092836363131295</v>
      </c>
      <c r="F1216" s="68">
        <v>7.9411764705882302</v>
      </c>
      <c r="G1216" s="71">
        <v>0.75426377631095598</v>
      </c>
      <c r="H1216" s="68">
        <v>10.756302521008401</v>
      </c>
      <c r="I1216" s="71">
        <v>0.61860978024991498</v>
      </c>
      <c r="J1216" s="68">
        <v>4.53781512605042</v>
      </c>
      <c r="K1216" s="71">
        <v>0.91765402819463404</v>
      </c>
      <c r="L1216" s="68">
        <v>44.075630252100801</v>
      </c>
      <c r="M1216" s="71">
        <v>0.38016528925619802</v>
      </c>
      <c r="N1216" s="68">
        <v>3.8346825734980801</v>
      </c>
      <c r="O1216" s="71">
        <v>0.233948944144864</v>
      </c>
      <c r="P1216" s="68">
        <v>17.2937293729373</v>
      </c>
      <c r="Q1216" s="71"/>
      <c r="R1216" s="68"/>
    </row>
    <row r="1217" spans="1:18" x14ac:dyDescent="0.2">
      <c r="A1217" s="141" t="s">
        <v>2717</v>
      </c>
      <c r="B1217" s="67" t="s">
        <v>2718</v>
      </c>
      <c r="C1217" s="67">
        <v>18</v>
      </c>
      <c r="D1217" s="67" t="s">
        <v>343</v>
      </c>
      <c r="E1217" s="71">
        <v>0.70495545412243898</v>
      </c>
      <c r="F1217" s="68">
        <v>22.9411764705882</v>
      </c>
      <c r="G1217" s="71">
        <v>0.83392691302399102</v>
      </c>
      <c r="H1217" s="68">
        <v>56.6386554621849</v>
      </c>
      <c r="I1217" s="71">
        <v>0.58957029062102495</v>
      </c>
      <c r="J1217" s="68">
        <v>3.1932773109243699</v>
      </c>
      <c r="K1217" s="71">
        <v>0.88374964078964502</v>
      </c>
      <c r="L1217" s="68">
        <v>29.5798319327731</v>
      </c>
      <c r="M1217" s="71">
        <v>0.90118577075098805</v>
      </c>
      <c r="N1217" s="68">
        <v>38.474648487430798</v>
      </c>
      <c r="O1217" s="71">
        <v>0.316344655426545</v>
      </c>
      <c r="P1217" s="68">
        <v>29.7689768976898</v>
      </c>
      <c r="Q1217" s="71"/>
      <c r="R1217" s="68"/>
    </row>
    <row r="1218" spans="1:18" x14ac:dyDescent="0.2">
      <c r="A1218" s="141" t="s">
        <v>2719</v>
      </c>
      <c r="B1218" s="67" t="s">
        <v>2720</v>
      </c>
      <c r="C1218" s="67">
        <v>18</v>
      </c>
      <c r="D1218" s="67" t="s">
        <v>343</v>
      </c>
      <c r="E1218" s="71">
        <v>0.54089729115270002</v>
      </c>
      <c r="F1218" s="68">
        <v>5.3361344537815096</v>
      </c>
      <c r="G1218" s="71">
        <v>0.71918929252888997</v>
      </c>
      <c r="H1218" s="68">
        <v>7.6890756302521002</v>
      </c>
      <c r="I1218" s="71">
        <v>0.57436964572598004</v>
      </c>
      <c r="J1218" s="68">
        <v>2.73109243697479</v>
      </c>
      <c r="K1218" s="71">
        <v>0.92634520488253003</v>
      </c>
      <c r="L1218" s="68">
        <v>50.168067226890798</v>
      </c>
      <c r="M1218" s="71">
        <v>0.44304707150556899</v>
      </c>
      <c r="N1218" s="68">
        <v>4.6442266723476804</v>
      </c>
      <c r="O1218" s="71">
        <v>0.19353253227323</v>
      </c>
      <c r="P1218" s="68">
        <v>13.003300330032999</v>
      </c>
      <c r="Q1218" s="71">
        <v>0.38890000000000002</v>
      </c>
      <c r="R1218" s="68">
        <v>41.695702671312397</v>
      </c>
    </row>
    <row r="1219" spans="1:18" x14ac:dyDescent="0.2">
      <c r="A1219" s="141" t="s">
        <v>2721</v>
      </c>
      <c r="B1219" s="67" t="s">
        <v>2722</v>
      </c>
      <c r="C1219" s="67">
        <v>19</v>
      </c>
      <c r="D1219" s="67" t="s">
        <v>343</v>
      </c>
      <c r="E1219" s="71">
        <v>0.64690506658633595</v>
      </c>
      <c r="F1219" s="68">
        <v>13.781512605042</v>
      </c>
      <c r="G1219" s="71">
        <v>0.82414933271495605</v>
      </c>
      <c r="H1219" s="68">
        <v>42.268907563025202</v>
      </c>
      <c r="I1219" s="71">
        <v>0.82244100821329102</v>
      </c>
      <c r="J1219" s="68">
        <v>59.789915966386602</v>
      </c>
      <c r="K1219" s="71">
        <v>0.86955398656793503</v>
      </c>
      <c r="L1219" s="68">
        <v>24.789915966386602</v>
      </c>
      <c r="M1219" s="71">
        <v>0.68559108875314401</v>
      </c>
      <c r="N1219" s="68">
        <v>15.4665530464423</v>
      </c>
      <c r="O1219" s="71">
        <v>0.67969498326869104</v>
      </c>
      <c r="P1219" s="68">
        <v>83.564356435643603</v>
      </c>
      <c r="Q1219" s="71">
        <v>0</v>
      </c>
      <c r="R1219" s="68">
        <v>32.9849012775842</v>
      </c>
    </row>
    <row r="1220" spans="1:18" x14ac:dyDescent="0.2">
      <c r="A1220" s="141" t="s">
        <v>2723</v>
      </c>
      <c r="B1220" s="67" t="s">
        <v>2724</v>
      </c>
      <c r="C1220" s="67">
        <v>18</v>
      </c>
      <c r="D1220" s="67" t="s">
        <v>343</v>
      </c>
      <c r="E1220" s="71">
        <v>0.54236731489207501</v>
      </c>
      <c r="F1220" s="68">
        <v>5.5882352941176503</v>
      </c>
      <c r="G1220" s="71">
        <v>0.786052306053453</v>
      </c>
      <c r="H1220" s="68">
        <v>15.0420168067227</v>
      </c>
      <c r="I1220" s="71">
        <v>0.60905946279204803</v>
      </c>
      <c r="J1220" s="68">
        <v>4.0336134453781503</v>
      </c>
      <c r="K1220" s="71">
        <v>0.85630602634846198</v>
      </c>
      <c r="L1220" s="68">
        <v>21.218487394958</v>
      </c>
      <c r="M1220" s="71">
        <v>0.61372619475386303</v>
      </c>
      <c r="N1220" s="68">
        <v>11.972731146144</v>
      </c>
      <c r="O1220" s="71">
        <v>0.38705989940462399</v>
      </c>
      <c r="P1220" s="68">
        <v>41.188118811881203</v>
      </c>
      <c r="Q1220" s="71">
        <v>2E-3</v>
      </c>
      <c r="R1220" s="68">
        <v>35.075493612079001</v>
      </c>
    </row>
    <row r="1221" spans="1:18" x14ac:dyDescent="0.2">
      <c r="A1221" s="141" t="s">
        <v>2725</v>
      </c>
      <c r="B1221" s="67" t="s">
        <v>2726</v>
      </c>
      <c r="C1221" s="67">
        <v>18</v>
      </c>
      <c r="D1221" s="67" t="s">
        <v>343</v>
      </c>
      <c r="E1221" s="71">
        <v>0.47021014772095998</v>
      </c>
      <c r="F1221" s="68">
        <v>2.73109243697479</v>
      </c>
      <c r="G1221" s="71">
        <v>0.68245402307672598</v>
      </c>
      <c r="H1221" s="68">
        <v>5.9243697478991599</v>
      </c>
      <c r="I1221" s="71">
        <v>0.50579139205003198</v>
      </c>
      <c r="J1221" s="68">
        <v>1.0924369747899201</v>
      </c>
      <c r="K1221" s="71">
        <v>0.94174008957016597</v>
      </c>
      <c r="L1221" s="68">
        <v>60.882352941176499</v>
      </c>
      <c r="M1221" s="71">
        <v>0.21846927775781499</v>
      </c>
      <c r="N1221" s="68">
        <v>2.002556455049</v>
      </c>
      <c r="O1221" s="71">
        <v>0.238506103871024</v>
      </c>
      <c r="P1221" s="68">
        <v>18.019801980198</v>
      </c>
      <c r="Q1221" s="71">
        <v>0.23430000000000001</v>
      </c>
      <c r="R1221" s="68">
        <v>39.140534262485502</v>
      </c>
    </row>
    <row r="1222" spans="1:18" x14ac:dyDescent="0.2">
      <c r="A1222" s="141" t="s">
        <v>2590</v>
      </c>
      <c r="B1222" s="67" t="s">
        <v>2727</v>
      </c>
      <c r="C1222" s="67">
        <v>18</v>
      </c>
      <c r="D1222" s="67" t="s">
        <v>343</v>
      </c>
      <c r="E1222" s="71">
        <v>0.69623319785397897</v>
      </c>
      <c r="F1222" s="68">
        <v>20.882352941176499</v>
      </c>
      <c r="G1222" s="71">
        <v>0.78011556348477895</v>
      </c>
      <c r="H1222" s="68">
        <v>13.9915966386555</v>
      </c>
      <c r="I1222" s="71">
        <v>0.65377692177598201</v>
      </c>
      <c r="J1222" s="68">
        <v>7.1848739495798304</v>
      </c>
      <c r="K1222" s="71">
        <v>0.71411300726813698</v>
      </c>
      <c r="L1222" s="68">
        <v>6.2605042016806696</v>
      </c>
      <c r="M1222" s="71">
        <v>0.70355731225296403</v>
      </c>
      <c r="N1222" s="68">
        <v>16.616957818491699</v>
      </c>
      <c r="O1222" s="71">
        <v>0.32678638234200902</v>
      </c>
      <c r="P1222" s="68">
        <v>30.891089108910901</v>
      </c>
      <c r="Q1222" s="71">
        <v>0.99904999999999999</v>
      </c>
      <c r="R1222" s="68">
        <v>53.774680603948902</v>
      </c>
    </row>
    <row r="1223" spans="1:18" x14ac:dyDescent="0.2">
      <c r="A1223" s="141" t="s">
        <v>2728</v>
      </c>
      <c r="B1223" s="67" t="s">
        <v>2729</v>
      </c>
      <c r="C1223" s="67">
        <v>18</v>
      </c>
      <c r="D1223" s="67" t="s">
        <v>343</v>
      </c>
      <c r="E1223" s="71">
        <v>0.69060206701690996</v>
      </c>
      <c r="F1223" s="68">
        <v>20</v>
      </c>
      <c r="G1223" s="71">
        <v>0.78185382339995402</v>
      </c>
      <c r="H1223" s="68">
        <v>14.3697478991597</v>
      </c>
      <c r="I1223" s="71">
        <v>0.58299098740198596</v>
      </c>
      <c r="J1223" s="68">
        <v>3.0252100840336098</v>
      </c>
      <c r="K1223" s="71">
        <v>0.88227102952695202</v>
      </c>
      <c r="L1223" s="68">
        <v>28.865546218487399</v>
      </c>
      <c r="M1223" s="71">
        <v>0.62270930650377299</v>
      </c>
      <c r="N1223" s="68">
        <v>12.4414145717938</v>
      </c>
      <c r="O1223" s="71">
        <v>0.27378725526879599</v>
      </c>
      <c r="P1223" s="68">
        <v>23.234323432343199</v>
      </c>
      <c r="Q1223" s="71">
        <v>1</v>
      </c>
      <c r="R1223" s="68">
        <v>100</v>
      </c>
    </row>
    <row r="1224" spans="1:18" x14ac:dyDescent="0.2">
      <c r="A1224" s="141" t="s">
        <v>2730</v>
      </c>
      <c r="B1224" s="67" t="s">
        <v>2731</v>
      </c>
      <c r="C1224" s="67">
        <v>19</v>
      </c>
      <c r="D1224" s="67" t="s">
        <v>343</v>
      </c>
      <c r="E1224" s="71">
        <v>0.84179243841120499</v>
      </c>
      <c r="F1224" s="68">
        <v>59.285714285714299</v>
      </c>
      <c r="G1224" s="71">
        <v>0.82165614865126302</v>
      </c>
      <c r="H1224" s="68">
        <v>37.184873949579803</v>
      </c>
      <c r="I1224" s="71">
        <v>0.80299372855234197</v>
      </c>
      <c r="J1224" s="68">
        <v>48.151260504201701</v>
      </c>
      <c r="K1224" s="71">
        <v>0.92379886344067497</v>
      </c>
      <c r="L1224" s="68">
        <v>48.529411764705898</v>
      </c>
      <c r="M1224" s="71">
        <v>0.910168882500899</v>
      </c>
      <c r="N1224" s="68">
        <v>40.008521516830001</v>
      </c>
      <c r="O1224" s="71">
        <v>0.59213700732204999</v>
      </c>
      <c r="P1224" s="68">
        <v>73.927392739273898</v>
      </c>
      <c r="Q1224" s="71">
        <v>1</v>
      </c>
      <c r="R1224" s="68">
        <v>100</v>
      </c>
    </row>
    <row r="1225" spans="1:18" x14ac:dyDescent="0.2">
      <c r="A1225" s="141" t="s">
        <v>2732</v>
      </c>
      <c r="B1225" s="67" t="s">
        <v>2733</v>
      </c>
      <c r="C1225" s="67">
        <v>19</v>
      </c>
      <c r="D1225" s="67" t="s">
        <v>343</v>
      </c>
      <c r="E1225" s="71">
        <v>0.83918606268775697</v>
      </c>
      <c r="F1225" s="68">
        <v>58.025210084033603</v>
      </c>
      <c r="G1225" s="71">
        <v>0.82311457991855297</v>
      </c>
      <c r="H1225" s="68">
        <v>40.420168067226903</v>
      </c>
      <c r="I1225" s="71">
        <v>0.846387234942371</v>
      </c>
      <c r="J1225" s="68">
        <v>73.655462184873997</v>
      </c>
      <c r="K1225" s="71">
        <v>0.97632168073015302</v>
      </c>
      <c r="L1225" s="68">
        <v>82.563025210084007</v>
      </c>
      <c r="M1225" s="71">
        <v>0.83830398850161703</v>
      </c>
      <c r="N1225" s="68">
        <v>29.867916489135101</v>
      </c>
      <c r="O1225" s="71">
        <v>0.55098889203384904</v>
      </c>
      <c r="P1225" s="68">
        <v>68.5808580858086</v>
      </c>
      <c r="Q1225" s="71">
        <v>1</v>
      </c>
      <c r="R1225" s="68">
        <v>100</v>
      </c>
    </row>
    <row r="1226" spans="1:18" x14ac:dyDescent="0.2">
      <c r="A1226" s="141" t="s">
        <v>2734</v>
      </c>
      <c r="B1226" s="67" t="s">
        <v>2735</v>
      </c>
      <c r="C1226" s="67">
        <v>18</v>
      </c>
      <c r="D1226" s="67" t="s">
        <v>343</v>
      </c>
      <c r="E1226" s="71">
        <v>0.78220999511953404</v>
      </c>
      <c r="F1226" s="68">
        <v>38.3193277310924</v>
      </c>
      <c r="G1226" s="71">
        <v>0.784757597658298</v>
      </c>
      <c r="H1226" s="68">
        <v>14.7478991596639</v>
      </c>
      <c r="I1226" s="71">
        <v>0.73712688846001095</v>
      </c>
      <c r="J1226" s="68">
        <v>22.352941176470601</v>
      </c>
      <c r="K1226" s="71">
        <v>0.82162420601834296</v>
      </c>
      <c r="L1226" s="68">
        <v>15.672268907563</v>
      </c>
      <c r="M1226" s="71">
        <v>0.820337765001796</v>
      </c>
      <c r="N1226" s="68">
        <v>27.907967618236</v>
      </c>
      <c r="O1226" s="71">
        <v>0.52991351357875704</v>
      </c>
      <c r="P1226" s="68">
        <v>65.478547854785504</v>
      </c>
      <c r="Q1226" s="71">
        <v>0.99950000000000006</v>
      </c>
      <c r="R1226" s="68">
        <v>54.355400696864102</v>
      </c>
    </row>
    <row r="1227" spans="1:18" x14ac:dyDescent="0.2">
      <c r="A1227" s="141" t="s">
        <v>2736</v>
      </c>
      <c r="B1227" s="67" t="s">
        <v>2737</v>
      </c>
      <c r="C1227" s="67">
        <v>19</v>
      </c>
      <c r="D1227" s="67" t="s">
        <v>343</v>
      </c>
      <c r="E1227" s="71">
        <v>0.74992417025687197</v>
      </c>
      <c r="F1227" s="68">
        <v>30.4621848739496</v>
      </c>
      <c r="G1227" s="71">
        <v>0.81517661843994205</v>
      </c>
      <c r="H1227" s="68">
        <v>27.184873949579799</v>
      </c>
      <c r="I1227" s="71">
        <v>0.82532265073859201</v>
      </c>
      <c r="J1227" s="68">
        <v>61.722689075630299</v>
      </c>
      <c r="K1227" s="71">
        <v>0.66834408983614602</v>
      </c>
      <c r="L1227" s="68">
        <v>4.2016806722689104</v>
      </c>
      <c r="M1227" s="71">
        <v>0.76643909450233605</v>
      </c>
      <c r="N1227" s="68">
        <v>22.113336173838899</v>
      </c>
      <c r="O1227" s="71">
        <v>0.42426256802421403</v>
      </c>
      <c r="P1227" s="68">
        <v>47.4587458745875</v>
      </c>
      <c r="Q1227" s="71">
        <v>1</v>
      </c>
      <c r="R1227" s="68">
        <v>100</v>
      </c>
    </row>
    <row r="1228" spans="1:18" x14ac:dyDescent="0.2">
      <c r="A1228" s="141" t="s">
        <v>2738</v>
      </c>
      <c r="B1228" s="67" t="s">
        <v>2739</v>
      </c>
      <c r="C1228" s="67">
        <v>18</v>
      </c>
      <c r="D1228" s="67" t="s">
        <v>343</v>
      </c>
      <c r="E1228" s="71">
        <v>0.63819228779265902</v>
      </c>
      <c r="F1228" s="68">
        <v>12.9411764705882</v>
      </c>
      <c r="G1228" s="71">
        <v>0.79072440649988296</v>
      </c>
      <c r="H1228" s="68">
        <v>16.134453781512601</v>
      </c>
      <c r="I1228" s="71">
        <v>0.57414529315333696</v>
      </c>
      <c r="J1228" s="68">
        <v>2.6890756302521002</v>
      </c>
      <c r="K1228" s="71">
        <v>0.87883525725441103</v>
      </c>
      <c r="L1228" s="68">
        <v>27.8571428571429</v>
      </c>
      <c r="M1228" s="71">
        <v>0.82932087675170596</v>
      </c>
      <c r="N1228" s="68">
        <v>28.845334469535601</v>
      </c>
      <c r="O1228" s="71">
        <v>0.31302789309661999</v>
      </c>
      <c r="P1228" s="68">
        <v>29.306930693069301</v>
      </c>
      <c r="Q1228" s="71">
        <v>0.44309999999999999</v>
      </c>
      <c r="R1228" s="68">
        <v>42.160278745644597</v>
      </c>
    </row>
    <row r="1229" spans="1:18" x14ac:dyDescent="0.2">
      <c r="A1229" s="141" t="s">
        <v>2740</v>
      </c>
      <c r="B1229" s="67" t="s">
        <v>2741</v>
      </c>
      <c r="C1229" s="67">
        <v>18</v>
      </c>
      <c r="D1229" s="67" t="s">
        <v>343</v>
      </c>
      <c r="E1229" s="71">
        <v>0.60856309007665599</v>
      </c>
      <c r="F1229" s="68">
        <v>10.336134453781501</v>
      </c>
      <c r="G1229" s="71">
        <v>0.76149360114858</v>
      </c>
      <c r="H1229" s="68">
        <v>11.722689075630299</v>
      </c>
      <c r="I1229" s="71">
        <v>0.59486918138813105</v>
      </c>
      <c r="J1229" s="68">
        <v>3.4873949579831902</v>
      </c>
      <c r="K1229" s="71">
        <v>0.89952123547603002</v>
      </c>
      <c r="L1229" s="68">
        <v>35.504201680672303</v>
      </c>
      <c r="M1229" s="71">
        <v>0.52389507725476103</v>
      </c>
      <c r="N1229" s="68">
        <v>6.6893907115466602</v>
      </c>
      <c r="O1229" s="71">
        <v>0.26303635511578</v>
      </c>
      <c r="P1229" s="68">
        <v>21.1881188118812</v>
      </c>
      <c r="Q1229" s="71"/>
      <c r="R1229" s="68"/>
    </row>
    <row r="1230" spans="1:18" x14ac:dyDescent="0.2">
      <c r="A1230" s="141" t="s">
        <v>2742</v>
      </c>
      <c r="B1230" s="67" t="s">
        <v>2743</v>
      </c>
      <c r="C1230" s="67">
        <v>18</v>
      </c>
      <c r="D1230" s="67" t="s">
        <v>343</v>
      </c>
      <c r="E1230" s="71">
        <v>0.78794988918702302</v>
      </c>
      <c r="F1230" s="68">
        <v>40.084033613445399</v>
      </c>
      <c r="G1230" s="71">
        <v>0.823000440363585</v>
      </c>
      <c r="H1230" s="68">
        <v>40.168067226890798</v>
      </c>
      <c r="I1230" s="71">
        <v>0.71891228327577605</v>
      </c>
      <c r="J1230" s="68">
        <v>17.9411764705882</v>
      </c>
      <c r="K1230" s="71">
        <v>0.812616629659344</v>
      </c>
      <c r="L1230" s="68">
        <v>14.243697478991599</v>
      </c>
      <c r="M1230" s="71">
        <v>0.955084441250449</v>
      </c>
      <c r="N1230" s="68">
        <v>49.382190029825303</v>
      </c>
      <c r="O1230" s="71">
        <v>0.41808554057298197</v>
      </c>
      <c r="P1230" s="68">
        <v>46.402640264026402</v>
      </c>
      <c r="Q1230" s="71">
        <v>1</v>
      </c>
      <c r="R1230" s="68">
        <v>100</v>
      </c>
    </row>
    <row r="1231" spans="1:18" x14ac:dyDescent="0.2">
      <c r="A1231" s="141" t="s">
        <v>886</v>
      </c>
      <c r="B1231" s="67" t="s">
        <v>2744</v>
      </c>
      <c r="C1231" s="67">
        <v>19</v>
      </c>
      <c r="D1231" s="67" t="s">
        <v>343</v>
      </c>
      <c r="E1231" s="71">
        <v>0.667378336007035</v>
      </c>
      <c r="F1231" s="68">
        <v>17.1008403361345</v>
      </c>
      <c r="G1231" s="71">
        <v>0.796888782684535</v>
      </c>
      <c r="H1231" s="68">
        <v>17.436974789916</v>
      </c>
      <c r="I1231" s="71">
        <v>0.635971470233194</v>
      </c>
      <c r="J1231" s="68">
        <v>5.5882352941176503</v>
      </c>
      <c r="K1231" s="71">
        <v>0.85018081625624198</v>
      </c>
      <c r="L1231" s="68">
        <v>19.831932773109202</v>
      </c>
      <c r="M1231" s="71">
        <v>0.75745598275242598</v>
      </c>
      <c r="N1231" s="68">
        <v>21.1333617383894</v>
      </c>
      <c r="O1231" s="71">
        <v>0.29639462810877798</v>
      </c>
      <c r="P1231" s="68">
        <v>27.1287128712871</v>
      </c>
      <c r="Q1231" s="71"/>
      <c r="R1231" s="68"/>
    </row>
    <row r="1232" spans="1:18" x14ac:dyDescent="0.2">
      <c r="A1232" s="141" t="s">
        <v>2745</v>
      </c>
      <c r="B1232" s="67" t="s">
        <v>2746</v>
      </c>
      <c r="C1232" s="67">
        <v>18</v>
      </c>
      <c r="D1232" s="67" t="s">
        <v>343</v>
      </c>
      <c r="E1232" s="71">
        <v>0.63349129658534598</v>
      </c>
      <c r="F1232" s="68">
        <v>12.605042016806699</v>
      </c>
      <c r="G1232" s="71">
        <v>0.81713044313649097</v>
      </c>
      <c r="H1232" s="68">
        <v>30.252100840336102</v>
      </c>
      <c r="I1232" s="71">
        <v>0.78146642208575401</v>
      </c>
      <c r="J1232" s="68">
        <v>36.134453781512597</v>
      </c>
      <c r="K1232" s="71">
        <v>0.82963065444947903</v>
      </c>
      <c r="L1232" s="68">
        <v>16.7226890756302</v>
      </c>
      <c r="M1232" s="71">
        <v>0.83830398850161703</v>
      </c>
      <c r="N1232" s="68">
        <v>29.867916489135101</v>
      </c>
      <c r="O1232" s="71">
        <v>0.53441627133873304</v>
      </c>
      <c r="P1232" s="68">
        <v>66.204620462046194</v>
      </c>
      <c r="Q1232" s="71">
        <v>0</v>
      </c>
      <c r="R1232" s="68">
        <v>32.9849012775842</v>
      </c>
    </row>
    <row r="1233" spans="1:18" x14ac:dyDescent="0.2">
      <c r="A1233" s="141" t="s">
        <v>2747</v>
      </c>
      <c r="B1233" s="67" t="s">
        <v>2748</v>
      </c>
      <c r="C1233" s="67">
        <v>19</v>
      </c>
      <c r="D1233" s="67" t="s">
        <v>343</v>
      </c>
      <c r="E1233" s="71">
        <v>0.70768549563534899</v>
      </c>
      <c r="F1233" s="68">
        <v>23.193277310924401</v>
      </c>
      <c r="G1233" s="71">
        <v>0.76604320388542801</v>
      </c>
      <c r="H1233" s="68">
        <v>12.352941176470599</v>
      </c>
      <c r="I1233" s="71">
        <v>0.63378713404543696</v>
      </c>
      <c r="J1233" s="68">
        <v>5.3781512605042003</v>
      </c>
      <c r="K1233" s="71">
        <v>0.91767285887315697</v>
      </c>
      <c r="L1233" s="68">
        <v>44.117647058823501</v>
      </c>
      <c r="M1233" s="71">
        <v>0.78440531800215596</v>
      </c>
      <c r="N1233" s="68">
        <v>24.073285044738</v>
      </c>
      <c r="O1233" s="71">
        <v>0.34140445900591498</v>
      </c>
      <c r="P1233" s="68">
        <v>33.399339933993403</v>
      </c>
      <c r="Q1233" s="71">
        <v>0.80279999999999996</v>
      </c>
      <c r="R1233" s="68">
        <v>48.315911730545899</v>
      </c>
    </row>
    <row r="1234" spans="1:18" x14ac:dyDescent="0.2">
      <c r="A1234" s="141" t="s">
        <v>2749</v>
      </c>
      <c r="B1234" s="67" t="s">
        <v>2750</v>
      </c>
      <c r="C1234" s="67">
        <v>18</v>
      </c>
      <c r="D1234" s="67" t="s">
        <v>343</v>
      </c>
      <c r="E1234" s="71">
        <v>0.81952365283109496</v>
      </c>
      <c r="F1234" s="68">
        <v>51.092436974789898</v>
      </c>
      <c r="G1234" s="71">
        <v>0.80023732251041402</v>
      </c>
      <c r="H1234" s="68">
        <v>18.487394957983199</v>
      </c>
      <c r="I1234" s="71">
        <v>0.78158446103389501</v>
      </c>
      <c r="J1234" s="68">
        <v>36.260504201680703</v>
      </c>
      <c r="K1234" s="71">
        <v>0.75056839994226499</v>
      </c>
      <c r="L1234" s="68">
        <v>9.0756302521008401</v>
      </c>
      <c r="M1234" s="71">
        <v>0.93711821775062898</v>
      </c>
      <c r="N1234" s="68">
        <v>45.036216446527497</v>
      </c>
      <c r="O1234" s="71">
        <v>0.64763351574936601</v>
      </c>
      <c r="P1234" s="68">
        <v>80.330033003300301</v>
      </c>
      <c r="Q1234" s="71">
        <v>1</v>
      </c>
      <c r="R1234" s="68">
        <v>100</v>
      </c>
    </row>
    <row r="1235" spans="1:18" x14ac:dyDescent="0.2">
      <c r="A1235" s="141" t="s">
        <v>2751</v>
      </c>
      <c r="B1235" s="67" t="s">
        <v>2752</v>
      </c>
      <c r="C1235" s="67">
        <v>19</v>
      </c>
      <c r="D1235" s="67" t="s">
        <v>343</v>
      </c>
      <c r="E1235" s="71">
        <v>0.59465829401635895</v>
      </c>
      <c r="F1235" s="68">
        <v>8.8655462184874008</v>
      </c>
      <c r="G1235" s="71">
        <v>0.74668395579830205</v>
      </c>
      <c r="H1235" s="68">
        <v>9.8739495798319297</v>
      </c>
      <c r="I1235" s="71">
        <v>0.64067567775437295</v>
      </c>
      <c r="J1235" s="68">
        <v>5.7983193277310896</v>
      </c>
      <c r="K1235" s="71">
        <v>0.73325426562679297</v>
      </c>
      <c r="L1235" s="68">
        <v>7.4369747899159702</v>
      </c>
      <c r="M1235" s="71">
        <v>0.32626661875673701</v>
      </c>
      <c r="N1235" s="68">
        <v>2.8973157221985502</v>
      </c>
      <c r="O1235" s="71">
        <v>0.121069246161947</v>
      </c>
      <c r="P1235" s="68">
        <v>5.8745874587458697</v>
      </c>
      <c r="Q1235" s="71">
        <v>1</v>
      </c>
      <c r="R1235" s="68">
        <v>100</v>
      </c>
    </row>
    <row r="1236" spans="1:18" x14ac:dyDescent="0.2">
      <c r="A1236" s="141" t="s">
        <v>2753</v>
      </c>
      <c r="B1236" s="67" t="s">
        <v>2754</v>
      </c>
      <c r="C1236" s="67">
        <v>19</v>
      </c>
      <c r="D1236" s="67" t="s">
        <v>343</v>
      </c>
      <c r="E1236" s="71">
        <v>0.72855288488179903</v>
      </c>
      <c r="F1236" s="68">
        <v>26.386554621848699</v>
      </c>
      <c r="G1236" s="71">
        <v>0.80505312678176999</v>
      </c>
      <c r="H1236" s="68">
        <v>19.747899159663898</v>
      </c>
      <c r="I1236" s="71">
        <v>0.79538046802559603</v>
      </c>
      <c r="J1236" s="68">
        <v>43.571428571428598</v>
      </c>
      <c r="K1236" s="71">
        <v>0.82635807451293197</v>
      </c>
      <c r="L1236" s="68">
        <v>16.2605042016807</v>
      </c>
      <c r="M1236" s="71">
        <v>0.66762486525332398</v>
      </c>
      <c r="N1236" s="68">
        <v>14.3161482743928</v>
      </c>
      <c r="O1236" s="71">
        <v>0.27690077471716901</v>
      </c>
      <c r="P1236" s="68">
        <v>23.8943894389439</v>
      </c>
      <c r="Q1236" s="71">
        <v>1</v>
      </c>
      <c r="R1236" s="68">
        <v>100</v>
      </c>
    </row>
    <row r="1237" spans="1:18" x14ac:dyDescent="0.2">
      <c r="A1237" s="141" t="s">
        <v>2755</v>
      </c>
      <c r="B1237" s="67" t="s">
        <v>2756</v>
      </c>
      <c r="C1237" s="67">
        <v>18</v>
      </c>
      <c r="D1237" s="67" t="s">
        <v>343</v>
      </c>
      <c r="E1237" s="71">
        <v>0.71662832679964406</v>
      </c>
      <c r="F1237" s="68">
        <v>24.495798319327701</v>
      </c>
      <c r="G1237" s="71">
        <v>0.83928379132970798</v>
      </c>
      <c r="H1237" s="68">
        <v>63.529411764705898</v>
      </c>
      <c r="I1237" s="71">
        <v>0.90903997192976704</v>
      </c>
      <c r="J1237" s="68">
        <v>92.016806722689097</v>
      </c>
      <c r="K1237" s="71">
        <v>0.92509040812812104</v>
      </c>
      <c r="L1237" s="68">
        <v>49.369747899159698</v>
      </c>
      <c r="M1237" s="71">
        <v>0.92813510600071902</v>
      </c>
      <c r="N1237" s="68">
        <v>43.204090328078401</v>
      </c>
      <c r="O1237" s="71">
        <v>0.69822068340955001</v>
      </c>
      <c r="P1237" s="68">
        <v>85.412541254125401</v>
      </c>
      <c r="Q1237" s="71">
        <v>0</v>
      </c>
      <c r="R1237" s="68">
        <v>32.9849012775842</v>
      </c>
    </row>
    <row r="1238" spans="1:18" x14ac:dyDescent="0.2">
      <c r="A1238" s="141" t="s">
        <v>2757</v>
      </c>
      <c r="B1238" s="67" t="s">
        <v>2758</v>
      </c>
      <c r="C1238" s="67">
        <v>18</v>
      </c>
      <c r="D1238" s="67" t="s">
        <v>343</v>
      </c>
      <c r="E1238" s="71">
        <v>0.89636100823029496</v>
      </c>
      <c r="F1238" s="68">
        <v>81.806722689075599</v>
      </c>
      <c r="G1238" s="71">
        <v>0.59801228694834896</v>
      </c>
      <c r="H1238" s="68">
        <v>3.0252100840336098</v>
      </c>
      <c r="I1238" s="71">
        <v>0.99412034741122901</v>
      </c>
      <c r="J1238" s="68">
        <v>99.201680672268907</v>
      </c>
      <c r="K1238" s="71">
        <v>0.993311398561601</v>
      </c>
      <c r="L1238" s="68">
        <v>90.168067226890798</v>
      </c>
      <c r="M1238" s="71"/>
      <c r="N1238" s="68"/>
      <c r="O1238" s="71"/>
      <c r="P1238" s="68"/>
      <c r="Q1238" s="71">
        <v>1</v>
      </c>
      <c r="R1238" s="68">
        <v>100</v>
      </c>
    </row>
    <row r="1239" spans="1:18" x14ac:dyDescent="0.2">
      <c r="A1239" s="141" t="s">
        <v>2759</v>
      </c>
      <c r="B1239" s="67" t="s">
        <v>2760</v>
      </c>
      <c r="C1239" s="67">
        <v>19</v>
      </c>
      <c r="D1239" s="67" t="s">
        <v>343</v>
      </c>
      <c r="E1239" s="71">
        <v>0.89383295090769599</v>
      </c>
      <c r="F1239" s="68">
        <v>80.630252100840295</v>
      </c>
      <c r="G1239" s="71">
        <v>0.79706309820610399</v>
      </c>
      <c r="H1239" s="68">
        <v>17.605042016806699</v>
      </c>
      <c r="I1239" s="71">
        <v>0.83311796312437902</v>
      </c>
      <c r="J1239" s="68">
        <v>66.260504201680703</v>
      </c>
      <c r="K1239" s="71">
        <v>0.83782204444325303</v>
      </c>
      <c r="L1239" s="68">
        <v>17.689075630252098</v>
      </c>
      <c r="M1239" s="71">
        <v>0.93711821775062898</v>
      </c>
      <c r="N1239" s="68">
        <v>45.036216446527497</v>
      </c>
      <c r="O1239" s="71">
        <v>0.95787638192181501</v>
      </c>
      <c r="P1239" s="68">
        <v>98.877887788778906</v>
      </c>
      <c r="Q1239" s="71">
        <v>1</v>
      </c>
      <c r="R1239" s="68">
        <v>100</v>
      </c>
    </row>
    <row r="1240" spans="1:18" x14ac:dyDescent="0.2">
      <c r="A1240" s="141" t="s">
        <v>2761</v>
      </c>
      <c r="B1240" s="67" t="s">
        <v>2762</v>
      </c>
      <c r="C1240" s="67">
        <v>13</v>
      </c>
      <c r="D1240" s="67" t="s">
        <v>343</v>
      </c>
      <c r="E1240" s="71">
        <v>0.65191546336355399</v>
      </c>
      <c r="F1240" s="68">
        <v>14.873949579831899</v>
      </c>
      <c r="G1240" s="71">
        <v>0.57889476215922997</v>
      </c>
      <c r="H1240" s="68">
        <v>2.6470588235294099</v>
      </c>
      <c r="I1240" s="71">
        <v>0.67444443229752105</v>
      </c>
      <c r="J1240" s="68">
        <v>10.0420168067227</v>
      </c>
      <c r="K1240" s="71">
        <v>0.56905383068182902</v>
      </c>
      <c r="L1240" s="68">
        <v>1.72268907563025</v>
      </c>
      <c r="M1240" s="71">
        <v>0.53287818900467199</v>
      </c>
      <c r="N1240" s="68">
        <v>6.9024286322965498</v>
      </c>
      <c r="O1240" s="71">
        <v>0.55622156603807005</v>
      </c>
      <c r="P1240" s="68">
        <v>69.372937293729393</v>
      </c>
      <c r="Q1240" s="71">
        <v>1</v>
      </c>
      <c r="R1240" s="68">
        <v>100</v>
      </c>
    </row>
    <row r="1241" spans="1:18" x14ac:dyDescent="0.2">
      <c r="A1241" s="141" t="s">
        <v>2763</v>
      </c>
      <c r="B1241" s="67" t="s">
        <v>2764</v>
      </c>
      <c r="C1241" s="67">
        <v>13</v>
      </c>
      <c r="D1241" s="67" t="s">
        <v>343</v>
      </c>
      <c r="E1241" s="71">
        <v>0.56345279068085896</v>
      </c>
      <c r="F1241" s="68">
        <v>6.7647058823529402</v>
      </c>
      <c r="G1241" s="71">
        <v>0.577200172948093</v>
      </c>
      <c r="H1241" s="68">
        <v>2.6050420168067201</v>
      </c>
      <c r="I1241" s="71">
        <v>0.56402918138036195</v>
      </c>
      <c r="J1241" s="68">
        <v>2.47899159663866</v>
      </c>
      <c r="K1241" s="71">
        <v>0.69058894437747498</v>
      </c>
      <c r="L1241" s="68">
        <v>5.0840336134453796</v>
      </c>
      <c r="M1241" s="71">
        <v>0.50592885375494101</v>
      </c>
      <c r="N1241" s="68">
        <v>6.3059224541968497</v>
      </c>
      <c r="O1241" s="71">
        <v>0.16496959162428301</v>
      </c>
      <c r="P1241" s="68">
        <v>10.099009900990101</v>
      </c>
      <c r="Q1241" s="71">
        <v>0.878</v>
      </c>
      <c r="R1241" s="68">
        <v>49.3612078977933</v>
      </c>
    </row>
    <row r="1242" spans="1:18" x14ac:dyDescent="0.2">
      <c r="A1242" s="141" t="s">
        <v>2765</v>
      </c>
      <c r="B1242" s="67" t="s">
        <v>2766</v>
      </c>
      <c r="C1242" s="67">
        <v>19</v>
      </c>
      <c r="D1242" s="67" t="s">
        <v>343</v>
      </c>
      <c r="E1242" s="71">
        <v>0.59490436090554</v>
      </c>
      <c r="F1242" s="68">
        <v>8.9075630252100808</v>
      </c>
      <c r="G1242" s="71">
        <v>0.76682883344424202</v>
      </c>
      <c r="H1242" s="68">
        <v>12.563025210084</v>
      </c>
      <c r="I1242" s="71">
        <v>0.73083093078388905</v>
      </c>
      <c r="J1242" s="68">
        <v>20.588235294117599</v>
      </c>
      <c r="K1242" s="71">
        <v>0.74716545296790104</v>
      </c>
      <c r="L1242" s="68">
        <v>8.5294117647058805</v>
      </c>
      <c r="M1242" s="71">
        <v>0.60474308300395196</v>
      </c>
      <c r="N1242" s="68">
        <v>11.461440136344301</v>
      </c>
      <c r="O1242" s="71">
        <v>0.71985786523325701</v>
      </c>
      <c r="P1242" s="68">
        <v>87.194719471947195</v>
      </c>
      <c r="Q1242" s="71">
        <v>0</v>
      </c>
      <c r="R1242" s="68">
        <v>32.9849012775842</v>
      </c>
    </row>
    <row r="1243" spans="1:18" x14ac:dyDescent="0.2">
      <c r="A1243" s="141" t="s">
        <v>2767</v>
      </c>
      <c r="B1243" s="67" t="s">
        <v>2768</v>
      </c>
      <c r="C1243" s="67">
        <v>19</v>
      </c>
      <c r="D1243" s="67" t="s">
        <v>343</v>
      </c>
      <c r="E1243" s="71">
        <v>0.51580879309156602</v>
      </c>
      <c r="F1243" s="68">
        <v>4.0336134453781503</v>
      </c>
      <c r="G1243" s="71">
        <v>0.62860218163722303</v>
      </c>
      <c r="H1243" s="68">
        <v>4.4117647058823497</v>
      </c>
      <c r="I1243" s="71">
        <v>0.54195845258598596</v>
      </c>
      <c r="J1243" s="68">
        <v>1.8487394957983201</v>
      </c>
      <c r="K1243" s="71">
        <v>0.71895774633112097</v>
      </c>
      <c r="L1243" s="68">
        <v>6.5126050420168102</v>
      </c>
      <c r="M1243" s="71">
        <v>0.48796263025511999</v>
      </c>
      <c r="N1243" s="68">
        <v>5.7520238602471201</v>
      </c>
      <c r="O1243" s="71">
        <v>0.20156295464837901</v>
      </c>
      <c r="P1243" s="68">
        <v>13.6633663366337</v>
      </c>
      <c r="Q1243" s="71"/>
      <c r="R1243" s="68"/>
    </row>
    <row r="1244" spans="1:18" x14ac:dyDescent="0.2">
      <c r="A1244" s="141" t="s">
        <v>2769</v>
      </c>
      <c r="B1244" s="67" t="s">
        <v>2770</v>
      </c>
      <c r="C1244" s="67">
        <v>13</v>
      </c>
      <c r="D1244" s="67" t="s">
        <v>343</v>
      </c>
      <c r="E1244" s="71">
        <v>0.41018656750492399</v>
      </c>
      <c r="F1244" s="68">
        <v>1.3865546218487399</v>
      </c>
      <c r="G1244" s="71">
        <v>0.541569899193177</v>
      </c>
      <c r="H1244" s="68">
        <v>2.01680672268908</v>
      </c>
      <c r="I1244" s="71">
        <v>0.52905146922671997</v>
      </c>
      <c r="J1244" s="68">
        <v>1.6806722689075599</v>
      </c>
      <c r="K1244" s="71">
        <v>0.60971154616690304</v>
      </c>
      <c r="L1244" s="68">
        <v>2.73109243697479</v>
      </c>
      <c r="M1244" s="71">
        <v>0.28135106000718701</v>
      </c>
      <c r="N1244" s="68">
        <v>2.5564550489987199</v>
      </c>
      <c r="O1244" s="71">
        <v>0.14648543043556</v>
      </c>
      <c r="P1244" s="68">
        <v>8.3168316831683207</v>
      </c>
      <c r="Q1244" s="71">
        <v>0.35294999999999999</v>
      </c>
      <c r="R1244" s="68">
        <v>40.766550522648103</v>
      </c>
    </row>
    <row r="1245" spans="1:18" x14ac:dyDescent="0.2">
      <c r="A1245" s="141" t="s">
        <v>2771</v>
      </c>
      <c r="B1245" s="67" t="s">
        <v>2772</v>
      </c>
      <c r="C1245" s="67">
        <v>13</v>
      </c>
      <c r="D1245" s="67" t="s">
        <v>343</v>
      </c>
      <c r="E1245" s="71">
        <v>0.41295126132496102</v>
      </c>
      <c r="F1245" s="68">
        <v>1.51260504201681</v>
      </c>
      <c r="G1245" s="71">
        <v>0.59293633823395198</v>
      </c>
      <c r="H1245" s="68">
        <v>2.8151260504201701</v>
      </c>
      <c r="I1245" s="71">
        <v>0.54725288964469698</v>
      </c>
      <c r="J1245" s="68">
        <v>2.1428571428571401</v>
      </c>
      <c r="K1245" s="71">
        <v>0.70221284656449101</v>
      </c>
      <c r="L1245" s="68">
        <v>5.6722689075630299</v>
      </c>
      <c r="M1245" s="71">
        <v>0.52389507725476103</v>
      </c>
      <c r="N1245" s="68">
        <v>6.6893907115466602</v>
      </c>
      <c r="O1245" s="71">
        <v>0.111410416251864</v>
      </c>
      <c r="P1245" s="68">
        <v>4.8184818481848204</v>
      </c>
      <c r="Q1245" s="71">
        <v>0</v>
      </c>
      <c r="R1245" s="68">
        <v>32.9849012775842</v>
      </c>
    </row>
    <row r="1246" spans="1:18" x14ac:dyDescent="0.2">
      <c r="A1246" s="141" t="s">
        <v>2773</v>
      </c>
      <c r="B1246" s="67" t="s">
        <v>2774</v>
      </c>
      <c r="C1246" s="67">
        <v>13</v>
      </c>
      <c r="D1246" s="67" t="s">
        <v>343</v>
      </c>
      <c r="E1246" s="71">
        <v>0.55952498621868196</v>
      </c>
      <c r="F1246" s="68">
        <v>6.5966386554621899</v>
      </c>
      <c r="G1246" s="71">
        <v>0.63186726004848404</v>
      </c>
      <c r="H1246" s="68">
        <v>4.5798319327731098</v>
      </c>
      <c r="I1246" s="71">
        <v>0.69769934019566204</v>
      </c>
      <c r="J1246" s="68">
        <v>13.655462184873899</v>
      </c>
      <c r="K1246" s="71">
        <v>0.66949371448252104</v>
      </c>
      <c r="L1246" s="68">
        <v>4.28571428571429</v>
      </c>
      <c r="M1246" s="71">
        <v>0.68559108875314401</v>
      </c>
      <c r="N1246" s="68">
        <v>15.4665530464423</v>
      </c>
      <c r="O1246" s="71">
        <v>0.29569851383227802</v>
      </c>
      <c r="P1246" s="68">
        <v>26.930693069306901</v>
      </c>
      <c r="Q1246" s="71">
        <v>0.37680000000000002</v>
      </c>
      <c r="R1246" s="68">
        <v>41.347270615563303</v>
      </c>
    </row>
    <row r="1247" spans="1:18" x14ac:dyDescent="0.2">
      <c r="A1247" s="141" t="s">
        <v>2775</v>
      </c>
      <c r="B1247" s="67" t="s">
        <v>2776</v>
      </c>
      <c r="C1247" s="67">
        <v>13</v>
      </c>
      <c r="D1247" s="67" t="s">
        <v>343</v>
      </c>
      <c r="E1247" s="71">
        <v>0.44913051239429902</v>
      </c>
      <c r="F1247" s="68">
        <v>2.26890756302521</v>
      </c>
      <c r="G1247" s="71">
        <v>0.59116558143171705</v>
      </c>
      <c r="H1247" s="68">
        <v>2.73109243697479</v>
      </c>
      <c r="I1247" s="71">
        <v>0.67319833280995101</v>
      </c>
      <c r="J1247" s="68">
        <v>9.6638655462184904</v>
      </c>
      <c r="K1247" s="71">
        <v>0.74773122994045405</v>
      </c>
      <c r="L1247" s="68">
        <v>8.6134453781512601</v>
      </c>
      <c r="M1247" s="71">
        <v>0.452030183255479</v>
      </c>
      <c r="N1247" s="68">
        <v>4.9850873455475098</v>
      </c>
      <c r="O1247" s="71">
        <v>0.23065774692819599</v>
      </c>
      <c r="P1247" s="68">
        <v>16.8316831683168</v>
      </c>
      <c r="Q1247" s="71">
        <v>0</v>
      </c>
      <c r="R1247" s="68">
        <v>32.9849012775842</v>
      </c>
    </row>
    <row r="1248" spans="1:18" x14ac:dyDescent="0.2">
      <c r="A1248" s="141" t="s">
        <v>2777</v>
      </c>
      <c r="B1248" s="67" t="s">
        <v>2778</v>
      </c>
      <c r="C1248" s="67">
        <v>19</v>
      </c>
      <c r="D1248" s="67" t="s">
        <v>343</v>
      </c>
      <c r="E1248" s="71">
        <v>0.84354451997602697</v>
      </c>
      <c r="F1248" s="68">
        <v>59.915966386554601</v>
      </c>
      <c r="G1248" s="71">
        <v>0.82170614512462103</v>
      </c>
      <c r="H1248" s="68">
        <v>37.310924369747902</v>
      </c>
      <c r="I1248" s="71">
        <v>0.78098678382957998</v>
      </c>
      <c r="J1248" s="68">
        <v>35.966386554621799</v>
      </c>
      <c r="K1248" s="71">
        <v>0.88289994833821295</v>
      </c>
      <c r="L1248" s="68">
        <v>29.1596638655462</v>
      </c>
      <c r="M1248" s="71">
        <v>0.820337765001796</v>
      </c>
      <c r="N1248" s="68">
        <v>27.907967618236</v>
      </c>
      <c r="O1248" s="71">
        <v>0.75533647756194999</v>
      </c>
      <c r="P1248" s="68">
        <v>89.504950495049499</v>
      </c>
      <c r="Q1248" s="71">
        <v>1</v>
      </c>
      <c r="R1248" s="68">
        <v>100</v>
      </c>
    </row>
    <row r="1249" spans="1:18" x14ac:dyDescent="0.2">
      <c r="A1249" s="141" t="s">
        <v>2779</v>
      </c>
      <c r="B1249" s="67" t="s">
        <v>2780</v>
      </c>
      <c r="C1249" s="67">
        <v>19</v>
      </c>
      <c r="D1249" s="67" t="s">
        <v>343</v>
      </c>
      <c r="E1249" s="71">
        <v>0.87119793579901905</v>
      </c>
      <c r="F1249" s="68">
        <v>70.378151260504197</v>
      </c>
      <c r="G1249" s="71">
        <v>0.82490627109187997</v>
      </c>
      <c r="H1249" s="68">
        <v>43.697478991596597</v>
      </c>
      <c r="I1249" s="71">
        <v>0.78187557302794797</v>
      </c>
      <c r="J1249" s="68">
        <v>36.470588235294102</v>
      </c>
      <c r="K1249" s="71">
        <v>0.87957310391407595</v>
      </c>
      <c r="L1249" s="68">
        <v>28.193277310924401</v>
      </c>
      <c r="M1249" s="71">
        <v>0.955084441250449</v>
      </c>
      <c r="N1249" s="68">
        <v>49.382190029825303</v>
      </c>
      <c r="O1249" s="71">
        <v>0.78574822550975898</v>
      </c>
      <c r="P1249" s="68">
        <v>91.683168316831697</v>
      </c>
      <c r="Q1249" s="71">
        <v>1</v>
      </c>
      <c r="R1249" s="68">
        <v>100</v>
      </c>
    </row>
    <row r="1250" spans="1:18" x14ac:dyDescent="0.2">
      <c r="A1250" s="141" t="s">
        <v>2781</v>
      </c>
      <c r="B1250" s="67" t="s">
        <v>2782</v>
      </c>
      <c r="C1250" s="67">
        <v>19</v>
      </c>
      <c r="D1250" s="67" t="s">
        <v>343</v>
      </c>
      <c r="E1250" s="71">
        <v>0.643236192490239</v>
      </c>
      <c r="F1250" s="68">
        <v>13.5294117647059</v>
      </c>
      <c r="G1250" s="71">
        <v>0.81441005546603595</v>
      </c>
      <c r="H1250" s="68">
        <v>26.218487394958</v>
      </c>
      <c r="I1250" s="71">
        <v>0.79094421344311205</v>
      </c>
      <c r="J1250" s="68">
        <v>40.8403361344538</v>
      </c>
      <c r="K1250" s="71">
        <v>0.90515789686201897</v>
      </c>
      <c r="L1250" s="68">
        <v>37.731092436974798</v>
      </c>
      <c r="M1250" s="71">
        <v>0.775422206252246</v>
      </c>
      <c r="N1250" s="68">
        <v>23.221133361738399</v>
      </c>
      <c r="O1250" s="71">
        <v>0.571582782918022</v>
      </c>
      <c r="P1250" s="68">
        <v>71.221122112211205</v>
      </c>
      <c r="Q1250" s="71">
        <v>1.9E-3</v>
      </c>
      <c r="R1250" s="68">
        <v>34.959349593495901</v>
      </c>
    </row>
    <row r="1251" spans="1:18" x14ac:dyDescent="0.2">
      <c r="A1251" s="141" t="s">
        <v>2783</v>
      </c>
      <c r="B1251" s="67" t="s">
        <v>2784</v>
      </c>
      <c r="C1251" s="67">
        <v>19</v>
      </c>
      <c r="D1251" s="67" t="s">
        <v>343</v>
      </c>
      <c r="E1251" s="71">
        <v>0.698852836543008</v>
      </c>
      <c r="F1251" s="68">
        <v>21.470588235294102</v>
      </c>
      <c r="G1251" s="71">
        <v>0.78870380553889097</v>
      </c>
      <c r="H1251" s="68">
        <v>15.504201680672301</v>
      </c>
      <c r="I1251" s="71">
        <v>0.68779302137269205</v>
      </c>
      <c r="J1251" s="68">
        <v>11.974789915966401</v>
      </c>
      <c r="K1251" s="71">
        <v>0.73437109816282697</v>
      </c>
      <c r="L1251" s="68">
        <v>7.73109243697479</v>
      </c>
      <c r="M1251" s="71">
        <v>0.88321954725116802</v>
      </c>
      <c r="N1251" s="68">
        <v>35.8755858542821</v>
      </c>
      <c r="O1251" s="71">
        <v>0.59962954693246895</v>
      </c>
      <c r="P1251" s="68">
        <v>74.851485148514897</v>
      </c>
      <c r="Q1251" s="71">
        <v>0.49940000000000001</v>
      </c>
      <c r="R1251" s="68">
        <v>43.321718931474997</v>
      </c>
    </row>
    <row r="1252" spans="1:18" x14ac:dyDescent="0.2">
      <c r="A1252" s="141" t="s">
        <v>2785</v>
      </c>
      <c r="B1252" s="67" t="s">
        <v>2786</v>
      </c>
      <c r="C1252" s="67">
        <v>19</v>
      </c>
      <c r="D1252" s="67" t="s">
        <v>343</v>
      </c>
      <c r="E1252" s="71">
        <v>0.51981897769851404</v>
      </c>
      <c r="F1252" s="68">
        <v>4.2436974789916002</v>
      </c>
      <c r="G1252" s="71">
        <v>0.67770987617697298</v>
      </c>
      <c r="H1252" s="68">
        <v>5.71428571428571</v>
      </c>
      <c r="I1252" s="71">
        <v>0.69165732148097703</v>
      </c>
      <c r="J1252" s="68">
        <v>12.605042016806699</v>
      </c>
      <c r="K1252" s="71">
        <v>0.69478142426464895</v>
      </c>
      <c r="L1252" s="68">
        <v>5.25210084033613</v>
      </c>
      <c r="M1252" s="71">
        <v>0.64965864175350396</v>
      </c>
      <c r="N1252" s="68">
        <v>13.378781423093301</v>
      </c>
      <c r="O1252" s="71">
        <v>0.40510660251497999</v>
      </c>
      <c r="P1252" s="68">
        <v>43.828382838283801</v>
      </c>
      <c r="Q1252" s="71">
        <v>0</v>
      </c>
      <c r="R1252" s="68">
        <v>32.9849012775842</v>
      </c>
    </row>
    <row r="1253" spans="1:18" x14ac:dyDescent="0.2">
      <c r="A1253" s="141" t="s">
        <v>2787</v>
      </c>
      <c r="B1253" s="67" t="s">
        <v>2788</v>
      </c>
      <c r="C1253" s="67">
        <v>19</v>
      </c>
      <c r="D1253" s="67" t="s">
        <v>343</v>
      </c>
      <c r="E1253" s="71">
        <v>0.81568149367198095</v>
      </c>
      <c r="F1253" s="68">
        <v>50.0420168067227</v>
      </c>
      <c r="G1253" s="71">
        <v>0.82233805176901498</v>
      </c>
      <c r="H1253" s="68">
        <v>38.529411764705898</v>
      </c>
      <c r="I1253" s="71">
        <v>0.73767272885441104</v>
      </c>
      <c r="J1253" s="68">
        <v>22.563025210084</v>
      </c>
      <c r="K1253" s="71">
        <v>0.73375331981202097</v>
      </c>
      <c r="L1253" s="68">
        <v>7.47899159663866</v>
      </c>
      <c r="M1253" s="71">
        <v>0.78440531800215596</v>
      </c>
      <c r="N1253" s="68">
        <v>24.073285044738</v>
      </c>
      <c r="O1253" s="71">
        <v>0.81591954359428498</v>
      </c>
      <c r="P1253" s="68">
        <v>93.399339933993403</v>
      </c>
      <c r="Q1253" s="71">
        <v>1</v>
      </c>
      <c r="R1253" s="68">
        <v>100</v>
      </c>
    </row>
    <row r="1254" spans="1:18" x14ac:dyDescent="0.2">
      <c r="A1254" s="141" t="s">
        <v>2789</v>
      </c>
      <c r="B1254" s="67" t="s">
        <v>2790</v>
      </c>
      <c r="C1254" s="67">
        <v>19</v>
      </c>
      <c r="D1254" s="67" t="s">
        <v>343</v>
      </c>
      <c r="E1254" s="71">
        <v>0.84129604693415605</v>
      </c>
      <c r="F1254" s="68">
        <v>59.075630252100801</v>
      </c>
      <c r="G1254" s="71">
        <v>0.815019957362207</v>
      </c>
      <c r="H1254" s="68">
        <v>26.890756302521002</v>
      </c>
      <c r="I1254" s="71">
        <v>0.81120381205067005</v>
      </c>
      <c r="J1254" s="68">
        <v>52.773109243697498</v>
      </c>
      <c r="K1254" s="71">
        <v>0.91260547614947496</v>
      </c>
      <c r="L1254" s="68">
        <v>41.134453781512597</v>
      </c>
      <c r="M1254" s="71">
        <v>0.79338842975206603</v>
      </c>
      <c r="N1254" s="68">
        <v>24.9680443118875</v>
      </c>
      <c r="O1254" s="71">
        <v>0.87426255935636399</v>
      </c>
      <c r="P1254" s="68">
        <v>96.435643564356397</v>
      </c>
      <c r="Q1254" s="71"/>
      <c r="R1254" s="68"/>
    </row>
    <row r="1255" spans="1:18" x14ac:dyDescent="0.2">
      <c r="A1255" s="141" t="s">
        <v>2791</v>
      </c>
      <c r="B1255" s="67" t="s">
        <v>2792</v>
      </c>
      <c r="C1255" s="67">
        <v>19</v>
      </c>
      <c r="D1255" s="67" t="s">
        <v>343</v>
      </c>
      <c r="E1255" s="71">
        <v>0.83577642336976599</v>
      </c>
      <c r="F1255" s="68">
        <v>57.100840336134503</v>
      </c>
      <c r="G1255" s="71">
        <v>0.80976480357011904</v>
      </c>
      <c r="H1255" s="68">
        <v>22.226890756302499</v>
      </c>
      <c r="I1255" s="71">
        <v>0.83167876927474804</v>
      </c>
      <c r="J1255" s="68">
        <v>65.462184873949596</v>
      </c>
      <c r="K1255" s="71">
        <v>0.92413499793648002</v>
      </c>
      <c r="L1255" s="68">
        <v>48.697478991596597</v>
      </c>
      <c r="M1255" s="71">
        <v>0.75745598275242598</v>
      </c>
      <c r="N1255" s="68">
        <v>21.1333617383894</v>
      </c>
      <c r="O1255" s="71">
        <v>0.69162398668482505</v>
      </c>
      <c r="P1255" s="68">
        <v>84.884488448844905</v>
      </c>
      <c r="Q1255" s="71">
        <v>1</v>
      </c>
      <c r="R1255" s="68">
        <v>100</v>
      </c>
    </row>
    <row r="1256" spans="1:18" x14ac:dyDescent="0.2">
      <c r="A1256" s="141" t="s">
        <v>2793</v>
      </c>
      <c r="B1256" s="67" t="s">
        <v>2794</v>
      </c>
      <c r="C1256" s="67">
        <v>19</v>
      </c>
      <c r="D1256" s="67" t="s">
        <v>343</v>
      </c>
      <c r="E1256" s="71">
        <v>0.79977443680580995</v>
      </c>
      <c r="F1256" s="68">
        <v>43.865546218487403</v>
      </c>
      <c r="G1256" s="71">
        <v>0.81868673939273695</v>
      </c>
      <c r="H1256" s="68">
        <v>32.5210084033613</v>
      </c>
      <c r="I1256" s="71">
        <v>0.74411139267592896</v>
      </c>
      <c r="J1256" s="68">
        <v>23.907563025210099</v>
      </c>
      <c r="K1256" s="71">
        <v>0.86654038229722696</v>
      </c>
      <c r="L1256" s="68">
        <v>23.865546218487399</v>
      </c>
      <c r="M1256" s="71">
        <v>0.72152353575278505</v>
      </c>
      <c r="N1256" s="68">
        <v>18.278653600340899</v>
      </c>
      <c r="O1256" s="71">
        <v>0.64778457071617801</v>
      </c>
      <c r="P1256" s="68">
        <v>80.462046204620506</v>
      </c>
      <c r="Q1256" s="71">
        <v>1</v>
      </c>
      <c r="R1256" s="68">
        <v>100</v>
      </c>
    </row>
    <row r="1257" spans="1:18" x14ac:dyDescent="0.2">
      <c r="A1257" s="141" t="s">
        <v>1163</v>
      </c>
      <c r="B1257" s="67" t="s">
        <v>2795</v>
      </c>
      <c r="C1257" s="67">
        <v>19</v>
      </c>
      <c r="D1257" s="67" t="s">
        <v>343</v>
      </c>
      <c r="E1257" s="71">
        <v>0.84116692447015595</v>
      </c>
      <c r="F1257" s="68">
        <v>58.991596638655501</v>
      </c>
      <c r="G1257" s="71">
        <v>0.81442837109178701</v>
      </c>
      <c r="H1257" s="68">
        <v>26.2605042016807</v>
      </c>
      <c r="I1257" s="71">
        <v>0.81511949051878896</v>
      </c>
      <c r="J1257" s="68">
        <v>55.336134453781497</v>
      </c>
      <c r="K1257" s="71">
        <v>0.89064921646288997</v>
      </c>
      <c r="L1257" s="68">
        <v>31.764705882352899</v>
      </c>
      <c r="M1257" s="71">
        <v>0.76643909450233605</v>
      </c>
      <c r="N1257" s="68">
        <v>22.113336173838899</v>
      </c>
      <c r="O1257" s="71">
        <v>0.76036537424513395</v>
      </c>
      <c r="P1257" s="68">
        <v>90.099009900990097</v>
      </c>
      <c r="Q1257" s="71">
        <v>1</v>
      </c>
      <c r="R1257" s="68">
        <v>100</v>
      </c>
    </row>
    <row r="1258" spans="1:18" x14ac:dyDescent="0.2">
      <c r="A1258" s="141" t="s">
        <v>2796</v>
      </c>
      <c r="B1258" s="67" t="s">
        <v>2797</v>
      </c>
      <c r="C1258" s="67">
        <v>19</v>
      </c>
      <c r="D1258" s="67" t="s">
        <v>343</v>
      </c>
      <c r="E1258" s="71">
        <v>0.80935021258928397</v>
      </c>
      <c r="F1258" s="68">
        <v>47.689075630252098</v>
      </c>
      <c r="G1258" s="71">
        <v>0.82551883335326404</v>
      </c>
      <c r="H1258" s="68">
        <v>44.747899159663902</v>
      </c>
      <c r="I1258" s="71">
        <v>0.711895730691809</v>
      </c>
      <c r="J1258" s="68">
        <v>16.428571428571399</v>
      </c>
      <c r="K1258" s="71">
        <v>0.83597382469433401</v>
      </c>
      <c r="L1258" s="68">
        <v>17.394957983193301</v>
      </c>
      <c r="M1258" s="71">
        <v>0.76643909450233605</v>
      </c>
      <c r="N1258" s="68">
        <v>22.113336173838899</v>
      </c>
      <c r="O1258" s="71">
        <v>0.71627379229396104</v>
      </c>
      <c r="P1258" s="68">
        <v>87.062706270627103</v>
      </c>
      <c r="Q1258" s="71">
        <v>1</v>
      </c>
      <c r="R1258" s="68">
        <v>100</v>
      </c>
    </row>
    <row r="1259" spans="1:18" x14ac:dyDescent="0.2">
      <c r="A1259" s="141" t="s">
        <v>2798</v>
      </c>
      <c r="B1259" s="67" t="s">
        <v>2799</v>
      </c>
      <c r="C1259" s="67">
        <v>19</v>
      </c>
      <c r="D1259" s="67" t="s">
        <v>343</v>
      </c>
      <c r="E1259" s="71">
        <v>0.84630629120274603</v>
      </c>
      <c r="F1259" s="68">
        <v>61.134453781512597</v>
      </c>
      <c r="G1259" s="71">
        <v>0.81454657573623601</v>
      </c>
      <c r="H1259" s="68">
        <v>26.386554621848699</v>
      </c>
      <c r="I1259" s="71">
        <v>0.70548799178771804</v>
      </c>
      <c r="J1259" s="68">
        <v>14.9579831932773</v>
      </c>
      <c r="K1259" s="71">
        <v>0.79695479002359904</v>
      </c>
      <c r="L1259" s="68">
        <v>12.5210084033613</v>
      </c>
      <c r="M1259" s="71">
        <v>0.89220265900107798</v>
      </c>
      <c r="N1259" s="68">
        <v>37.111205794631402</v>
      </c>
      <c r="O1259" s="71">
        <v>0.86864573066784401</v>
      </c>
      <c r="P1259" s="68">
        <v>96.237623762376202</v>
      </c>
      <c r="Q1259" s="71">
        <v>1</v>
      </c>
      <c r="R1259" s="68">
        <v>100</v>
      </c>
    </row>
    <row r="1260" spans="1:18" x14ac:dyDescent="0.2">
      <c r="A1260" s="141" t="s">
        <v>2800</v>
      </c>
      <c r="B1260" s="67" t="s">
        <v>2801</v>
      </c>
      <c r="C1260" s="67">
        <v>19</v>
      </c>
      <c r="D1260" s="67" t="s">
        <v>343</v>
      </c>
      <c r="E1260" s="71">
        <v>0.80678935613205705</v>
      </c>
      <c r="F1260" s="68">
        <v>46.6806722689076</v>
      </c>
      <c r="G1260" s="71">
        <v>0.80934844485443902</v>
      </c>
      <c r="H1260" s="68">
        <v>21.764705882352899</v>
      </c>
      <c r="I1260" s="71">
        <v>0.73750506126544402</v>
      </c>
      <c r="J1260" s="68">
        <v>22.5210084033613</v>
      </c>
      <c r="K1260" s="71">
        <v>0.59927411776091999</v>
      </c>
      <c r="L1260" s="68">
        <v>2.3529411764705901</v>
      </c>
      <c r="M1260" s="71">
        <v>0.865253323751347</v>
      </c>
      <c r="N1260" s="68">
        <v>33.4895611418833</v>
      </c>
      <c r="O1260" s="71">
        <v>0.82935518916019102</v>
      </c>
      <c r="P1260" s="68">
        <v>94.125412541254093</v>
      </c>
      <c r="Q1260" s="71">
        <v>1</v>
      </c>
      <c r="R1260" s="68">
        <v>100</v>
      </c>
    </row>
    <row r="1261" spans="1:18" x14ac:dyDescent="0.2">
      <c r="A1261" s="141" t="s">
        <v>2802</v>
      </c>
      <c r="B1261" s="67" t="s">
        <v>2803</v>
      </c>
      <c r="C1261" s="67">
        <v>19</v>
      </c>
      <c r="D1261" s="67" t="s">
        <v>343</v>
      </c>
      <c r="E1261" s="71">
        <v>0.740293354168305</v>
      </c>
      <c r="F1261" s="68">
        <v>28.571428571428601</v>
      </c>
      <c r="G1261" s="71">
        <v>0.683230471446443</v>
      </c>
      <c r="H1261" s="68">
        <v>5.9663865546218497</v>
      </c>
      <c r="I1261" s="71">
        <v>0.71753735719045397</v>
      </c>
      <c r="J1261" s="68">
        <v>17.605042016806699</v>
      </c>
      <c r="K1261" s="71">
        <v>0.68201548553500602</v>
      </c>
      <c r="L1261" s="68">
        <v>4.7058823529411802</v>
      </c>
      <c r="M1261" s="71">
        <v>0.73948975925260496</v>
      </c>
      <c r="N1261" s="68">
        <v>19.599488708990201</v>
      </c>
      <c r="O1261" s="71">
        <v>0.61948705158532302</v>
      </c>
      <c r="P1261" s="68">
        <v>77.623762376237593</v>
      </c>
      <c r="Q1261" s="71">
        <v>1</v>
      </c>
      <c r="R1261" s="68">
        <v>100</v>
      </c>
    </row>
    <row r="1262" spans="1:18" x14ac:dyDescent="0.2">
      <c r="A1262" s="141" t="s">
        <v>608</v>
      </c>
      <c r="B1262" s="67" t="s">
        <v>2804</v>
      </c>
      <c r="C1262" s="67">
        <v>19</v>
      </c>
      <c r="D1262" s="67" t="s">
        <v>343</v>
      </c>
      <c r="E1262" s="71">
        <v>0.749483457309986</v>
      </c>
      <c r="F1262" s="68">
        <v>30.336134453781501</v>
      </c>
      <c r="G1262" s="71">
        <v>0.81924054592023898</v>
      </c>
      <c r="H1262" s="68">
        <v>33.403361344537799</v>
      </c>
      <c r="I1262" s="71">
        <v>0.77100464275153702</v>
      </c>
      <c r="J1262" s="68">
        <v>32.436974789916</v>
      </c>
      <c r="K1262" s="71">
        <v>0.83039730931535305</v>
      </c>
      <c r="L1262" s="68">
        <v>16.806722689075599</v>
      </c>
      <c r="M1262" s="71">
        <v>0.75745598275242598</v>
      </c>
      <c r="N1262" s="68">
        <v>21.1333617383894</v>
      </c>
      <c r="O1262" s="71">
        <v>0.636102263120358</v>
      </c>
      <c r="P1262" s="68">
        <v>79.075907590759101</v>
      </c>
      <c r="Q1262" s="71">
        <v>0.68269999999999997</v>
      </c>
      <c r="R1262" s="68">
        <v>47.270615563298499</v>
      </c>
    </row>
    <row r="1263" spans="1:18" x14ac:dyDescent="0.2">
      <c r="A1263" s="141" t="s">
        <v>2805</v>
      </c>
      <c r="B1263" s="67" t="s">
        <v>2806</v>
      </c>
      <c r="C1263" s="67">
        <v>19</v>
      </c>
      <c r="D1263" s="67" t="s">
        <v>343</v>
      </c>
      <c r="E1263" s="71">
        <v>0.82788764279314897</v>
      </c>
      <c r="F1263" s="68">
        <v>54.075630252100801</v>
      </c>
      <c r="G1263" s="71">
        <v>0.827464813709751</v>
      </c>
      <c r="H1263" s="68">
        <v>47.857142857142897</v>
      </c>
      <c r="I1263" s="71">
        <v>0.85794606373821203</v>
      </c>
      <c r="J1263" s="68">
        <v>78.445378151260499</v>
      </c>
      <c r="K1263" s="71">
        <v>0.81652531427587405</v>
      </c>
      <c r="L1263" s="68">
        <v>14.873949579831899</v>
      </c>
      <c r="M1263" s="71">
        <v>0.91915199425080896</v>
      </c>
      <c r="N1263" s="68">
        <v>41.542394546229197</v>
      </c>
      <c r="O1263" s="71">
        <v>0.68963767078424798</v>
      </c>
      <c r="P1263" s="68">
        <v>84.620462046204594</v>
      </c>
      <c r="Q1263" s="71">
        <v>0.85660000000000003</v>
      </c>
      <c r="R1263" s="68">
        <v>49.1289198606272</v>
      </c>
    </row>
    <row r="1264" spans="1:18" x14ac:dyDescent="0.2">
      <c r="A1264" s="141" t="s">
        <v>2807</v>
      </c>
      <c r="B1264" s="67" t="s">
        <v>2808</v>
      </c>
      <c r="C1264" s="67">
        <v>19</v>
      </c>
      <c r="D1264" s="67" t="s">
        <v>343</v>
      </c>
      <c r="E1264" s="71">
        <v>0.870253896174494</v>
      </c>
      <c r="F1264" s="68">
        <v>70.0420168067227</v>
      </c>
      <c r="G1264" s="71">
        <v>0.82495849475578598</v>
      </c>
      <c r="H1264" s="68">
        <v>43.865546218487403</v>
      </c>
      <c r="I1264" s="71">
        <v>0.80041196976692397</v>
      </c>
      <c r="J1264" s="68">
        <v>46.470588235294102</v>
      </c>
      <c r="K1264" s="71">
        <v>0.88763561219218201</v>
      </c>
      <c r="L1264" s="68">
        <v>30.672268907563002</v>
      </c>
      <c r="M1264" s="71">
        <v>0.84728710025152698</v>
      </c>
      <c r="N1264" s="68">
        <v>31.359181934384299</v>
      </c>
      <c r="O1264" s="71">
        <v>0.86123020008054396</v>
      </c>
      <c r="P1264" s="68">
        <v>95.643564356435604</v>
      </c>
      <c r="Q1264" s="71">
        <v>1</v>
      </c>
      <c r="R1264" s="68">
        <v>100</v>
      </c>
    </row>
    <row r="1265" spans="1:18" x14ac:dyDescent="0.2">
      <c r="A1265" s="141" t="s">
        <v>2809</v>
      </c>
      <c r="B1265" s="67" t="s">
        <v>2810</v>
      </c>
      <c r="C1265" s="67">
        <v>19</v>
      </c>
      <c r="D1265" s="67" t="s">
        <v>343</v>
      </c>
      <c r="E1265" s="71">
        <v>0.74495044470374905</v>
      </c>
      <c r="F1265" s="68">
        <v>29.285714285714299</v>
      </c>
      <c r="G1265" s="71">
        <v>0.82276509562469202</v>
      </c>
      <c r="H1265" s="68">
        <v>39.537815126050397</v>
      </c>
      <c r="I1265" s="71">
        <v>0.79778732196920199</v>
      </c>
      <c r="J1265" s="68">
        <v>44.873949579831901</v>
      </c>
      <c r="K1265" s="71">
        <v>0.79508971812352103</v>
      </c>
      <c r="L1265" s="68">
        <v>12.436974789916</v>
      </c>
      <c r="M1265" s="71">
        <v>0.85627021200143705</v>
      </c>
      <c r="N1265" s="68">
        <v>32.466979122283803</v>
      </c>
      <c r="O1265" s="71">
        <v>0.69779032050363998</v>
      </c>
      <c r="P1265" s="68">
        <v>85.214521452145206</v>
      </c>
      <c r="Q1265" s="71">
        <v>0.5</v>
      </c>
      <c r="R1265" s="68">
        <v>45.412311265969798</v>
      </c>
    </row>
    <row r="1266" spans="1:18" x14ac:dyDescent="0.2">
      <c r="A1266" s="141" t="s">
        <v>2811</v>
      </c>
      <c r="B1266" s="67" t="s">
        <v>2812</v>
      </c>
      <c r="C1266" s="67">
        <v>19</v>
      </c>
      <c r="D1266" s="67" t="s">
        <v>343</v>
      </c>
      <c r="E1266" s="71">
        <v>0.84224554250229</v>
      </c>
      <c r="F1266" s="68">
        <v>59.579831932773097</v>
      </c>
      <c r="G1266" s="71">
        <v>0.82099726004930995</v>
      </c>
      <c r="H1266" s="68">
        <v>36.176470588235297</v>
      </c>
      <c r="I1266" s="71">
        <v>0.70847976772669796</v>
      </c>
      <c r="J1266" s="68">
        <v>15.714285714285699</v>
      </c>
      <c r="K1266" s="71">
        <v>0.83252970552781103</v>
      </c>
      <c r="L1266" s="68">
        <v>17.1428571428571</v>
      </c>
      <c r="M1266" s="71">
        <v>0.89220265900107798</v>
      </c>
      <c r="N1266" s="68">
        <v>37.111205794631402</v>
      </c>
      <c r="O1266" s="71">
        <v>0.79926386270884098</v>
      </c>
      <c r="P1266" s="68">
        <v>92.475247524752504</v>
      </c>
      <c r="Q1266" s="71">
        <v>1</v>
      </c>
      <c r="R1266" s="68">
        <v>100</v>
      </c>
    </row>
    <row r="1267" spans="1:18" x14ac:dyDescent="0.2">
      <c r="A1267" s="141" t="s">
        <v>2813</v>
      </c>
      <c r="B1267" s="67" t="s">
        <v>2814</v>
      </c>
      <c r="C1267" s="67">
        <v>19</v>
      </c>
      <c r="D1267" s="67" t="s">
        <v>343</v>
      </c>
      <c r="E1267" s="71">
        <v>0.85530565297608296</v>
      </c>
      <c r="F1267" s="68">
        <v>64.117647058823493</v>
      </c>
      <c r="G1267" s="71">
        <v>0.81997889756567999</v>
      </c>
      <c r="H1267" s="68">
        <v>34.495798319327697</v>
      </c>
      <c r="I1267" s="71">
        <v>0.74687693248180798</v>
      </c>
      <c r="J1267" s="68">
        <v>24.369747899159702</v>
      </c>
      <c r="K1267" s="71">
        <v>0.85570202374604099</v>
      </c>
      <c r="L1267" s="68">
        <v>20.882352941176499</v>
      </c>
      <c r="M1267" s="71">
        <v>0.94610132950053905</v>
      </c>
      <c r="N1267" s="68">
        <v>46.7405198125266</v>
      </c>
      <c r="O1267" s="71">
        <v>0.76317473456243201</v>
      </c>
      <c r="P1267" s="68">
        <v>90.363036303630395</v>
      </c>
      <c r="Q1267" s="71">
        <v>1</v>
      </c>
      <c r="R1267" s="68">
        <v>100</v>
      </c>
    </row>
    <row r="1268" spans="1:18" x14ac:dyDescent="0.2">
      <c r="A1268" s="141" t="s">
        <v>2815</v>
      </c>
      <c r="B1268" s="67" t="s">
        <v>2816</v>
      </c>
      <c r="C1268" s="67">
        <v>19</v>
      </c>
      <c r="D1268" s="67" t="s">
        <v>343</v>
      </c>
      <c r="E1268" s="71">
        <v>0.78817018520903603</v>
      </c>
      <c r="F1268" s="68">
        <v>40.294117647058798</v>
      </c>
      <c r="G1268" s="71">
        <v>0.79300668110025396</v>
      </c>
      <c r="H1268" s="68">
        <v>16.470588235294102</v>
      </c>
      <c r="I1268" s="71">
        <v>0.72044233006771996</v>
      </c>
      <c r="J1268" s="68">
        <v>18.445378151260499</v>
      </c>
      <c r="K1268" s="71">
        <v>0.523196751179972</v>
      </c>
      <c r="L1268" s="68">
        <v>1.00840336134454</v>
      </c>
      <c r="M1268" s="71">
        <v>0.87423643550125796</v>
      </c>
      <c r="N1268" s="68">
        <v>34.7677886663826</v>
      </c>
      <c r="O1268" s="71">
        <v>0.81813891340501299</v>
      </c>
      <c r="P1268" s="68">
        <v>93.531353135313495</v>
      </c>
      <c r="Q1268" s="71">
        <v>1</v>
      </c>
      <c r="R1268" s="68">
        <v>100</v>
      </c>
    </row>
    <row r="1269" spans="1:18" x14ac:dyDescent="0.2">
      <c r="A1269" s="141" t="s">
        <v>2817</v>
      </c>
      <c r="B1269" s="67" t="s">
        <v>2818</v>
      </c>
      <c r="C1269" s="67">
        <v>13</v>
      </c>
      <c r="D1269" s="67" t="s">
        <v>343</v>
      </c>
      <c r="E1269" s="71">
        <v>0.53466034076325197</v>
      </c>
      <c r="F1269" s="68">
        <v>5.0840336134453796</v>
      </c>
      <c r="G1269" s="71">
        <v>0.31314938651117902</v>
      </c>
      <c r="H1269" s="68">
        <v>0.75630252100840301</v>
      </c>
      <c r="I1269" s="71">
        <v>0.51649627596397196</v>
      </c>
      <c r="J1269" s="68">
        <v>1.3865546218487399</v>
      </c>
      <c r="K1269" s="71">
        <v>0.60102760071204497</v>
      </c>
      <c r="L1269" s="68">
        <v>2.47899159663866</v>
      </c>
      <c r="M1269" s="71">
        <v>0.272367948257277</v>
      </c>
      <c r="N1269" s="68">
        <v>2.3434171282488299</v>
      </c>
      <c r="O1269" s="71">
        <v>0.51222083313504096</v>
      </c>
      <c r="P1269" s="68">
        <v>61.980198019802003</v>
      </c>
      <c r="Q1269" s="71">
        <v>0.99270000000000003</v>
      </c>
      <c r="R1269" s="68">
        <v>51.219512195122</v>
      </c>
    </row>
    <row r="1270" spans="1:18" x14ac:dyDescent="0.2">
      <c r="A1270" s="141" t="s">
        <v>2819</v>
      </c>
      <c r="B1270" s="67" t="s">
        <v>2820</v>
      </c>
      <c r="C1270" s="67">
        <v>19</v>
      </c>
      <c r="D1270" s="67" t="s">
        <v>343</v>
      </c>
      <c r="E1270" s="71">
        <v>0.52909910499199098</v>
      </c>
      <c r="F1270" s="68">
        <v>4.5798319327731098</v>
      </c>
      <c r="G1270" s="71">
        <v>0.61347381480843699</v>
      </c>
      <c r="H1270" s="68">
        <v>3.6134453781512601</v>
      </c>
      <c r="I1270" s="71">
        <v>0.72735145671941104</v>
      </c>
      <c r="J1270" s="68">
        <v>19.873949579831901</v>
      </c>
      <c r="K1270" s="71">
        <v>0.68169744230735196</v>
      </c>
      <c r="L1270" s="68">
        <v>4.6638655462184904</v>
      </c>
      <c r="M1270" s="71">
        <v>0.37118217750628801</v>
      </c>
      <c r="N1270" s="68">
        <v>3.70685982104815</v>
      </c>
      <c r="O1270" s="71">
        <v>0.25179063361846599</v>
      </c>
      <c r="P1270" s="68">
        <v>19.471947194719501</v>
      </c>
      <c r="Q1270" s="71"/>
      <c r="R1270" s="68"/>
    </row>
    <row r="1271" spans="1:18" x14ac:dyDescent="0.2">
      <c r="A1271" s="141" t="s">
        <v>2821</v>
      </c>
      <c r="B1271" s="67" t="s">
        <v>2822</v>
      </c>
      <c r="C1271" s="67">
        <v>13</v>
      </c>
      <c r="D1271" s="67" t="s">
        <v>343</v>
      </c>
      <c r="E1271" s="71">
        <v>0.25492468824796699</v>
      </c>
      <c r="F1271" s="68">
        <v>0.378151260504202</v>
      </c>
      <c r="G1271" s="71">
        <v>0.37160145758157198</v>
      </c>
      <c r="H1271" s="68">
        <v>0.96638655462184897</v>
      </c>
      <c r="I1271" s="71">
        <v>0.37857513297320999</v>
      </c>
      <c r="J1271" s="68">
        <v>0.21008403361344499</v>
      </c>
      <c r="K1271" s="71">
        <v>0.62041501635956597</v>
      </c>
      <c r="L1271" s="68">
        <v>2.9411764705882399</v>
      </c>
      <c r="M1271" s="71">
        <v>0</v>
      </c>
      <c r="N1271" s="68">
        <v>1.0225820195994899</v>
      </c>
      <c r="O1271" s="71">
        <v>0.15895652257345599</v>
      </c>
      <c r="P1271" s="68">
        <v>9.37293729372937</v>
      </c>
      <c r="Q1271" s="71">
        <v>0</v>
      </c>
      <c r="R1271" s="68">
        <v>32.9849012775842</v>
      </c>
    </row>
    <row r="1272" spans="1:18" x14ac:dyDescent="0.2">
      <c r="A1272" s="141" t="s">
        <v>2823</v>
      </c>
      <c r="B1272" s="67" t="s">
        <v>2824</v>
      </c>
      <c r="C1272" s="67">
        <v>13</v>
      </c>
      <c r="D1272" s="67" t="s">
        <v>343</v>
      </c>
      <c r="E1272" s="71">
        <v>0.451883745281354</v>
      </c>
      <c r="F1272" s="68">
        <v>2.3109243697478998</v>
      </c>
      <c r="G1272" s="71">
        <v>0.61056796542895797</v>
      </c>
      <c r="H1272" s="68">
        <v>3.52941176470588</v>
      </c>
      <c r="I1272" s="71">
        <v>0.55667775560266597</v>
      </c>
      <c r="J1272" s="68">
        <v>2.26890756302521</v>
      </c>
      <c r="K1272" s="71">
        <v>0.81764564112309701</v>
      </c>
      <c r="L1272" s="68">
        <v>15</v>
      </c>
      <c r="M1272" s="71">
        <v>0.50592885375494101</v>
      </c>
      <c r="N1272" s="68">
        <v>6.3059224541968497</v>
      </c>
      <c r="O1272" s="71">
        <v>0.220282255778463</v>
      </c>
      <c r="P1272" s="68">
        <v>15.841584158415801</v>
      </c>
      <c r="Q1272" s="71">
        <v>2.0000000000000001E-4</v>
      </c>
      <c r="R1272" s="68">
        <v>33.2171893147503</v>
      </c>
    </row>
    <row r="1273" spans="1:18" x14ac:dyDescent="0.2">
      <c r="A1273" s="141" t="s">
        <v>2825</v>
      </c>
      <c r="B1273" s="67" t="s">
        <v>2826</v>
      </c>
      <c r="C1273" s="67">
        <v>13</v>
      </c>
      <c r="D1273" s="67" t="s">
        <v>343</v>
      </c>
      <c r="E1273" s="71">
        <v>0.28539196141984602</v>
      </c>
      <c r="F1273" s="68">
        <v>0.504201680672269</v>
      </c>
      <c r="G1273" s="71">
        <v>0.2</v>
      </c>
      <c r="H1273" s="68">
        <v>0.33613445378151302</v>
      </c>
      <c r="I1273" s="71">
        <v>0.30637869740520501</v>
      </c>
      <c r="J1273" s="68">
        <v>4.20168067226891E-2</v>
      </c>
      <c r="K1273" s="71">
        <v>0.53838158211182296</v>
      </c>
      <c r="L1273" s="68">
        <v>1.30252100840336</v>
      </c>
      <c r="M1273" s="71">
        <v>0</v>
      </c>
      <c r="N1273" s="68">
        <v>1.0225820195994899</v>
      </c>
      <c r="O1273" s="71">
        <v>0.38219952758220399</v>
      </c>
      <c r="P1273" s="68">
        <v>40.198019801980202</v>
      </c>
      <c r="Q1273" s="71"/>
      <c r="R1273" s="68"/>
    </row>
    <row r="1274" spans="1:18" x14ac:dyDescent="0.2">
      <c r="A1274" s="141" t="s">
        <v>2827</v>
      </c>
      <c r="B1274" s="67" t="s">
        <v>2828</v>
      </c>
      <c r="C1274" s="67">
        <v>13</v>
      </c>
      <c r="D1274" s="67" t="s">
        <v>343</v>
      </c>
      <c r="E1274" s="71">
        <v>0.50006941376854197</v>
      </c>
      <c r="F1274" s="68">
        <v>3.52941176470588</v>
      </c>
      <c r="G1274" s="71">
        <v>0.59167386294193303</v>
      </c>
      <c r="H1274" s="68">
        <v>2.7731092436974798</v>
      </c>
      <c r="I1274" s="71">
        <v>0.63549714885289599</v>
      </c>
      <c r="J1274" s="68">
        <v>5.5042016806722698</v>
      </c>
      <c r="K1274" s="71">
        <v>0.70436542104356803</v>
      </c>
      <c r="L1274" s="68">
        <v>5.8403361344537803</v>
      </c>
      <c r="M1274" s="71">
        <v>0.56881063600431103</v>
      </c>
      <c r="N1274" s="68">
        <v>9.8423519386450806</v>
      </c>
      <c r="O1274" s="71"/>
      <c r="P1274" s="68"/>
      <c r="Q1274" s="71">
        <v>0</v>
      </c>
      <c r="R1274" s="68">
        <v>32.9849012775842</v>
      </c>
    </row>
    <row r="1275" spans="1:18" x14ac:dyDescent="0.2">
      <c r="A1275" s="141" t="s">
        <v>2829</v>
      </c>
      <c r="B1275" s="67" t="s">
        <v>2830</v>
      </c>
      <c r="C1275" s="67">
        <v>13</v>
      </c>
      <c r="D1275" s="67" t="s">
        <v>343</v>
      </c>
      <c r="E1275" s="71">
        <v>0.68031167004195903</v>
      </c>
      <c r="F1275" s="68">
        <v>18.865546218487399</v>
      </c>
      <c r="G1275" s="71">
        <v>0.75833698220226098</v>
      </c>
      <c r="H1275" s="68">
        <v>11.386554621848701</v>
      </c>
      <c r="I1275" s="71">
        <v>0.68870705630842399</v>
      </c>
      <c r="J1275" s="68">
        <v>12.1008403361345</v>
      </c>
      <c r="K1275" s="71">
        <v>0.70375236254715001</v>
      </c>
      <c r="L1275" s="68">
        <v>5.7983193277310896</v>
      </c>
      <c r="M1275" s="71">
        <v>0.88321954725116802</v>
      </c>
      <c r="N1275" s="68">
        <v>35.8755858542821</v>
      </c>
      <c r="O1275" s="71">
        <v>0.36754240190079401</v>
      </c>
      <c r="P1275" s="68">
        <v>37.359735973597402</v>
      </c>
      <c r="Q1275" s="71"/>
      <c r="R1275" s="68"/>
    </row>
    <row r="1276" spans="1:18" x14ac:dyDescent="0.2">
      <c r="A1276" s="141" t="s">
        <v>2831</v>
      </c>
      <c r="B1276" s="67" t="s">
        <v>2832</v>
      </c>
      <c r="C1276" s="67">
        <v>13</v>
      </c>
      <c r="D1276" s="67" t="s">
        <v>343</v>
      </c>
      <c r="E1276" s="71">
        <v>0.56555962022984196</v>
      </c>
      <c r="F1276" s="68">
        <v>6.9747899159663902</v>
      </c>
      <c r="G1276" s="71">
        <v>0.719129804120757</v>
      </c>
      <c r="H1276" s="68">
        <v>7.6470588235294104</v>
      </c>
      <c r="I1276" s="71">
        <v>0.73244567874258504</v>
      </c>
      <c r="J1276" s="68">
        <v>21.176470588235301</v>
      </c>
      <c r="K1276" s="71">
        <v>0.72149317493897502</v>
      </c>
      <c r="L1276" s="68">
        <v>6.6806722689075597</v>
      </c>
      <c r="M1276" s="71">
        <v>0.76643909450233605</v>
      </c>
      <c r="N1276" s="68">
        <v>22.113336173838899</v>
      </c>
      <c r="O1276" s="71">
        <v>0.243249969074397</v>
      </c>
      <c r="P1276" s="68">
        <v>18.4158415841584</v>
      </c>
      <c r="Q1276" s="71">
        <v>0.21060000000000001</v>
      </c>
      <c r="R1276" s="68">
        <v>38.908246225319402</v>
      </c>
    </row>
    <row r="1277" spans="1:18" x14ac:dyDescent="0.2">
      <c r="A1277" s="141" t="s">
        <v>2833</v>
      </c>
      <c r="B1277" s="67" t="s">
        <v>2834</v>
      </c>
      <c r="C1277" s="67">
        <v>13</v>
      </c>
      <c r="D1277" s="67" t="s">
        <v>343</v>
      </c>
      <c r="E1277" s="71">
        <v>0.53258964835308198</v>
      </c>
      <c r="F1277" s="68">
        <v>4.9159663865546204</v>
      </c>
      <c r="G1277" s="71">
        <v>0.69175356793743603</v>
      </c>
      <c r="H1277" s="68">
        <v>6.2605042016806696</v>
      </c>
      <c r="I1277" s="71">
        <v>0.76682875995397504</v>
      </c>
      <c r="J1277" s="68">
        <v>31.008403361344499</v>
      </c>
      <c r="K1277" s="71">
        <v>0.74303868492444602</v>
      </c>
      <c r="L1277" s="68">
        <v>8.2773109243697505</v>
      </c>
      <c r="M1277" s="71">
        <v>0.79338842975206603</v>
      </c>
      <c r="N1277" s="68">
        <v>24.9680443118875</v>
      </c>
      <c r="O1277" s="71">
        <v>0.18462844755057201</v>
      </c>
      <c r="P1277" s="68">
        <v>12.1452145214521</v>
      </c>
      <c r="Q1277" s="71">
        <v>1.5900000000000001E-2</v>
      </c>
      <c r="R1277" s="68">
        <v>36.120789779326401</v>
      </c>
    </row>
    <row r="1278" spans="1:18" x14ac:dyDescent="0.2">
      <c r="A1278" s="141" t="s">
        <v>2835</v>
      </c>
      <c r="B1278" s="67" t="s">
        <v>2836</v>
      </c>
      <c r="C1278" s="67">
        <v>13</v>
      </c>
      <c r="D1278" s="67" t="s">
        <v>343</v>
      </c>
      <c r="E1278" s="71">
        <v>0.520161806300797</v>
      </c>
      <c r="F1278" s="68">
        <v>4.28571428571429</v>
      </c>
      <c r="G1278" s="71">
        <v>0.57014689603544899</v>
      </c>
      <c r="H1278" s="68">
        <v>2.4369747899159702</v>
      </c>
      <c r="I1278" s="71">
        <v>0.68962340033749903</v>
      </c>
      <c r="J1278" s="68">
        <v>12.184873949579799</v>
      </c>
      <c r="K1278" s="71">
        <v>0.65055105906664401</v>
      </c>
      <c r="L1278" s="68">
        <v>3.6974789915966402</v>
      </c>
      <c r="M1278" s="71">
        <v>0.57779374775422199</v>
      </c>
      <c r="N1278" s="68">
        <v>10.225820195994901</v>
      </c>
      <c r="O1278" s="71">
        <v>0.135655734610965</v>
      </c>
      <c r="P1278" s="68">
        <v>7.3267326732673297</v>
      </c>
      <c r="Q1278" s="71">
        <v>0.49719999999999998</v>
      </c>
      <c r="R1278" s="68">
        <v>43.089430894308897</v>
      </c>
    </row>
    <row r="1279" spans="1:18" x14ac:dyDescent="0.2">
      <c r="A1279" s="141" t="s">
        <v>2837</v>
      </c>
      <c r="B1279" s="67" t="s">
        <v>2838</v>
      </c>
      <c r="C1279" s="67">
        <v>13</v>
      </c>
      <c r="D1279" s="67" t="s">
        <v>343</v>
      </c>
      <c r="E1279" s="71">
        <v>0.41449403634489501</v>
      </c>
      <c r="F1279" s="68">
        <v>1.5966386554621801</v>
      </c>
      <c r="G1279" s="71">
        <v>0.544312523715895</v>
      </c>
      <c r="H1279" s="68">
        <v>2.1008403361344499</v>
      </c>
      <c r="I1279" s="71">
        <v>0.61915644207514697</v>
      </c>
      <c r="J1279" s="68">
        <v>4.5798319327731098</v>
      </c>
      <c r="K1279" s="71">
        <v>0.62170656104701205</v>
      </c>
      <c r="L1279" s="68">
        <v>2.98319327731092</v>
      </c>
      <c r="M1279" s="71">
        <v>0.55084441250449201</v>
      </c>
      <c r="N1279" s="68">
        <v>9.2032381763954003</v>
      </c>
      <c r="O1279" s="71">
        <v>0.10994427872682599</v>
      </c>
      <c r="P1279" s="68">
        <v>4.6864686468646903</v>
      </c>
      <c r="Q1279" s="71">
        <v>4.1000000000000002E-2</v>
      </c>
      <c r="R1279" s="68">
        <v>36.585365853658502</v>
      </c>
    </row>
    <row r="1280" spans="1:18" x14ac:dyDescent="0.2">
      <c r="A1280" s="141" t="s">
        <v>2697</v>
      </c>
      <c r="B1280" s="67" t="s">
        <v>2839</v>
      </c>
      <c r="C1280" s="67">
        <v>13</v>
      </c>
      <c r="D1280" s="67" t="s">
        <v>343</v>
      </c>
      <c r="E1280" s="71">
        <v>0.45883569094416299</v>
      </c>
      <c r="F1280" s="68">
        <v>2.52100840336134</v>
      </c>
      <c r="G1280" s="71">
        <v>0.61767413935340099</v>
      </c>
      <c r="H1280" s="68">
        <v>3.8655462184873901</v>
      </c>
      <c r="I1280" s="71">
        <v>0.63537017972256804</v>
      </c>
      <c r="J1280" s="68">
        <v>5.46218487394958</v>
      </c>
      <c r="K1280" s="71">
        <v>0.61223523333907304</v>
      </c>
      <c r="L1280" s="68">
        <v>2.7731092436974798</v>
      </c>
      <c r="M1280" s="71">
        <v>0.67660797700323405</v>
      </c>
      <c r="N1280" s="68">
        <v>14.9978696207925</v>
      </c>
      <c r="O1280" s="71">
        <v>0.21112661624670301</v>
      </c>
      <c r="P1280" s="68">
        <v>14.389438943894399</v>
      </c>
      <c r="Q1280" s="71">
        <v>0</v>
      </c>
      <c r="R1280" s="68">
        <v>32.9849012775842</v>
      </c>
    </row>
    <row r="1281" spans="1:18" x14ac:dyDescent="0.2">
      <c r="A1281" s="141" t="s">
        <v>2840</v>
      </c>
      <c r="B1281" s="67" t="s">
        <v>2841</v>
      </c>
      <c r="C1281" s="67">
        <v>13</v>
      </c>
      <c r="D1281" s="67" t="s">
        <v>343</v>
      </c>
      <c r="E1281" s="71">
        <v>0.66695205106017397</v>
      </c>
      <c r="F1281" s="68">
        <v>17.0588235294118</v>
      </c>
      <c r="G1281" s="71">
        <v>0.75554753763958205</v>
      </c>
      <c r="H1281" s="68">
        <v>10.882352941176499</v>
      </c>
      <c r="I1281" s="71">
        <v>0.73210211229743605</v>
      </c>
      <c r="J1281" s="68">
        <v>21.050420168067198</v>
      </c>
      <c r="K1281" s="71">
        <v>0.74077379520057096</v>
      </c>
      <c r="L1281" s="68">
        <v>7.98319327731092</v>
      </c>
      <c r="M1281" s="71">
        <v>0.90118577075098805</v>
      </c>
      <c r="N1281" s="68">
        <v>38.474648487430798</v>
      </c>
      <c r="O1281" s="71">
        <v>0.20515103941229301</v>
      </c>
      <c r="P1281" s="68">
        <v>13.795379537953799</v>
      </c>
      <c r="Q1281" s="71"/>
      <c r="R1281" s="68"/>
    </row>
    <row r="1282" spans="1:18" x14ac:dyDescent="0.2">
      <c r="A1282" s="141" t="s">
        <v>2842</v>
      </c>
      <c r="B1282" s="67" t="s">
        <v>2843</v>
      </c>
      <c r="C1282" s="67">
        <v>13</v>
      </c>
      <c r="D1282" s="67" t="s">
        <v>343</v>
      </c>
      <c r="E1282" s="71">
        <v>0.54821624554116399</v>
      </c>
      <c r="F1282" s="68">
        <v>6.0504201680672303</v>
      </c>
      <c r="G1282" s="71">
        <v>0.65114473288465302</v>
      </c>
      <c r="H1282" s="68">
        <v>4.8319327731092399</v>
      </c>
      <c r="I1282" s="71">
        <v>0.54250698554088805</v>
      </c>
      <c r="J1282" s="68">
        <v>1.8907563025210099</v>
      </c>
      <c r="K1282" s="71">
        <v>0.66389702083692104</v>
      </c>
      <c r="L1282" s="68">
        <v>4.0756302521008401</v>
      </c>
      <c r="M1282" s="71">
        <v>0.63169241825368305</v>
      </c>
      <c r="N1282" s="68">
        <v>12.5266297400937</v>
      </c>
      <c r="O1282" s="71">
        <v>0.25184007018967502</v>
      </c>
      <c r="P1282" s="68">
        <v>19.537953795379501</v>
      </c>
      <c r="Q1282" s="71"/>
      <c r="R1282" s="68"/>
    </row>
    <row r="1283" spans="1:18" x14ac:dyDescent="0.2">
      <c r="A1283" s="141" t="s">
        <v>2844</v>
      </c>
      <c r="B1283" s="67" t="s">
        <v>2845</v>
      </c>
      <c r="C1283" s="67">
        <v>13</v>
      </c>
      <c r="D1283" s="67" t="s">
        <v>343</v>
      </c>
      <c r="E1283" s="71">
        <v>0.44166698221923101</v>
      </c>
      <c r="F1283" s="68">
        <v>2.1008403361344499</v>
      </c>
      <c r="G1283" s="71">
        <v>0.54521967042047303</v>
      </c>
      <c r="H1283" s="68">
        <v>2.1848739495798299</v>
      </c>
      <c r="I1283" s="71">
        <v>0.52935296279859401</v>
      </c>
      <c r="J1283" s="68">
        <v>1.72268907563025</v>
      </c>
      <c r="K1283" s="71">
        <v>0.659591871878767</v>
      </c>
      <c r="L1283" s="68">
        <v>3.8655462184873901</v>
      </c>
      <c r="M1283" s="71">
        <v>0.25440172475745598</v>
      </c>
      <c r="N1283" s="68">
        <v>2.1303792074989301</v>
      </c>
      <c r="O1283" s="71">
        <v>0.21976868124086499</v>
      </c>
      <c r="P1283" s="68">
        <v>15.7095709570957</v>
      </c>
      <c r="Q1283" s="71"/>
      <c r="R1283" s="68"/>
    </row>
    <row r="1284" spans="1:18" x14ac:dyDescent="0.2">
      <c r="A1284" s="141" t="s">
        <v>358</v>
      </c>
      <c r="B1284" s="67" t="s">
        <v>2846</v>
      </c>
      <c r="C1284" s="67">
        <v>13</v>
      </c>
      <c r="D1284" s="67" t="s">
        <v>343</v>
      </c>
      <c r="E1284" s="71">
        <v>0.51134378630170996</v>
      </c>
      <c r="F1284" s="68">
        <v>3.8235294117647101</v>
      </c>
      <c r="G1284" s="71">
        <v>0.59535677177248703</v>
      </c>
      <c r="H1284" s="68">
        <v>2.8991596638655501</v>
      </c>
      <c r="I1284" s="71">
        <v>0.490147786594545</v>
      </c>
      <c r="J1284" s="68">
        <v>0.84033613445378197</v>
      </c>
      <c r="K1284" s="71">
        <v>0.68154813156535199</v>
      </c>
      <c r="L1284" s="68">
        <v>4.6218487394957997</v>
      </c>
      <c r="M1284" s="71">
        <v>0.55084441250449201</v>
      </c>
      <c r="N1284" s="68">
        <v>9.2032381763954003</v>
      </c>
      <c r="O1284" s="71">
        <v>0.23882182907167601</v>
      </c>
      <c r="P1284" s="68">
        <v>18.0858085808581</v>
      </c>
      <c r="Q1284" s="71"/>
      <c r="R1284" s="68"/>
    </row>
    <row r="1285" spans="1:18" x14ac:dyDescent="0.2">
      <c r="A1285" s="141" t="s">
        <v>2847</v>
      </c>
      <c r="B1285" s="67" t="s">
        <v>2848</v>
      </c>
      <c r="C1285" s="67">
        <v>13</v>
      </c>
      <c r="D1285" s="67" t="s">
        <v>343</v>
      </c>
      <c r="E1285" s="71">
        <v>0.55066506466779697</v>
      </c>
      <c r="F1285" s="68">
        <v>6.2184873949579798</v>
      </c>
      <c r="G1285" s="71">
        <v>0.60681791569665799</v>
      </c>
      <c r="H1285" s="68">
        <v>3.2352941176470602</v>
      </c>
      <c r="I1285" s="71">
        <v>0.62958935542726702</v>
      </c>
      <c r="J1285" s="68">
        <v>5.2941176470588198</v>
      </c>
      <c r="K1285" s="71">
        <v>0.63454103623188995</v>
      </c>
      <c r="L1285" s="68">
        <v>3.2352941176470602</v>
      </c>
      <c r="M1285" s="71">
        <v>0.52389507725476103</v>
      </c>
      <c r="N1285" s="68">
        <v>6.6893907115466602</v>
      </c>
      <c r="O1285" s="71">
        <v>0.358481938728411</v>
      </c>
      <c r="P1285" s="68">
        <v>35.775577557755803</v>
      </c>
      <c r="Q1285" s="71"/>
      <c r="R1285" s="68"/>
    </row>
    <row r="1286" spans="1:18" x14ac:dyDescent="0.2">
      <c r="A1286" s="141" t="s">
        <v>2849</v>
      </c>
      <c r="B1286" s="67" t="s">
        <v>2850</v>
      </c>
      <c r="C1286" s="67">
        <v>19</v>
      </c>
      <c r="D1286" s="67" t="s">
        <v>343</v>
      </c>
      <c r="E1286" s="71">
        <v>0.53920945401903897</v>
      </c>
      <c r="F1286" s="68">
        <v>5.25210084033613</v>
      </c>
      <c r="G1286" s="71">
        <v>0.770241132723403</v>
      </c>
      <c r="H1286" s="68">
        <v>12.8571428571429</v>
      </c>
      <c r="I1286" s="71">
        <v>0.63558034301253497</v>
      </c>
      <c r="J1286" s="68">
        <v>5.5462184873949596</v>
      </c>
      <c r="K1286" s="71">
        <v>0.57155391515401299</v>
      </c>
      <c r="L1286" s="68">
        <v>1.8907563025210099</v>
      </c>
      <c r="M1286" s="71">
        <v>1</v>
      </c>
      <c r="N1286" s="68">
        <v>100</v>
      </c>
      <c r="O1286" s="71">
        <v>0.25788133322428197</v>
      </c>
      <c r="P1286" s="68">
        <v>20.726072607260701</v>
      </c>
      <c r="Q1286" s="71">
        <v>0</v>
      </c>
      <c r="R1286" s="68">
        <v>32.9849012775842</v>
      </c>
    </row>
    <row r="1287" spans="1:18" x14ac:dyDescent="0.2">
      <c r="A1287" s="141" t="s">
        <v>2851</v>
      </c>
      <c r="B1287" s="67" t="s">
        <v>2852</v>
      </c>
      <c r="C1287" s="67">
        <v>13</v>
      </c>
      <c r="D1287" s="67" t="s">
        <v>343</v>
      </c>
      <c r="E1287" s="71">
        <v>0.50043728742804305</v>
      </c>
      <c r="F1287" s="68">
        <v>3.5714285714285698</v>
      </c>
      <c r="G1287" s="71">
        <v>0.55446562830147605</v>
      </c>
      <c r="H1287" s="68">
        <v>2.26890756302521</v>
      </c>
      <c r="I1287" s="71">
        <v>0.50517745164065497</v>
      </c>
      <c r="J1287" s="68">
        <v>1.05042016806723</v>
      </c>
      <c r="K1287" s="71">
        <v>0.63490854192698198</v>
      </c>
      <c r="L1287" s="68">
        <v>3.27731092436975</v>
      </c>
      <c r="M1287" s="71">
        <v>0.55982752425440196</v>
      </c>
      <c r="N1287" s="68">
        <v>9.5440988495952297</v>
      </c>
      <c r="O1287" s="71">
        <v>0.24780729101670201</v>
      </c>
      <c r="P1287" s="68">
        <v>18.943894389438899</v>
      </c>
      <c r="Q1287" s="71"/>
      <c r="R1287" s="68"/>
    </row>
    <row r="1288" spans="1:18" x14ac:dyDescent="0.2">
      <c r="A1288" s="141" t="s">
        <v>2853</v>
      </c>
      <c r="B1288" s="67" t="s">
        <v>2854</v>
      </c>
      <c r="C1288" s="67">
        <v>13</v>
      </c>
      <c r="D1288" s="67" t="s">
        <v>343</v>
      </c>
      <c r="E1288" s="71">
        <v>0.63210986861294305</v>
      </c>
      <c r="F1288" s="68">
        <v>12.5210084033613</v>
      </c>
      <c r="G1288" s="71">
        <v>0.72942789479873604</v>
      </c>
      <c r="H1288" s="68">
        <v>8.4453781512605008</v>
      </c>
      <c r="I1288" s="71">
        <v>0.63329650167756801</v>
      </c>
      <c r="J1288" s="68">
        <v>5.3361344537815096</v>
      </c>
      <c r="K1288" s="71">
        <v>0.77961837225443098</v>
      </c>
      <c r="L1288" s="68">
        <v>11.0504201680672</v>
      </c>
      <c r="M1288" s="71">
        <v>0.87423643550125796</v>
      </c>
      <c r="N1288" s="68">
        <v>34.7677886663826</v>
      </c>
      <c r="O1288" s="71">
        <v>0.14397013883272</v>
      </c>
      <c r="P1288" s="68">
        <v>7.7887788778877898</v>
      </c>
      <c r="Q1288" s="71"/>
      <c r="R1288" s="68"/>
    </row>
    <row r="1289" spans="1:18" x14ac:dyDescent="0.2">
      <c r="A1289" s="141" t="s">
        <v>2855</v>
      </c>
      <c r="B1289" s="67" t="s">
        <v>2856</v>
      </c>
      <c r="C1289" s="67">
        <v>19</v>
      </c>
      <c r="D1289" s="67" t="s">
        <v>343</v>
      </c>
      <c r="E1289" s="71">
        <v>0.82171393581459995</v>
      </c>
      <c r="F1289" s="68">
        <v>51.806722689075599</v>
      </c>
      <c r="G1289" s="71">
        <v>0.80753018806431898</v>
      </c>
      <c r="H1289" s="68">
        <v>20.672268907563002</v>
      </c>
      <c r="I1289" s="71">
        <v>0.80195416884895498</v>
      </c>
      <c r="J1289" s="68">
        <v>47.352941176470601</v>
      </c>
      <c r="K1289" s="71">
        <v>0.87287139942538705</v>
      </c>
      <c r="L1289" s="68">
        <v>25.8403361344538</v>
      </c>
      <c r="M1289" s="71">
        <v>0.775422206252246</v>
      </c>
      <c r="N1289" s="68">
        <v>23.221133361738399</v>
      </c>
      <c r="O1289" s="71">
        <v>0.67250565229669201</v>
      </c>
      <c r="P1289" s="68">
        <v>82.970297029703005</v>
      </c>
      <c r="Q1289" s="71">
        <v>1</v>
      </c>
      <c r="R1289" s="68">
        <v>100</v>
      </c>
    </row>
    <row r="1290" spans="1:18" x14ac:dyDescent="0.2">
      <c r="A1290" s="141" t="s">
        <v>2857</v>
      </c>
      <c r="B1290" s="67" t="s">
        <v>2858</v>
      </c>
      <c r="C1290" s="67">
        <v>19</v>
      </c>
      <c r="D1290" s="67" t="s">
        <v>343</v>
      </c>
      <c r="E1290" s="71">
        <v>0.47774913084200699</v>
      </c>
      <c r="F1290" s="68">
        <v>2.9411764705882399</v>
      </c>
      <c r="G1290" s="71">
        <v>0.69048153978086502</v>
      </c>
      <c r="H1290" s="68">
        <v>6.1344537815126001</v>
      </c>
      <c r="I1290" s="71">
        <v>0.55002845128843003</v>
      </c>
      <c r="J1290" s="68">
        <v>2.1848739495798299</v>
      </c>
      <c r="K1290" s="71">
        <v>0.85815449130717902</v>
      </c>
      <c r="L1290" s="68">
        <v>21.470588235294102</v>
      </c>
      <c r="M1290" s="71">
        <v>0</v>
      </c>
      <c r="N1290" s="68">
        <v>1.0225820195994899</v>
      </c>
      <c r="O1290" s="71">
        <v>0.29008117183356302</v>
      </c>
      <c r="P1290" s="68">
        <v>26.3366336633663</v>
      </c>
      <c r="Q1290" s="71"/>
      <c r="R1290" s="68"/>
    </row>
    <row r="1291" spans="1:18" x14ac:dyDescent="0.2">
      <c r="A1291" s="141" t="s">
        <v>2859</v>
      </c>
      <c r="B1291" s="67" t="s">
        <v>2860</v>
      </c>
      <c r="C1291" s="67">
        <v>19</v>
      </c>
      <c r="D1291" s="67" t="s">
        <v>343</v>
      </c>
      <c r="E1291" s="71">
        <v>0.61857140882228201</v>
      </c>
      <c r="F1291" s="68">
        <v>11.218487394958</v>
      </c>
      <c r="G1291" s="71">
        <v>0.67134248184318701</v>
      </c>
      <c r="H1291" s="68">
        <v>5.4201680672268902</v>
      </c>
      <c r="I1291" s="71">
        <v>0.595885466756782</v>
      </c>
      <c r="J1291" s="68">
        <v>3.52941176470588</v>
      </c>
      <c r="K1291" s="71">
        <v>0.712110962107673</v>
      </c>
      <c r="L1291" s="68">
        <v>6.1764705882352899</v>
      </c>
      <c r="M1291" s="71">
        <v>0.452030183255479</v>
      </c>
      <c r="N1291" s="68">
        <v>4.9850873455475098</v>
      </c>
      <c r="O1291" s="71">
        <v>0.280059358970568</v>
      </c>
      <c r="P1291" s="68">
        <v>24.620462046204601</v>
      </c>
      <c r="Q1291" s="71">
        <v>1</v>
      </c>
      <c r="R1291" s="68">
        <v>100</v>
      </c>
    </row>
    <row r="1292" spans="1:18" x14ac:dyDescent="0.2">
      <c r="A1292" s="141" t="s">
        <v>2861</v>
      </c>
      <c r="B1292" s="67" t="s">
        <v>2862</v>
      </c>
      <c r="C1292" s="67">
        <v>19</v>
      </c>
      <c r="D1292" s="67" t="s">
        <v>343</v>
      </c>
      <c r="E1292" s="71">
        <v>0.82829315558405503</v>
      </c>
      <c r="F1292" s="68">
        <v>54.285714285714299</v>
      </c>
      <c r="G1292" s="71">
        <v>0.81724792747564701</v>
      </c>
      <c r="H1292" s="68">
        <v>30.4201680672269</v>
      </c>
      <c r="I1292" s="71">
        <v>0.84254225338350797</v>
      </c>
      <c r="J1292" s="68">
        <v>71.722689075630299</v>
      </c>
      <c r="K1292" s="71">
        <v>0.69785823641601497</v>
      </c>
      <c r="L1292" s="68">
        <v>5.46218487394958</v>
      </c>
      <c r="M1292" s="71">
        <v>0.90118577075098805</v>
      </c>
      <c r="N1292" s="68">
        <v>38.474648487430798</v>
      </c>
      <c r="O1292" s="71">
        <v>0.71092474547817297</v>
      </c>
      <c r="P1292" s="68">
        <v>86.600660066006597</v>
      </c>
      <c r="Q1292" s="71">
        <v>1</v>
      </c>
      <c r="R1292" s="68">
        <v>100</v>
      </c>
    </row>
    <row r="1293" spans="1:18" x14ac:dyDescent="0.2">
      <c r="A1293" s="141" t="s">
        <v>2863</v>
      </c>
      <c r="B1293" s="67" t="s">
        <v>2864</v>
      </c>
      <c r="C1293" s="67">
        <v>19</v>
      </c>
      <c r="D1293" s="67" t="s">
        <v>343</v>
      </c>
      <c r="E1293" s="71">
        <v>0.84693329804290396</v>
      </c>
      <c r="F1293" s="68">
        <v>61.386554621848703</v>
      </c>
      <c r="G1293" s="71">
        <v>0.81103855836226402</v>
      </c>
      <c r="H1293" s="68">
        <v>23.235294117647101</v>
      </c>
      <c r="I1293" s="71">
        <v>0.82700223851465804</v>
      </c>
      <c r="J1293" s="68">
        <v>62.731092436974798</v>
      </c>
      <c r="K1293" s="71">
        <v>0.81038003419001703</v>
      </c>
      <c r="L1293" s="68">
        <v>13.9075630252101</v>
      </c>
      <c r="M1293" s="71">
        <v>0.865253323751347</v>
      </c>
      <c r="N1293" s="68">
        <v>33.4895611418833</v>
      </c>
      <c r="O1293" s="71">
        <v>0.767925633439135</v>
      </c>
      <c r="P1293" s="68">
        <v>90.627062706270607</v>
      </c>
      <c r="Q1293" s="71">
        <v>1</v>
      </c>
      <c r="R1293" s="68">
        <v>100</v>
      </c>
    </row>
    <row r="1294" spans="1:18" x14ac:dyDescent="0.2">
      <c r="A1294" s="141" t="s">
        <v>2865</v>
      </c>
      <c r="B1294" s="67" t="s">
        <v>2866</v>
      </c>
      <c r="C1294" s="67">
        <v>19</v>
      </c>
      <c r="D1294" s="67" t="s">
        <v>343</v>
      </c>
      <c r="E1294" s="71">
        <v>0.88659997689318903</v>
      </c>
      <c r="F1294" s="68">
        <v>77.184873949579796</v>
      </c>
      <c r="G1294" s="71">
        <v>0.82312118425477299</v>
      </c>
      <c r="H1294" s="68">
        <v>40.504201680672303</v>
      </c>
      <c r="I1294" s="71">
        <v>0.85672167253134701</v>
      </c>
      <c r="J1294" s="68">
        <v>78.025210084033603</v>
      </c>
      <c r="K1294" s="71">
        <v>0.92595143791975199</v>
      </c>
      <c r="L1294" s="68">
        <v>50.0420168067227</v>
      </c>
      <c r="M1294" s="71">
        <v>0.97305066475026902</v>
      </c>
      <c r="N1294" s="68">
        <v>54.495100127822802</v>
      </c>
      <c r="O1294" s="71">
        <v>0.74075490190299198</v>
      </c>
      <c r="P1294" s="68">
        <v>88.514851485148498</v>
      </c>
      <c r="Q1294" s="71">
        <v>1</v>
      </c>
      <c r="R1294" s="68">
        <v>100</v>
      </c>
    </row>
    <row r="1295" spans="1:18" x14ac:dyDescent="0.2">
      <c r="A1295" s="141" t="s">
        <v>2867</v>
      </c>
      <c r="B1295" s="67" t="s">
        <v>2868</v>
      </c>
      <c r="C1295" s="67">
        <v>19</v>
      </c>
      <c r="D1295" s="67" t="s">
        <v>343</v>
      </c>
      <c r="E1295" s="71">
        <v>0.88179736322309399</v>
      </c>
      <c r="F1295" s="68">
        <v>74.873949579831901</v>
      </c>
      <c r="G1295" s="71">
        <v>0.82150670432495099</v>
      </c>
      <c r="H1295" s="68">
        <v>37.058823529411796</v>
      </c>
      <c r="I1295" s="71">
        <v>0.82917218715885299</v>
      </c>
      <c r="J1295" s="68">
        <v>64.243697478991606</v>
      </c>
      <c r="K1295" s="71">
        <v>0.89237127604615096</v>
      </c>
      <c r="L1295" s="68">
        <v>32.184873949579803</v>
      </c>
      <c r="M1295" s="71">
        <v>0.97305066475026902</v>
      </c>
      <c r="N1295" s="68">
        <v>54.495100127822802</v>
      </c>
      <c r="O1295" s="71">
        <v>0.77468334705833597</v>
      </c>
      <c r="P1295" s="68">
        <v>91.089108910891099</v>
      </c>
      <c r="Q1295" s="71">
        <v>1</v>
      </c>
      <c r="R1295" s="68">
        <v>100</v>
      </c>
    </row>
    <row r="1296" spans="1:18" x14ac:dyDescent="0.2">
      <c r="A1296" s="141" t="s">
        <v>2869</v>
      </c>
      <c r="B1296" s="67" t="s">
        <v>2870</v>
      </c>
      <c r="C1296" s="67">
        <v>19</v>
      </c>
      <c r="D1296" s="67" t="s">
        <v>343</v>
      </c>
      <c r="E1296" s="71">
        <v>0.81529944019843104</v>
      </c>
      <c r="F1296" s="68">
        <v>49.915966386554601</v>
      </c>
      <c r="G1296" s="71">
        <v>0.81287463842519103</v>
      </c>
      <c r="H1296" s="68">
        <v>24.285714285714299</v>
      </c>
      <c r="I1296" s="71">
        <v>0.81387755962628405</v>
      </c>
      <c r="J1296" s="68">
        <v>54.243697478991599</v>
      </c>
      <c r="K1296" s="71">
        <v>0.75996121034727204</v>
      </c>
      <c r="L1296" s="68">
        <v>9.7058823529411793</v>
      </c>
      <c r="M1296" s="71">
        <v>0.82932087675170596</v>
      </c>
      <c r="N1296" s="68">
        <v>28.845334469535601</v>
      </c>
      <c r="O1296" s="71">
        <v>0.67576235604013302</v>
      </c>
      <c r="P1296" s="68">
        <v>83.1683168316832</v>
      </c>
      <c r="Q1296" s="71">
        <v>1</v>
      </c>
      <c r="R1296" s="68">
        <v>100</v>
      </c>
    </row>
    <row r="1297" spans="1:18" x14ac:dyDescent="0.2">
      <c r="A1297" s="141" t="s">
        <v>2871</v>
      </c>
      <c r="B1297" s="67" t="s">
        <v>2872</v>
      </c>
      <c r="C1297" s="67">
        <v>19</v>
      </c>
      <c r="D1297" s="67" t="s">
        <v>343</v>
      </c>
      <c r="E1297" s="71">
        <v>0.76966274391060896</v>
      </c>
      <c r="F1297" s="68">
        <v>35.336134453781497</v>
      </c>
      <c r="G1297" s="71">
        <v>0.77447291014033204</v>
      </c>
      <c r="H1297" s="68">
        <v>13.4873949579832</v>
      </c>
      <c r="I1297" s="71">
        <v>0.80060296708158996</v>
      </c>
      <c r="J1297" s="68">
        <v>46.596638655462201</v>
      </c>
      <c r="K1297" s="71">
        <v>0.80732964720356903</v>
      </c>
      <c r="L1297" s="68">
        <v>13.613445378151299</v>
      </c>
      <c r="M1297" s="71">
        <v>0.71254042400287398</v>
      </c>
      <c r="N1297" s="68">
        <v>17.426501917341302</v>
      </c>
      <c r="O1297" s="71">
        <v>0.52303051503528597</v>
      </c>
      <c r="P1297" s="68">
        <v>64.290429042904293</v>
      </c>
      <c r="Q1297" s="71">
        <v>1</v>
      </c>
      <c r="R1297" s="68">
        <v>100</v>
      </c>
    </row>
    <row r="1298" spans="1:18" x14ac:dyDescent="0.2">
      <c r="A1298" s="141" t="s">
        <v>2873</v>
      </c>
      <c r="B1298" s="67" t="s">
        <v>2874</v>
      </c>
      <c r="C1298" s="67">
        <v>19</v>
      </c>
      <c r="D1298" s="67" t="s">
        <v>343</v>
      </c>
      <c r="E1298" s="71">
        <v>0.67875787568920798</v>
      </c>
      <c r="F1298" s="68">
        <v>18.697478991596601</v>
      </c>
      <c r="G1298" s="71">
        <v>0.82443077836892498</v>
      </c>
      <c r="H1298" s="68">
        <v>42.647058823529399</v>
      </c>
      <c r="I1298" s="71">
        <v>0.88828973228532704</v>
      </c>
      <c r="J1298" s="68">
        <v>87.773109243697505</v>
      </c>
      <c r="K1298" s="71">
        <v>0.90638650871970705</v>
      </c>
      <c r="L1298" s="68">
        <v>38.445378151260499</v>
      </c>
      <c r="M1298" s="71">
        <v>0.83830398850161703</v>
      </c>
      <c r="N1298" s="68">
        <v>29.867916489135101</v>
      </c>
      <c r="O1298" s="71">
        <v>0.615136246259672</v>
      </c>
      <c r="P1298" s="68">
        <v>77.095709570957098</v>
      </c>
      <c r="Q1298" s="71">
        <v>0</v>
      </c>
      <c r="R1298" s="68">
        <v>32.9849012775842</v>
      </c>
    </row>
    <row r="1299" spans="1:18" x14ac:dyDescent="0.2">
      <c r="A1299" s="141" t="s">
        <v>2875</v>
      </c>
      <c r="B1299" s="67" t="s">
        <v>2876</v>
      </c>
      <c r="C1299" s="67">
        <v>18</v>
      </c>
      <c r="D1299" s="67" t="s">
        <v>343</v>
      </c>
      <c r="E1299" s="71">
        <v>0.77053666801853704</v>
      </c>
      <c r="F1299" s="68">
        <v>35.546218487395002</v>
      </c>
      <c r="G1299" s="71">
        <v>0.85235963295445105</v>
      </c>
      <c r="H1299" s="68">
        <v>74.243697478991606</v>
      </c>
      <c r="I1299" s="71">
        <v>0.87723981887549096</v>
      </c>
      <c r="J1299" s="68">
        <v>84.789915966386602</v>
      </c>
      <c r="K1299" s="71">
        <v>0.91408981526853805</v>
      </c>
      <c r="L1299" s="68">
        <v>41.848739495798299</v>
      </c>
      <c r="M1299" s="71">
        <v>0.89220265900107798</v>
      </c>
      <c r="N1299" s="68">
        <v>37.111205794631402</v>
      </c>
      <c r="O1299" s="71">
        <v>0.26687808201166302</v>
      </c>
      <c r="P1299" s="68">
        <v>21.848184818481801</v>
      </c>
      <c r="Q1299" s="71">
        <v>0.82045000000000001</v>
      </c>
      <c r="R1299" s="68">
        <v>48.664343786294999</v>
      </c>
    </row>
    <row r="1300" spans="1:18" x14ac:dyDescent="0.2">
      <c r="A1300" s="141" t="s">
        <v>2877</v>
      </c>
      <c r="B1300" s="67" t="s">
        <v>2878</v>
      </c>
      <c r="C1300" s="67">
        <v>19</v>
      </c>
      <c r="D1300" s="67" t="s">
        <v>343</v>
      </c>
      <c r="E1300" s="71">
        <v>0.79927433281429106</v>
      </c>
      <c r="F1300" s="68">
        <v>43.697478991596597</v>
      </c>
      <c r="G1300" s="71">
        <v>0.81589542011102201</v>
      </c>
      <c r="H1300" s="68">
        <v>28.3193277310924</v>
      </c>
      <c r="I1300" s="71">
        <v>0.81822349897498203</v>
      </c>
      <c r="J1300" s="68">
        <v>57.142857142857103</v>
      </c>
      <c r="K1300" s="71">
        <v>0.85535612718260101</v>
      </c>
      <c r="L1300" s="68">
        <v>20.8403361344538</v>
      </c>
      <c r="M1300" s="71">
        <v>0.84728710025152698</v>
      </c>
      <c r="N1300" s="68">
        <v>31.359181934384299</v>
      </c>
      <c r="O1300" s="71">
        <v>0.45888385036561602</v>
      </c>
      <c r="P1300" s="68">
        <v>53.135313531353098</v>
      </c>
      <c r="Q1300" s="71">
        <v>1</v>
      </c>
      <c r="R1300" s="68">
        <v>100</v>
      </c>
    </row>
    <row r="1301" spans="1:18" x14ac:dyDescent="0.2">
      <c r="A1301" s="141" t="s">
        <v>2879</v>
      </c>
      <c r="B1301" s="67" t="s">
        <v>2880</v>
      </c>
      <c r="C1301" s="67">
        <v>19</v>
      </c>
      <c r="D1301" s="67" t="s">
        <v>343</v>
      </c>
      <c r="E1301" s="71">
        <v>0.67326069253291698</v>
      </c>
      <c r="F1301" s="68">
        <v>17.8991596638655</v>
      </c>
      <c r="G1301" s="71">
        <v>0.80399588121349597</v>
      </c>
      <c r="H1301" s="68">
        <v>19.495798319327701</v>
      </c>
      <c r="I1301" s="71">
        <v>0.81966208739968704</v>
      </c>
      <c r="J1301" s="68">
        <v>58.067226890756302</v>
      </c>
      <c r="K1301" s="71">
        <v>0.86542878885694696</v>
      </c>
      <c r="L1301" s="68">
        <v>23.403361344537799</v>
      </c>
      <c r="M1301" s="71">
        <v>0.82932087675170596</v>
      </c>
      <c r="N1301" s="68">
        <v>28.845334469535601</v>
      </c>
      <c r="O1301" s="71">
        <v>0.33335652097566498</v>
      </c>
      <c r="P1301" s="68">
        <v>31.683168316831701</v>
      </c>
      <c r="Q1301" s="71">
        <v>0.38779999999999998</v>
      </c>
      <c r="R1301" s="68">
        <v>41.579558652729403</v>
      </c>
    </row>
    <row r="1302" spans="1:18" x14ac:dyDescent="0.2">
      <c r="A1302" s="141" t="s">
        <v>2881</v>
      </c>
      <c r="B1302" s="67" t="s">
        <v>2882</v>
      </c>
      <c r="C1302" s="67">
        <v>19</v>
      </c>
      <c r="D1302" s="67" t="s">
        <v>343</v>
      </c>
      <c r="E1302" s="71">
        <v>0.83311404838957004</v>
      </c>
      <c r="F1302" s="68">
        <v>55.882352941176499</v>
      </c>
      <c r="G1302" s="71">
        <v>0.81757989529562003</v>
      </c>
      <c r="H1302" s="68">
        <v>31.092436974789901</v>
      </c>
      <c r="I1302" s="71">
        <v>0.86406878605972204</v>
      </c>
      <c r="J1302" s="68">
        <v>80.798319327731093</v>
      </c>
      <c r="K1302" s="71">
        <v>0.95006027208541399</v>
      </c>
      <c r="L1302" s="68">
        <v>66.848739495798299</v>
      </c>
      <c r="M1302" s="71">
        <v>0.87423643550125796</v>
      </c>
      <c r="N1302" s="68">
        <v>34.7677886663826</v>
      </c>
      <c r="O1302" s="71">
        <v>0.49273890139540499</v>
      </c>
      <c r="P1302" s="68">
        <v>58.151815181518202</v>
      </c>
      <c r="Q1302" s="71">
        <v>1</v>
      </c>
      <c r="R1302" s="68">
        <v>100</v>
      </c>
    </row>
    <row r="1303" spans="1:18" x14ac:dyDescent="0.2">
      <c r="A1303" s="141" t="s">
        <v>2883</v>
      </c>
      <c r="B1303" s="67" t="s">
        <v>2884</v>
      </c>
      <c r="C1303" s="67">
        <v>19</v>
      </c>
      <c r="D1303" s="67" t="s">
        <v>343</v>
      </c>
      <c r="E1303" s="71">
        <v>0.78772118964787397</v>
      </c>
      <c r="F1303" s="68">
        <v>39.9579831932773</v>
      </c>
      <c r="G1303" s="71">
        <v>0.81633120020232897</v>
      </c>
      <c r="H1303" s="68">
        <v>28.823529411764699</v>
      </c>
      <c r="I1303" s="71">
        <v>0.78982556693181905</v>
      </c>
      <c r="J1303" s="68">
        <v>40.252100840336098</v>
      </c>
      <c r="K1303" s="71">
        <v>0.84652779181875504</v>
      </c>
      <c r="L1303" s="68">
        <v>18.865546218487399</v>
      </c>
      <c r="M1303" s="71">
        <v>0.80237154150197698</v>
      </c>
      <c r="N1303" s="68">
        <v>26.033233915636998</v>
      </c>
      <c r="O1303" s="71">
        <v>0.47127103743236398</v>
      </c>
      <c r="P1303" s="68">
        <v>54.653465346534702</v>
      </c>
      <c r="Q1303" s="71">
        <v>1</v>
      </c>
      <c r="R1303" s="68">
        <v>100</v>
      </c>
    </row>
    <row r="1304" spans="1:18" x14ac:dyDescent="0.2">
      <c r="A1304" s="141" t="s">
        <v>2885</v>
      </c>
      <c r="B1304" s="67" t="s">
        <v>2886</v>
      </c>
      <c r="C1304" s="67">
        <v>19</v>
      </c>
      <c r="D1304" s="67" t="s">
        <v>343</v>
      </c>
      <c r="E1304" s="71">
        <v>0.55750584779328904</v>
      </c>
      <c r="F1304" s="68">
        <v>6.5126050420168102</v>
      </c>
      <c r="G1304" s="71">
        <v>0.75245720662113902</v>
      </c>
      <c r="H1304" s="68">
        <v>10.588235294117601</v>
      </c>
      <c r="I1304" s="71">
        <v>0.77556530665509504</v>
      </c>
      <c r="J1304" s="68">
        <v>33.655462184873997</v>
      </c>
      <c r="K1304" s="71">
        <v>0.84051554238516801</v>
      </c>
      <c r="L1304" s="68">
        <v>17.9411764705882</v>
      </c>
      <c r="M1304" s="71">
        <v>0.76643909450233605</v>
      </c>
      <c r="N1304" s="68">
        <v>22.113336173838899</v>
      </c>
      <c r="O1304" s="71">
        <v>0.210057936595994</v>
      </c>
      <c r="P1304" s="68">
        <v>14.191419141914199</v>
      </c>
      <c r="Q1304" s="71">
        <v>0</v>
      </c>
      <c r="R1304" s="68">
        <v>32.9849012775842</v>
      </c>
    </row>
    <row r="1305" spans="1:18" x14ac:dyDescent="0.2">
      <c r="A1305" s="141" t="s">
        <v>2887</v>
      </c>
      <c r="B1305" s="67" t="s">
        <v>2888</v>
      </c>
      <c r="C1305" s="67">
        <v>19</v>
      </c>
      <c r="D1305" s="67" t="s">
        <v>343</v>
      </c>
      <c r="E1305" s="71">
        <v>0.67109587841525398</v>
      </c>
      <c r="F1305" s="68">
        <v>17.605042016806699</v>
      </c>
      <c r="G1305" s="71">
        <v>0.750601651980491</v>
      </c>
      <c r="H1305" s="68">
        <v>10.2521008403361</v>
      </c>
      <c r="I1305" s="71">
        <v>0.712000795083778</v>
      </c>
      <c r="J1305" s="68">
        <v>16.512605042016801</v>
      </c>
      <c r="K1305" s="71">
        <v>0.86020199374846296</v>
      </c>
      <c r="L1305" s="68">
        <v>21.974789915966401</v>
      </c>
      <c r="M1305" s="71">
        <v>0.407114624505929</v>
      </c>
      <c r="N1305" s="68">
        <v>4.0903280783979596</v>
      </c>
      <c r="O1305" s="71">
        <v>0.29665620517286401</v>
      </c>
      <c r="P1305" s="68">
        <v>27.260726072607302</v>
      </c>
      <c r="Q1305" s="71">
        <v>1</v>
      </c>
      <c r="R1305" s="68">
        <v>100</v>
      </c>
    </row>
    <row r="1306" spans="1:18" x14ac:dyDescent="0.2">
      <c r="A1306" s="141" t="s">
        <v>2889</v>
      </c>
      <c r="B1306" s="67" t="s">
        <v>2890</v>
      </c>
      <c r="C1306" s="67">
        <v>19</v>
      </c>
      <c r="D1306" s="67" t="s">
        <v>343</v>
      </c>
      <c r="E1306" s="71">
        <v>0.77444264913015703</v>
      </c>
      <c r="F1306" s="68">
        <v>36.344537815126003</v>
      </c>
      <c r="G1306" s="71">
        <v>0.81613324431993695</v>
      </c>
      <c r="H1306" s="68">
        <v>28.571428571428601</v>
      </c>
      <c r="I1306" s="71">
        <v>0.83116352167565999</v>
      </c>
      <c r="J1306" s="68">
        <v>65.126050420168099</v>
      </c>
      <c r="K1306" s="71">
        <v>0.80540726709144095</v>
      </c>
      <c r="L1306" s="68">
        <v>13.3193277310924</v>
      </c>
      <c r="M1306" s="71">
        <v>0.88321954725116802</v>
      </c>
      <c r="N1306" s="68">
        <v>35.8755858542821</v>
      </c>
      <c r="O1306" s="71">
        <v>0.53628966531258004</v>
      </c>
      <c r="P1306" s="68">
        <v>66.600660066006597</v>
      </c>
      <c r="Q1306" s="71"/>
      <c r="R1306" s="68"/>
    </row>
    <row r="1307" spans="1:18" x14ac:dyDescent="0.2">
      <c r="A1307" s="141" t="s">
        <v>2891</v>
      </c>
      <c r="B1307" s="67" t="s">
        <v>2892</v>
      </c>
      <c r="C1307" s="67">
        <v>19</v>
      </c>
      <c r="D1307" s="67" t="s">
        <v>343</v>
      </c>
      <c r="E1307" s="71">
        <v>0.36613533882020699</v>
      </c>
      <c r="F1307" s="68">
        <v>0.96638655462184897</v>
      </c>
      <c r="G1307" s="71">
        <v>0.69961598704831696</v>
      </c>
      <c r="H1307" s="68">
        <v>6.8067226890756301</v>
      </c>
      <c r="I1307" s="71">
        <v>0.69809935263447698</v>
      </c>
      <c r="J1307" s="68">
        <v>13.823529411764699</v>
      </c>
      <c r="K1307" s="71">
        <v>0.63513123996323595</v>
      </c>
      <c r="L1307" s="68">
        <v>3.3193277310924398</v>
      </c>
      <c r="M1307" s="71">
        <v>0</v>
      </c>
      <c r="N1307" s="68">
        <v>1.0225820195994899</v>
      </c>
      <c r="O1307" s="71">
        <v>0.16396545327521</v>
      </c>
      <c r="P1307" s="68">
        <v>9.8349834983498408</v>
      </c>
      <c r="Q1307" s="71">
        <v>0</v>
      </c>
      <c r="R1307" s="68">
        <v>32.9849012775842</v>
      </c>
    </row>
    <row r="1308" spans="1:18" x14ac:dyDescent="0.2">
      <c r="A1308" s="141" t="s">
        <v>2893</v>
      </c>
      <c r="B1308" s="67" t="s">
        <v>2894</v>
      </c>
      <c r="C1308" s="67">
        <v>19</v>
      </c>
      <c r="D1308" s="67" t="s">
        <v>343</v>
      </c>
      <c r="E1308" s="71">
        <v>0.54947601459376705</v>
      </c>
      <c r="F1308" s="68">
        <v>6.1344537815126001</v>
      </c>
      <c r="G1308" s="71">
        <v>0.78278118857741696</v>
      </c>
      <c r="H1308" s="68">
        <v>14.453781512605</v>
      </c>
      <c r="I1308" s="71">
        <v>0.76851696991664498</v>
      </c>
      <c r="J1308" s="68">
        <v>31.596638655462201</v>
      </c>
      <c r="K1308" s="71">
        <v>0.85691370096691999</v>
      </c>
      <c r="L1308" s="68">
        <v>21.302521008403399</v>
      </c>
      <c r="M1308" s="71">
        <v>0.67660797700323405</v>
      </c>
      <c r="N1308" s="68">
        <v>14.9978696207925</v>
      </c>
      <c r="O1308" s="71">
        <v>0.212036251098389</v>
      </c>
      <c r="P1308" s="68">
        <v>14.587458745874599</v>
      </c>
      <c r="Q1308" s="71">
        <v>0</v>
      </c>
      <c r="R1308" s="68">
        <v>32.9849012775842</v>
      </c>
    </row>
    <row r="1309" spans="1:18" x14ac:dyDescent="0.2">
      <c r="A1309" s="141" t="s">
        <v>2895</v>
      </c>
      <c r="B1309" s="67" t="s">
        <v>2896</v>
      </c>
      <c r="C1309" s="67">
        <v>19</v>
      </c>
      <c r="D1309" s="67" t="s">
        <v>343</v>
      </c>
      <c r="E1309" s="71">
        <v>0.68749443287254497</v>
      </c>
      <c r="F1309" s="68">
        <v>19.705882352941199</v>
      </c>
      <c r="G1309" s="71">
        <v>0.76812393880613405</v>
      </c>
      <c r="H1309" s="68">
        <v>12.7310924369748</v>
      </c>
      <c r="I1309" s="71">
        <v>0.76071536257154204</v>
      </c>
      <c r="J1309" s="68">
        <v>28.991596638655501</v>
      </c>
      <c r="K1309" s="71">
        <v>0.83945909105422301</v>
      </c>
      <c r="L1309" s="68">
        <v>17.8991596638655</v>
      </c>
      <c r="M1309" s="71">
        <v>0.55982752425440196</v>
      </c>
      <c r="N1309" s="68">
        <v>9.5440988495952297</v>
      </c>
      <c r="O1309" s="71">
        <v>0.198340680548968</v>
      </c>
      <c r="P1309" s="68">
        <v>13.399339933993399</v>
      </c>
      <c r="Q1309" s="71">
        <v>0.99850000000000005</v>
      </c>
      <c r="R1309" s="68">
        <v>53.310104529616702</v>
      </c>
    </row>
    <row r="1310" spans="1:18" x14ac:dyDescent="0.2">
      <c r="A1310" s="141" t="s">
        <v>2897</v>
      </c>
      <c r="B1310" s="67" t="s">
        <v>2898</v>
      </c>
      <c r="C1310" s="67">
        <v>19</v>
      </c>
      <c r="D1310" s="67" t="s">
        <v>343</v>
      </c>
      <c r="E1310" s="71">
        <v>0.60537396233850305</v>
      </c>
      <c r="F1310" s="68">
        <v>10.126050420168101</v>
      </c>
      <c r="G1310" s="71">
        <v>0.82137154882542796</v>
      </c>
      <c r="H1310" s="68">
        <v>36.6386554621849</v>
      </c>
      <c r="I1310" s="71">
        <v>0.85213832673789003</v>
      </c>
      <c r="J1310" s="68">
        <v>76.176470588235304</v>
      </c>
      <c r="K1310" s="71">
        <v>0.84157051833993402</v>
      </c>
      <c r="L1310" s="68">
        <v>18.151260504201701</v>
      </c>
      <c r="M1310" s="71">
        <v>0.820337765001796</v>
      </c>
      <c r="N1310" s="68">
        <v>27.907967618236</v>
      </c>
      <c r="O1310" s="71">
        <v>0.29682561512597</v>
      </c>
      <c r="P1310" s="68">
        <v>27.326732673267301</v>
      </c>
      <c r="Q1310" s="71">
        <v>0</v>
      </c>
      <c r="R1310" s="68">
        <v>32.9849012775842</v>
      </c>
    </row>
    <row r="1311" spans="1:18" x14ac:dyDescent="0.2">
      <c r="A1311" s="141" t="s">
        <v>2899</v>
      </c>
      <c r="B1311" s="67" t="s">
        <v>2900</v>
      </c>
      <c r="C1311" s="67">
        <v>19</v>
      </c>
      <c r="D1311" s="67" t="s">
        <v>343</v>
      </c>
      <c r="E1311" s="71">
        <v>0.69138636443415602</v>
      </c>
      <c r="F1311" s="68">
        <v>20.126050420168099</v>
      </c>
      <c r="G1311" s="71">
        <v>0.83322469342162198</v>
      </c>
      <c r="H1311" s="68">
        <v>55.672268907563002</v>
      </c>
      <c r="I1311" s="71">
        <v>0.83859535837911203</v>
      </c>
      <c r="J1311" s="68">
        <v>69.285714285714306</v>
      </c>
      <c r="K1311" s="71">
        <v>0.85126799227510797</v>
      </c>
      <c r="L1311" s="68">
        <v>19.9579831932773</v>
      </c>
      <c r="M1311" s="71">
        <v>0.57779374775422199</v>
      </c>
      <c r="N1311" s="68">
        <v>10.225820195994901</v>
      </c>
      <c r="O1311" s="71">
        <v>0.35605003034071397</v>
      </c>
      <c r="P1311" s="68">
        <v>35.247524752475201</v>
      </c>
      <c r="Q1311" s="71"/>
      <c r="R1311" s="68"/>
    </row>
    <row r="1312" spans="1:18" x14ac:dyDescent="0.2">
      <c r="A1312" s="141" t="s">
        <v>2901</v>
      </c>
      <c r="B1312" s="67" t="s">
        <v>2902</v>
      </c>
      <c r="C1312" s="67">
        <v>19</v>
      </c>
      <c r="D1312" s="67" t="s">
        <v>343</v>
      </c>
      <c r="E1312" s="71">
        <v>0.60682090123068799</v>
      </c>
      <c r="F1312" s="68">
        <v>10.2100840336134</v>
      </c>
      <c r="G1312" s="71">
        <v>0.81579566325358299</v>
      </c>
      <c r="H1312" s="68">
        <v>28.151260504201701</v>
      </c>
      <c r="I1312" s="71">
        <v>0.74876445269110004</v>
      </c>
      <c r="J1312" s="68">
        <v>25.0420168067227</v>
      </c>
      <c r="K1312" s="71">
        <v>0.71817964139160095</v>
      </c>
      <c r="L1312" s="68">
        <v>6.4705882352941204</v>
      </c>
      <c r="M1312" s="71">
        <v>0.88321954725116802</v>
      </c>
      <c r="N1312" s="68">
        <v>35.8755858542821</v>
      </c>
      <c r="O1312" s="71">
        <v>0.473966102796674</v>
      </c>
      <c r="P1312" s="68">
        <v>54.851485148514897</v>
      </c>
      <c r="Q1312" s="71">
        <v>1E-3</v>
      </c>
      <c r="R1312" s="68">
        <v>34.0301974448316</v>
      </c>
    </row>
    <row r="1313" spans="1:18" x14ac:dyDescent="0.2">
      <c r="A1313" s="141" t="s">
        <v>2903</v>
      </c>
      <c r="B1313" s="67" t="s">
        <v>2904</v>
      </c>
      <c r="C1313" s="67">
        <v>19</v>
      </c>
      <c r="D1313" s="67" t="s">
        <v>343</v>
      </c>
      <c r="E1313" s="71">
        <v>0.52206936592803699</v>
      </c>
      <c r="F1313" s="68">
        <v>4.3697478991596599</v>
      </c>
      <c r="G1313" s="71">
        <v>0.81347395489667496</v>
      </c>
      <c r="H1313" s="68">
        <v>25.126050420168099</v>
      </c>
      <c r="I1313" s="71">
        <v>0.723001514010844</v>
      </c>
      <c r="J1313" s="68">
        <v>18.949579831932802</v>
      </c>
      <c r="K1313" s="71">
        <v>0.73413565510265399</v>
      </c>
      <c r="L1313" s="68">
        <v>7.6050420168067197</v>
      </c>
      <c r="M1313" s="71">
        <v>0.66762486525332398</v>
      </c>
      <c r="N1313" s="68">
        <v>14.3161482743928</v>
      </c>
      <c r="O1313" s="71">
        <v>0.19288020630472499</v>
      </c>
      <c r="P1313" s="68">
        <v>12.8712871287129</v>
      </c>
      <c r="Q1313" s="71">
        <v>1.2999999999999999E-3</v>
      </c>
      <c r="R1313" s="68">
        <v>34.4947735191638</v>
      </c>
    </row>
    <row r="1314" spans="1:18" x14ac:dyDescent="0.2">
      <c r="A1314" s="141" t="s">
        <v>2905</v>
      </c>
      <c r="B1314" s="67" t="s">
        <v>2906</v>
      </c>
      <c r="C1314" s="67">
        <v>19</v>
      </c>
      <c r="D1314" s="67" t="s">
        <v>343</v>
      </c>
      <c r="E1314" s="71">
        <v>0.58127011966766595</v>
      </c>
      <c r="F1314" s="68">
        <v>8.0252100840336098</v>
      </c>
      <c r="G1314" s="71">
        <v>0.81267206993364705</v>
      </c>
      <c r="H1314" s="68">
        <v>24.075630252100801</v>
      </c>
      <c r="I1314" s="71">
        <v>0.77673928158999095</v>
      </c>
      <c r="J1314" s="68">
        <v>34.2016806722689</v>
      </c>
      <c r="K1314" s="71">
        <v>0.80110827481080704</v>
      </c>
      <c r="L1314" s="68">
        <v>12.9831932773109</v>
      </c>
      <c r="M1314" s="71">
        <v>0.81135465325188605</v>
      </c>
      <c r="N1314" s="68">
        <v>26.842778014486601</v>
      </c>
      <c r="O1314" s="71">
        <v>0.28574643841966602</v>
      </c>
      <c r="P1314" s="68">
        <v>25.610561056105599</v>
      </c>
      <c r="Q1314" s="71">
        <v>0</v>
      </c>
      <c r="R1314" s="68">
        <v>32.9849012775842</v>
      </c>
    </row>
    <row r="1315" spans="1:18" x14ac:dyDescent="0.2">
      <c r="A1315" s="141" t="s">
        <v>2907</v>
      </c>
      <c r="B1315" s="67" t="s">
        <v>2908</v>
      </c>
      <c r="C1315" s="67">
        <v>19</v>
      </c>
      <c r="D1315" s="67" t="s">
        <v>343</v>
      </c>
      <c r="E1315" s="71">
        <v>0.86431239705704299</v>
      </c>
      <c r="F1315" s="68">
        <v>67.815126050420204</v>
      </c>
      <c r="G1315" s="71">
        <v>0.82084850481760796</v>
      </c>
      <c r="H1315" s="68">
        <v>35.966386554621799</v>
      </c>
      <c r="I1315" s="71">
        <v>0.83199729760609398</v>
      </c>
      <c r="J1315" s="68">
        <v>65.714285714285694</v>
      </c>
      <c r="K1315" s="71">
        <v>0.98450146375064596</v>
      </c>
      <c r="L1315" s="68">
        <v>86.764705882352899</v>
      </c>
      <c r="M1315" s="71">
        <v>0.90118577075098805</v>
      </c>
      <c r="N1315" s="68">
        <v>38.474648487430798</v>
      </c>
      <c r="O1315" s="71">
        <v>0.78302894835988102</v>
      </c>
      <c r="P1315" s="68">
        <v>91.551155115511506</v>
      </c>
      <c r="Q1315" s="71"/>
      <c r="R1315" s="68"/>
    </row>
    <row r="1316" spans="1:18" x14ac:dyDescent="0.2">
      <c r="A1316" s="141" t="s">
        <v>2909</v>
      </c>
      <c r="B1316" s="67" t="s">
        <v>2910</v>
      </c>
      <c r="C1316" s="67">
        <v>19</v>
      </c>
      <c r="D1316" s="67" t="s">
        <v>343</v>
      </c>
      <c r="E1316" s="71">
        <v>0.77338130427812801</v>
      </c>
      <c r="F1316" s="68">
        <v>36.008403361344499</v>
      </c>
      <c r="G1316" s="71">
        <v>0.81389738657847699</v>
      </c>
      <c r="H1316" s="68">
        <v>25.630252100840298</v>
      </c>
      <c r="I1316" s="71">
        <v>0.75604694740823897</v>
      </c>
      <c r="J1316" s="68">
        <v>27.226890756302499</v>
      </c>
      <c r="K1316" s="71">
        <v>0.76364732219734799</v>
      </c>
      <c r="L1316" s="68">
        <v>10</v>
      </c>
      <c r="M1316" s="71">
        <v>0.83830398850161703</v>
      </c>
      <c r="N1316" s="68">
        <v>29.867916489135101</v>
      </c>
      <c r="O1316" s="71">
        <v>0.46839218098308699</v>
      </c>
      <c r="P1316" s="68">
        <v>54.389438943894397</v>
      </c>
      <c r="Q1316" s="71">
        <v>1</v>
      </c>
      <c r="R1316" s="68">
        <v>100</v>
      </c>
    </row>
    <row r="1317" spans="1:18" x14ac:dyDescent="0.2">
      <c r="A1317" s="141" t="s">
        <v>2911</v>
      </c>
      <c r="B1317" s="67" t="s">
        <v>2912</v>
      </c>
      <c r="C1317" s="67">
        <v>19</v>
      </c>
      <c r="D1317" s="67" t="s">
        <v>343</v>
      </c>
      <c r="E1317" s="71">
        <v>0.82758573846228201</v>
      </c>
      <c r="F1317" s="68">
        <v>53.949579831932802</v>
      </c>
      <c r="G1317" s="71">
        <v>0.82006122325896202</v>
      </c>
      <c r="H1317" s="68">
        <v>34.663865546218503</v>
      </c>
      <c r="I1317" s="71">
        <v>0.75889792849996396</v>
      </c>
      <c r="J1317" s="68">
        <v>28.067226890756299</v>
      </c>
      <c r="K1317" s="71">
        <v>0.86740141208885801</v>
      </c>
      <c r="L1317" s="68">
        <v>24.327731092436998</v>
      </c>
      <c r="M1317" s="71">
        <v>0.820337765001796</v>
      </c>
      <c r="N1317" s="68">
        <v>27.907967618236</v>
      </c>
      <c r="O1317" s="71">
        <v>0.69881610192411103</v>
      </c>
      <c r="P1317" s="68">
        <v>85.478547854785504</v>
      </c>
      <c r="Q1317" s="71">
        <v>1</v>
      </c>
      <c r="R1317" s="68">
        <v>100</v>
      </c>
    </row>
    <row r="1318" spans="1:18" x14ac:dyDescent="0.2">
      <c r="A1318" s="141" t="s">
        <v>2913</v>
      </c>
      <c r="B1318" s="67" t="s">
        <v>2914</v>
      </c>
      <c r="C1318" s="67">
        <v>19</v>
      </c>
      <c r="D1318" s="67" t="s">
        <v>343</v>
      </c>
      <c r="E1318" s="71">
        <v>0.87705421841610498</v>
      </c>
      <c r="F1318" s="68">
        <v>72.563025210084007</v>
      </c>
      <c r="G1318" s="71">
        <v>0.813523574896729</v>
      </c>
      <c r="H1318" s="68">
        <v>25.210084033613398</v>
      </c>
      <c r="I1318" s="71">
        <v>0.82906681928232895</v>
      </c>
      <c r="J1318" s="68">
        <v>64.159663865546193</v>
      </c>
      <c r="K1318" s="71">
        <v>0.95252347489980904</v>
      </c>
      <c r="L1318" s="68">
        <v>68.3193277310924</v>
      </c>
      <c r="M1318" s="71">
        <v>0.910168882500899</v>
      </c>
      <c r="N1318" s="68">
        <v>40.008521516830001</v>
      </c>
      <c r="O1318" s="71">
        <v>0.757042558916866</v>
      </c>
      <c r="P1318" s="68">
        <v>89.8349834983498</v>
      </c>
      <c r="Q1318" s="71">
        <v>1</v>
      </c>
      <c r="R1318" s="68">
        <v>100</v>
      </c>
    </row>
    <row r="1319" spans="1:18" x14ac:dyDescent="0.2">
      <c r="A1319" s="141" t="s">
        <v>2915</v>
      </c>
      <c r="B1319" s="67" t="s">
        <v>2916</v>
      </c>
      <c r="C1319" s="67">
        <v>19</v>
      </c>
      <c r="D1319" s="67" t="s">
        <v>343</v>
      </c>
      <c r="E1319" s="71">
        <v>0.88204228422215103</v>
      </c>
      <c r="F1319" s="68">
        <v>75.0420168067227</v>
      </c>
      <c r="G1319" s="71">
        <v>0.81878689261544502</v>
      </c>
      <c r="H1319" s="68">
        <v>32.731092436974798</v>
      </c>
      <c r="I1319" s="71">
        <v>0.83705319096271502</v>
      </c>
      <c r="J1319" s="68">
        <v>68.193277310924401</v>
      </c>
      <c r="K1319" s="71">
        <v>0.89882899948338202</v>
      </c>
      <c r="L1319" s="68">
        <v>35.126050420168099</v>
      </c>
      <c r="M1319" s="71">
        <v>0.910168882500899</v>
      </c>
      <c r="N1319" s="68">
        <v>40.008521516830001</v>
      </c>
      <c r="O1319" s="71">
        <v>0.82741573977046401</v>
      </c>
      <c r="P1319" s="68">
        <v>94.059405940594004</v>
      </c>
      <c r="Q1319" s="71">
        <v>1</v>
      </c>
      <c r="R1319" s="68">
        <v>100</v>
      </c>
    </row>
    <row r="1320" spans="1:18" x14ac:dyDescent="0.2">
      <c r="A1320" s="141" t="s">
        <v>2917</v>
      </c>
      <c r="B1320" s="67" t="s">
        <v>2918</v>
      </c>
      <c r="C1320" s="67">
        <v>19</v>
      </c>
      <c r="D1320" s="67" t="s">
        <v>343</v>
      </c>
      <c r="E1320" s="71">
        <v>0.78957907485871703</v>
      </c>
      <c r="F1320" s="68">
        <v>40.630252100840302</v>
      </c>
      <c r="G1320" s="71">
        <v>0.80889151446892504</v>
      </c>
      <c r="H1320" s="68">
        <v>21.470588235294102</v>
      </c>
      <c r="I1320" s="71">
        <v>0.70789930209604102</v>
      </c>
      <c r="J1320" s="68">
        <v>15.6302521008403</v>
      </c>
      <c r="K1320" s="71">
        <v>0.812263403928566</v>
      </c>
      <c r="L1320" s="68">
        <v>14.075630252100799</v>
      </c>
      <c r="M1320" s="71">
        <v>0.88321954725116802</v>
      </c>
      <c r="N1320" s="68">
        <v>35.8755858542821</v>
      </c>
      <c r="O1320" s="71">
        <v>0.52520068140760301</v>
      </c>
      <c r="P1320" s="68">
        <v>64.686468646864697</v>
      </c>
      <c r="Q1320" s="71">
        <v>1</v>
      </c>
      <c r="R1320" s="68">
        <v>100</v>
      </c>
    </row>
    <row r="1321" spans="1:18" x14ac:dyDescent="0.2">
      <c r="A1321" s="141" t="s">
        <v>2919</v>
      </c>
      <c r="B1321" s="67" t="s">
        <v>2920</v>
      </c>
      <c r="C1321" s="67">
        <v>19</v>
      </c>
      <c r="D1321" s="67" t="s">
        <v>343</v>
      </c>
      <c r="E1321" s="71">
        <v>0.78279829904486997</v>
      </c>
      <c r="F1321" s="68">
        <v>38.445378151260499</v>
      </c>
      <c r="G1321" s="71">
        <v>0.79413802967366198</v>
      </c>
      <c r="H1321" s="68">
        <v>16.6806722689076</v>
      </c>
      <c r="I1321" s="71">
        <v>0.75069544029104396</v>
      </c>
      <c r="J1321" s="68">
        <v>25.714285714285701</v>
      </c>
      <c r="K1321" s="71">
        <v>0.83048539166435098</v>
      </c>
      <c r="L1321" s="68">
        <v>16.848739495798299</v>
      </c>
      <c r="M1321" s="71">
        <v>0.865253323751347</v>
      </c>
      <c r="N1321" s="68">
        <v>33.4895611418833</v>
      </c>
      <c r="O1321" s="71">
        <v>0.45621760888881202</v>
      </c>
      <c r="P1321" s="68">
        <v>52.673267326732699</v>
      </c>
      <c r="Q1321" s="71">
        <v>1</v>
      </c>
      <c r="R1321" s="68">
        <v>100</v>
      </c>
    </row>
    <row r="1322" spans="1:18" x14ac:dyDescent="0.2">
      <c r="A1322" s="141" t="s">
        <v>2921</v>
      </c>
      <c r="B1322" s="67" t="s">
        <v>2922</v>
      </c>
      <c r="C1322" s="67">
        <v>19</v>
      </c>
      <c r="D1322" s="67" t="s">
        <v>343</v>
      </c>
      <c r="E1322" s="71">
        <v>0.76161697200858003</v>
      </c>
      <c r="F1322" s="68">
        <v>33.067226890756302</v>
      </c>
      <c r="G1322" s="71">
        <v>0.80732127586370495</v>
      </c>
      <c r="H1322" s="68">
        <v>20.4621848739496</v>
      </c>
      <c r="I1322" s="71">
        <v>0.81374571932253204</v>
      </c>
      <c r="J1322" s="68">
        <v>54.117647058823501</v>
      </c>
      <c r="K1322" s="71">
        <v>0.79335285000861</v>
      </c>
      <c r="L1322" s="68">
        <v>12.184873949579799</v>
      </c>
      <c r="M1322" s="71">
        <v>0.83830398850161703</v>
      </c>
      <c r="N1322" s="68">
        <v>29.867916489135101</v>
      </c>
      <c r="O1322" s="71">
        <v>0.55536102634643603</v>
      </c>
      <c r="P1322" s="68">
        <v>69.174917491749198</v>
      </c>
      <c r="Q1322" s="71"/>
      <c r="R1322" s="68"/>
    </row>
    <row r="1323" spans="1:18" x14ac:dyDescent="0.2">
      <c r="A1323" s="141" t="s">
        <v>2923</v>
      </c>
      <c r="B1323" s="67" t="s">
        <v>2924</v>
      </c>
      <c r="C1323" s="67">
        <v>19</v>
      </c>
      <c r="D1323" s="67" t="s">
        <v>343</v>
      </c>
      <c r="E1323" s="71">
        <v>0.52460777411927695</v>
      </c>
      <c r="F1323" s="68">
        <v>4.4117647058823497</v>
      </c>
      <c r="G1323" s="71">
        <v>0.76202691455805904</v>
      </c>
      <c r="H1323" s="68">
        <v>11.806722689075601</v>
      </c>
      <c r="I1323" s="71">
        <v>0.72918815636016499</v>
      </c>
      <c r="J1323" s="68">
        <v>20.294117647058801</v>
      </c>
      <c r="K1323" s="71">
        <v>0.72154317249257405</v>
      </c>
      <c r="L1323" s="68">
        <v>6.7647058823529402</v>
      </c>
      <c r="M1323" s="71">
        <v>0.71254042400287398</v>
      </c>
      <c r="N1323" s="68">
        <v>17.426501917341302</v>
      </c>
      <c r="O1323" s="71">
        <v>0.22234797730199099</v>
      </c>
      <c r="P1323" s="68">
        <v>16.039603960396001</v>
      </c>
      <c r="Q1323" s="71">
        <v>0</v>
      </c>
      <c r="R1323" s="68">
        <v>32.9849012775842</v>
      </c>
    </row>
    <row r="1324" spans="1:18" x14ac:dyDescent="0.2">
      <c r="A1324" s="141" t="s">
        <v>2925</v>
      </c>
      <c r="B1324" s="67" t="s">
        <v>2926</v>
      </c>
      <c r="C1324" s="67">
        <v>19</v>
      </c>
      <c r="D1324" s="67" t="s">
        <v>343</v>
      </c>
      <c r="E1324" s="71">
        <v>0.72454586643253804</v>
      </c>
      <c r="F1324" s="68">
        <v>25.882352941176499</v>
      </c>
      <c r="G1324" s="71">
        <v>0.81502140532252199</v>
      </c>
      <c r="H1324" s="68">
        <v>26.932773109243701</v>
      </c>
      <c r="I1324" s="71">
        <v>0.735273296748987</v>
      </c>
      <c r="J1324" s="68">
        <v>22.0588235294118</v>
      </c>
      <c r="K1324" s="71">
        <v>0.78663522565412602</v>
      </c>
      <c r="L1324" s="68">
        <v>11.6386554621849</v>
      </c>
      <c r="M1324" s="71">
        <v>0.76643909450233605</v>
      </c>
      <c r="N1324" s="68">
        <v>22.113336173838899</v>
      </c>
      <c r="O1324" s="71">
        <v>0.51936030993472104</v>
      </c>
      <c r="P1324" s="68">
        <v>62.838283828382799</v>
      </c>
      <c r="Q1324" s="71"/>
      <c r="R1324" s="68"/>
    </row>
    <row r="1325" spans="1:18" x14ac:dyDescent="0.2">
      <c r="A1325" s="141" t="s">
        <v>2927</v>
      </c>
      <c r="B1325" s="67" t="s">
        <v>2928</v>
      </c>
      <c r="C1325" s="67">
        <v>19</v>
      </c>
      <c r="D1325" s="67" t="s">
        <v>343</v>
      </c>
      <c r="E1325" s="71">
        <v>0.60811396836890097</v>
      </c>
      <c r="F1325" s="68">
        <v>10.294117647058799</v>
      </c>
      <c r="G1325" s="71">
        <v>0.79521281026762902</v>
      </c>
      <c r="H1325" s="68">
        <v>16.932773109243701</v>
      </c>
      <c r="I1325" s="71">
        <v>0.67760514324100696</v>
      </c>
      <c r="J1325" s="68">
        <v>10.4621848739496</v>
      </c>
      <c r="K1325" s="71">
        <v>0.80538349463426095</v>
      </c>
      <c r="L1325" s="68">
        <v>13.277310924369701</v>
      </c>
      <c r="M1325" s="71">
        <v>0.55084441250449201</v>
      </c>
      <c r="N1325" s="68">
        <v>9.2032381763954003</v>
      </c>
      <c r="O1325" s="71">
        <v>0.21152398119711799</v>
      </c>
      <c r="P1325" s="68">
        <v>14.4554455445545</v>
      </c>
      <c r="Q1325" s="71"/>
      <c r="R1325" s="68"/>
    </row>
    <row r="1326" spans="1:18" x14ac:dyDescent="0.2">
      <c r="A1326" s="141" t="s">
        <v>2929</v>
      </c>
      <c r="B1326" s="67" t="s">
        <v>2930</v>
      </c>
      <c r="C1326" s="67">
        <v>19</v>
      </c>
      <c r="D1326" s="67" t="s">
        <v>343</v>
      </c>
      <c r="E1326" s="71">
        <v>0.45736455964490502</v>
      </c>
      <c r="F1326" s="68">
        <v>2.47899159663866</v>
      </c>
      <c r="G1326" s="71">
        <v>0.76353797395959799</v>
      </c>
      <c r="H1326" s="68">
        <v>11.974789915966401</v>
      </c>
      <c r="I1326" s="71">
        <v>0.65017193980425003</v>
      </c>
      <c r="J1326" s="68">
        <v>6.6806722689075597</v>
      </c>
      <c r="K1326" s="71">
        <v>0.75268369635136001</v>
      </c>
      <c r="L1326" s="68">
        <v>9.28571428571429</v>
      </c>
      <c r="M1326" s="71">
        <v>0.57779374775422199</v>
      </c>
      <c r="N1326" s="68">
        <v>10.225820195994901</v>
      </c>
      <c r="O1326" s="71">
        <v>0</v>
      </c>
      <c r="P1326" s="68">
        <v>0.528052805280528</v>
      </c>
      <c r="Q1326" s="71">
        <v>0</v>
      </c>
      <c r="R1326" s="68">
        <v>32.9849012775842</v>
      </c>
    </row>
    <row r="1327" spans="1:18" x14ac:dyDescent="0.2">
      <c r="A1327" s="141" t="s">
        <v>2931</v>
      </c>
      <c r="B1327" s="67" t="s">
        <v>2932</v>
      </c>
      <c r="C1327" s="67">
        <v>19</v>
      </c>
      <c r="D1327" s="67" t="s">
        <v>343</v>
      </c>
      <c r="E1327" s="71">
        <v>0.50604932980414397</v>
      </c>
      <c r="F1327" s="68">
        <v>3.6554621848739499</v>
      </c>
      <c r="G1327" s="71">
        <v>0.79607992921829396</v>
      </c>
      <c r="H1327" s="68">
        <v>17.184873949579799</v>
      </c>
      <c r="I1327" s="71">
        <v>0.78365497420089503</v>
      </c>
      <c r="J1327" s="68">
        <v>37.436974789916</v>
      </c>
      <c r="K1327" s="71">
        <v>0.73912065140279903</v>
      </c>
      <c r="L1327" s="68">
        <v>7.8991596638655501</v>
      </c>
      <c r="M1327" s="71">
        <v>0.71254042400287398</v>
      </c>
      <c r="N1327" s="68">
        <v>17.426501917341302</v>
      </c>
      <c r="O1327" s="71">
        <v>0</v>
      </c>
      <c r="P1327" s="68">
        <v>0.528052805280528</v>
      </c>
      <c r="Q1327" s="71">
        <v>4.8999999999999998E-3</v>
      </c>
      <c r="R1327" s="68">
        <v>35.307781649245101</v>
      </c>
    </row>
    <row r="1328" spans="1:18" x14ac:dyDescent="0.2">
      <c r="A1328" s="141" t="s">
        <v>2933</v>
      </c>
      <c r="B1328" s="67" t="s">
        <v>2934</v>
      </c>
      <c r="C1328" s="67">
        <v>19</v>
      </c>
      <c r="D1328" s="67" t="s">
        <v>343</v>
      </c>
      <c r="E1328" s="71">
        <v>0.441170753673226</v>
      </c>
      <c r="F1328" s="68">
        <v>2.0588235294117601</v>
      </c>
      <c r="G1328" s="71">
        <v>0.76804140908792895</v>
      </c>
      <c r="H1328" s="68">
        <v>12.6890756302521</v>
      </c>
      <c r="I1328" s="71">
        <v>0.70439564812086597</v>
      </c>
      <c r="J1328" s="68">
        <v>14.873949579831899</v>
      </c>
      <c r="K1328" s="71">
        <v>0.70804369249790799</v>
      </c>
      <c r="L1328" s="68">
        <v>6.0084033613445396</v>
      </c>
      <c r="M1328" s="71">
        <v>0.37118217750628801</v>
      </c>
      <c r="N1328" s="68">
        <v>3.70685982104815</v>
      </c>
      <c r="O1328" s="71">
        <v>9.5361594826361099E-2</v>
      </c>
      <c r="P1328" s="68">
        <v>3.56435643564356</v>
      </c>
      <c r="Q1328" s="71">
        <v>0</v>
      </c>
      <c r="R1328" s="68">
        <v>32.9849012775842</v>
      </c>
    </row>
    <row r="1329" spans="1:18" x14ac:dyDescent="0.2">
      <c r="A1329" s="141" t="s">
        <v>2935</v>
      </c>
      <c r="B1329" s="67" t="s">
        <v>2936</v>
      </c>
      <c r="C1329" s="67">
        <v>19</v>
      </c>
      <c r="D1329" s="67" t="s">
        <v>343</v>
      </c>
      <c r="E1329" s="71">
        <v>0.30697931685931701</v>
      </c>
      <c r="F1329" s="68">
        <v>0.75630252100840301</v>
      </c>
      <c r="G1329" s="71">
        <v>0.49823408494238702</v>
      </c>
      <c r="H1329" s="68">
        <v>1.72268907563025</v>
      </c>
      <c r="I1329" s="71">
        <v>0.616002387125684</v>
      </c>
      <c r="J1329" s="68">
        <v>4.3277310924369701</v>
      </c>
      <c r="K1329" s="71">
        <v>0.60644355813781903</v>
      </c>
      <c r="L1329" s="68">
        <v>2.5630252100840298</v>
      </c>
      <c r="M1329" s="71">
        <v>0</v>
      </c>
      <c r="N1329" s="68">
        <v>1.0225820195994899</v>
      </c>
      <c r="O1329" s="71">
        <v>0.12119587095001</v>
      </c>
      <c r="P1329" s="68">
        <v>5.9405940594059397</v>
      </c>
      <c r="Q1329" s="71">
        <v>0</v>
      </c>
      <c r="R1329" s="68">
        <v>32.9849012775842</v>
      </c>
    </row>
    <row r="1330" spans="1:18" x14ac:dyDescent="0.2">
      <c r="A1330" s="141" t="s">
        <v>2937</v>
      </c>
      <c r="B1330" s="67" t="s">
        <v>2938</v>
      </c>
      <c r="C1330" s="67">
        <v>19</v>
      </c>
      <c r="D1330" s="67" t="s">
        <v>343</v>
      </c>
      <c r="E1330" s="71">
        <v>0.58073767776102303</v>
      </c>
      <c r="F1330" s="68">
        <v>7.8991596638655501</v>
      </c>
      <c r="G1330" s="71">
        <v>0.80040282442649602</v>
      </c>
      <c r="H1330" s="68">
        <v>18.529411764705898</v>
      </c>
      <c r="I1330" s="71">
        <v>0.74843296820688299</v>
      </c>
      <c r="J1330" s="68">
        <v>24.915966386554601</v>
      </c>
      <c r="K1330" s="71">
        <v>0.84424784906122696</v>
      </c>
      <c r="L1330" s="68">
        <v>18.613445378151301</v>
      </c>
      <c r="M1330" s="71">
        <v>0.87423643550125796</v>
      </c>
      <c r="N1330" s="68">
        <v>34.7677886663826</v>
      </c>
      <c r="O1330" s="71">
        <v>0.217105989370276</v>
      </c>
      <c r="P1330" s="68">
        <v>15.3135313531353</v>
      </c>
      <c r="Q1330" s="71">
        <v>0</v>
      </c>
      <c r="R1330" s="68">
        <v>32.9849012775842</v>
      </c>
    </row>
    <row r="1331" spans="1:18" x14ac:dyDescent="0.2">
      <c r="A1331" s="141" t="s">
        <v>2939</v>
      </c>
      <c r="B1331" s="67" t="s">
        <v>2940</v>
      </c>
      <c r="C1331" s="67">
        <v>19</v>
      </c>
      <c r="D1331" s="67" t="s">
        <v>343</v>
      </c>
      <c r="E1331" s="71">
        <v>0.61592613172849198</v>
      </c>
      <c r="F1331" s="68">
        <v>10.924369747899201</v>
      </c>
      <c r="G1331" s="71">
        <v>0.81146855051364497</v>
      </c>
      <c r="H1331" s="68">
        <v>23.445378151260499</v>
      </c>
      <c r="I1331" s="71">
        <v>0.75810977117927203</v>
      </c>
      <c r="J1331" s="68">
        <v>27.773109243697501</v>
      </c>
      <c r="K1331" s="71">
        <v>0.83636176451438804</v>
      </c>
      <c r="L1331" s="68">
        <v>17.5210084033613</v>
      </c>
      <c r="M1331" s="71">
        <v>0.69457420050305396</v>
      </c>
      <c r="N1331" s="68">
        <v>16.148274392841898</v>
      </c>
      <c r="O1331" s="71">
        <v>0.59504250366059297</v>
      </c>
      <c r="P1331" s="68">
        <v>74.125412541254093</v>
      </c>
      <c r="Q1331" s="71">
        <v>0</v>
      </c>
      <c r="R1331" s="68">
        <v>32.9849012775842</v>
      </c>
    </row>
    <row r="1332" spans="1:18" x14ac:dyDescent="0.2">
      <c r="A1332" s="141" t="s">
        <v>2941</v>
      </c>
      <c r="B1332" s="67" t="s">
        <v>2942</v>
      </c>
      <c r="C1332" s="67">
        <v>19</v>
      </c>
      <c r="D1332" s="67" t="s">
        <v>343</v>
      </c>
      <c r="E1332" s="71">
        <v>0.82482769411127499</v>
      </c>
      <c r="F1332" s="68">
        <v>52.731092436974798</v>
      </c>
      <c r="G1332" s="71">
        <v>0.81410873048039301</v>
      </c>
      <c r="H1332" s="68">
        <v>25.966386554621899</v>
      </c>
      <c r="I1332" s="71">
        <v>0.73828571113291697</v>
      </c>
      <c r="J1332" s="68">
        <v>22.647058823529399</v>
      </c>
      <c r="K1332" s="71">
        <v>0.85619880707484597</v>
      </c>
      <c r="L1332" s="68">
        <v>21.134453781512601</v>
      </c>
      <c r="M1332" s="71">
        <v>0.73948975925260496</v>
      </c>
      <c r="N1332" s="68">
        <v>19.599488708990201</v>
      </c>
      <c r="O1332" s="71">
        <v>0.80088315672689103</v>
      </c>
      <c r="P1332" s="68">
        <v>92.541254125412493</v>
      </c>
      <c r="Q1332" s="71">
        <v>1</v>
      </c>
      <c r="R1332" s="68">
        <v>100</v>
      </c>
    </row>
    <row r="1333" spans="1:18" x14ac:dyDescent="0.2">
      <c r="A1333" s="141" t="s">
        <v>2943</v>
      </c>
      <c r="B1333" s="67" t="s">
        <v>2944</v>
      </c>
      <c r="C1333" s="67">
        <v>19</v>
      </c>
      <c r="D1333" s="67" t="s">
        <v>343</v>
      </c>
      <c r="E1333" s="71">
        <v>0.68613363607212896</v>
      </c>
      <c r="F1333" s="68">
        <v>19.5378151260504</v>
      </c>
      <c r="G1333" s="71">
        <v>0.76598594670908304</v>
      </c>
      <c r="H1333" s="68">
        <v>12.2689075630252</v>
      </c>
      <c r="I1333" s="71">
        <v>0.70760672347832898</v>
      </c>
      <c r="J1333" s="68">
        <v>15.588235294117601</v>
      </c>
      <c r="K1333" s="71">
        <v>0.77955380487164105</v>
      </c>
      <c r="L1333" s="68">
        <v>10.966386554621799</v>
      </c>
      <c r="M1333" s="71">
        <v>0.72152353575278505</v>
      </c>
      <c r="N1333" s="68">
        <v>18.278653600340899</v>
      </c>
      <c r="O1333" s="71">
        <v>0.142131805620937</v>
      </c>
      <c r="P1333" s="68">
        <v>7.7227722772277199</v>
      </c>
      <c r="Q1333" s="71">
        <v>1</v>
      </c>
      <c r="R1333" s="68">
        <v>100</v>
      </c>
    </row>
    <row r="1334" spans="1:18" x14ac:dyDescent="0.2">
      <c r="A1334" s="141" t="s">
        <v>2945</v>
      </c>
      <c r="B1334" s="67" t="s">
        <v>2946</v>
      </c>
      <c r="C1334" s="67">
        <v>19</v>
      </c>
      <c r="D1334" s="67" t="s">
        <v>343</v>
      </c>
      <c r="E1334" s="71">
        <v>0.88820958345921297</v>
      </c>
      <c r="F1334" s="68">
        <v>77.731092436974805</v>
      </c>
      <c r="G1334" s="71">
        <v>0.82489619227162203</v>
      </c>
      <c r="H1334" s="68">
        <v>43.613445378151297</v>
      </c>
      <c r="I1334" s="71">
        <v>0.84831459737624804</v>
      </c>
      <c r="J1334" s="68">
        <v>74.663865546218503</v>
      </c>
      <c r="K1334" s="71">
        <v>0.72666683846515201</v>
      </c>
      <c r="L1334" s="68">
        <v>6.9747899159663902</v>
      </c>
      <c r="M1334" s="71">
        <v>1</v>
      </c>
      <c r="N1334" s="68">
        <v>100</v>
      </c>
      <c r="O1334" s="71">
        <v>0.92937987264225697</v>
      </c>
      <c r="P1334" s="68">
        <v>98.151815181518202</v>
      </c>
      <c r="Q1334" s="71">
        <v>1</v>
      </c>
      <c r="R1334" s="68">
        <v>100</v>
      </c>
    </row>
    <row r="1335" spans="1:18" x14ac:dyDescent="0.2">
      <c r="A1335" s="141" t="s">
        <v>2947</v>
      </c>
      <c r="B1335" s="67" t="s">
        <v>2948</v>
      </c>
      <c r="C1335" s="67">
        <v>19</v>
      </c>
      <c r="D1335" s="67" t="s">
        <v>343</v>
      </c>
      <c r="E1335" s="71">
        <v>0.90360581354256597</v>
      </c>
      <c r="F1335" s="68">
        <v>84.495798319327704</v>
      </c>
      <c r="G1335" s="71">
        <v>0.82157073680722903</v>
      </c>
      <c r="H1335" s="68">
        <v>37.100840336134503</v>
      </c>
      <c r="I1335" s="71">
        <v>0.88166554980895995</v>
      </c>
      <c r="J1335" s="68">
        <v>85.630252100840295</v>
      </c>
      <c r="K1335" s="71">
        <v>0.74390455261445398</v>
      </c>
      <c r="L1335" s="68">
        <v>8.3613445378151194</v>
      </c>
      <c r="M1335" s="71">
        <v>1</v>
      </c>
      <c r="N1335" s="68">
        <v>100</v>
      </c>
      <c r="O1335" s="71">
        <v>0.97449404202475498</v>
      </c>
      <c r="P1335" s="68">
        <v>99.273927392739296</v>
      </c>
      <c r="Q1335" s="71">
        <v>1</v>
      </c>
      <c r="R1335" s="68">
        <v>100</v>
      </c>
    </row>
    <row r="1336" spans="1:18" x14ac:dyDescent="0.2">
      <c r="A1336" s="141" t="s">
        <v>2949</v>
      </c>
      <c r="B1336" s="67" t="s">
        <v>2950</v>
      </c>
      <c r="C1336" s="67">
        <v>19</v>
      </c>
      <c r="D1336" s="67" t="s">
        <v>343</v>
      </c>
      <c r="E1336" s="71">
        <v>0.84748066401507005</v>
      </c>
      <c r="F1336" s="68">
        <v>61.554621848739501</v>
      </c>
      <c r="G1336" s="71">
        <v>0.81989700747620098</v>
      </c>
      <c r="H1336" s="68">
        <v>34.327731092436998</v>
      </c>
      <c r="I1336" s="71">
        <v>0.71074200108004304</v>
      </c>
      <c r="J1336" s="68">
        <v>16.176470588235301</v>
      </c>
      <c r="K1336" s="71">
        <v>0.62472016531772001</v>
      </c>
      <c r="L1336" s="68">
        <v>3.0252100840336098</v>
      </c>
      <c r="M1336" s="71">
        <v>0.96406755300035896</v>
      </c>
      <c r="N1336" s="68">
        <v>51.640391989774201</v>
      </c>
      <c r="O1336" s="71">
        <v>0.96545725721609499</v>
      </c>
      <c r="P1336" s="68">
        <v>99.009900990098998</v>
      </c>
      <c r="Q1336" s="71">
        <v>1</v>
      </c>
      <c r="R1336" s="68">
        <v>100</v>
      </c>
    </row>
    <row r="1337" spans="1:18" x14ac:dyDescent="0.2">
      <c r="A1337" s="141" t="s">
        <v>608</v>
      </c>
      <c r="B1337" s="67" t="s">
        <v>2951</v>
      </c>
      <c r="C1337" s="67">
        <v>19</v>
      </c>
      <c r="D1337" s="67" t="s">
        <v>343</v>
      </c>
      <c r="E1337" s="71">
        <v>0.782012284062784</v>
      </c>
      <c r="F1337" s="68">
        <v>37.983193277310903</v>
      </c>
      <c r="G1337" s="71">
        <v>0.82437831892455204</v>
      </c>
      <c r="H1337" s="68">
        <v>42.563025210084</v>
      </c>
      <c r="I1337" s="71">
        <v>0.79467236694487797</v>
      </c>
      <c r="J1337" s="68">
        <v>43.025210084033603</v>
      </c>
      <c r="K1337" s="71">
        <v>0.59992497284028301</v>
      </c>
      <c r="L1337" s="68">
        <v>2.4369747899159702</v>
      </c>
      <c r="M1337" s="71">
        <v>0.76643909450233605</v>
      </c>
      <c r="N1337" s="68">
        <v>22.113336173838899</v>
      </c>
      <c r="O1337" s="71">
        <v>0.70665895116465505</v>
      </c>
      <c r="P1337" s="68">
        <v>86.270627062706296</v>
      </c>
      <c r="Q1337" s="71">
        <v>1</v>
      </c>
      <c r="R1337" s="68">
        <v>100</v>
      </c>
    </row>
    <row r="1338" spans="1:18" x14ac:dyDescent="0.2">
      <c r="A1338" s="141" t="s">
        <v>2952</v>
      </c>
      <c r="B1338" s="67" t="s">
        <v>2953</v>
      </c>
      <c r="C1338" s="67">
        <v>19</v>
      </c>
      <c r="D1338" s="67" t="s">
        <v>343</v>
      </c>
      <c r="E1338" s="71">
        <v>0.74792765745285195</v>
      </c>
      <c r="F1338" s="68">
        <v>29.873949579831901</v>
      </c>
      <c r="G1338" s="71">
        <v>0.81351611023725301</v>
      </c>
      <c r="H1338" s="68">
        <v>25.168067226890798</v>
      </c>
      <c r="I1338" s="71">
        <v>0.76078709053301496</v>
      </c>
      <c r="J1338" s="68">
        <v>29.117647058823501</v>
      </c>
      <c r="K1338" s="71">
        <v>0.60919659641488799</v>
      </c>
      <c r="L1338" s="68">
        <v>2.6470588235294099</v>
      </c>
      <c r="M1338" s="71">
        <v>0.82932087675170596</v>
      </c>
      <c r="N1338" s="68">
        <v>28.845334469535601</v>
      </c>
      <c r="O1338" s="71">
        <v>0.63474527078024801</v>
      </c>
      <c r="P1338" s="68">
        <v>78.877887788778906</v>
      </c>
      <c r="Q1338" s="71">
        <v>0.84</v>
      </c>
      <c r="R1338" s="68">
        <v>48.896631823461099</v>
      </c>
    </row>
    <row r="1339" spans="1:18" x14ac:dyDescent="0.2">
      <c r="A1339" s="141" t="s">
        <v>2954</v>
      </c>
      <c r="B1339" s="67" t="s">
        <v>2955</v>
      </c>
      <c r="C1339" s="67">
        <v>19</v>
      </c>
      <c r="D1339" s="67" t="s">
        <v>343</v>
      </c>
      <c r="E1339" s="71">
        <v>0.79845439280753805</v>
      </c>
      <c r="F1339" s="68">
        <v>43.445378151260499</v>
      </c>
      <c r="G1339" s="71">
        <v>0.825966073141291</v>
      </c>
      <c r="H1339" s="68">
        <v>45.672268907563002</v>
      </c>
      <c r="I1339" s="71">
        <v>0.75938144501642302</v>
      </c>
      <c r="J1339" s="68">
        <v>28.445378151260499</v>
      </c>
      <c r="K1339" s="71">
        <v>0.526588966522618</v>
      </c>
      <c r="L1339" s="68">
        <v>1.1344537815126099</v>
      </c>
      <c r="M1339" s="71">
        <v>0.910168882500899</v>
      </c>
      <c r="N1339" s="68">
        <v>40.008521516830001</v>
      </c>
      <c r="O1339" s="71">
        <v>0.76862098966399905</v>
      </c>
      <c r="P1339" s="68">
        <v>90.759075907590798</v>
      </c>
      <c r="Q1339" s="71">
        <v>1</v>
      </c>
      <c r="R1339" s="68">
        <v>100</v>
      </c>
    </row>
    <row r="1340" spans="1:18" x14ac:dyDescent="0.2">
      <c r="A1340" s="141" t="s">
        <v>2956</v>
      </c>
      <c r="B1340" s="67" t="s">
        <v>2957</v>
      </c>
      <c r="C1340" s="67">
        <v>19</v>
      </c>
      <c r="D1340" s="67" t="s">
        <v>343</v>
      </c>
      <c r="E1340" s="71">
        <v>0.73775814498562797</v>
      </c>
      <c r="F1340" s="68">
        <v>27.9831932773109</v>
      </c>
      <c r="G1340" s="71">
        <v>0.79693614746991304</v>
      </c>
      <c r="H1340" s="68">
        <v>17.4789915966387</v>
      </c>
      <c r="I1340" s="71">
        <v>0.79815625457866501</v>
      </c>
      <c r="J1340" s="68">
        <v>45.252100840336098</v>
      </c>
      <c r="K1340" s="71">
        <v>0.57101660983207403</v>
      </c>
      <c r="L1340" s="68">
        <v>1.8487394957983201</v>
      </c>
      <c r="M1340" s="71">
        <v>0.775422206252246</v>
      </c>
      <c r="N1340" s="68">
        <v>23.221133361738399</v>
      </c>
      <c r="O1340" s="71">
        <v>0.747259506795243</v>
      </c>
      <c r="P1340" s="68">
        <v>88.844884488448898</v>
      </c>
      <c r="Q1340" s="71"/>
      <c r="R1340" s="68"/>
    </row>
    <row r="1341" spans="1:18" x14ac:dyDescent="0.2">
      <c r="A1341" s="141" t="s">
        <v>2958</v>
      </c>
      <c r="B1341" s="67" t="s">
        <v>2959</v>
      </c>
      <c r="C1341" s="67">
        <v>19</v>
      </c>
      <c r="D1341" s="67" t="s">
        <v>343</v>
      </c>
      <c r="E1341" s="71">
        <v>0.57823428418466105</v>
      </c>
      <c r="F1341" s="68">
        <v>7.8151260504201696</v>
      </c>
      <c r="G1341" s="71">
        <v>0.73502932180747105</v>
      </c>
      <c r="H1341" s="68">
        <v>8.8235294117647101</v>
      </c>
      <c r="I1341" s="71">
        <v>0.64528002180511101</v>
      </c>
      <c r="J1341" s="68">
        <v>6.0924369747899201</v>
      </c>
      <c r="K1341" s="71">
        <v>0.57751396743975403</v>
      </c>
      <c r="L1341" s="68">
        <v>1.97478991596639</v>
      </c>
      <c r="M1341" s="71">
        <v>0.41609773625583901</v>
      </c>
      <c r="N1341" s="68">
        <v>4.3459735832978303</v>
      </c>
      <c r="O1341" s="71">
        <v>0.59548465779978799</v>
      </c>
      <c r="P1341" s="68">
        <v>74.323432343234302</v>
      </c>
      <c r="Q1341" s="71">
        <v>0.5</v>
      </c>
      <c r="R1341" s="68">
        <v>45.412311265969798</v>
      </c>
    </row>
    <row r="1342" spans="1:18" x14ac:dyDescent="0.2">
      <c r="A1342" s="141" t="s">
        <v>2960</v>
      </c>
      <c r="B1342" s="67" t="s">
        <v>2961</v>
      </c>
      <c r="C1342" s="67">
        <v>19</v>
      </c>
      <c r="D1342" s="67" t="s">
        <v>343</v>
      </c>
      <c r="E1342" s="71">
        <v>0.45504961730558002</v>
      </c>
      <c r="F1342" s="68">
        <v>2.4369747899159702</v>
      </c>
      <c r="G1342" s="71">
        <v>0.66324065747109995</v>
      </c>
      <c r="H1342" s="68">
        <v>5.1260504201680703</v>
      </c>
      <c r="I1342" s="71">
        <v>0.662958424861121</v>
      </c>
      <c r="J1342" s="68">
        <v>8.3613445378151194</v>
      </c>
      <c r="K1342" s="71">
        <v>0.51679770149704196</v>
      </c>
      <c r="L1342" s="68">
        <v>0.88235294117647101</v>
      </c>
      <c r="M1342" s="71">
        <v>0.29931728350700698</v>
      </c>
      <c r="N1342" s="68">
        <v>2.6842778014486601</v>
      </c>
      <c r="O1342" s="71">
        <v>0.58798363649720897</v>
      </c>
      <c r="P1342" s="68">
        <v>73.135313531353106</v>
      </c>
      <c r="Q1342" s="71">
        <v>0</v>
      </c>
      <c r="R1342" s="68">
        <v>32.9849012775842</v>
      </c>
    </row>
    <row r="1343" spans="1:18" x14ac:dyDescent="0.2">
      <c r="A1343" s="141" t="s">
        <v>2962</v>
      </c>
      <c r="B1343" s="67" t="s">
        <v>2963</v>
      </c>
      <c r="C1343" s="67">
        <v>19</v>
      </c>
      <c r="D1343" s="67" t="s">
        <v>343</v>
      </c>
      <c r="E1343" s="71">
        <v>0.62413562990872995</v>
      </c>
      <c r="F1343" s="68">
        <v>11.890756302521</v>
      </c>
      <c r="G1343" s="71">
        <v>0.75645003479494599</v>
      </c>
      <c r="H1343" s="68">
        <v>11.0504201680672</v>
      </c>
      <c r="I1343" s="71">
        <v>0.78494585819044105</v>
      </c>
      <c r="J1343" s="68">
        <v>37.941176470588204</v>
      </c>
      <c r="K1343" s="71">
        <v>0.63312176627993499</v>
      </c>
      <c r="L1343" s="68">
        <v>3.1932773109243699</v>
      </c>
      <c r="M1343" s="71">
        <v>0.55982752425440196</v>
      </c>
      <c r="N1343" s="68">
        <v>9.5440988495952297</v>
      </c>
      <c r="O1343" s="71">
        <v>0.51046859593265603</v>
      </c>
      <c r="P1343" s="68">
        <v>61.716171617161699</v>
      </c>
      <c r="Q1343" s="71">
        <v>0.5</v>
      </c>
      <c r="R1343" s="68">
        <v>45.412311265969798</v>
      </c>
    </row>
    <row r="1344" spans="1:18" x14ac:dyDescent="0.2">
      <c r="A1344" s="141" t="s">
        <v>2964</v>
      </c>
      <c r="B1344" s="67" t="s">
        <v>2965</v>
      </c>
      <c r="C1344" s="67">
        <v>19</v>
      </c>
      <c r="D1344" s="67" t="s">
        <v>343</v>
      </c>
      <c r="E1344" s="71">
        <v>0.57435985139978496</v>
      </c>
      <c r="F1344" s="68">
        <v>7.4369747899159702</v>
      </c>
      <c r="G1344" s="71">
        <v>0.60570564852522302</v>
      </c>
      <c r="H1344" s="68">
        <v>3.1512605042016801</v>
      </c>
      <c r="I1344" s="71">
        <v>0.68697250360824502</v>
      </c>
      <c r="J1344" s="68">
        <v>11.764705882352899</v>
      </c>
      <c r="K1344" s="71">
        <v>0.48340406925623303</v>
      </c>
      <c r="L1344" s="68">
        <v>0.630252100840336</v>
      </c>
      <c r="M1344" s="71">
        <v>0.71254042400287398</v>
      </c>
      <c r="N1344" s="68">
        <v>17.426501917341302</v>
      </c>
      <c r="O1344" s="71">
        <v>0.381336463006133</v>
      </c>
      <c r="P1344" s="68">
        <v>39.801980198019798</v>
      </c>
      <c r="Q1344" s="71">
        <v>0.57620000000000005</v>
      </c>
      <c r="R1344" s="68">
        <v>46.225319396051098</v>
      </c>
    </row>
    <row r="1345" spans="1:18" x14ac:dyDescent="0.2">
      <c r="A1345" s="141" t="s">
        <v>2966</v>
      </c>
      <c r="B1345" s="67" t="s">
        <v>2967</v>
      </c>
      <c r="C1345" s="67">
        <v>19</v>
      </c>
      <c r="D1345" s="67" t="s">
        <v>343</v>
      </c>
      <c r="E1345" s="71">
        <v>0.53303880497301204</v>
      </c>
      <c r="F1345" s="68">
        <v>4.9579831932773102</v>
      </c>
      <c r="G1345" s="71">
        <v>0.78298178581381594</v>
      </c>
      <c r="H1345" s="68">
        <v>14.495798319327699</v>
      </c>
      <c r="I1345" s="71">
        <v>0.76708340085014803</v>
      </c>
      <c r="J1345" s="68">
        <v>31.050420168067198</v>
      </c>
      <c r="K1345" s="71">
        <v>0.84871472987795704</v>
      </c>
      <c r="L1345" s="68">
        <v>19.411764705882401</v>
      </c>
      <c r="M1345" s="71">
        <v>0.78440531800215596</v>
      </c>
      <c r="N1345" s="68">
        <v>24.073285044738</v>
      </c>
      <c r="O1345" s="71">
        <v>1.50475952939926E-2</v>
      </c>
      <c r="P1345" s="68">
        <v>0.72607260726072598</v>
      </c>
      <c r="Q1345" s="71">
        <v>0</v>
      </c>
      <c r="R1345" s="68">
        <v>32.9849012775842</v>
      </c>
    </row>
    <row r="1346" spans="1:18" x14ac:dyDescent="0.2">
      <c r="A1346" s="141" t="s">
        <v>2968</v>
      </c>
      <c r="B1346" s="67" t="s">
        <v>2969</v>
      </c>
      <c r="C1346" s="67">
        <v>19</v>
      </c>
      <c r="D1346" s="67" t="s">
        <v>343</v>
      </c>
      <c r="E1346" s="71">
        <v>0.70648744538456598</v>
      </c>
      <c r="F1346" s="68">
        <v>23.025210084033599</v>
      </c>
      <c r="G1346" s="71">
        <v>0.78414511605418002</v>
      </c>
      <c r="H1346" s="68">
        <v>14.6218487394958</v>
      </c>
      <c r="I1346" s="71">
        <v>0.74175624744083002</v>
      </c>
      <c r="J1346" s="68">
        <v>23.403361344537799</v>
      </c>
      <c r="K1346" s="71">
        <v>0.84459604722464299</v>
      </c>
      <c r="L1346" s="68">
        <v>18.697478991596601</v>
      </c>
      <c r="M1346" s="71">
        <v>0.60474308300395196</v>
      </c>
      <c r="N1346" s="68">
        <v>11.461440136344301</v>
      </c>
      <c r="O1346" s="71">
        <v>0.55719673319922403</v>
      </c>
      <c r="P1346" s="68">
        <v>69.702970297029694</v>
      </c>
      <c r="Q1346" s="71"/>
      <c r="R1346" s="68"/>
    </row>
    <row r="1347" spans="1:18" x14ac:dyDescent="0.2">
      <c r="A1347" s="141" t="s">
        <v>2970</v>
      </c>
      <c r="B1347" s="67" t="s">
        <v>2971</v>
      </c>
      <c r="C1347" s="67">
        <v>19</v>
      </c>
      <c r="D1347" s="67" t="s">
        <v>343</v>
      </c>
      <c r="E1347" s="71">
        <v>0.70488854601925</v>
      </c>
      <c r="F1347" s="68">
        <v>22.8991596638655</v>
      </c>
      <c r="G1347" s="71">
        <v>0.78470736803625296</v>
      </c>
      <c r="H1347" s="68">
        <v>14.705882352941201</v>
      </c>
      <c r="I1347" s="71">
        <v>0.76205285997720196</v>
      </c>
      <c r="J1347" s="68">
        <v>29.495798319327701</v>
      </c>
      <c r="K1347" s="71">
        <v>0.85377300725414895</v>
      </c>
      <c r="L1347" s="68">
        <v>20.4621848739496</v>
      </c>
      <c r="M1347" s="71">
        <v>0.65864175350341403</v>
      </c>
      <c r="N1347" s="68">
        <v>13.847464848743099</v>
      </c>
      <c r="O1347" s="71">
        <v>0.209356287344483</v>
      </c>
      <c r="P1347" s="68">
        <v>14.0594059405941</v>
      </c>
      <c r="Q1347" s="71">
        <v>0.96079999999999999</v>
      </c>
      <c r="R1347" s="68">
        <v>50.1742160278746</v>
      </c>
    </row>
    <row r="1348" spans="1:18" x14ac:dyDescent="0.2">
      <c r="A1348" s="141" t="s">
        <v>2209</v>
      </c>
      <c r="B1348" s="67" t="s">
        <v>2972</v>
      </c>
      <c r="C1348" s="67">
        <v>19</v>
      </c>
      <c r="D1348" s="67" t="s">
        <v>343</v>
      </c>
      <c r="E1348" s="71">
        <v>0.83944405348566298</v>
      </c>
      <c r="F1348" s="68">
        <v>58.193277310924401</v>
      </c>
      <c r="G1348" s="71">
        <v>0.80211539711854496</v>
      </c>
      <c r="H1348" s="68">
        <v>19.033613445378201</v>
      </c>
      <c r="I1348" s="71">
        <v>0.82378646713137804</v>
      </c>
      <c r="J1348" s="68">
        <v>60.672268907563002</v>
      </c>
      <c r="K1348" s="71">
        <v>0.81766367967645004</v>
      </c>
      <c r="L1348" s="68">
        <v>15.084033613445399</v>
      </c>
      <c r="M1348" s="71">
        <v>0.85627021200143705</v>
      </c>
      <c r="N1348" s="68">
        <v>32.466979122283803</v>
      </c>
      <c r="O1348" s="71">
        <v>0.89738451150050302</v>
      </c>
      <c r="P1348" s="68">
        <v>97.029702970296995</v>
      </c>
      <c r="Q1348" s="71"/>
      <c r="R1348" s="68"/>
    </row>
    <row r="1349" spans="1:18" x14ac:dyDescent="0.2">
      <c r="A1349" s="141" t="s">
        <v>2973</v>
      </c>
      <c r="B1349" s="67" t="s">
        <v>2974</v>
      </c>
      <c r="C1349" s="67">
        <v>19</v>
      </c>
      <c r="D1349" s="67" t="s">
        <v>343</v>
      </c>
      <c r="E1349" s="71">
        <v>0.696648794964429</v>
      </c>
      <c r="F1349" s="68">
        <v>21.008403361344499</v>
      </c>
      <c r="G1349" s="71">
        <v>0.76052563745963897</v>
      </c>
      <c r="H1349" s="68">
        <v>11.596638655462201</v>
      </c>
      <c r="I1349" s="71">
        <v>0.79597594416489903</v>
      </c>
      <c r="J1349" s="68">
        <v>43.907563025210102</v>
      </c>
      <c r="K1349" s="71">
        <v>0.83069534115092702</v>
      </c>
      <c r="L1349" s="68">
        <v>16.890756302521002</v>
      </c>
      <c r="M1349" s="71">
        <v>0.61372619475386303</v>
      </c>
      <c r="N1349" s="68">
        <v>11.972731146144</v>
      </c>
      <c r="O1349" s="71">
        <v>0.17996965225724301</v>
      </c>
      <c r="P1349" s="68">
        <v>11.683168316831701</v>
      </c>
      <c r="Q1349" s="71">
        <v>0.999</v>
      </c>
      <c r="R1349" s="68">
        <v>53.658536585365901</v>
      </c>
    </row>
    <row r="1350" spans="1:18" x14ac:dyDescent="0.2">
      <c r="A1350" s="141" t="s">
        <v>2975</v>
      </c>
      <c r="B1350" s="67" t="s">
        <v>2976</v>
      </c>
      <c r="C1350" s="67">
        <v>19</v>
      </c>
      <c r="D1350" s="67" t="s">
        <v>343</v>
      </c>
      <c r="E1350" s="71">
        <v>0.675122624047239</v>
      </c>
      <c r="F1350" s="68">
        <v>18.151260504201701</v>
      </c>
      <c r="G1350" s="71">
        <v>0.79701768395750905</v>
      </c>
      <c r="H1350" s="68">
        <v>17.563025210084</v>
      </c>
      <c r="I1350" s="71">
        <v>0.786142324292747</v>
      </c>
      <c r="J1350" s="68">
        <v>38.697478991596597</v>
      </c>
      <c r="K1350" s="71">
        <v>0.82316600783834604</v>
      </c>
      <c r="L1350" s="68">
        <v>15.8403361344538</v>
      </c>
      <c r="M1350" s="71">
        <v>0.57779374775422199</v>
      </c>
      <c r="N1350" s="68">
        <v>10.225820195994901</v>
      </c>
      <c r="O1350" s="71">
        <v>0.39149335639337102</v>
      </c>
      <c r="P1350" s="68">
        <v>41.452145214521501</v>
      </c>
      <c r="Q1350" s="71"/>
      <c r="R1350" s="68"/>
    </row>
    <row r="1351" spans="1:18" x14ac:dyDescent="0.2">
      <c r="A1351" s="141" t="s">
        <v>2977</v>
      </c>
      <c r="B1351" s="67" t="s">
        <v>2978</v>
      </c>
      <c r="C1351" s="67">
        <v>13</v>
      </c>
      <c r="D1351" s="67" t="s">
        <v>343</v>
      </c>
      <c r="E1351" s="71">
        <v>0.27743730210268203</v>
      </c>
      <c r="F1351" s="68">
        <v>0.46218487394958002</v>
      </c>
      <c r="G1351" s="71">
        <v>0.44856365108017898</v>
      </c>
      <c r="H1351" s="68">
        <v>1.47058823529412</v>
      </c>
      <c r="I1351" s="71">
        <v>0.62623202314652004</v>
      </c>
      <c r="J1351" s="68">
        <v>5.0420168067226898</v>
      </c>
      <c r="K1351" s="71">
        <v>0.28166839383053899</v>
      </c>
      <c r="L1351" s="68">
        <v>0.126050420168067</v>
      </c>
      <c r="M1351" s="71">
        <v>0.128638160258714</v>
      </c>
      <c r="N1351" s="68">
        <v>1.53387302939923</v>
      </c>
      <c r="O1351" s="71">
        <v>0.179121584300139</v>
      </c>
      <c r="P1351" s="68">
        <v>11.5511551155116</v>
      </c>
      <c r="Q1351" s="71">
        <v>4.0000000000000002E-4</v>
      </c>
      <c r="R1351" s="68">
        <v>33.4494773519164</v>
      </c>
    </row>
    <row r="1352" spans="1:18" x14ac:dyDescent="0.2">
      <c r="A1352" s="141" t="s">
        <v>2979</v>
      </c>
      <c r="B1352" s="67" t="s">
        <v>2980</v>
      </c>
      <c r="C1352" s="67">
        <v>19</v>
      </c>
      <c r="D1352" s="67" t="s">
        <v>343</v>
      </c>
      <c r="E1352" s="71">
        <v>0.62344281689024506</v>
      </c>
      <c r="F1352" s="68">
        <v>11.806722689075601</v>
      </c>
      <c r="G1352" s="71">
        <v>0.554973636749161</v>
      </c>
      <c r="H1352" s="68">
        <v>2.3109243697478998</v>
      </c>
      <c r="I1352" s="71">
        <v>0.55726589374331303</v>
      </c>
      <c r="J1352" s="68">
        <v>2.3109243697478998</v>
      </c>
      <c r="K1352" s="71">
        <v>0.56168552872881194</v>
      </c>
      <c r="L1352" s="68">
        <v>1.5966386554621801</v>
      </c>
      <c r="M1352" s="71">
        <v>0.20948616600790501</v>
      </c>
      <c r="N1352" s="68">
        <v>1.95994887089902</v>
      </c>
      <c r="O1352" s="71">
        <v>0.91764567611228098</v>
      </c>
      <c r="P1352" s="68">
        <v>97.821782178217802</v>
      </c>
      <c r="Q1352" s="71">
        <v>0.93959999999999999</v>
      </c>
      <c r="R1352" s="68">
        <v>49.8257839721254</v>
      </c>
    </row>
    <row r="1353" spans="1:18" x14ac:dyDescent="0.2">
      <c r="A1353" s="141" t="s">
        <v>2981</v>
      </c>
      <c r="B1353" s="67" t="s">
        <v>2982</v>
      </c>
      <c r="C1353" s="67">
        <v>19</v>
      </c>
      <c r="D1353" s="67" t="s">
        <v>343</v>
      </c>
      <c r="E1353" s="71">
        <v>0.65111419385786895</v>
      </c>
      <c r="F1353" s="68">
        <v>14.5798319327731</v>
      </c>
      <c r="G1353" s="71">
        <v>0.427160365094023</v>
      </c>
      <c r="H1353" s="68">
        <v>1.3445378151260501</v>
      </c>
      <c r="I1353" s="71">
        <v>0.65388251364643901</v>
      </c>
      <c r="J1353" s="68">
        <v>7.2268907563025202</v>
      </c>
      <c r="K1353" s="71">
        <v>0.52341389669101301</v>
      </c>
      <c r="L1353" s="68">
        <v>1.05042016806723</v>
      </c>
      <c r="M1353" s="71"/>
      <c r="N1353" s="68"/>
      <c r="O1353" s="71"/>
      <c r="P1353" s="68"/>
      <c r="Q1353" s="71">
        <v>1</v>
      </c>
      <c r="R1353" s="68">
        <v>100</v>
      </c>
    </row>
    <row r="1354" spans="1:18" x14ac:dyDescent="0.2">
      <c r="A1354" s="141" t="s">
        <v>2983</v>
      </c>
      <c r="B1354" s="67" t="s">
        <v>2984</v>
      </c>
      <c r="C1354" s="67">
        <v>13</v>
      </c>
      <c r="D1354" s="67" t="s">
        <v>343</v>
      </c>
      <c r="E1354" s="71">
        <v>0.413484961736933</v>
      </c>
      <c r="F1354" s="68">
        <v>1.5546218487395</v>
      </c>
      <c r="G1354" s="71">
        <v>0.27423871150853601</v>
      </c>
      <c r="H1354" s="68">
        <v>0.71428571428571397</v>
      </c>
      <c r="I1354" s="71">
        <v>0.51041723230922498</v>
      </c>
      <c r="J1354" s="68">
        <v>1.26050420168067</v>
      </c>
      <c r="K1354" s="71">
        <v>0.45579894139303601</v>
      </c>
      <c r="L1354" s="68">
        <v>0.54621848739495804</v>
      </c>
      <c r="M1354" s="71"/>
      <c r="N1354" s="68"/>
      <c r="O1354" s="71"/>
      <c r="P1354" s="68"/>
      <c r="Q1354" s="71"/>
      <c r="R1354" s="68"/>
    </row>
    <row r="1355" spans="1:18" x14ac:dyDescent="0.2">
      <c r="A1355" s="141" t="s">
        <v>2985</v>
      </c>
      <c r="B1355" s="67" t="s">
        <v>2986</v>
      </c>
      <c r="C1355" s="67">
        <v>13</v>
      </c>
      <c r="D1355" s="67" t="s">
        <v>343</v>
      </c>
      <c r="E1355" s="71">
        <v>0.58133438238886603</v>
      </c>
      <c r="F1355" s="68">
        <v>8.0672268907563005</v>
      </c>
      <c r="G1355" s="71">
        <v>0.27102386340767998</v>
      </c>
      <c r="H1355" s="68">
        <v>0.67226890756302504</v>
      </c>
      <c r="I1355" s="71">
        <v>0.51641125874466698</v>
      </c>
      <c r="J1355" s="68">
        <v>1.3445378151260501</v>
      </c>
      <c r="K1355" s="71">
        <v>0.53790240740311801</v>
      </c>
      <c r="L1355" s="68">
        <v>1.26050420168067</v>
      </c>
      <c r="M1355" s="71"/>
      <c r="N1355" s="68"/>
      <c r="O1355" s="71"/>
      <c r="P1355" s="68"/>
      <c r="Q1355" s="71">
        <v>1</v>
      </c>
      <c r="R1355" s="68">
        <v>100</v>
      </c>
    </row>
    <row r="1356" spans="1:18" x14ac:dyDescent="0.2">
      <c r="A1356" s="141" t="s">
        <v>2987</v>
      </c>
      <c r="B1356" s="67" t="s">
        <v>2988</v>
      </c>
      <c r="C1356" s="67">
        <v>13</v>
      </c>
      <c r="D1356" s="67" t="s">
        <v>343</v>
      </c>
      <c r="E1356" s="71">
        <v>0.39851513190610799</v>
      </c>
      <c r="F1356" s="68">
        <v>1.26050420168067</v>
      </c>
      <c r="G1356" s="71">
        <v>0.36086841622611998</v>
      </c>
      <c r="H1356" s="68">
        <v>0.92436974789916004</v>
      </c>
      <c r="I1356" s="71">
        <v>0.38387588776815001</v>
      </c>
      <c r="J1356" s="68">
        <v>0.252100840336134</v>
      </c>
      <c r="K1356" s="71">
        <v>0.747627398621177</v>
      </c>
      <c r="L1356" s="68">
        <v>8.5714285714285694</v>
      </c>
      <c r="M1356" s="71">
        <v>0.10168882500898301</v>
      </c>
      <c r="N1356" s="68">
        <v>1.44865786109928</v>
      </c>
      <c r="O1356" s="71"/>
      <c r="P1356" s="68"/>
      <c r="Q1356" s="71"/>
      <c r="R1356" s="68"/>
    </row>
    <row r="1357" spans="1:18" x14ac:dyDescent="0.2">
      <c r="A1357" s="141" t="s">
        <v>2989</v>
      </c>
      <c r="B1357" s="67" t="s">
        <v>2990</v>
      </c>
      <c r="C1357" s="67">
        <v>13</v>
      </c>
      <c r="D1357" s="67" t="s">
        <v>343</v>
      </c>
      <c r="E1357" s="71">
        <v>0.31566052090308899</v>
      </c>
      <c r="F1357" s="68">
        <v>0.84033613445378197</v>
      </c>
      <c r="G1357" s="71">
        <v>0.206953653512288</v>
      </c>
      <c r="H1357" s="68">
        <v>0.42016806722689098</v>
      </c>
      <c r="I1357" s="71">
        <v>0.42021218871163901</v>
      </c>
      <c r="J1357" s="68">
        <v>0.33613445378151302</v>
      </c>
      <c r="K1357" s="71">
        <v>0.52075268687669196</v>
      </c>
      <c r="L1357" s="68">
        <v>0.92436974789916004</v>
      </c>
      <c r="M1357" s="71">
        <v>0.26338483650736599</v>
      </c>
      <c r="N1357" s="68">
        <v>2.2155943757988901</v>
      </c>
      <c r="O1357" s="71">
        <v>0.16699923890745999</v>
      </c>
      <c r="P1357" s="68">
        <v>10.2310231023102</v>
      </c>
      <c r="Q1357" s="71"/>
      <c r="R1357" s="68"/>
    </row>
    <row r="1358" spans="1:18" x14ac:dyDescent="0.2">
      <c r="A1358" s="141" t="s">
        <v>2991</v>
      </c>
      <c r="B1358" s="67" t="s">
        <v>2992</v>
      </c>
      <c r="C1358" s="67">
        <v>13</v>
      </c>
      <c r="D1358" s="67" t="s">
        <v>343</v>
      </c>
      <c r="E1358" s="71">
        <v>0.22274698230418499</v>
      </c>
      <c r="F1358" s="68">
        <v>0.16806722689075601</v>
      </c>
      <c r="G1358" s="71">
        <v>0.2</v>
      </c>
      <c r="H1358" s="68">
        <v>0.33613445378151302</v>
      </c>
      <c r="I1358" s="71">
        <v>0.50786258669537399</v>
      </c>
      <c r="J1358" s="68">
        <v>1.1344537815126099</v>
      </c>
      <c r="K1358" s="71">
        <v>0.25159290511451698</v>
      </c>
      <c r="L1358" s="68">
        <v>8.40336134453782E-2</v>
      </c>
      <c r="M1358" s="71">
        <v>0</v>
      </c>
      <c r="N1358" s="68">
        <v>1.0225820195994899</v>
      </c>
      <c r="O1358" s="71">
        <v>0.15427941971103301</v>
      </c>
      <c r="P1358" s="68">
        <v>9.1749174917491807</v>
      </c>
      <c r="Q1358" s="71"/>
      <c r="R1358" s="68"/>
    </row>
    <row r="1359" spans="1:18" x14ac:dyDescent="0.2">
      <c r="A1359" s="141" t="s">
        <v>2993</v>
      </c>
      <c r="B1359" s="67" t="s">
        <v>2994</v>
      </c>
      <c r="C1359" s="67">
        <v>13</v>
      </c>
      <c r="D1359" s="67" t="s">
        <v>343</v>
      </c>
      <c r="E1359" s="71">
        <v>0.41475725500176602</v>
      </c>
      <c r="F1359" s="68">
        <v>1.6386554621848699</v>
      </c>
      <c r="G1359" s="71">
        <v>0.433694879343831</v>
      </c>
      <c r="H1359" s="68">
        <v>1.3865546218487399</v>
      </c>
      <c r="I1359" s="71">
        <v>0.48039202088088601</v>
      </c>
      <c r="J1359" s="68">
        <v>0.630252100840336</v>
      </c>
      <c r="K1359" s="71">
        <v>0.34186915676260599</v>
      </c>
      <c r="L1359" s="68">
        <v>0.21008403361344499</v>
      </c>
      <c r="M1359" s="71">
        <v>0.110671936758893</v>
      </c>
      <c r="N1359" s="68">
        <v>1.49126544524925</v>
      </c>
      <c r="O1359" s="71">
        <v>0.12591553626437799</v>
      </c>
      <c r="P1359" s="68">
        <v>6.5346534653465396</v>
      </c>
      <c r="Q1359" s="71">
        <v>0.996</v>
      </c>
      <c r="R1359" s="68">
        <v>51.800232288037201</v>
      </c>
    </row>
    <row r="1360" spans="1:18" x14ac:dyDescent="0.2">
      <c r="A1360" s="141" t="s">
        <v>2995</v>
      </c>
      <c r="B1360" s="67" t="s">
        <v>2996</v>
      </c>
      <c r="C1360" s="67">
        <v>13</v>
      </c>
      <c r="D1360" s="67" t="s">
        <v>343</v>
      </c>
      <c r="E1360" s="71">
        <v>0.30614479720556997</v>
      </c>
      <c r="F1360" s="68">
        <v>0.71428571428571397</v>
      </c>
      <c r="G1360" s="71">
        <v>0.49287086211289399</v>
      </c>
      <c r="H1360" s="68">
        <v>1.6806722689075599</v>
      </c>
      <c r="I1360" s="71">
        <v>0.48862010792227101</v>
      </c>
      <c r="J1360" s="68">
        <v>0.79831932773109204</v>
      </c>
      <c r="K1360" s="71">
        <v>0.41992422937833601</v>
      </c>
      <c r="L1360" s="68">
        <v>0.378151260504202</v>
      </c>
      <c r="M1360" s="71">
        <v>0.29033417175709703</v>
      </c>
      <c r="N1360" s="68">
        <v>2.5990626331487001</v>
      </c>
      <c r="O1360" s="71">
        <v>0.12581941206281899</v>
      </c>
      <c r="P1360" s="68">
        <v>6.4686468646864697</v>
      </c>
      <c r="Q1360" s="71">
        <v>1.9300000000000001E-2</v>
      </c>
      <c r="R1360" s="68">
        <v>36.236933797909401</v>
      </c>
    </row>
    <row r="1361" spans="1:18" x14ac:dyDescent="0.2">
      <c r="A1361" s="141" t="s">
        <v>2997</v>
      </c>
      <c r="B1361" s="67" t="s">
        <v>2998</v>
      </c>
      <c r="C1361" s="67">
        <v>13</v>
      </c>
      <c r="D1361" s="67" t="s">
        <v>343</v>
      </c>
      <c r="E1361" s="71">
        <v>0.32728742778499997</v>
      </c>
      <c r="F1361" s="68">
        <v>0.88235294117647101</v>
      </c>
      <c r="G1361" s="71">
        <v>0.46836031552283403</v>
      </c>
      <c r="H1361" s="68">
        <v>1.5966386554621801</v>
      </c>
      <c r="I1361" s="71">
        <v>0.46653304255388101</v>
      </c>
      <c r="J1361" s="68">
        <v>0.54621848739495804</v>
      </c>
      <c r="K1361" s="71">
        <v>0.49516310665519297</v>
      </c>
      <c r="L1361" s="68">
        <v>0.71428571428571397</v>
      </c>
      <c r="M1361" s="71">
        <v>0.34423284225655698</v>
      </c>
      <c r="N1361" s="68">
        <v>3.2807839795483602</v>
      </c>
      <c r="O1361" s="71">
        <v>0.18943525972153299</v>
      </c>
      <c r="P1361" s="68">
        <v>12.475247524752501</v>
      </c>
      <c r="Q1361" s="71">
        <v>0</v>
      </c>
      <c r="R1361" s="68">
        <v>32.9849012775842</v>
      </c>
    </row>
    <row r="1362" spans="1:18" x14ac:dyDescent="0.2">
      <c r="A1362" s="141" t="s">
        <v>2999</v>
      </c>
      <c r="B1362" s="67" t="s">
        <v>3000</v>
      </c>
      <c r="C1362" s="67">
        <v>13</v>
      </c>
      <c r="D1362" s="67" t="s">
        <v>343</v>
      </c>
      <c r="E1362" s="71">
        <v>0.66626389331674896</v>
      </c>
      <c r="F1362" s="68">
        <v>17.0168067226891</v>
      </c>
      <c r="G1362" s="71">
        <v>0.75721798967221199</v>
      </c>
      <c r="H1362" s="68">
        <v>11.134453781512599</v>
      </c>
      <c r="I1362" s="71">
        <v>0.75405880406741399</v>
      </c>
      <c r="J1362" s="68">
        <v>26.554621848739501</v>
      </c>
      <c r="K1362" s="71">
        <v>0.60293436702287695</v>
      </c>
      <c r="L1362" s="68">
        <v>2.52100840336134</v>
      </c>
      <c r="M1362" s="71">
        <v>0.55084441250449201</v>
      </c>
      <c r="N1362" s="68">
        <v>9.2032381763954003</v>
      </c>
      <c r="O1362" s="71"/>
      <c r="P1362" s="68"/>
      <c r="Q1362" s="71"/>
      <c r="R1362" s="68"/>
    </row>
    <row r="1363" spans="1:18" x14ac:dyDescent="0.2">
      <c r="A1363" s="141" t="s">
        <v>3001</v>
      </c>
      <c r="B1363" s="67" t="s">
        <v>3002</v>
      </c>
      <c r="C1363" s="67">
        <v>13</v>
      </c>
      <c r="D1363" s="67" t="s">
        <v>343</v>
      </c>
      <c r="E1363" s="71">
        <v>0.57526503566363896</v>
      </c>
      <c r="F1363" s="68">
        <v>7.52100840336134</v>
      </c>
      <c r="G1363" s="71">
        <v>0.510236125394257</v>
      </c>
      <c r="H1363" s="68">
        <v>1.8487394957983201</v>
      </c>
      <c r="I1363" s="71">
        <v>0.48393712254639798</v>
      </c>
      <c r="J1363" s="68">
        <v>0.71428571428571397</v>
      </c>
      <c r="K1363" s="71">
        <v>0.42176133212493599</v>
      </c>
      <c r="L1363" s="68">
        <v>0.42016806722689098</v>
      </c>
      <c r="M1363" s="71">
        <v>0.173553719008264</v>
      </c>
      <c r="N1363" s="68">
        <v>1.78951853429911</v>
      </c>
      <c r="O1363" s="71">
        <v>0.86210191490798005</v>
      </c>
      <c r="P1363" s="68">
        <v>95.709570957095707</v>
      </c>
      <c r="Q1363" s="71">
        <v>1</v>
      </c>
      <c r="R1363" s="68">
        <v>100</v>
      </c>
    </row>
    <row r="1364" spans="1:18" x14ac:dyDescent="0.2">
      <c r="A1364" s="141" t="s">
        <v>3003</v>
      </c>
      <c r="B1364" s="67" t="s">
        <v>3004</v>
      </c>
      <c r="C1364" s="67">
        <v>13</v>
      </c>
      <c r="D1364" s="67" t="s">
        <v>343</v>
      </c>
      <c r="E1364" s="71">
        <v>0.60780480213177701</v>
      </c>
      <c r="F1364" s="68">
        <v>10.2521008403361</v>
      </c>
      <c r="G1364" s="71">
        <v>0.642919549807065</v>
      </c>
      <c r="H1364" s="68">
        <v>4.74789915966387</v>
      </c>
      <c r="I1364" s="71">
        <v>0.64786409331162897</v>
      </c>
      <c r="J1364" s="68">
        <v>6.3865546218487399</v>
      </c>
      <c r="K1364" s="71">
        <v>0.58959115290392194</v>
      </c>
      <c r="L1364" s="68">
        <v>2.1848739495798299</v>
      </c>
      <c r="M1364" s="71">
        <v>0.55084441250449201</v>
      </c>
      <c r="N1364" s="68">
        <v>9.2032381763954003</v>
      </c>
      <c r="O1364" s="71"/>
      <c r="P1364" s="68"/>
      <c r="Q1364" s="71"/>
      <c r="R1364" s="68"/>
    </row>
    <row r="1365" spans="1:18" x14ac:dyDescent="0.2">
      <c r="A1365" s="141" t="s">
        <v>2993</v>
      </c>
      <c r="B1365" s="67" t="s">
        <v>3005</v>
      </c>
      <c r="C1365" s="67">
        <v>19</v>
      </c>
      <c r="D1365" s="67" t="s">
        <v>343</v>
      </c>
      <c r="E1365" s="71">
        <v>0.735586459743095</v>
      </c>
      <c r="F1365" s="68">
        <v>27.4789915966387</v>
      </c>
      <c r="G1365" s="71">
        <v>0.77253353340055597</v>
      </c>
      <c r="H1365" s="68">
        <v>13.109243697479</v>
      </c>
      <c r="I1365" s="71">
        <v>0.81810514289180103</v>
      </c>
      <c r="J1365" s="68">
        <v>57.100840336134503</v>
      </c>
      <c r="K1365" s="71">
        <v>0.85211158697408695</v>
      </c>
      <c r="L1365" s="68">
        <v>20.168067226890798</v>
      </c>
      <c r="M1365" s="71">
        <v>0.82932087675170596</v>
      </c>
      <c r="N1365" s="68">
        <v>28.845334469535601</v>
      </c>
      <c r="O1365" s="71">
        <v>0.40586115869732597</v>
      </c>
      <c r="P1365" s="68">
        <v>44.026402640264003</v>
      </c>
      <c r="Q1365" s="71"/>
      <c r="R1365" s="68"/>
    </row>
    <row r="1366" spans="1:18" x14ac:dyDescent="0.2">
      <c r="A1366" s="141" t="s">
        <v>3006</v>
      </c>
      <c r="B1366" s="67" t="s">
        <v>3007</v>
      </c>
      <c r="C1366" s="67">
        <v>19</v>
      </c>
      <c r="D1366" s="67" t="s">
        <v>343</v>
      </c>
      <c r="E1366" s="71">
        <v>0.57209315543917505</v>
      </c>
      <c r="F1366" s="68">
        <v>7.3529411764705896</v>
      </c>
      <c r="G1366" s="71">
        <v>0.719676347266066</v>
      </c>
      <c r="H1366" s="68">
        <v>7.73109243697479</v>
      </c>
      <c r="I1366" s="71">
        <v>0.74766366694299102</v>
      </c>
      <c r="J1366" s="68">
        <v>24.5798319327731</v>
      </c>
      <c r="K1366" s="71">
        <v>0.66544511203919798</v>
      </c>
      <c r="L1366" s="68">
        <v>4.1176470588235299</v>
      </c>
      <c r="M1366" s="71">
        <v>0.155587495508444</v>
      </c>
      <c r="N1366" s="68">
        <v>1.70430336599915</v>
      </c>
      <c r="O1366" s="71"/>
      <c r="P1366" s="68"/>
      <c r="Q1366" s="71"/>
      <c r="R1366" s="68"/>
    </row>
    <row r="1367" spans="1:18" x14ac:dyDescent="0.2">
      <c r="A1367" s="141" t="s">
        <v>416</v>
      </c>
      <c r="B1367" s="67" t="s">
        <v>3008</v>
      </c>
      <c r="C1367" s="67">
        <v>19</v>
      </c>
      <c r="D1367" s="67" t="s">
        <v>343</v>
      </c>
      <c r="E1367" s="71">
        <v>0.74703238737879696</v>
      </c>
      <c r="F1367" s="68">
        <v>29.663865546218499</v>
      </c>
      <c r="G1367" s="71">
        <v>0.80244490373583699</v>
      </c>
      <c r="H1367" s="68">
        <v>19.117647058823501</v>
      </c>
      <c r="I1367" s="71">
        <v>0.79687097067289003</v>
      </c>
      <c r="J1367" s="68">
        <v>44.411764705882298</v>
      </c>
      <c r="K1367" s="71">
        <v>0.85435803920139997</v>
      </c>
      <c r="L1367" s="68">
        <v>20.588235294117599</v>
      </c>
      <c r="M1367" s="71">
        <v>0.59575997125404201</v>
      </c>
      <c r="N1367" s="68">
        <v>10.950149126544501</v>
      </c>
      <c r="O1367" s="71">
        <v>0.43276043940861397</v>
      </c>
      <c r="P1367" s="68">
        <v>49.240924092409202</v>
      </c>
      <c r="Q1367" s="71">
        <v>1</v>
      </c>
      <c r="R1367" s="68">
        <v>100</v>
      </c>
    </row>
    <row r="1368" spans="1:18" x14ac:dyDescent="0.2">
      <c r="A1368" s="141" t="s">
        <v>3009</v>
      </c>
      <c r="B1368" s="67" t="s">
        <v>3010</v>
      </c>
      <c r="C1368" s="67">
        <v>19</v>
      </c>
      <c r="D1368" s="67" t="s">
        <v>343</v>
      </c>
      <c r="E1368" s="71">
        <v>0.82840856707325905</v>
      </c>
      <c r="F1368" s="68">
        <v>54.327731092436998</v>
      </c>
      <c r="G1368" s="71">
        <v>0.81079224603293698</v>
      </c>
      <c r="H1368" s="68">
        <v>22.9411764705882</v>
      </c>
      <c r="I1368" s="71">
        <v>0.77636886771340297</v>
      </c>
      <c r="J1368" s="68">
        <v>33.907563025210102</v>
      </c>
      <c r="K1368" s="71">
        <v>0.86554729362528404</v>
      </c>
      <c r="L1368" s="68">
        <v>23.487394957983199</v>
      </c>
      <c r="M1368" s="71">
        <v>0.88321954725116802</v>
      </c>
      <c r="N1368" s="68">
        <v>35.8755858542821</v>
      </c>
      <c r="O1368" s="71">
        <v>0.63452344781675996</v>
      </c>
      <c r="P1368" s="68">
        <v>78.745874587458701</v>
      </c>
      <c r="Q1368" s="71">
        <v>1</v>
      </c>
      <c r="R1368" s="68">
        <v>100</v>
      </c>
    </row>
    <row r="1369" spans="1:18" x14ac:dyDescent="0.2">
      <c r="A1369" s="141" t="s">
        <v>3011</v>
      </c>
      <c r="B1369" s="67" t="s">
        <v>3012</v>
      </c>
      <c r="C1369" s="67">
        <v>19</v>
      </c>
      <c r="D1369" s="67" t="s">
        <v>343</v>
      </c>
      <c r="E1369" s="71">
        <v>0.77663854574643798</v>
      </c>
      <c r="F1369" s="68">
        <v>36.848739495798299</v>
      </c>
      <c r="G1369" s="71">
        <v>0.81648300505836702</v>
      </c>
      <c r="H1369" s="68">
        <v>29.033613445378201</v>
      </c>
      <c r="I1369" s="71">
        <v>0.81593646289973498</v>
      </c>
      <c r="J1369" s="68">
        <v>55.882352941176499</v>
      </c>
      <c r="K1369" s="71">
        <v>0.71194113978760898</v>
      </c>
      <c r="L1369" s="68">
        <v>6.1344537815126001</v>
      </c>
      <c r="M1369" s="71">
        <v>0.88321954725116802</v>
      </c>
      <c r="N1369" s="68">
        <v>35.8755858542821</v>
      </c>
      <c r="O1369" s="71">
        <v>0.43225111948175099</v>
      </c>
      <c r="P1369" s="68">
        <v>49.174917491749198</v>
      </c>
      <c r="Q1369" s="71">
        <v>1</v>
      </c>
      <c r="R1369" s="68">
        <v>100</v>
      </c>
    </row>
    <row r="1370" spans="1:18" x14ac:dyDescent="0.2">
      <c r="A1370" s="141" t="s">
        <v>3013</v>
      </c>
      <c r="B1370" s="67" t="s">
        <v>3014</v>
      </c>
      <c r="C1370" s="67">
        <v>13</v>
      </c>
      <c r="D1370" s="67" t="s">
        <v>343</v>
      </c>
      <c r="E1370" s="71">
        <v>0.59231948387771804</v>
      </c>
      <c r="F1370" s="68">
        <v>8.6974789915966397</v>
      </c>
      <c r="G1370" s="71">
        <v>0.52625956363223902</v>
      </c>
      <c r="H1370" s="68">
        <v>1.97478991596639</v>
      </c>
      <c r="I1370" s="71">
        <v>0.74190848958021605</v>
      </c>
      <c r="J1370" s="68">
        <v>23.445378151260499</v>
      </c>
      <c r="K1370" s="71">
        <v>0.72055170950393499</v>
      </c>
      <c r="L1370" s="68">
        <v>6.6386554621848699</v>
      </c>
      <c r="M1370" s="71">
        <v>0.62270930650377299</v>
      </c>
      <c r="N1370" s="68">
        <v>12.4414145717938</v>
      </c>
      <c r="O1370" s="71">
        <v>0.35016835016842701</v>
      </c>
      <c r="P1370" s="68">
        <v>34.4554455445545</v>
      </c>
      <c r="Q1370" s="71"/>
      <c r="R1370" s="68"/>
    </row>
    <row r="1371" spans="1:18" x14ac:dyDescent="0.2">
      <c r="A1371" s="141" t="s">
        <v>3015</v>
      </c>
      <c r="B1371" s="67" t="s">
        <v>3016</v>
      </c>
      <c r="C1371" s="67">
        <v>13</v>
      </c>
      <c r="D1371" s="67" t="s">
        <v>343</v>
      </c>
      <c r="E1371" s="71">
        <v>0.69884944935588</v>
      </c>
      <c r="F1371" s="68">
        <v>21.428571428571399</v>
      </c>
      <c r="G1371" s="71">
        <v>0.69998665851153297</v>
      </c>
      <c r="H1371" s="68">
        <v>6.8487394957983199</v>
      </c>
      <c r="I1371" s="71">
        <v>0.62498642604031296</v>
      </c>
      <c r="J1371" s="68">
        <v>4.9579831932773102</v>
      </c>
      <c r="K1371" s="71">
        <v>0.83649429086248805</v>
      </c>
      <c r="L1371" s="68">
        <v>17.605042016806699</v>
      </c>
      <c r="M1371" s="71">
        <v>0.64965864175350396</v>
      </c>
      <c r="N1371" s="68">
        <v>13.378781423093301</v>
      </c>
      <c r="O1371" s="71">
        <v>0.68312122961156496</v>
      </c>
      <c r="P1371" s="68">
        <v>83.894389438943904</v>
      </c>
      <c r="Q1371" s="71"/>
      <c r="R1371" s="68"/>
    </row>
    <row r="1372" spans="1:18" x14ac:dyDescent="0.2">
      <c r="A1372" s="141" t="s">
        <v>3017</v>
      </c>
      <c r="B1372" s="67" t="s">
        <v>3018</v>
      </c>
      <c r="C1372" s="67">
        <v>13</v>
      </c>
      <c r="D1372" s="67" t="s">
        <v>343</v>
      </c>
      <c r="E1372" s="71">
        <v>0.72223904612003298</v>
      </c>
      <c r="F1372" s="68">
        <v>25.504201680672299</v>
      </c>
      <c r="G1372" s="71">
        <v>0.734297561239171</v>
      </c>
      <c r="H1372" s="68">
        <v>8.7815126050420194</v>
      </c>
      <c r="I1372" s="71">
        <v>0.90390757747070205</v>
      </c>
      <c r="J1372" s="68">
        <v>91.386554621848703</v>
      </c>
      <c r="K1372" s="71">
        <v>0.928457023934532</v>
      </c>
      <c r="L1372" s="68">
        <v>51.806722689075599</v>
      </c>
      <c r="M1372" s="71">
        <v>0.775422206252246</v>
      </c>
      <c r="N1372" s="68">
        <v>23.221133361738399</v>
      </c>
      <c r="O1372" s="71">
        <v>0.269110861703513</v>
      </c>
      <c r="P1372" s="68">
        <v>22.442244224422399</v>
      </c>
      <c r="Q1372" s="71"/>
      <c r="R1372" s="68"/>
    </row>
    <row r="1373" spans="1:18" x14ac:dyDescent="0.2">
      <c r="A1373" s="141" t="s">
        <v>3019</v>
      </c>
      <c r="B1373" s="67" t="s">
        <v>3020</v>
      </c>
      <c r="C1373" s="67">
        <v>13</v>
      </c>
      <c r="D1373" s="67" t="s">
        <v>343</v>
      </c>
      <c r="E1373" s="71">
        <v>0.69644808350389398</v>
      </c>
      <c r="F1373" s="68">
        <v>20.924369747899199</v>
      </c>
      <c r="G1373" s="71">
        <v>0.75555077669617299</v>
      </c>
      <c r="H1373" s="68">
        <v>10.924369747899201</v>
      </c>
      <c r="I1373" s="71">
        <v>0.69754084233890001</v>
      </c>
      <c r="J1373" s="68">
        <v>13.613445378151299</v>
      </c>
      <c r="K1373" s="71">
        <v>0.82442639974061505</v>
      </c>
      <c r="L1373" s="68">
        <v>16.008403361344499</v>
      </c>
      <c r="M1373" s="71">
        <v>0.38016528925619802</v>
      </c>
      <c r="N1373" s="68">
        <v>3.8346825734980801</v>
      </c>
      <c r="O1373" s="71">
        <v>0.52100519299147596</v>
      </c>
      <c r="P1373" s="68">
        <v>63.366336633663401</v>
      </c>
      <c r="Q1373" s="71">
        <v>1</v>
      </c>
      <c r="R1373" s="68">
        <v>100</v>
      </c>
    </row>
    <row r="1374" spans="1:18" x14ac:dyDescent="0.2">
      <c r="A1374" s="141" t="s">
        <v>3021</v>
      </c>
      <c r="B1374" s="67" t="s">
        <v>3022</v>
      </c>
      <c r="C1374" s="67">
        <v>13</v>
      </c>
      <c r="D1374" s="67" t="s">
        <v>343</v>
      </c>
      <c r="E1374" s="71">
        <v>0.87517659043810303</v>
      </c>
      <c r="F1374" s="68">
        <v>72.016806722689097</v>
      </c>
      <c r="G1374" s="71">
        <v>0.82168060793819597</v>
      </c>
      <c r="H1374" s="68">
        <v>37.268907563025202</v>
      </c>
      <c r="I1374" s="71">
        <v>0.84511592397413304</v>
      </c>
      <c r="J1374" s="68">
        <v>72.899159663865504</v>
      </c>
      <c r="K1374" s="71">
        <v>0.84289294158999095</v>
      </c>
      <c r="L1374" s="68">
        <v>18.487394957983199</v>
      </c>
      <c r="M1374" s="71">
        <v>0.99101688825009004</v>
      </c>
      <c r="N1374" s="68">
        <v>62.2070728589689</v>
      </c>
      <c r="O1374" s="71"/>
      <c r="P1374" s="68"/>
      <c r="Q1374" s="71"/>
      <c r="R1374" s="68"/>
    </row>
    <row r="1375" spans="1:18" x14ac:dyDescent="0.2">
      <c r="A1375" s="141" t="s">
        <v>3023</v>
      </c>
      <c r="B1375" s="67" t="s">
        <v>3024</v>
      </c>
      <c r="C1375" s="67">
        <v>13</v>
      </c>
      <c r="D1375" s="67" t="s">
        <v>343</v>
      </c>
      <c r="E1375" s="71">
        <v>0.69165991709405195</v>
      </c>
      <c r="F1375" s="68">
        <v>20.168067226890798</v>
      </c>
      <c r="G1375" s="71">
        <v>0.760505385671706</v>
      </c>
      <c r="H1375" s="68">
        <v>11.554621848739499</v>
      </c>
      <c r="I1375" s="71">
        <v>0.75392671493447405</v>
      </c>
      <c r="J1375" s="68">
        <v>26.512605042016801</v>
      </c>
      <c r="K1375" s="71">
        <v>0.72719246202953702</v>
      </c>
      <c r="L1375" s="68">
        <v>7.01680672268908</v>
      </c>
      <c r="M1375" s="71">
        <v>0.89220265900107798</v>
      </c>
      <c r="N1375" s="68">
        <v>37.111205794631402</v>
      </c>
      <c r="O1375" s="71">
        <v>0.32447236383346301</v>
      </c>
      <c r="P1375" s="68">
        <v>30.693069306930699</v>
      </c>
      <c r="Q1375" s="71"/>
      <c r="R1375" s="68"/>
    </row>
    <row r="1376" spans="1:18" x14ac:dyDescent="0.2">
      <c r="A1376" s="141" t="s">
        <v>3025</v>
      </c>
      <c r="B1376" s="67" t="s">
        <v>3026</v>
      </c>
      <c r="C1376" s="67">
        <v>13</v>
      </c>
      <c r="D1376" s="67" t="s">
        <v>343</v>
      </c>
      <c r="E1376" s="71">
        <v>0.57477108154339795</v>
      </c>
      <c r="F1376" s="68">
        <v>7.47899159663866</v>
      </c>
      <c r="G1376" s="71">
        <v>0.80210025014659203</v>
      </c>
      <c r="H1376" s="68">
        <v>18.991596638655501</v>
      </c>
      <c r="I1376" s="71">
        <v>0.73218272715989796</v>
      </c>
      <c r="J1376" s="68">
        <v>21.092436974789901</v>
      </c>
      <c r="K1376" s="71">
        <v>0.56818528194147699</v>
      </c>
      <c r="L1376" s="68">
        <v>1.6806722689075599</v>
      </c>
      <c r="M1376" s="71">
        <v>0.67660797700323405</v>
      </c>
      <c r="N1376" s="68">
        <v>14.9978696207925</v>
      </c>
      <c r="O1376" s="71">
        <v>9.4779171465788806E-2</v>
      </c>
      <c r="P1376" s="68">
        <v>3.4323432343234299</v>
      </c>
      <c r="Q1376" s="71"/>
      <c r="R1376" s="68"/>
    </row>
    <row r="1377" spans="1:18" x14ac:dyDescent="0.2">
      <c r="A1377" s="141" t="s">
        <v>3027</v>
      </c>
      <c r="B1377" s="67" t="s">
        <v>3028</v>
      </c>
      <c r="C1377" s="67">
        <v>13</v>
      </c>
      <c r="D1377" s="67" t="s">
        <v>343</v>
      </c>
      <c r="E1377" s="71">
        <v>0.62157462349547998</v>
      </c>
      <c r="F1377" s="68">
        <v>11.4705882352941</v>
      </c>
      <c r="G1377" s="71">
        <v>0.75804314810263296</v>
      </c>
      <c r="H1377" s="68">
        <v>11.2605042016807</v>
      </c>
      <c r="I1377" s="71">
        <v>0.79202972925736803</v>
      </c>
      <c r="J1377" s="68">
        <v>41.6806722689076</v>
      </c>
      <c r="K1377" s="71">
        <v>0.773421489100653</v>
      </c>
      <c r="L1377" s="68">
        <v>10.588235294117601</v>
      </c>
      <c r="M1377" s="71">
        <v>0.70355731225296403</v>
      </c>
      <c r="N1377" s="68">
        <v>16.616957818491699</v>
      </c>
      <c r="O1377" s="71">
        <v>8.0821438763782505E-2</v>
      </c>
      <c r="P1377" s="68">
        <v>2.7062706270627102</v>
      </c>
      <c r="Q1377" s="71"/>
      <c r="R1377" s="68"/>
    </row>
    <row r="1378" spans="1:18" x14ac:dyDescent="0.2">
      <c r="A1378" s="141" t="s">
        <v>2765</v>
      </c>
      <c r="B1378" s="67" t="s">
        <v>3029</v>
      </c>
      <c r="C1378" s="67">
        <v>19</v>
      </c>
      <c r="D1378" s="67" t="s">
        <v>343</v>
      </c>
      <c r="E1378" s="71">
        <v>0.63753612748644495</v>
      </c>
      <c r="F1378" s="68">
        <v>12.8571428571429</v>
      </c>
      <c r="G1378" s="71">
        <v>0.76302507299633604</v>
      </c>
      <c r="H1378" s="68">
        <v>11.932773109243699</v>
      </c>
      <c r="I1378" s="71">
        <v>0.73193661950864197</v>
      </c>
      <c r="J1378" s="68">
        <v>20.924369747899199</v>
      </c>
      <c r="K1378" s="71">
        <v>0.50885151161080999</v>
      </c>
      <c r="L1378" s="68">
        <v>0.79831932773109204</v>
      </c>
      <c r="M1378" s="71">
        <v>0.30830039525691699</v>
      </c>
      <c r="N1378" s="68">
        <v>2.8121005538985901</v>
      </c>
      <c r="O1378" s="71">
        <v>0.51310316554596502</v>
      </c>
      <c r="P1378" s="68">
        <v>62.112211221122102</v>
      </c>
      <c r="Q1378" s="71">
        <v>1</v>
      </c>
      <c r="R1378" s="68">
        <v>100</v>
      </c>
    </row>
    <row r="1379" spans="1:18" x14ac:dyDescent="0.2">
      <c r="A1379" s="141" t="s">
        <v>3030</v>
      </c>
      <c r="B1379" s="67" t="s">
        <v>3031</v>
      </c>
      <c r="C1379" s="67">
        <v>13</v>
      </c>
      <c r="D1379" s="67" t="s">
        <v>343</v>
      </c>
      <c r="E1379" s="71">
        <v>0.586390225900152</v>
      </c>
      <c r="F1379" s="68">
        <v>8.2773109243697505</v>
      </c>
      <c r="G1379" s="71">
        <v>0.74035144131931796</v>
      </c>
      <c r="H1379" s="68">
        <v>9.3277310924369807</v>
      </c>
      <c r="I1379" s="71">
        <v>0.54318598090052805</v>
      </c>
      <c r="J1379" s="68">
        <v>1.97478991596639</v>
      </c>
      <c r="K1379" s="71">
        <v>0.72971519307655897</v>
      </c>
      <c r="L1379" s="68">
        <v>7.1008403361344499</v>
      </c>
      <c r="M1379" s="71">
        <v>0.79338842975206603</v>
      </c>
      <c r="N1379" s="68">
        <v>24.9680443118875</v>
      </c>
      <c r="O1379" s="71">
        <v>0.125310084452288</v>
      </c>
      <c r="P1379" s="68">
        <v>6.2706270627062697</v>
      </c>
      <c r="Q1379" s="71"/>
      <c r="R1379" s="68"/>
    </row>
    <row r="1380" spans="1:18" x14ac:dyDescent="0.2">
      <c r="A1380" s="141" t="s">
        <v>3032</v>
      </c>
      <c r="B1380" s="67" t="s">
        <v>3033</v>
      </c>
      <c r="C1380" s="67">
        <v>13</v>
      </c>
      <c r="D1380" s="67" t="s">
        <v>343</v>
      </c>
      <c r="E1380" s="71">
        <v>0.69106282044964895</v>
      </c>
      <c r="F1380" s="68">
        <v>20.084033613445399</v>
      </c>
      <c r="G1380" s="71">
        <v>0.71467873210953503</v>
      </c>
      <c r="H1380" s="68">
        <v>7.3949579831932803</v>
      </c>
      <c r="I1380" s="71">
        <v>0.81876448492384601</v>
      </c>
      <c r="J1380" s="68">
        <v>57.394957983193301</v>
      </c>
      <c r="K1380" s="71">
        <v>0.84746685908025399</v>
      </c>
      <c r="L1380" s="68">
        <v>19.1596638655462</v>
      </c>
      <c r="M1380" s="71">
        <v>0.775422206252246</v>
      </c>
      <c r="N1380" s="68">
        <v>23.221133361738399</v>
      </c>
      <c r="O1380" s="71">
        <v>0.298981819882363</v>
      </c>
      <c r="P1380" s="68">
        <v>27.524752475247499</v>
      </c>
      <c r="Q1380" s="71"/>
      <c r="R1380" s="68"/>
    </row>
    <row r="1381" spans="1:18" x14ac:dyDescent="0.2">
      <c r="A1381" s="141" t="s">
        <v>3034</v>
      </c>
      <c r="B1381" s="67" t="s">
        <v>3035</v>
      </c>
      <c r="C1381" s="67">
        <v>13</v>
      </c>
      <c r="D1381" s="67" t="s">
        <v>343</v>
      </c>
      <c r="E1381" s="71">
        <v>0.76283494402031404</v>
      </c>
      <c r="F1381" s="68">
        <v>33.403361344537799</v>
      </c>
      <c r="G1381" s="71">
        <v>0.80776558022670797</v>
      </c>
      <c r="H1381" s="68">
        <v>20.966386554621799</v>
      </c>
      <c r="I1381" s="71">
        <v>0.808420695566195</v>
      </c>
      <c r="J1381" s="68">
        <v>51.134453781512597</v>
      </c>
      <c r="K1381" s="71">
        <v>0.74956241153520797</v>
      </c>
      <c r="L1381" s="68">
        <v>8.7394957983193304</v>
      </c>
      <c r="M1381" s="71">
        <v>0.68559108875314401</v>
      </c>
      <c r="N1381" s="68">
        <v>15.4665530464423</v>
      </c>
      <c r="O1381" s="71"/>
      <c r="P1381" s="68"/>
      <c r="Q1381" s="71"/>
      <c r="R1381" s="68"/>
    </row>
    <row r="1382" spans="1:18" x14ac:dyDescent="0.2">
      <c r="A1382" s="141" t="s">
        <v>3036</v>
      </c>
      <c r="B1382" s="67" t="s">
        <v>3037</v>
      </c>
      <c r="C1382" s="67">
        <v>13</v>
      </c>
      <c r="D1382" s="67" t="s">
        <v>343</v>
      </c>
      <c r="E1382" s="71">
        <v>0.65099180363487497</v>
      </c>
      <c r="F1382" s="68">
        <v>14.5378151260504</v>
      </c>
      <c r="G1382" s="71">
        <v>0.69278685894033198</v>
      </c>
      <c r="H1382" s="68">
        <v>6.4285714285714297</v>
      </c>
      <c r="I1382" s="71">
        <v>0.79641809663735896</v>
      </c>
      <c r="J1382" s="68">
        <v>44.1596638655462</v>
      </c>
      <c r="K1382" s="71">
        <v>0.68968141095605895</v>
      </c>
      <c r="L1382" s="68">
        <v>5.0420168067226898</v>
      </c>
      <c r="M1382" s="71">
        <v>0.42508084800574902</v>
      </c>
      <c r="N1382" s="68">
        <v>4.4311887515977801</v>
      </c>
      <c r="O1382" s="71"/>
      <c r="P1382" s="68"/>
      <c r="Q1382" s="71"/>
      <c r="R1382" s="68"/>
    </row>
    <row r="1383" spans="1:18" x14ac:dyDescent="0.2">
      <c r="A1383" s="141" t="s">
        <v>3038</v>
      </c>
      <c r="B1383" s="67" t="s">
        <v>3039</v>
      </c>
      <c r="C1383" s="67">
        <v>13</v>
      </c>
      <c r="D1383" s="67" t="s">
        <v>343</v>
      </c>
      <c r="E1383" s="71">
        <v>0.66229896035732605</v>
      </c>
      <c r="F1383" s="68">
        <v>16.386554621848699</v>
      </c>
      <c r="G1383" s="71">
        <v>0.78896133832119897</v>
      </c>
      <c r="H1383" s="68">
        <v>15.6302521008403</v>
      </c>
      <c r="I1383" s="71">
        <v>0.83517732955426305</v>
      </c>
      <c r="J1383" s="68">
        <v>67.436974789915993</v>
      </c>
      <c r="K1383" s="71">
        <v>0.92336834854486005</v>
      </c>
      <c r="L1383" s="68">
        <v>48.193277310924401</v>
      </c>
      <c r="M1383" s="71">
        <v>0.10168882500898301</v>
      </c>
      <c r="N1383" s="68">
        <v>1.44865786109928</v>
      </c>
      <c r="O1383" s="71"/>
      <c r="P1383" s="68"/>
      <c r="Q1383" s="71"/>
      <c r="R1383" s="68"/>
    </row>
    <row r="1384" spans="1:18" x14ac:dyDescent="0.2">
      <c r="A1384" s="141" t="s">
        <v>3040</v>
      </c>
      <c r="B1384" s="67" t="s">
        <v>3041</v>
      </c>
      <c r="C1384" s="67">
        <v>13</v>
      </c>
      <c r="D1384" s="67" t="s">
        <v>343</v>
      </c>
      <c r="E1384" s="71">
        <v>0.81451733841184404</v>
      </c>
      <c r="F1384" s="68">
        <v>49.453781512604998</v>
      </c>
      <c r="G1384" s="71">
        <v>0.76048618127328105</v>
      </c>
      <c r="H1384" s="68">
        <v>11.5126050420168</v>
      </c>
      <c r="I1384" s="71">
        <v>0.814727463080403</v>
      </c>
      <c r="J1384" s="68">
        <v>54.9579831932773</v>
      </c>
      <c r="K1384" s="71">
        <v>0.88946727954162796</v>
      </c>
      <c r="L1384" s="68">
        <v>31.176470588235301</v>
      </c>
      <c r="M1384" s="71">
        <v>0.79338842975206603</v>
      </c>
      <c r="N1384" s="68">
        <v>24.9680443118875</v>
      </c>
      <c r="O1384" s="71"/>
      <c r="P1384" s="68"/>
      <c r="Q1384" s="71"/>
      <c r="R1384" s="68"/>
    </row>
    <row r="1385" spans="1:18" x14ac:dyDescent="0.2">
      <c r="A1385" s="141" t="s">
        <v>3042</v>
      </c>
      <c r="B1385" s="67" t="s">
        <v>3043</v>
      </c>
      <c r="C1385" s="67">
        <v>13</v>
      </c>
      <c r="D1385" s="67" t="s">
        <v>343</v>
      </c>
      <c r="E1385" s="71">
        <v>0.83456873957634004</v>
      </c>
      <c r="F1385" s="68">
        <v>56.428571428571402</v>
      </c>
      <c r="G1385" s="71">
        <v>0.74525470785986503</v>
      </c>
      <c r="H1385" s="68">
        <v>9.7058823529411793</v>
      </c>
      <c r="I1385" s="71">
        <v>0.82488380536418704</v>
      </c>
      <c r="J1385" s="68">
        <v>61.512605042016801</v>
      </c>
      <c r="K1385" s="71">
        <v>0.81305200383085796</v>
      </c>
      <c r="L1385" s="68">
        <v>14.3697478991597</v>
      </c>
      <c r="M1385" s="71">
        <v>0.955084441250449</v>
      </c>
      <c r="N1385" s="68">
        <v>49.382190029825303</v>
      </c>
      <c r="O1385" s="71"/>
      <c r="P1385" s="68"/>
      <c r="Q1385" s="71"/>
      <c r="R1385" s="68"/>
    </row>
    <row r="1386" spans="1:18" x14ac:dyDescent="0.2">
      <c r="A1386" s="141" t="s">
        <v>3044</v>
      </c>
      <c r="B1386" s="67" t="s">
        <v>3045</v>
      </c>
      <c r="C1386" s="67">
        <v>13</v>
      </c>
      <c r="D1386" s="67" t="s">
        <v>343</v>
      </c>
      <c r="E1386" s="71">
        <v>0.44661224811168798</v>
      </c>
      <c r="F1386" s="68">
        <v>2.1848739495798299</v>
      </c>
      <c r="G1386" s="71">
        <v>0.25554502126078599</v>
      </c>
      <c r="H1386" s="68">
        <v>0.630252100840336</v>
      </c>
      <c r="I1386" s="71">
        <v>0.56950714478623798</v>
      </c>
      <c r="J1386" s="68">
        <v>2.5630252100840298</v>
      </c>
      <c r="K1386" s="71">
        <v>0.61356882231129295</v>
      </c>
      <c r="L1386" s="68">
        <v>2.8151260504201701</v>
      </c>
      <c r="M1386" s="71">
        <v>0</v>
      </c>
      <c r="N1386" s="68">
        <v>1.0225820195994899</v>
      </c>
      <c r="O1386" s="71">
        <v>0.241052500311812</v>
      </c>
      <c r="P1386" s="68">
        <v>18.217821782178198</v>
      </c>
      <c r="Q1386" s="71">
        <v>1</v>
      </c>
      <c r="R1386" s="68">
        <v>100</v>
      </c>
    </row>
    <row r="1387" spans="1:18" x14ac:dyDescent="0.2">
      <c r="A1387" s="141" t="s">
        <v>3046</v>
      </c>
      <c r="B1387" s="67" t="s">
        <v>3047</v>
      </c>
      <c r="C1387" s="67">
        <v>13</v>
      </c>
      <c r="D1387" s="67" t="s">
        <v>343</v>
      </c>
      <c r="E1387" s="71">
        <v>0.61357047812603904</v>
      </c>
      <c r="F1387" s="68">
        <v>10.714285714285699</v>
      </c>
      <c r="G1387" s="71">
        <v>0.75439847292307305</v>
      </c>
      <c r="H1387" s="68">
        <v>10.7983193277311</v>
      </c>
      <c r="I1387" s="71">
        <v>0.73453678744648598</v>
      </c>
      <c r="J1387" s="68">
        <v>21.806722689075599</v>
      </c>
      <c r="K1387" s="71">
        <v>0.76116884409675101</v>
      </c>
      <c r="L1387" s="68">
        <v>9.7899159663865607</v>
      </c>
      <c r="M1387" s="71">
        <v>0.87423643550125796</v>
      </c>
      <c r="N1387" s="68">
        <v>34.7677886663826</v>
      </c>
      <c r="O1387" s="71">
        <v>0.55708232878866404</v>
      </c>
      <c r="P1387" s="68">
        <v>69.636963696369605</v>
      </c>
      <c r="Q1387" s="71">
        <v>0</v>
      </c>
      <c r="R1387" s="68">
        <v>32.9849012775842</v>
      </c>
    </row>
    <row r="1388" spans="1:18" x14ac:dyDescent="0.2">
      <c r="A1388" s="141" t="s">
        <v>3048</v>
      </c>
      <c r="B1388" s="67" t="s">
        <v>3049</v>
      </c>
      <c r="C1388" s="67">
        <v>13</v>
      </c>
      <c r="D1388" s="67" t="s">
        <v>343</v>
      </c>
      <c r="E1388" s="71">
        <v>0.52086114616499402</v>
      </c>
      <c r="F1388" s="68">
        <v>4.3277310924369701</v>
      </c>
      <c r="G1388" s="71">
        <v>0.60743622644248996</v>
      </c>
      <c r="H1388" s="68">
        <v>3.27731092436975</v>
      </c>
      <c r="I1388" s="71">
        <v>0.71207437536589702</v>
      </c>
      <c r="J1388" s="68">
        <v>16.554621848739501</v>
      </c>
      <c r="K1388" s="71">
        <v>0.69587806810523301</v>
      </c>
      <c r="L1388" s="68">
        <v>5.3361344537815096</v>
      </c>
      <c r="M1388" s="71">
        <v>0.85627021200143705</v>
      </c>
      <c r="N1388" s="68">
        <v>32.466979122283803</v>
      </c>
      <c r="O1388" s="71">
        <v>0.25350799507490501</v>
      </c>
      <c r="P1388" s="68">
        <v>19.933993399339901</v>
      </c>
      <c r="Q1388" s="71">
        <v>0</v>
      </c>
      <c r="R1388" s="68">
        <v>32.9849012775842</v>
      </c>
    </row>
    <row r="1389" spans="1:18" x14ac:dyDescent="0.2">
      <c r="A1389" s="141" t="s">
        <v>3050</v>
      </c>
      <c r="B1389" s="67" t="s">
        <v>3051</v>
      </c>
      <c r="C1389" s="67">
        <v>13</v>
      </c>
      <c r="D1389" s="67" t="s">
        <v>343</v>
      </c>
      <c r="E1389" s="71">
        <v>0.84671357604460995</v>
      </c>
      <c r="F1389" s="68">
        <v>61.218487394957997</v>
      </c>
      <c r="G1389" s="71">
        <v>0.81718937771103295</v>
      </c>
      <c r="H1389" s="68">
        <v>30.294117647058801</v>
      </c>
      <c r="I1389" s="71">
        <v>0.80894241387666199</v>
      </c>
      <c r="J1389" s="68">
        <v>51.470588235294102</v>
      </c>
      <c r="K1389" s="71">
        <v>0.84157051833993402</v>
      </c>
      <c r="L1389" s="68">
        <v>18.151260504201701</v>
      </c>
      <c r="M1389" s="71">
        <v>0.91915199425080896</v>
      </c>
      <c r="N1389" s="68">
        <v>41.542394546229197</v>
      </c>
      <c r="O1389" s="71"/>
      <c r="P1389" s="68"/>
      <c r="Q1389" s="71"/>
      <c r="R1389" s="68"/>
    </row>
    <row r="1390" spans="1:18" x14ac:dyDescent="0.2">
      <c r="A1390" s="141" t="s">
        <v>3052</v>
      </c>
      <c r="B1390" s="67" t="s">
        <v>3053</v>
      </c>
      <c r="C1390" s="67">
        <v>13</v>
      </c>
      <c r="D1390" s="67" t="s">
        <v>343</v>
      </c>
      <c r="E1390" s="71">
        <v>0.53215745102185796</v>
      </c>
      <c r="F1390" s="68">
        <v>4.8319327731092399</v>
      </c>
      <c r="G1390" s="71">
        <v>0.570805176352979</v>
      </c>
      <c r="H1390" s="68">
        <v>2.47899159663866</v>
      </c>
      <c r="I1390" s="71">
        <v>0.69272155677685598</v>
      </c>
      <c r="J1390" s="68">
        <v>12.7310924369748</v>
      </c>
      <c r="K1390" s="71">
        <v>0.56813529817754804</v>
      </c>
      <c r="L1390" s="68">
        <v>1.6386554621848699</v>
      </c>
      <c r="M1390" s="71">
        <v>0.71254042400287398</v>
      </c>
      <c r="N1390" s="68">
        <v>17.426501917341302</v>
      </c>
      <c r="O1390" s="71">
        <v>0.11658479979903399</v>
      </c>
      <c r="P1390" s="68">
        <v>5.6105610561056096</v>
      </c>
      <c r="Q1390" s="71"/>
      <c r="R1390" s="68"/>
    </row>
    <row r="1391" spans="1:18" x14ac:dyDescent="0.2">
      <c r="A1391" s="141" t="s">
        <v>3054</v>
      </c>
      <c r="B1391" s="67" t="s">
        <v>3055</v>
      </c>
      <c r="C1391" s="67">
        <v>19</v>
      </c>
      <c r="D1391" s="67" t="s">
        <v>343</v>
      </c>
      <c r="E1391" s="71">
        <v>0.77434808284966095</v>
      </c>
      <c r="F1391" s="68">
        <v>36.302521008403403</v>
      </c>
      <c r="G1391" s="71">
        <v>0.82179123904798201</v>
      </c>
      <c r="H1391" s="68">
        <v>37.563025210084</v>
      </c>
      <c r="I1391" s="71">
        <v>0.76995143953173095</v>
      </c>
      <c r="J1391" s="68">
        <v>32.100840336134503</v>
      </c>
      <c r="K1391" s="71">
        <v>0.53431203719648701</v>
      </c>
      <c r="L1391" s="68">
        <v>1.21848739495798</v>
      </c>
      <c r="M1391" s="71">
        <v>0.71254042400287398</v>
      </c>
      <c r="N1391" s="68">
        <v>17.426501917341302</v>
      </c>
      <c r="O1391" s="71">
        <v>0.80749335731888905</v>
      </c>
      <c r="P1391" s="68">
        <v>92.805280528052805</v>
      </c>
      <c r="Q1391" s="71">
        <v>1</v>
      </c>
      <c r="R1391" s="68">
        <v>100</v>
      </c>
    </row>
    <row r="1392" spans="1:18" x14ac:dyDescent="0.2">
      <c r="A1392" s="141" t="s">
        <v>3056</v>
      </c>
      <c r="B1392" s="67" t="s">
        <v>3057</v>
      </c>
      <c r="C1392" s="67">
        <v>19</v>
      </c>
      <c r="D1392" s="67" t="s">
        <v>343</v>
      </c>
      <c r="E1392" s="71">
        <v>0.82853712987591199</v>
      </c>
      <c r="F1392" s="68">
        <v>54.411764705882298</v>
      </c>
      <c r="G1392" s="71">
        <v>0.82225845204968895</v>
      </c>
      <c r="H1392" s="68">
        <v>38.3193277310924</v>
      </c>
      <c r="I1392" s="71">
        <v>0.76967081431955797</v>
      </c>
      <c r="J1392" s="68">
        <v>31.806722689075599</v>
      </c>
      <c r="K1392" s="71">
        <v>0.72155615400100503</v>
      </c>
      <c r="L1392" s="68">
        <v>6.8067226890756301</v>
      </c>
      <c r="M1392" s="71">
        <v>0.85627021200143705</v>
      </c>
      <c r="N1392" s="68">
        <v>32.466979122283803</v>
      </c>
      <c r="O1392" s="71">
        <v>0.80146714688378495</v>
      </c>
      <c r="P1392" s="68">
        <v>92.607260726072596</v>
      </c>
      <c r="Q1392" s="71">
        <v>1</v>
      </c>
      <c r="R1392" s="68">
        <v>100</v>
      </c>
    </row>
    <row r="1393" spans="1:18" x14ac:dyDescent="0.2">
      <c r="A1393" s="141" t="s">
        <v>3058</v>
      </c>
      <c r="B1393" s="67" t="s">
        <v>3059</v>
      </c>
      <c r="C1393" s="67">
        <v>13</v>
      </c>
      <c r="D1393" s="67" t="s">
        <v>343</v>
      </c>
      <c r="E1393" s="71">
        <v>0.27288541401653499</v>
      </c>
      <c r="F1393" s="68">
        <v>0.42016806722689098</v>
      </c>
      <c r="G1393" s="71">
        <v>0.23254373685837201</v>
      </c>
      <c r="H1393" s="68">
        <v>0.46218487394958002</v>
      </c>
      <c r="I1393" s="71">
        <v>0.44499849015820198</v>
      </c>
      <c r="J1393" s="68">
        <v>0.504201680672269</v>
      </c>
      <c r="K1393" s="71">
        <v>0.344236273346196</v>
      </c>
      <c r="L1393" s="68">
        <v>0.252100840336134</v>
      </c>
      <c r="M1393" s="71">
        <v>0</v>
      </c>
      <c r="N1393" s="68">
        <v>1.0225820195994899</v>
      </c>
      <c r="O1393" s="71">
        <v>0.34264856971990698</v>
      </c>
      <c r="P1393" s="68">
        <v>33.531353135313502</v>
      </c>
      <c r="Q1393" s="71"/>
      <c r="R1393" s="68"/>
    </row>
    <row r="1394" spans="1:18" x14ac:dyDescent="0.2">
      <c r="A1394" s="141" t="s">
        <v>3060</v>
      </c>
      <c r="B1394" s="67" t="s">
        <v>3061</v>
      </c>
      <c r="C1394" s="67">
        <v>13</v>
      </c>
      <c r="D1394" s="67" t="s">
        <v>343</v>
      </c>
      <c r="E1394" s="71">
        <v>0.289844701064921</v>
      </c>
      <c r="F1394" s="68">
        <v>0.630252100840336</v>
      </c>
      <c r="G1394" s="71">
        <v>0.2</v>
      </c>
      <c r="H1394" s="68">
        <v>0.33613445378151302</v>
      </c>
      <c r="I1394" s="71">
        <v>0.43980689515702698</v>
      </c>
      <c r="J1394" s="68">
        <v>0.42016806722689098</v>
      </c>
      <c r="K1394" s="71">
        <v>0.550695716084314</v>
      </c>
      <c r="L1394" s="68">
        <v>1.51260504201681</v>
      </c>
      <c r="M1394" s="71">
        <v>0</v>
      </c>
      <c r="N1394" s="68">
        <v>1.0225820195994899</v>
      </c>
      <c r="O1394" s="71">
        <v>0.54856559514818704</v>
      </c>
      <c r="P1394" s="68">
        <v>68.118811881188094</v>
      </c>
      <c r="Q1394" s="71">
        <v>0</v>
      </c>
      <c r="R1394" s="68">
        <v>32.9849012775842</v>
      </c>
    </row>
    <row r="1395" spans="1:18" x14ac:dyDescent="0.2">
      <c r="A1395" s="141" t="s">
        <v>3062</v>
      </c>
      <c r="B1395" s="67" t="s">
        <v>3063</v>
      </c>
      <c r="C1395" s="67">
        <v>13</v>
      </c>
      <c r="D1395" s="67" t="s">
        <v>343</v>
      </c>
      <c r="E1395" s="71">
        <v>0.50761286112570503</v>
      </c>
      <c r="F1395" s="68">
        <v>3.73949579831933</v>
      </c>
      <c r="G1395" s="71">
        <v>0.562938656011997</v>
      </c>
      <c r="H1395" s="68">
        <v>2.3529411764705901</v>
      </c>
      <c r="I1395" s="71">
        <v>0.75583903306040801</v>
      </c>
      <c r="J1395" s="68">
        <v>27.1008403361345</v>
      </c>
      <c r="K1395" s="71">
        <v>0.95667369765436605</v>
      </c>
      <c r="L1395" s="68">
        <v>71.554621848739501</v>
      </c>
      <c r="M1395" s="71">
        <v>0.452030183255479</v>
      </c>
      <c r="N1395" s="68">
        <v>4.9850873455475098</v>
      </c>
      <c r="O1395" s="71">
        <v>0.122295596771982</v>
      </c>
      <c r="P1395" s="68">
        <v>6.1386138613861396</v>
      </c>
      <c r="Q1395" s="71">
        <v>0.19589999999999999</v>
      </c>
      <c r="R1395" s="68">
        <v>38.792102206736402</v>
      </c>
    </row>
    <row r="1396" spans="1:18" x14ac:dyDescent="0.2">
      <c r="A1396" s="141" t="s">
        <v>3064</v>
      </c>
      <c r="B1396" s="67" t="s">
        <v>3065</v>
      </c>
      <c r="C1396" s="67">
        <v>19</v>
      </c>
      <c r="D1396" s="67" t="s">
        <v>343</v>
      </c>
      <c r="E1396" s="71">
        <v>0.65404625360616797</v>
      </c>
      <c r="F1396" s="68">
        <v>15.336134453781501</v>
      </c>
      <c r="G1396" s="71">
        <v>0.571618566773054</v>
      </c>
      <c r="H1396" s="68">
        <v>2.52100840336134</v>
      </c>
      <c r="I1396" s="71">
        <v>0.68504254421475996</v>
      </c>
      <c r="J1396" s="68">
        <v>11.554621848739499</v>
      </c>
      <c r="K1396" s="71">
        <v>0.77131502479043001</v>
      </c>
      <c r="L1396" s="68">
        <v>10.4201680672269</v>
      </c>
      <c r="M1396" s="71">
        <v>0.34423284225655698</v>
      </c>
      <c r="N1396" s="68">
        <v>3.2807839795483602</v>
      </c>
      <c r="O1396" s="71">
        <v>0.89802228999603995</v>
      </c>
      <c r="P1396" s="68">
        <v>97.095709570957098</v>
      </c>
      <c r="Q1396" s="71"/>
      <c r="R1396" s="68"/>
    </row>
    <row r="1397" spans="1:18" x14ac:dyDescent="0.2">
      <c r="A1397" s="141" t="s">
        <v>3066</v>
      </c>
      <c r="B1397" s="67" t="s">
        <v>3067</v>
      </c>
      <c r="C1397" s="67">
        <v>13</v>
      </c>
      <c r="D1397" s="67" t="s">
        <v>343</v>
      </c>
      <c r="E1397" s="71">
        <v>0.18746883051108201</v>
      </c>
      <c r="F1397" s="68">
        <v>4.20168067226891E-2</v>
      </c>
      <c r="G1397" s="71">
        <v>0.20095737911057501</v>
      </c>
      <c r="H1397" s="68">
        <v>0.378151260504202</v>
      </c>
      <c r="I1397" s="71">
        <v>0.32757589842617202</v>
      </c>
      <c r="J1397" s="68">
        <v>0.126050420168067</v>
      </c>
      <c r="K1397" s="71">
        <v>0.465614984834267</v>
      </c>
      <c r="L1397" s="68">
        <v>0.58823529411764697</v>
      </c>
      <c r="M1397" s="71">
        <v>6.5756378009342406E-2</v>
      </c>
      <c r="N1397" s="68">
        <v>1.1077971878994499</v>
      </c>
      <c r="O1397" s="71">
        <v>6.4908342686134601E-2</v>
      </c>
      <c r="P1397" s="68">
        <v>2.3102310231023102</v>
      </c>
      <c r="Q1397" s="71">
        <v>0</v>
      </c>
      <c r="R1397" s="68">
        <v>32.9849012775842</v>
      </c>
    </row>
    <row r="1398" spans="1:18" x14ac:dyDescent="0.2">
      <c r="A1398" s="141" t="s">
        <v>3068</v>
      </c>
      <c r="B1398" s="67" t="s">
        <v>3069</v>
      </c>
      <c r="C1398" s="67">
        <v>19</v>
      </c>
      <c r="D1398" s="67" t="s">
        <v>343</v>
      </c>
      <c r="E1398" s="71">
        <v>0.80374691338017001</v>
      </c>
      <c r="F1398" s="68">
        <v>45.252100840336098</v>
      </c>
      <c r="G1398" s="71">
        <v>0.82289231533600704</v>
      </c>
      <c r="H1398" s="68">
        <v>39.915966386554601</v>
      </c>
      <c r="I1398" s="71">
        <v>0.74806114669317902</v>
      </c>
      <c r="J1398" s="68">
        <v>24.789915966386602</v>
      </c>
      <c r="K1398" s="71">
        <v>0.78626973910723197</v>
      </c>
      <c r="L1398" s="68">
        <v>11.5126050420168</v>
      </c>
      <c r="M1398" s="71">
        <v>0.87423643550125796</v>
      </c>
      <c r="N1398" s="68">
        <v>34.7677886663826</v>
      </c>
      <c r="O1398" s="71">
        <v>0.59102184364334198</v>
      </c>
      <c r="P1398" s="68">
        <v>73.465346534653506</v>
      </c>
      <c r="Q1398" s="71">
        <v>1</v>
      </c>
      <c r="R1398" s="68">
        <v>100</v>
      </c>
    </row>
    <row r="1399" spans="1:18" x14ac:dyDescent="0.2">
      <c r="A1399" s="141" t="s">
        <v>3070</v>
      </c>
      <c r="B1399" s="67" t="s">
        <v>3071</v>
      </c>
      <c r="C1399" s="67">
        <v>19</v>
      </c>
      <c r="D1399" s="67" t="s">
        <v>343</v>
      </c>
      <c r="E1399" s="71">
        <v>0.694700551373298</v>
      </c>
      <c r="F1399" s="68">
        <v>20.546218487394999</v>
      </c>
      <c r="G1399" s="71">
        <v>0.81306346593864398</v>
      </c>
      <c r="H1399" s="68">
        <v>24.5798319327731</v>
      </c>
      <c r="I1399" s="71">
        <v>0.81882872486316705</v>
      </c>
      <c r="J1399" s="68">
        <v>57.436974789916</v>
      </c>
      <c r="K1399" s="71">
        <v>0.83850158924167495</v>
      </c>
      <c r="L1399" s="68">
        <v>17.8571428571429</v>
      </c>
      <c r="M1399" s="71">
        <v>0.79338842975206603</v>
      </c>
      <c r="N1399" s="68">
        <v>24.9680443118875</v>
      </c>
      <c r="O1399" s="71">
        <v>0.60542109844423497</v>
      </c>
      <c r="P1399" s="68">
        <v>75.973597359736004</v>
      </c>
      <c r="Q1399" s="71">
        <v>0.29899999999999999</v>
      </c>
      <c r="R1399" s="68">
        <v>39.721254355400703</v>
      </c>
    </row>
    <row r="1400" spans="1:18" x14ac:dyDescent="0.2">
      <c r="A1400" s="141" t="s">
        <v>3072</v>
      </c>
      <c r="B1400" s="67" t="s">
        <v>3073</v>
      </c>
      <c r="C1400" s="67">
        <v>19</v>
      </c>
      <c r="D1400" s="67" t="s">
        <v>343</v>
      </c>
      <c r="E1400" s="71">
        <v>0.86796324482593801</v>
      </c>
      <c r="F1400" s="68">
        <v>69.075630252100794</v>
      </c>
      <c r="G1400" s="71">
        <v>0.83705128208169399</v>
      </c>
      <c r="H1400" s="68">
        <v>61.008403361344499</v>
      </c>
      <c r="I1400" s="71">
        <v>0.78297799152921999</v>
      </c>
      <c r="J1400" s="68">
        <v>37.184873949579803</v>
      </c>
      <c r="K1400" s="71">
        <v>0.92756232709500797</v>
      </c>
      <c r="L1400" s="68">
        <v>51.260504201680703</v>
      </c>
      <c r="M1400" s="71">
        <v>0.97305066475026902</v>
      </c>
      <c r="N1400" s="68">
        <v>54.495100127822802</v>
      </c>
      <c r="O1400" s="71">
        <v>0.68713720349943697</v>
      </c>
      <c r="P1400" s="68">
        <v>84.422442244224399</v>
      </c>
      <c r="Q1400" s="71">
        <v>1</v>
      </c>
      <c r="R1400" s="68">
        <v>100</v>
      </c>
    </row>
    <row r="1401" spans="1:18" x14ac:dyDescent="0.2">
      <c r="A1401" s="141" t="s">
        <v>3074</v>
      </c>
      <c r="B1401" s="67" t="s">
        <v>3075</v>
      </c>
      <c r="C1401" s="67">
        <v>19</v>
      </c>
      <c r="D1401" s="67" t="s">
        <v>343</v>
      </c>
      <c r="E1401" s="71">
        <v>0.76084482039569001</v>
      </c>
      <c r="F1401" s="68">
        <v>32.815126050420197</v>
      </c>
      <c r="G1401" s="71">
        <v>0.81526788742909595</v>
      </c>
      <c r="H1401" s="68">
        <v>27.352941176470601</v>
      </c>
      <c r="I1401" s="71">
        <v>0.72654888089784697</v>
      </c>
      <c r="J1401" s="68">
        <v>19.705882352941199</v>
      </c>
      <c r="K1401" s="71">
        <v>0.87286661277222999</v>
      </c>
      <c r="L1401" s="68">
        <v>25.7983193277311</v>
      </c>
      <c r="M1401" s="71">
        <v>0.74847287100251503</v>
      </c>
      <c r="N1401" s="68">
        <v>20.153387302939901</v>
      </c>
      <c r="O1401" s="71">
        <v>0.64106784987676102</v>
      </c>
      <c r="P1401" s="68">
        <v>79.669966996699699</v>
      </c>
      <c r="Q1401" s="71"/>
      <c r="R1401" s="68"/>
    </row>
    <row r="1402" spans="1:18" x14ac:dyDescent="0.2">
      <c r="A1402" s="141" t="s">
        <v>3076</v>
      </c>
      <c r="B1402" s="67" t="s">
        <v>3077</v>
      </c>
      <c r="C1402" s="67">
        <v>19</v>
      </c>
      <c r="D1402" s="67" t="s">
        <v>343</v>
      </c>
      <c r="E1402" s="71">
        <v>0.61780480690409301</v>
      </c>
      <c r="F1402" s="68">
        <v>11.134453781512599</v>
      </c>
      <c r="G1402" s="71">
        <v>0.81539952739236599</v>
      </c>
      <c r="H1402" s="68">
        <v>27.689075630252098</v>
      </c>
      <c r="I1402" s="71">
        <v>0.72428243575758</v>
      </c>
      <c r="J1402" s="68">
        <v>19.285714285714299</v>
      </c>
      <c r="K1402" s="71">
        <v>0.80239366282073399</v>
      </c>
      <c r="L1402" s="68">
        <v>13.109243697479</v>
      </c>
      <c r="M1402" s="71">
        <v>0.72152353575278505</v>
      </c>
      <c r="N1402" s="68">
        <v>18.278653600340899</v>
      </c>
      <c r="O1402" s="71">
        <v>0.64322967970109002</v>
      </c>
      <c r="P1402" s="68">
        <v>79.801980198019805</v>
      </c>
      <c r="Q1402" s="71">
        <v>0</v>
      </c>
      <c r="R1402" s="68">
        <v>32.9849012775842</v>
      </c>
    </row>
    <row r="1403" spans="1:18" x14ac:dyDescent="0.2">
      <c r="A1403" s="141" t="s">
        <v>3078</v>
      </c>
      <c r="B1403" s="67" t="s">
        <v>3079</v>
      </c>
      <c r="C1403" s="67">
        <v>19</v>
      </c>
      <c r="D1403" s="67" t="s">
        <v>343</v>
      </c>
      <c r="E1403" s="71">
        <v>0.83641611773405999</v>
      </c>
      <c r="F1403" s="68">
        <v>57.352941176470601</v>
      </c>
      <c r="G1403" s="71">
        <v>0.81244342792536695</v>
      </c>
      <c r="H1403" s="68">
        <v>23.907563025210099</v>
      </c>
      <c r="I1403" s="71">
        <v>0.82559717428396295</v>
      </c>
      <c r="J1403" s="68">
        <v>61.890756302520998</v>
      </c>
      <c r="K1403" s="71">
        <v>0.88419149302565903</v>
      </c>
      <c r="L1403" s="68">
        <v>29.663865546218499</v>
      </c>
      <c r="M1403" s="71">
        <v>0.89220265900107798</v>
      </c>
      <c r="N1403" s="68">
        <v>37.111205794631402</v>
      </c>
      <c r="O1403" s="71">
        <v>0.60406195216829295</v>
      </c>
      <c r="P1403" s="68">
        <v>75.643564356435604</v>
      </c>
      <c r="Q1403" s="71">
        <v>1</v>
      </c>
      <c r="R1403" s="68">
        <v>100</v>
      </c>
    </row>
    <row r="1404" spans="1:18" x14ac:dyDescent="0.2">
      <c r="A1404" s="141" t="s">
        <v>3080</v>
      </c>
      <c r="B1404" s="67" t="s">
        <v>3081</v>
      </c>
      <c r="C1404" s="67">
        <v>19</v>
      </c>
      <c r="D1404" s="67" t="s">
        <v>343</v>
      </c>
      <c r="E1404" s="71">
        <v>0.70308897483059796</v>
      </c>
      <c r="F1404" s="68">
        <v>22.4789915966387</v>
      </c>
      <c r="G1404" s="71">
        <v>0.82401074193790802</v>
      </c>
      <c r="H1404" s="68">
        <v>41.974789915966397</v>
      </c>
      <c r="I1404" s="71">
        <v>0.77479927738990395</v>
      </c>
      <c r="J1404" s="68">
        <v>33.445378151260499</v>
      </c>
      <c r="K1404" s="71">
        <v>0.84911173453200495</v>
      </c>
      <c r="L1404" s="68">
        <v>19.5378151260504</v>
      </c>
      <c r="M1404" s="71">
        <v>0.87423643550125796</v>
      </c>
      <c r="N1404" s="68">
        <v>34.7677886663826</v>
      </c>
      <c r="O1404" s="71">
        <v>0.54537565962251</v>
      </c>
      <c r="P1404" s="68">
        <v>67.788778877887793</v>
      </c>
      <c r="Q1404" s="71">
        <v>0.35099999999999998</v>
      </c>
      <c r="R1404" s="68">
        <v>40.534262485482003</v>
      </c>
    </row>
    <row r="1405" spans="1:18" x14ac:dyDescent="0.2">
      <c r="A1405" s="141" t="s">
        <v>3082</v>
      </c>
      <c r="B1405" s="67" t="s">
        <v>3083</v>
      </c>
      <c r="C1405" s="67">
        <v>19</v>
      </c>
      <c r="D1405" s="67" t="s">
        <v>343</v>
      </c>
      <c r="E1405" s="71">
        <v>0.65212512329587702</v>
      </c>
      <c r="F1405" s="68">
        <v>14.9579831932773</v>
      </c>
      <c r="G1405" s="71">
        <v>0.77419431690282503</v>
      </c>
      <c r="H1405" s="68">
        <v>13.403361344537799</v>
      </c>
      <c r="I1405" s="71">
        <v>0.71981404598519805</v>
      </c>
      <c r="J1405" s="68">
        <v>18.067226890756299</v>
      </c>
      <c r="K1405" s="71">
        <v>0.83179997193125399</v>
      </c>
      <c r="L1405" s="68">
        <v>17.0588235294118</v>
      </c>
      <c r="M1405" s="71">
        <v>0.55982752425440196</v>
      </c>
      <c r="N1405" s="68">
        <v>9.5440988495952297</v>
      </c>
      <c r="O1405" s="71">
        <v>0.374989757405706</v>
      </c>
      <c r="P1405" s="68">
        <v>39.141914191419097</v>
      </c>
      <c r="Q1405" s="71"/>
      <c r="R1405" s="68"/>
    </row>
    <row r="1406" spans="1:18" x14ac:dyDescent="0.2">
      <c r="A1406" s="141" t="s">
        <v>3084</v>
      </c>
      <c r="B1406" s="67" t="s">
        <v>3085</v>
      </c>
      <c r="C1406" s="67">
        <v>19</v>
      </c>
      <c r="D1406" s="67" t="s">
        <v>343</v>
      </c>
      <c r="E1406" s="71">
        <v>0.74634472721538603</v>
      </c>
      <c r="F1406" s="68">
        <v>29.5798319327731</v>
      </c>
      <c r="G1406" s="71">
        <v>0.81403326672769705</v>
      </c>
      <c r="H1406" s="68">
        <v>25.756302521008401</v>
      </c>
      <c r="I1406" s="71">
        <v>0.72792370557242403</v>
      </c>
      <c r="J1406" s="68">
        <v>20</v>
      </c>
      <c r="K1406" s="71">
        <v>0.81643502236640997</v>
      </c>
      <c r="L1406" s="68">
        <v>14.8319327731092</v>
      </c>
      <c r="M1406" s="71">
        <v>0.74847287100251503</v>
      </c>
      <c r="N1406" s="68">
        <v>20.153387302939901</v>
      </c>
      <c r="O1406" s="71">
        <v>0.50910349762327101</v>
      </c>
      <c r="P1406" s="68">
        <v>61.320132013201302</v>
      </c>
      <c r="Q1406" s="71">
        <v>0.86209999999999998</v>
      </c>
      <c r="R1406" s="68">
        <v>49.2450638792102</v>
      </c>
    </row>
    <row r="1407" spans="1:18" x14ac:dyDescent="0.2">
      <c r="A1407" s="141" t="s">
        <v>3086</v>
      </c>
      <c r="B1407" s="67" t="s">
        <v>3087</v>
      </c>
      <c r="C1407" s="67">
        <v>19</v>
      </c>
      <c r="D1407" s="67" t="s">
        <v>343</v>
      </c>
      <c r="E1407" s="71">
        <v>0.81465470506410897</v>
      </c>
      <c r="F1407" s="68">
        <v>49.579831932773097</v>
      </c>
      <c r="G1407" s="71">
        <v>0.813285284837589</v>
      </c>
      <c r="H1407" s="68">
        <v>24.915966386554601</v>
      </c>
      <c r="I1407" s="71">
        <v>0.75931588202824396</v>
      </c>
      <c r="J1407" s="68">
        <v>28.3613445378151</v>
      </c>
      <c r="K1407" s="71">
        <v>0.85190287583950397</v>
      </c>
      <c r="L1407" s="68">
        <v>20.126050420168099</v>
      </c>
      <c r="M1407" s="71">
        <v>0.83830398850161703</v>
      </c>
      <c r="N1407" s="68">
        <v>29.867916489135101</v>
      </c>
      <c r="O1407" s="71">
        <v>0.62662019917770195</v>
      </c>
      <c r="P1407" s="68">
        <v>78.151815181518103</v>
      </c>
      <c r="Q1407" s="71">
        <v>0.99850000000000005</v>
      </c>
      <c r="R1407" s="68">
        <v>53.310104529616702</v>
      </c>
    </row>
    <row r="1408" spans="1:18" x14ac:dyDescent="0.2">
      <c r="A1408" s="141" t="s">
        <v>3088</v>
      </c>
      <c r="B1408" s="67" t="s">
        <v>3089</v>
      </c>
      <c r="C1408" s="67">
        <v>19</v>
      </c>
      <c r="D1408" s="67" t="s">
        <v>343</v>
      </c>
      <c r="E1408" s="71">
        <v>0.58703343794183405</v>
      </c>
      <c r="F1408" s="68">
        <v>8.3193277310924394</v>
      </c>
      <c r="G1408" s="71">
        <v>0.81315765046353095</v>
      </c>
      <c r="H1408" s="68">
        <v>24.705882352941199</v>
      </c>
      <c r="I1408" s="71">
        <v>0.75952149351670195</v>
      </c>
      <c r="J1408" s="68">
        <v>28.487394957983199</v>
      </c>
      <c r="K1408" s="71">
        <v>0.87124331831798296</v>
      </c>
      <c r="L1408" s="68">
        <v>25.252100840336102</v>
      </c>
      <c r="M1408" s="71">
        <v>0.71254042400287398</v>
      </c>
      <c r="N1408" s="68">
        <v>17.426501917341302</v>
      </c>
      <c r="O1408" s="71">
        <v>0.35133774134991702</v>
      </c>
      <c r="P1408" s="68">
        <v>34.851485148514797</v>
      </c>
      <c r="Q1408" s="71">
        <v>1.44E-2</v>
      </c>
      <c r="R1408" s="68">
        <v>36.004645760743301</v>
      </c>
    </row>
    <row r="1409" spans="1:18" x14ac:dyDescent="0.2">
      <c r="A1409" s="141" t="s">
        <v>3090</v>
      </c>
      <c r="B1409" s="67" t="s">
        <v>3091</v>
      </c>
      <c r="C1409" s="67">
        <v>19</v>
      </c>
      <c r="D1409" s="67" t="s">
        <v>343</v>
      </c>
      <c r="E1409" s="71">
        <v>0.69965474924160598</v>
      </c>
      <c r="F1409" s="68">
        <v>21.6386554621849</v>
      </c>
      <c r="G1409" s="71">
        <v>0.81089793618901496</v>
      </c>
      <c r="H1409" s="68">
        <v>23.067226890756299</v>
      </c>
      <c r="I1409" s="71">
        <v>0.75436076385984296</v>
      </c>
      <c r="J1409" s="68">
        <v>26.6386554621849</v>
      </c>
      <c r="K1409" s="71">
        <v>0.78105892115132403</v>
      </c>
      <c r="L1409" s="68">
        <v>11.176470588235301</v>
      </c>
      <c r="M1409" s="71">
        <v>0.80237154150197698</v>
      </c>
      <c r="N1409" s="68">
        <v>26.033233915636998</v>
      </c>
      <c r="O1409" s="71">
        <v>0.44753933274747798</v>
      </c>
      <c r="P1409" s="68">
        <v>51.551155115511499</v>
      </c>
      <c r="Q1409" s="71">
        <v>0.60170000000000001</v>
      </c>
      <c r="R1409" s="68">
        <v>46.341463414634099</v>
      </c>
    </row>
    <row r="1410" spans="1:18" x14ac:dyDescent="0.2">
      <c r="A1410" s="141" t="s">
        <v>3092</v>
      </c>
      <c r="B1410" s="67" t="s">
        <v>3093</v>
      </c>
      <c r="C1410" s="67">
        <v>19</v>
      </c>
      <c r="D1410" s="67" t="s">
        <v>343</v>
      </c>
      <c r="E1410" s="71">
        <v>0.82445562549266704</v>
      </c>
      <c r="F1410" s="68">
        <v>52.5210084033613</v>
      </c>
      <c r="G1410" s="71">
        <v>0.82788698979088904</v>
      </c>
      <c r="H1410" s="68">
        <v>48.2773109243698</v>
      </c>
      <c r="I1410" s="71">
        <v>0.76369306267208703</v>
      </c>
      <c r="J1410" s="68">
        <v>29.789915966386602</v>
      </c>
      <c r="K1410" s="71">
        <v>0.870845531255381</v>
      </c>
      <c r="L1410" s="68">
        <v>25.168067226890798</v>
      </c>
      <c r="M1410" s="71">
        <v>0.84728710025152698</v>
      </c>
      <c r="N1410" s="68">
        <v>31.359181934384299</v>
      </c>
      <c r="O1410" s="71">
        <v>0.63702106898611999</v>
      </c>
      <c r="P1410" s="68">
        <v>79.141914191419104</v>
      </c>
      <c r="Q1410" s="71">
        <v>1</v>
      </c>
      <c r="R1410" s="68">
        <v>100</v>
      </c>
    </row>
    <row r="1411" spans="1:18" x14ac:dyDescent="0.2">
      <c r="A1411" s="141" t="s">
        <v>886</v>
      </c>
      <c r="B1411" s="67" t="s">
        <v>3094</v>
      </c>
      <c r="C1411" s="67">
        <v>19</v>
      </c>
      <c r="D1411" s="67" t="s">
        <v>343</v>
      </c>
      <c r="E1411" s="71">
        <v>0.83693599056991297</v>
      </c>
      <c r="F1411" s="68">
        <v>57.563025210084</v>
      </c>
      <c r="G1411" s="71">
        <v>0.82683733493329103</v>
      </c>
      <c r="H1411" s="68">
        <v>47.016806722689097</v>
      </c>
      <c r="I1411" s="71">
        <v>0.75004024452585505</v>
      </c>
      <c r="J1411" s="68">
        <v>25.3781512605042</v>
      </c>
      <c r="K1411" s="71">
        <v>0.88289994833821295</v>
      </c>
      <c r="L1411" s="68">
        <v>29.1596638655462</v>
      </c>
      <c r="M1411" s="71">
        <v>0.91915199425080896</v>
      </c>
      <c r="N1411" s="68">
        <v>41.542394546229197</v>
      </c>
      <c r="O1411" s="71">
        <v>0.64268642137130905</v>
      </c>
      <c r="P1411" s="68">
        <v>79.735973597359703</v>
      </c>
      <c r="Q1411" s="71">
        <v>1</v>
      </c>
      <c r="R1411" s="68">
        <v>100</v>
      </c>
    </row>
    <row r="1412" spans="1:18" x14ac:dyDescent="0.2">
      <c r="A1412" s="141" t="s">
        <v>3095</v>
      </c>
      <c r="B1412" s="67" t="s">
        <v>3096</v>
      </c>
      <c r="C1412" s="67">
        <v>19</v>
      </c>
      <c r="D1412" s="67" t="s">
        <v>343</v>
      </c>
      <c r="E1412" s="71">
        <v>0.82539384224813805</v>
      </c>
      <c r="F1412" s="68">
        <v>53.025210084033603</v>
      </c>
      <c r="G1412" s="71">
        <v>0.82533363128411397</v>
      </c>
      <c r="H1412" s="68">
        <v>44.369747899159698</v>
      </c>
      <c r="I1412" s="71">
        <v>0.76046982986421696</v>
      </c>
      <c r="J1412" s="68">
        <v>28.865546218487399</v>
      </c>
      <c r="K1412" s="71">
        <v>0.86223523333907304</v>
      </c>
      <c r="L1412" s="68">
        <v>22.4789915966387</v>
      </c>
      <c r="M1412" s="71">
        <v>0.89220265900107798</v>
      </c>
      <c r="N1412" s="68">
        <v>37.111205794631402</v>
      </c>
      <c r="O1412" s="71">
        <v>0.61212170000034605</v>
      </c>
      <c r="P1412" s="68">
        <v>76.765676567656797</v>
      </c>
      <c r="Q1412" s="71">
        <v>1</v>
      </c>
      <c r="R1412" s="68">
        <v>100</v>
      </c>
    </row>
    <row r="1413" spans="1:18" x14ac:dyDescent="0.2">
      <c r="A1413" s="141" t="s">
        <v>3097</v>
      </c>
      <c r="B1413" s="67" t="s">
        <v>3098</v>
      </c>
      <c r="C1413" s="67">
        <v>19</v>
      </c>
      <c r="D1413" s="67" t="s">
        <v>343</v>
      </c>
      <c r="E1413" s="71">
        <v>0.83922664624361099</v>
      </c>
      <c r="F1413" s="68">
        <v>58.067226890756302</v>
      </c>
      <c r="G1413" s="71">
        <v>0.83793712945059695</v>
      </c>
      <c r="H1413" s="68">
        <v>62.016806722689097</v>
      </c>
      <c r="I1413" s="71">
        <v>0.75558372104194504</v>
      </c>
      <c r="J1413" s="68">
        <v>27.0588235294118</v>
      </c>
      <c r="K1413" s="71">
        <v>0.89280179094196699</v>
      </c>
      <c r="L1413" s="68">
        <v>32.352941176470601</v>
      </c>
      <c r="M1413" s="71">
        <v>0.85627021200143705</v>
      </c>
      <c r="N1413" s="68">
        <v>32.466979122283803</v>
      </c>
      <c r="O1413" s="71">
        <v>0.69276702402571999</v>
      </c>
      <c r="P1413" s="68">
        <v>85.016501650164997</v>
      </c>
      <c r="Q1413" s="71">
        <v>1</v>
      </c>
      <c r="R1413" s="68">
        <v>100</v>
      </c>
    </row>
    <row r="1414" spans="1:18" x14ac:dyDescent="0.2">
      <c r="A1414" s="141" t="s">
        <v>3099</v>
      </c>
      <c r="B1414" s="67" t="s">
        <v>3100</v>
      </c>
      <c r="C1414" s="67">
        <v>19</v>
      </c>
      <c r="D1414" s="67" t="s">
        <v>343</v>
      </c>
      <c r="E1414" s="71">
        <v>0.65712302523337696</v>
      </c>
      <c r="F1414" s="68">
        <v>15.6302521008403</v>
      </c>
      <c r="G1414" s="71">
        <v>0.83900045789864697</v>
      </c>
      <c r="H1414" s="68">
        <v>63.3613445378151</v>
      </c>
      <c r="I1414" s="71">
        <v>0.72917647378625206</v>
      </c>
      <c r="J1414" s="68">
        <v>20.252100840336102</v>
      </c>
      <c r="K1414" s="71">
        <v>0.82262786292405699</v>
      </c>
      <c r="L1414" s="68">
        <v>15.756302521008401</v>
      </c>
      <c r="M1414" s="71">
        <v>0.865253323751347</v>
      </c>
      <c r="N1414" s="68">
        <v>33.4895611418833</v>
      </c>
      <c r="O1414" s="71">
        <v>0.68668003303995895</v>
      </c>
      <c r="P1414" s="68">
        <v>84.356435643564396</v>
      </c>
      <c r="Q1414" s="71">
        <v>0</v>
      </c>
      <c r="R1414" s="68">
        <v>32.9849012775842</v>
      </c>
    </row>
    <row r="1415" spans="1:18" x14ac:dyDescent="0.2">
      <c r="A1415" s="141" t="s">
        <v>3101</v>
      </c>
      <c r="B1415" s="67" t="s">
        <v>3102</v>
      </c>
      <c r="C1415" s="67">
        <v>19</v>
      </c>
      <c r="D1415" s="67" t="s">
        <v>343</v>
      </c>
      <c r="E1415" s="71">
        <v>0.63579373866148403</v>
      </c>
      <c r="F1415" s="68">
        <v>12.7310924369748</v>
      </c>
      <c r="G1415" s="71">
        <v>0.83084681894475498</v>
      </c>
      <c r="H1415" s="68">
        <v>52.773109243697498</v>
      </c>
      <c r="I1415" s="71">
        <v>0.79527370280202503</v>
      </c>
      <c r="J1415" s="68">
        <v>43.445378151260499</v>
      </c>
      <c r="K1415" s="71">
        <v>0.88462200792147405</v>
      </c>
      <c r="L1415" s="68">
        <v>29.747899159663898</v>
      </c>
      <c r="M1415" s="71">
        <v>0.76643909450233605</v>
      </c>
      <c r="N1415" s="68">
        <v>22.113336173838899</v>
      </c>
      <c r="O1415" s="71">
        <v>0.53758080779831496</v>
      </c>
      <c r="P1415" s="68">
        <v>66.732673267326703</v>
      </c>
      <c r="Q1415" s="71">
        <v>0</v>
      </c>
      <c r="R1415" s="68">
        <v>32.9849012775842</v>
      </c>
    </row>
    <row r="1416" spans="1:18" x14ac:dyDescent="0.2">
      <c r="A1416" s="141" t="s">
        <v>3103</v>
      </c>
      <c r="B1416" s="67" t="s">
        <v>3104</v>
      </c>
      <c r="C1416" s="67">
        <v>19</v>
      </c>
      <c r="D1416" s="67" t="s">
        <v>343</v>
      </c>
      <c r="E1416" s="71">
        <v>0.64911721198808703</v>
      </c>
      <c r="F1416" s="68">
        <v>14.1596638655462</v>
      </c>
      <c r="G1416" s="71">
        <v>0.84993519010780105</v>
      </c>
      <c r="H1416" s="68">
        <v>72.521008403361293</v>
      </c>
      <c r="I1416" s="71">
        <v>0.71815539099050896</v>
      </c>
      <c r="J1416" s="68">
        <v>17.8571428571429</v>
      </c>
      <c r="K1416" s="71">
        <v>0.83608901736379104</v>
      </c>
      <c r="L1416" s="68">
        <v>17.436974789916</v>
      </c>
      <c r="M1416" s="71">
        <v>0.91915199425080896</v>
      </c>
      <c r="N1416" s="68">
        <v>41.542394546229197</v>
      </c>
      <c r="O1416" s="71">
        <v>0.56867167921561002</v>
      </c>
      <c r="P1416" s="68">
        <v>70.825082508250802</v>
      </c>
      <c r="Q1416" s="71">
        <v>2.7000000000000001E-3</v>
      </c>
      <c r="R1416" s="68">
        <v>35.191637630662001</v>
      </c>
    </row>
    <row r="1417" spans="1:18" x14ac:dyDescent="0.2">
      <c r="A1417" s="141" t="s">
        <v>3105</v>
      </c>
      <c r="B1417" s="67" t="s">
        <v>3106</v>
      </c>
      <c r="C1417" s="67">
        <v>19</v>
      </c>
      <c r="D1417" s="67" t="s">
        <v>343</v>
      </c>
      <c r="E1417" s="71">
        <v>0.82730586424348196</v>
      </c>
      <c r="F1417" s="68">
        <v>53.865546218487403</v>
      </c>
      <c r="G1417" s="71">
        <v>0.84328693063474602</v>
      </c>
      <c r="H1417" s="68">
        <v>67.647058823529406</v>
      </c>
      <c r="I1417" s="71">
        <v>0.75126345651311799</v>
      </c>
      <c r="J1417" s="68">
        <v>25.924369747899199</v>
      </c>
      <c r="K1417" s="71">
        <v>0.86826244188048896</v>
      </c>
      <c r="L1417" s="68">
        <v>24.495798319327701</v>
      </c>
      <c r="M1417" s="71">
        <v>0.71254042400287398</v>
      </c>
      <c r="N1417" s="68">
        <v>17.426501917341302</v>
      </c>
      <c r="O1417" s="71">
        <v>0.78848193242966103</v>
      </c>
      <c r="P1417" s="68">
        <v>91.881188118811906</v>
      </c>
      <c r="Q1417" s="71">
        <v>1</v>
      </c>
      <c r="R1417" s="68">
        <v>100</v>
      </c>
    </row>
    <row r="1418" spans="1:18" x14ac:dyDescent="0.2">
      <c r="A1418" s="141" t="s">
        <v>3107</v>
      </c>
      <c r="B1418" s="67" t="s">
        <v>3108</v>
      </c>
      <c r="C1418" s="67">
        <v>19</v>
      </c>
      <c r="D1418" s="67" t="s">
        <v>343</v>
      </c>
      <c r="E1418" s="71">
        <v>0.75897893434234398</v>
      </c>
      <c r="F1418" s="68">
        <v>32.226890756302502</v>
      </c>
      <c r="G1418" s="71">
        <v>0.82889185591947601</v>
      </c>
      <c r="H1418" s="68">
        <v>49.705882352941202</v>
      </c>
      <c r="I1418" s="71">
        <v>0.81485405659676802</v>
      </c>
      <c r="J1418" s="68">
        <v>55.126050420168099</v>
      </c>
      <c r="K1418" s="71">
        <v>0.92379886344067497</v>
      </c>
      <c r="L1418" s="68">
        <v>48.529411764705898</v>
      </c>
      <c r="M1418" s="71">
        <v>0.78440531800215596</v>
      </c>
      <c r="N1418" s="68">
        <v>24.073285044738</v>
      </c>
      <c r="O1418" s="71">
        <v>0.796123512094988</v>
      </c>
      <c r="P1418" s="68">
        <v>92.277227722772295</v>
      </c>
      <c r="Q1418" s="71">
        <v>0.40579999999999999</v>
      </c>
      <c r="R1418" s="68">
        <v>41.927990708478497</v>
      </c>
    </row>
    <row r="1419" spans="1:18" x14ac:dyDescent="0.2">
      <c r="A1419" s="141" t="s">
        <v>3109</v>
      </c>
      <c r="B1419" s="67" t="s">
        <v>3110</v>
      </c>
      <c r="C1419" s="67">
        <v>19</v>
      </c>
      <c r="D1419" s="67" t="s">
        <v>343</v>
      </c>
      <c r="E1419" s="71">
        <v>0.82448985439010003</v>
      </c>
      <c r="F1419" s="68">
        <v>52.605042016806699</v>
      </c>
      <c r="G1419" s="71">
        <v>0.82915974250267099</v>
      </c>
      <c r="H1419" s="68">
        <v>50</v>
      </c>
      <c r="I1419" s="71">
        <v>0.686203675775369</v>
      </c>
      <c r="J1419" s="68">
        <v>11.6806722689076</v>
      </c>
      <c r="K1419" s="71">
        <v>0.82423758023072002</v>
      </c>
      <c r="L1419" s="68">
        <v>15.966386554621799</v>
      </c>
      <c r="M1419" s="71">
        <v>0.73948975925260496</v>
      </c>
      <c r="N1419" s="68">
        <v>19.599488708990201</v>
      </c>
      <c r="O1419" s="71">
        <v>0.86784836857923398</v>
      </c>
      <c r="P1419" s="68">
        <v>96.105610561056096</v>
      </c>
      <c r="Q1419" s="71">
        <v>1</v>
      </c>
      <c r="R1419" s="68">
        <v>100</v>
      </c>
    </row>
    <row r="1420" spans="1:18" x14ac:dyDescent="0.2">
      <c r="A1420" s="141" t="s">
        <v>3111</v>
      </c>
      <c r="B1420" s="67" t="s">
        <v>3112</v>
      </c>
      <c r="C1420" s="67">
        <v>19</v>
      </c>
      <c r="D1420" s="67" t="s">
        <v>343</v>
      </c>
      <c r="E1420" s="71">
        <v>0.719949787689948</v>
      </c>
      <c r="F1420" s="68">
        <v>24.9579831932773</v>
      </c>
      <c r="G1420" s="71">
        <v>0.82208518577734002</v>
      </c>
      <c r="H1420" s="68">
        <v>37.983193277310903</v>
      </c>
      <c r="I1420" s="71">
        <v>0.80255354334170004</v>
      </c>
      <c r="J1420" s="68">
        <v>47.773109243697498</v>
      </c>
      <c r="K1420" s="71">
        <v>0.916910625107629</v>
      </c>
      <c r="L1420" s="68">
        <v>43.571428571428598</v>
      </c>
      <c r="M1420" s="71">
        <v>0.865253323751347</v>
      </c>
      <c r="N1420" s="68">
        <v>33.4895611418833</v>
      </c>
      <c r="O1420" s="71">
        <v>0.86749604816167403</v>
      </c>
      <c r="P1420" s="68">
        <v>96.039603960395993</v>
      </c>
      <c r="Q1420" s="71">
        <v>4.5400000000000003E-2</v>
      </c>
      <c r="R1420" s="68">
        <v>36.701509872241601</v>
      </c>
    </row>
    <row r="1421" spans="1:18" x14ac:dyDescent="0.2">
      <c r="A1421" s="141" t="s">
        <v>3113</v>
      </c>
      <c r="B1421" s="67" t="s">
        <v>3114</v>
      </c>
      <c r="C1421" s="67">
        <v>19</v>
      </c>
      <c r="D1421" s="67" t="s">
        <v>343</v>
      </c>
      <c r="E1421" s="71">
        <v>0.381867016282258</v>
      </c>
      <c r="F1421" s="68">
        <v>1.00840336134454</v>
      </c>
      <c r="G1421" s="71">
        <v>0.60784326256227095</v>
      </c>
      <c r="H1421" s="68">
        <v>3.3613445378151301</v>
      </c>
      <c r="I1421" s="71">
        <v>0.52281937898448605</v>
      </c>
      <c r="J1421" s="68">
        <v>1.47058823529412</v>
      </c>
      <c r="K1421" s="71">
        <v>0.49331097378755301</v>
      </c>
      <c r="L1421" s="68">
        <v>0.67226890756302504</v>
      </c>
      <c r="M1421" s="71">
        <v>0.16457060725835501</v>
      </c>
      <c r="N1421" s="68">
        <v>1.74691095014913</v>
      </c>
      <c r="O1421" s="71">
        <v>0.502657875100886</v>
      </c>
      <c r="P1421" s="68">
        <v>60.066006600660103</v>
      </c>
      <c r="Q1421" s="71">
        <v>0</v>
      </c>
      <c r="R1421" s="68">
        <v>32.9849012775842</v>
      </c>
    </row>
    <row r="1422" spans="1:18" x14ac:dyDescent="0.2">
      <c r="A1422" s="141" t="s">
        <v>3115</v>
      </c>
      <c r="B1422" s="67" t="s">
        <v>3116</v>
      </c>
      <c r="C1422" s="67">
        <v>19</v>
      </c>
      <c r="D1422" s="67" t="s">
        <v>343</v>
      </c>
      <c r="E1422" s="71">
        <v>0.75323958877363995</v>
      </c>
      <c r="F1422" s="68">
        <v>31.344537815125999</v>
      </c>
      <c r="G1422" s="71">
        <v>0.81991778094568102</v>
      </c>
      <c r="H1422" s="68">
        <v>34.369747899159698</v>
      </c>
      <c r="I1422" s="71">
        <v>0.71707407682133495</v>
      </c>
      <c r="J1422" s="68">
        <v>17.436974789916</v>
      </c>
      <c r="K1422" s="71">
        <v>0.74212553736831899</v>
      </c>
      <c r="L1422" s="68">
        <v>8.1512605042016801</v>
      </c>
      <c r="M1422" s="71">
        <v>0.775422206252246</v>
      </c>
      <c r="N1422" s="68">
        <v>23.221133361738399</v>
      </c>
      <c r="O1422" s="71">
        <v>0.46489793125425799</v>
      </c>
      <c r="P1422" s="68">
        <v>53.927392739273898</v>
      </c>
      <c r="Q1422" s="71">
        <v>1</v>
      </c>
      <c r="R1422" s="68">
        <v>100</v>
      </c>
    </row>
    <row r="1423" spans="1:18" x14ac:dyDescent="0.2">
      <c r="A1423" s="141" t="s">
        <v>3117</v>
      </c>
      <c r="B1423" s="67" t="s">
        <v>3118</v>
      </c>
      <c r="C1423" s="67">
        <v>19</v>
      </c>
      <c r="D1423" s="67" t="s">
        <v>343</v>
      </c>
      <c r="E1423" s="71">
        <v>0.63367116287681702</v>
      </c>
      <c r="F1423" s="68">
        <v>12.647058823529401</v>
      </c>
      <c r="G1423" s="71">
        <v>0.69618660004765598</v>
      </c>
      <c r="H1423" s="68">
        <v>6.5966386554621899</v>
      </c>
      <c r="I1423" s="71">
        <v>0.61088643701240597</v>
      </c>
      <c r="J1423" s="68">
        <v>4.1176470588235299</v>
      </c>
      <c r="K1423" s="71">
        <v>0.68514739431885596</v>
      </c>
      <c r="L1423" s="68">
        <v>4.8739495798319297</v>
      </c>
      <c r="M1423" s="71">
        <v>0.46101329500539001</v>
      </c>
      <c r="N1423" s="68">
        <v>5.15551768214742</v>
      </c>
      <c r="O1423" s="71">
        <v>0.34879325087659302</v>
      </c>
      <c r="P1423" s="68">
        <v>34.323432343234302</v>
      </c>
      <c r="Q1423" s="71">
        <v>1</v>
      </c>
      <c r="R1423" s="68">
        <v>100</v>
      </c>
    </row>
    <row r="1424" spans="1:18" x14ac:dyDescent="0.2">
      <c r="A1424" s="141" t="s">
        <v>3119</v>
      </c>
      <c r="B1424" s="67" t="s">
        <v>3120</v>
      </c>
      <c r="C1424" s="67">
        <v>13</v>
      </c>
      <c r="D1424" s="67" t="s">
        <v>343</v>
      </c>
      <c r="E1424" s="71">
        <v>0.23315993500472301</v>
      </c>
      <c r="F1424" s="68">
        <v>0.29411764705882398</v>
      </c>
      <c r="G1424" s="71">
        <v>0.45136146699232799</v>
      </c>
      <c r="H1424" s="68">
        <v>1.51260504201681</v>
      </c>
      <c r="I1424" s="71">
        <v>0.36068427278096099</v>
      </c>
      <c r="J1424" s="68">
        <v>0.16806722689075601</v>
      </c>
      <c r="K1424" s="71">
        <v>0.437830443393814</v>
      </c>
      <c r="L1424" s="68">
        <v>0.46218487394958002</v>
      </c>
      <c r="M1424" s="71">
        <v>0</v>
      </c>
      <c r="N1424" s="68">
        <v>1.0225820195994899</v>
      </c>
      <c r="O1424" s="71">
        <v>0.14908342686123699</v>
      </c>
      <c r="P1424" s="68">
        <v>8.6468646864686498</v>
      </c>
      <c r="Q1424" s="71">
        <v>0</v>
      </c>
      <c r="R1424" s="68">
        <v>32.9849012775842</v>
      </c>
    </row>
    <row r="1425" spans="1:18" x14ac:dyDescent="0.2">
      <c r="A1425" s="141" t="s">
        <v>3121</v>
      </c>
      <c r="B1425" s="67" t="s">
        <v>3122</v>
      </c>
      <c r="C1425" s="67">
        <v>13</v>
      </c>
      <c r="D1425" s="67" t="s">
        <v>343</v>
      </c>
      <c r="E1425" s="71">
        <v>0.41884357052474203</v>
      </c>
      <c r="F1425" s="68">
        <v>1.6806722689075599</v>
      </c>
      <c r="G1425" s="71">
        <v>0.32805447827281797</v>
      </c>
      <c r="H1425" s="68">
        <v>0.79831932773109204</v>
      </c>
      <c r="I1425" s="71">
        <v>0.41815473885386201</v>
      </c>
      <c r="J1425" s="68">
        <v>0.29411764705882398</v>
      </c>
      <c r="K1425" s="71">
        <v>0.58339073531944197</v>
      </c>
      <c r="L1425" s="68">
        <v>2.0588235294117601</v>
      </c>
      <c r="M1425" s="71">
        <v>0.37118217750628801</v>
      </c>
      <c r="N1425" s="68">
        <v>3.70685982104815</v>
      </c>
      <c r="O1425" s="71">
        <v>0.31227929319603998</v>
      </c>
      <c r="P1425" s="68">
        <v>29.042904290429</v>
      </c>
      <c r="Q1425" s="71">
        <v>0.5</v>
      </c>
      <c r="R1425" s="68">
        <v>45.412311265969798</v>
      </c>
    </row>
    <row r="1426" spans="1:18" x14ac:dyDescent="0.2">
      <c r="A1426" s="141" t="s">
        <v>3123</v>
      </c>
      <c r="B1426" s="67" t="s">
        <v>3124</v>
      </c>
      <c r="C1426" s="67">
        <v>19</v>
      </c>
      <c r="D1426" s="67" t="s">
        <v>343</v>
      </c>
      <c r="E1426" s="71">
        <v>0.59615715058110497</v>
      </c>
      <c r="F1426" s="68">
        <v>9.1176470588235308</v>
      </c>
      <c r="G1426" s="71">
        <v>0.76640772655474199</v>
      </c>
      <c r="H1426" s="68">
        <v>12.5210084033613</v>
      </c>
      <c r="I1426" s="71">
        <v>0.69934394640781405</v>
      </c>
      <c r="J1426" s="68">
        <v>13.9915966386555</v>
      </c>
      <c r="K1426" s="71">
        <v>0.51198925221917602</v>
      </c>
      <c r="L1426" s="68">
        <v>0.84033613445378197</v>
      </c>
      <c r="M1426" s="71">
        <v>0.61372619475386303</v>
      </c>
      <c r="N1426" s="68">
        <v>11.972731146144</v>
      </c>
      <c r="O1426" s="71">
        <v>0.48547578355103299</v>
      </c>
      <c r="P1426" s="68">
        <v>56.765676567656797</v>
      </c>
      <c r="Q1426" s="71">
        <v>0.5</v>
      </c>
      <c r="R1426" s="68">
        <v>45.412311265969798</v>
      </c>
    </row>
    <row r="1427" spans="1:18" x14ac:dyDescent="0.2">
      <c r="A1427" s="141" t="s">
        <v>2821</v>
      </c>
      <c r="B1427" s="67" t="s">
        <v>3125</v>
      </c>
      <c r="C1427" s="67">
        <v>13</v>
      </c>
      <c r="D1427" s="67" t="s">
        <v>343</v>
      </c>
      <c r="E1427" s="71">
        <v>0.40876350112928</v>
      </c>
      <c r="F1427" s="68">
        <v>1.3445378151260501</v>
      </c>
      <c r="G1427" s="71">
        <v>0.357275909495123</v>
      </c>
      <c r="H1427" s="68">
        <v>0.88235294117647101</v>
      </c>
      <c r="I1427" s="71">
        <v>0.48359760989940498</v>
      </c>
      <c r="J1427" s="68">
        <v>0.67226890756302504</v>
      </c>
      <c r="K1427" s="71">
        <v>0.52285487642513795</v>
      </c>
      <c r="L1427" s="68">
        <v>0.96638655462184897</v>
      </c>
      <c r="M1427" s="71">
        <v>0</v>
      </c>
      <c r="N1427" s="68">
        <v>1.0225820195994899</v>
      </c>
      <c r="O1427" s="71">
        <v>9.2402610956011599E-2</v>
      </c>
      <c r="P1427" s="68">
        <v>3.3003300330032999</v>
      </c>
      <c r="Q1427" s="71">
        <v>0.99644999999999995</v>
      </c>
      <c r="R1427" s="68">
        <v>52.032520325203301</v>
      </c>
    </row>
    <row r="1428" spans="1:18" x14ac:dyDescent="0.2">
      <c r="A1428" s="141" t="s">
        <v>3126</v>
      </c>
      <c r="B1428" s="67" t="s">
        <v>3127</v>
      </c>
      <c r="C1428" s="67">
        <v>13</v>
      </c>
      <c r="D1428" s="67" t="s">
        <v>343</v>
      </c>
      <c r="E1428" s="71">
        <v>0.40285835055788999</v>
      </c>
      <c r="F1428" s="68">
        <v>1.30252100840336</v>
      </c>
      <c r="G1428" s="71">
        <v>0.56915775938943103</v>
      </c>
      <c r="H1428" s="68">
        <v>2.3949579831932799</v>
      </c>
      <c r="I1428" s="71">
        <v>0.54267307063016901</v>
      </c>
      <c r="J1428" s="68">
        <v>1.9327731092436999</v>
      </c>
      <c r="K1428" s="71">
        <v>0.67219422817313801</v>
      </c>
      <c r="L1428" s="68">
        <v>4.3277310924369701</v>
      </c>
      <c r="M1428" s="71">
        <v>0</v>
      </c>
      <c r="N1428" s="68">
        <v>1.0225820195994899</v>
      </c>
      <c r="O1428" s="71">
        <v>0.16202504515460101</v>
      </c>
      <c r="P1428" s="68">
        <v>9.5049504950494992</v>
      </c>
      <c r="Q1428" s="71">
        <v>0.47110000000000002</v>
      </c>
      <c r="R1428" s="68">
        <v>42.740998838559797</v>
      </c>
    </row>
    <row r="1429" spans="1:18" x14ac:dyDescent="0.2">
      <c r="A1429" s="141" t="s">
        <v>3128</v>
      </c>
      <c r="B1429" s="67" t="s">
        <v>3129</v>
      </c>
      <c r="C1429" s="67">
        <v>13</v>
      </c>
      <c r="D1429" s="67" t="s">
        <v>343</v>
      </c>
      <c r="E1429" s="71">
        <v>0.42711954447452699</v>
      </c>
      <c r="F1429" s="68">
        <v>1.8067226890756301</v>
      </c>
      <c r="G1429" s="71">
        <v>0.55061669631354204</v>
      </c>
      <c r="H1429" s="68">
        <v>2.2268907563025202</v>
      </c>
      <c r="I1429" s="71">
        <v>0.53352798003482804</v>
      </c>
      <c r="J1429" s="68">
        <v>1.76470588235294</v>
      </c>
      <c r="K1429" s="71">
        <v>0.80484253121385896</v>
      </c>
      <c r="L1429" s="68">
        <v>13.193277310924399</v>
      </c>
      <c r="M1429" s="71">
        <v>0.46101329500539001</v>
      </c>
      <c r="N1429" s="68">
        <v>5.15551768214742</v>
      </c>
      <c r="O1429" s="71">
        <v>0.111516764279546</v>
      </c>
      <c r="P1429" s="68">
        <v>4.8844884488448796</v>
      </c>
      <c r="Q1429" s="71">
        <v>0.1012</v>
      </c>
      <c r="R1429" s="68">
        <v>37.862950058072002</v>
      </c>
    </row>
    <row r="1430" spans="1:18" x14ac:dyDescent="0.2">
      <c r="A1430" s="141" t="s">
        <v>3130</v>
      </c>
      <c r="B1430" s="67" t="s">
        <v>3131</v>
      </c>
      <c r="C1430" s="67">
        <v>19</v>
      </c>
      <c r="D1430" s="67" t="s">
        <v>343</v>
      </c>
      <c r="E1430" s="71">
        <v>0.81029223172141795</v>
      </c>
      <c r="F1430" s="68">
        <v>48.025210084033603</v>
      </c>
      <c r="G1430" s="71">
        <v>0.82540819357790096</v>
      </c>
      <c r="H1430" s="68">
        <v>44.495798319327697</v>
      </c>
      <c r="I1430" s="71">
        <v>0.82482821421932695</v>
      </c>
      <c r="J1430" s="68">
        <v>61.428571428571402</v>
      </c>
      <c r="K1430" s="71">
        <v>0.87945582917168896</v>
      </c>
      <c r="L1430" s="68">
        <v>28.109243697478998</v>
      </c>
      <c r="M1430" s="71">
        <v>0.72152353575278505</v>
      </c>
      <c r="N1430" s="68">
        <v>18.278653600340899</v>
      </c>
      <c r="O1430" s="71">
        <v>0.61053761760680103</v>
      </c>
      <c r="P1430" s="68">
        <v>76.435643564356397</v>
      </c>
      <c r="Q1430" s="71">
        <v>1</v>
      </c>
      <c r="R1430" s="68">
        <v>100</v>
      </c>
    </row>
    <row r="1431" spans="1:18" x14ac:dyDescent="0.2">
      <c r="A1431" s="141" t="s">
        <v>3132</v>
      </c>
      <c r="B1431" s="67" t="s">
        <v>3133</v>
      </c>
      <c r="C1431" s="67">
        <v>19</v>
      </c>
      <c r="D1431" s="67" t="s">
        <v>343</v>
      </c>
      <c r="E1431" s="71">
        <v>0.74158307506471199</v>
      </c>
      <c r="F1431" s="68">
        <v>28.781512605042</v>
      </c>
      <c r="G1431" s="71">
        <v>0.82339034656001497</v>
      </c>
      <c r="H1431" s="68">
        <v>40.756302521008401</v>
      </c>
      <c r="I1431" s="71">
        <v>0.84016192371314502</v>
      </c>
      <c r="J1431" s="68">
        <v>70.420168067226896</v>
      </c>
      <c r="K1431" s="71">
        <v>0.65300831178670005</v>
      </c>
      <c r="L1431" s="68">
        <v>3.7815126050420198</v>
      </c>
      <c r="M1431" s="71">
        <v>0.69457420050305396</v>
      </c>
      <c r="N1431" s="68">
        <v>16.148274392841898</v>
      </c>
      <c r="O1431" s="71">
        <v>0.43836366782535502</v>
      </c>
      <c r="P1431" s="68">
        <v>50.099009900990097</v>
      </c>
      <c r="Q1431" s="71">
        <v>1</v>
      </c>
      <c r="R1431" s="68">
        <v>100</v>
      </c>
    </row>
    <row r="1432" spans="1:18" x14ac:dyDescent="0.2">
      <c r="A1432" s="141" t="s">
        <v>3134</v>
      </c>
      <c r="B1432" s="67" t="s">
        <v>3135</v>
      </c>
      <c r="C1432" s="67">
        <v>19</v>
      </c>
      <c r="D1432" s="67" t="s">
        <v>343</v>
      </c>
      <c r="E1432" s="71">
        <v>0.83671219790912099</v>
      </c>
      <c r="F1432" s="68">
        <v>57.436974789916</v>
      </c>
      <c r="G1432" s="71">
        <v>0.81931128237930995</v>
      </c>
      <c r="H1432" s="68">
        <v>33.487394957983199</v>
      </c>
      <c r="I1432" s="71">
        <v>0.89909415519093505</v>
      </c>
      <c r="J1432" s="68">
        <v>90.168067226890798</v>
      </c>
      <c r="K1432" s="71">
        <v>0.73432516147768601</v>
      </c>
      <c r="L1432" s="68">
        <v>7.6890756302521002</v>
      </c>
      <c r="M1432" s="71">
        <v>0.97305066475026902</v>
      </c>
      <c r="N1432" s="68">
        <v>54.495100127822802</v>
      </c>
      <c r="O1432" s="71">
        <v>0.59449192365652503</v>
      </c>
      <c r="P1432" s="68">
        <v>74.059405940594104</v>
      </c>
      <c r="Q1432" s="71">
        <v>1</v>
      </c>
      <c r="R1432" s="68">
        <v>100</v>
      </c>
    </row>
    <row r="1433" spans="1:18" x14ac:dyDescent="0.2">
      <c r="A1433" s="141" t="s">
        <v>3136</v>
      </c>
      <c r="B1433" s="67" t="s">
        <v>3137</v>
      </c>
      <c r="C1433" s="67">
        <v>19</v>
      </c>
      <c r="D1433" s="67" t="s">
        <v>343</v>
      </c>
      <c r="E1433" s="71">
        <v>0.72160393908889198</v>
      </c>
      <c r="F1433" s="68">
        <v>25.252100840336102</v>
      </c>
      <c r="G1433" s="71">
        <v>0.81559654909950396</v>
      </c>
      <c r="H1433" s="68">
        <v>27.8571428571429</v>
      </c>
      <c r="I1433" s="71">
        <v>0.818262408475528</v>
      </c>
      <c r="J1433" s="68">
        <v>57.184873949579803</v>
      </c>
      <c r="K1433" s="71">
        <v>0.74143359606637804</v>
      </c>
      <c r="L1433" s="68">
        <v>8.0672268907563005</v>
      </c>
      <c r="M1433" s="71">
        <v>0.80237154150197698</v>
      </c>
      <c r="N1433" s="68">
        <v>26.033233915636998</v>
      </c>
      <c r="O1433" s="71">
        <v>0.65195953938996298</v>
      </c>
      <c r="P1433" s="68">
        <v>81.188118811881196</v>
      </c>
      <c r="Q1433" s="71">
        <v>0.5</v>
      </c>
      <c r="R1433" s="68">
        <v>45.412311265969798</v>
      </c>
    </row>
    <row r="1434" spans="1:18" x14ac:dyDescent="0.2">
      <c r="A1434" s="141" t="s">
        <v>3138</v>
      </c>
      <c r="B1434" s="67" t="s">
        <v>3139</v>
      </c>
      <c r="C1434" s="67">
        <v>19</v>
      </c>
      <c r="D1434" s="67" t="s">
        <v>343</v>
      </c>
      <c r="E1434" s="71">
        <v>0.82300457490684997</v>
      </c>
      <c r="F1434" s="68">
        <v>52.226890756302502</v>
      </c>
      <c r="G1434" s="71">
        <v>0.81483930287678896</v>
      </c>
      <c r="H1434" s="68">
        <v>26.764705882352899</v>
      </c>
      <c r="I1434" s="71">
        <v>0.91884175308804705</v>
      </c>
      <c r="J1434" s="68">
        <v>93.823529411764696</v>
      </c>
      <c r="K1434" s="71">
        <v>0.957625100708975</v>
      </c>
      <c r="L1434" s="68">
        <v>72.226890756302495</v>
      </c>
      <c r="M1434" s="71">
        <v>0.75745598275242598</v>
      </c>
      <c r="N1434" s="68">
        <v>21.1333617383894</v>
      </c>
      <c r="O1434" s="71">
        <v>0.48926531001486101</v>
      </c>
      <c r="P1434" s="68">
        <v>57.425742574257399</v>
      </c>
      <c r="Q1434" s="71">
        <v>1</v>
      </c>
      <c r="R1434" s="68">
        <v>100</v>
      </c>
    </row>
    <row r="1435" spans="1:18" x14ac:dyDescent="0.2">
      <c r="A1435" s="141" t="s">
        <v>3140</v>
      </c>
      <c r="B1435" s="67" t="s">
        <v>3141</v>
      </c>
      <c r="C1435" s="67">
        <v>19</v>
      </c>
      <c r="D1435" s="67" t="s">
        <v>343</v>
      </c>
      <c r="E1435" s="71">
        <v>0.86991227901990098</v>
      </c>
      <c r="F1435" s="68">
        <v>69.873949579831901</v>
      </c>
      <c r="G1435" s="71">
        <v>0.825931501498123</v>
      </c>
      <c r="H1435" s="68">
        <v>45.630252100840302</v>
      </c>
      <c r="I1435" s="71">
        <v>0.81441691834348096</v>
      </c>
      <c r="J1435" s="68">
        <v>54.747899159663902</v>
      </c>
      <c r="K1435" s="71">
        <v>0.92379886344067497</v>
      </c>
      <c r="L1435" s="68">
        <v>48.529411764705898</v>
      </c>
      <c r="M1435" s="71">
        <v>0.84728710025152698</v>
      </c>
      <c r="N1435" s="68">
        <v>31.359181934384299</v>
      </c>
      <c r="O1435" s="71">
        <v>0.80803929058559698</v>
      </c>
      <c r="P1435" s="68">
        <v>92.871287128712893</v>
      </c>
      <c r="Q1435" s="71">
        <v>1</v>
      </c>
      <c r="R1435" s="68">
        <v>100</v>
      </c>
    </row>
    <row r="1436" spans="1:18" x14ac:dyDescent="0.2">
      <c r="A1436" s="141" t="s">
        <v>3142</v>
      </c>
      <c r="B1436" s="67" t="s">
        <v>3143</v>
      </c>
      <c r="C1436" s="67">
        <v>19</v>
      </c>
      <c r="D1436" s="67" t="s">
        <v>343</v>
      </c>
      <c r="E1436" s="71">
        <v>0.79603318240878795</v>
      </c>
      <c r="F1436" s="68">
        <v>42.647058823529399</v>
      </c>
      <c r="G1436" s="71">
        <v>0.80964562907711002</v>
      </c>
      <c r="H1436" s="68">
        <v>22.1428571428571</v>
      </c>
      <c r="I1436" s="71">
        <v>0.80481054843663402</v>
      </c>
      <c r="J1436" s="68">
        <v>49.285714285714299</v>
      </c>
      <c r="K1436" s="71">
        <v>0.88713398389643405</v>
      </c>
      <c r="L1436" s="68">
        <v>30.546218487394999</v>
      </c>
      <c r="M1436" s="71">
        <v>0.76643909450233605</v>
      </c>
      <c r="N1436" s="68">
        <v>22.113336173838899</v>
      </c>
      <c r="O1436" s="71">
        <v>0.51146983854021</v>
      </c>
      <c r="P1436" s="68">
        <v>61.782178217821802</v>
      </c>
      <c r="Q1436" s="71">
        <v>0.99670000000000003</v>
      </c>
      <c r="R1436" s="68">
        <v>52.148664343786301</v>
      </c>
    </row>
    <row r="1437" spans="1:18" x14ac:dyDescent="0.2">
      <c r="A1437" s="141" t="s">
        <v>3144</v>
      </c>
      <c r="B1437" s="67" t="s">
        <v>3145</v>
      </c>
      <c r="C1437" s="67">
        <v>19</v>
      </c>
      <c r="D1437" s="67" t="s">
        <v>343</v>
      </c>
      <c r="E1437" s="71">
        <v>0.72785178698800901</v>
      </c>
      <c r="F1437" s="68">
        <v>26.176470588235301</v>
      </c>
      <c r="G1437" s="71">
        <v>0.77312648074677404</v>
      </c>
      <c r="H1437" s="68">
        <v>13.1512605042017</v>
      </c>
      <c r="I1437" s="71">
        <v>0.78660311119193105</v>
      </c>
      <c r="J1437" s="68">
        <v>38.823529411764703</v>
      </c>
      <c r="K1437" s="71">
        <v>0.85389814641353601</v>
      </c>
      <c r="L1437" s="68">
        <v>20.504201680672299</v>
      </c>
      <c r="M1437" s="71">
        <v>0.61372619475386303</v>
      </c>
      <c r="N1437" s="68">
        <v>11.972731146144</v>
      </c>
      <c r="O1437" s="71">
        <v>0.33975678882195098</v>
      </c>
      <c r="P1437" s="68">
        <v>33.201320132013201</v>
      </c>
      <c r="Q1437" s="71">
        <v>1</v>
      </c>
      <c r="R1437" s="68">
        <v>100</v>
      </c>
    </row>
    <row r="1438" spans="1:18" x14ac:dyDescent="0.2">
      <c r="A1438" s="141" t="s">
        <v>3146</v>
      </c>
      <c r="B1438" s="67" t="s">
        <v>3147</v>
      </c>
      <c r="C1438" s="67">
        <v>19</v>
      </c>
      <c r="D1438" s="67" t="s">
        <v>343</v>
      </c>
      <c r="E1438" s="71">
        <v>0.73190558378258497</v>
      </c>
      <c r="F1438" s="68">
        <v>26.848739495798299</v>
      </c>
      <c r="G1438" s="71">
        <v>0.77856363206257895</v>
      </c>
      <c r="H1438" s="68">
        <v>13.823529411764699</v>
      </c>
      <c r="I1438" s="71">
        <v>0.79515601922325196</v>
      </c>
      <c r="J1438" s="68">
        <v>43.3193277310924</v>
      </c>
      <c r="K1438" s="71">
        <v>0.94126726493954005</v>
      </c>
      <c r="L1438" s="68">
        <v>60.588235294117602</v>
      </c>
      <c r="M1438" s="71">
        <v>0.64067553000359301</v>
      </c>
      <c r="N1438" s="68">
        <v>12.9527055815935</v>
      </c>
      <c r="O1438" s="71">
        <v>0.235771056466547</v>
      </c>
      <c r="P1438" s="68">
        <v>17.557755775577601</v>
      </c>
      <c r="Q1438" s="71">
        <v>1</v>
      </c>
      <c r="R1438" s="68">
        <v>100</v>
      </c>
    </row>
    <row r="1439" spans="1:18" x14ac:dyDescent="0.2">
      <c r="A1439" s="141" t="s">
        <v>3148</v>
      </c>
      <c r="B1439" s="67" t="s">
        <v>3149</v>
      </c>
      <c r="C1439" s="67">
        <v>19</v>
      </c>
      <c r="D1439" s="67" t="s">
        <v>343</v>
      </c>
      <c r="E1439" s="71">
        <v>0.62588783569981798</v>
      </c>
      <c r="F1439" s="68">
        <v>12.1428571428571</v>
      </c>
      <c r="G1439" s="71">
        <v>0.75660451161537701</v>
      </c>
      <c r="H1439" s="68">
        <v>11.0924369747899</v>
      </c>
      <c r="I1439" s="71">
        <v>0.80981699552257502</v>
      </c>
      <c r="J1439" s="68">
        <v>52.058823529411796</v>
      </c>
      <c r="K1439" s="71">
        <v>0.68893643537481997</v>
      </c>
      <c r="L1439" s="68">
        <v>5</v>
      </c>
      <c r="M1439" s="71">
        <v>0.54186130075458205</v>
      </c>
      <c r="N1439" s="68">
        <v>7.07285896889646</v>
      </c>
      <c r="O1439" s="71">
        <v>0.33221993523173499</v>
      </c>
      <c r="P1439" s="68">
        <v>31.3531353135314</v>
      </c>
      <c r="Q1439" s="71"/>
      <c r="R1439" s="68"/>
    </row>
    <row r="1440" spans="1:18" x14ac:dyDescent="0.2">
      <c r="A1440" s="141" t="s">
        <v>3150</v>
      </c>
      <c r="B1440" s="67" t="s">
        <v>3151</v>
      </c>
      <c r="C1440" s="67">
        <v>19</v>
      </c>
      <c r="D1440" s="67" t="s">
        <v>343</v>
      </c>
      <c r="E1440" s="71">
        <v>0.70775439437647802</v>
      </c>
      <c r="F1440" s="68">
        <v>23.235294117647101</v>
      </c>
      <c r="G1440" s="71">
        <v>0.75075788239610097</v>
      </c>
      <c r="H1440" s="68">
        <v>10.336134453781501</v>
      </c>
      <c r="I1440" s="71">
        <v>0.81533873875762897</v>
      </c>
      <c r="J1440" s="68">
        <v>55.378151260504197</v>
      </c>
      <c r="K1440" s="71">
        <v>0.65055481754570899</v>
      </c>
      <c r="L1440" s="68">
        <v>3.73949579831933</v>
      </c>
      <c r="M1440" s="71">
        <v>0.65864175350341403</v>
      </c>
      <c r="N1440" s="68">
        <v>13.847464848743099</v>
      </c>
      <c r="O1440" s="71">
        <v>0.37123317405601403</v>
      </c>
      <c r="P1440" s="68">
        <v>38.151815181518202</v>
      </c>
      <c r="Q1440" s="71">
        <v>1</v>
      </c>
      <c r="R1440" s="68">
        <v>100</v>
      </c>
    </row>
    <row r="1441" spans="1:18" x14ac:dyDescent="0.2">
      <c r="A1441" s="141" t="s">
        <v>3152</v>
      </c>
      <c r="B1441" s="67" t="s">
        <v>3153</v>
      </c>
      <c r="C1441" s="67">
        <v>19</v>
      </c>
      <c r="D1441" s="67" t="s">
        <v>343</v>
      </c>
      <c r="E1441" s="71">
        <v>0.54756909352164695</v>
      </c>
      <c r="F1441" s="68">
        <v>5.9663865546218497</v>
      </c>
      <c r="G1441" s="71">
        <v>0.72230063074452</v>
      </c>
      <c r="H1441" s="68">
        <v>7.8991596638655501</v>
      </c>
      <c r="I1441" s="71">
        <v>0.78840232620736295</v>
      </c>
      <c r="J1441" s="68">
        <v>39.537815126050397</v>
      </c>
      <c r="K1441" s="71">
        <v>0.63715795689396304</v>
      </c>
      <c r="L1441" s="68">
        <v>3.3613445378151301</v>
      </c>
      <c r="M1441" s="71">
        <v>0.35321595400646799</v>
      </c>
      <c r="N1441" s="68">
        <v>3.4086067319983</v>
      </c>
      <c r="O1441" s="71">
        <v>0.23676859975592099</v>
      </c>
      <c r="P1441" s="68">
        <v>17.755775577557799</v>
      </c>
      <c r="Q1441" s="71"/>
      <c r="R1441" s="68"/>
    </row>
    <row r="1442" spans="1:18" x14ac:dyDescent="0.2">
      <c r="A1442" s="141" t="s">
        <v>3154</v>
      </c>
      <c r="B1442" s="67" t="s">
        <v>3155</v>
      </c>
      <c r="C1442" s="67">
        <v>19</v>
      </c>
      <c r="D1442" s="67" t="s">
        <v>343</v>
      </c>
      <c r="E1442" s="71">
        <v>0.38930731921214501</v>
      </c>
      <c r="F1442" s="68">
        <v>1.1764705882352899</v>
      </c>
      <c r="G1442" s="71">
        <v>0.68116494865551402</v>
      </c>
      <c r="H1442" s="68">
        <v>5.8403361344537803</v>
      </c>
      <c r="I1442" s="71">
        <v>0.50383055110700004</v>
      </c>
      <c r="J1442" s="68">
        <v>0.96638655462184897</v>
      </c>
      <c r="K1442" s="71">
        <v>0.64329644184384205</v>
      </c>
      <c r="L1442" s="68">
        <v>3.6134453781512601</v>
      </c>
      <c r="M1442" s="71">
        <v>0.272367948257277</v>
      </c>
      <c r="N1442" s="68">
        <v>2.3434171282488299</v>
      </c>
      <c r="O1442" s="71">
        <v>0.235184025409236</v>
      </c>
      <c r="P1442" s="68">
        <v>17.425742574257399</v>
      </c>
      <c r="Q1442" s="71">
        <v>0</v>
      </c>
      <c r="R1442" s="68">
        <v>32.9849012775842</v>
      </c>
    </row>
    <row r="1443" spans="1:18" x14ac:dyDescent="0.2">
      <c r="A1443" s="141" t="s">
        <v>3156</v>
      </c>
      <c r="B1443" s="67" t="s">
        <v>3157</v>
      </c>
      <c r="C1443" s="67">
        <v>19</v>
      </c>
      <c r="D1443" s="67" t="s">
        <v>343</v>
      </c>
      <c r="E1443" s="71">
        <v>0.61201481019503301</v>
      </c>
      <c r="F1443" s="68">
        <v>10.546218487395</v>
      </c>
      <c r="G1443" s="71">
        <v>0.74985873573681205</v>
      </c>
      <c r="H1443" s="68">
        <v>10.0420168067227</v>
      </c>
      <c r="I1443" s="71">
        <v>0.73597304526585605</v>
      </c>
      <c r="J1443" s="68">
        <v>22.226890756302499</v>
      </c>
      <c r="K1443" s="71">
        <v>0.81895498733947303</v>
      </c>
      <c r="L1443" s="68">
        <v>15.1680672268908</v>
      </c>
      <c r="M1443" s="71">
        <v>0.452030183255479</v>
      </c>
      <c r="N1443" s="68">
        <v>4.9850873455475098</v>
      </c>
      <c r="O1443" s="71">
        <v>0.50997190957257499</v>
      </c>
      <c r="P1443" s="68">
        <v>61.518151815181497</v>
      </c>
      <c r="Q1443" s="71">
        <v>0.40529999999999999</v>
      </c>
      <c r="R1443" s="68">
        <v>41.811846689895503</v>
      </c>
    </row>
    <row r="1444" spans="1:18" x14ac:dyDescent="0.2">
      <c r="A1444" s="141" t="s">
        <v>3158</v>
      </c>
      <c r="B1444" s="67" t="s">
        <v>3159</v>
      </c>
      <c r="C1444" s="67">
        <v>19</v>
      </c>
      <c r="D1444" s="67" t="s">
        <v>343</v>
      </c>
      <c r="E1444" s="71">
        <v>0.30734142791000901</v>
      </c>
      <c r="F1444" s="68">
        <v>0.79831932773109204</v>
      </c>
      <c r="G1444" s="71">
        <v>0.45640865900988298</v>
      </c>
      <c r="H1444" s="68">
        <v>1.5546218487395</v>
      </c>
      <c r="I1444" s="71">
        <v>0.575645059191498</v>
      </c>
      <c r="J1444" s="68">
        <v>2.8151260504201701</v>
      </c>
      <c r="K1444" s="71">
        <v>0.69987748748100198</v>
      </c>
      <c r="L1444" s="68">
        <v>5.5882352941176503</v>
      </c>
      <c r="M1444" s="71">
        <v>0</v>
      </c>
      <c r="N1444" s="68">
        <v>1.0225820195994899</v>
      </c>
      <c r="O1444" s="71">
        <v>0.112117361777667</v>
      </c>
      <c r="P1444" s="68">
        <v>4.9504950495049496</v>
      </c>
      <c r="Q1444" s="71">
        <v>0</v>
      </c>
      <c r="R1444" s="68">
        <v>32.9849012775842</v>
      </c>
    </row>
    <row r="1445" spans="1:18" x14ac:dyDescent="0.2">
      <c r="A1445" s="141" t="s">
        <v>3160</v>
      </c>
      <c r="B1445" s="67" t="s">
        <v>3161</v>
      </c>
      <c r="C1445" s="67">
        <v>19</v>
      </c>
      <c r="D1445" s="67" t="s">
        <v>343</v>
      </c>
      <c r="E1445" s="71">
        <v>0.76969380527905895</v>
      </c>
      <c r="F1445" s="68">
        <v>35.378151260504197</v>
      </c>
      <c r="G1445" s="71">
        <v>0.79849284908780005</v>
      </c>
      <c r="H1445" s="68">
        <v>17.9831932773109</v>
      </c>
      <c r="I1445" s="71">
        <v>0.80945819154490894</v>
      </c>
      <c r="J1445" s="68">
        <v>51.890756302520998</v>
      </c>
      <c r="K1445" s="71">
        <v>0.90399611122738499</v>
      </c>
      <c r="L1445" s="68">
        <v>37.352941176470601</v>
      </c>
      <c r="M1445" s="71">
        <v>0.73948975925260496</v>
      </c>
      <c r="N1445" s="68">
        <v>19.599488708990201</v>
      </c>
      <c r="O1445" s="71">
        <v>0.36672592056165598</v>
      </c>
      <c r="P1445" s="68">
        <v>37.161716171617201</v>
      </c>
      <c r="Q1445" s="71">
        <v>1</v>
      </c>
      <c r="R1445" s="68">
        <v>100</v>
      </c>
    </row>
    <row r="1446" spans="1:18" x14ac:dyDescent="0.2">
      <c r="A1446" s="141" t="s">
        <v>3162</v>
      </c>
      <c r="B1446" s="67" t="s">
        <v>3163</v>
      </c>
      <c r="C1446" s="67">
        <v>19</v>
      </c>
      <c r="D1446" s="67" t="s">
        <v>343</v>
      </c>
      <c r="E1446" s="71">
        <v>0.77398858729207498</v>
      </c>
      <c r="F1446" s="68">
        <v>36.134453781512597</v>
      </c>
      <c r="G1446" s="71">
        <v>0.82209122385907496</v>
      </c>
      <c r="H1446" s="68">
        <v>38.025210084033603</v>
      </c>
      <c r="I1446" s="71">
        <v>0.74789711326534902</v>
      </c>
      <c r="J1446" s="68">
        <v>24.663865546218499</v>
      </c>
      <c r="K1446" s="71">
        <v>0.85970029291550898</v>
      </c>
      <c r="L1446" s="68">
        <v>21.806722689075599</v>
      </c>
      <c r="M1446" s="71">
        <v>0.76643909450233605</v>
      </c>
      <c r="N1446" s="68">
        <v>22.113336173838899</v>
      </c>
      <c r="O1446" s="71">
        <v>0.45480379921018399</v>
      </c>
      <c r="P1446" s="68">
        <v>52.475247524752497</v>
      </c>
      <c r="Q1446" s="71">
        <v>0.99299999999999999</v>
      </c>
      <c r="R1446" s="68">
        <v>51.335656213705001</v>
      </c>
    </row>
    <row r="1447" spans="1:18" x14ac:dyDescent="0.2">
      <c r="A1447" s="141" t="s">
        <v>3164</v>
      </c>
      <c r="B1447" s="67" t="s">
        <v>3165</v>
      </c>
      <c r="C1447" s="67">
        <v>19</v>
      </c>
      <c r="D1447" s="67" t="s">
        <v>343</v>
      </c>
      <c r="E1447" s="71">
        <v>0.77367209071529097</v>
      </c>
      <c r="F1447" s="68">
        <v>36.092436974789898</v>
      </c>
      <c r="G1447" s="71">
        <v>0.80489097118743003</v>
      </c>
      <c r="H1447" s="68">
        <v>19.6218487394958</v>
      </c>
      <c r="I1447" s="71">
        <v>0.788738605788883</v>
      </c>
      <c r="J1447" s="68">
        <v>39.747899159663902</v>
      </c>
      <c r="K1447" s="71">
        <v>0.90244051094969102</v>
      </c>
      <c r="L1447" s="68">
        <v>36.6806722689076</v>
      </c>
      <c r="M1447" s="71">
        <v>0.70355731225296403</v>
      </c>
      <c r="N1447" s="68">
        <v>16.616957818491699</v>
      </c>
      <c r="O1447" s="71">
        <v>0.44240514411277898</v>
      </c>
      <c r="P1447" s="68">
        <v>50.825082508250802</v>
      </c>
      <c r="Q1447" s="71">
        <v>1</v>
      </c>
      <c r="R1447" s="68">
        <v>100</v>
      </c>
    </row>
    <row r="1448" spans="1:18" x14ac:dyDescent="0.2">
      <c r="A1448" s="141" t="s">
        <v>3166</v>
      </c>
      <c r="B1448" s="67" t="s">
        <v>3167</v>
      </c>
      <c r="C1448" s="67">
        <v>19</v>
      </c>
      <c r="D1448" s="67" t="s">
        <v>343</v>
      </c>
      <c r="E1448" s="71">
        <v>0.54513561148058098</v>
      </c>
      <c r="F1448" s="68">
        <v>5.7563025210083998</v>
      </c>
      <c r="G1448" s="71">
        <v>0.797474539853397</v>
      </c>
      <c r="H1448" s="68">
        <v>17.689075630252098</v>
      </c>
      <c r="I1448" s="71">
        <v>0.66078106592708397</v>
      </c>
      <c r="J1448" s="68">
        <v>8.1092436974789894</v>
      </c>
      <c r="K1448" s="71">
        <v>0.89317573772501602</v>
      </c>
      <c r="L1448" s="68">
        <v>32.563025210084</v>
      </c>
      <c r="M1448" s="71">
        <v>0.61372619475386303</v>
      </c>
      <c r="N1448" s="68">
        <v>11.972731146144</v>
      </c>
      <c r="O1448" s="71">
        <v>0.305156130624128</v>
      </c>
      <c r="P1448" s="68">
        <v>28.1848184818482</v>
      </c>
      <c r="Q1448" s="71">
        <v>5.0000000000000001E-4</v>
      </c>
      <c r="R1448" s="68">
        <v>33.6817653890825</v>
      </c>
    </row>
    <row r="1449" spans="1:18" x14ac:dyDescent="0.2">
      <c r="A1449" s="141" t="s">
        <v>3168</v>
      </c>
      <c r="B1449" s="67" t="s">
        <v>3169</v>
      </c>
      <c r="C1449" s="67">
        <v>19</v>
      </c>
      <c r="D1449" s="67" t="s">
        <v>343</v>
      </c>
      <c r="E1449" s="71">
        <v>0.56469599254085201</v>
      </c>
      <c r="F1449" s="68">
        <v>6.9327731092437004</v>
      </c>
      <c r="G1449" s="71">
        <v>0.73766077835223398</v>
      </c>
      <c r="H1449" s="68">
        <v>9.1596638655462197</v>
      </c>
      <c r="I1449" s="71">
        <v>0.76715044103830898</v>
      </c>
      <c r="J1449" s="68">
        <v>31.092436974789901</v>
      </c>
      <c r="K1449" s="71">
        <v>0.90323981195692304</v>
      </c>
      <c r="L1449" s="68">
        <v>37.016806722689097</v>
      </c>
      <c r="M1449" s="71">
        <v>0.71254042400287398</v>
      </c>
      <c r="N1449" s="68">
        <v>17.426501917341302</v>
      </c>
      <c r="O1449" s="71">
        <v>0.26758449989476901</v>
      </c>
      <c r="P1449" s="68">
        <v>22.046204620461999</v>
      </c>
      <c r="Q1449" s="71">
        <v>0</v>
      </c>
      <c r="R1449" s="68">
        <v>32.9849012775842</v>
      </c>
    </row>
    <row r="1450" spans="1:18" x14ac:dyDescent="0.2">
      <c r="A1450" s="141" t="s">
        <v>3170</v>
      </c>
      <c r="B1450" s="67" t="s">
        <v>3171</v>
      </c>
      <c r="C1450" s="67">
        <v>19</v>
      </c>
      <c r="D1450" s="67" t="s">
        <v>343</v>
      </c>
      <c r="E1450" s="71">
        <v>0.65832932090377905</v>
      </c>
      <c r="F1450" s="68">
        <v>15.7983193277311</v>
      </c>
      <c r="G1450" s="71">
        <v>0.82032285059446597</v>
      </c>
      <c r="H1450" s="68">
        <v>35.168067226890798</v>
      </c>
      <c r="I1450" s="71">
        <v>0.810778655039878</v>
      </c>
      <c r="J1450" s="68">
        <v>52.4789915966387</v>
      </c>
      <c r="K1450" s="71">
        <v>0.88260683482342495</v>
      </c>
      <c r="L1450" s="68">
        <v>29.033613445378201</v>
      </c>
      <c r="M1450" s="71">
        <v>0.84728710025152698</v>
      </c>
      <c r="N1450" s="68">
        <v>31.359181934384299</v>
      </c>
      <c r="O1450" s="71">
        <v>0.58898048471338005</v>
      </c>
      <c r="P1450" s="68">
        <v>73.3333333333333</v>
      </c>
      <c r="Q1450" s="71">
        <v>0</v>
      </c>
      <c r="R1450" s="68">
        <v>32.9849012775842</v>
      </c>
    </row>
    <row r="1451" spans="1:18" x14ac:dyDescent="0.2">
      <c r="A1451" s="141" t="s">
        <v>3172</v>
      </c>
      <c r="B1451" s="67" t="s">
        <v>3173</v>
      </c>
      <c r="C1451" s="67">
        <v>19</v>
      </c>
      <c r="D1451" s="67" t="s">
        <v>343</v>
      </c>
      <c r="E1451" s="71">
        <v>0.83395150903941595</v>
      </c>
      <c r="F1451" s="68">
        <v>56.176470588235297</v>
      </c>
      <c r="G1451" s="71">
        <v>0.82261506727956002</v>
      </c>
      <c r="H1451" s="68">
        <v>39.327731092436998</v>
      </c>
      <c r="I1451" s="71">
        <v>0.75676915165091696</v>
      </c>
      <c r="J1451" s="68">
        <v>27.352941176470601</v>
      </c>
      <c r="K1451" s="71">
        <v>0.87385913552608896</v>
      </c>
      <c r="L1451" s="68">
        <v>26.302521008403399</v>
      </c>
      <c r="M1451" s="71">
        <v>0.80237154150197698</v>
      </c>
      <c r="N1451" s="68">
        <v>26.033233915636998</v>
      </c>
      <c r="O1451" s="71">
        <v>0.748094158277956</v>
      </c>
      <c r="P1451" s="68">
        <v>88.910891089108901</v>
      </c>
      <c r="Q1451" s="71">
        <v>1</v>
      </c>
      <c r="R1451" s="68">
        <v>100</v>
      </c>
    </row>
    <row r="1452" spans="1:18" x14ac:dyDescent="0.2">
      <c r="A1452" s="141" t="s">
        <v>3174</v>
      </c>
      <c r="B1452" s="67" t="s">
        <v>3175</v>
      </c>
      <c r="C1452" s="67">
        <v>19</v>
      </c>
      <c r="D1452" s="67" t="s">
        <v>343</v>
      </c>
      <c r="E1452" s="71">
        <v>0.69577817006063003</v>
      </c>
      <c r="F1452" s="68">
        <v>20.7983193277311</v>
      </c>
      <c r="G1452" s="71">
        <v>0.81617352318785497</v>
      </c>
      <c r="H1452" s="68">
        <v>28.655462184873901</v>
      </c>
      <c r="I1452" s="71">
        <v>0.69621379994028598</v>
      </c>
      <c r="J1452" s="68">
        <v>13.3193277310924</v>
      </c>
      <c r="K1452" s="71">
        <v>0.75174979875340597</v>
      </c>
      <c r="L1452" s="68">
        <v>9.2016806722689104</v>
      </c>
      <c r="M1452" s="71">
        <v>0.66762486525332398</v>
      </c>
      <c r="N1452" s="68">
        <v>14.3161482743928</v>
      </c>
      <c r="O1452" s="71">
        <v>0.24290703322891</v>
      </c>
      <c r="P1452" s="68">
        <v>18.3498349834984</v>
      </c>
      <c r="Q1452" s="71">
        <v>1</v>
      </c>
      <c r="R1452" s="68">
        <v>100</v>
      </c>
    </row>
    <row r="1453" spans="1:18" x14ac:dyDescent="0.2">
      <c r="A1453" s="141" t="s">
        <v>3176</v>
      </c>
      <c r="B1453" s="67" t="s">
        <v>3177</v>
      </c>
      <c r="C1453" s="67">
        <v>19</v>
      </c>
      <c r="D1453" s="67" t="s">
        <v>343</v>
      </c>
      <c r="E1453" s="71">
        <v>0.47319147452076898</v>
      </c>
      <c r="F1453" s="68">
        <v>2.8151260504201701</v>
      </c>
      <c r="G1453" s="71">
        <v>0.66266810284428401</v>
      </c>
      <c r="H1453" s="68">
        <v>5.0840336134453796</v>
      </c>
      <c r="I1453" s="71">
        <v>0.62337329755360205</v>
      </c>
      <c r="J1453" s="68">
        <v>4.8739495798319297</v>
      </c>
      <c r="K1453" s="71">
        <v>0.65039413663706902</v>
      </c>
      <c r="L1453" s="68">
        <v>3.6554621848739499</v>
      </c>
      <c r="M1453" s="71">
        <v>0.22745238950772501</v>
      </c>
      <c r="N1453" s="68">
        <v>2.0451640391989798</v>
      </c>
      <c r="O1453" s="71">
        <v>0.19116092058193701</v>
      </c>
      <c r="P1453" s="68">
        <v>12.7392739273927</v>
      </c>
      <c r="Q1453" s="71">
        <v>0.48409999999999997</v>
      </c>
      <c r="R1453" s="68">
        <v>42.857142857142897</v>
      </c>
    </row>
    <row r="1454" spans="1:18" x14ac:dyDescent="0.2">
      <c r="A1454" s="141" t="s">
        <v>3178</v>
      </c>
      <c r="B1454" s="67" t="s">
        <v>3179</v>
      </c>
      <c r="C1454" s="67">
        <v>19</v>
      </c>
      <c r="D1454" s="67" t="s">
        <v>343</v>
      </c>
      <c r="E1454" s="71">
        <v>0.28937338671970197</v>
      </c>
      <c r="F1454" s="68">
        <v>0.58823529411764697</v>
      </c>
      <c r="G1454" s="71">
        <v>0.39826155748970898</v>
      </c>
      <c r="H1454" s="68">
        <v>1.0924369747899201</v>
      </c>
      <c r="I1454" s="71">
        <v>0.50507175857746101</v>
      </c>
      <c r="J1454" s="68">
        <v>1.00840336134454</v>
      </c>
      <c r="K1454" s="71">
        <v>0.54069861567185196</v>
      </c>
      <c r="L1454" s="68">
        <v>1.3445378151260501</v>
      </c>
      <c r="M1454" s="71">
        <v>3.8807042759611998E-2</v>
      </c>
      <c r="N1454" s="68">
        <v>1.0651896037494699</v>
      </c>
      <c r="O1454" s="71">
        <v>0.25340134581957502</v>
      </c>
      <c r="P1454" s="68">
        <v>19.867986798679901</v>
      </c>
      <c r="Q1454" s="71">
        <v>0</v>
      </c>
      <c r="R1454" s="68">
        <v>32.9849012775842</v>
      </c>
    </row>
    <row r="1455" spans="1:18" x14ac:dyDescent="0.2">
      <c r="A1455" s="141" t="s">
        <v>3180</v>
      </c>
      <c r="B1455" s="67" t="s">
        <v>3181</v>
      </c>
      <c r="C1455" s="67">
        <v>13</v>
      </c>
      <c r="D1455" s="67" t="s">
        <v>343</v>
      </c>
      <c r="E1455" s="71">
        <v>0.43428582930704202</v>
      </c>
      <c r="F1455" s="68">
        <v>1.8487394957983201</v>
      </c>
      <c r="G1455" s="71">
        <v>0.37165307102816703</v>
      </c>
      <c r="H1455" s="68">
        <v>1.00840336134454</v>
      </c>
      <c r="I1455" s="71">
        <v>0.59266008297399997</v>
      </c>
      <c r="J1455" s="68">
        <v>3.3193277310924398</v>
      </c>
      <c r="K1455" s="71">
        <v>0.39755588258730901</v>
      </c>
      <c r="L1455" s="68">
        <v>0.29411764705882398</v>
      </c>
      <c r="M1455" s="71">
        <v>0.41609773625583901</v>
      </c>
      <c r="N1455" s="68">
        <v>4.3459735832978303</v>
      </c>
      <c r="O1455" s="71">
        <v>0.39346237368989401</v>
      </c>
      <c r="P1455" s="68">
        <v>41.782178217821802</v>
      </c>
      <c r="Q1455" s="71"/>
      <c r="R1455" s="68"/>
    </row>
    <row r="1456" spans="1:18" x14ac:dyDescent="0.2">
      <c r="A1456" s="141" t="s">
        <v>3182</v>
      </c>
      <c r="B1456" s="67" t="s">
        <v>3183</v>
      </c>
      <c r="C1456" s="67">
        <v>13</v>
      </c>
      <c r="D1456" s="67" t="s">
        <v>343</v>
      </c>
      <c r="E1456" s="71">
        <v>0.47958735814542103</v>
      </c>
      <c r="F1456" s="68">
        <v>2.98319327731092</v>
      </c>
      <c r="G1456" s="71">
        <v>0.692202150330122</v>
      </c>
      <c r="H1456" s="68">
        <v>6.3025210084033603</v>
      </c>
      <c r="I1456" s="71">
        <v>0.74905222687151196</v>
      </c>
      <c r="J1456" s="68">
        <v>25.084033613445399</v>
      </c>
      <c r="K1456" s="71">
        <v>0.82133646357404499</v>
      </c>
      <c r="L1456" s="68">
        <v>15.546218487395</v>
      </c>
      <c r="M1456" s="71">
        <v>0.53287818900467199</v>
      </c>
      <c r="N1456" s="68">
        <v>6.9024286322965498</v>
      </c>
      <c r="O1456" s="71">
        <v>8.2055119092174E-2</v>
      </c>
      <c r="P1456" s="68">
        <v>2.8382838283828402</v>
      </c>
      <c r="Q1456" s="71">
        <v>0</v>
      </c>
      <c r="R1456" s="68">
        <v>32.9849012775842</v>
      </c>
    </row>
    <row r="1457" spans="1:18" x14ac:dyDescent="0.2">
      <c r="A1457" s="141" t="s">
        <v>3184</v>
      </c>
      <c r="B1457" s="67" t="s">
        <v>3185</v>
      </c>
      <c r="C1457" s="67">
        <v>13</v>
      </c>
      <c r="D1457" s="67" t="s">
        <v>343</v>
      </c>
      <c r="E1457" s="71">
        <v>0.46244760500125898</v>
      </c>
      <c r="F1457" s="68">
        <v>2.6050420168067201</v>
      </c>
      <c r="G1457" s="71">
        <v>0.39153232465617299</v>
      </c>
      <c r="H1457" s="68">
        <v>1.05042016806723</v>
      </c>
      <c r="I1457" s="71">
        <v>0.65363403020104804</v>
      </c>
      <c r="J1457" s="68">
        <v>7.1428571428571397</v>
      </c>
      <c r="K1457" s="71">
        <v>0.762552424342401</v>
      </c>
      <c r="L1457" s="68">
        <v>9.8319327731092407</v>
      </c>
      <c r="M1457" s="71">
        <v>0.407114624505929</v>
      </c>
      <c r="N1457" s="68">
        <v>4.0903280783979596</v>
      </c>
      <c r="O1457" s="71">
        <v>9.7404621300744093E-2</v>
      </c>
      <c r="P1457" s="68">
        <v>3.8283828382838299</v>
      </c>
      <c r="Q1457" s="71"/>
      <c r="R1457" s="68"/>
    </row>
    <row r="1458" spans="1:18" x14ac:dyDescent="0.2">
      <c r="A1458" s="141" t="s">
        <v>3186</v>
      </c>
      <c r="B1458" s="67" t="s">
        <v>3187</v>
      </c>
      <c r="C1458" s="67">
        <v>13</v>
      </c>
      <c r="D1458" s="67" t="s">
        <v>343</v>
      </c>
      <c r="E1458" s="71">
        <v>0.28771487926238898</v>
      </c>
      <c r="F1458" s="68">
        <v>0.54621848739495804</v>
      </c>
      <c r="G1458" s="71">
        <v>0.2</v>
      </c>
      <c r="H1458" s="68">
        <v>0.33613445378151302</v>
      </c>
      <c r="I1458" s="71">
        <v>0.44360440140562901</v>
      </c>
      <c r="J1458" s="68">
        <v>0.46218487394958002</v>
      </c>
      <c r="K1458" s="71">
        <v>0.54467388359690505</v>
      </c>
      <c r="L1458" s="68">
        <v>1.4285714285714299</v>
      </c>
      <c r="M1458" s="71">
        <v>0.14660438375853399</v>
      </c>
      <c r="N1458" s="68">
        <v>1.61908819769919</v>
      </c>
      <c r="O1458" s="71">
        <v>0.103691727550876</v>
      </c>
      <c r="P1458" s="68">
        <v>4.2244224422442196</v>
      </c>
      <c r="Q1458" s="71"/>
      <c r="R1458" s="68"/>
    </row>
    <row r="1459" spans="1:18" x14ac:dyDescent="0.2">
      <c r="A1459" s="141" t="s">
        <v>3188</v>
      </c>
      <c r="B1459" s="67" t="s">
        <v>3189</v>
      </c>
      <c r="C1459" s="67">
        <v>13</v>
      </c>
      <c r="D1459" s="67" t="s">
        <v>343</v>
      </c>
      <c r="E1459" s="71">
        <v>0.29171526434172901</v>
      </c>
      <c r="F1459" s="68">
        <v>0.67226890756302504</v>
      </c>
      <c r="G1459" s="71">
        <v>0.32963323122830901</v>
      </c>
      <c r="H1459" s="68">
        <v>0.84033613445378197</v>
      </c>
      <c r="I1459" s="71">
        <v>0.48022868576338501</v>
      </c>
      <c r="J1459" s="68">
        <v>0.58823529411764697</v>
      </c>
      <c r="K1459" s="71">
        <v>0.59194423116134798</v>
      </c>
      <c r="L1459" s="68">
        <v>2.26890756302521</v>
      </c>
      <c r="M1459" s="71">
        <v>0.10168882500898301</v>
      </c>
      <c r="N1459" s="68">
        <v>1.44865786109928</v>
      </c>
      <c r="O1459" s="71">
        <v>0.246796612888348</v>
      </c>
      <c r="P1459" s="68">
        <v>18.8118811881188</v>
      </c>
      <c r="Q1459" s="71">
        <v>0</v>
      </c>
      <c r="R1459" s="68">
        <v>32.9849012775842</v>
      </c>
    </row>
    <row r="1460" spans="1:18" x14ac:dyDescent="0.2">
      <c r="A1460" s="141" t="s">
        <v>3190</v>
      </c>
      <c r="B1460" s="67" t="s">
        <v>3191</v>
      </c>
      <c r="C1460" s="67">
        <v>13</v>
      </c>
      <c r="D1460" s="67" t="s">
        <v>343</v>
      </c>
      <c r="E1460" s="71">
        <v>0.38224912596306998</v>
      </c>
      <c r="F1460" s="68">
        <v>1.05042016806723</v>
      </c>
      <c r="G1460" s="71">
        <v>0.24128287908142501</v>
      </c>
      <c r="H1460" s="68">
        <v>0.54621848739495804</v>
      </c>
      <c r="I1460" s="71">
        <v>0.52703157366588305</v>
      </c>
      <c r="J1460" s="68">
        <v>1.6386554621848699</v>
      </c>
      <c r="K1460" s="71">
        <v>0.50578403290542395</v>
      </c>
      <c r="L1460" s="68">
        <v>0.75630252100840301</v>
      </c>
      <c r="M1460" s="71">
        <v>0.20948616600790501</v>
      </c>
      <c r="N1460" s="68">
        <v>1.95994887089902</v>
      </c>
      <c r="O1460" s="71">
        <v>0.42766097815470999</v>
      </c>
      <c r="P1460" s="68">
        <v>48.118811881188101</v>
      </c>
      <c r="Q1460" s="71"/>
      <c r="R1460" s="68"/>
    </row>
    <row r="1461" spans="1:18" x14ac:dyDescent="0.2">
      <c r="A1461" s="141" t="s">
        <v>3192</v>
      </c>
      <c r="B1461" s="67" t="s">
        <v>3193</v>
      </c>
      <c r="C1461" s="67">
        <v>13</v>
      </c>
      <c r="D1461" s="67" t="s">
        <v>343</v>
      </c>
      <c r="E1461" s="71">
        <v>0.419492738196654</v>
      </c>
      <c r="F1461" s="68">
        <v>1.72268907563025</v>
      </c>
      <c r="G1461" s="71">
        <v>0.40492531921414099</v>
      </c>
      <c r="H1461" s="68">
        <v>1.1764705882352899</v>
      </c>
      <c r="I1461" s="71">
        <v>0.57384149957054598</v>
      </c>
      <c r="J1461" s="68">
        <v>2.6470588235294099</v>
      </c>
      <c r="K1461" s="71">
        <v>0.60720125517937096</v>
      </c>
      <c r="L1461" s="68">
        <v>2.6050420168067201</v>
      </c>
      <c r="M1461" s="71">
        <v>0</v>
      </c>
      <c r="N1461" s="68">
        <v>1.0225820195994899</v>
      </c>
      <c r="O1461" s="71">
        <v>0.51149561701920998</v>
      </c>
      <c r="P1461" s="68">
        <v>61.848184818481798</v>
      </c>
      <c r="Q1461" s="71"/>
      <c r="R1461" s="68"/>
    </row>
    <row r="1462" spans="1:18" x14ac:dyDescent="0.2">
      <c r="A1462" s="141" t="s">
        <v>3194</v>
      </c>
      <c r="B1462" s="67" t="s">
        <v>3195</v>
      </c>
      <c r="C1462" s="67">
        <v>19</v>
      </c>
      <c r="D1462" s="67" t="s">
        <v>343</v>
      </c>
      <c r="E1462" s="71">
        <v>0.80717656592224196</v>
      </c>
      <c r="F1462" s="68">
        <v>46.848739495798299</v>
      </c>
      <c r="G1462" s="71">
        <v>0.80349377667295996</v>
      </c>
      <c r="H1462" s="68">
        <v>19.285714285714299</v>
      </c>
      <c r="I1462" s="71">
        <v>0.82567183955342005</v>
      </c>
      <c r="J1462" s="68">
        <v>62.058823529411796</v>
      </c>
      <c r="K1462" s="71">
        <v>0.71682593914084602</v>
      </c>
      <c r="L1462" s="68">
        <v>6.3865546218487399</v>
      </c>
      <c r="M1462" s="71">
        <v>0.70355731225296403</v>
      </c>
      <c r="N1462" s="68">
        <v>16.616957818491699</v>
      </c>
      <c r="O1462" s="71">
        <v>0.79351052791326304</v>
      </c>
      <c r="P1462" s="68">
        <v>92.145214521452104</v>
      </c>
      <c r="Q1462" s="71">
        <v>1</v>
      </c>
      <c r="R1462" s="68">
        <v>100</v>
      </c>
    </row>
    <row r="1463" spans="1:18" x14ac:dyDescent="0.2">
      <c r="A1463" s="141" t="s">
        <v>3196</v>
      </c>
      <c r="B1463" s="67" t="s">
        <v>3197</v>
      </c>
      <c r="C1463" s="67">
        <v>19</v>
      </c>
      <c r="D1463" s="67" t="s">
        <v>343</v>
      </c>
      <c r="E1463" s="71">
        <v>0.60233357422373901</v>
      </c>
      <c r="F1463" s="68">
        <v>9.74789915966387</v>
      </c>
      <c r="G1463" s="71">
        <v>0.76577757049734396</v>
      </c>
      <c r="H1463" s="68">
        <v>12.226890756302501</v>
      </c>
      <c r="I1463" s="71">
        <v>0.82369953800374196</v>
      </c>
      <c r="J1463" s="68">
        <v>60.588235294117602</v>
      </c>
      <c r="K1463" s="71">
        <v>0.66381285325810502</v>
      </c>
      <c r="L1463" s="68">
        <v>4.0336134453781503</v>
      </c>
      <c r="M1463" s="71">
        <v>0.70355731225296403</v>
      </c>
      <c r="N1463" s="68">
        <v>16.616957818491699</v>
      </c>
      <c r="O1463" s="71">
        <v>0.65715417133027698</v>
      </c>
      <c r="P1463" s="68">
        <v>81.5841584158416</v>
      </c>
      <c r="Q1463" s="71">
        <v>0</v>
      </c>
      <c r="R1463" s="68">
        <v>32.9849012775842</v>
      </c>
    </row>
    <row r="1464" spans="1:18" x14ac:dyDescent="0.2">
      <c r="A1464" s="141" t="s">
        <v>3198</v>
      </c>
      <c r="B1464" s="67" t="s">
        <v>3199</v>
      </c>
      <c r="C1464" s="67">
        <v>13</v>
      </c>
      <c r="D1464" s="67" t="s">
        <v>343</v>
      </c>
      <c r="E1464" s="71">
        <v>0.57076996036530003</v>
      </c>
      <c r="F1464" s="68">
        <v>7.1848739495798304</v>
      </c>
      <c r="G1464" s="71">
        <v>0.50067890578815899</v>
      </c>
      <c r="H1464" s="68">
        <v>1.76470588235294</v>
      </c>
      <c r="I1464" s="71">
        <v>0.72382530645132703</v>
      </c>
      <c r="J1464" s="68">
        <v>19.117647058823501</v>
      </c>
      <c r="K1464" s="71">
        <v>0.72332589871506603</v>
      </c>
      <c r="L1464" s="68">
        <v>6.8487394957983199</v>
      </c>
      <c r="M1464" s="71">
        <v>0.33524973050664703</v>
      </c>
      <c r="N1464" s="68">
        <v>3.02513847464849</v>
      </c>
      <c r="O1464" s="71"/>
      <c r="P1464" s="68"/>
      <c r="Q1464" s="71"/>
      <c r="R1464" s="68"/>
    </row>
    <row r="1465" spans="1:18" x14ac:dyDescent="0.2">
      <c r="A1465" s="141" t="s">
        <v>3200</v>
      </c>
      <c r="B1465" s="67" t="s">
        <v>3201</v>
      </c>
      <c r="C1465" s="67">
        <v>13</v>
      </c>
      <c r="D1465" s="67" t="s">
        <v>343</v>
      </c>
      <c r="E1465" s="71">
        <v>0.212653819520848</v>
      </c>
      <c r="F1465" s="68">
        <v>0.126050420168067</v>
      </c>
      <c r="G1465" s="71">
        <v>0.236859592959309</v>
      </c>
      <c r="H1465" s="68">
        <v>0.504201680672269</v>
      </c>
      <c r="I1465" s="71">
        <v>0.53381258510411</v>
      </c>
      <c r="J1465" s="68">
        <v>1.8067226890756301</v>
      </c>
      <c r="K1465" s="71">
        <v>0.340579333649487</v>
      </c>
      <c r="L1465" s="68">
        <v>0.16806722689075601</v>
      </c>
      <c r="M1465" s="71">
        <v>0</v>
      </c>
      <c r="N1465" s="68">
        <v>1.0225820195994899</v>
      </c>
      <c r="O1465" s="71">
        <v>0.164671405412182</v>
      </c>
      <c r="P1465" s="68">
        <v>10.03300330033</v>
      </c>
      <c r="Q1465" s="71">
        <v>0</v>
      </c>
      <c r="R1465" s="68">
        <v>32.9849012775842</v>
      </c>
    </row>
    <row r="1466" spans="1:18" x14ac:dyDescent="0.2">
      <c r="A1466" s="141" t="s">
        <v>3202</v>
      </c>
      <c r="B1466" s="67" t="s">
        <v>3203</v>
      </c>
      <c r="C1466" s="67">
        <v>13</v>
      </c>
      <c r="D1466" s="67" t="s">
        <v>343</v>
      </c>
      <c r="E1466" s="71">
        <v>0.33731611539213302</v>
      </c>
      <c r="F1466" s="68">
        <v>0.92436974789916004</v>
      </c>
      <c r="G1466" s="71">
        <v>0.42304599135283</v>
      </c>
      <c r="H1466" s="68">
        <v>1.30252100840336</v>
      </c>
      <c r="I1466" s="71">
        <v>0.608371921071861</v>
      </c>
      <c r="J1466" s="68">
        <v>3.9075630252100799</v>
      </c>
      <c r="K1466" s="71">
        <v>0.52484409972775103</v>
      </c>
      <c r="L1466" s="68">
        <v>1.0924369747899201</v>
      </c>
      <c r="M1466" s="71">
        <v>0</v>
      </c>
      <c r="N1466" s="68">
        <v>1.0225820195994899</v>
      </c>
      <c r="O1466" s="71">
        <v>0.46573468020035602</v>
      </c>
      <c r="P1466" s="68">
        <v>54.059405940594097</v>
      </c>
      <c r="Q1466" s="71">
        <v>1.9E-3</v>
      </c>
      <c r="R1466" s="68">
        <v>34.959349593495901</v>
      </c>
    </row>
    <row r="1467" spans="1:18" x14ac:dyDescent="0.2">
      <c r="A1467" s="141" t="s">
        <v>3204</v>
      </c>
      <c r="B1467" s="67" t="s">
        <v>3205</v>
      </c>
      <c r="C1467" s="67">
        <v>13</v>
      </c>
      <c r="D1467" s="67" t="s">
        <v>343</v>
      </c>
      <c r="E1467" s="71">
        <v>0.227012020656159</v>
      </c>
      <c r="F1467" s="68">
        <v>0.252100840336134</v>
      </c>
      <c r="G1467" s="71">
        <v>0.18570102180114301</v>
      </c>
      <c r="H1467" s="68">
        <v>0.126050420168067</v>
      </c>
      <c r="I1467" s="71">
        <v>0.54495380430224805</v>
      </c>
      <c r="J1467" s="68">
        <v>2.01680672268908</v>
      </c>
      <c r="K1467" s="71">
        <v>0.57081221259487103</v>
      </c>
      <c r="L1467" s="68">
        <v>1.8067226890756301</v>
      </c>
      <c r="M1467" s="71">
        <v>0</v>
      </c>
      <c r="N1467" s="68">
        <v>1.0225820195994899</v>
      </c>
      <c r="O1467" s="71">
        <v>6.0605085238689203E-2</v>
      </c>
      <c r="P1467" s="68">
        <v>1.91419141914191</v>
      </c>
      <c r="Q1467" s="71">
        <v>0</v>
      </c>
      <c r="R1467" s="68">
        <v>32.9849012775842</v>
      </c>
    </row>
    <row r="1468" spans="1:18" x14ac:dyDescent="0.2">
      <c r="A1468" s="141" t="s">
        <v>3206</v>
      </c>
      <c r="B1468" s="67" t="s">
        <v>3207</v>
      </c>
      <c r="C1468" s="67">
        <v>19</v>
      </c>
      <c r="D1468" s="67" t="s">
        <v>343</v>
      </c>
      <c r="E1468" s="71">
        <v>0.651425287809271</v>
      </c>
      <c r="F1468" s="68">
        <v>14.705882352941201</v>
      </c>
      <c r="G1468" s="71">
        <v>0.81854692819947295</v>
      </c>
      <c r="H1468" s="68">
        <v>32.310924369747902</v>
      </c>
      <c r="I1468" s="71">
        <v>0.80548968038989699</v>
      </c>
      <c r="J1468" s="68">
        <v>49.789915966386602</v>
      </c>
      <c r="K1468" s="71">
        <v>0.86094368865162696</v>
      </c>
      <c r="L1468" s="68">
        <v>22.1008403361345</v>
      </c>
      <c r="M1468" s="71">
        <v>0.52389507725476103</v>
      </c>
      <c r="N1468" s="68">
        <v>6.6893907115466602</v>
      </c>
      <c r="O1468" s="71">
        <v>0.60267635235986905</v>
      </c>
      <c r="P1468" s="68">
        <v>75.313531353135303</v>
      </c>
      <c r="Q1468" s="71">
        <v>0.29699999999999999</v>
      </c>
      <c r="R1468" s="68">
        <v>39.605110336817702</v>
      </c>
    </row>
    <row r="1469" spans="1:18" x14ac:dyDescent="0.2">
      <c r="A1469" s="141" t="s">
        <v>3208</v>
      </c>
      <c r="B1469" s="67" t="s">
        <v>3209</v>
      </c>
      <c r="C1469" s="67">
        <v>19</v>
      </c>
      <c r="D1469" s="67" t="s">
        <v>343</v>
      </c>
      <c r="E1469" s="71">
        <v>0.66477192849506594</v>
      </c>
      <c r="F1469" s="68">
        <v>16.890756302521002</v>
      </c>
      <c r="G1469" s="71">
        <v>0.79963658681079297</v>
      </c>
      <c r="H1469" s="68">
        <v>18.277310924369701</v>
      </c>
      <c r="I1469" s="71">
        <v>0.63943690067889902</v>
      </c>
      <c r="J1469" s="68">
        <v>5.71428571428571</v>
      </c>
      <c r="K1469" s="71">
        <v>0.75701851067827897</v>
      </c>
      <c r="L1469" s="68">
        <v>9.5798319327731107</v>
      </c>
      <c r="M1469" s="71">
        <v>0.67660797700323405</v>
      </c>
      <c r="N1469" s="68">
        <v>14.9978696207925</v>
      </c>
      <c r="O1469" s="71">
        <v>0.40093159579919102</v>
      </c>
      <c r="P1469" s="68">
        <v>43.366336633663401</v>
      </c>
      <c r="Q1469" s="71">
        <v>0.71499999999999997</v>
      </c>
      <c r="R1469" s="68">
        <v>47.735191637630699</v>
      </c>
    </row>
    <row r="1470" spans="1:18" x14ac:dyDescent="0.2">
      <c r="A1470" s="141" t="s">
        <v>3210</v>
      </c>
      <c r="B1470" s="67" t="s">
        <v>3211</v>
      </c>
      <c r="C1470" s="67">
        <v>19</v>
      </c>
      <c r="D1470" s="67" t="s">
        <v>343</v>
      </c>
      <c r="E1470" s="71">
        <v>0.58744595268120403</v>
      </c>
      <c r="F1470" s="68">
        <v>8.3613445378151194</v>
      </c>
      <c r="G1470" s="71">
        <v>0.81118373779161501</v>
      </c>
      <c r="H1470" s="68">
        <v>23.277310924369701</v>
      </c>
      <c r="I1470" s="71">
        <v>0.75424892799932597</v>
      </c>
      <c r="J1470" s="68">
        <v>26.596638655462201</v>
      </c>
      <c r="K1470" s="71">
        <v>0.86410164371112097</v>
      </c>
      <c r="L1470" s="68">
        <v>23.109243697478998</v>
      </c>
      <c r="M1470" s="71">
        <v>0.53287818900467199</v>
      </c>
      <c r="N1470" s="68">
        <v>6.9024286322965498</v>
      </c>
      <c r="O1470" s="71">
        <v>0.56226321758049103</v>
      </c>
      <c r="P1470" s="68">
        <v>70.1650165016502</v>
      </c>
      <c r="Q1470" s="71">
        <v>0</v>
      </c>
      <c r="R1470" s="68">
        <v>32.9849012775842</v>
      </c>
    </row>
    <row r="1471" spans="1:18" x14ac:dyDescent="0.2">
      <c r="A1471" s="141" t="s">
        <v>2857</v>
      </c>
      <c r="B1471" s="67" t="s">
        <v>3212</v>
      </c>
      <c r="C1471" s="67">
        <v>19</v>
      </c>
      <c r="D1471" s="67" t="s">
        <v>343</v>
      </c>
      <c r="E1471" s="71">
        <v>0.693603724130607</v>
      </c>
      <c r="F1471" s="68">
        <v>20.4621848739496</v>
      </c>
      <c r="G1471" s="71">
        <v>0.81688171840930401</v>
      </c>
      <c r="H1471" s="68">
        <v>29.831932773109202</v>
      </c>
      <c r="I1471" s="71">
        <v>0.89821265120460003</v>
      </c>
      <c r="J1471" s="68">
        <v>89.9579831932773</v>
      </c>
      <c r="K1471" s="71">
        <v>0.99470937868044795</v>
      </c>
      <c r="L1471" s="68">
        <v>90.840336134453807</v>
      </c>
      <c r="M1471" s="71">
        <v>0.81135465325188605</v>
      </c>
      <c r="N1471" s="68">
        <v>26.842778014486601</v>
      </c>
      <c r="O1471" s="71">
        <v>0.64046394323740097</v>
      </c>
      <c r="P1471" s="68">
        <v>79.537953795379494</v>
      </c>
      <c r="Q1471" s="71">
        <v>0</v>
      </c>
      <c r="R1471" s="68">
        <v>32.9849012775842</v>
      </c>
    </row>
    <row r="1472" spans="1:18" x14ac:dyDescent="0.2">
      <c r="A1472" s="141" t="s">
        <v>3213</v>
      </c>
      <c r="B1472" s="67" t="s">
        <v>3214</v>
      </c>
      <c r="C1472" s="67">
        <v>13</v>
      </c>
      <c r="D1472" s="67" t="s">
        <v>343</v>
      </c>
      <c r="E1472" s="71">
        <v>0.20380499611272401</v>
      </c>
      <c r="F1472" s="68">
        <v>8.40336134453782E-2</v>
      </c>
      <c r="G1472" s="71">
        <v>0.2</v>
      </c>
      <c r="H1472" s="68">
        <v>0.33613445378151302</v>
      </c>
      <c r="I1472" s="71">
        <v>0.48427717156057798</v>
      </c>
      <c r="J1472" s="68">
        <v>0.75630252100840301</v>
      </c>
      <c r="K1472" s="71">
        <v>0.25</v>
      </c>
      <c r="L1472" s="68">
        <v>4.20168067226891E-2</v>
      </c>
      <c r="M1472" s="71">
        <v>0</v>
      </c>
      <c r="N1472" s="68">
        <v>1.0225820195994899</v>
      </c>
      <c r="O1472" s="71">
        <v>0.28855280511576697</v>
      </c>
      <c r="P1472" s="68">
        <v>26.204620462046201</v>
      </c>
      <c r="Q1472" s="71">
        <v>0</v>
      </c>
      <c r="R1472" s="68">
        <v>32.9849012775842</v>
      </c>
    </row>
    <row r="1473" spans="1:18" x14ac:dyDescent="0.2">
      <c r="A1473" s="141" t="s">
        <v>3215</v>
      </c>
      <c r="B1473" s="67" t="s">
        <v>3216</v>
      </c>
      <c r="C1473" s="67">
        <v>19</v>
      </c>
      <c r="D1473" s="67" t="s">
        <v>343</v>
      </c>
      <c r="E1473" s="71">
        <v>0.46455427512665598</v>
      </c>
      <c r="F1473" s="68">
        <v>2.6470588235294099</v>
      </c>
      <c r="G1473" s="71">
        <v>0.25090148261107897</v>
      </c>
      <c r="H1473" s="68">
        <v>0.58823529411764697</v>
      </c>
      <c r="I1473" s="71">
        <v>0.66817549401340104</v>
      </c>
      <c r="J1473" s="68">
        <v>8.9495798319327697</v>
      </c>
      <c r="K1473" s="71">
        <v>0.45149531184401098</v>
      </c>
      <c r="L1473" s="68">
        <v>0.504201680672269</v>
      </c>
      <c r="M1473" s="71">
        <v>0</v>
      </c>
      <c r="N1473" s="68">
        <v>1.0225820195994899</v>
      </c>
      <c r="O1473" s="71">
        <v>0.41675336229144699</v>
      </c>
      <c r="P1473" s="68">
        <v>46.204620462046201</v>
      </c>
      <c r="Q1473" s="71">
        <v>1</v>
      </c>
      <c r="R1473" s="68">
        <v>100</v>
      </c>
    </row>
    <row r="1474" spans="1:18" x14ac:dyDescent="0.2">
      <c r="A1474" s="141" t="s">
        <v>3217</v>
      </c>
      <c r="B1474" s="67" t="s">
        <v>3218</v>
      </c>
      <c r="C1474" s="67">
        <v>13</v>
      </c>
      <c r="D1474" s="67" t="s">
        <v>343</v>
      </c>
      <c r="E1474" s="71">
        <v>0.22340802630561701</v>
      </c>
      <c r="F1474" s="68">
        <v>0.21008403361344499</v>
      </c>
      <c r="G1474" s="71">
        <v>0.17696808880721099</v>
      </c>
      <c r="H1474" s="68">
        <v>4.20168067226891E-2</v>
      </c>
      <c r="I1474" s="71">
        <v>0.51321901352021504</v>
      </c>
      <c r="J1474" s="68">
        <v>1.30252100840336</v>
      </c>
      <c r="K1474" s="71">
        <v>0.54586316715826499</v>
      </c>
      <c r="L1474" s="68">
        <v>1.47058823529412</v>
      </c>
      <c r="M1474" s="71">
        <v>0</v>
      </c>
      <c r="N1474" s="68">
        <v>1.0225820195994899</v>
      </c>
      <c r="O1474" s="71">
        <v>0.104397888348009</v>
      </c>
      <c r="P1474" s="68">
        <v>4.3564356435643603</v>
      </c>
      <c r="Q1474" s="71">
        <v>0</v>
      </c>
      <c r="R1474" s="68">
        <v>32.9849012775842</v>
      </c>
    </row>
    <row r="1475" spans="1:18" x14ac:dyDescent="0.2">
      <c r="A1475" s="141" t="s">
        <v>3219</v>
      </c>
      <c r="B1475" s="67" t="s">
        <v>3220</v>
      </c>
      <c r="C1475" s="67">
        <v>13</v>
      </c>
      <c r="D1475" s="67" t="s">
        <v>343</v>
      </c>
      <c r="E1475" s="71">
        <v>0.77209594409082705</v>
      </c>
      <c r="F1475" s="68">
        <v>35.8403361344538</v>
      </c>
      <c r="G1475" s="71">
        <v>0.81374675841409605</v>
      </c>
      <c r="H1475" s="68">
        <v>25.504201680672299</v>
      </c>
      <c r="I1475" s="71">
        <v>0.80798388205972704</v>
      </c>
      <c r="J1475" s="68">
        <v>50.882352941176499</v>
      </c>
      <c r="K1475" s="71">
        <v>0.98223974599307096</v>
      </c>
      <c r="L1475" s="68">
        <v>85.630252100840295</v>
      </c>
      <c r="M1475" s="71">
        <v>0.97305066475026902</v>
      </c>
      <c r="N1475" s="68">
        <v>54.495100127822802</v>
      </c>
      <c r="O1475" s="71">
        <v>0.28345866923697299</v>
      </c>
      <c r="P1475" s="68">
        <v>25.214521452145199</v>
      </c>
      <c r="Q1475" s="71"/>
      <c r="R1475" s="68"/>
    </row>
    <row r="1476" spans="1:18" x14ac:dyDescent="0.2">
      <c r="A1476" s="141" t="s">
        <v>3221</v>
      </c>
      <c r="B1476" s="67" t="s">
        <v>3222</v>
      </c>
      <c r="C1476" s="67">
        <v>13</v>
      </c>
      <c r="D1476" s="67" t="s">
        <v>343</v>
      </c>
      <c r="E1476" s="71">
        <v>0.454115911770679</v>
      </c>
      <c r="F1476" s="68">
        <v>2.3529411764705901</v>
      </c>
      <c r="G1476" s="71">
        <v>0.40400213077897501</v>
      </c>
      <c r="H1476" s="68">
        <v>1.1344537815126099</v>
      </c>
      <c r="I1476" s="71">
        <v>0.427182631245762</v>
      </c>
      <c r="J1476" s="68">
        <v>0.378151260504202</v>
      </c>
      <c r="K1476" s="71">
        <v>0.70245897470116903</v>
      </c>
      <c r="L1476" s="68">
        <v>5.71428571428571</v>
      </c>
      <c r="M1476" s="71">
        <v>0.55084441250449201</v>
      </c>
      <c r="N1476" s="68">
        <v>9.2032381763954003</v>
      </c>
      <c r="O1476" s="71">
        <v>0.186091409623</v>
      </c>
      <c r="P1476" s="68">
        <v>12.3432343234323</v>
      </c>
      <c r="Q1476" s="71"/>
      <c r="R1476" s="68"/>
    </row>
    <row r="1477" spans="1:18" x14ac:dyDescent="0.2">
      <c r="A1477" s="141" t="s">
        <v>3223</v>
      </c>
      <c r="B1477" s="67" t="s">
        <v>3224</v>
      </c>
      <c r="C1477" s="67">
        <v>13</v>
      </c>
      <c r="D1477" s="67" t="s">
        <v>343</v>
      </c>
      <c r="E1477" s="71">
        <v>0.59593286635188802</v>
      </c>
      <c r="F1477" s="68">
        <v>9.0336134453781494</v>
      </c>
      <c r="G1477" s="71">
        <v>0.65199922552681699</v>
      </c>
      <c r="H1477" s="68">
        <v>4.8739495798319297</v>
      </c>
      <c r="I1477" s="71">
        <v>0.76993799617981296</v>
      </c>
      <c r="J1477" s="68">
        <v>32.058823529411796</v>
      </c>
      <c r="K1477" s="71">
        <v>0.79304737607032805</v>
      </c>
      <c r="L1477" s="68">
        <v>12.1428571428571</v>
      </c>
      <c r="M1477" s="71">
        <v>0.55084441250449201</v>
      </c>
      <c r="N1477" s="68">
        <v>9.2032381763954003</v>
      </c>
      <c r="O1477" s="71">
        <v>0.213835321477991</v>
      </c>
      <c r="P1477" s="68">
        <v>15.049504950495001</v>
      </c>
      <c r="Q1477" s="71"/>
      <c r="R1477" s="68"/>
    </row>
    <row r="1478" spans="1:18" x14ac:dyDescent="0.2">
      <c r="A1478" s="141" t="s">
        <v>3225</v>
      </c>
      <c r="B1478" s="67" t="s">
        <v>3226</v>
      </c>
      <c r="C1478" s="67">
        <v>13</v>
      </c>
      <c r="D1478" s="67" t="s">
        <v>343</v>
      </c>
      <c r="E1478" s="71">
        <v>0.80002069853768598</v>
      </c>
      <c r="F1478" s="68">
        <v>43.907563025210102</v>
      </c>
      <c r="G1478" s="71">
        <v>0.79821856464908703</v>
      </c>
      <c r="H1478" s="68">
        <v>17.9411764705882</v>
      </c>
      <c r="I1478" s="71">
        <v>0.52613760329739501</v>
      </c>
      <c r="J1478" s="68">
        <v>1.5966386554621801</v>
      </c>
      <c r="K1478" s="71">
        <v>0.875726626204263</v>
      </c>
      <c r="L1478" s="68">
        <v>26.722689075630299</v>
      </c>
      <c r="M1478" s="71">
        <v>1</v>
      </c>
      <c r="N1478" s="68">
        <v>100</v>
      </c>
      <c r="O1478" s="71"/>
      <c r="P1478" s="68"/>
      <c r="Q1478" s="71"/>
      <c r="R1478" s="68"/>
    </row>
    <row r="1479" spans="1:18" x14ac:dyDescent="0.2">
      <c r="A1479" s="141" t="s">
        <v>3227</v>
      </c>
      <c r="B1479" s="67" t="s">
        <v>3228</v>
      </c>
      <c r="C1479" s="67">
        <v>13</v>
      </c>
      <c r="D1479" s="67" t="s">
        <v>343</v>
      </c>
      <c r="E1479" s="71">
        <v>0.23620814721035999</v>
      </c>
      <c r="F1479" s="68">
        <v>0.33613445378151302</v>
      </c>
      <c r="G1479" s="71">
        <v>0.18456853689803801</v>
      </c>
      <c r="H1479" s="68">
        <v>8.40336134453782E-2</v>
      </c>
      <c r="I1479" s="71">
        <v>0.52527150315007198</v>
      </c>
      <c r="J1479" s="68">
        <v>1.5546218487395</v>
      </c>
      <c r="K1479" s="71">
        <v>0.59313856845096002</v>
      </c>
      <c r="L1479" s="68">
        <v>2.3109243697478998</v>
      </c>
      <c r="M1479" s="71">
        <v>0</v>
      </c>
      <c r="N1479" s="68">
        <v>1.0225820195994899</v>
      </c>
      <c r="O1479" s="71">
        <v>0.114270274763088</v>
      </c>
      <c r="P1479" s="68">
        <v>5.0825082508250796</v>
      </c>
      <c r="Q1479" s="71">
        <v>0</v>
      </c>
      <c r="R1479" s="68">
        <v>32.9849012775842</v>
      </c>
    </row>
    <row r="1480" spans="1:18" x14ac:dyDescent="0.2">
      <c r="A1480" s="141" t="s">
        <v>3229</v>
      </c>
      <c r="B1480" s="67" t="s">
        <v>3230</v>
      </c>
      <c r="C1480" s="67">
        <v>13</v>
      </c>
      <c r="D1480" s="67" t="s">
        <v>343</v>
      </c>
      <c r="E1480" s="71">
        <v>0.84892224418111095</v>
      </c>
      <c r="F1480" s="68">
        <v>62.058823529411796</v>
      </c>
      <c r="G1480" s="71">
        <v>0.87191363743215999</v>
      </c>
      <c r="H1480" s="68">
        <v>83.571428571428598</v>
      </c>
      <c r="I1480" s="71">
        <v>0.79343908286133202</v>
      </c>
      <c r="J1480" s="68">
        <v>42.436974789916</v>
      </c>
      <c r="K1480" s="71">
        <v>0.93714482521095199</v>
      </c>
      <c r="L1480" s="68">
        <v>57.899159663865603</v>
      </c>
      <c r="M1480" s="71">
        <v>0.99101688825009004</v>
      </c>
      <c r="N1480" s="68">
        <v>62.2070728589689</v>
      </c>
      <c r="O1480" s="71">
        <v>0.65109678715102104</v>
      </c>
      <c r="P1480" s="68">
        <v>80.858085808580896</v>
      </c>
      <c r="Q1480" s="71"/>
      <c r="R1480" s="68"/>
    </row>
    <row r="1481" spans="1:18" x14ac:dyDescent="0.2">
      <c r="A1481" s="141" t="s">
        <v>3231</v>
      </c>
      <c r="B1481" s="67" t="s">
        <v>3232</v>
      </c>
      <c r="C1481" s="67">
        <v>13</v>
      </c>
      <c r="D1481" s="67" t="s">
        <v>343</v>
      </c>
      <c r="E1481" s="71">
        <v>0.82019859206341805</v>
      </c>
      <c r="F1481" s="68">
        <v>51.344537815126003</v>
      </c>
      <c r="G1481" s="71">
        <v>0.86661383019842697</v>
      </c>
      <c r="H1481" s="68">
        <v>81.176470588235304</v>
      </c>
      <c r="I1481" s="71">
        <v>0.76367199392193896</v>
      </c>
      <c r="J1481" s="68">
        <v>29.747899159663898</v>
      </c>
      <c r="K1481" s="71">
        <v>0.87752823490639498</v>
      </c>
      <c r="L1481" s="68">
        <v>27.436974789916</v>
      </c>
      <c r="M1481" s="71">
        <v>0.99101688825009004</v>
      </c>
      <c r="N1481" s="68">
        <v>62.2070728589689</v>
      </c>
      <c r="O1481" s="71">
        <v>0.60216201304024097</v>
      </c>
      <c r="P1481" s="68">
        <v>75.247524752475201</v>
      </c>
      <c r="Q1481" s="71"/>
      <c r="R1481" s="68"/>
    </row>
    <row r="1482" spans="1:18" x14ac:dyDescent="0.2">
      <c r="A1482" s="141" t="s">
        <v>3233</v>
      </c>
      <c r="B1482" s="67" t="s">
        <v>3234</v>
      </c>
      <c r="C1482" s="67">
        <v>13</v>
      </c>
      <c r="D1482" s="67" t="s">
        <v>343</v>
      </c>
      <c r="E1482" s="71">
        <v>0.86179954555692095</v>
      </c>
      <c r="F1482" s="68">
        <v>67.016806722689097</v>
      </c>
      <c r="G1482" s="71">
        <v>0.85824904504704402</v>
      </c>
      <c r="H1482" s="68">
        <v>77.100840336134496</v>
      </c>
      <c r="I1482" s="71">
        <v>0.82197151779626099</v>
      </c>
      <c r="J1482" s="68">
        <v>59.411764705882398</v>
      </c>
      <c r="K1482" s="71">
        <v>0.94360254864818305</v>
      </c>
      <c r="L1482" s="68">
        <v>62.436974789916</v>
      </c>
      <c r="M1482" s="71">
        <v>1</v>
      </c>
      <c r="N1482" s="68">
        <v>100</v>
      </c>
      <c r="O1482" s="71">
        <v>0.68517461629311704</v>
      </c>
      <c r="P1482" s="68">
        <v>84.158415841584201</v>
      </c>
      <c r="Q1482" s="71"/>
      <c r="R1482" s="68"/>
    </row>
    <row r="1483" spans="1:18" x14ac:dyDescent="0.2">
      <c r="A1483" s="141" t="s">
        <v>3235</v>
      </c>
      <c r="B1483" s="67" t="s">
        <v>3236</v>
      </c>
      <c r="C1483" s="67">
        <v>13</v>
      </c>
      <c r="D1483" s="67" t="s">
        <v>343</v>
      </c>
      <c r="E1483" s="71">
        <v>0.85846080116886403</v>
      </c>
      <c r="F1483" s="68">
        <v>65.462184873949596</v>
      </c>
      <c r="G1483" s="71">
        <v>0.85389298884005305</v>
      </c>
      <c r="H1483" s="68">
        <v>75.168067226890798</v>
      </c>
      <c r="I1483" s="71">
        <v>0.80239029806127604</v>
      </c>
      <c r="J1483" s="68">
        <v>47.563025210084</v>
      </c>
      <c r="K1483" s="71">
        <v>0.935422765627691</v>
      </c>
      <c r="L1483" s="68">
        <v>56.470588235294102</v>
      </c>
      <c r="M1483" s="71">
        <v>1</v>
      </c>
      <c r="N1483" s="68">
        <v>100</v>
      </c>
      <c r="O1483" s="71">
        <v>0.70059795331530095</v>
      </c>
      <c r="P1483" s="68">
        <v>85.544554455445507</v>
      </c>
      <c r="Q1483" s="71"/>
      <c r="R1483" s="68"/>
    </row>
    <row r="1484" spans="1:18" x14ac:dyDescent="0.2">
      <c r="A1484" s="141" t="s">
        <v>3237</v>
      </c>
      <c r="B1484" s="67" t="s">
        <v>3238</v>
      </c>
      <c r="C1484" s="67">
        <v>13</v>
      </c>
      <c r="D1484" s="67" t="s">
        <v>343</v>
      </c>
      <c r="E1484" s="71">
        <v>0.89927822608119601</v>
      </c>
      <c r="F1484" s="68">
        <v>82.731092436974805</v>
      </c>
      <c r="G1484" s="71">
        <v>0.84953354864656405</v>
      </c>
      <c r="H1484" s="68">
        <v>72.226890756302495</v>
      </c>
      <c r="I1484" s="71">
        <v>0.858136318023346</v>
      </c>
      <c r="J1484" s="68">
        <v>78.487394957983199</v>
      </c>
      <c r="K1484" s="71">
        <v>0.95307387635612195</v>
      </c>
      <c r="L1484" s="68">
        <v>68.949579831932795</v>
      </c>
      <c r="M1484" s="71">
        <v>1</v>
      </c>
      <c r="N1484" s="68">
        <v>100</v>
      </c>
      <c r="O1484" s="71">
        <v>0.83564738737995004</v>
      </c>
      <c r="P1484" s="68">
        <v>94.455445544554493</v>
      </c>
      <c r="Q1484" s="71"/>
      <c r="R1484" s="68"/>
    </row>
    <row r="1485" spans="1:18" x14ac:dyDescent="0.2">
      <c r="A1485" s="141" t="s">
        <v>3239</v>
      </c>
      <c r="B1485" s="67" t="s">
        <v>3240</v>
      </c>
      <c r="C1485" s="67">
        <v>13</v>
      </c>
      <c r="D1485" s="67" t="s">
        <v>343</v>
      </c>
      <c r="E1485" s="71">
        <v>0.86091241053762202</v>
      </c>
      <c r="F1485" s="68">
        <v>66.470588235294102</v>
      </c>
      <c r="G1485" s="71">
        <v>0.84506027984461096</v>
      </c>
      <c r="H1485" s="68">
        <v>69.033613445378194</v>
      </c>
      <c r="I1485" s="71">
        <v>0.79387304110918899</v>
      </c>
      <c r="J1485" s="68">
        <v>42.605042016806699</v>
      </c>
      <c r="K1485" s="71">
        <v>0.93240916135698304</v>
      </c>
      <c r="L1485" s="68">
        <v>54.747899159663902</v>
      </c>
      <c r="M1485" s="71">
        <v>1</v>
      </c>
      <c r="N1485" s="68">
        <v>100</v>
      </c>
      <c r="O1485" s="71">
        <v>0.73321957037732699</v>
      </c>
      <c r="P1485" s="68">
        <v>88.184818481848197</v>
      </c>
      <c r="Q1485" s="71"/>
      <c r="R1485" s="68"/>
    </row>
    <row r="1486" spans="1:18" x14ac:dyDescent="0.2">
      <c r="A1486" s="141" t="s">
        <v>3241</v>
      </c>
      <c r="B1486" s="67" t="s">
        <v>3242</v>
      </c>
      <c r="C1486" s="67">
        <v>13</v>
      </c>
      <c r="D1486" s="67" t="s">
        <v>343</v>
      </c>
      <c r="E1486" s="71">
        <v>0.89855544073506899</v>
      </c>
      <c r="F1486" s="68">
        <v>82.478991596638707</v>
      </c>
      <c r="G1486" s="71">
        <v>0.84595916410538397</v>
      </c>
      <c r="H1486" s="68">
        <v>69.747899159663902</v>
      </c>
      <c r="I1486" s="71">
        <v>0.80035490122855601</v>
      </c>
      <c r="J1486" s="68">
        <v>46.386554621848703</v>
      </c>
      <c r="K1486" s="71">
        <v>0.94790769760633697</v>
      </c>
      <c r="L1486" s="68">
        <v>65.336134453781497</v>
      </c>
      <c r="M1486" s="71">
        <v>1</v>
      </c>
      <c r="N1486" s="68">
        <v>100</v>
      </c>
      <c r="O1486" s="71"/>
      <c r="P1486" s="68"/>
      <c r="Q1486" s="71"/>
      <c r="R1486" s="68"/>
    </row>
    <row r="1487" spans="1:18" x14ac:dyDescent="0.2">
      <c r="A1487" s="141" t="s">
        <v>3243</v>
      </c>
      <c r="B1487" s="67" t="s">
        <v>3244</v>
      </c>
      <c r="C1487" s="67">
        <v>13</v>
      </c>
      <c r="D1487" s="67" t="s">
        <v>343</v>
      </c>
      <c r="E1487" s="71">
        <v>0.85064502760801897</v>
      </c>
      <c r="F1487" s="68">
        <v>62.605042016806699</v>
      </c>
      <c r="G1487" s="71">
        <v>0.85029451947525803</v>
      </c>
      <c r="H1487" s="68">
        <v>72.731092436974805</v>
      </c>
      <c r="I1487" s="71">
        <v>0.82212688684723001</v>
      </c>
      <c r="J1487" s="68">
        <v>59.621848739495803</v>
      </c>
      <c r="K1487" s="71">
        <v>0.95737902531427599</v>
      </c>
      <c r="L1487" s="68">
        <v>72.142857142857096</v>
      </c>
      <c r="M1487" s="71">
        <v>1</v>
      </c>
      <c r="N1487" s="68">
        <v>100</v>
      </c>
      <c r="O1487" s="71">
        <v>0.62342470640332803</v>
      </c>
      <c r="P1487" s="68">
        <v>77.887788778877905</v>
      </c>
      <c r="Q1487" s="71"/>
      <c r="R1487" s="68"/>
    </row>
    <row r="1488" spans="1:18" x14ac:dyDescent="0.2">
      <c r="A1488" s="141" t="s">
        <v>3245</v>
      </c>
      <c r="B1488" s="67" t="s">
        <v>3246</v>
      </c>
      <c r="C1488" s="67">
        <v>13</v>
      </c>
      <c r="D1488" s="67" t="s">
        <v>343</v>
      </c>
      <c r="E1488" s="71">
        <v>0.83883644142446301</v>
      </c>
      <c r="F1488" s="68">
        <v>57.941176470588204</v>
      </c>
      <c r="G1488" s="71">
        <v>0.87294654767182001</v>
      </c>
      <c r="H1488" s="68">
        <v>84.117647058823493</v>
      </c>
      <c r="I1488" s="71">
        <v>0.81961050055837104</v>
      </c>
      <c r="J1488" s="68">
        <v>57.983193277310903</v>
      </c>
      <c r="K1488" s="71">
        <v>0.96254520406406097</v>
      </c>
      <c r="L1488" s="68">
        <v>75.672268907562994</v>
      </c>
      <c r="M1488" s="71">
        <v>1</v>
      </c>
      <c r="N1488" s="68">
        <v>100</v>
      </c>
      <c r="O1488" s="71">
        <v>0.53907995482806204</v>
      </c>
      <c r="P1488" s="68">
        <v>66.996699669967001</v>
      </c>
      <c r="Q1488" s="71"/>
      <c r="R1488" s="68"/>
    </row>
    <row r="1489" spans="1:18" x14ac:dyDescent="0.2">
      <c r="A1489" s="141" t="s">
        <v>3247</v>
      </c>
      <c r="B1489" s="67" t="s">
        <v>3248</v>
      </c>
      <c r="C1489" s="67">
        <v>13</v>
      </c>
      <c r="D1489" s="67" t="s">
        <v>343</v>
      </c>
      <c r="E1489" s="71">
        <v>0.82879195335845501</v>
      </c>
      <c r="F1489" s="68">
        <v>54.621848739495803</v>
      </c>
      <c r="G1489" s="71">
        <v>0.86991424849103605</v>
      </c>
      <c r="H1489" s="68">
        <v>82.647058823529406</v>
      </c>
      <c r="I1489" s="71">
        <v>0.81735975719434495</v>
      </c>
      <c r="J1489" s="68">
        <v>56.7226890756302</v>
      </c>
      <c r="K1489" s="71">
        <v>0.94919924229378305</v>
      </c>
      <c r="L1489" s="68">
        <v>66.176470588235304</v>
      </c>
      <c r="M1489" s="71">
        <v>1</v>
      </c>
      <c r="N1489" s="68">
        <v>100</v>
      </c>
      <c r="O1489" s="71">
        <v>0.50748651881311102</v>
      </c>
      <c r="P1489" s="68">
        <v>60.990099009901002</v>
      </c>
      <c r="Q1489" s="71"/>
      <c r="R1489" s="68"/>
    </row>
    <row r="1490" spans="1:18" x14ac:dyDescent="0.2">
      <c r="A1490" s="141" t="s">
        <v>3249</v>
      </c>
      <c r="B1490" s="67" t="s">
        <v>3250</v>
      </c>
      <c r="C1490" s="67">
        <v>13</v>
      </c>
      <c r="D1490" s="67" t="s">
        <v>343</v>
      </c>
      <c r="E1490" s="71">
        <v>0.89708085933310999</v>
      </c>
      <c r="F1490" s="68">
        <v>82.058823529411796</v>
      </c>
      <c r="G1490" s="71">
        <v>0.87226053021185301</v>
      </c>
      <c r="H1490" s="68">
        <v>83.655462184873997</v>
      </c>
      <c r="I1490" s="71">
        <v>0.79527764795061995</v>
      </c>
      <c r="J1490" s="68">
        <v>43.487394957983199</v>
      </c>
      <c r="K1490" s="71">
        <v>0.92078525916996701</v>
      </c>
      <c r="L1490" s="68">
        <v>46.512605042016801</v>
      </c>
      <c r="M1490" s="71">
        <v>1</v>
      </c>
      <c r="N1490" s="68">
        <v>100</v>
      </c>
      <c r="O1490" s="71"/>
      <c r="P1490" s="68"/>
      <c r="Q1490" s="71"/>
      <c r="R1490" s="68"/>
    </row>
    <row r="1491" spans="1:18" x14ac:dyDescent="0.2">
      <c r="A1491" s="141" t="s">
        <v>3251</v>
      </c>
      <c r="B1491" s="67" t="s">
        <v>3252</v>
      </c>
      <c r="C1491" s="67">
        <v>13</v>
      </c>
      <c r="D1491" s="67" t="s">
        <v>343</v>
      </c>
      <c r="E1491" s="71">
        <v>0.82484160007570595</v>
      </c>
      <c r="F1491" s="68">
        <v>52.773109243697498</v>
      </c>
      <c r="G1491" s="71">
        <v>0.87496208217688198</v>
      </c>
      <c r="H1491" s="68">
        <v>85.084033613445399</v>
      </c>
      <c r="I1491" s="71">
        <v>0.80094903675491602</v>
      </c>
      <c r="J1491" s="68">
        <v>46.764705882352899</v>
      </c>
      <c r="K1491" s="71">
        <v>0.92422937833648999</v>
      </c>
      <c r="L1491" s="68">
        <v>48.823529411764703</v>
      </c>
      <c r="M1491" s="71">
        <v>1</v>
      </c>
      <c r="N1491" s="68">
        <v>100</v>
      </c>
      <c r="O1491" s="71">
        <v>0.52406750311023997</v>
      </c>
      <c r="P1491" s="68">
        <v>64.554455445544605</v>
      </c>
      <c r="Q1491" s="71"/>
      <c r="R1491" s="68"/>
    </row>
    <row r="1492" spans="1:18" x14ac:dyDescent="0.2">
      <c r="A1492" s="141" t="s">
        <v>3253</v>
      </c>
      <c r="B1492" s="67" t="s">
        <v>3254</v>
      </c>
      <c r="C1492" s="67">
        <v>13</v>
      </c>
      <c r="D1492" s="67" t="s">
        <v>343</v>
      </c>
      <c r="E1492" s="71">
        <v>0.79184238286771302</v>
      </c>
      <c r="F1492" s="68">
        <v>41.302521008403403</v>
      </c>
      <c r="G1492" s="71">
        <v>0.88624619402826199</v>
      </c>
      <c r="H1492" s="68">
        <v>87.815126050420204</v>
      </c>
      <c r="I1492" s="71">
        <v>0.70916251815180797</v>
      </c>
      <c r="J1492" s="68">
        <v>15.882352941176499</v>
      </c>
      <c r="K1492" s="71">
        <v>0.79653861303853801</v>
      </c>
      <c r="L1492" s="68">
        <v>12.4789915966387</v>
      </c>
      <c r="M1492" s="71">
        <v>0.775422206252246</v>
      </c>
      <c r="N1492" s="68">
        <v>23.221133361738399</v>
      </c>
      <c r="O1492" s="71"/>
      <c r="P1492" s="68"/>
      <c r="Q1492" s="71"/>
      <c r="R1492" s="68"/>
    </row>
    <row r="1493" spans="1:18" x14ac:dyDescent="0.2">
      <c r="A1493" s="141" t="s">
        <v>3255</v>
      </c>
      <c r="B1493" s="67" t="s">
        <v>3256</v>
      </c>
      <c r="C1493" s="67">
        <v>13</v>
      </c>
      <c r="D1493" s="67" t="s">
        <v>343</v>
      </c>
      <c r="E1493" s="71">
        <v>0.78203704876060098</v>
      </c>
      <c r="F1493" s="68">
        <v>38.025210084033603</v>
      </c>
      <c r="G1493" s="71">
        <v>0.88471981237734199</v>
      </c>
      <c r="H1493" s="68">
        <v>87.478991596638707</v>
      </c>
      <c r="I1493" s="71">
        <v>0.80712307226878499</v>
      </c>
      <c r="J1493" s="68">
        <v>50.294117647058798</v>
      </c>
      <c r="K1493" s="71">
        <v>0.83614283157467095</v>
      </c>
      <c r="L1493" s="68">
        <v>17.4789915966387</v>
      </c>
      <c r="M1493" s="71">
        <v>1</v>
      </c>
      <c r="N1493" s="68">
        <v>100</v>
      </c>
      <c r="O1493" s="71">
        <v>0.38219952758220399</v>
      </c>
      <c r="P1493" s="68">
        <v>40.198019801980202</v>
      </c>
      <c r="Q1493" s="71"/>
      <c r="R1493" s="68"/>
    </row>
    <row r="1494" spans="1:18" x14ac:dyDescent="0.2">
      <c r="A1494" s="141" t="s">
        <v>3257</v>
      </c>
      <c r="B1494" s="67" t="s">
        <v>3258</v>
      </c>
      <c r="C1494" s="67">
        <v>13</v>
      </c>
      <c r="D1494" s="67" t="s">
        <v>343</v>
      </c>
      <c r="E1494" s="71">
        <v>0.90182202937602096</v>
      </c>
      <c r="F1494" s="68">
        <v>83.907563025210095</v>
      </c>
      <c r="G1494" s="71">
        <v>0.86988357781997105</v>
      </c>
      <c r="H1494" s="68">
        <v>82.605042016806706</v>
      </c>
      <c r="I1494" s="71">
        <v>0.80671743791039296</v>
      </c>
      <c r="J1494" s="68">
        <v>50.084033613445399</v>
      </c>
      <c r="K1494" s="71">
        <v>0.93068710177372105</v>
      </c>
      <c r="L1494" s="68">
        <v>53.403361344537799</v>
      </c>
      <c r="M1494" s="71">
        <v>1</v>
      </c>
      <c r="N1494" s="68">
        <v>100</v>
      </c>
      <c r="O1494" s="71"/>
      <c r="P1494" s="68"/>
      <c r="Q1494" s="71"/>
      <c r="R1494" s="68"/>
    </row>
    <row r="1495" spans="1:18" x14ac:dyDescent="0.2">
      <c r="A1495" s="141" t="s">
        <v>1649</v>
      </c>
      <c r="B1495" s="67" t="s">
        <v>3259</v>
      </c>
      <c r="C1495" s="67">
        <v>13</v>
      </c>
      <c r="D1495" s="67" t="s">
        <v>343</v>
      </c>
      <c r="E1495" s="71">
        <v>0.89200253069182001</v>
      </c>
      <c r="F1495" s="68">
        <v>79.915966386554601</v>
      </c>
      <c r="G1495" s="71">
        <v>0.84405204690920599</v>
      </c>
      <c r="H1495" s="68">
        <v>68.235294117647101</v>
      </c>
      <c r="I1495" s="71">
        <v>0.77518934846010601</v>
      </c>
      <c r="J1495" s="68">
        <v>33.529411764705898</v>
      </c>
      <c r="K1495" s="71">
        <v>0.94876872739796803</v>
      </c>
      <c r="L1495" s="68">
        <v>65.840336134453807</v>
      </c>
      <c r="M1495" s="71">
        <v>1</v>
      </c>
      <c r="N1495" s="68">
        <v>100</v>
      </c>
      <c r="O1495" s="71"/>
      <c r="P1495" s="68"/>
      <c r="Q1495" s="71"/>
      <c r="R1495" s="68"/>
    </row>
    <row r="1496" spans="1:18" x14ac:dyDescent="0.2">
      <c r="A1496" s="141" t="s">
        <v>3260</v>
      </c>
      <c r="B1496" s="67" t="s">
        <v>3261</v>
      </c>
      <c r="C1496" s="67">
        <v>13</v>
      </c>
      <c r="D1496" s="67" t="s">
        <v>343</v>
      </c>
      <c r="E1496" s="71">
        <v>0.90219452871665295</v>
      </c>
      <c r="F1496" s="68">
        <v>84.075630252100794</v>
      </c>
      <c r="G1496" s="71">
        <v>0.86004936806207399</v>
      </c>
      <c r="H1496" s="68">
        <v>78.193277310924401</v>
      </c>
      <c r="I1496" s="71">
        <v>0.79780744492749101</v>
      </c>
      <c r="J1496" s="68">
        <v>44.915966386554601</v>
      </c>
      <c r="K1496" s="71">
        <v>0.95092130187704504</v>
      </c>
      <c r="L1496" s="68">
        <v>67.436974789915993</v>
      </c>
      <c r="M1496" s="71">
        <v>1</v>
      </c>
      <c r="N1496" s="68">
        <v>100</v>
      </c>
      <c r="O1496" s="71"/>
      <c r="P1496" s="68"/>
      <c r="Q1496" s="71"/>
      <c r="R1496" s="68"/>
    </row>
    <row r="1497" spans="1:18" x14ac:dyDescent="0.2">
      <c r="A1497" s="141" t="s">
        <v>3262</v>
      </c>
      <c r="B1497" s="67" t="s">
        <v>3263</v>
      </c>
      <c r="C1497" s="67">
        <v>13</v>
      </c>
      <c r="D1497" s="67" t="s">
        <v>343</v>
      </c>
      <c r="E1497" s="71">
        <v>0.91161850426205404</v>
      </c>
      <c r="F1497" s="68">
        <v>88.529411764705898</v>
      </c>
      <c r="G1497" s="71">
        <v>0.85498526875410397</v>
      </c>
      <c r="H1497" s="68">
        <v>75.588235294117695</v>
      </c>
      <c r="I1497" s="71">
        <v>0.84584407335091905</v>
      </c>
      <c r="J1497" s="68">
        <v>73.3193277310924</v>
      </c>
      <c r="K1497" s="71">
        <v>0.94564467494319504</v>
      </c>
      <c r="L1497" s="68">
        <v>63.823529411764703</v>
      </c>
      <c r="M1497" s="71">
        <v>1</v>
      </c>
      <c r="N1497" s="68">
        <v>100</v>
      </c>
      <c r="O1497" s="71"/>
      <c r="P1497" s="68"/>
      <c r="Q1497" s="71"/>
      <c r="R1497" s="68"/>
    </row>
    <row r="1498" spans="1:18" x14ac:dyDescent="0.2">
      <c r="A1498" s="141" t="s">
        <v>3264</v>
      </c>
      <c r="B1498" s="67" t="s">
        <v>3265</v>
      </c>
      <c r="C1498" s="67">
        <v>13</v>
      </c>
      <c r="D1498" s="67" t="s">
        <v>343</v>
      </c>
      <c r="E1498" s="71">
        <v>0.89586152505829297</v>
      </c>
      <c r="F1498" s="68">
        <v>81.554621848739501</v>
      </c>
      <c r="G1498" s="71">
        <v>0.83723255980220901</v>
      </c>
      <c r="H1498" s="68">
        <v>61.302521008403403</v>
      </c>
      <c r="I1498" s="71">
        <v>0.80347202157441</v>
      </c>
      <c r="J1498" s="68">
        <v>48.571428571428598</v>
      </c>
      <c r="K1498" s="71">
        <v>0.942741518856552</v>
      </c>
      <c r="L1498" s="68">
        <v>62.100840336134503</v>
      </c>
      <c r="M1498" s="71">
        <v>1</v>
      </c>
      <c r="N1498" s="68">
        <v>100</v>
      </c>
      <c r="O1498" s="71"/>
      <c r="P1498" s="68"/>
      <c r="Q1498" s="71"/>
      <c r="R1498" s="68"/>
    </row>
    <row r="1499" spans="1:18" x14ac:dyDescent="0.2">
      <c r="A1499" s="141" t="s">
        <v>3266</v>
      </c>
      <c r="B1499" s="67" t="s">
        <v>3267</v>
      </c>
      <c r="C1499" s="67">
        <v>13</v>
      </c>
      <c r="D1499" s="67" t="s">
        <v>343</v>
      </c>
      <c r="E1499" s="71">
        <v>0.88715716248549703</v>
      </c>
      <c r="F1499" s="68">
        <v>77.478991596638707</v>
      </c>
      <c r="G1499" s="71">
        <v>0.89772879555327101</v>
      </c>
      <c r="H1499" s="68">
        <v>90.462184873949596</v>
      </c>
      <c r="I1499" s="71">
        <v>0.78952565084127302</v>
      </c>
      <c r="J1499" s="68">
        <v>40.126050420168099</v>
      </c>
      <c r="K1499" s="71">
        <v>0.86137420354744298</v>
      </c>
      <c r="L1499" s="68">
        <v>22.310924369747902</v>
      </c>
      <c r="M1499" s="71">
        <v>1</v>
      </c>
      <c r="N1499" s="68">
        <v>100</v>
      </c>
      <c r="O1499" s="71"/>
      <c r="P1499" s="68"/>
      <c r="Q1499" s="71"/>
      <c r="R1499" s="68"/>
    </row>
    <row r="1500" spans="1:18" x14ac:dyDescent="0.2">
      <c r="A1500" s="141" t="s">
        <v>3268</v>
      </c>
      <c r="B1500" s="67" t="s">
        <v>3269</v>
      </c>
      <c r="C1500" s="67">
        <v>13</v>
      </c>
      <c r="D1500" s="67" t="s">
        <v>343</v>
      </c>
      <c r="E1500" s="71">
        <v>0.75747326133013004</v>
      </c>
      <c r="F1500" s="68">
        <v>31.932773109243701</v>
      </c>
      <c r="G1500" s="71">
        <v>0.84801367703223396</v>
      </c>
      <c r="H1500" s="68">
        <v>71.050420168067205</v>
      </c>
      <c r="I1500" s="71">
        <v>0.73841175280561699</v>
      </c>
      <c r="J1500" s="68">
        <v>22.689075630252098</v>
      </c>
      <c r="K1500" s="71">
        <v>0.876442224900982</v>
      </c>
      <c r="L1500" s="68">
        <v>27.0168067226891</v>
      </c>
      <c r="M1500" s="71">
        <v>0.80237154150197698</v>
      </c>
      <c r="N1500" s="68">
        <v>26.033233915636998</v>
      </c>
      <c r="O1500" s="71">
        <v>0.52212711040983995</v>
      </c>
      <c r="P1500" s="68">
        <v>63.960396039603999</v>
      </c>
      <c r="Q1500" s="71"/>
      <c r="R1500" s="68"/>
    </row>
    <row r="1501" spans="1:18" x14ac:dyDescent="0.2">
      <c r="A1501" s="141" t="s">
        <v>3270</v>
      </c>
      <c r="B1501" s="67" t="s">
        <v>3271</v>
      </c>
      <c r="C1501" s="67">
        <v>13</v>
      </c>
      <c r="D1501" s="67" t="s">
        <v>343</v>
      </c>
      <c r="E1501" s="71">
        <v>0.92924183915088998</v>
      </c>
      <c r="F1501" s="68">
        <v>94.243697478991606</v>
      </c>
      <c r="G1501" s="71">
        <v>0.92845968924295896</v>
      </c>
      <c r="H1501" s="68">
        <v>94.663865546218503</v>
      </c>
      <c r="I1501" s="71">
        <v>0.811324956838816</v>
      </c>
      <c r="J1501" s="68">
        <v>52.899159663865497</v>
      </c>
      <c r="K1501" s="71">
        <v>0.97718271052178396</v>
      </c>
      <c r="L1501" s="68">
        <v>83.025210084033603</v>
      </c>
      <c r="M1501" s="71">
        <v>1</v>
      </c>
      <c r="N1501" s="68">
        <v>100</v>
      </c>
      <c r="O1501" s="71"/>
      <c r="P1501" s="68"/>
      <c r="Q1501" s="71"/>
      <c r="R1501" s="68"/>
    </row>
    <row r="1502" spans="1:18" x14ac:dyDescent="0.2">
      <c r="A1502" s="141" t="s">
        <v>832</v>
      </c>
      <c r="B1502" s="67" t="s">
        <v>3272</v>
      </c>
      <c r="C1502" s="67">
        <v>13</v>
      </c>
      <c r="D1502" s="67" t="s">
        <v>343</v>
      </c>
      <c r="E1502" s="71">
        <v>0.88590500503283798</v>
      </c>
      <c r="F1502" s="68">
        <v>76.932773109243698</v>
      </c>
      <c r="G1502" s="71">
        <v>0.85826446423115599</v>
      </c>
      <c r="H1502" s="68">
        <v>77.142857142857196</v>
      </c>
      <c r="I1502" s="71">
        <v>0.76370926693859897</v>
      </c>
      <c r="J1502" s="68">
        <v>29.831932773109202</v>
      </c>
      <c r="K1502" s="71">
        <v>0.92164628896159795</v>
      </c>
      <c r="L1502" s="68">
        <v>47.058823529411796</v>
      </c>
      <c r="M1502" s="71">
        <v>1</v>
      </c>
      <c r="N1502" s="68">
        <v>100</v>
      </c>
      <c r="O1502" s="71"/>
      <c r="P1502" s="68"/>
      <c r="Q1502" s="71"/>
      <c r="R1502" s="68"/>
    </row>
    <row r="1503" spans="1:18" x14ac:dyDescent="0.2">
      <c r="A1503" s="141" t="s">
        <v>3273</v>
      </c>
      <c r="B1503" s="67" t="s">
        <v>3274</v>
      </c>
      <c r="C1503" s="67">
        <v>13</v>
      </c>
      <c r="D1503" s="67" t="s">
        <v>343</v>
      </c>
      <c r="E1503" s="71">
        <v>0.82153545834643005</v>
      </c>
      <c r="F1503" s="68">
        <v>51.764705882352899</v>
      </c>
      <c r="G1503" s="71">
        <v>0.85099336864345199</v>
      </c>
      <c r="H1503" s="68">
        <v>73.109243697479002</v>
      </c>
      <c r="I1503" s="71">
        <v>0.77023939917030004</v>
      </c>
      <c r="J1503" s="68">
        <v>32.184873949579803</v>
      </c>
      <c r="K1503" s="71">
        <v>0.93628379541932105</v>
      </c>
      <c r="L1503" s="68">
        <v>57.058823529411796</v>
      </c>
      <c r="M1503" s="71">
        <v>1</v>
      </c>
      <c r="N1503" s="68">
        <v>100</v>
      </c>
      <c r="O1503" s="71">
        <v>0.55016072849907804</v>
      </c>
      <c r="P1503" s="68">
        <v>68.448844884488494</v>
      </c>
      <c r="Q1503" s="71"/>
      <c r="R1503" s="68"/>
    </row>
    <row r="1504" spans="1:18" x14ac:dyDescent="0.2">
      <c r="A1504" s="141" t="s">
        <v>3275</v>
      </c>
      <c r="B1504" s="67" t="s">
        <v>3276</v>
      </c>
      <c r="C1504" s="67">
        <v>13</v>
      </c>
      <c r="D1504" s="67" t="s">
        <v>343</v>
      </c>
      <c r="E1504" s="71">
        <v>0.90264143908436101</v>
      </c>
      <c r="F1504" s="68">
        <v>84.243697478991606</v>
      </c>
      <c r="G1504" s="71">
        <v>0.90319402487766998</v>
      </c>
      <c r="H1504" s="68">
        <v>91.6806722689076</v>
      </c>
      <c r="I1504" s="71">
        <v>0.77453205520697799</v>
      </c>
      <c r="J1504" s="68">
        <v>33.3613445378151</v>
      </c>
      <c r="K1504" s="71">
        <v>0.93283967625279796</v>
      </c>
      <c r="L1504" s="68">
        <v>55</v>
      </c>
      <c r="M1504" s="71">
        <v>1</v>
      </c>
      <c r="N1504" s="68">
        <v>100</v>
      </c>
      <c r="O1504" s="71"/>
      <c r="P1504" s="68"/>
      <c r="Q1504" s="71"/>
      <c r="R1504" s="68"/>
    </row>
    <row r="1505" spans="1:18" x14ac:dyDescent="0.2">
      <c r="A1505" s="141" t="s">
        <v>3277</v>
      </c>
      <c r="B1505" s="67" t="s">
        <v>3278</v>
      </c>
      <c r="C1505" s="67">
        <v>13</v>
      </c>
      <c r="D1505" s="67" t="s">
        <v>343</v>
      </c>
      <c r="E1505" s="71">
        <v>0.833597809811636</v>
      </c>
      <c r="F1505" s="68">
        <v>56.092436974789898</v>
      </c>
      <c r="G1505" s="71">
        <v>0.904537577806376</v>
      </c>
      <c r="H1505" s="68">
        <v>92.058823529411796</v>
      </c>
      <c r="I1505" s="71">
        <v>0.78423436368941002</v>
      </c>
      <c r="J1505" s="68">
        <v>37.647058823529399</v>
      </c>
      <c r="K1505" s="71">
        <v>0.95350439125193698</v>
      </c>
      <c r="L1505" s="68">
        <v>69.411764705882305</v>
      </c>
      <c r="M1505" s="71">
        <v>1</v>
      </c>
      <c r="N1505" s="68">
        <v>100</v>
      </c>
      <c r="O1505" s="71">
        <v>0.52571271631045702</v>
      </c>
      <c r="P1505" s="68">
        <v>64.818481848184803</v>
      </c>
      <c r="Q1505" s="71"/>
      <c r="R1505" s="68"/>
    </row>
    <row r="1506" spans="1:18" x14ac:dyDescent="0.2">
      <c r="A1506" s="141" t="s">
        <v>3279</v>
      </c>
      <c r="B1506" s="67" t="s">
        <v>3280</v>
      </c>
      <c r="C1506" s="67">
        <v>13</v>
      </c>
      <c r="D1506" s="67" t="s">
        <v>343</v>
      </c>
      <c r="E1506" s="71">
        <v>0.73324886695188396</v>
      </c>
      <c r="F1506" s="68">
        <v>27.1008403361345</v>
      </c>
      <c r="G1506" s="71">
        <v>0.94866553004782095</v>
      </c>
      <c r="H1506" s="68">
        <v>96.176470588235304</v>
      </c>
      <c r="I1506" s="71">
        <v>0.761179834157929</v>
      </c>
      <c r="J1506" s="68">
        <v>29.243697478991599</v>
      </c>
      <c r="K1506" s="71">
        <v>0.92719928016367703</v>
      </c>
      <c r="L1506" s="68">
        <v>51.050420168067198</v>
      </c>
      <c r="M1506" s="71">
        <v>0.61372619475386303</v>
      </c>
      <c r="N1506" s="68">
        <v>11.972731146144</v>
      </c>
      <c r="O1506" s="71">
        <v>0.41547349563612801</v>
      </c>
      <c r="P1506" s="68">
        <v>45.940594059405903</v>
      </c>
      <c r="Q1506" s="71"/>
      <c r="R1506" s="68"/>
    </row>
    <row r="1507" spans="1:18" x14ac:dyDescent="0.2">
      <c r="A1507" s="141" t="s">
        <v>3281</v>
      </c>
      <c r="B1507" s="67" t="s">
        <v>3282</v>
      </c>
      <c r="C1507" s="67">
        <v>13</v>
      </c>
      <c r="D1507" s="67" t="s">
        <v>343</v>
      </c>
      <c r="E1507" s="71">
        <v>0.82367897286358405</v>
      </c>
      <c r="F1507" s="68">
        <v>52.352941176470601</v>
      </c>
      <c r="G1507" s="71">
        <v>0.89206956140013005</v>
      </c>
      <c r="H1507" s="68">
        <v>88.739495798319297</v>
      </c>
      <c r="I1507" s="71">
        <v>0.81198139604798703</v>
      </c>
      <c r="J1507" s="68">
        <v>53.235294117647101</v>
      </c>
      <c r="K1507" s="71">
        <v>0.89925951437919704</v>
      </c>
      <c r="L1507" s="68">
        <v>35.420168067226903</v>
      </c>
      <c r="M1507" s="71">
        <v>0.99101688825009004</v>
      </c>
      <c r="N1507" s="68">
        <v>62.2070728589689</v>
      </c>
      <c r="O1507" s="71">
        <v>0.52406750424051296</v>
      </c>
      <c r="P1507" s="68">
        <v>64.620462046204594</v>
      </c>
      <c r="Q1507" s="71"/>
      <c r="R1507" s="68"/>
    </row>
    <row r="1508" spans="1:18" x14ac:dyDescent="0.2">
      <c r="A1508" s="141" t="s">
        <v>3283</v>
      </c>
      <c r="B1508" s="67" t="s">
        <v>3284</v>
      </c>
      <c r="C1508" s="67">
        <v>13</v>
      </c>
      <c r="D1508" s="67" t="s">
        <v>343</v>
      </c>
      <c r="E1508" s="71">
        <v>0.75733130269854698</v>
      </c>
      <c r="F1508" s="68">
        <v>31.890756302521002</v>
      </c>
      <c r="G1508" s="71">
        <v>0.86330792771807796</v>
      </c>
      <c r="H1508" s="68">
        <v>79.789915966386602</v>
      </c>
      <c r="I1508" s="71">
        <v>0.807043051915452</v>
      </c>
      <c r="J1508" s="68">
        <v>50.168067226890798</v>
      </c>
      <c r="K1508" s="71">
        <v>0.85785474427415198</v>
      </c>
      <c r="L1508" s="68">
        <v>21.428571428571399</v>
      </c>
      <c r="M1508" s="71">
        <v>0.92813510600071902</v>
      </c>
      <c r="N1508" s="68">
        <v>43.204090328078401</v>
      </c>
      <c r="O1508" s="71">
        <v>0.330315683584335</v>
      </c>
      <c r="P1508" s="68">
        <v>31.089108910891099</v>
      </c>
      <c r="Q1508" s="71"/>
      <c r="R1508" s="68"/>
    </row>
    <row r="1509" spans="1:18" x14ac:dyDescent="0.2">
      <c r="A1509" s="141" t="s">
        <v>3285</v>
      </c>
      <c r="B1509" s="67" t="s">
        <v>3286</v>
      </c>
      <c r="C1509" s="67">
        <v>13</v>
      </c>
      <c r="D1509" s="67" t="s">
        <v>343</v>
      </c>
      <c r="E1509" s="71">
        <v>0.67949414793095897</v>
      </c>
      <c r="F1509" s="68">
        <v>18.823529411764699</v>
      </c>
      <c r="G1509" s="71">
        <v>0.84166922575535597</v>
      </c>
      <c r="H1509" s="68">
        <v>65.966386554621806</v>
      </c>
      <c r="I1509" s="71">
        <v>0.78549661230985901</v>
      </c>
      <c r="J1509" s="68">
        <v>38.3613445378151</v>
      </c>
      <c r="K1509" s="71">
        <v>0.78729981247264602</v>
      </c>
      <c r="L1509" s="68">
        <v>11.6806722689076</v>
      </c>
      <c r="M1509" s="71">
        <v>0.68559108875314401</v>
      </c>
      <c r="N1509" s="68">
        <v>15.4665530464423</v>
      </c>
      <c r="O1509" s="71">
        <v>0.29741400036378901</v>
      </c>
      <c r="P1509" s="68">
        <v>27.3927392739274</v>
      </c>
      <c r="Q1509" s="71"/>
      <c r="R1509" s="68"/>
    </row>
    <row r="1510" spans="1:18" x14ac:dyDescent="0.2">
      <c r="A1510" s="141" t="s">
        <v>3287</v>
      </c>
      <c r="B1510" s="67" t="s">
        <v>3288</v>
      </c>
      <c r="C1510" s="67">
        <v>13</v>
      </c>
      <c r="D1510" s="67" t="s">
        <v>343</v>
      </c>
      <c r="E1510" s="71">
        <v>0.56559272271768202</v>
      </c>
      <c r="F1510" s="68">
        <v>7.01680672268908</v>
      </c>
      <c r="G1510" s="71">
        <v>0.89155490351515498</v>
      </c>
      <c r="H1510" s="68">
        <v>88.613445378151297</v>
      </c>
      <c r="I1510" s="71">
        <v>0.79173683675178097</v>
      </c>
      <c r="J1510" s="68">
        <v>41.470588235294102</v>
      </c>
      <c r="K1510" s="71">
        <v>0.95032977242445105</v>
      </c>
      <c r="L1510" s="68">
        <v>66.974789915966397</v>
      </c>
      <c r="M1510" s="71">
        <v>0.10168882500898301</v>
      </c>
      <c r="N1510" s="68">
        <v>1.44865786109928</v>
      </c>
      <c r="O1510" s="71">
        <v>9.2653275888038303E-2</v>
      </c>
      <c r="P1510" s="68">
        <v>3.3663366336633702</v>
      </c>
      <c r="Q1510" s="71"/>
      <c r="R1510" s="68"/>
    </row>
    <row r="1511" spans="1:18" x14ac:dyDescent="0.2">
      <c r="A1511" s="141" t="s">
        <v>3289</v>
      </c>
      <c r="B1511" s="67" t="s">
        <v>3290</v>
      </c>
      <c r="C1511" s="67">
        <v>13</v>
      </c>
      <c r="D1511" s="67" t="s">
        <v>343</v>
      </c>
      <c r="E1511" s="71">
        <v>0.91424049735291302</v>
      </c>
      <c r="F1511" s="68">
        <v>89.159663865546193</v>
      </c>
      <c r="G1511" s="71">
        <v>0.96257587514486098</v>
      </c>
      <c r="H1511" s="68">
        <v>96.890756302520998</v>
      </c>
      <c r="I1511" s="71">
        <v>0.79460702877935396</v>
      </c>
      <c r="J1511" s="68">
        <v>42.941176470588204</v>
      </c>
      <c r="K1511" s="71">
        <v>0.97164397948671899</v>
      </c>
      <c r="L1511" s="68">
        <v>80.378151260504197</v>
      </c>
      <c r="M1511" s="71">
        <v>0.92813510600071902</v>
      </c>
      <c r="N1511" s="68">
        <v>43.204090328078401</v>
      </c>
      <c r="O1511" s="71"/>
      <c r="P1511" s="68"/>
      <c r="Q1511" s="71"/>
      <c r="R1511" s="68"/>
    </row>
    <row r="1512" spans="1:18" x14ac:dyDescent="0.2">
      <c r="A1512" s="141" t="s">
        <v>3291</v>
      </c>
      <c r="B1512" s="67" t="s">
        <v>3292</v>
      </c>
      <c r="C1512" s="67">
        <v>13</v>
      </c>
      <c r="D1512" s="67" t="s">
        <v>343</v>
      </c>
      <c r="E1512" s="71">
        <v>0.73766838488662601</v>
      </c>
      <c r="F1512" s="68">
        <v>27.9411764705882</v>
      </c>
      <c r="G1512" s="71">
        <v>0.90996088584206802</v>
      </c>
      <c r="H1512" s="68">
        <v>92.941176470588204</v>
      </c>
      <c r="I1512" s="71">
        <v>0.79225382896585705</v>
      </c>
      <c r="J1512" s="68">
        <v>41.806722689075599</v>
      </c>
      <c r="K1512" s="71">
        <v>0.94015842948165995</v>
      </c>
      <c r="L1512" s="68">
        <v>59.705882352941202</v>
      </c>
      <c r="M1512" s="71">
        <v>0.30830039525691699</v>
      </c>
      <c r="N1512" s="68">
        <v>2.8121005538985901</v>
      </c>
      <c r="O1512" s="71"/>
      <c r="P1512" s="68"/>
      <c r="Q1512" s="71"/>
      <c r="R1512" s="68"/>
    </row>
    <row r="1513" spans="1:18" x14ac:dyDescent="0.2">
      <c r="A1513" s="141" t="s">
        <v>3293</v>
      </c>
      <c r="B1513" s="67" t="s">
        <v>3294</v>
      </c>
      <c r="C1513" s="67">
        <v>13</v>
      </c>
      <c r="D1513" s="67" t="s">
        <v>343</v>
      </c>
      <c r="E1513" s="71">
        <v>0.806187343230092</v>
      </c>
      <c r="F1513" s="68">
        <v>46.344537815126102</v>
      </c>
      <c r="G1513" s="71">
        <v>0.81934969916151201</v>
      </c>
      <c r="H1513" s="68">
        <v>33.529411764705898</v>
      </c>
      <c r="I1513" s="71">
        <v>0.83822343359613105</v>
      </c>
      <c r="J1513" s="68">
        <v>68.949579831932795</v>
      </c>
      <c r="K1513" s="71">
        <v>1</v>
      </c>
      <c r="L1513" s="68">
        <v>100</v>
      </c>
      <c r="M1513" s="71">
        <v>1</v>
      </c>
      <c r="N1513" s="68">
        <v>100</v>
      </c>
      <c r="O1513" s="71">
        <v>0.373363583392815</v>
      </c>
      <c r="P1513" s="68">
        <v>38.613861386138602</v>
      </c>
      <c r="Q1513" s="71"/>
      <c r="R1513" s="68"/>
    </row>
    <row r="1514" spans="1:18" x14ac:dyDescent="0.2">
      <c r="A1514" s="141" t="s">
        <v>3295</v>
      </c>
      <c r="B1514" s="67" t="s">
        <v>3296</v>
      </c>
      <c r="C1514" s="67">
        <v>13</v>
      </c>
      <c r="D1514" s="67" t="s">
        <v>343</v>
      </c>
      <c r="E1514" s="71">
        <v>0.80978638638690303</v>
      </c>
      <c r="F1514" s="68">
        <v>47.815126050420197</v>
      </c>
      <c r="G1514" s="71">
        <v>0.84155408254751196</v>
      </c>
      <c r="H1514" s="68">
        <v>65.924369747899206</v>
      </c>
      <c r="I1514" s="71">
        <v>0.83401426599419104</v>
      </c>
      <c r="J1514" s="68">
        <v>66.806722689075599</v>
      </c>
      <c r="K1514" s="71">
        <v>1</v>
      </c>
      <c r="L1514" s="68">
        <v>100</v>
      </c>
      <c r="M1514" s="71">
        <v>1</v>
      </c>
      <c r="N1514" s="68">
        <v>100</v>
      </c>
      <c r="O1514" s="71">
        <v>0.373363583392815</v>
      </c>
      <c r="P1514" s="68">
        <v>38.613861386138602</v>
      </c>
      <c r="Q1514" s="71"/>
      <c r="R1514" s="68"/>
    </row>
    <row r="1515" spans="1:18" x14ac:dyDescent="0.2">
      <c r="A1515" s="141" t="s">
        <v>3297</v>
      </c>
      <c r="B1515" s="67" t="s">
        <v>3298</v>
      </c>
      <c r="C1515" s="67">
        <v>13</v>
      </c>
      <c r="D1515" s="67" t="s">
        <v>343</v>
      </c>
      <c r="E1515" s="71">
        <v>0.81311708237420899</v>
      </c>
      <c r="F1515" s="68">
        <v>48.865546218487403</v>
      </c>
      <c r="G1515" s="71">
        <v>0.88401322402925397</v>
      </c>
      <c r="H1515" s="68">
        <v>87.394957983193294</v>
      </c>
      <c r="I1515" s="71">
        <v>0.80820860444897602</v>
      </c>
      <c r="J1515" s="68">
        <v>50.966386554621799</v>
      </c>
      <c r="K1515" s="71">
        <v>1</v>
      </c>
      <c r="L1515" s="68">
        <v>100</v>
      </c>
      <c r="M1515" s="71">
        <v>1</v>
      </c>
      <c r="N1515" s="68">
        <v>100</v>
      </c>
      <c r="O1515" s="71">
        <v>0.373363583392815</v>
      </c>
      <c r="P1515" s="68">
        <v>38.613861386138602</v>
      </c>
      <c r="Q1515" s="71"/>
      <c r="R1515" s="68"/>
    </row>
    <row r="1516" spans="1:18" x14ac:dyDescent="0.2">
      <c r="A1516" s="141" t="s">
        <v>3299</v>
      </c>
      <c r="B1516" s="67" t="s">
        <v>3300</v>
      </c>
      <c r="C1516" s="67">
        <v>13</v>
      </c>
      <c r="D1516" s="67" t="s">
        <v>343</v>
      </c>
      <c r="E1516" s="71">
        <v>0.80968177729073598</v>
      </c>
      <c r="F1516" s="68">
        <v>47.773109243697498</v>
      </c>
      <c r="G1516" s="71">
        <v>0.90678418012852802</v>
      </c>
      <c r="H1516" s="68">
        <v>92.436974789915993</v>
      </c>
      <c r="I1516" s="71">
        <v>0.82001516543273201</v>
      </c>
      <c r="J1516" s="68">
        <v>58.613445378151297</v>
      </c>
      <c r="K1516" s="71">
        <v>0.95049078698123002</v>
      </c>
      <c r="L1516" s="68">
        <v>67.226890756302495</v>
      </c>
      <c r="M1516" s="71">
        <v>1</v>
      </c>
      <c r="N1516" s="68">
        <v>100</v>
      </c>
      <c r="O1516" s="71">
        <v>0.37111875391118798</v>
      </c>
      <c r="P1516" s="68">
        <v>38.0858085808581</v>
      </c>
      <c r="Q1516" s="71"/>
      <c r="R1516" s="68"/>
    </row>
    <row r="1517" spans="1:18" x14ac:dyDescent="0.2">
      <c r="A1517" s="141" t="s">
        <v>1472</v>
      </c>
      <c r="B1517" s="67" t="s">
        <v>3301</v>
      </c>
      <c r="C1517" s="67">
        <v>13</v>
      </c>
      <c r="D1517" s="67" t="s">
        <v>343</v>
      </c>
      <c r="E1517" s="71">
        <v>0.81436797871756705</v>
      </c>
      <c r="F1517" s="68">
        <v>49.369747899159698</v>
      </c>
      <c r="G1517" s="71">
        <v>0.90837039764683303</v>
      </c>
      <c r="H1517" s="68">
        <v>92.689075630252105</v>
      </c>
      <c r="I1517" s="71">
        <v>0.82162575494526402</v>
      </c>
      <c r="J1517" s="68">
        <v>59.2016806722689</v>
      </c>
      <c r="K1517" s="71">
        <v>0.97072498708455301</v>
      </c>
      <c r="L1517" s="68">
        <v>79.9579831932773</v>
      </c>
      <c r="M1517" s="71">
        <v>1</v>
      </c>
      <c r="N1517" s="68">
        <v>100</v>
      </c>
      <c r="O1517" s="71">
        <v>0.37111875391118798</v>
      </c>
      <c r="P1517" s="68">
        <v>38.0858085808581</v>
      </c>
      <c r="Q1517" s="71"/>
      <c r="R1517" s="68"/>
    </row>
    <row r="1518" spans="1:18" x14ac:dyDescent="0.2">
      <c r="A1518" s="141" t="s">
        <v>3302</v>
      </c>
      <c r="B1518" s="67" t="s">
        <v>3303</v>
      </c>
      <c r="C1518" s="67">
        <v>13</v>
      </c>
      <c r="D1518" s="67" t="s">
        <v>343</v>
      </c>
      <c r="E1518" s="71">
        <v>0.82427140625563</v>
      </c>
      <c r="F1518" s="68">
        <v>52.4789915966387</v>
      </c>
      <c r="G1518" s="71">
        <v>0.85437490369985403</v>
      </c>
      <c r="H1518" s="68">
        <v>75.504201680672296</v>
      </c>
      <c r="I1518" s="71">
        <v>0.74170808491792894</v>
      </c>
      <c r="J1518" s="68">
        <v>23.3613445378151</v>
      </c>
      <c r="K1518" s="71">
        <v>0.91906319958670601</v>
      </c>
      <c r="L1518" s="68">
        <v>45.336134453781497</v>
      </c>
      <c r="M1518" s="71">
        <v>1</v>
      </c>
      <c r="N1518" s="68">
        <v>100</v>
      </c>
      <c r="O1518" s="71">
        <v>0.60621084307366102</v>
      </c>
      <c r="P1518" s="68">
        <v>76.039603960395993</v>
      </c>
      <c r="Q1518" s="71"/>
      <c r="R1518" s="68"/>
    </row>
    <row r="1519" spans="1:18" x14ac:dyDescent="0.2">
      <c r="A1519" s="141" t="s">
        <v>3304</v>
      </c>
      <c r="B1519" s="67" t="s">
        <v>3305</v>
      </c>
      <c r="C1519" s="67">
        <v>13</v>
      </c>
      <c r="D1519" s="67" t="s">
        <v>343</v>
      </c>
      <c r="E1519" s="71">
        <v>0.82618255667561202</v>
      </c>
      <c r="F1519" s="68">
        <v>53.3613445378151</v>
      </c>
      <c r="G1519" s="71">
        <v>0.97259942615292105</v>
      </c>
      <c r="H1519" s="68">
        <v>97.563025210084007</v>
      </c>
      <c r="I1519" s="71">
        <v>0.79296780962267799</v>
      </c>
      <c r="J1519" s="68">
        <v>42.142857142857103</v>
      </c>
      <c r="K1519" s="71">
        <v>0.979765799896676</v>
      </c>
      <c r="L1519" s="68">
        <v>84.495798319327704</v>
      </c>
      <c r="M1519" s="71">
        <v>1</v>
      </c>
      <c r="N1519" s="68">
        <v>100</v>
      </c>
      <c r="O1519" s="71">
        <v>0.38557974770578501</v>
      </c>
      <c r="P1519" s="68">
        <v>40.726072607260697</v>
      </c>
      <c r="Q1519" s="71"/>
      <c r="R1519" s="68"/>
    </row>
    <row r="1520" spans="1:18" x14ac:dyDescent="0.2">
      <c r="A1520" s="141" t="s">
        <v>3306</v>
      </c>
      <c r="B1520" s="67" t="s">
        <v>3307</v>
      </c>
      <c r="C1520" s="67">
        <v>13</v>
      </c>
      <c r="D1520" s="67" t="s">
        <v>343</v>
      </c>
      <c r="E1520" s="71">
        <v>0.90499994288043695</v>
      </c>
      <c r="F1520" s="68">
        <v>85.210084033613398</v>
      </c>
      <c r="G1520" s="71">
        <v>0.87823147588255801</v>
      </c>
      <c r="H1520" s="68">
        <v>85.882352941176507</v>
      </c>
      <c r="I1520" s="71">
        <v>0.80247089594916199</v>
      </c>
      <c r="J1520" s="68">
        <v>47.731092436974798</v>
      </c>
      <c r="K1520" s="71">
        <v>0.93929739969002901</v>
      </c>
      <c r="L1520" s="68">
        <v>59.075630252100801</v>
      </c>
      <c r="M1520" s="71">
        <v>1</v>
      </c>
      <c r="N1520" s="68">
        <v>100</v>
      </c>
      <c r="O1520" s="71"/>
      <c r="P1520" s="68"/>
      <c r="Q1520" s="71"/>
      <c r="R1520" s="68"/>
    </row>
    <row r="1521" spans="1:18" x14ac:dyDescent="0.2">
      <c r="A1521" s="141" t="s">
        <v>3308</v>
      </c>
      <c r="B1521" s="67" t="s">
        <v>3309</v>
      </c>
      <c r="C1521" s="67">
        <v>13</v>
      </c>
      <c r="D1521" s="67" t="s">
        <v>343</v>
      </c>
      <c r="E1521" s="71">
        <v>0.90143033476766399</v>
      </c>
      <c r="F1521" s="68">
        <v>83.823529411764696</v>
      </c>
      <c r="G1521" s="71">
        <v>0.86117112748643598</v>
      </c>
      <c r="H1521" s="68">
        <v>78.823529411764696</v>
      </c>
      <c r="I1521" s="71">
        <v>0.79578148418625105</v>
      </c>
      <c r="J1521" s="68">
        <v>43.781512605042003</v>
      </c>
      <c r="K1521" s="71">
        <v>0.94876872739796803</v>
      </c>
      <c r="L1521" s="68">
        <v>65.840336134453807</v>
      </c>
      <c r="M1521" s="71">
        <v>1</v>
      </c>
      <c r="N1521" s="68">
        <v>100</v>
      </c>
      <c r="O1521" s="71"/>
      <c r="P1521" s="68"/>
      <c r="Q1521" s="71"/>
      <c r="R1521" s="68"/>
    </row>
    <row r="1522" spans="1:18" x14ac:dyDescent="0.2">
      <c r="A1522" s="141" t="s">
        <v>3310</v>
      </c>
      <c r="B1522" s="67" t="s">
        <v>3311</v>
      </c>
      <c r="C1522" s="67">
        <v>13</v>
      </c>
      <c r="D1522" s="67" t="s">
        <v>343</v>
      </c>
      <c r="E1522" s="71">
        <v>0.86127828315124999</v>
      </c>
      <c r="F1522" s="68">
        <v>66.554621848739501</v>
      </c>
      <c r="G1522" s="71">
        <v>0.87040730125840704</v>
      </c>
      <c r="H1522" s="68">
        <v>83.025210084033603</v>
      </c>
      <c r="I1522" s="71">
        <v>0.83170135805683898</v>
      </c>
      <c r="J1522" s="68">
        <v>65.546218487394995</v>
      </c>
      <c r="K1522" s="71">
        <v>0.99225073187532298</v>
      </c>
      <c r="L1522" s="68">
        <v>89.747899159663902</v>
      </c>
      <c r="M1522" s="71">
        <v>1</v>
      </c>
      <c r="N1522" s="68">
        <v>100</v>
      </c>
      <c r="O1522" s="71">
        <v>0.61203202456568195</v>
      </c>
      <c r="P1522" s="68">
        <v>76.699669966996694</v>
      </c>
      <c r="Q1522" s="71"/>
      <c r="R1522" s="68"/>
    </row>
    <row r="1523" spans="1:18" x14ac:dyDescent="0.2">
      <c r="A1523" s="141" t="s">
        <v>3312</v>
      </c>
      <c r="B1523" s="67" t="s">
        <v>3313</v>
      </c>
      <c r="C1523" s="67">
        <v>13</v>
      </c>
      <c r="D1523" s="67" t="s">
        <v>343</v>
      </c>
      <c r="E1523" s="71">
        <v>0.82966033545475404</v>
      </c>
      <c r="F1523" s="68">
        <v>54.9579831932773</v>
      </c>
      <c r="G1523" s="71">
        <v>0.91940779718606502</v>
      </c>
      <c r="H1523" s="68">
        <v>93.949579831932795</v>
      </c>
      <c r="I1523" s="71">
        <v>0.79803280802940302</v>
      </c>
      <c r="J1523" s="68">
        <v>45.126050420168099</v>
      </c>
      <c r="K1523" s="71">
        <v>0.94231100396073697</v>
      </c>
      <c r="L1523" s="68">
        <v>61.6806722689076</v>
      </c>
      <c r="M1523" s="71">
        <v>1</v>
      </c>
      <c r="N1523" s="68">
        <v>100</v>
      </c>
      <c r="O1523" s="71">
        <v>0.48855006809756502</v>
      </c>
      <c r="P1523" s="68">
        <v>57.2937293729373</v>
      </c>
      <c r="Q1523" s="71"/>
      <c r="R1523" s="68"/>
    </row>
    <row r="1524" spans="1:18" x14ac:dyDescent="0.2">
      <c r="A1524" s="141" t="s">
        <v>3314</v>
      </c>
      <c r="B1524" s="67" t="s">
        <v>3315</v>
      </c>
      <c r="C1524" s="67">
        <v>13</v>
      </c>
      <c r="D1524" s="67" t="s">
        <v>343</v>
      </c>
      <c r="E1524" s="71">
        <v>0.83284970400516301</v>
      </c>
      <c r="F1524" s="68">
        <v>55.756302521008401</v>
      </c>
      <c r="G1524" s="71">
        <v>0.84070506826231906</v>
      </c>
      <c r="H1524" s="68">
        <v>65</v>
      </c>
      <c r="I1524" s="71">
        <v>0.83712309278497998</v>
      </c>
      <c r="J1524" s="68">
        <v>68.3193277310924</v>
      </c>
      <c r="K1524" s="71">
        <v>0.94000142735688497</v>
      </c>
      <c r="L1524" s="68">
        <v>59.369747899159698</v>
      </c>
      <c r="M1524" s="71">
        <v>0.955084441250449</v>
      </c>
      <c r="N1524" s="68">
        <v>49.382190029825303</v>
      </c>
      <c r="O1524" s="71">
        <v>0.59133449037118202</v>
      </c>
      <c r="P1524" s="68">
        <v>73.531353135313495</v>
      </c>
      <c r="Q1524" s="71"/>
      <c r="R1524" s="68"/>
    </row>
    <row r="1525" spans="1:18" x14ac:dyDescent="0.2">
      <c r="A1525" s="141" t="s">
        <v>3316</v>
      </c>
      <c r="B1525" s="67" t="s">
        <v>3317</v>
      </c>
      <c r="C1525" s="67">
        <v>13</v>
      </c>
      <c r="D1525" s="67" t="s">
        <v>343</v>
      </c>
      <c r="E1525" s="71">
        <v>0.76253850384104704</v>
      </c>
      <c r="F1525" s="68">
        <v>33.3193277310924</v>
      </c>
      <c r="G1525" s="71">
        <v>0.85253227767131001</v>
      </c>
      <c r="H1525" s="68">
        <v>74.327731092437006</v>
      </c>
      <c r="I1525" s="71">
        <v>0.65588385025696505</v>
      </c>
      <c r="J1525" s="68">
        <v>7.5630252100840298</v>
      </c>
      <c r="K1525" s="71">
        <v>0.90916135698295197</v>
      </c>
      <c r="L1525" s="68">
        <v>39.579831932773097</v>
      </c>
      <c r="M1525" s="71">
        <v>0.84728710025152698</v>
      </c>
      <c r="N1525" s="68">
        <v>31.359181934384299</v>
      </c>
      <c r="O1525" s="71">
        <v>0.54782793404248198</v>
      </c>
      <c r="P1525" s="68">
        <v>67.986798679868002</v>
      </c>
      <c r="Q1525" s="71"/>
      <c r="R1525" s="68"/>
    </row>
    <row r="1526" spans="1:18" x14ac:dyDescent="0.2">
      <c r="A1526" s="141" t="s">
        <v>3318</v>
      </c>
      <c r="B1526" s="67" t="s">
        <v>3319</v>
      </c>
      <c r="C1526" s="67">
        <v>13</v>
      </c>
      <c r="D1526" s="67" t="s">
        <v>343</v>
      </c>
      <c r="E1526" s="71">
        <v>0.8136504807064</v>
      </c>
      <c r="F1526" s="68">
        <v>48.991596638655501</v>
      </c>
      <c r="G1526" s="71">
        <v>0.89251321133390904</v>
      </c>
      <c r="H1526" s="68">
        <v>88.907563025210095</v>
      </c>
      <c r="I1526" s="71">
        <v>0.82859889965797096</v>
      </c>
      <c r="J1526" s="68">
        <v>63.949579831932802</v>
      </c>
      <c r="K1526" s="71">
        <v>0.97029447218873799</v>
      </c>
      <c r="L1526" s="68">
        <v>79.663865546218503</v>
      </c>
      <c r="M1526" s="71">
        <v>0.98203377650017998</v>
      </c>
      <c r="N1526" s="68">
        <v>57.520238602471203</v>
      </c>
      <c r="O1526" s="71">
        <v>0.394812043851204</v>
      </c>
      <c r="P1526" s="68">
        <v>42.112211221122102</v>
      </c>
      <c r="Q1526" s="71"/>
      <c r="R1526" s="68"/>
    </row>
    <row r="1527" spans="1:18" x14ac:dyDescent="0.2">
      <c r="A1527" s="141" t="s">
        <v>3320</v>
      </c>
      <c r="B1527" s="67" t="s">
        <v>3321</v>
      </c>
      <c r="C1527" s="67">
        <v>13</v>
      </c>
      <c r="D1527" s="67" t="s">
        <v>343</v>
      </c>
      <c r="E1527" s="71">
        <v>0.86955357998606797</v>
      </c>
      <c r="F1527" s="68">
        <v>69.747899159663902</v>
      </c>
      <c r="G1527" s="71">
        <v>0.86413342061998899</v>
      </c>
      <c r="H1527" s="68">
        <v>80</v>
      </c>
      <c r="I1527" s="71">
        <v>0.83493504087758097</v>
      </c>
      <c r="J1527" s="68">
        <v>67.352941176470594</v>
      </c>
      <c r="K1527" s="71">
        <v>0.77914585844670203</v>
      </c>
      <c r="L1527" s="68">
        <v>10.924369747899201</v>
      </c>
      <c r="M1527" s="71">
        <v>1</v>
      </c>
      <c r="N1527" s="68">
        <v>100</v>
      </c>
      <c r="O1527" s="71"/>
      <c r="P1527" s="68"/>
      <c r="Q1527" s="71"/>
      <c r="R1527" s="68"/>
    </row>
    <row r="1528" spans="1:18" x14ac:dyDescent="0.2">
      <c r="A1528" s="141" t="s">
        <v>3322</v>
      </c>
      <c r="B1528" s="67" t="s">
        <v>3323</v>
      </c>
      <c r="C1528" s="67">
        <v>13</v>
      </c>
      <c r="D1528" s="67" t="s">
        <v>343</v>
      </c>
      <c r="E1528" s="71">
        <v>0.76213967358561496</v>
      </c>
      <c r="F1528" s="68">
        <v>33.151260504201701</v>
      </c>
      <c r="G1528" s="71">
        <v>0.88290864763246102</v>
      </c>
      <c r="H1528" s="68">
        <v>87.142857142857096</v>
      </c>
      <c r="I1528" s="71">
        <v>0.80246102712963596</v>
      </c>
      <c r="J1528" s="68">
        <v>47.689075630252098</v>
      </c>
      <c r="K1528" s="71">
        <v>0.96986395729292196</v>
      </c>
      <c r="L1528" s="68">
        <v>79.453781512605005</v>
      </c>
      <c r="M1528" s="71">
        <v>0.99101688825009004</v>
      </c>
      <c r="N1528" s="68">
        <v>62.2070728589689</v>
      </c>
      <c r="O1528" s="71">
        <v>0.16444784762296599</v>
      </c>
      <c r="P1528" s="68">
        <v>9.9669966996699699</v>
      </c>
      <c r="Q1528" s="71"/>
      <c r="R1528" s="68"/>
    </row>
    <row r="1529" spans="1:18" x14ac:dyDescent="0.2">
      <c r="A1529" s="141" t="s">
        <v>3324</v>
      </c>
      <c r="B1529" s="67" t="s">
        <v>3325</v>
      </c>
      <c r="C1529" s="67">
        <v>13</v>
      </c>
      <c r="D1529" s="67" t="s">
        <v>343</v>
      </c>
      <c r="E1529" s="71">
        <v>0.91997257328660198</v>
      </c>
      <c r="F1529" s="68">
        <v>91.428571428571402</v>
      </c>
      <c r="G1529" s="71">
        <v>0.84704985504308195</v>
      </c>
      <c r="H1529" s="68">
        <v>70.504201680672296</v>
      </c>
      <c r="I1529" s="71">
        <v>0.85229464405162603</v>
      </c>
      <c r="J1529" s="68">
        <v>76.302521008403403</v>
      </c>
      <c r="K1529" s="71">
        <v>0.98054579405169895</v>
      </c>
      <c r="L1529" s="68">
        <v>84.747899159663902</v>
      </c>
      <c r="M1529" s="71">
        <v>1</v>
      </c>
      <c r="N1529" s="68">
        <v>100</v>
      </c>
      <c r="O1529" s="71"/>
      <c r="P1529" s="68"/>
      <c r="Q1529" s="71"/>
      <c r="R1529" s="68"/>
    </row>
    <row r="1530" spans="1:18" x14ac:dyDescent="0.2">
      <c r="A1530" s="141" t="s">
        <v>3326</v>
      </c>
      <c r="B1530" s="67" t="s">
        <v>3327</v>
      </c>
      <c r="C1530" s="67">
        <v>13</v>
      </c>
      <c r="D1530" s="67" t="s">
        <v>343</v>
      </c>
      <c r="E1530" s="71">
        <v>0.88539757835381905</v>
      </c>
      <c r="F1530" s="68">
        <v>76.6386554621849</v>
      </c>
      <c r="G1530" s="71">
        <v>0.86797085163237098</v>
      </c>
      <c r="H1530" s="68">
        <v>81.890756302520998</v>
      </c>
      <c r="I1530" s="71">
        <v>0.74852905365478195</v>
      </c>
      <c r="J1530" s="68">
        <v>24.9579831932773</v>
      </c>
      <c r="K1530" s="71">
        <v>0.92509040812812104</v>
      </c>
      <c r="L1530" s="68">
        <v>49.369747899159698</v>
      </c>
      <c r="M1530" s="71">
        <v>1</v>
      </c>
      <c r="N1530" s="68">
        <v>100</v>
      </c>
      <c r="O1530" s="71"/>
      <c r="P1530" s="68"/>
      <c r="Q1530" s="71"/>
      <c r="R1530" s="68"/>
    </row>
    <row r="1531" spans="1:18" x14ac:dyDescent="0.2">
      <c r="A1531" s="141" t="s">
        <v>2787</v>
      </c>
      <c r="B1531" s="67" t="s">
        <v>3328</v>
      </c>
      <c r="C1531" s="67">
        <v>13</v>
      </c>
      <c r="D1531" s="67" t="s">
        <v>343</v>
      </c>
      <c r="E1531" s="71">
        <v>0.88930328177556806</v>
      </c>
      <c r="F1531" s="68">
        <v>78.3613445378151</v>
      </c>
      <c r="G1531" s="71">
        <v>0.83717791245617601</v>
      </c>
      <c r="H1531" s="68">
        <v>61.218487394957997</v>
      </c>
      <c r="I1531" s="71">
        <v>0.79666686610123805</v>
      </c>
      <c r="J1531" s="68">
        <v>44.285714285714299</v>
      </c>
      <c r="K1531" s="71">
        <v>0.92336834854486005</v>
      </c>
      <c r="L1531" s="68">
        <v>48.193277310924401</v>
      </c>
      <c r="M1531" s="71">
        <v>1</v>
      </c>
      <c r="N1531" s="68">
        <v>100</v>
      </c>
      <c r="O1531" s="71"/>
      <c r="P1531" s="68"/>
      <c r="Q1531" s="71"/>
      <c r="R1531" s="68"/>
    </row>
    <row r="1532" spans="1:18" x14ac:dyDescent="0.2">
      <c r="A1532" s="141" t="s">
        <v>3329</v>
      </c>
      <c r="B1532" s="67" t="s">
        <v>3330</v>
      </c>
      <c r="C1532" s="67">
        <v>13</v>
      </c>
      <c r="D1532" s="67" t="s">
        <v>343</v>
      </c>
      <c r="E1532" s="71">
        <v>0.866720052094621</v>
      </c>
      <c r="F1532" s="68">
        <v>68.613445378151297</v>
      </c>
      <c r="G1532" s="71">
        <v>0.86472461572146597</v>
      </c>
      <c r="H1532" s="68">
        <v>80.210084033613498</v>
      </c>
      <c r="I1532" s="71">
        <v>0.77496068292406395</v>
      </c>
      <c r="J1532" s="68">
        <v>33.487394957983199</v>
      </c>
      <c r="K1532" s="71">
        <v>0.93499225073187497</v>
      </c>
      <c r="L1532" s="68">
        <v>56.176470588235297</v>
      </c>
      <c r="M1532" s="71">
        <v>0.89220265900107798</v>
      </c>
      <c r="N1532" s="68">
        <v>37.111205794631402</v>
      </c>
      <c r="O1532" s="71"/>
      <c r="P1532" s="68"/>
      <c r="Q1532" s="71"/>
      <c r="R1532" s="68"/>
    </row>
    <row r="1533" spans="1:18" x14ac:dyDescent="0.2">
      <c r="A1533" s="141" t="s">
        <v>1018</v>
      </c>
      <c r="B1533" s="67" t="s">
        <v>3331</v>
      </c>
      <c r="C1533" s="67">
        <v>13</v>
      </c>
      <c r="D1533" s="67" t="s">
        <v>343</v>
      </c>
      <c r="E1533" s="71">
        <v>0.88361404201961102</v>
      </c>
      <c r="F1533" s="68">
        <v>75.966386554621806</v>
      </c>
      <c r="G1533" s="71">
        <v>0.844456048166488</v>
      </c>
      <c r="H1533" s="68">
        <v>68.529411764705898</v>
      </c>
      <c r="I1533" s="71">
        <v>0.80093340914186295</v>
      </c>
      <c r="J1533" s="68">
        <v>46.7226890756302</v>
      </c>
      <c r="K1533" s="71">
        <v>0.93240916135698304</v>
      </c>
      <c r="L1533" s="68">
        <v>54.747899159663902</v>
      </c>
      <c r="M1533" s="71">
        <v>1</v>
      </c>
      <c r="N1533" s="68">
        <v>100</v>
      </c>
      <c r="O1533" s="71">
        <v>0.84027159143272401</v>
      </c>
      <c r="P1533" s="68">
        <v>94.785478547854794</v>
      </c>
      <c r="Q1533" s="71"/>
      <c r="R1533" s="68"/>
    </row>
    <row r="1534" spans="1:18" x14ac:dyDescent="0.2">
      <c r="A1534" s="141" t="s">
        <v>3332</v>
      </c>
      <c r="B1534" s="67" t="s">
        <v>3333</v>
      </c>
      <c r="C1534" s="67">
        <v>13</v>
      </c>
      <c r="D1534" s="67" t="s">
        <v>343</v>
      </c>
      <c r="E1534" s="71">
        <v>0.81097587856680298</v>
      </c>
      <c r="F1534" s="68">
        <v>48.2773109243698</v>
      </c>
      <c r="G1534" s="71">
        <v>0.849652141732954</v>
      </c>
      <c r="H1534" s="68">
        <v>72.352941176470594</v>
      </c>
      <c r="I1534" s="71">
        <v>0.811268671782851</v>
      </c>
      <c r="J1534" s="68">
        <v>52.857142857142897</v>
      </c>
      <c r="K1534" s="71">
        <v>0.93154813156535199</v>
      </c>
      <c r="L1534" s="68">
        <v>53.949579831932802</v>
      </c>
      <c r="M1534" s="71">
        <v>1</v>
      </c>
      <c r="N1534" s="68">
        <v>100</v>
      </c>
      <c r="O1534" s="71">
        <v>0.462410447752859</v>
      </c>
      <c r="P1534" s="68">
        <v>53.6633663366337</v>
      </c>
      <c r="Q1534" s="71"/>
      <c r="R1534" s="68"/>
    </row>
    <row r="1535" spans="1:18" x14ac:dyDescent="0.2">
      <c r="A1535" s="141" t="s">
        <v>3334</v>
      </c>
      <c r="B1535" s="67" t="s">
        <v>3335</v>
      </c>
      <c r="C1535" s="67">
        <v>13</v>
      </c>
      <c r="D1535" s="67" t="s">
        <v>343</v>
      </c>
      <c r="E1535" s="71">
        <v>0.84494182156187303</v>
      </c>
      <c r="F1535" s="68">
        <v>60.504201680672303</v>
      </c>
      <c r="G1535" s="71">
        <v>0.887214151765225</v>
      </c>
      <c r="H1535" s="68">
        <v>88.067226890756302</v>
      </c>
      <c r="I1535" s="71">
        <v>0.82305509852362202</v>
      </c>
      <c r="J1535" s="68">
        <v>60.378151260504197</v>
      </c>
      <c r="K1535" s="71">
        <v>0.96138313755279403</v>
      </c>
      <c r="L1535" s="68">
        <v>74.705882352941202</v>
      </c>
      <c r="M1535" s="71">
        <v>0.98203377650017998</v>
      </c>
      <c r="N1535" s="68">
        <v>57.520238602471203</v>
      </c>
      <c r="O1535" s="71">
        <v>0.57102294346754201</v>
      </c>
      <c r="P1535" s="68">
        <v>71.155115511551202</v>
      </c>
      <c r="Q1535" s="71"/>
      <c r="R1535" s="68"/>
    </row>
    <row r="1536" spans="1:18" x14ac:dyDescent="0.2">
      <c r="A1536" s="141" t="s">
        <v>3336</v>
      </c>
      <c r="B1536" s="67" t="s">
        <v>3337</v>
      </c>
      <c r="C1536" s="67">
        <v>13</v>
      </c>
      <c r="D1536" s="67" t="s">
        <v>343</v>
      </c>
      <c r="E1536" s="71">
        <v>0.8711439919824</v>
      </c>
      <c r="F1536" s="68">
        <v>70.336134453781497</v>
      </c>
      <c r="G1536" s="71">
        <v>0.89496032182546403</v>
      </c>
      <c r="H1536" s="68">
        <v>89.663865546218503</v>
      </c>
      <c r="I1536" s="71">
        <v>0.81609348770841905</v>
      </c>
      <c r="J1536" s="68">
        <v>56.050420168067198</v>
      </c>
      <c r="K1536" s="71">
        <v>0.95049078698123002</v>
      </c>
      <c r="L1536" s="68">
        <v>67.226890756302495</v>
      </c>
      <c r="M1536" s="71">
        <v>1</v>
      </c>
      <c r="N1536" s="68">
        <v>100</v>
      </c>
      <c r="O1536" s="71">
        <v>0.69417536339688901</v>
      </c>
      <c r="P1536" s="68">
        <v>85.0825082508251</v>
      </c>
      <c r="Q1536" s="71"/>
      <c r="R1536" s="68"/>
    </row>
    <row r="1537" spans="1:18" x14ac:dyDescent="0.2">
      <c r="A1537" s="141" t="s">
        <v>3338</v>
      </c>
      <c r="B1537" s="67" t="s">
        <v>3339</v>
      </c>
      <c r="C1537" s="67">
        <v>13</v>
      </c>
      <c r="D1537" s="67" t="s">
        <v>343</v>
      </c>
      <c r="E1537" s="71">
        <v>0.84081702197250097</v>
      </c>
      <c r="F1537" s="68">
        <v>58.697478991596597</v>
      </c>
      <c r="G1537" s="71">
        <v>0.85745148681626404</v>
      </c>
      <c r="H1537" s="68">
        <v>76.848739495798299</v>
      </c>
      <c r="I1537" s="71">
        <v>0.75994643189843603</v>
      </c>
      <c r="J1537" s="68">
        <v>28.655462184873901</v>
      </c>
      <c r="K1537" s="71">
        <v>0.89064921646288997</v>
      </c>
      <c r="L1537" s="68">
        <v>31.764705882352899</v>
      </c>
      <c r="M1537" s="71">
        <v>0.99101688825009004</v>
      </c>
      <c r="N1537" s="68">
        <v>62.2070728589689</v>
      </c>
      <c r="O1537" s="71">
        <v>0.70502108643482597</v>
      </c>
      <c r="P1537" s="68">
        <v>86.204620462046194</v>
      </c>
      <c r="Q1537" s="71"/>
      <c r="R1537" s="68"/>
    </row>
    <row r="1538" spans="1:18" x14ac:dyDescent="0.2">
      <c r="A1538" s="141" t="s">
        <v>3340</v>
      </c>
      <c r="B1538" s="67" t="s">
        <v>3341</v>
      </c>
      <c r="C1538" s="67">
        <v>13</v>
      </c>
      <c r="D1538" s="67" t="s">
        <v>343</v>
      </c>
      <c r="E1538" s="71">
        <v>0.82650566059904396</v>
      </c>
      <c r="F1538" s="68">
        <v>53.697478991596597</v>
      </c>
      <c r="G1538" s="71">
        <v>0.84213125796728305</v>
      </c>
      <c r="H1538" s="68">
        <v>66.512605042016801</v>
      </c>
      <c r="I1538" s="71">
        <v>0.73377091903879799</v>
      </c>
      <c r="J1538" s="68">
        <v>21.470588235294102</v>
      </c>
      <c r="K1538" s="71">
        <v>0.86481832271396597</v>
      </c>
      <c r="L1538" s="68">
        <v>23.277310924369701</v>
      </c>
      <c r="M1538" s="71">
        <v>1</v>
      </c>
      <c r="N1538" s="68">
        <v>100</v>
      </c>
      <c r="O1538" s="71">
        <v>0.69180780327517299</v>
      </c>
      <c r="P1538" s="68">
        <v>84.950495049504994</v>
      </c>
      <c r="Q1538" s="71"/>
      <c r="R1538" s="68"/>
    </row>
    <row r="1539" spans="1:18" x14ac:dyDescent="0.2">
      <c r="A1539" s="141" t="s">
        <v>3342</v>
      </c>
      <c r="B1539" s="67" t="s">
        <v>3343</v>
      </c>
      <c r="C1539" s="67">
        <v>13</v>
      </c>
      <c r="D1539" s="67" t="s">
        <v>343</v>
      </c>
      <c r="E1539" s="71">
        <v>0.83293807142200105</v>
      </c>
      <c r="F1539" s="68">
        <v>55.8403361344538</v>
      </c>
      <c r="G1539" s="71">
        <v>0.86531459578901904</v>
      </c>
      <c r="H1539" s="68">
        <v>80.546218487394995</v>
      </c>
      <c r="I1539" s="71">
        <v>0.83453089987885598</v>
      </c>
      <c r="J1539" s="68">
        <v>67.016806722689097</v>
      </c>
      <c r="K1539" s="71">
        <v>0.94747718271052195</v>
      </c>
      <c r="L1539" s="68">
        <v>64.9579831932773</v>
      </c>
      <c r="M1539" s="71">
        <v>1</v>
      </c>
      <c r="N1539" s="68">
        <v>100</v>
      </c>
      <c r="O1539" s="71">
        <v>0.51736767873160605</v>
      </c>
      <c r="P1539" s="68">
        <v>62.7062706270627</v>
      </c>
      <c r="Q1539" s="71"/>
      <c r="R1539" s="68"/>
    </row>
    <row r="1540" spans="1:18" x14ac:dyDescent="0.2">
      <c r="A1540" s="141" t="s">
        <v>3344</v>
      </c>
      <c r="B1540" s="67" t="s">
        <v>3345</v>
      </c>
      <c r="C1540" s="67">
        <v>13</v>
      </c>
      <c r="D1540" s="67" t="s">
        <v>343</v>
      </c>
      <c r="E1540" s="71">
        <v>0.82910783437420299</v>
      </c>
      <c r="F1540" s="68">
        <v>54.705882352941202</v>
      </c>
      <c r="G1540" s="71">
        <v>0.86030518831858105</v>
      </c>
      <c r="H1540" s="68">
        <v>78.403361344537799</v>
      </c>
      <c r="I1540" s="71">
        <v>0.81320955291351404</v>
      </c>
      <c r="J1540" s="68">
        <v>53.907563025210102</v>
      </c>
      <c r="K1540" s="71">
        <v>0.916910625107629</v>
      </c>
      <c r="L1540" s="68">
        <v>43.571428571428598</v>
      </c>
      <c r="M1540" s="71">
        <v>1</v>
      </c>
      <c r="N1540" s="68">
        <v>100</v>
      </c>
      <c r="O1540" s="71">
        <v>0.55511380553129297</v>
      </c>
      <c r="P1540" s="68">
        <v>69.042904290428993</v>
      </c>
      <c r="Q1540" s="71"/>
      <c r="R1540" s="68"/>
    </row>
    <row r="1541" spans="1:18" x14ac:dyDescent="0.2">
      <c r="A1541" s="141" t="s">
        <v>3346</v>
      </c>
      <c r="B1541" s="67" t="s">
        <v>3347</v>
      </c>
      <c r="C1541" s="67">
        <v>13</v>
      </c>
      <c r="D1541" s="67" t="s">
        <v>343</v>
      </c>
      <c r="E1541" s="71">
        <v>0.82571029055341605</v>
      </c>
      <c r="F1541" s="68">
        <v>53.151260504201701</v>
      </c>
      <c r="G1541" s="71">
        <v>0.95374906795347503</v>
      </c>
      <c r="H1541" s="68">
        <v>96.344537815126003</v>
      </c>
      <c r="I1541" s="71">
        <v>0.79130429587700801</v>
      </c>
      <c r="J1541" s="68">
        <v>41.302521008403403</v>
      </c>
      <c r="K1541" s="71">
        <v>0.96469777854313798</v>
      </c>
      <c r="L1541" s="68">
        <v>76.890756302520998</v>
      </c>
      <c r="M1541" s="71">
        <v>0.88321954725116802</v>
      </c>
      <c r="N1541" s="68">
        <v>35.8755858542821</v>
      </c>
      <c r="O1541" s="71">
        <v>0.53558076314229397</v>
      </c>
      <c r="P1541" s="68">
        <v>66.3366336633663</v>
      </c>
      <c r="Q1541" s="71"/>
      <c r="R1541" s="68"/>
    </row>
    <row r="1542" spans="1:18" x14ac:dyDescent="0.2">
      <c r="A1542" s="141" t="s">
        <v>2671</v>
      </c>
      <c r="B1542" s="67" t="s">
        <v>3348</v>
      </c>
      <c r="C1542" s="67">
        <v>13</v>
      </c>
      <c r="D1542" s="67" t="s">
        <v>343</v>
      </c>
      <c r="E1542" s="71">
        <v>0.89526096306177205</v>
      </c>
      <c r="F1542" s="68">
        <v>81.344537815126003</v>
      </c>
      <c r="G1542" s="71">
        <v>0.87016426251572898</v>
      </c>
      <c r="H1542" s="68">
        <v>82.857142857142904</v>
      </c>
      <c r="I1542" s="71">
        <v>0.78535866670742505</v>
      </c>
      <c r="J1542" s="68">
        <v>38.277310924369701</v>
      </c>
      <c r="K1542" s="71">
        <v>0.92552092302393696</v>
      </c>
      <c r="L1542" s="68">
        <v>49.747899159663902</v>
      </c>
      <c r="M1542" s="71">
        <v>1</v>
      </c>
      <c r="N1542" s="68">
        <v>100</v>
      </c>
      <c r="O1542" s="71"/>
      <c r="P1542" s="68"/>
      <c r="Q1542" s="71"/>
      <c r="R1542" s="68"/>
    </row>
    <row r="1543" spans="1:18" x14ac:dyDescent="0.2">
      <c r="A1543" s="141" t="s">
        <v>3349</v>
      </c>
      <c r="B1543" s="67" t="s">
        <v>3350</v>
      </c>
      <c r="C1543" s="67">
        <v>13</v>
      </c>
      <c r="D1543" s="67" t="s">
        <v>343</v>
      </c>
      <c r="E1543" s="71">
        <v>0.903734678285257</v>
      </c>
      <c r="F1543" s="68">
        <v>84.579831932773104</v>
      </c>
      <c r="G1543" s="71">
        <v>0.89296160566395599</v>
      </c>
      <c r="H1543" s="68">
        <v>88.991596638655494</v>
      </c>
      <c r="I1543" s="71">
        <v>0.78956794612009096</v>
      </c>
      <c r="J1543" s="68">
        <v>40.168067226890798</v>
      </c>
      <c r="K1543" s="71">
        <v>0.93240916135698304</v>
      </c>
      <c r="L1543" s="68">
        <v>54.747899159663902</v>
      </c>
      <c r="M1543" s="71">
        <v>1</v>
      </c>
      <c r="N1543" s="68">
        <v>100</v>
      </c>
      <c r="O1543" s="71"/>
      <c r="P1543" s="68"/>
      <c r="Q1543" s="71"/>
      <c r="R1543" s="68"/>
    </row>
    <row r="1544" spans="1:18" x14ac:dyDescent="0.2">
      <c r="A1544" s="141" t="s">
        <v>3351</v>
      </c>
      <c r="B1544" s="67" t="s">
        <v>3352</v>
      </c>
      <c r="C1544" s="67">
        <v>13</v>
      </c>
      <c r="D1544" s="67" t="s">
        <v>343</v>
      </c>
      <c r="E1544" s="71">
        <v>0.87045183974680196</v>
      </c>
      <c r="F1544" s="68">
        <v>70.084033613445399</v>
      </c>
      <c r="G1544" s="71">
        <v>0.862004267650614</v>
      </c>
      <c r="H1544" s="68">
        <v>79.243697478991606</v>
      </c>
      <c r="I1544" s="71">
        <v>0.78239122622849799</v>
      </c>
      <c r="J1544" s="68">
        <v>36.764705882352899</v>
      </c>
      <c r="K1544" s="71">
        <v>0.92724298260719795</v>
      </c>
      <c r="L1544" s="68">
        <v>51.218487394957997</v>
      </c>
      <c r="M1544" s="71">
        <v>0.910168882500899</v>
      </c>
      <c r="N1544" s="68">
        <v>40.008521516830001</v>
      </c>
      <c r="O1544" s="71"/>
      <c r="P1544" s="68"/>
      <c r="Q1544" s="71"/>
      <c r="R1544" s="68"/>
    </row>
    <row r="1545" spans="1:18" x14ac:dyDescent="0.2">
      <c r="A1545" s="141" t="s">
        <v>3353</v>
      </c>
      <c r="B1545" s="67" t="s">
        <v>3354</v>
      </c>
      <c r="C1545" s="67">
        <v>13</v>
      </c>
      <c r="D1545" s="67" t="s">
        <v>343</v>
      </c>
      <c r="E1545" s="71">
        <v>0.90860127498820198</v>
      </c>
      <c r="F1545" s="68">
        <v>86.554621848739501</v>
      </c>
      <c r="G1545" s="71">
        <v>0.90389136412666005</v>
      </c>
      <c r="H1545" s="68">
        <v>91.806722689075599</v>
      </c>
      <c r="I1545" s="71">
        <v>0.79091742406774102</v>
      </c>
      <c r="J1545" s="68">
        <v>40.756302521008401</v>
      </c>
      <c r="K1545" s="71">
        <v>0.93959631175840497</v>
      </c>
      <c r="L1545" s="68">
        <v>59.1596638655462</v>
      </c>
      <c r="M1545" s="71">
        <v>1</v>
      </c>
      <c r="N1545" s="68">
        <v>100</v>
      </c>
      <c r="O1545" s="71"/>
      <c r="P1545" s="68"/>
      <c r="Q1545" s="71"/>
      <c r="R1545" s="68"/>
    </row>
    <row r="1546" spans="1:18" x14ac:dyDescent="0.2">
      <c r="A1546" s="141" t="s">
        <v>3355</v>
      </c>
      <c r="B1546" s="67" t="s">
        <v>3356</v>
      </c>
      <c r="C1546" s="67">
        <v>13</v>
      </c>
      <c r="D1546" s="67" t="s">
        <v>343</v>
      </c>
      <c r="E1546" s="71">
        <v>0.85010255503014898</v>
      </c>
      <c r="F1546" s="68">
        <v>62.436974789916</v>
      </c>
      <c r="G1546" s="71">
        <v>0.90580874218671104</v>
      </c>
      <c r="H1546" s="68">
        <v>92.226890756302495</v>
      </c>
      <c r="I1546" s="71">
        <v>0.831554148175914</v>
      </c>
      <c r="J1546" s="68">
        <v>65.420168067226896</v>
      </c>
      <c r="K1546" s="71">
        <v>0.95092130187704504</v>
      </c>
      <c r="L1546" s="68">
        <v>67.436974789915993</v>
      </c>
      <c r="M1546" s="71">
        <v>1</v>
      </c>
      <c r="N1546" s="68">
        <v>100</v>
      </c>
      <c r="O1546" s="71">
        <v>0.56222858291107602</v>
      </c>
      <c r="P1546" s="68">
        <v>70.099009900990097</v>
      </c>
      <c r="Q1546" s="71"/>
      <c r="R1546" s="68"/>
    </row>
    <row r="1547" spans="1:18" x14ac:dyDescent="0.2">
      <c r="A1547" s="141" t="s">
        <v>3357</v>
      </c>
      <c r="B1547" s="67" t="s">
        <v>3358</v>
      </c>
      <c r="C1547" s="67">
        <v>13</v>
      </c>
      <c r="D1547" s="67" t="s">
        <v>343</v>
      </c>
      <c r="E1547" s="71">
        <v>0.89014837573217798</v>
      </c>
      <c r="F1547" s="68">
        <v>78.739495798319297</v>
      </c>
      <c r="G1547" s="71">
        <v>0.87013877087653702</v>
      </c>
      <c r="H1547" s="68">
        <v>82.815126050420204</v>
      </c>
      <c r="I1547" s="71">
        <v>0.77262537609070203</v>
      </c>
      <c r="J1547" s="68">
        <v>32.941176470588204</v>
      </c>
      <c r="K1547" s="71">
        <v>0.92681246771138304</v>
      </c>
      <c r="L1547" s="68">
        <v>50.7983193277311</v>
      </c>
      <c r="M1547" s="71">
        <v>0.99101688825009004</v>
      </c>
      <c r="N1547" s="68">
        <v>62.2070728589689</v>
      </c>
      <c r="O1547" s="71"/>
      <c r="P1547" s="68"/>
      <c r="Q1547" s="71"/>
      <c r="R1547" s="68"/>
    </row>
    <row r="1548" spans="1:18" x14ac:dyDescent="0.2">
      <c r="A1548" s="141" t="s">
        <v>3359</v>
      </c>
      <c r="B1548" s="67" t="s">
        <v>3360</v>
      </c>
      <c r="C1548" s="67">
        <v>13</v>
      </c>
      <c r="D1548" s="67" t="s">
        <v>343</v>
      </c>
      <c r="E1548" s="71">
        <v>0.86217111226258503</v>
      </c>
      <c r="F1548" s="68">
        <v>67.226890756302495</v>
      </c>
      <c r="G1548" s="71">
        <v>0.87048524712658004</v>
      </c>
      <c r="H1548" s="68">
        <v>83.067226890756302</v>
      </c>
      <c r="I1548" s="71">
        <v>0.82721790158887498</v>
      </c>
      <c r="J1548" s="68">
        <v>62.941176470588204</v>
      </c>
      <c r="K1548" s="71">
        <v>0.97330807645944595</v>
      </c>
      <c r="L1548" s="68">
        <v>81.134453781512605</v>
      </c>
      <c r="M1548" s="71">
        <v>1</v>
      </c>
      <c r="N1548" s="68">
        <v>100</v>
      </c>
      <c r="O1548" s="71">
        <v>0.63984433613802505</v>
      </c>
      <c r="P1548" s="68">
        <v>79.471947194719505</v>
      </c>
      <c r="Q1548" s="71"/>
      <c r="R1548" s="68"/>
    </row>
    <row r="1549" spans="1:18" x14ac:dyDescent="0.2">
      <c r="A1549" s="141" t="s">
        <v>3361</v>
      </c>
      <c r="B1549" s="67" t="s">
        <v>3362</v>
      </c>
      <c r="C1549" s="67">
        <v>13</v>
      </c>
      <c r="D1549" s="67" t="s">
        <v>343</v>
      </c>
      <c r="E1549" s="71">
        <v>0.89627636783811904</v>
      </c>
      <c r="F1549" s="68">
        <v>81.764705882352899</v>
      </c>
      <c r="G1549" s="71">
        <v>0.88379216439348396</v>
      </c>
      <c r="H1549" s="68">
        <v>87.310924369747895</v>
      </c>
      <c r="I1549" s="71">
        <v>0.77105672008108395</v>
      </c>
      <c r="J1549" s="68">
        <v>32.4789915966387</v>
      </c>
      <c r="K1549" s="71">
        <v>0.93025658687790602</v>
      </c>
      <c r="L1549" s="68">
        <v>53.109243697479002</v>
      </c>
      <c r="M1549" s="71">
        <v>1</v>
      </c>
      <c r="N1549" s="68">
        <v>100</v>
      </c>
      <c r="O1549" s="71"/>
      <c r="P1549" s="68"/>
      <c r="Q1549" s="71"/>
      <c r="R1549" s="68"/>
    </row>
    <row r="1550" spans="1:18" x14ac:dyDescent="0.2">
      <c r="A1550" s="141" t="s">
        <v>3363</v>
      </c>
      <c r="B1550" s="67" t="s">
        <v>3364</v>
      </c>
      <c r="C1550" s="67">
        <v>13</v>
      </c>
      <c r="D1550" s="67" t="s">
        <v>343</v>
      </c>
      <c r="E1550" s="71">
        <v>0.80909268356849795</v>
      </c>
      <c r="F1550" s="68">
        <v>47.647058823529399</v>
      </c>
      <c r="G1550" s="71">
        <v>0.84956888900199801</v>
      </c>
      <c r="H1550" s="68">
        <v>72.310924369747895</v>
      </c>
      <c r="I1550" s="71">
        <v>0.81119457248935201</v>
      </c>
      <c r="J1550" s="68">
        <v>52.731092436974798</v>
      </c>
      <c r="K1550" s="71">
        <v>0.88333046323402797</v>
      </c>
      <c r="L1550" s="68">
        <v>29.285714285714299</v>
      </c>
      <c r="M1550" s="71">
        <v>1</v>
      </c>
      <c r="N1550" s="68">
        <v>100</v>
      </c>
      <c r="O1550" s="71">
        <v>0.50136949311710999</v>
      </c>
      <c r="P1550" s="68">
        <v>59.669966996699699</v>
      </c>
      <c r="Q1550" s="71"/>
      <c r="R1550" s="68"/>
    </row>
    <row r="1551" spans="1:18" x14ac:dyDescent="0.2">
      <c r="A1551" s="141" t="s">
        <v>3365</v>
      </c>
      <c r="B1551" s="67" t="s">
        <v>3365</v>
      </c>
      <c r="C1551" s="67">
        <v>13</v>
      </c>
      <c r="D1551" s="67" t="s">
        <v>343</v>
      </c>
      <c r="E1551" s="71">
        <v>0.76806767227949002</v>
      </c>
      <c r="F1551" s="68">
        <v>34.915966386554601</v>
      </c>
      <c r="G1551" s="71">
        <v>0.88018685261833096</v>
      </c>
      <c r="H1551" s="68">
        <v>86.470588235294102</v>
      </c>
      <c r="I1551" s="71">
        <v>0.91177933010351797</v>
      </c>
      <c r="J1551" s="68">
        <v>92.478991596638707</v>
      </c>
      <c r="K1551" s="71">
        <v>0.95436542104356803</v>
      </c>
      <c r="L1551" s="68">
        <v>69.873949579831901</v>
      </c>
      <c r="M1551" s="71">
        <v>0.55084441250449201</v>
      </c>
      <c r="N1551" s="68">
        <v>9.2032381763954003</v>
      </c>
      <c r="O1551" s="71">
        <v>0.54316234512754102</v>
      </c>
      <c r="P1551" s="68">
        <v>67.656765676567701</v>
      </c>
      <c r="Q1551" s="71"/>
      <c r="R1551" s="68"/>
    </row>
    <row r="1552" spans="1:18" x14ac:dyDescent="0.2">
      <c r="A1552" s="141" t="s">
        <v>3366</v>
      </c>
      <c r="B1552" s="67" t="s">
        <v>3367</v>
      </c>
      <c r="C1552" s="67">
        <v>13</v>
      </c>
      <c r="D1552" s="67" t="s">
        <v>343</v>
      </c>
      <c r="E1552" s="71">
        <v>0.75672076377497899</v>
      </c>
      <c r="F1552" s="68">
        <v>31.764705882352899</v>
      </c>
      <c r="G1552" s="71">
        <v>0.86038809074906097</v>
      </c>
      <c r="H1552" s="68">
        <v>78.487394957983199</v>
      </c>
      <c r="I1552" s="71">
        <v>0.90905952330342699</v>
      </c>
      <c r="J1552" s="68">
        <v>92.058823529411796</v>
      </c>
      <c r="K1552" s="71">
        <v>0.92693041524605302</v>
      </c>
      <c r="L1552" s="68">
        <v>50.8403361344538</v>
      </c>
      <c r="M1552" s="71">
        <v>0.67660797700323405</v>
      </c>
      <c r="N1552" s="68">
        <v>14.9978696207925</v>
      </c>
      <c r="O1552" s="71">
        <v>0.41061781257312002</v>
      </c>
      <c r="P1552" s="68">
        <v>45.0825082508251</v>
      </c>
      <c r="Q1552" s="71"/>
      <c r="R1552" s="68"/>
    </row>
    <row r="1553" spans="1:18" x14ac:dyDescent="0.2">
      <c r="A1553" s="141" t="s">
        <v>3368</v>
      </c>
      <c r="B1553" s="67" t="s">
        <v>3369</v>
      </c>
      <c r="C1553" s="67">
        <v>13</v>
      </c>
      <c r="D1553" s="67" t="s">
        <v>343</v>
      </c>
      <c r="E1553" s="71">
        <v>0.85709303790112701</v>
      </c>
      <c r="F1553" s="68">
        <v>64.9579831932773</v>
      </c>
      <c r="G1553" s="71">
        <v>0.908268067941153</v>
      </c>
      <c r="H1553" s="68">
        <v>92.647058823529406</v>
      </c>
      <c r="I1553" s="71">
        <v>0.96276140530969401</v>
      </c>
      <c r="J1553" s="68">
        <v>97.394957983193294</v>
      </c>
      <c r="K1553" s="71">
        <v>0.99052867229206099</v>
      </c>
      <c r="L1553" s="68">
        <v>88.907563025210095</v>
      </c>
      <c r="M1553" s="71">
        <v>1</v>
      </c>
      <c r="N1553" s="68">
        <v>100</v>
      </c>
      <c r="O1553" s="71">
        <v>0.42390704396272699</v>
      </c>
      <c r="P1553" s="68">
        <v>47.392739273927397</v>
      </c>
      <c r="Q1553" s="71"/>
      <c r="R1553" s="68"/>
    </row>
    <row r="1554" spans="1:18" x14ac:dyDescent="0.2">
      <c r="A1554" s="141" t="s">
        <v>3370</v>
      </c>
      <c r="B1554" s="67" t="s">
        <v>3371</v>
      </c>
      <c r="C1554" s="67">
        <v>13</v>
      </c>
      <c r="D1554" s="67" t="s">
        <v>343</v>
      </c>
      <c r="E1554" s="71">
        <v>0.81583774346663696</v>
      </c>
      <c r="F1554" s="68">
        <v>50.168067226890798</v>
      </c>
      <c r="G1554" s="71">
        <v>0.90661745742730004</v>
      </c>
      <c r="H1554" s="68">
        <v>92.394957983193294</v>
      </c>
      <c r="I1554" s="71">
        <v>0.91670093688471099</v>
      </c>
      <c r="J1554" s="68">
        <v>93.3193277310924</v>
      </c>
      <c r="K1554" s="71">
        <v>0.92336834854486005</v>
      </c>
      <c r="L1554" s="68">
        <v>48.193277310924401</v>
      </c>
      <c r="M1554" s="71">
        <v>1</v>
      </c>
      <c r="N1554" s="68">
        <v>100</v>
      </c>
      <c r="O1554" s="71">
        <v>0.33250197447631602</v>
      </c>
      <c r="P1554" s="68">
        <v>31.485148514851499</v>
      </c>
      <c r="Q1554" s="71"/>
      <c r="R1554" s="68"/>
    </row>
    <row r="1555" spans="1:18" x14ac:dyDescent="0.2">
      <c r="A1555" s="141" t="s">
        <v>3372</v>
      </c>
      <c r="B1555" s="67" t="s">
        <v>3373</v>
      </c>
      <c r="C1555" s="67">
        <v>13</v>
      </c>
      <c r="D1555" s="67" t="s">
        <v>343</v>
      </c>
      <c r="E1555" s="71">
        <v>0.86733395490215903</v>
      </c>
      <c r="F1555" s="68">
        <v>68.823529411764696</v>
      </c>
      <c r="G1555" s="71">
        <v>0.89042410079034595</v>
      </c>
      <c r="H1555" s="68">
        <v>88.445378151260499</v>
      </c>
      <c r="I1555" s="71">
        <v>0.72873090256204898</v>
      </c>
      <c r="J1555" s="68">
        <v>20.126050420168099</v>
      </c>
      <c r="K1555" s="71">
        <v>0.85018081625624198</v>
      </c>
      <c r="L1555" s="68">
        <v>19.831932773109202</v>
      </c>
      <c r="M1555" s="71">
        <v>1</v>
      </c>
      <c r="N1555" s="68">
        <v>100</v>
      </c>
      <c r="O1555" s="71"/>
      <c r="P1555" s="68"/>
      <c r="Q1555" s="71"/>
      <c r="R1555" s="68"/>
    </row>
    <row r="1556" spans="1:18" x14ac:dyDescent="0.2">
      <c r="A1556" s="141" t="s">
        <v>3374</v>
      </c>
      <c r="B1556" s="67" t="s">
        <v>3375</v>
      </c>
      <c r="C1556" s="67">
        <v>13</v>
      </c>
      <c r="D1556" s="67" t="s">
        <v>343</v>
      </c>
      <c r="E1556" s="71">
        <v>0.80812360068260702</v>
      </c>
      <c r="F1556" s="68">
        <v>47.058823529411796</v>
      </c>
      <c r="G1556" s="71">
        <v>0.894908614202374</v>
      </c>
      <c r="H1556" s="68">
        <v>89.579831932773104</v>
      </c>
      <c r="I1556" s="71">
        <v>0.93647768551973198</v>
      </c>
      <c r="J1556" s="68">
        <v>95.714285714285694</v>
      </c>
      <c r="K1556" s="71">
        <v>0.95264336146030604</v>
      </c>
      <c r="L1556" s="68">
        <v>68.697478991596597</v>
      </c>
      <c r="M1556" s="71">
        <v>0.64067553000359301</v>
      </c>
      <c r="N1556" s="68">
        <v>12.9527055815935</v>
      </c>
      <c r="O1556" s="71">
        <v>0.61591281222702898</v>
      </c>
      <c r="P1556" s="68">
        <v>77.293729372937307</v>
      </c>
      <c r="Q1556" s="71"/>
      <c r="R1556" s="68"/>
    </row>
    <row r="1557" spans="1:18" x14ac:dyDescent="0.2">
      <c r="A1557" s="141" t="s">
        <v>3376</v>
      </c>
      <c r="B1557" s="67" t="s">
        <v>3377</v>
      </c>
      <c r="C1557" s="67">
        <v>13</v>
      </c>
      <c r="D1557" s="67" t="s">
        <v>343</v>
      </c>
      <c r="E1557" s="71">
        <v>0.82706329089986597</v>
      </c>
      <c r="F1557" s="68">
        <v>53.781512605042003</v>
      </c>
      <c r="G1557" s="71">
        <v>0.87699352289586496</v>
      </c>
      <c r="H1557" s="68">
        <v>85.546218487394995</v>
      </c>
      <c r="I1557" s="71">
        <v>0.80206367378705901</v>
      </c>
      <c r="J1557" s="68">
        <v>47.394957983193301</v>
      </c>
      <c r="K1557" s="71">
        <v>0.95221284656449101</v>
      </c>
      <c r="L1557" s="68">
        <v>68.235294117647101</v>
      </c>
      <c r="M1557" s="71">
        <v>1</v>
      </c>
      <c r="N1557" s="68">
        <v>100</v>
      </c>
      <c r="O1557" s="71">
        <v>0.50404641125191396</v>
      </c>
      <c r="P1557" s="68">
        <v>60.396039603960403</v>
      </c>
      <c r="Q1557" s="71"/>
      <c r="R1557" s="68"/>
    </row>
    <row r="1558" spans="1:18" x14ac:dyDescent="0.2">
      <c r="A1558" s="141" t="s">
        <v>3368</v>
      </c>
      <c r="B1558" s="67" t="s">
        <v>3378</v>
      </c>
      <c r="C1558" s="67">
        <v>13</v>
      </c>
      <c r="D1558" s="67" t="s">
        <v>343</v>
      </c>
      <c r="E1558" s="71">
        <v>0.88305438398579295</v>
      </c>
      <c r="F1558" s="68">
        <v>75.630252100840295</v>
      </c>
      <c r="G1558" s="71">
        <v>0.89747416077033504</v>
      </c>
      <c r="H1558" s="68">
        <v>90.336134453781497</v>
      </c>
      <c r="I1558" s="71">
        <v>0.99954733400950302</v>
      </c>
      <c r="J1558" s="68">
        <v>99.453781512605005</v>
      </c>
      <c r="K1558" s="71">
        <v>0.99741691062510796</v>
      </c>
      <c r="L1558" s="68">
        <v>92.310924369747895</v>
      </c>
      <c r="M1558" s="71">
        <v>1</v>
      </c>
      <c r="N1558" s="68">
        <v>100</v>
      </c>
      <c r="O1558" s="71">
        <v>0.52083351452401705</v>
      </c>
      <c r="P1558" s="68">
        <v>63.300330033003299</v>
      </c>
      <c r="Q1558" s="71"/>
      <c r="R1558" s="68"/>
    </row>
    <row r="1559" spans="1:18" x14ac:dyDescent="0.2">
      <c r="A1559" s="141" t="s">
        <v>3379</v>
      </c>
      <c r="B1559" s="67" t="s">
        <v>3380</v>
      </c>
      <c r="C1559" s="67">
        <v>13</v>
      </c>
      <c r="D1559" s="67" t="s">
        <v>343</v>
      </c>
      <c r="E1559" s="71">
        <v>0.84828651610244699</v>
      </c>
      <c r="F1559" s="68">
        <v>61.806722689075599</v>
      </c>
      <c r="G1559" s="71">
        <v>0.85646200127086003</v>
      </c>
      <c r="H1559" s="68">
        <v>76.260504201680703</v>
      </c>
      <c r="I1559" s="71">
        <v>0.99284329109191005</v>
      </c>
      <c r="J1559" s="68">
        <v>99.117647058823493</v>
      </c>
      <c r="K1559" s="71">
        <v>0.97503013604270705</v>
      </c>
      <c r="L1559" s="68">
        <v>81.974789915966397</v>
      </c>
      <c r="M1559" s="71">
        <v>0.56881063600431103</v>
      </c>
      <c r="N1559" s="68">
        <v>9.8423519386450806</v>
      </c>
      <c r="O1559" s="71"/>
      <c r="P1559" s="68"/>
      <c r="Q1559" s="71"/>
      <c r="R1559" s="68"/>
    </row>
    <row r="1560" spans="1:18" x14ac:dyDescent="0.2">
      <c r="A1560" s="141" t="s">
        <v>3381</v>
      </c>
      <c r="B1560" s="67" t="s">
        <v>3382</v>
      </c>
      <c r="C1560" s="67">
        <v>13</v>
      </c>
      <c r="D1560" s="67" t="s">
        <v>343</v>
      </c>
      <c r="E1560" s="71">
        <v>0.85982605818242996</v>
      </c>
      <c r="F1560" s="68">
        <v>65.924369747899206</v>
      </c>
      <c r="G1560" s="71">
        <v>0.89614709343108101</v>
      </c>
      <c r="H1560" s="68">
        <v>90.0420168067227</v>
      </c>
      <c r="I1560" s="71">
        <v>0.886501898172389</v>
      </c>
      <c r="J1560" s="68">
        <v>87.184873949579796</v>
      </c>
      <c r="K1560" s="71">
        <v>0.99311176166695403</v>
      </c>
      <c r="L1560" s="68">
        <v>90.126050420168099</v>
      </c>
      <c r="M1560" s="71">
        <v>1</v>
      </c>
      <c r="N1560" s="68">
        <v>100</v>
      </c>
      <c r="O1560" s="71">
        <v>0.523369537641728</v>
      </c>
      <c r="P1560" s="68">
        <v>64.356435643564396</v>
      </c>
      <c r="Q1560" s="71"/>
      <c r="R1560" s="68"/>
    </row>
    <row r="1561" spans="1:18" x14ac:dyDescent="0.2">
      <c r="A1561" s="141" t="s">
        <v>3383</v>
      </c>
      <c r="B1561" s="67" t="s">
        <v>3384</v>
      </c>
      <c r="C1561" s="67">
        <v>13</v>
      </c>
      <c r="D1561" s="67" t="s">
        <v>343</v>
      </c>
      <c r="E1561" s="71">
        <v>0.85276490024737395</v>
      </c>
      <c r="F1561" s="68">
        <v>63.151260504201701</v>
      </c>
      <c r="G1561" s="71">
        <v>0.86801854081151397</v>
      </c>
      <c r="H1561" s="68">
        <v>81.932773109243698</v>
      </c>
      <c r="I1561" s="71">
        <v>0.91064557545106894</v>
      </c>
      <c r="J1561" s="68">
        <v>92.394957983193294</v>
      </c>
      <c r="K1561" s="71">
        <v>0.98923712760461502</v>
      </c>
      <c r="L1561" s="68">
        <v>88.403361344537799</v>
      </c>
      <c r="M1561" s="71">
        <v>1</v>
      </c>
      <c r="N1561" s="68">
        <v>100</v>
      </c>
      <c r="O1561" s="71">
        <v>0.49592325736967102</v>
      </c>
      <c r="P1561" s="68">
        <v>58.811881188118797</v>
      </c>
      <c r="Q1561" s="71"/>
      <c r="R1561" s="68"/>
    </row>
    <row r="1562" spans="1:18" x14ac:dyDescent="0.2">
      <c r="A1562" s="141" t="s">
        <v>3385</v>
      </c>
      <c r="B1562" s="67" t="s">
        <v>3386</v>
      </c>
      <c r="C1562" s="67">
        <v>13</v>
      </c>
      <c r="D1562" s="67" t="s">
        <v>343</v>
      </c>
      <c r="E1562" s="71">
        <v>0.86247704486425103</v>
      </c>
      <c r="F1562" s="68">
        <v>67.268907563025195</v>
      </c>
      <c r="G1562" s="71">
        <v>0.90152238095443804</v>
      </c>
      <c r="H1562" s="68">
        <v>91.386554621848703</v>
      </c>
      <c r="I1562" s="71">
        <v>0.92891654875595298</v>
      </c>
      <c r="J1562" s="68">
        <v>94.831932773109202</v>
      </c>
      <c r="K1562" s="71">
        <v>0.968572412605476</v>
      </c>
      <c r="L1562" s="68">
        <v>78.907563025210095</v>
      </c>
      <c r="M1562" s="71">
        <v>1</v>
      </c>
      <c r="N1562" s="68">
        <v>100</v>
      </c>
      <c r="O1562" s="71">
        <v>0.51337388200538603</v>
      </c>
      <c r="P1562" s="68">
        <v>62.244224422442201</v>
      </c>
      <c r="Q1562" s="71"/>
      <c r="R1562" s="68"/>
    </row>
    <row r="1563" spans="1:18" x14ac:dyDescent="0.2">
      <c r="A1563" s="141" t="s">
        <v>3387</v>
      </c>
      <c r="B1563" s="67" t="s">
        <v>3388</v>
      </c>
      <c r="C1563" s="67">
        <v>13</v>
      </c>
      <c r="D1563" s="67" t="s">
        <v>343</v>
      </c>
      <c r="E1563" s="71">
        <v>0.87313195949048805</v>
      </c>
      <c r="F1563" s="68">
        <v>71.134453781512605</v>
      </c>
      <c r="G1563" s="71">
        <v>0.90821132267122795</v>
      </c>
      <c r="H1563" s="68">
        <v>92.605042016806706</v>
      </c>
      <c r="I1563" s="71">
        <v>0.96366636584615095</v>
      </c>
      <c r="J1563" s="68">
        <v>97.478991596638707</v>
      </c>
      <c r="K1563" s="71">
        <v>0.99009815739624596</v>
      </c>
      <c r="L1563" s="68">
        <v>88.697478991596597</v>
      </c>
      <c r="M1563" s="71">
        <v>1</v>
      </c>
      <c r="N1563" s="68">
        <v>100</v>
      </c>
      <c r="O1563" s="71">
        <v>0.50368395153881695</v>
      </c>
      <c r="P1563" s="68">
        <v>60.330033003300301</v>
      </c>
      <c r="Q1563" s="71"/>
      <c r="R1563" s="68"/>
    </row>
    <row r="1564" spans="1:18" x14ac:dyDescent="0.2">
      <c r="A1564" s="141" t="s">
        <v>1201</v>
      </c>
      <c r="B1564" s="67" t="s">
        <v>3389</v>
      </c>
      <c r="C1564" s="67">
        <v>13</v>
      </c>
      <c r="D1564" s="67" t="s">
        <v>343</v>
      </c>
      <c r="E1564" s="71">
        <v>0.86802136609795</v>
      </c>
      <c r="F1564" s="68">
        <v>69.159663865546193</v>
      </c>
      <c r="G1564" s="71">
        <v>0.91855988103875696</v>
      </c>
      <c r="H1564" s="68">
        <v>93.907563025210095</v>
      </c>
      <c r="I1564" s="71">
        <v>0.94835295671620301</v>
      </c>
      <c r="J1564" s="68">
        <v>96.596638655462201</v>
      </c>
      <c r="K1564" s="71">
        <v>0.96875802272892197</v>
      </c>
      <c r="L1564" s="68">
        <v>78.991596638655494</v>
      </c>
      <c r="M1564" s="71">
        <v>1</v>
      </c>
      <c r="N1564" s="68">
        <v>100</v>
      </c>
      <c r="O1564" s="71">
        <v>0.50443597000586504</v>
      </c>
      <c r="P1564" s="68">
        <v>60.462046204620499</v>
      </c>
      <c r="Q1564" s="71"/>
      <c r="R1564" s="68"/>
    </row>
    <row r="1565" spans="1:18" x14ac:dyDescent="0.2">
      <c r="A1565" s="141" t="s">
        <v>3390</v>
      </c>
      <c r="B1565" s="67" t="s">
        <v>3391</v>
      </c>
      <c r="C1565" s="67">
        <v>13</v>
      </c>
      <c r="D1565" s="67" t="s">
        <v>343</v>
      </c>
      <c r="E1565" s="71">
        <v>0.85104687118362599</v>
      </c>
      <c r="F1565" s="68">
        <v>62.689075630252098</v>
      </c>
      <c r="G1565" s="71">
        <v>0.90090340624631604</v>
      </c>
      <c r="H1565" s="68">
        <v>91.260504201680703</v>
      </c>
      <c r="I1565" s="71">
        <v>0.92482397680682904</v>
      </c>
      <c r="J1565" s="68">
        <v>94.369747899159705</v>
      </c>
      <c r="K1565" s="71">
        <v>0.95006027208541399</v>
      </c>
      <c r="L1565" s="68">
        <v>66.848739495798299</v>
      </c>
      <c r="M1565" s="71">
        <v>1</v>
      </c>
      <c r="N1565" s="68">
        <v>100</v>
      </c>
      <c r="O1565" s="71">
        <v>0.47944670077957202</v>
      </c>
      <c r="P1565" s="68">
        <v>55.907590759075902</v>
      </c>
      <c r="Q1565" s="71"/>
      <c r="R1565" s="68"/>
    </row>
    <row r="1566" spans="1:18" x14ac:dyDescent="0.2">
      <c r="A1566" s="141" t="s">
        <v>3392</v>
      </c>
      <c r="B1566" s="67" t="s">
        <v>3393</v>
      </c>
      <c r="C1566" s="67">
        <v>13</v>
      </c>
      <c r="D1566" s="67" t="s">
        <v>343</v>
      </c>
      <c r="E1566" s="71">
        <v>0.92883954701386895</v>
      </c>
      <c r="F1566" s="68">
        <v>94.159663865546193</v>
      </c>
      <c r="G1566" s="71">
        <v>0.88726370779636599</v>
      </c>
      <c r="H1566" s="68">
        <v>88.151260504201701</v>
      </c>
      <c r="I1566" s="71">
        <v>0.92409930202594204</v>
      </c>
      <c r="J1566" s="68">
        <v>94.243697478991606</v>
      </c>
      <c r="K1566" s="71">
        <v>0.903995178233167</v>
      </c>
      <c r="L1566" s="68">
        <v>37.310924369747902</v>
      </c>
      <c r="M1566" s="71">
        <v>1</v>
      </c>
      <c r="N1566" s="68">
        <v>100</v>
      </c>
      <c r="O1566" s="71"/>
      <c r="P1566" s="68"/>
      <c r="Q1566" s="71"/>
      <c r="R1566" s="68"/>
    </row>
    <row r="1567" spans="1:18" x14ac:dyDescent="0.2">
      <c r="A1567" s="141" t="s">
        <v>3394</v>
      </c>
      <c r="B1567" s="67" t="s">
        <v>3395</v>
      </c>
      <c r="C1567" s="67">
        <v>13</v>
      </c>
      <c r="D1567" s="67" t="s">
        <v>343</v>
      </c>
      <c r="E1567" s="71">
        <v>0.85907929811801198</v>
      </c>
      <c r="F1567" s="68">
        <v>65.672268907562994</v>
      </c>
      <c r="G1567" s="71">
        <v>0.88072475362094804</v>
      </c>
      <c r="H1567" s="68">
        <v>86.764705882352899</v>
      </c>
      <c r="I1567" s="71">
        <v>0.94312294761744397</v>
      </c>
      <c r="J1567" s="68">
        <v>96.344537815126003</v>
      </c>
      <c r="K1567" s="71">
        <v>0.94489409333562902</v>
      </c>
      <c r="L1567" s="68">
        <v>63.403361344537799</v>
      </c>
      <c r="M1567" s="71">
        <v>1</v>
      </c>
      <c r="N1567" s="68">
        <v>100</v>
      </c>
      <c r="O1567" s="71">
        <v>0.52665469601603898</v>
      </c>
      <c r="P1567" s="68">
        <v>64.884488448844905</v>
      </c>
      <c r="Q1567" s="71"/>
      <c r="R1567" s="68"/>
    </row>
    <row r="1568" spans="1:18" x14ac:dyDescent="0.2">
      <c r="A1568" s="141" t="s">
        <v>3396</v>
      </c>
      <c r="B1568" s="67" t="s">
        <v>3397</v>
      </c>
      <c r="C1568" s="67">
        <v>13</v>
      </c>
      <c r="D1568" s="67" t="s">
        <v>343</v>
      </c>
      <c r="E1568" s="71">
        <v>0.95500011908434401</v>
      </c>
      <c r="F1568" s="68">
        <v>97.773109243697505</v>
      </c>
      <c r="G1568" s="71">
        <v>0.88873060610454502</v>
      </c>
      <c r="H1568" s="68">
        <v>88.3193277310924</v>
      </c>
      <c r="I1568" s="71">
        <v>0.93126987023283203</v>
      </c>
      <c r="J1568" s="68">
        <v>95.210084033613398</v>
      </c>
      <c r="K1568" s="71">
        <v>1</v>
      </c>
      <c r="L1568" s="68">
        <v>100</v>
      </c>
      <c r="M1568" s="71">
        <v>1</v>
      </c>
      <c r="N1568" s="68">
        <v>100</v>
      </c>
      <c r="O1568" s="71"/>
      <c r="P1568" s="68"/>
      <c r="Q1568" s="71"/>
      <c r="R1568" s="68"/>
    </row>
    <row r="1569" spans="1:18" x14ac:dyDescent="0.2">
      <c r="A1569" s="141" t="s">
        <v>3398</v>
      </c>
      <c r="B1569" s="67" t="s">
        <v>3399</v>
      </c>
      <c r="C1569" s="67">
        <v>13</v>
      </c>
      <c r="D1569" s="67" t="s">
        <v>343</v>
      </c>
      <c r="E1569" s="71">
        <v>0.96066489118241005</v>
      </c>
      <c r="F1569" s="68">
        <v>98.3613445378151</v>
      </c>
      <c r="G1569" s="71">
        <v>0.93766251864679295</v>
      </c>
      <c r="H1569" s="68">
        <v>95.336134453781497</v>
      </c>
      <c r="I1569" s="71">
        <v>0.94847905056020299</v>
      </c>
      <c r="J1569" s="68">
        <v>96.6386554621849</v>
      </c>
      <c r="K1569" s="71">
        <v>0.95651799552264505</v>
      </c>
      <c r="L1569" s="68">
        <v>71.428571428571402</v>
      </c>
      <c r="M1569" s="71">
        <v>1</v>
      </c>
      <c r="N1569" s="68">
        <v>100</v>
      </c>
      <c r="O1569" s="71"/>
      <c r="P1569" s="68"/>
      <c r="Q1569" s="71"/>
      <c r="R1569" s="68"/>
    </row>
    <row r="1570" spans="1:18" x14ac:dyDescent="0.2">
      <c r="A1570" s="141" t="s">
        <v>3400</v>
      </c>
      <c r="B1570" s="67" t="s">
        <v>3401</v>
      </c>
      <c r="C1570" s="67">
        <v>13</v>
      </c>
      <c r="D1570" s="67" t="s">
        <v>343</v>
      </c>
      <c r="E1570" s="71">
        <v>0.81466534904026</v>
      </c>
      <c r="F1570" s="68">
        <v>49.621848739495803</v>
      </c>
      <c r="G1570" s="71">
        <v>0.83243202354817603</v>
      </c>
      <c r="H1570" s="68">
        <v>54.915966386554601</v>
      </c>
      <c r="I1570" s="71">
        <v>0.81186733065255501</v>
      </c>
      <c r="J1570" s="68">
        <v>53.151260504201701</v>
      </c>
      <c r="K1570" s="71">
        <v>0.93671431031513697</v>
      </c>
      <c r="L1570" s="68">
        <v>57.4789915966387</v>
      </c>
      <c r="M1570" s="71">
        <v>1</v>
      </c>
      <c r="N1570" s="68">
        <v>100</v>
      </c>
      <c r="O1570" s="71">
        <v>0.492313080685432</v>
      </c>
      <c r="P1570" s="68">
        <v>58.019801980197997</v>
      </c>
      <c r="Q1570" s="71"/>
      <c r="R1570" s="68"/>
    </row>
    <row r="1571" spans="1:18" x14ac:dyDescent="0.2">
      <c r="A1571" s="141" t="s">
        <v>3402</v>
      </c>
      <c r="B1571" s="67" t="s">
        <v>3403</v>
      </c>
      <c r="C1571" s="67">
        <v>13</v>
      </c>
      <c r="D1571" s="67" t="s">
        <v>343</v>
      </c>
      <c r="E1571" s="71">
        <v>0.80638793294080002</v>
      </c>
      <c r="F1571" s="68">
        <v>46.470588235294102</v>
      </c>
      <c r="G1571" s="71">
        <v>0.82039866070659695</v>
      </c>
      <c r="H1571" s="68">
        <v>35.252100840336098</v>
      </c>
      <c r="I1571" s="71">
        <v>0.76921181852767695</v>
      </c>
      <c r="J1571" s="68">
        <v>31.7226890756302</v>
      </c>
      <c r="K1571" s="71">
        <v>0.93240916135698304</v>
      </c>
      <c r="L1571" s="68">
        <v>54.747899159663902</v>
      </c>
      <c r="M1571" s="71">
        <v>1</v>
      </c>
      <c r="N1571" s="68">
        <v>100</v>
      </c>
      <c r="O1571" s="71">
        <v>0.50992002411274395</v>
      </c>
      <c r="P1571" s="68">
        <v>61.452145214521501</v>
      </c>
      <c r="Q1571" s="71"/>
      <c r="R1571" s="68"/>
    </row>
    <row r="1572" spans="1:18" x14ac:dyDescent="0.2">
      <c r="A1572" s="141" t="s">
        <v>3404</v>
      </c>
      <c r="B1572" s="67" t="s">
        <v>3405</v>
      </c>
      <c r="C1572" s="67">
        <v>13</v>
      </c>
      <c r="D1572" s="67" t="s">
        <v>343</v>
      </c>
      <c r="E1572" s="71">
        <v>0.83620738630861002</v>
      </c>
      <c r="F1572" s="68">
        <v>57.310924369747902</v>
      </c>
      <c r="G1572" s="71">
        <v>0.84260503056492297</v>
      </c>
      <c r="H1572" s="68">
        <v>67.016806722689097</v>
      </c>
      <c r="I1572" s="71">
        <v>0.90505249717144098</v>
      </c>
      <c r="J1572" s="68">
        <v>91.470588235294102</v>
      </c>
      <c r="K1572" s="71">
        <v>0.95780954021009101</v>
      </c>
      <c r="L1572" s="68">
        <v>72.605042016806706</v>
      </c>
      <c r="M1572" s="71">
        <v>1</v>
      </c>
      <c r="N1572" s="68">
        <v>100</v>
      </c>
      <c r="O1572" s="71">
        <v>0.47556986359659398</v>
      </c>
      <c r="P1572" s="68">
        <v>55.2475247524753</v>
      </c>
      <c r="Q1572" s="71"/>
      <c r="R1572" s="68"/>
    </row>
    <row r="1573" spans="1:18" x14ac:dyDescent="0.2">
      <c r="A1573" s="141" t="s">
        <v>3406</v>
      </c>
      <c r="B1573" s="67" t="s">
        <v>3407</v>
      </c>
      <c r="C1573" s="67">
        <v>13</v>
      </c>
      <c r="D1573" s="67" t="s">
        <v>343</v>
      </c>
      <c r="E1573" s="71">
        <v>0.80896451426824401</v>
      </c>
      <c r="F1573" s="68">
        <v>47.563025210084</v>
      </c>
      <c r="G1573" s="71">
        <v>0.85729017519464601</v>
      </c>
      <c r="H1573" s="68">
        <v>76.764705882352899</v>
      </c>
      <c r="I1573" s="71">
        <v>0.767590342602397</v>
      </c>
      <c r="J1573" s="68">
        <v>31.344537815125999</v>
      </c>
      <c r="K1573" s="71">
        <v>0.91820216979507496</v>
      </c>
      <c r="L1573" s="68">
        <v>44.537815126050397</v>
      </c>
      <c r="M1573" s="71">
        <v>1</v>
      </c>
      <c r="N1573" s="68">
        <v>100</v>
      </c>
      <c r="O1573" s="71">
        <v>0.50173988374910305</v>
      </c>
      <c r="P1573" s="68">
        <v>59.801980198019798</v>
      </c>
      <c r="Q1573" s="71"/>
      <c r="R1573" s="68"/>
    </row>
    <row r="1574" spans="1:18" x14ac:dyDescent="0.2">
      <c r="A1574" s="141" t="s">
        <v>3408</v>
      </c>
      <c r="B1574" s="67" t="s">
        <v>3408</v>
      </c>
      <c r="C1574" s="67">
        <v>13</v>
      </c>
      <c r="D1574" s="67" t="s">
        <v>343</v>
      </c>
      <c r="E1574" s="71">
        <v>0.86142006712789598</v>
      </c>
      <c r="F1574" s="68">
        <v>66.806722689075599</v>
      </c>
      <c r="G1574" s="71">
        <v>0.87864354064399797</v>
      </c>
      <c r="H1574" s="68">
        <v>86.050420168067205</v>
      </c>
      <c r="I1574" s="71">
        <v>0.92598201384485801</v>
      </c>
      <c r="J1574" s="68">
        <v>94.495798319327704</v>
      </c>
      <c r="K1574" s="71">
        <v>0.96211468916824505</v>
      </c>
      <c r="L1574" s="68">
        <v>75.378151260504197</v>
      </c>
      <c r="M1574" s="71">
        <v>1</v>
      </c>
      <c r="N1574" s="68">
        <v>100</v>
      </c>
      <c r="O1574" s="71">
        <v>0.540360091982377</v>
      </c>
      <c r="P1574" s="68">
        <v>67.128712871287107</v>
      </c>
      <c r="Q1574" s="71"/>
      <c r="R1574" s="68"/>
    </row>
    <row r="1575" spans="1:18" x14ac:dyDescent="0.2">
      <c r="A1575" s="141" t="s">
        <v>3409</v>
      </c>
      <c r="B1575" s="67" t="s">
        <v>3410</v>
      </c>
      <c r="C1575" s="67">
        <v>13</v>
      </c>
      <c r="D1575" s="67" t="s">
        <v>343</v>
      </c>
      <c r="E1575" s="71">
        <v>0.85779076522749698</v>
      </c>
      <c r="F1575" s="68">
        <v>65.252100840336098</v>
      </c>
      <c r="G1575" s="71">
        <v>0.83895339517702405</v>
      </c>
      <c r="H1575" s="68">
        <v>63.235294117647101</v>
      </c>
      <c r="I1575" s="71">
        <v>0.79251000826998197</v>
      </c>
      <c r="J1575" s="68">
        <v>41.932773109243698</v>
      </c>
      <c r="K1575" s="71">
        <v>0.91648011021181297</v>
      </c>
      <c r="L1575" s="68">
        <v>43.235294117647101</v>
      </c>
      <c r="M1575" s="71">
        <v>0.88321954725116802</v>
      </c>
      <c r="N1575" s="68">
        <v>35.8755858542821</v>
      </c>
      <c r="O1575" s="71"/>
      <c r="P1575" s="68"/>
      <c r="Q1575" s="71"/>
      <c r="R1575" s="68"/>
    </row>
    <row r="1576" spans="1:18" x14ac:dyDescent="0.2">
      <c r="A1576" s="141" t="s">
        <v>3411</v>
      </c>
      <c r="B1576" s="67" t="s">
        <v>3411</v>
      </c>
      <c r="C1576" s="67">
        <v>13</v>
      </c>
      <c r="D1576" s="67" t="s">
        <v>343</v>
      </c>
      <c r="E1576" s="71">
        <v>0.92110976143419299</v>
      </c>
      <c r="F1576" s="68">
        <v>92.016806722689097</v>
      </c>
      <c r="G1576" s="71">
        <v>0.88147048390723703</v>
      </c>
      <c r="H1576" s="68">
        <v>86.974789915966397</v>
      </c>
      <c r="I1576" s="71">
        <v>0.80296856182953402</v>
      </c>
      <c r="J1576" s="68">
        <v>48.109243697479002</v>
      </c>
      <c r="K1576" s="71">
        <v>1</v>
      </c>
      <c r="L1576" s="68">
        <v>100</v>
      </c>
      <c r="M1576" s="71">
        <v>1</v>
      </c>
      <c r="N1576" s="68">
        <v>100</v>
      </c>
      <c r="O1576" s="71"/>
      <c r="P1576" s="68"/>
      <c r="Q1576" s="71"/>
      <c r="R1576" s="68"/>
    </row>
    <row r="1577" spans="1:18" x14ac:dyDescent="0.2">
      <c r="A1577" s="141" t="s">
        <v>3412</v>
      </c>
      <c r="B1577" s="67" t="s">
        <v>3413</v>
      </c>
      <c r="C1577" s="67">
        <v>13</v>
      </c>
      <c r="D1577" s="67" t="s">
        <v>343</v>
      </c>
      <c r="E1577" s="71">
        <v>0.88229529542488105</v>
      </c>
      <c r="F1577" s="68">
        <v>75.210084033613398</v>
      </c>
      <c r="G1577" s="71">
        <v>0.85125624847287495</v>
      </c>
      <c r="H1577" s="68">
        <v>73.277310924369701</v>
      </c>
      <c r="I1577" s="71">
        <v>0.80794043176289898</v>
      </c>
      <c r="J1577" s="68">
        <v>50.7983193277311</v>
      </c>
      <c r="K1577" s="71">
        <v>0.86998450146375095</v>
      </c>
      <c r="L1577" s="68">
        <v>25.0420168067227</v>
      </c>
      <c r="M1577" s="71">
        <v>1</v>
      </c>
      <c r="N1577" s="68">
        <v>100</v>
      </c>
      <c r="O1577" s="71"/>
      <c r="P1577" s="68"/>
      <c r="Q1577" s="71"/>
      <c r="R1577" s="68"/>
    </row>
    <row r="1578" spans="1:18" x14ac:dyDescent="0.2">
      <c r="A1578" s="141" t="s">
        <v>3414</v>
      </c>
      <c r="B1578" s="67" t="s">
        <v>3415</v>
      </c>
      <c r="C1578" s="67">
        <v>13</v>
      </c>
      <c r="D1578" s="67" t="s">
        <v>343</v>
      </c>
      <c r="E1578" s="71">
        <v>0.78586312928851199</v>
      </c>
      <c r="F1578" s="68">
        <v>39.327731092436998</v>
      </c>
      <c r="G1578" s="71">
        <v>0.84427211489690202</v>
      </c>
      <c r="H1578" s="68">
        <v>68.3613445378151</v>
      </c>
      <c r="I1578" s="71">
        <v>0.80338317551323302</v>
      </c>
      <c r="J1578" s="68">
        <v>48.487394957983199</v>
      </c>
      <c r="K1578" s="71">
        <v>0.89389217885031402</v>
      </c>
      <c r="L1578" s="68">
        <v>32.857142857142897</v>
      </c>
      <c r="M1578" s="71">
        <v>0.98203377650017998</v>
      </c>
      <c r="N1578" s="68">
        <v>57.520238602471203</v>
      </c>
      <c r="O1578" s="71">
        <v>0.40573440068193001</v>
      </c>
      <c r="P1578" s="68">
        <v>43.960396039603999</v>
      </c>
      <c r="Q1578" s="71"/>
      <c r="R1578" s="68"/>
    </row>
    <row r="1579" spans="1:18" x14ac:dyDescent="0.2">
      <c r="A1579" s="141" t="s">
        <v>3416</v>
      </c>
      <c r="B1579" s="67" t="s">
        <v>3417</v>
      </c>
      <c r="C1579" s="67">
        <v>13</v>
      </c>
      <c r="D1579" s="67" t="s">
        <v>343</v>
      </c>
      <c r="E1579" s="71">
        <v>0.70876917220392999</v>
      </c>
      <c r="F1579" s="68">
        <v>23.487394957983199</v>
      </c>
      <c r="G1579" s="71">
        <v>0.82822025945355504</v>
      </c>
      <c r="H1579" s="68">
        <v>48.781512605042003</v>
      </c>
      <c r="I1579" s="71">
        <v>0.74287660862086802</v>
      </c>
      <c r="J1579" s="68">
        <v>23.655462184873901</v>
      </c>
      <c r="K1579" s="71">
        <v>0.82838156645253103</v>
      </c>
      <c r="L1579" s="68">
        <v>16.596638655462201</v>
      </c>
      <c r="M1579" s="71">
        <v>0.98203377650017998</v>
      </c>
      <c r="N1579" s="68">
        <v>57.520238602471203</v>
      </c>
      <c r="O1579" s="71">
        <v>0.16233364999251901</v>
      </c>
      <c r="P1579" s="68">
        <v>9.57095709570957</v>
      </c>
      <c r="Q1579" s="71"/>
      <c r="R1579" s="68"/>
    </row>
    <row r="1580" spans="1:18" x14ac:dyDescent="0.2">
      <c r="A1580" s="141" t="s">
        <v>3418</v>
      </c>
      <c r="B1580" s="67" t="s">
        <v>3419</v>
      </c>
      <c r="C1580" s="67">
        <v>13</v>
      </c>
      <c r="D1580" s="67" t="s">
        <v>343</v>
      </c>
      <c r="E1580" s="71">
        <v>0.755458974119539</v>
      </c>
      <c r="F1580" s="68">
        <v>31.470588235294102</v>
      </c>
      <c r="G1580" s="71">
        <v>0.84720211850176796</v>
      </c>
      <c r="H1580" s="68">
        <v>70.672268907562994</v>
      </c>
      <c r="I1580" s="71">
        <v>0.80451768983221705</v>
      </c>
      <c r="J1580" s="68">
        <v>49.117647058823501</v>
      </c>
      <c r="K1580" s="71">
        <v>0.89925951437919704</v>
      </c>
      <c r="L1580" s="68">
        <v>35.420168067226903</v>
      </c>
      <c r="M1580" s="71">
        <v>0.98203377650017998</v>
      </c>
      <c r="N1580" s="68">
        <v>57.520238602471203</v>
      </c>
      <c r="O1580" s="71">
        <v>0.24428177138432999</v>
      </c>
      <c r="P1580" s="68">
        <v>18.547854785478499</v>
      </c>
      <c r="Q1580" s="71"/>
      <c r="R1580" s="68"/>
    </row>
    <row r="1581" spans="1:18" x14ac:dyDescent="0.2">
      <c r="A1581" s="141" t="s">
        <v>3420</v>
      </c>
      <c r="B1581" s="67" t="s">
        <v>3421</v>
      </c>
      <c r="C1581" s="67">
        <v>13</v>
      </c>
      <c r="D1581" s="67" t="s">
        <v>343</v>
      </c>
      <c r="E1581" s="71">
        <v>0.78618577384906796</v>
      </c>
      <c r="F1581" s="68">
        <v>39.411764705882398</v>
      </c>
      <c r="G1581" s="71">
        <v>0.84355776496058998</v>
      </c>
      <c r="H1581" s="68">
        <v>67.857142857142904</v>
      </c>
      <c r="I1581" s="71">
        <v>0.82187114310399101</v>
      </c>
      <c r="J1581" s="68">
        <v>59.285714285714299</v>
      </c>
      <c r="K1581" s="71">
        <v>0.91776110412689405</v>
      </c>
      <c r="L1581" s="68">
        <v>44.1596638655462</v>
      </c>
      <c r="M1581" s="71">
        <v>0.955084441250449</v>
      </c>
      <c r="N1581" s="68">
        <v>49.382190029825303</v>
      </c>
      <c r="O1581" s="71">
        <v>0.39265441580341498</v>
      </c>
      <c r="P1581" s="68">
        <v>41.716171617161699</v>
      </c>
      <c r="Q1581" s="71"/>
      <c r="R1581" s="68"/>
    </row>
    <row r="1582" spans="1:18" x14ac:dyDescent="0.2">
      <c r="A1582" s="141" t="s">
        <v>3422</v>
      </c>
      <c r="B1582" s="67" t="s">
        <v>3423</v>
      </c>
      <c r="C1582" s="67">
        <v>13</v>
      </c>
      <c r="D1582" s="67" t="s">
        <v>343</v>
      </c>
      <c r="E1582" s="71">
        <v>0.72553855653531096</v>
      </c>
      <c r="F1582" s="68">
        <v>26.008403361344499</v>
      </c>
      <c r="G1582" s="71">
        <v>0.88400783596239996</v>
      </c>
      <c r="H1582" s="68">
        <v>87.352941176470594</v>
      </c>
      <c r="I1582" s="71">
        <v>0.80943647656655104</v>
      </c>
      <c r="J1582" s="68">
        <v>51.848739495798299</v>
      </c>
      <c r="K1582" s="71">
        <v>0.85860756307145003</v>
      </c>
      <c r="L1582" s="68">
        <v>21.6386554621849</v>
      </c>
      <c r="M1582" s="71">
        <v>0.865253323751347</v>
      </c>
      <c r="N1582" s="68">
        <v>33.4895611418833</v>
      </c>
      <c r="O1582" s="71">
        <v>0.210387583324807</v>
      </c>
      <c r="P1582" s="68">
        <v>14.2574257425743</v>
      </c>
      <c r="Q1582" s="71"/>
      <c r="R1582" s="68"/>
    </row>
    <row r="1583" spans="1:18" x14ac:dyDescent="0.2">
      <c r="A1583" s="141" t="s">
        <v>3424</v>
      </c>
      <c r="B1583" s="67" t="s">
        <v>3425</v>
      </c>
      <c r="C1583" s="67">
        <v>13</v>
      </c>
      <c r="D1583" s="67" t="s">
        <v>343</v>
      </c>
      <c r="E1583" s="71">
        <v>0.81275970264642805</v>
      </c>
      <c r="F1583" s="68">
        <v>48.697478991596597</v>
      </c>
      <c r="G1583" s="71">
        <v>0.84499703978204999</v>
      </c>
      <c r="H1583" s="68">
        <v>68.907563025210095</v>
      </c>
      <c r="I1583" s="71">
        <v>0.74589086503262603</v>
      </c>
      <c r="J1583" s="68">
        <v>24.243697478991599</v>
      </c>
      <c r="K1583" s="71">
        <v>0.84657696963360995</v>
      </c>
      <c r="L1583" s="68">
        <v>18.991596638655501</v>
      </c>
      <c r="M1583" s="71">
        <v>0.99101688825009004</v>
      </c>
      <c r="N1583" s="68">
        <v>62.2070728589689</v>
      </c>
      <c r="O1583" s="71">
        <v>0.63531675053376602</v>
      </c>
      <c r="P1583" s="68">
        <v>79.009900990098998</v>
      </c>
      <c r="Q1583" s="71"/>
      <c r="R1583" s="68"/>
    </row>
    <row r="1584" spans="1:18" x14ac:dyDescent="0.2">
      <c r="A1584" s="141" t="s">
        <v>3426</v>
      </c>
      <c r="B1584" s="67" t="s">
        <v>3427</v>
      </c>
      <c r="C1584" s="67">
        <v>13</v>
      </c>
      <c r="D1584" s="67" t="s">
        <v>343</v>
      </c>
      <c r="E1584" s="71">
        <v>0.86428354161584298</v>
      </c>
      <c r="F1584" s="68">
        <v>67.773109243697505</v>
      </c>
      <c r="G1584" s="71">
        <v>0.848052196709975</v>
      </c>
      <c r="H1584" s="68">
        <v>71.092436974789905</v>
      </c>
      <c r="I1584" s="71">
        <v>0.799722828312878</v>
      </c>
      <c r="J1584" s="68">
        <v>46.050420168067198</v>
      </c>
      <c r="K1584" s="71">
        <v>0.89020714718970995</v>
      </c>
      <c r="L1584" s="68">
        <v>31.554621848739501</v>
      </c>
      <c r="M1584" s="71">
        <v>0.91915199425080896</v>
      </c>
      <c r="N1584" s="68">
        <v>41.542394546229197</v>
      </c>
      <c r="O1584" s="71"/>
      <c r="P1584" s="68"/>
      <c r="Q1584" s="71"/>
      <c r="R1584" s="68"/>
    </row>
    <row r="1585" spans="1:18" x14ac:dyDescent="0.2">
      <c r="A1585" s="141" t="s">
        <v>3428</v>
      </c>
      <c r="B1585" s="67" t="s">
        <v>3429</v>
      </c>
      <c r="C1585" s="67">
        <v>13</v>
      </c>
      <c r="D1585" s="67" t="s">
        <v>343</v>
      </c>
      <c r="E1585" s="71">
        <v>0.86933017977094396</v>
      </c>
      <c r="F1585" s="68">
        <v>69.663865546218503</v>
      </c>
      <c r="G1585" s="71">
        <v>0.86305259374313104</v>
      </c>
      <c r="H1585" s="68">
        <v>79.663865546218503</v>
      </c>
      <c r="I1585" s="71">
        <v>0.76658052739386295</v>
      </c>
      <c r="J1585" s="68">
        <v>30.8403361344538</v>
      </c>
      <c r="K1585" s="71">
        <v>0.86565382144659997</v>
      </c>
      <c r="L1585" s="68">
        <v>23.571428571428601</v>
      </c>
      <c r="M1585" s="71">
        <v>0.98203377650017998</v>
      </c>
      <c r="N1585" s="68">
        <v>57.520238602471203</v>
      </c>
      <c r="O1585" s="71"/>
      <c r="P1585" s="68"/>
      <c r="Q1585" s="71"/>
      <c r="R1585" s="68"/>
    </row>
    <row r="1586" spans="1:18" x14ac:dyDescent="0.2">
      <c r="A1586" s="141" t="s">
        <v>3430</v>
      </c>
      <c r="B1586" s="67" t="s">
        <v>3431</v>
      </c>
      <c r="C1586" s="67">
        <v>13</v>
      </c>
      <c r="D1586" s="67" t="s">
        <v>343</v>
      </c>
      <c r="E1586" s="71">
        <v>0.75982603281971295</v>
      </c>
      <c r="F1586" s="68">
        <v>32.5210084033613</v>
      </c>
      <c r="G1586" s="71">
        <v>0.89326145755337305</v>
      </c>
      <c r="H1586" s="68">
        <v>89.117647058823493</v>
      </c>
      <c r="I1586" s="71">
        <v>0.75972700997779097</v>
      </c>
      <c r="J1586" s="68">
        <v>28.613445378151301</v>
      </c>
      <c r="K1586" s="71">
        <v>0.88636083251714903</v>
      </c>
      <c r="L1586" s="68">
        <v>30.3781512605042</v>
      </c>
      <c r="M1586" s="71">
        <v>0.97305066475026902</v>
      </c>
      <c r="N1586" s="68">
        <v>54.495100127822802</v>
      </c>
      <c r="O1586" s="71">
        <v>0.286730199299984</v>
      </c>
      <c r="P1586" s="68">
        <v>25.8745874587459</v>
      </c>
      <c r="Q1586" s="71"/>
      <c r="R1586" s="68"/>
    </row>
    <row r="1587" spans="1:18" x14ac:dyDescent="0.2">
      <c r="A1587" s="141" t="s">
        <v>3432</v>
      </c>
      <c r="B1587" s="67" t="s">
        <v>3433</v>
      </c>
      <c r="C1587" s="67">
        <v>13</v>
      </c>
      <c r="D1587" s="67" t="s">
        <v>343</v>
      </c>
      <c r="E1587" s="71">
        <v>0.74296232995775302</v>
      </c>
      <c r="F1587" s="68">
        <v>28.991596638655501</v>
      </c>
      <c r="G1587" s="71">
        <v>0.89873082778922797</v>
      </c>
      <c r="H1587" s="68">
        <v>90.714285714285694</v>
      </c>
      <c r="I1587" s="71">
        <v>0.81972993236742897</v>
      </c>
      <c r="J1587" s="68">
        <v>58.193277310924401</v>
      </c>
      <c r="K1587" s="71">
        <v>0.902803628721639</v>
      </c>
      <c r="L1587" s="68">
        <v>36.848739495798299</v>
      </c>
      <c r="M1587" s="71">
        <v>0.68559108875314401</v>
      </c>
      <c r="N1587" s="68">
        <v>15.4665530464423</v>
      </c>
      <c r="O1587" s="71">
        <v>0.40795617215732499</v>
      </c>
      <c r="P1587" s="68">
        <v>44.422442244224399</v>
      </c>
      <c r="Q1587" s="71"/>
      <c r="R1587" s="68"/>
    </row>
    <row r="1588" spans="1:18" x14ac:dyDescent="0.2">
      <c r="A1588" s="141" t="s">
        <v>3434</v>
      </c>
      <c r="B1588" s="67" t="s">
        <v>3435</v>
      </c>
      <c r="C1588" s="67">
        <v>13</v>
      </c>
      <c r="D1588" s="67" t="s">
        <v>343</v>
      </c>
      <c r="E1588" s="71">
        <v>0.85289450229123598</v>
      </c>
      <c r="F1588" s="68">
        <v>63.235294117647101</v>
      </c>
      <c r="G1588" s="71">
        <v>0.87829338175870697</v>
      </c>
      <c r="H1588" s="68">
        <v>85.966386554621806</v>
      </c>
      <c r="I1588" s="71">
        <v>0.792864233222075</v>
      </c>
      <c r="J1588" s="68">
        <v>42.058823529411796</v>
      </c>
      <c r="K1588" s="71">
        <v>0.88415018218272601</v>
      </c>
      <c r="L1588" s="68">
        <v>29.6218487394958</v>
      </c>
      <c r="M1588" s="71">
        <v>0.85627021200143705</v>
      </c>
      <c r="N1588" s="68">
        <v>32.466979122283803</v>
      </c>
      <c r="O1588" s="71"/>
      <c r="P1588" s="68"/>
      <c r="Q1588" s="71"/>
      <c r="R1588" s="68"/>
    </row>
    <row r="1589" spans="1:18" x14ac:dyDescent="0.2">
      <c r="A1589" s="141" t="s">
        <v>3436</v>
      </c>
      <c r="B1589" s="67" t="s">
        <v>3437</v>
      </c>
      <c r="C1589" s="67">
        <v>13</v>
      </c>
      <c r="D1589" s="67" t="s">
        <v>343</v>
      </c>
      <c r="E1589" s="71">
        <v>0.65316010990018403</v>
      </c>
      <c r="F1589" s="68">
        <v>15.2100840336134</v>
      </c>
      <c r="G1589" s="71">
        <v>0.88028509306692004</v>
      </c>
      <c r="H1589" s="68">
        <v>86.554621848739501</v>
      </c>
      <c r="I1589" s="71">
        <v>0.74651995541481697</v>
      </c>
      <c r="J1589" s="68">
        <v>24.327731092436998</v>
      </c>
      <c r="K1589" s="71">
        <v>0.82627333181997997</v>
      </c>
      <c r="L1589" s="68">
        <v>16.218487394958</v>
      </c>
      <c r="M1589" s="71">
        <v>0.55084441250449201</v>
      </c>
      <c r="N1589" s="68">
        <v>9.2032381763954003</v>
      </c>
      <c r="O1589" s="71">
        <v>0.26187775669471303</v>
      </c>
      <c r="P1589" s="68">
        <v>21.122112211221101</v>
      </c>
      <c r="Q1589" s="71"/>
      <c r="R1589" s="68"/>
    </row>
    <row r="1590" spans="1:18" x14ac:dyDescent="0.2">
      <c r="A1590" s="141" t="s">
        <v>3438</v>
      </c>
      <c r="B1590" s="67" t="s">
        <v>3439</v>
      </c>
      <c r="C1590" s="67">
        <v>13</v>
      </c>
      <c r="D1590" s="67" t="s">
        <v>343</v>
      </c>
      <c r="E1590" s="71">
        <v>0.90018173914115096</v>
      </c>
      <c r="F1590" s="68">
        <v>83.151260504201701</v>
      </c>
      <c r="G1590" s="71">
        <v>0.85866458168865101</v>
      </c>
      <c r="H1590" s="68">
        <v>77.478991596638707</v>
      </c>
      <c r="I1590" s="71">
        <v>0.84996543833522598</v>
      </c>
      <c r="J1590" s="68">
        <v>75.336134453781497</v>
      </c>
      <c r="K1590" s="71">
        <v>0.92422937833648999</v>
      </c>
      <c r="L1590" s="68">
        <v>48.823529411764703</v>
      </c>
      <c r="M1590" s="71">
        <v>1</v>
      </c>
      <c r="N1590" s="68">
        <v>100</v>
      </c>
      <c r="O1590" s="71">
        <v>0.86804929734538905</v>
      </c>
      <c r="P1590" s="68">
        <v>96.171617161716199</v>
      </c>
      <c r="Q1590" s="71"/>
      <c r="R1590" s="68"/>
    </row>
    <row r="1591" spans="1:18" x14ac:dyDescent="0.2">
      <c r="A1591" s="141" t="s">
        <v>3440</v>
      </c>
      <c r="B1591" s="67" t="s">
        <v>3441</v>
      </c>
      <c r="C1591" s="67">
        <v>13</v>
      </c>
      <c r="D1591" s="67" t="s">
        <v>343</v>
      </c>
      <c r="E1591" s="71">
        <v>0.69859469362026905</v>
      </c>
      <c r="F1591" s="68">
        <v>21.344537815125999</v>
      </c>
      <c r="G1591" s="71">
        <v>0.79476749971448002</v>
      </c>
      <c r="H1591" s="68">
        <v>16.806722689075599</v>
      </c>
      <c r="I1591" s="71">
        <v>0.770959157218156</v>
      </c>
      <c r="J1591" s="68">
        <v>32.394957983193301</v>
      </c>
      <c r="K1591" s="71">
        <v>0.77841938379356002</v>
      </c>
      <c r="L1591" s="68">
        <v>10.8403361344538</v>
      </c>
      <c r="M1591" s="71">
        <v>0.55084441250449201</v>
      </c>
      <c r="N1591" s="68">
        <v>9.2032381763954003</v>
      </c>
      <c r="O1591" s="71">
        <v>0.59798301487065997</v>
      </c>
      <c r="P1591" s="68">
        <v>74.653465346534702</v>
      </c>
      <c r="Q1591" s="71"/>
      <c r="R1591" s="68"/>
    </row>
    <row r="1592" spans="1:18" x14ac:dyDescent="0.2">
      <c r="A1592" s="141" t="s">
        <v>3442</v>
      </c>
      <c r="B1592" s="67" t="s">
        <v>3443</v>
      </c>
      <c r="C1592" s="67">
        <v>13</v>
      </c>
      <c r="D1592" s="67" t="s">
        <v>343</v>
      </c>
      <c r="E1592" s="71">
        <v>0.74884286778798304</v>
      </c>
      <c r="F1592" s="68">
        <v>30.168067226890798</v>
      </c>
      <c r="G1592" s="71">
        <v>0.81161003255112996</v>
      </c>
      <c r="H1592" s="68">
        <v>23.529411764705898</v>
      </c>
      <c r="I1592" s="71">
        <v>0.81536879234769899</v>
      </c>
      <c r="J1592" s="68">
        <v>55.420168067226903</v>
      </c>
      <c r="K1592" s="71">
        <v>0.81754823374861396</v>
      </c>
      <c r="L1592" s="68">
        <v>14.9579831932773</v>
      </c>
      <c r="M1592" s="71">
        <v>0.55084441250449201</v>
      </c>
      <c r="N1592" s="68">
        <v>9.2032381763954003</v>
      </c>
      <c r="O1592" s="71"/>
      <c r="P1592" s="68"/>
      <c r="Q1592" s="71"/>
      <c r="R1592" s="68"/>
    </row>
    <row r="1593" spans="1:18" x14ac:dyDescent="0.2">
      <c r="A1593" s="141" t="s">
        <v>3444</v>
      </c>
      <c r="B1593" s="67" t="s">
        <v>3445</v>
      </c>
      <c r="C1593" s="67">
        <v>13</v>
      </c>
      <c r="D1593" s="67" t="s">
        <v>343</v>
      </c>
      <c r="E1593" s="71">
        <v>0.72188486980953304</v>
      </c>
      <c r="F1593" s="68">
        <v>25.3781512605042</v>
      </c>
      <c r="G1593" s="71">
        <v>0.87881137632580997</v>
      </c>
      <c r="H1593" s="68">
        <v>86.134453781512605</v>
      </c>
      <c r="I1593" s="71">
        <v>0.84003868758496403</v>
      </c>
      <c r="J1593" s="68">
        <v>70.294117647058798</v>
      </c>
      <c r="K1593" s="71">
        <v>0.89310029249939205</v>
      </c>
      <c r="L1593" s="68">
        <v>32.4789915966387</v>
      </c>
      <c r="M1593" s="71">
        <v>0.55084441250449201</v>
      </c>
      <c r="N1593" s="68">
        <v>9.2032381763954003</v>
      </c>
      <c r="O1593" s="71">
        <v>0.44662958013300702</v>
      </c>
      <c r="P1593" s="68">
        <v>51.353135313531403</v>
      </c>
      <c r="Q1593" s="71"/>
      <c r="R1593" s="68"/>
    </row>
    <row r="1594" spans="1:18" x14ac:dyDescent="0.2">
      <c r="A1594" s="141" t="s">
        <v>3446</v>
      </c>
      <c r="B1594" s="67" t="s">
        <v>3447</v>
      </c>
      <c r="C1594" s="67">
        <v>13</v>
      </c>
      <c r="D1594" s="67" t="s">
        <v>343</v>
      </c>
      <c r="E1594" s="71">
        <v>0.67919885864840901</v>
      </c>
      <c r="F1594" s="68">
        <v>18.7394957983193</v>
      </c>
      <c r="G1594" s="71">
        <v>0.82247466761730403</v>
      </c>
      <c r="H1594" s="68">
        <v>38.907563025210102</v>
      </c>
      <c r="I1594" s="71">
        <v>0.65905672031800899</v>
      </c>
      <c r="J1594" s="68">
        <v>7.9411764705882302</v>
      </c>
      <c r="K1594" s="71">
        <v>0.91910713561934898</v>
      </c>
      <c r="L1594" s="68">
        <v>45.378151260504197</v>
      </c>
      <c r="M1594" s="71">
        <v>0.55084441250449201</v>
      </c>
      <c r="N1594" s="68">
        <v>9.2032381763954003</v>
      </c>
      <c r="O1594" s="71">
        <v>0.44451135718289098</v>
      </c>
      <c r="P1594" s="68">
        <v>51.023102310231003</v>
      </c>
      <c r="Q1594" s="71"/>
      <c r="R1594" s="68"/>
    </row>
    <row r="1595" spans="1:18" x14ac:dyDescent="0.2">
      <c r="A1595" s="141" t="s">
        <v>3448</v>
      </c>
      <c r="B1595" s="67" t="s">
        <v>3449</v>
      </c>
      <c r="C1595" s="67">
        <v>13</v>
      </c>
      <c r="D1595" s="67" t="s">
        <v>343</v>
      </c>
      <c r="E1595" s="71">
        <v>0.86011313876570095</v>
      </c>
      <c r="F1595" s="68">
        <v>65.966386554621806</v>
      </c>
      <c r="G1595" s="71">
        <v>0.82082858122073199</v>
      </c>
      <c r="H1595" s="68">
        <v>35.924369747899199</v>
      </c>
      <c r="I1595" s="71">
        <v>0.78166140805278495</v>
      </c>
      <c r="J1595" s="68">
        <v>36.344537815126003</v>
      </c>
      <c r="K1595" s="71">
        <v>0.83796256578928796</v>
      </c>
      <c r="L1595" s="68">
        <v>17.731092436974802</v>
      </c>
      <c r="M1595" s="71">
        <v>1</v>
      </c>
      <c r="N1595" s="68">
        <v>100</v>
      </c>
      <c r="O1595" s="71"/>
      <c r="P1595" s="68"/>
      <c r="Q1595" s="71"/>
      <c r="R1595" s="68"/>
    </row>
    <row r="1596" spans="1:18" x14ac:dyDescent="0.2">
      <c r="A1596" s="141" t="s">
        <v>3450</v>
      </c>
      <c r="B1596" s="67" t="s">
        <v>3451</v>
      </c>
      <c r="C1596" s="67">
        <v>13</v>
      </c>
      <c r="D1596" s="67" t="s">
        <v>343</v>
      </c>
      <c r="E1596" s="71">
        <v>0.76150083204723396</v>
      </c>
      <c r="F1596" s="68">
        <v>32.983193277310903</v>
      </c>
      <c r="G1596" s="71">
        <v>0.84047197266977702</v>
      </c>
      <c r="H1596" s="68">
        <v>64.663865546218503</v>
      </c>
      <c r="I1596" s="71">
        <v>0.82895177195880398</v>
      </c>
      <c r="J1596" s="68">
        <v>64.117647058823493</v>
      </c>
      <c r="K1596" s="71">
        <v>0.92706311604845504</v>
      </c>
      <c r="L1596" s="68">
        <v>50.966386554621799</v>
      </c>
      <c r="M1596" s="71">
        <v>1</v>
      </c>
      <c r="N1596" s="68">
        <v>100</v>
      </c>
      <c r="O1596" s="71">
        <v>0.21101729955913501</v>
      </c>
      <c r="P1596" s="68">
        <v>14.3234323432343</v>
      </c>
      <c r="Q1596" s="71"/>
      <c r="R1596" s="68"/>
    </row>
    <row r="1597" spans="1:18" x14ac:dyDescent="0.2">
      <c r="A1597" s="141" t="s">
        <v>3452</v>
      </c>
      <c r="B1597" s="67" t="s">
        <v>3453</v>
      </c>
      <c r="C1597" s="67">
        <v>13</v>
      </c>
      <c r="D1597" s="67" t="s">
        <v>343</v>
      </c>
      <c r="E1597" s="71">
        <v>0.80115857963544501</v>
      </c>
      <c r="F1597" s="68">
        <v>44.327731092436998</v>
      </c>
      <c r="G1597" s="71">
        <v>0.79915778909458401</v>
      </c>
      <c r="H1597" s="68">
        <v>18.193277310924401</v>
      </c>
      <c r="I1597" s="71">
        <v>0.80796789441926897</v>
      </c>
      <c r="J1597" s="68">
        <v>50.8403361344538</v>
      </c>
      <c r="K1597" s="71">
        <v>0.86200741152668403</v>
      </c>
      <c r="L1597" s="68">
        <v>22.436974789916</v>
      </c>
      <c r="M1597" s="71">
        <v>0.98203377650017998</v>
      </c>
      <c r="N1597" s="68">
        <v>57.520238602471203</v>
      </c>
      <c r="O1597" s="71">
        <v>0.55462602663650795</v>
      </c>
      <c r="P1597" s="68">
        <v>68.976897689769004</v>
      </c>
      <c r="Q1597" s="71"/>
      <c r="R1597" s="68"/>
    </row>
    <row r="1598" spans="1:18" x14ac:dyDescent="0.2">
      <c r="A1598" s="141" t="s">
        <v>3454</v>
      </c>
      <c r="B1598" s="67" t="s">
        <v>3455</v>
      </c>
      <c r="C1598" s="67">
        <v>13</v>
      </c>
      <c r="D1598" s="67" t="s">
        <v>343</v>
      </c>
      <c r="E1598" s="71">
        <v>0.84083402411226305</v>
      </c>
      <c r="F1598" s="68">
        <v>58.739495798319297</v>
      </c>
      <c r="G1598" s="71">
        <v>0.61941777885263904</v>
      </c>
      <c r="H1598" s="68">
        <v>4.0756302521008401</v>
      </c>
      <c r="I1598" s="71">
        <v>0.84251245750204096</v>
      </c>
      <c r="J1598" s="68">
        <v>71.6386554621849</v>
      </c>
      <c r="K1598" s="71">
        <v>0.742239884206635</v>
      </c>
      <c r="L1598" s="68">
        <v>8.1932773109243708</v>
      </c>
      <c r="M1598" s="71">
        <v>1</v>
      </c>
      <c r="N1598" s="68">
        <v>100</v>
      </c>
      <c r="O1598" s="71"/>
      <c r="P1598" s="68"/>
      <c r="Q1598" s="71">
        <v>1</v>
      </c>
      <c r="R1598" s="68">
        <v>100</v>
      </c>
    </row>
    <row r="1599" spans="1:18" x14ac:dyDescent="0.2">
      <c r="A1599" s="141" t="s">
        <v>3456</v>
      </c>
      <c r="B1599" s="67" t="s">
        <v>3457</v>
      </c>
      <c r="C1599" s="67">
        <v>13</v>
      </c>
      <c r="D1599" s="67" t="s">
        <v>343</v>
      </c>
      <c r="E1599" s="71">
        <v>0.71543517639697496</v>
      </c>
      <c r="F1599" s="68">
        <v>24.285714285714299</v>
      </c>
      <c r="G1599" s="71">
        <v>0.80760768303873098</v>
      </c>
      <c r="H1599" s="68">
        <v>20.8403361344538</v>
      </c>
      <c r="I1599" s="71">
        <v>0.73145615544224096</v>
      </c>
      <c r="J1599" s="68">
        <v>20.714285714285701</v>
      </c>
      <c r="K1599" s="71">
        <v>0.93671343525366302</v>
      </c>
      <c r="L1599" s="68">
        <v>57.268907563025202</v>
      </c>
      <c r="M1599" s="71">
        <v>0.55084441250449201</v>
      </c>
      <c r="N1599" s="68">
        <v>9.2032381763954003</v>
      </c>
      <c r="O1599" s="71">
        <v>0.265989372142726</v>
      </c>
      <c r="P1599" s="68">
        <v>21.6501650165016</v>
      </c>
      <c r="Q1599" s="71">
        <v>1</v>
      </c>
      <c r="R1599" s="68">
        <v>100</v>
      </c>
    </row>
    <row r="1600" spans="1:18" x14ac:dyDescent="0.2">
      <c r="A1600" s="141" t="s">
        <v>3458</v>
      </c>
      <c r="B1600" s="67" t="s">
        <v>3459</v>
      </c>
      <c r="C1600" s="67">
        <v>13</v>
      </c>
      <c r="D1600" s="67" t="s">
        <v>343</v>
      </c>
      <c r="E1600" s="71">
        <v>0.64457265053159796</v>
      </c>
      <c r="F1600" s="68">
        <v>13.655462184873899</v>
      </c>
      <c r="G1600" s="71">
        <v>0.78923948642699604</v>
      </c>
      <c r="H1600" s="68">
        <v>15.714285714285699</v>
      </c>
      <c r="I1600" s="71">
        <v>0.85669600853527295</v>
      </c>
      <c r="J1600" s="68">
        <v>77.941176470588204</v>
      </c>
      <c r="K1600" s="71">
        <v>0.54183949878498106</v>
      </c>
      <c r="L1600" s="68">
        <v>1.3865546218487399</v>
      </c>
      <c r="M1600" s="71"/>
      <c r="N1600" s="68"/>
      <c r="O1600" s="71">
        <v>3.5088258910738003E-2</v>
      </c>
      <c r="P1600" s="68">
        <v>1.3201320132013199</v>
      </c>
      <c r="Q1600" s="71">
        <v>1</v>
      </c>
      <c r="R1600" s="68">
        <v>100</v>
      </c>
    </row>
    <row r="1601" spans="1:18" x14ac:dyDescent="0.2">
      <c r="A1601" s="141" t="s">
        <v>352</v>
      </c>
      <c r="B1601" s="67" t="s">
        <v>3460</v>
      </c>
      <c r="C1601" s="67">
        <v>13</v>
      </c>
      <c r="D1601" s="67" t="s">
        <v>343</v>
      </c>
      <c r="E1601" s="71">
        <v>0.57121936020379604</v>
      </c>
      <c r="F1601" s="68">
        <v>7.2268907563025202</v>
      </c>
      <c r="G1601" s="71">
        <v>0.61841242203233604</v>
      </c>
      <c r="H1601" s="68">
        <v>3.9495798319327702</v>
      </c>
      <c r="I1601" s="71">
        <v>0.77025681062193696</v>
      </c>
      <c r="J1601" s="68">
        <v>32.226890756302502</v>
      </c>
      <c r="K1601" s="71">
        <v>0.85590253106902903</v>
      </c>
      <c r="L1601" s="68">
        <v>21.092436974789901</v>
      </c>
      <c r="M1601" s="71">
        <v>0.18253683075817401</v>
      </c>
      <c r="N1601" s="68">
        <v>1.87473370259906</v>
      </c>
      <c r="O1601" s="71">
        <v>0.42898820653750203</v>
      </c>
      <c r="P1601" s="68">
        <v>48.448844884488501</v>
      </c>
      <c r="Q1601" s="71"/>
      <c r="R1601" s="68"/>
    </row>
    <row r="1602" spans="1:18" x14ac:dyDescent="0.2">
      <c r="A1602" s="141" t="s">
        <v>3461</v>
      </c>
      <c r="B1602" s="67" t="s">
        <v>3462</v>
      </c>
      <c r="C1602" s="67">
        <v>13</v>
      </c>
      <c r="D1602" s="67" t="s">
        <v>343</v>
      </c>
      <c r="E1602" s="71">
        <v>0.56200126321086696</v>
      </c>
      <c r="F1602" s="68">
        <v>6.6806722689075597</v>
      </c>
      <c r="G1602" s="71">
        <v>0.43698318797846603</v>
      </c>
      <c r="H1602" s="68">
        <v>1.4285714285714299</v>
      </c>
      <c r="I1602" s="71">
        <v>0.718665884745192</v>
      </c>
      <c r="J1602" s="68">
        <v>17.8991596638655</v>
      </c>
      <c r="K1602" s="71">
        <v>0.69952458638738901</v>
      </c>
      <c r="L1602" s="68">
        <v>5.5462184873949596</v>
      </c>
      <c r="M1602" s="71">
        <v>0.41609773625583901</v>
      </c>
      <c r="N1602" s="68">
        <v>4.3459735832978303</v>
      </c>
      <c r="O1602" s="71">
        <v>0.100736183898319</v>
      </c>
      <c r="P1602" s="68">
        <v>4.0264026402640303</v>
      </c>
      <c r="Q1602" s="71">
        <v>1</v>
      </c>
      <c r="R1602" s="68">
        <v>100</v>
      </c>
    </row>
    <row r="1603" spans="1:18" x14ac:dyDescent="0.2">
      <c r="A1603" s="141" t="s">
        <v>3463</v>
      </c>
      <c r="B1603" s="67" t="s">
        <v>3464</v>
      </c>
      <c r="C1603" s="67">
        <v>13</v>
      </c>
      <c r="D1603" s="67" t="s">
        <v>343</v>
      </c>
      <c r="E1603" s="71">
        <v>0.59827147265814395</v>
      </c>
      <c r="F1603" s="68">
        <v>9.3277310924369807</v>
      </c>
      <c r="G1603" s="71">
        <v>0.70901359795327301</v>
      </c>
      <c r="H1603" s="68">
        <v>7.1428571428571397</v>
      </c>
      <c r="I1603" s="71">
        <v>0.74391010024136595</v>
      </c>
      <c r="J1603" s="68">
        <v>23.823529411764699</v>
      </c>
      <c r="K1603" s="71">
        <v>0.905073933527198</v>
      </c>
      <c r="L1603" s="68">
        <v>37.689075630252098</v>
      </c>
      <c r="M1603" s="71"/>
      <c r="N1603" s="68"/>
      <c r="O1603" s="71">
        <v>3.5088258910738003E-2</v>
      </c>
      <c r="P1603" s="68">
        <v>1.3201320132013199</v>
      </c>
      <c r="Q1603" s="71"/>
      <c r="R1603" s="68"/>
    </row>
    <row r="1604" spans="1:18" x14ac:dyDescent="0.2">
      <c r="A1604" s="141" t="s">
        <v>3465</v>
      </c>
      <c r="B1604" s="67" t="s">
        <v>3466</v>
      </c>
      <c r="C1604" s="67">
        <v>13</v>
      </c>
      <c r="D1604" s="67" t="s">
        <v>343</v>
      </c>
      <c r="E1604" s="71">
        <v>0.74895112533693198</v>
      </c>
      <c r="F1604" s="68">
        <v>30.252100840336102</v>
      </c>
      <c r="G1604" s="71">
        <v>0.71577610148785498</v>
      </c>
      <c r="H1604" s="68">
        <v>7.4369747899159702</v>
      </c>
      <c r="I1604" s="71">
        <v>0.81148355042524201</v>
      </c>
      <c r="J1604" s="68">
        <v>52.941176470588204</v>
      </c>
      <c r="K1604" s="71">
        <v>0.71959372409770095</v>
      </c>
      <c r="L1604" s="68">
        <v>6.5966386554621899</v>
      </c>
      <c r="M1604" s="71"/>
      <c r="N1604" s="68"/>
      <c r="O1604" s="71"/>
      <c r="P1604" s="68"/>
      <c r="Q1604" s="71"/>
      <c r="R1604" s="68"/>
    </row>
    <row r="1605" spans="1:18" x14ac:dyDescent="0.2">
      <c r="A1605" s="141" t="s">
        <v>3467</v>
      </c>
      <c r="B1605" s="67" t="s">
        <v>3468</v>
      </c>
      <c r="C1605" s="67">
        <v>13</v>
      </c>
      <c r="D1605" s="67" t="s">
        <v>343</v>
      </c>
      <c r="E1605" s="71">
        <v>0.78705235674083196</v>
      </c>
      <c r="F1605" s="68">
        <v>39.831932773109202</v>
      </c>
      <c r="G1605" s="71">
        <v>0.83473488996420797</v>
      </c>
      <c r="H1605" s="68">
        <v>57.563025210084</v>
      </c>
      <c r="I1605" s="71">
        <v>0.83252429728745703</v>
      </c>
      <c r="J1605" s="68">
        <v>66.050420168067205</v>
      </c>
      <c r="K1605" s="71">
        <v>0.83129159795815899</v>
      </c>
      <c r="L1605" s="68">
        <v>17.0168067226891</v>
      </c>
      <c r="M1605" s="71">
        <v>0.64965864175350396</v>
      </c>
      <c r="N1605" s="68">
        <v>13.378781423093301</v>
      </c>
      <c r="O1605" s="71"/>
      <c r="P1605" s="68"/>
      <c r="Q1605" s="71"/>
      <c r="R1605" s="68"/>
    </row>
    <row r="1606" spans="1:18" x14ac:dyDescent="0.2">
      <c r="A1606" s="141" t="s">
        <v>3469</v>
      </c>
      <c r="B1606" s="67" t="s">
        <v>3470</v>
      </c>
      <c r="C1606" s="67">
        <v>13</v>
      </c>
      <c r="D1606" s="67" t="s">
        <v>343</v>
      </c>
      <c r="E1606" s="71">
        <v>0.61228618270173896</v>
      </c>
      <c r="F1606" s="68">
        <v>10.6302521008403</v>
      </c>
      <c r="G1606" s="71">
        <v>0.83786919475265997</v>
      </c>
      <c r="H1606" s="68">
        <v>61.890756302520998</v>
      </c>
      <c r="I1606" s="71">
        <v>0.85646914799551699</v>
      </c>
      <c r="J1606" s="68">
        <v>77.899159663865504</v>
      </c>
      <c r="K1606" s="71">
        <v>0.75480638805877698</v>
      </c>
      <c r="L1606" s="68">
        <v>9.4537815126050404</v>
      </c>
      <c r="M1606" s="71">
        <v>0</v>
      </c>
      <c r="N1606" s="68">
        <v>1.0225820195994899</v>
      </c>
      <c r="O1606" s="71"/>
      <c r="P1606" s="68"/>
      <c r="Q1606" s="71"/>
      <c r="R1606" s="68"/>
    </row>
    <row r="1607" spans="1:18" x14ac:dyDescent="0.2">
      <c r="A1607" s="141" t="s">
        <v>3471</v>
      </c>
      <c r="B1607" s="67" t="s">
        <v>3472</v>
      </c>
      <c r="C1607" s="67">
        <v>13</v>
      </c>
      <c r="D1607" s="67" t="s">
        <v>343</v>
      </c>
      <c r="E1607" s="71">
        <v>0.53028556440864705</v>
      </c>
      <c r="F1607" s="68">
        <v>4.6638655462184904</v>
      </c>
      <c r="G1607" s="71">
        <v>0.75813104100445095</v>
      </c>
      <c r="H1607" s="68">
        <v>11.344537815126101</v>
      </c>
      <c r="I1607" s="71">
        <v>0.78070891167696599</v>
      </c>
      <c r="J1607" s="68">
        <v>35.756302521008401</v>
      </c>
      <c r="K1607" s="71">
        <v>0.886261639106943</v>
      </c>
      <c r="L1607" s="68">
        <v>30.252100840336102</v>
      </c>
      <c r="M1607" s="71">
        <v>0.72152353575278505</v>
      </c>
      <c r="N1607" s="68">
        <v>18.278653600340899</v>
      </c>
      <c r="O1607" s="71">
        <v>3.5088258910738003E-2</v>
      </c>
      <c r="P1607" s="68">
        <v>1.3201320132013199</v>
      </c>
      <c r="Q1607" s="71">
        <v>0</v>
      </c>
      <c r="R1607" s="68">
        <v>32.9849012775842</v>
      </c>
    </row>
    <row r="1608" spans="1:18" x14ac:dyDescent="0.2">
      <c r="A1608" s="141" t="s">
        <v>3473</v>
      </c>
      <c r="B1608" s="67" t="s">
        <v>3474</v>
      </c>
      <c r="C1608" s="67">
        <v>13</v>
      </c>
      <c r="D1608" s="67" t="s">
        <v>343</v>
      </c>
      <c r="E1608" s="71">
        <v>0.84093096444284998</v>
      </c>
      <c r="F1608" s="68">
        <v>58.781512605042003</v>
      </c>
      <c r="G1608" s="71">
        <v>0.75812397800931897</v>
      </c>
      <c r="H1608" s="68">
        <v>11.302521008403399</v>
      </c>
      <c r="I1608" s="71">
        <v>0.78857726729476196</v>
      </c>
      <c r="J1608" s="68">
        <v>39.663865546218503</v>
      </c>
      <c r="K1608" s="71">
        <v>0.87598268940262103</v>
      </c>
      <c r="L1608" s="68">
        <v>26.848739495798299</v>
      </c>
      <c r="M1608" s="71">
        <v>0.82932087675170596</v>
      </c>
      <c r="N1608" s="68">
        <v>28.845334469535601</v>
      </c>
      <c r="O1608" s="71">
        <v>0.95265001075583999</v>
      </c>
      <c r="P1608" s="68">
        <v>98.679867986798698</v>
      </c>
      <c r="Q1608" s="71"/>
      <c r="R1608" s="68"/>
    </row>
    <row r="1609" spans="1:18" x14ac:dyDescent="0.2">
      <c r="A1609" s="141" t="s">
        <v>3475</v>
      </c>
      <c r="B1609" s="67" t="s">
        <v>3476</v>
      </c>
      <c r="C1609" s="67">
        <v>13</v>
      </c>
      <c r="D1609" s="67" t="s">
        <v>343</v>
      </c>
      <c r="E1609" s="71">
        <v>0.89194907217331698</v>
      </c>
      <c r="F1609" s="68">
        <v>79.831932773109202</v>
      </c>
      <c r="G1609" s="71">
        <v>0.83889996465198602</v>
      </c>
      <c r="H1609" s="68">
        <v>63.109243697479002</v>
      </c>
      <c r="I1609" s="71">
        <v>0.84285798160276404</v>
      </c>
      <c r="J1609" s="68">
        <v>71.932773109243698</v>
      </c>
      <c r="K1609" s="71">
        <v>0.90400456593834</v>
      </c>
      <c r="L1609" s="68">
        <v>37.394957983193301</v>
      </c>
      <c r="M1609" s="71">
        <v>0.98203377650017998</v>
      </c>
      <c r="N1609" s="68">
        <v>57.520238602471203</v>
      </c>
      <c r="O1609" s="71"/>
      <c r="P1609" s="68"/>
      <c r="Q1609" s="71"/>
      <c r="R1609" s="68"/>
    </row>
    <row r="1610" spans="1:18" x14ac:dyDescent="0.2">
      <c r="A1610" s="141" t="s">
        <v>3477</v>
      </c>
      <c r="B1610" s="67" t="s">
        <v>3478</v>
      </c>
      <c r="C1610" s="67">
        <v>13</v>
      </c>
      <c r="D1610" s="67" t="s">
        <v>343</v>
      </c>
      <c r="E1610" s="71">
        <v>0.78584824088017802</v>
      </c>
      <c r="F1610" s="68">
        <v>39.285714285714299</v>
      </c>
      <c r="G1610" s="71">
        <v>0.88378433041627302</v>
      </c>
      <c r="H1610" s="68">
        <v>87.268907563025195</v>
      </c>
      <c r="I1610" s="71">
        <v>0.82494860545763204</v>
      </c>
      <c r="J1610" s="68">
        <v>61.554621848739501</v>
      </c>
      <c r="K1610" s="71">
        <v>0.93049121794688205</v>
      </c>
      <c r="L1610" s="68">
        <v>53.235294117647101</v>
      </c>
      <c r="M1610" s="71">
        <v>0.91915199425080896</v>
      </c>
      <c r="N1610" s="68">
        <v>41.542394546229197</v>
      </c>
      <c r="O1610" s="71">
        <v>0.37086505632929601</v>
      </c>
      <c r="P1610" s="68">
        <v>37.755775577557799</v>
      </c>
      <c r="Q1610" s="71"/>
      <c r="R1610" s="68"/>
    </row>
    <row r="1611" spans="1:18" x14ac:dyDescent="0.2">
      <c r="A1611" s="141" t="s">
        <v>3479</v>
      </c>
      <c r="B1611" s="67" t="s">
        <v>3480</v>
      </c>
      <c r="C1611" s="67">
        <v>13</v>
      </c>
      <c r="D1611" s="67" t="s">
        <v>343</v>
      </c>
      <c r="E1611" s="71">
        <v>0.88082304342912798</v>
      </c>
      <c r="F1611" s="68">
        <v>74.243697478991606</v>
      </c>
      <c r="G1611" s="71">
        <v>0.86054433664572105</v>
      </c>
      <c r="H1611" s="68">
        <v>78.571428571428598</v>
      </c>
      <c r="I1611" s="71">
        <v>0.84121944065263499</v>
      </c>
      <c r="J1611" s="68">
        <v>70.756302521008394</v>
      </c>
      <c r="K1611" s="71">
        <v>0.94070535298902702</v>
      </c>
      <c r="L1611" s="68">
        <v>60.0420168067227</v>
      </c>
      <c r="M1611" s="71"/>
      <c r="N1611" s="68"/>
      <c r="O1611" s="71"/>
      <c r="P1611" s="68"/>
      <c r="Q1611" s="71"/>
      <c r="R1611" s="68"/>
    </row>
    <row r="1612" spans="1:18" x14ac:dyDescent="0.2">
      <c r="A1612" s="141" t="s">
        <v>3481</v>
      </c>
      <c r="B1612" s="67" t="s">
        <v>3482</v>
      </c>
      <c r="C1612" s="67">
        <v>13</v>
      </c>
      <c r="D1612" s="67" t="s">
        <v>343</v>
      </c>
      <c r="E1612" s="71">
        <v>0.90055756832245404</v>
      </c>
      <c r="F1612" s="68">
        <v>83.3193277310924</v>
      </c>
      <c r="G1612" s="71">
        <v>0.81730531111171101</v>
      </c>
      <c r="H1612" s="68">
        <v>30.588235294117599</v>
      </c>
      <c r="I1612" s="71">
        <v>0.85164586588249602</v>
      </c>
      <c r="J1612" s="68">
        <v>76.008403361344506</v>
      </c>
      <c r="K1612" s="71">
        <v>0.93327909629561001</v>
      </c>
      <c r="L1612" s="68">
        <v>55.210084033613398</v>
      </c>
      <c r="M1612" s="71">
        <v>1</v>
      </c>
      <c r="N1612" s="68">
        <v>100</v>
      </c>
      <c r="O1612" s="71"/>
      <c r="P1612" s="68"/>
      <c r="Q1612" s="71"/>
      <c r="R1612" s="68"/>
    </row>
    <row r="1613" spans="1:18" x14ac:dyDescent="0.2">
      <c r="A1613" s="141" t="s">
        <v>3483</v>
      </c>
      <c r="B1613" s="67" t="s">
        <v>3484</v>
      </c>
      <c r="C1613" s="67">
        <v>13</v>
      </c>
      <c r="D1613" s="67" t="s">
        <v>343</v>
      </c>
      <c r="E1613" s="71">
        <v>0.89196484820662303</v>
      </c>
      <c r="F1613" s="68">
        <v>79.873949579831901</v>
      </c>
      <c r="G1613" s="71">
        <v>0.88087582884311699</v>
      </c>
      <c r="H1613" s="68">
        <v>86.806722689075599</v>
      </c>
      <c r="I1613" s="71">
        <v>0.81355494335310297</v>
      </c>
      <c r="J1613" s="68">
        <v>53.991596638655501</v>
      </c>
      <c r="K1613" s="71">
        <v>0.87342862063027404</v>
      </c>
      <c r="L1613" s="68">
        <v>26.092436974789901</v>
      </c>
      <c r="M1613" s="71">
        <v>1</v>
      </c>
      <c r="N1613" s="68">
        <v>100</v>
      </c>
      <c r="O1613" s="71"/>
      <c r="P1613" s="68"/>
      <c r="Q1613" s="71"/>
      <c r="R1613" s="68"/>
    </row>
    <row r="1614" spans="1:18" x14ac:dyDescent="0.2">
      <c r="A1614" s="141" t="s">
        <v>1682</v>
      </c>
      <c r="B1614" s="67" t="s">
        <v>3485</v>
      </c>
      <c r="C1614" s="67">
        <v>13</v>
      </c>
      <c r="D1614" s="67" t="s">
        <v>343</v>
      </c>
      <c r="E1614" s="71">
        <v>0.81800223120376903</v>
      </c>
      <c r="F1614" s="68">
        <v>50.630252100840302</v>
      </c>
      <c r="G1614" s="71">
        <v>0.83249008092793197</v>
      </c>
      <c r="H1614" s="68">
        <v>55</v>
      </c>
      <c r="I1614" s="71">
        <v>0.828747957084076</v>
      </c>
      <c r="J1614" s="68">
        <v>63.991596638655501</v>
      </c>
      <c r="K1614" s="71">
        <v>0.87186176088067202</v>
      </c>
      <c r="L1614" s="68">
        <v>25.546218487394999</v>
      </c>
      <c r="M1614" s="71">
        <v>0.97305066475026902</v>
      </c>
      <c r="N1614" s="68">
        <v>54.495100127822802</v>
      </c>
      <c r="O1614" s="71">
        <v>0.583860692375894</v>
      </c>
      <c r="P1614" s="68">
        <v>72.739273927392702</v>
      </c>
      <c r="Q1614" s="71"/>
      <c r="R1614" s="68"/>
    </row>
    <row r="1615" spans="1:18" x14ac:dyDescent="0.2">
      <c r="A1615" s="141" t="s">
        <v>3486</v>
      </c>
      <c r="B1615" s="67" t="s">
        <v>3487</v>
      </c>
      <c r="C1615" s="67">
        <v>13</v>
      </c>
      <c r="D1615" s="67" t="s">
        <v>343</v>
      </c>
      <c r="E1615" s="71">
        <v>0.639811625917308</v>
      </c>
      <c r="F1615" s="68">
        <v>13.1512605042017</v>
      </c>
      <c r="G1615" s="71">
        <v>0.87694295448438098</v>
      </c>
      <c r="H1615" s="68">
        <v>85.420168067226896</v>
      </c>
      <c r="I1615" s="71">
        <v>0.87726535528824601</v>
      </c>
      <c r="J1615" s="68">
        <v>84.831932773109202</v>
      </c>
      <c r="K1615" s="71">
        <v>0.92436664972304206</v>
      </c>
      <c r="L1615" s="68">
        <v>48.907563025210102</v>
      </c>
      <c r="M1615" s="71">
        <v>0.155587495508444</v>
      </c>
      <c r="N1615" s="68">
        <v>1.70430336599915</v>
      </c>
      <c r="O1615" s="71">
        <v>0.364895674582425</v>
      </c>
      <c r="P1615" s="68">
        <v>37.029702970297002</v>
      </c>
      <c r="Q1615" s="71"/>
      <c r="R1615" s="68"/>
    </row>
    <row r="1616" spans="1:18" x14ac:dyDescent="0.2">
      <c r="A1616" s="141" t="s">
        <v>3488</v>
      </c>
      <c r="B1616" s="67" t="s">
        <v>3489</v>
      </c>
      <c r="C1616" s="67">
        <v>13</v>
      </c>
      <c r="D1616" s="67" t="s">
        <v>343</v>
      </c>
      <c r="E1616" s="71">
        <v>0.82819581136779497</v>
      </c>
      <c r="F1616" s="68">
        <v>54.243697478991599</v>
      </c>
      <c r="G1616" s="71">
        <v>0.86410274547572397</v>
      </c>
      <c r="H1616" s="68">
        <v>79.9579831932773</v>
      </c>
      <c r="I1616" s="71">
        <v>0.88925868975229805</v>
      </c>
      <c r="J1616" s="68">
        <v>88.193277310924401</v>
      </c>
      <c r="K1616" s="71">
        <v>0.93789049943779002</v>
      </c>
      <c r="L1616" s="68">
        <v>58.235294117647101</v>
      </c>
      <c r="M1616" s="71">
        <v>1</v>
      </c>
      <c r="N1616" s="68">
        <v>100</v>
      </c>
      <c r="O1616" s="71">
        <v>0.44972712217316102</v>
      </c>
      <c r="P1616" s="68">
        <v>51.881188118811899</v>
      </c>
      <c r="Q1616" s="71"/>
      <c r="R1616" s="68"/>
    </row>
    <row r="1617" spans="1:18" x14ac:dyDescent="0.2">
      <c r="A1617" s="141" t="s">
        <v>2821</v>
      </c>
      <c r="B1617" s="67" t="s">
        <v>3490</v>
      </c>
      <c r="C1617" s="67">
        <v>13</v>
      </c>
      <c r="D1617" s="67" t="s">
        <v>343</v>
      </c>
      <c r="E1617" s="71">
        <v>0.83057153507387804</v>
      </c>
      <c r="F1617" s="68">
        <v>55.168067226890798</v>
      </c>
      <c r="G1617" s="71">
        <v>0.89458785546917596</v>
      </c>
      <c r="H1617" s="68">
        <v>89.327731092437006</v>
      </c>
      <c r="I1617" s="71">
        <v>0.86445711241438905</v>
      </c>
      <c r="J1617" s="68">
        <v>81.092436974789905</v>
      </c>
      <c r="K1617" s="71">
        <v>0.95469620191059801</v>
      </c>
      <c r="L1617" s="68">
        <v>69.915966386554601</v>
      </c>
      <c r="M1617" s="71">
        <v>1</v>
      </c>
      <c r="N1617" s="68">
        <v>100</v>
      </c>
      <c r="O1617" s="71">
        <v>0.43911650557522602</v>
      </c>
      <c r="P1617" s="68">
        <v>50.429042904290398</v>
      </c>
      <c r="Q1617" s="71"/>
      <c r="R1617" s="68"/>
    </row>
    <row r="1618" spans="1:18" x14ac:dyDescent="0.2">
      <c r="A1618" s="141" t="s">
        <v>3491</v>
      </c>
      <c r="B1618" s="67" t="s">
        <v>3492</v>
      </c>
      <c r="C1618" s="67">
        <v>13</v>
      </c>
      <c r="D1618" s="67" t="s">
        <v>343</v>
      </c>
      <c r="E1618" s="71">
        <v>0.90950845653427503</v>
      </c>
      <c r="F1618" s="68">
        <v>87.268907563025195</v>
      </c>
      <c r="G1618" s="71">
        <v>0.84141632846612202</v>
      </c>
      <c r="H1618" s="68">
        <v>65.756302521008394</v>
      </c>
      <c r="I1618" s="71">
        <v>0.89749386217933202</v>
      </c>
      <c r="J1618" s="68">
        <v>89.831932773109202</v>
      </c>
      <c r="K1618" s="71">
        <v>0.962005417741016</v>
      </c>
      <c r="L1618" s="68">
        <v>75.084033613445399</v>
      </c>
      <c r="M1618" s="71">
        <v>0.93711821775062898</v>
      </c>
      <c r="N1618" s="68">
        <v>45.036216446527497</v>
      </c>
      <c r="O1618" s="71"/>
      <c r="P1618" s="68"/>
      <c r="Q1618" s="71"/>
      <c r="R1618" s="68"/>
    </row>
    <row r="1619" spans="1:18" x14ac:dyDescent="0.2">
      <c r="A1619" s="141" t="s">
        <v>3493</v>
      </c>
      <c r="B1619" s="67" t="s">
        <v>3494</v>
      </c>
      <c r="C1619" s="67">
        <v>13</v>
      </c>
      <c r="D1619" s="67" t="s">
        <v>343</v>
      </c>
      <c r="E1619" s="71">
        <v>0.83066336468658597</v>
      </c>
      <c r="F1619" s="68">
        <v>55.210084033613398</v>
      </c>
      <c r="G1619" s="71">
        <v>0.89130585857199696</v>
      </c>
      <c r="H1619" s="68">
        <v>88.571428571428598</v>
      </c>
      <c r="I1619" s="71">
        <v>0.87016439652292699</v>
      </c>
      <c r="J1619" s="68">
        <v>83.193277310924401</v>
      </c>
      <c r="K1619" s="71">
        <v>0.95522645083519897</v>
      </c>
      <c r="L1619" s="68">
        <v>70.420168067226896</v>
      </c>
      <c r="M1619" s="71">
        <v>0.98203377650017998</v>
      </c>
      <c r="N1619" s="68">
        <v>57.520238602471203</v>
      </c>
      <c r="O1619" s="71">
        <v>0.45458634100262801</v>
      </c>
      <c r="P1619" s="68">
        <v>52.409240924092401</v>
      </c>
      <c r="Q1619" s="71"/>
      <c r="R1619" s="68"/>
    </row>
    <row r="1620" spans="1:18" x14ac:dyDescent="0.2">
      <c r="A1620" s="141" t="s">
        <v>3495</v>
      </c>
      <c r="B1620" s="67" t="s">
        <v>3496</v>
      </c>
      <c r="C1620" s="67">
        <v>13</v>
      </c>
      <c r="D1620" s="67" t="s">
        <v>343</v>
      </c>
      <c r="E1620" s="71">
        <v>0.80574634352781505</v>
      </c>
      <c r="F1620" s="68">
        <v>46.302521008403403</v>
      </c>
      <c r="G1620" s="71">
        <v>0.90309569878363105</v>
      </c>
      <c r="H1620" s="68">
        <v>91.6386554621849</v>
      </c>
      <c r="I1620" s="71">
        <v>0.828312671365937</v>
      </c>
      <c r="J1620" s="68">
        <v>63.739495798319297</v>
      </c>
      <c r="K1620" s="71">
        <v>0.95824005510590704</v>
      </c>
      <c r="L1620" s="68">
        <v>72.983193277310903</v>
      </c>
      <c r="M1620" s="71">
        <v>1</v>
      </c>
      <c r="N1620" s="68">
        <v>100</v>
      </c>
      <c r="O1620" s="71">
        <v>0.33908329238360002</v>
      </c>
      <c r="P1620" s="68">
        <v>33.135313531353098</v>
      </c>
      <c r="Q1620" s="71"/>
      <c r="R1620" s="68"/>
    </row>
    <row r="1621" spans="1:18" x14ac:dyDescent="0.2">
      <c r="A1621" s="141" t="s">
        <v>3497</v>
      </c>
      <c r="B1621" s="67" t="s">
        <v>3498</v>
      </c>
      <c r="C1621" s="67">
        <v>13</v>
      </c>
      <c r="D1621" s="67" t="s">
        <v>343</v>
      </c>
      <c r="E1621" s="71">
        <v>0.83788926772840699</v>
      </c>
      <c r="F1621" s="68">
        <v>57.689075630252098</v>
      </c>
      <c r="G1621" s="71">
        <v>0.87335976142011396</v>
      </c>
      <c r="H1621" s="68">
        <v>84.285714285714306</v>
      </c>
      <c r="I1621" s="71">
        <v>0.83933673872673398</v>
      </c>
      <c r="J1621" s="68">
        <v>69.705882352941202</v>
      </c>
      <c r="K1621" s="71">
        <v>0.928104012398829</v>
      </c>
      <c r="L1621" s="68">
        <v>51.6386554621849</v>
      </c>
      <c r="M1621" s="71">
        <v>1</v>
      </c>
      <c r="N1621" s="68">
        <v>100</v>
      </c>
      <c r="O1621" s="71">
        <v>0.54864582609636003</v>
      </c>
      <c r="P1621" s="68">
        <v>68.184818481848197</v>
      </c>
      <c r="Q1621" s="71"/>
      <c r="R1621" s="68"/>
    </row>
    <row r="1622" spans="1:18" x14ac:dyDescent="0.2">
      <c r="A1622" s="141" t="s">
        <v>3499</v>
      </c>
      <c r="B1622" s="67" t="s">
        <v>3500</v>
      </c>
      <c r="C1622" s="67">
        <v>13</v>
      </c>
      <c r="D1622" s="67" t="s">
        <v>343</v>
      </c>
      <c r="E1622" s="71">
        <v>0.91899825019079795</v>
      </c>
      <c r="F1622" s="68">
        <v>90.966386554621806</v>
      </c>
      <c r="G1622" s="71">
        <v>0.87818313630741196</v>
      </c>
      <c r="H1622" s="68">
        <v>85.840336134453807</v>
      </c>
      <c r="I1622" s="71">
        <v>0.84602753278710296</v>
      </c>
      <c r="J1622" s="68">
        <v>73.403361344537799</v>
      </c>
      <c r="K1622" s="71">
        <v>0.95178233166867598</v>
      </c>
      <c r="L1622" s="68">
        <v>68.151260504201701</v>
      </c>
      <c r="M1622" s="71">
        <v>1</v>
      </c>
      <c r="N1622" s="68">
        <v>100</v>
      </c>
      <c r="O1622" s="71"/>
      <c r="P1622" s="68"/>
      <c r="Q1622" s="71"/>
      <c r="R1622" s="68"/>
    </row>
    <row r="1623" spans="1:18" x14ac:dyDescent="0.2">
      <c r="A1623" s="141" t="s">
        <v>3501</v>
      </c>
      <c r="B1623" s="67" t="s">
        <v>3502</v>
      </c>
      <c r="C1623" s="67">
        <v>13</v>
      </c>
      <c r="D1623" s="67" t="s">
        <v>343</v>
      </c>
      <c r="E1623" s="71">
        <v>0.94425270247259496</v>
      </c>
      <c r="F1623" s="68">
        <v>96.470588235294102</v>
      </c>
      <c r="G1623" s="71">
        <v>0.905401217064425</v>
      </c>
      <c r="H1623" s="68">
        <v>92.184873949579796</v>
      </c>
      <c r="I1623" s="71">
        <v>0.89614894188743399</v>
      </c>
      <c r="J1623" s="68">
        <v>89.537815126050404</v>
      </c>
      <c r="K1623" s="71">
        <v>0.97546065093852197</v>
      </c>
      <c r="L1623" s="68">
        <v>82.226890756302495</v>
      </c>
      <c r="M1623" s="71">
        <v>1</v>
      </c>
      <c r="N1623" s="68">
        <v>100</v>
      </c>
      <c r="O1623" s="71"/>
      <c r="P1623" s="68"/>
      <c r="Q1623" s="71"/>
      <c r="R1623" s="68"/>
    </row>
    <row r="1624" spans="1:18" x14ac:dyDescent="0.2">
      <c r="A1624" s="141" t="s">
        <v>3503</v>
      </c>
      <c r="B1624" s="67" t="s">
        <v>3504</v>
      </c>
      <c r="C1624" s="67">
        <v>13</v>
      </c>
      <c r="D1624" s="67" t="s">
        <v>343</v>
      </c>
      <c r="E1624" s="71">
        <v>0.86424817823665301</v>
      </c>
      <c r="F1624" s="68">
        <v>67.731092436974805</v>
      </c>
      <c r="G1624" s="71">
        <v>0.87238110368868005</v>
      </c>
      <c r="H1624" s="68">
        <v>83.697478991596597</v>
      </c>
      <c r="I1624" s="71">
        <v>0.86517789139149504</v>
      </c>
      <c r="J1624" s="68">
        <v>81.386554621848703</v>
      </c>
      <c r="K1624" s="71">
        <v>0.97675219562596904</v>
      </c>
      <c r="L1624" s="68">
        <v>82.857142857142904</v>
      </c>
      <c r="M1624" s="71">
        <v>0.99101688825009004</v>
      </c>
      <c r="N1624" s="68">
        <v>62.2070728589689</v>
      </c>
      <c r="O1624" s="71">
        <v>0.61591281222702898</v>
      </c>
      <c r="P1624" s="68">
        <v>77.293729372937307</v>
      </c>
      <c r="Q1624" s="71"/>
      <c r="R1624" s="68"/>
    </row>
    <row r="1625" spans="1:18" x14ac:dyDescent="0.2">
      <c r="A1625" s="141" t="s">
        <v>3505</v>
      </c>
      <c r="B1625" s="67" t="s">
        <v>3506</v>
      </c>
      <c r="C1625" s="67">
        <v>13</v>
      </c>
      <c r="D1625" s="67" t="s">
        <v>343</v>
      </c>
      <c r="E1625" s="71">
        <v>0.909873121753489</v>
      </c>
      <c r="F1625" s="68">
        <v>87.563025210084007</v>
      </c>
      <c r="G1625" s="71">
        <v>0.86523091936917695</v>
      </c>
      <c r="H1625" s="68">
        <v>80.504201680672296</v>
      </c>
      <c r="I1625" s="71">
        <v>0.81200861023182402</v>
      </c>
      <c r="J1625" s="68">
        <v>53.2773109243698</v>
      </c>
      <c r="K1625" s="71">
        <v>0.96225295741295602</v>
      </c>
      <c r="L1625" s="68">
        <v>75.420168067226896</v>
      </c>
      <c r="M1625" s="71">
        <v>1</v>
      </c>
      <c r="N1625" s="68">
        <v>100</v>
      </c>
      <c r="O1625" s="71"/>
      <c r="P1625" s="68"/>
      <c r="Q1625" s="71"/>
      <c r="R1625" s="68"/>
    </row>
    <row r="1626" spans="1:18" x14ac:dyDescent="0.2">
      <c r="A1626" s="141" t="s">
        <v>3507</v>
      </c>
      <c r="B1626" s="67" t="s">
        <v>3508</v>
      </c>
      <c r="C1626" s="67">
        <v>13</v>
      </c>
      <c r="D1626" s="67" t="s">
        <v>343</v>
      </c>
      <c r="E1626" s="71">
        <v>0.92505129638818495</v>
      </c>
      <c r="F1626" s="68">
        <v>93.109243697479002</v>
      </c>
      <c r="G1626" s="71">
        <v>0.89477093469845803</v>
      </c>
      <c r="H1626" s="68">
        <v>89.537815126050404</v>
      </c>
      <c r="I1626" s="71">
        <v>0.86602144903982703</v>
      </c>
      <c r="J1626" s="68">
        <v>81.6806722689076</v>
      </c>
      <c r="K1626" s="71">
        <v>0.95737902531427599</v>
      </c>
      <c r="L1626" s="68">
        <v>72.142857142857096</v>
      </c>
      <c r="M1626" s="71">
        <v>0.98203377650017998</v>
      </c>
      <c r="N1626" s="68">
        <v>57.520238602471203</v>
      </c>
      <c r="O1626" s="71"/>
      <c r="P1626" s="68"/>
      <c r="Q1626" s="71"/>
      <c r="R1626" s="68"/>
    </row>
    <row r="1627" spans="1:18" x14ac:dyDescent="0.2">
      <c r="A1627" s="141" t="s">
        <v>3509</v>
      </c>
      <c r="B1627" s="67" t="s">
        <v>3510</v>
      </c>
      <c r="C1627" s="67">
        <v>13</v>
      </c>
      <c r="D1627" s="67" t="s">
        <v>343</v>
      </c>
      <c r="E1627" s="71">
        <v>0.83691566808615003</v>
      </c>
      <c r="F1627" s="68">
        <v>57.5210084033613</v>
      </c>
      <c r="G1627" s="71">
        <v>0.94398401222624195</v>
      </c>
      <c r="H1627" s="68">
        <v>95.924369747899206</v>
      </c>
      <c r="I1627" s="71">
        <v>0.92345173243544498</v>
      </c>
      <c r="J1627" s="68">
        <v>94.201680672268907</v>
      </c>
      <c r="K1627" s="71">
        <v>0.98050063904370299</v>
      </c>
      <c r="L1627" s="68">
        <v>84.705882352941202</v>
      </c>
      <c r="M1627" s="71">
        <v>0.90118577075098805</v>
      </c>
      <c r="N1627" s="68">
        <v>38.474648487430798</v>
      </c>
      <c r="O1627" s="71">
        <v>0.43545618597437402</v>
      </c>
      <c r="P1627" s="68">
        <v>49.966996699669998</v>
      </c>
      <c r="Q1627" s="71"/>
      <c r="R1627" s="68"/>
    </row>
    <row r="1628" spans="1:18" x14ac:dyDescent="0.2">
      <c r="A1628" s="141" t="s">
        <v>3511</v>
      </c>
      <c r="B1628" s="67" t="s">
        <v>3512</v>
      </c>
      <c r="C1628" s="67">
        <v>13</v>
      </c>
      <c r="D1628" s="67" t="s">
        <v>343</v>
      </c>
      <c r="E1628" s="71">
        <v>0.887850132916012</v>
      </c>
      <c r="F1628" s="68">
        <v>77.689075630252105</v>
      </c>
      <c r="G1628" s="71">
        <v>0.842485865845642</v>
      </c>
      <c r="H1628" s="68">
        <v>66.764705882352899</v>
      </c>
      <c r="I1628" s="71">
        <v>0.86891201980956201</v>
      </c>
      <c r="J1628" s="68">
        <v>82.773109243697505</v>
      </c>
      <c r="K1628" s="71">
        <v>0.91570335008199299</v>
      </c>
      <c r="L1628" s="68">
        <v>42.773109243697498</v>
      </c>
      <c r="M1628" s="71">
        <v>0.92813510600071902</v>
      </c>
      <c r="N1628" s="68">
        <v>43.204090328078401</v>
      </c>
      <c r="O1628" s="71">
        <v>0.88401432284214299</v>
      </c>
      <c r="P1628" s="68">
        <v>96.765676567656797</v>
      </c>
      <c r="Q1628" s="71"/>
      <c r="R1628" s="68"/>
    </row>
    <row r="1629" spans="1:18" x14ac:dyDescent="0.2">
      <c r="A1629" s="141" t="s">
        <v>3513</v>
      </c>
      <c r="B1629" s="67" t="s">
        <v>3514</v>
      </c>
      <c r="C1629" s="67">
        <v>13</v>
      </c>
      <c r="D1629" s="67" t="s">
        <v>343</v>
      </c>
      <c r="E1629" s="71">
        <v>0.92374585177919799</v>
      </c>
      <c r="F1629" s="68">
        <v>92.647058823529406</v>
      </c>
      <c r="G1629" s="71">
        <v>0.87300007081316</v>
      </c>
      <c r="H1629" s="68">
        <v>84.159663865546193</v>
      </c>
      <c r="I1629" s="71">
        <v>0.85556349817723198</v>
      </c>
      <c r="J1629" s="68">
        <v>77.352941176470594</v>
      </c>
      <c r="K1629" s="71">
        <v>0.96641983812639898</v>
      </c>
      <c r="L1629" s="68">
        <v>77.521008403361293</v>
      </c>
      <c r="M1629" s="71">
        <v>1</v>
      </c>
      <c r="N1629" s="68">
        <v>100</v>
      </c>
      <c r="O1629" s="71"/>
      <c r="P1629" s="68"/>
      <c r="Q1629" s="71"/>
      <c r="R1629" s="68"/>
    </row>
    <row r="1630" spans="1:18" x14ac:dyDescent="0.2">
      <c r="A1630" s="141" t="s">
        <v>3515</v>
      </c>
      <c r="B1630" s="67" t="s">
        <v>3516</v>
      </c>
      <c r="C1630" s="67">
        <v>13</v>
      </c>
      <c r="D1630" s="67" t="s">
        <v>343</v>
      </c>
      <c r="E1630" s="71">
        <v>0.84522531871138096</v>
      </c>
      <c r="F1630" s="68">
        <v>60.672268907563002</v>
      </c>
      <c r="G1630" s="71">
        <v>0.91350396260086497</v>
      </c>
      <c r="H1630" s="68">
        <v>93.3613445378151</v>
      </c>
      <c r="I1630" s="71">
        <v>0.84419337395440897</v>
      </c>
      <c r="J1630" s="68">
        <v>72.605042016806706</v>
      </c>
      <c r="K1630" s="71">
        <v>0.95798559851364096</v>
      </c>
      <c r="L1630" s="68">
        <v>72.689075630252105</v>
      </c>
      <c r="M1630" s="71">
        <v>0.98203377650017998</v>
      </c>
      <c r="N1630" s="68">
        <v>57.520238602471203</v>
      </c>
      <c r="O1630" s="71">
        <v>0.52840988198781202</v>
      </c>
      <c r="P1630" s="68">
        <v>65.148514851485103</v>
      </c>
      <c r="Q1630" s="71"/>
      <c r="R1630" s="68"/>
    </row>
    <row r="1631" spans="1:18" x14ac:dyDescent="0.2">
      <c r="A1631" s="141" t="s">
        <v>3517</v>
      </c>
      <c r="B1631" s="67" t="s">
        <v>3518</v>
      </c>
      <c r="C1631" s="67">
        <v>13</v>
      </c>
      <c r="D1631" s="67" t="s">
        <v>343</v>
      </c>
      <c r="E1631" s="71">
        <v>0.85541992114196397</v>
      </c>
      <c r="F1631" s="68">
        <v>64.159663865546193</v>
      </c>
      <c r="G1631" s="71">
        <v>0.98310194897804704</v>
      </c>
      <c r="H1631" s="68">
        <v>97.941176470588204</v>
      </c>
      <c r="I1631" s="71">
        <v>0.92223682751055203</v>
      </c>
      <c r="J1631" s="68">
        <v>94.075630252100794</v>
      </c>
      <c r="K1631" s="71">
        <v>0.98693831933864895</v>
      </c>
      <c r="L1631" s="68">
        <v>87.521008403361293</v>
      </c>
      <c r="M1631" s="71">
        <v>0.90118577075098805</v>
      </c>
      <c r="N1631" s="68">
        <v>38.474648487430798</v>
      </c>
      <c r="O1631" s="71">
        <v>0.483636739131586</v>
      </c>
      <c r="P1631" s="68">
        <v>56.369636963696401</v>
      </c>
      <c r="Q1631" s="71"/>
      <c r="R1631" s="68"/>
    </row>
    <row r="1632" spans="1:18" x14ac:dyDescent="0.2">
      <c r="A1632" s="141" t="s">
        <v>3519</v>
      </c>
      <c r="B1632" s="67" t="s">
        <v>3520</v>
      </c>
      <c r="C1632" s="67">
        <v>13</v>
      </c>
      <c r="D1632" s="67" t="s">
        <v>343</v>
      </c>
      <c r="E1632" s="71">
        <v>0.83536284819295104</v>
      </c>
      <c r="F1632" s="68">
        <v>56.764705882352899</v>
      </c>
      <c r="G1632" s="71">
        <v>0.87269826744886003</v>
      </c>
      <c r="H1632" s="68">
        <v>83.823529411764696</v>
      </c>
      <c r="I1632" s="71">
        <v>0.966052783860611</v>
      </c>
      <c r="J1632" s="68">
        <v>97.605042016806706</v>
      </c>
      <c r="K1632" s="71">
        <v>0.97804374031341501</v>
      </c>
      <c r="L1632" s="68">
        <v>83.445378151260499</v>
      </c>
      <c r="M1632" s="71">
        <v>0.910168882500899</v>
      </c>
      <c r="N1632" s="68">
        <v>40.008521516830001</v>
      </c>
      <c r="O1632" s="71">
        <v>0.44985056684097202</v>
      </c>
      <c r="P1632" s="68">
        <v>52.079207920792101</v>
      </c>
      <c r="Q1632" s="71"/>
      <c r="R1632" s="68"/>
    </row>
    <row r="1633" spans="1:18" x14ac:dyDescent="0.2">
      <c r="A1633" s="141" t="s">
        <v>3521</v>
      </c>
      <c r="B1633" s="67" t="s">
        <v>3522</v>
      </c>
      <c r="C1633" s="67">
        <v>13</v>
      </c>
      <c r="D1633" s="67" t="s">
        <v>343</v>
      </c>
      <c r="E1633" s="71">
        <v>0.911511859636985</v>
      </c>
      <c r="F1633" s="68">
        <v>88.3613445378151</v>
      </c>
      <c r="G1633" s="71">
        <v>0.83740265564878902</v>
      </c>
      <c r="H1633" s="68">
        <v>61.428571428571402</v>
      </c>
      <c r="I1633" s="71">
        <v>0.847287938664402</v>
      </c>
      <c r="J1633" s="68">
        <v>74.117647058823493</v>
      </c>
      <c r="K1633" s="71">
        <v>0.90464548152206303</v>
      </c>
      <c r="L1633" s="68">
        <v>37.605042016806699</v>
      </c>
      <c r="M1633" s="71">
        <v>1</v>
      </c>
      <c r="N1633" s="68">
        <v>100</v>
      </c>
      <c r="O1633" s="71">
        <v>0.96822322234966895</v>
      </c>
      <c r="P1633" s="68">
        <v>99.075907590759101</v>
      </c>
      <c r="Q1633" s="71"/>
      <c r="R1633" s="68"/>
    </row>
    <row r="1634" spans="1:18" x14ac:dyDescent="0.2">
      <c r="A1634" s="141" t="s">
        <v>3523</v>
      </c>
      <c r="B1634" s="67" t="s">
        <v>3524</v>
      </c>
      <c r="C1634" s="67">
        <v>13</v>
      </c>
      <c r="D1634" s="67" t="s">
        <v>343</v>
      </c>
      <c r="E1634" s="71">
        <v>0.93599631187607002</v>
      </c>
      <c r="F1634" s="68">
        <v>95.378151260504197</v>
      </c>
      <c r="G1634" s="71">
        <v>0.86106418152415298</v>
      </c>
      <c r="H1634" s="68">
        <v>78.781512605041996</v>
      </c>
      <c r="I1634" s="71">
        <v>0.88292106598012898</v>
      </c>
      <c r="J1634" s="68">
        <v>86.134453781512605</v>
      </c>
      <c r="K1634" s="71">
        <v>1</v>
      </c>
      <c r="L1634" s="68">
        <v>100</v>
      </c>
      <c r="M1634" s="71">
        <v>1</v>
      </c>
      <c r="N1634" s="68">
        <v>100</v>
      </c>
      <c r="O1634" s="71"/>
      <c r="P1634" s="68"/>
      <c r="Q1634" s="71"/>
      <c r="R1634" s="68"/>
    </row>
    <row r="1635" spans="1:18" x14ac:dyDescent="0.2">
      <c r="A1635" s="141" t="s">
        <v>3525</v>
      </c>
      <c r="B1635" s="67" t="s">
        <v>3525</v>
      </c>
      <c r="C1635" s="67">
        <v>13</v>
      </c>
      <c r="D1635" s="67" t="s">
        <v>343</v>
      </c>
      <c r="E1635" s="71">
        <v>0.81575583156250198</v>
      </c>
      <c r="F1635" s="68">
        <v>50.126050420168099</v>
      </c>
      <c r="G1635" s="71">
        <v>0.87431882441273101</v>
      </c>
      <c r="H1635" s="68">
        <v>84.747899159663902</v>
      </c>
      <c r="I1635" s="71">
        <v>0.87402334058127895</v>
      </c>
      <c r="J1635" s="68">
        <v>84.075630252100794</v>
      </c>
      <c r="K1635" s="71">
        <v>0.96383674875150704</v>
      </c>
      <c r="L1635" s="68">
        <v>76.470588235294102</v>
      </c>
      <c r="M1635" s="71">
        <v>0.55084441250449201</v>
      </c>
      <c r="N1635" s="68">
        <v>9.2032381763954003</v>
      </c>
      <c r="O1635" s="71"/>
      <c r="P1635" s="68"/>
      <c r="Q1635" s="71"/>
      <c r="R1635" s="68"/>
    </row>
    <row r="1636" spans="1:18" x14ac:dyDescent="0.2">
      <c r="A1636" s="141" t="s">
        <v>1979</v>
      </c>
      <c r="B1636" s="67" t="s">
        <v>3526</v>
      </c>
      <c r="C1636" s="67">
        <v>13</v>
      </c>
      <c r="D1636" s="67" t="s">
        <v>343</v>
      </c>
      <c r="E1636" s="71">
        <v>0.87407709950775103</v>
      </c>
      <c r="F1636" s="68">
        <v>71.428571428571402</v>
      </c>
      <c r="G1636" s="71">
        <v>0.83107182346547404</v>
      </c>
      <c r="H1636" s="68">
        <v>53.067226890756302</v>
      </c>
      <c r="I1636" s="71">
        <v>0.86285219279636505</v>
      </c>
      <c r="J1636" s="68">
        <v>80.168067226890798</v>
      </c>
      <c r="K1636" s="71">
        <v>0.91002238677458203</v>
      </c>
      <c r="L1636" s="68">
        <v>39.789915966386602</v>
      </c>
      <c r="M1636" s="71">
        <v>0.76643909450233605</v>
      </c>
      <c r="N1636" s="68">
        <v>22.113336173838899</v>
      </c>
      <c r="O1636" s="71">
        <v>1</v>
      </c>
      <c r="P1636" s="68">
        <v>100</v>
      </c>
      <c r="Q1636" s="71"/>
      <c r="R1636" s="68"/>
    </row>
    <row r="1637" spans="1:18" x14ac:dyDescent="0.2">
      <c r="A1637" s="141" t="s">
        <v>3527</v>
      </c>
      <c r="B1637" s="67" t="s">
        <v>3528</v>
      </c>
      <c r="C1637" s="67">
        <v>13</v>
      </c>
      <c r="D1637" s="67" t="s">
        <v>343</v>
      </c>
      <c r="E1637" s="71">
        <v>0.88671268624969202</v>
      </c>
      <c r="F1637" s="68">
        <v>77.226890756302495</v>
      </c>
      <c r="G1637" s="71">
        <v>0.88029998954082</v>
      </c>
      <c r="H1637" s="68">
        <v>86.596638655462201</v>
      </c>
      <c r="I1637" s="71">
        <v>0.82365759882867695</v>
      </c>
      <c r="J1637" s="68">
        <v>60.546218487395002</v>
      </c>
      <c r="K1637" s="71">
        <v>0.91475805062855198</v>
      </c>
      <c r="L1637" s="68">
        <v>42.226890756302502</v>
      </c>
      <c r="M1637" s="71">
        <v>0.92813510600071902</v>
      </c>
      <c r="N1637" s="68">
        <v>43.204090328078401</v>
      </c>
      <c r="O1637" s="71"/>
      <c r="P1637" s="68"/>
      <c r="Q1637" s="71"/>
      <c r="R1637" s="68"/>
    </row>
    <row r="1638" spans="1:18" x14ac:dyDescent="0.2">
      <c r="A1638" s="141" t="s">
        <v>3529</v>
      </c>
      <c r="B1638" s="67" t="s">
        <v>3530</v>
      </c>
      <c r="C1638" s="67">
        <v>13</v>
      </c>
      <c r="D1638" s="67" t="s">
        <v>343</v>
      </c>
      <c r="E1638" s="71">
        <v>0.85763368509291604</v>
      </c>
      <c r="F1638" s="68">
        <v>65.210084033613398</v>
      </c>
      <c r="G1638" s="71">
        <v>0.93042346006356202</v>
      </c>
      <c r="H1638" s="68">
        <v>94.831932773109202</v>
      </c>
      <c r="I1638" s="71">
        <v>0.98715217863536697</v>
      </c>
      <c r="J1638" s="68">
        <v>98.697478991596597</v>
      </c>
      <c r="K1638" s="71">
        <v>0.96211468916824505</v>
      </c>
      <c r="L1638" s="68">
        <v>75.378151260504197</v>
      </c>
      <c r="M1638" s="71">
        <v>0.55084441250449201</v>
      </c>
      <c r="N1638" s="68">
        <v>9.2032381763954003</v>
      </c>
      <c r="O1638" s="71"/>
      <c r="P1638" s="68"/>
      <c r="Q1638" s="71"/>
      <c r="R1638" s="68"/>
    </row>
    <row r="1639" spans="1:18" x14ac:dyDescent="0.2">
      <c r="A1639" s="141" t="s">
        <v>3531</v>
      </c>
      <c r="B1639" s="67" t="s">
        <v>3532</v>
      </c>
      <c r="C1639" s="67">
        <v>13</v>
      </c>
      <c r="D1639" s="67" t="s">
        <v>343</v>
      </c>
      <c r="E1639" s="71">
        <v>0.95938576549125398</v>
      </c>
      <c r="F1639" s="68">
        <v>98.151260504201701</v>
      </c>
      <c r="G1639" s="71">
        <v>0.89704402335056799</v>
      </c>
      <c r="H1639" s="68">
        <v>90.210084033613398</v>
      </c>
      <c r="I1639" s="71">
        <v>0.968052147917559</v>
      </c>
      <c r="J1639" s="68">
        <v>97.689075630252105</v>
      </c>
      <c r="K1639" s="71">
        <v>0.97244689069688905</v>
      </c>
      <c r="L1639" s="68">
        <v>80.630252100840295</v>
      </c>
      <c r="M1639" s="71">
        <v>1</v>
      </c>
      <c r="N1639" s="68">
        <v>100</v>
      </c>
      <c r="O1639" s="71"/>
      <c r="P1639" s="68"/>
      <c r="Q1639" s="71"/>
      <c r="R1639" s="68"/>
    </row>
    <row r="1640" spans="1:18" x14ac:dyDescent="0.2">
      <c r="A1640" s="141" t="s">
        <v>3533</v>
      </c>
      <c r="B1640" s="67" t="s">
        <v>3534</v>
      </c>
      <c r="C1640" s="67">
        <v>13</v>
      </c>
      <c r="D1640" s="67" t="s">
        <v>343</v>
      </c>
      <c r="E1640" s="71">
        <v>0.92246041288999603</v>
      </c>
      <c r="F1640" s="68">
        <v>92.310924369747895</v>
      </c>
      <c r="G1640" s="71">
        <v>0.82191643598081898</v>
      </c>
      <c r="H1640" s="68">
        <v>37.731092436974798</v>
      </c>
      <c r="I1640" s="71">
        <v>0.91269876474396405</v>
      </c>
      <c r="J1640" s="68">
        <v>92.605042016806706</v>
      </c>
      <c r="K1640" s="71">
        <v>0.95522645083519897</v>
      </c>
      <c r="L1640" s="68">
        <v>70.420168067226896</v>
      </c>
      <c r="M1640" s="71">
        <v>1</v>
      </c>
      <c r="N1640" s="68">
        <v>100</v>
      </c>
      <c r="O1640" s="71"/>
      <c r="P1640" s="68"/>
      <c r="Q1640" s="71"/>
      <c r="R1640" s="68"/>
    </row>
    <row r="1641" spans="1:18" x14ac:dyDescent="0.2">
      <c r="A1641" s="141" t="s">
        <v>3535</v>
      </c>
      <c r="B1641" s="67" t="s">
        <v>3536</v>
      </c>
      <c r="C1641" s="67">
        <v>13</v>
      </c>
      <c r="D1641" s="67" t="s">
        <v>343</v>
      </c>
      <c r="E1641" s="71">
        <v>0.88319662033564394</v>
      </c>
      <c r="F1641" s="68">
        <v>75.840336134453807</v>
      </c>
      <c r="G1641" s="71">
        <v>0.84934012279353999</v>
      </c>
      <c r="H1641" s="68">
        <v>72.016806722689097</v>
      </c>
      <c r="I1641" s="71">
        <v>0.76025832504152802</v>
      </c>
      <c r="J1641" s="68">
        <v>28.781512605042</v>
      </c>
      <c r="K1641" s="71">
        <v>0.923188033507507</v>
      </c>
      <c r="L1641" s="68">
        <v>47.773109243697498</v>
      </c>
      <c r="M1641" s="71">
        <v>1</v>
      </c>
      <c r="N1641" s="68">
        <v>100</v>
      </c>
      <c r="O1641" s="71"/>
      <c r="P1641" s="68"/>
      <c r="Q1641" s="71"/>
      <c r="R1641" s="68"/>
    </row>
    <row r="1642" spans="1:18" x14ac:dyDescent="0.2">
      <c r="A1642" s="141" t="s">
        <v>3537</v>
      </c>
      <c r="B1642" s="67" t="s">
        <v>3538</v>
      </c>
      <c r="C1642" s="67">
        <v>13</v>
      </c>
      <c r="D1642" s="67" t="s">
        <v>343</v>
      </c>
      <c r="E1642" s="71">
        <v>0.93226959714942603</v>
      </c>
      <c r="F1642" s="68">
        <v>94.873949579831901</v>
      </c>
      <c r="G1642" s="71">
        <v>0.85161935855819404</v>
      </c>
      <c r="H1642" s="68">
        <v>73.529411764705898</v>
      </c>
      <c r="I1642" s="71">
        <v>0.93471751118295698</v>
      </c>
      <c r="J1642" s="68">
        <v>95.546218487394995</v>
      </c>
      <c r="K1642" s="71">
        <v>0.942741518856552</v>
      </c>
      <c r="L1642" s="68">
        <v>62.100840336134503</v>
      </c>
      <c r="M1642" s="71">
        <v>1</v>
      </c>
      <c r="N1642" s="68">
        <v>100</v>
      </c>
      <c r="O1642" s="71"/>
      <c r="P1642" s="68"/>
      <c r="Q1642" s="71"/>
      <c r="R1642" s="68"/>
    </row>
    <row r="1643" spans="1:18" x14ac:dyDescent="0.2">
      <c r="A1643" s="141" t="s">
        <v>3539</v>
      </c>
      <c r="B1643" s="67" t="s">
        <v>3540</v>
      </c>
      <c r="C1643" s="67">
        <v>13</v>
      </c>
      <c r="D1643" s="67" t="s">
        <v>343</v>
      </c>
      <c r="E1643" s="71">
        <v>0.96647232920950898</v>
      </c>
      <c r="F1643" s="68">
        <v>98.697478991596597</v>
      </c>
      <c r="G1643" s="71">
        <v>0.89947636064582703</v>
      </c>
      <c r="H1643" s="68">
        <v>90.882352941176507</v>
      </c>
      <c r="I1643" s="71">
        <v>0.971631626025102</v>
      </c>
      <c r="J1643" s="68">
        <v>97.899159663865504</v>
      </c>
      <c r="K1643" s="71">
        <v>0.961253659376614</v>
      </c>
      <c r="L1643" s="68">
        <v>74.621848739495803</v>
      </c>
      <c r="M1643" s="71">
        <v>1</v>
      </c>
      <c r="N1643" s="68">
        <v>100</v>
      </c>
      <c r="O1643" s="71">
        <v>1</v>
      </c>
      <c r="P1643" s="68">
        <v>100</v>
      </c>
      <c r="Q1643" s="71"/>
      <c r="R1643" s="68"/>
    </row>
    <row r="1644" spans="1:18" x14ac:dyDescent="0.2">
      <c r="A1644" s="141" t="s">
        <v>3541</v>
      </c>
      <c r="B1644" s="67" t="s">
        <v>3542</v>
      </c>
      <c r="C1644" s="67">
        <v>13</v>
      </c>
      <c r="D1644" s="67" t="s">
        <v>343</v>
      </c>
      <c r="E1644" s="71">
        <v>0.87711486358733504</v>
      </c>
      <c r="F1644" s="68">
        <v>72.605042016806706</v>
      </c>
      <c r="G1644" s="71">
        <v>0.87709765504536397</v>
      </c>
      <c r="H1644" s="68">
        <v>85.672268907562994</v>
      </c>
      <c r="I1644" s="71">
        <v>0.86043304418946398</v>
      </c>
      <c r="J1644" s="68">
        <v>79.117647058823493</v>
      </c>
      <c r="K1644" s="71">
        <v>0.923641654862984</v>
      </c>
      <c r="L1644" s="68">
        <v>48.3193277310924</v>
      </c>
      <c r="M1644" s="71">
        <v>0.84728710025152698</v>
      </c>
      <c r="N1644" s="68">
        <v>31.359181934384299</v>
      </c>
      <c r="O1644" s="71"/>
      <c r="P1644" s="68"/>
      <c r="Q1644" s="71"/>
      <c r="R1644" s="68"/>
    </row>
    <row r="1645" spans="1:18" x14ac:dyDescent="0.2">
      <c r="A1645" s="141" t="s">
        <v>3543</v>
      </c>
      <c r="B1645" s="67" t="s">
        <v>3544</v>
      </c>
      <c r="C1645" s="67">
        <v>13</v>
      </c>
      <c r="D1645" s="67" t="s">
        <v>343</v>
      </c>
      <c r="E1645" s="71">
        <v>0.924552442141092</v>
      </c>
      <c r="F1645" s="68">
        <v>92.857142857142904</v>
      </c>
      <c r="G1645" s="71">
        <v>0.88109773802345803</v>
      </c>
      <c r="H1645" s="68">
        <v>86.932773109243698</v>
      </c>
      <c r="I1645" s="71">
        <v>0.90540326132484705</v>
      </c>
      <c r="J1645" s="68">
        <v>91.554621848739501</v>
      </c>
      <c r="K1645" s="71">
        <v>0.91170876921606203</v>
      </c>
      <c r="L1645" s="68">
        <v>40.672268907563002</v>
      </c>
      <c r="M1645" s="71">
        <v>1</v>
      </c>
      <c r="N1645" s="68">
        <v>100</v>
      </c>
      <c r="O1645" s="71"/>
      <c r="P1645" s="68"/>
      <c r="Q1645" s="71"/>
      <c r="R1645" s="68"/>
    </row>
    <row r="1646" spans="1:18" x14ac:dyDescent="0.2">
      <c r="A1646" s="141" t="s">
        <v>3545</v>
      </c>
      <c r="B1646" s="67" t="s">
        <v>3545</v>
      </c>
      <c r="C1646" s="67">
        <v>13</v>
      </c>
      <c r="D1646" s="67" t="s">
        <v>343</v>
      </c>
      <c r="E1646" s="71">
        <v>0.99765537387042103</v>
      </c>
      <c r="F1646" s="68">
        <v>99.621848739495803</v>
      </c>
      <c r="G1646" s="71">
        <v>0.99969621460759694</v>
      </c>
      <c r="H1646" s="68">
        <v>99.453781512605005</v>
      </c>
      <c r="I1646" s="71">
        <v>0.99135579576990296</v>
      </c>
      <c r="J1646" s="68">
        <v>99.033613445378194</v>
      </c>
      <c r="K1646" s="71">
        <v>0.99956948510418497</v>
      </c>
      <c r="L1646" s="68">
        <v>93.613445378151297</v>
      </c>
      <c r="M1646" s="71">
        <v>1</v>
      </c>
      <c r="N1646" s="68">
        <v>100</v>
      </c>
      <c r="O1646" s="71"/>
      <c r="P1646" s="68"/>
      <c r="Q1646" s="71"/>
      <c r="R1646" s="68"/>
    </row>
    <row r="1647" spans="1:18" x14ac:dyDescent="0.2">
      <c r="A1647" s="141" t="s">
        <v>3546</v>
      </c>
      <c r="B1647" s="67" t="s">
        <v>3547</v>
      </c>
      <c r="C1647" s="67">
        <v>13</v>
      </c>
      <c r="D1647" s="67" t="s">
        <v>343</v>
      </c>
      <c r="E1647" s="71">
        <v>0.93266915343719003</v>
      </c>
      <c r="F1647" s="68">
        <v>94.915966386554601</v>
      </c>
      <c r="G1647" s="71">
        <v>0.89463530756628995</v>
      </c>
      <c r="H1647" s="68">
        <v>89.411764705882405</v>
      </c>
      <c r="I1647" s="71">
        <v>0.91826965128320903</v>
      </c>
      <c r="J1647" s="68">
        <v>93.697478991596597</v>
      </c>
      <c r="K1647" s="71">
        <v>0.91777165489925905</v>
      </c>
      <c r="L1647" s="68">
        <v>44.327731092436998</v>
      </c>
      <c r="M1647" s="71">
        <v>1</v>
      </c>
      <c r="N1647" s="68">
        <v>100</v>
      </c>
      <c r="O1647" s="71"/>
      <c r="P1647" s="68"/>
      <c r="Q1647" s="71"/>
      <c r="R1647" s="68"/>
    </row>
    <row r="1648" spans="1:18" x14ac:dyDescent="0.2">
      <c r="A1648" s="141" t="s">
        <v>3548</v>
      </c>
      <c r="B1648" s="67" t="s">
        <v>3549</v>
      </c>
      <c r="C1648" s="67">
        <v>13</v>
      </c>
      <c r="D1648" s="67" t="s">
        <v>343</v>
      </c>
      <c r="E1648" s="71">
        <v>0.97305330880579199</v>
      </c>
      <c r="F1648" s="68">
        <v>98.991596638655494</v>
      </c>
      <c r="G1648" s="71">
        <v>0.93913493616157995</v>
      </c>
      <c r="H1648" s="68">
        <v>95.504201680672296</v>
      </c>
      <c r="I1648" s="71">
        <v>0.95307829906158603</v>
      </c>
      <c r="J1648" s="68">
        <v>96.890756302520998</v>
      </c>
      <c r="K1648" s="71">
        <v>1</v>
      </c>
      <c r="L1648" s="68">
        <v>100</v>
      </c>
      <c r="M1648" s="71">
        <v>1</v>
      </c>
      <c r="N1648" s="68">
        <v>100</v>
      </c>
      <c r="O1648" s="71"/>
      <c r="P1648" s="68"/>
      <c r="Q1648" s="71"/>
      <c r="R1648" s="68"/>
    </row>
    <row r="1649" spans="1:18" x14ac:dyDescent="0.2">
      <c r="A1649" s="141" t="s">
        <v>3550</v>
      </c>
      <c r="B1649" s="67" t="s">
        <v>3551</v>
      </c>
      <c r="C1649" s="67">
        <v>13</v>
      </c>
      <c r="D1649" s="67" t="s">
        <v>343</v>
      </c>
      <c r="E1649" s="71">
        <v>0.92019303582799405</v>
      </c>
      <c r="F1649" s="68">
        <v>91.554621848739501</v>
      </c>
      <c r="G1649" s="71">
        <v>0.86872836897307604</v>
      </c>
      <c r="H1649" s="68">
        <v>82.352941176470594</v>
      </c>
      <c r="I1649" s="71">
        <v>0.84992908517065302</v>
      </c>
      <c r="J1649" s="68">
        <v>75.252100840336098</v>
      </c>
      <c r="K1649" s="71">
        <v>0.96211468916824505</v>
      </c>
      <c r="L1649" s="68">
        <v>75.378151260504197</v>
      </c>
      <c r="M1649" s="71">
        <v>1</v>
      </c>
      <c r="N1649" s="68">
        <v>100</v>
      </c>
      <c r="O1649" s="71"/>
      <c r="P1649" s="68"/>
      <c r="Q1649" s="71"/>
      <c r="R1649" s="68"/>
    </row>
    <row r="1650" spans="1:18" x14ac:dyDescent="0.2">
      <c r="A1650" s="141" t="s">
        <v>3552</v>
      </c>
      <c r="B1650" s="67" t="s">
        <v>3553</v>
      </c>
      <c r="C1650" s="67">
        <v>13</v>
      </c>
      <c r="D1650" s="67" t="s">
        <v>343</v>
      </c>
      <c r="E1650" s="71">
        <v>0.88855834047520998</v>
      </c>
      <c r="F1650" s="68">
        <v>77.983193277310903</v>
      </c>
      <c r="G1650" s="71">
        <v>0.85951900466785902</v>
      </c>
      <c r="H1650" s="68">
        <v>77.857142857142904</v>
      </c>
      <c r="I1650" s="71">
        <v>0.74041460182364505</v>
      </c>
      <c r="J1650" s="68">
        <v>22.9831932773109</v>
      </c>
      <c r="K1650" s="71">
        <v>0.95429975540933598</v>
      </c>
      <c r="L1650" s="68">
        <v>69.747899159663902</v>
      </c>
      <c r="M1650" s="71">
        <v>1</v>
      </c>
      <c r="N1650" s="68">
        <v>100</v>
      </c>
      <c r="O1650" s="71"/>
      <c r="P1650" s="68"/>
      <c r="Q1650" s="71"/>
      <c r="R1650" s="68"/>
    </row>
    <row r="1651" spans="1:18" x14ac:dyDescent="0.2">
      <c r="A1651" s="141" t="s">
        <v>3554</v>
      </c>
      <c r="B1651" s="67" t="s">
        <v>3555</v>
      </c>
      <c r="C1651" s="67">
        <v>13</v>
      </c>
      <c r="D1651" s="67" t="s">
        <v>343</v>
      </c>
      <c r="E1651" s="71">
        <v>0.90467792513409495</v>
      </c>
      <c r="F1651" s="68">
        <v>85.0420168067227</v>
      </c>
      <c r="G1651" s="71">
        <v>0.86846855920448296</v>
      </c>
      <c r="H1651" s="68">
        <v>82.058823529411796</v>
      </c>
      <c r="I1651" s="71">
        <v>0.79624505829136305</v>
      </c>
      <c r="J1651" s="68">
        <v>44.033613445378201</v>
      </c>
      <c r="K1651" s="71">
        <v>0.95399808304053202</v>
      </c>
      <c r="L1651" s="68">
        <v>69.579831932773104</v>
      </c>
      <c r="M1651" s="71">
        <v>1</v>
      </c>
      <c r="N1651" s="68">
        <v>100</v>
      </c>
      <c r="O1651" s="71"/>
      <c r="P1651" s="68"/>
      <c r="Q1651" s="71"/>
      <c r="R1651" s="68"/>
    </row>
    <row r="1652" spans="1:18" x14ac:dyDescent="0.2">
      <c r="A1652" s="141" t="s">
        <v>3556</v>
      </c>
      <c r="B1652" s="67" t="s">
        <v>3557</v>
      </c>
      <c r="C1652" s="67">
        <v>13</v>
      </c>
      <c r="D1652" s="67" t="s">
        <v>343</v>
      </c>
      <c r="E1652" s="71">
        <v>0.91145221837077095</v>
      </c>
      <c r="F1652" s="68">
        <v>88.277310924369701</v>
      </c>
      <c r="G1652" s="71">
        <v>0.88050667299934104</v>
      </c>
      <c r="H1652" s="68">
        <v>86.722689075630299</v>
      </c>
      <c r="I1652" s="71">
        <v>0.80912289895471501</v>
      </c>
      <c r="J1652" s="68">
        <v>51.6386554621849</v>
      </c>
      <c r="K1652" s="71">
        <v>0.95617930152902597</v>
      </c>
      <c r="L1652" s="68">
        <v>71.176470588235304</v>
      </c>
      <c r="M1652" s="71">
        <v>1</v>
      </c>
      <c r="N1652" s="68">
        <v>100</v>
      </c>
      <c r="O1652" s="71"/>
      <c r="P1652" s="68"/>
      <c r="Q1652" s="71"/>
      <c r="R1652" s="68"/>
    </row>
    <row r="1653" spans="1:18" x14ac:dyDescent="0.2">
      <c r="A1653" s="141" t="s">
        <v>3558</v>
      </c>
      <c r="B1653" s="67" t="s">
        <v>3559</v>
      </c>
      <c r="C1653" s="67">
        <v>13</v>
      </c>
      <c r="D1653" s="67" t="s">
        <v>343</v>
      </c>
      <c r="E1653" s="71">
        <v>0.80526971051540297</v>
      </c>
      <c r="F1653" s="68">
        <v>45.966386554621799</v>
      </c>
      <c r="G1653" s="71">
        <v>0.87750981930293304</v>
      </c>
      <c r="H1653" s="68">
        <v>85.756302521008394</v>
      </c>
      <c r="I1653" s="71">
        <v>0.83175549460868203</v>
      </c>
      <c r="J1653" s="68">
        <v>65.588235294117695</v>
      </c>
      <c r="K1653" s="71">
        <v>0.94618563802307598</v>
      </c>
      <c r="L1653" s="68">
        <v>64.285714285714306</v>
      </c>
      <c r="M1653" s="71">
        <v>1</v>
      </c>
      <c r="N1653" s="68">
        <v>100</v>
      </c>
      <c r="O1653" s="71">
        <v>0.37089760064232202</v>
      </c>
      <c r="P1653" s="68">
        <v>37.821782178217802</v>
      </c>
      <c r="Q1653" s="71"/>
      <c r="R1653" s="68"/>
    </row>
    <row r="1654" spans="1:18" x14ac:dyDescent="0.2">
      <c r="A1654" s="141" t="s">
        <v>3560</v>
      </c>
      <c r="B1654" s="67" t="s">
        <v>3561</v>
      </c>
      <c r="C1654" s="67">
        <v>13</v>
      </c>
      <c r="D1654" s="67" t="s">
        <v>343</v>
      </c>
      <c r="E1654" s="71">
        <v>0.95347971613266203</v>
      </c>
      <c r="F1654" s="68">
        <v>97.605042016806706</v>
      </c>
      <c r="G1654" s="71">
        <v>0.87430936304052698</v>
      </c>
      <c r="H1654" s="68">
        <v>84.705882352941202</v>
      </c>
      <c r="I1654" s="71">
        <v>0.95252494836458301</v>
      </c>
      <c r="J1654" s="68">
        <v>96.848739495798299</v>
      </c>
      <c r="K1654" s="71">
        <v>0.987084553125538</v>
      </c>
      <c r="L1654" s="68">
        <v>87.773109243697505</v>
      </c>
      <c r="M1654" s="71">
        <v>1</v>
      </c>
      <c r="N1654" s="68">
        <v>100</v>
      </c>
      <c r="O1654" s="71"/>
      <c r="P1654" s="68"/>
      <c r="Q1654" s="71"/>
      <c r="R1654" s="68"/>
    </row>
    <row r="1655" spans="1:18" x14ac:dyDescent="0.2">
      <c r="A1655" s="141" t="s">
        <v>3562</v>
      </c>
      <c r="B1655" s="67" t="s">
        <v>3563</v>
      </c>
      <c r="C1655" s="67">
        <v>13</v>
      </c>
      <c r="D1655" s="67" t="s">
        <v>343</v>
      </c>
      <c r="E1655" s="71">
        <v>0.85569236138342897</v>
      </c>
      <c r="F1655" s="68">
        <v>64.327731092437006</v>
      </c>
      <c r="G1655" s="71">
        <v>0.88713866022527099</v>
      </c>
      <c r="H1655" s="68">
        <v>88.025210084033603</v>
      </c>
      <c r="I1655" s="71">
        <v>0.93254684924065501</v>
      </c>
      <c r="J1655" s="68">
        <v>95.294117647058798</v>
      </c>
      <c r="K1655" s="71">
        <v>0.979765799896676</v>
      </c>
      <c r="L1655" s="68">
        <v>84.495798319327704</v>
      </c>
      <c r="M1655" s="71">
        <v>1</v>
      </c>
      <c r="N1655" s="68">
        <v>100</v>
      </c>
      <c r="O1655" s="71">
        <v>0.479010497554541</v>
      </c>
      <c r="P1655" s="68">
        <v>55.775577557755803</v>
      </c>
      <c r="Q1655" s="71"/>
      <c r="R1655" s="68"/>
    </row>
    <row r="1656" spans="1:18" x14ac:dyDescent="0.2">
      <c r="A1656" s="141" t="s">
        <v>3564</v>
      </c>
      <c r="B1656" s="67" t="s">
        <v>3565</v>
      </c>
      <c r="C1656" s="67">
        <v>13</v>
      </c>
      <c r="D1656" s="67" t="s">
        <v>343</v>
      </c>
      <c r="E1656" s="71">
        <v>0.86740814807871802</v>
      </c>
      <c r="F1656" s="68">
        <v>68.907563025210095</v>
      </c>
      <c r="G1656" s="71">
        <v>0.89766641859985696</v>
      </c>
      <c r="H1656" s="68">
        <v>90.378151260504197</v>
      </c>
      <c r="I1656" s="71">
        <v>0.95668547634356804</v>
      </c>
      <c r="J1656" s="68">
        <v>97.100840336134496</v>
      </c>
      <c r="K1656" s="71">
        <v>0.98966764250043004</v>
      </c>
      <c r="L1656" s="68">
        <v>88.571428571428598</v>
      </c>
      <c r="M1656" s="71">
        <v>1</v>
      </c>
      <c r="N1656" s="68">
        <v>100</v>
      </c>
      <c r="O1656" s="71">
        <v>0.49302120294973401</v>
      </c>
      <c r="P1656" s="68">
        <v>58.217821782178198</v>
      </c>
      <c r="Q1656" s="71"/>
      <c r="R1656" s="68"/>
    </row>
    <row r="1657" spans="1:18" x14ac:dyDescent="0.2">
      <c r="A1657" s="141" t="s">
        <v>3566</v>
      </c>
      <c r="B1657" s="67" t="s">
        <v>3567</v>
      </c>
      <c r="C1657" s="67">
        <v>13</v>
      </c>
      <c r="D1657" s="67" t="s">
        <v>343</v>
      </c>
      <c r="E1657" s="71">
        <v>0.95598113695161702</v>
      </c>
      <c r="F1657" s="68">
        <v>97.857142857142804</v>
      </c>
      <c r="G1657" s="71">
        <v>0.88862874582760398</v>
      </c>
      <c r="H1657" s="68">
        <v>88.277310924369701</v>
      </c>
      <c r="I1657" s="71">
        <v>0.93701786156212497</v>
      </c>
      <c r="J1657" s="68">
        <v>95.798319327731093</v>
      </c>
      <c r="K1657" s="71">
        <v>0.99827794041673801</v>
      </c>
      <c r="L1657" s="68">
        <v>92.941176470588204</v>
      </c>
      <c r="M1657" s="71">
        <v>1</v>
      </c>
      <c r="N1657" s="68">
        <v>100</v>
      </c>
      <c r="O1657" s="71"/>
      <c r="P1657" s="68"/>
      <c r="Q1657" s="71"/>
      <c r="R1657" s="68"/>
    </row>
    <row r="1658" spans="1:18" x14ac:dyDescent="0.2">
      <c r="A1658" s="141" t="s">
        <v>3568</v>
      </c>
      <c r="B1658" s="67" t="s">
        <v>3569</v>
      </c>
      <c r="C1658" s="67">
        <v>13</v>
      </c>
      <c r="D1658" s="67" t="s">
        <v>343</v>
      </c>
      <c r="E1658" s="71">
        <v>0.90885167694285296</v>
      </c>
      <c r="F1658" s="68">
        <v>86.806722689075599</v>
      </c>
      <c r="G1658" s="71">
        <v>0.86511098427145405</v>
      </c>
      <c r="H1658" s="68">
        <v>80.420168067226896</v>
      </c>
      <c r="I1658" s="71">
        <v>0.81463875776894501</v>
      </c>
      <c r="J1658" s="68">
        <v>54.873949579831901</v>
      </c>
      <c r="K1658" s="71">
        <v>0.955656965731014</v>
      </c>
      <c r="L1658" s="68">
        <v>70.966386554621806</v>
      </c>
      <c r="M1658" s="71">
        <v>1</v>
      </c>
      <c r="N1658" s="68">
        <v>100</v>
      </c>
      <c r="O1658" s="71"/>
      <c r="P1658" s="68"/>
      <c r="Q1658" s="71"/>
      <c r="R1658" s="68"/>
    </row>
    <row r="1659" spans="1:18" x14ac:dyDescent="0.2">
      <c r="A1659" s="141" t="s">
        <v>3570</v>
      </c>
      <c r="B1659" s="67" t="s">
        <v>3571</v>
      </c>
      <c r="C1659" s="67">
        <v>13</v>
      </c>
      <c r="D1659" s="67" t="s">
        <v>343</v>
      </c>
      <c r="E1659" s="71">
        <v>0.84197280463036805</v>
      </c>
      <c r="F1659" s="68">
        <v>59.411764705882398</v>
      </c>
      <c r="G1659" s="71">
        <v>0.88665780893012003</v>
      </c>
      <c r="H1659" s="68">
        <v>87.899159663865504</v>
      </c>
      <c r="I1659" s="71">
        <v>0.83378883658054004</v>
      </c>
      <c r="J1659" s="68">
        <v>66.7226890756302</v>
      </c>
      <c r="K1659" s="71">
        <v>0.95178233166867598</v>
      </c>
      <c r="L1659" s="68">
        <v>68.151260504201701</v>
      </c>
      <c r="M1659" s="71">
        <v>1</v>
      </c>
      <c r="N1659" s="68">
        <v>100</v>
      </c>
      <c r="O1659" s="71">
        <v>0.537635045972505</v>
      </c>
      <c r="P1659" s="68">
        <v>66.798679867986806</v>
      </c>
      <c r="Q1659" s="71"/>
      <c r="R1659" s="68"/>
    </row>
    <row r="1660" spans="1:18" x14ac:dyDescent="0.2">
      <c r="A1660" s="141" t="s">
        <v>3572</v>
      </c>
      <c r="B1660" s="67" t="s">
        <v>3573</v>
      </c>
      <c r="C1660" s="67">
        <v>13</v>
      </c>
      <c r="D1660" s="67" t="s">
        <v>343</v>
      </c>
      <c r="E1660" s="71">
        <v>0.84588243379071903</v>
      </c>
      <c r="F1660" s="68">
        <v>60.966386554621899</v>
      </c>
      <c r="G1660" s="71">
        <v>0.93420904469354604</v>
      </c>
      <c r="H1660" s="68">
        <v>95.084033613445399</v>
      </c>
      <c r="I1660" s="71">
        <v>0.88095083053333301</v>
      </c>
      <c r="J1660" s="68">
        <v>85.504201680672296</v>
      </c>
      <c r="K1660" s="71">
        <v>0.95421778589843698</v>
      </c>
      <c r="L1660" s="68">
        <v>69.663865546218503</v>
      </c>
      <c r="M1660" s="71">
        <v>1</v>
      </c>
      <c r="N1660" s="68">
        <v>100</v>
      </c>
      <c r="O1660" s="71">
        <v>0.46003450782828098</v>
      </c>
      <c r="P1660" s="68">
        <v>53.3333333333333</v>
      </c>
      <c r="Q1660" s="71"/>
      <c r="R1660" s="68"/>
    </row>
    <row r="1661" spans="1:18" x14ac:dyDescent="0.2">
      <c r="A1661" s="141" t="s">
        <v>3574</v>
      </c>
      <c r="B1661" s="67" t="s">
        <v>3575</v>
      </c>
      <c r="C1661" s="67">
        <v>13</v>
      </c>
      <c r="D1661" s="67" t="s">
        <v>343</v>
      </c>
      <c r="E1661" s="71">
        <v>0.96048707466780903</v>
      </c>
      <c r="F1661" s="68">
        <v>98.3193277310924</v>
      </c>
      <c r="G1661" s="71">
        <v>0.93514314661286602</v>
      </c>
      <c r="H1661" s="68">
        <v>95.252100840336098</v>
      </c>
      <c r="I1661" s="71">
        <v>0.90680515205837098</v>
      </c>
      <c r="J1661" s="68">
        <v>91.7226890756302</v>
      </c>
      <c r="K1661" s="71">
        <v>1</v>
      </c>
      <c r="L1661" s="68">
        <v>100</v>
      </c>
      <c r="M1661" s="71">
        <v>1</v>
      </c>
      <c r="N1661" s="68">
        <v>100</v>
      </c>
      <c r="O1661" s="71"/>
      <c r="P1661" s="68"/>
      <c r="Q1661" s="71"/>
      <c r="R1661" s="68"/>
    </row>
    <row r="1662" spans="1:18" x14ac:dyDescent="0.2">
      <c r="A1662" s="141" t="s">
        <v>3576</v>
      </c>
      <c r="B1662" s="67" t="s">
        <v>3577</v>
      </c>
      <c r="C1662" s="67">
        <v>13</v>
      </c>
      <c r="D1662" s="67" t="s">
        <v>343</v>
      </c>
      <c r="E1662" s="71">
        <v>0.94548080840974302</v>
      </c>
      <c r="F1662" s="68">
        <v>96.554621848739501</v>
      </c>
      <c r="G1662" s="71">
        <v>0.96666901283773299</v>
      </c>
      <c r="H1662" s="68">
        <v>97.310924369747895</v>
      </c>
      <c r="I1662" s="71">
        <v>0.89391718059999803</v>
      </c>
      <c r="J1662" s="68">
        <v>88.907563025210095</v>
      </c>
      <c r="K1662" s="71">
        <v>0.92133704020124296</v>
      </c>
      <c r="L1662" s="68">
        <v>46.7226890756302</v>
      </c>
      <c r="M1662" s="71">
        <v>1</v>
      </c>
      <c r="N1662" s="68">
        <v>100</v>
      </c>
      <c r="O1662" s="71"/>
      <c r="P1662" s="68"/>
      <c r="Q1662" s="71"/>
      <c r="R1662" s="68"/>
    </row>
    <row r="1663" spans="1:18" x14ac:dyDescent="0.2">
      <c r="A1663" s="141" t="s">
        <v>3578</v>
      </c>
      <c r="B1663" s="67" t="s">
        <v>3579</v>
      </c>
      <c r="C1663" s="67">
        <v>13</v>
      </c>
      <c r="D1663" s="67" t="s">
        <v>343</v>
      </c>
      <c r="E1663" s="71">
        <v>0.97686509718220704</v>
      </c>
      <c r="F1663" s="68">
        <v>99.243697478991606</v>
      </c>
      <c r="G1663" s="71">
        <v>0.95754454486722296</v>
      </c>
      <c r="H1663" s="68">
        <v>96.512605042016801</v>
      </c>
      <c r="I1663" s="71">
        <v>0.95328322447640401</v>
      </c>
      <c r="J1663" s="68">
        <v>96.932773109243698</v>
      </c>
      <c r="K1663" s="71">
        <v>0.99663261938520198</v>
      </c>
      <c r="L1663" s="68">
        <v>91.890756302520998</v>
      </c>
      <c r="M1663" s="71">
        <v>1</v>
      </c>
      <c r="N1663" s="68">
        <v>100</v>
      </c>
      <c r="O1663" s="71"/>
      <c r="P1663" s="68"/>
      <c r="Q1663" s="71"/>
      <c r="R1663" s="68"/>
    </row>
    <row r="1664" spans="1:18" x14ac:dyDescent="0.2">
      <c r="A1664" s="141" t="s">
        <v>3580</v>
      </c>
      <c r="B1664" s="67" t="s">
        <v>3581</v>
      </c>
      <c r="C1664" s="67">
        <v>13</v>
      </c>
      <c r="D1664" s="67" t="s">
        <v>343</v>
      </c>
      <c r="E1664" s="71">
        <v>0.96025871827863096</v>
      </c>
      <c r="F1664" s="68">
        <v>98.235294117647101</v>
      </c>
      <c r="G1664" s="71">
        <v>0.99076555045387504</v>
      </c>
      <c r="H1664" s="68">
        <v>98.529411764705898</v>
      </c>
      <c r="I1664" s="71">
        <v>0.89762596120034299</v>
      </c>
      <c r="J1664" s="68">
        <v>89.873949579831901</v>
      </c>
      <c r="K1664" s="71">
        <v>0.95264336146030604</v>
      </c>
      <c r="L1664" s="68">
        <v>68.697478991596597</v>
      </c>
      <c r="M1664" s="71">
        <v>1</v>
      </c>
      <c r="N1664" s="68">
        <v>100</v>
      </c>
      <c r="O1664" s="71"/>
      <c r="P1664" s="68"/>
      <c r="Q1664" s="71"/>
      <c r="R1664" s="68"/>
    </row>
    <row r="1665" spans="1:18" x14ac:dyDescent="0.2">
      <c r="A1665" s="141" t="s">
        <v>3582</v>
      </c>
      <c r="B1665" s="67" t="s">
        <v>3583</v>
      </c>
      <c r="C1665" s="67">
        <v>13</v>
      </c>
      <c r="D1665" s="67" t="s">
        <v>343</v>
      </c>
      <c r="E1665" s="71">
        <v>0.94982603013682598</v>
      </c>
      <c r="F1665" s="68">
        <v>97.184873949579796</v>
      </c>
      <c r="G1665" s="71">
        <v>0.88039153383435598</v>
      </c>
      <c r="H1665" s="68">
        <v>86.6386554621849</v>
      </c>
      <c r="I1665" s="71">
        <v>0.93527215275393405</v>
      </c>
      <c r="J1665" s="68">
        <v>95.630252100840295</v>
      </c>
      <c r="K1665" s="71">
        <v>0.98364043395901501</v>
      </c>
      <c r="L1665" s="68">
        <v>86.260504201680703</v>
      </c>
      <c r="M1665" s="71">
        <v>1</v>
      </c>
      <c r="N1665" s="68">
        <v>100</v>
      </c>
      <c r="O1665" s="71"/>
      <c r="P1665" s="68"/>
      <c r="Q1665" s="71"/>
      <c r="R1665" s="68"/>
    </row>
    <row r="1666" spans="1:18" x14ac:dyDescent="0.2">
      <c r="A1666" s="141" t="s">
        <v>3584</v>
      </c>
      <c r="B1666" s="67" t="s">
        <v>3584</v>
      </c>
      <c r="C1666" s="67">
        <v>13</v>
      </c>
      <c r="D1666" s="67" t="s">
        <v>343</v>
      </c>
      <c r="E1666" s="71">
        <v>0.97347947008596503</v>
      </c>
      <c r="F1666" s="68">
        <v>99.033613445378194</v>
      </c>
      <c r="G1666" s="71">
        <v>0.96715482400088204</v>
      </c>
      <c r="H1666" s="68">
        <v>97.352941176470594</v>
      </c>
      <c r="I1666" s="71">
        <v>0.96160364887316496</v>
      </c>
      <c r="J1666" s="68">
        <v>97.268907563025195</v>
      </c>
      <c r="K1666" s="71">
        <v>0.97414251921972494</v>
      </c>
      <c r="L1666" s="68">
        <v>81.386554621848703</v>
      </c>
      <c r="M1666" s="71">
        <v>0.99101688825009004</v>
      </c>
      <c r="N1666" s="68">
        <v>62.2070728589689</v>
      </c>
      <c r="O1666" s="71"/>
      <c r="P1666" s="68"/>
      <c r="Q1666" s="71"/>
      <c r="R1666" s="68"/>
    </row>
    <row r="1667" spans="1:18" x14ac:dyDescent="0.2">
      <c r="A1667" s="141" t="s">
        <v>3381</v>
      </c>
      <c r="B1667" s="67" t="s">
        <v>3585</v>
      </c>
      <c r="C1667" s="67">
        <v>13</v>
      </c>
      <c r="D1667" s="67" t="s">
        <v>343</v>
      </c>
      <c r="E1667" s="71">
        <v>0.992169466699796</v>
      </c>
      <c r="F1667" s="68">
        <v>99.453781512605005</v>
      </c>
      <c r="G1667" s="71">
        <v>0.99963628643638502</v>
      </c>
      <c r="H1667" s="68">
        <v>99.369747899159705</v>
      </c>
      <c r="I1667" s="71">
        <v>0.98195702723726297</v>
      </c>
      <c r="J1667" s="68">
        <v>98.3613445378151</v>
      </c>
      <c r="K1667" s="71">
        <v>0.987084553125538</v>
      </c>
      <c r="L1667" s="68">
        <v>87.773109243697505</v>
      </c>
      <c r="M1667" s="71">
        <v>1</v>
      </c>
      <c r="N1667" s="68">
        <v>100</v>
      </c>
      <c r="O1667" s="71"/>
      <c r="P1667" s="68"/>
      <c r="Q1667" s="71"/>
      <c r="R1667" s="68"/>
    </row>
    <row r="1668" spans="1:18" x14ac:dyDescent="0.2">
      <c r="A1668" s="141" t="s">
        <v>3586</v>
      </c>
      <c r="B1668" s="67" t="s">
        <v>3587</v>
      </c>
      <c r="C1668" s="67">
        <v>13</v>
      </c>
      <c r="D1668" s="67" t="s">
        <v>343</v>
      </c>
      <c r="E1668" s="71">
        <v>0.95307879116870498</v>
      </c>
      <c r="F1668" s="68">
        <v>97.563025210084007</v>
      </c>
      <c r="G1668" s="71">
        <v>0.89464080972109405</v>
      </c>
      <c r="H1668" s="68">
        <v>89.453781512605005</v>
      </c>
      <c r="I1668" s="71">
        <v>0.91767435495372696</v>
      </c>
      <c r="J1668" s="68">
        <v>93.529411764705898</v>
      </c>
      <c r="K1668" s="71">
        <v>1</v>
      </c>
      <c r="L1668" s="68">
        <v>100</v>
      </c>
      <c r="M1668" s="71">
        <v>1</v>
      </c>
      <c r="N1668" s="68">
        <v>100</v>
      </c>
      <c r="O1668" s="71"/>
      <c r="P1668" s="68"/>
      <c r="Q1668" s="71"/>
      <c r="R1668" s="68"/>
    </row>
    <row r="1669" spans="1:18" x14ac:dyDescent="0.2">
      <c r="A1669" s="141" t="s">
        <v>3588</v>
      </c>
      <c r="B1669" s="67" t="s">
        <v>3588</v>
      </c>
      <c r="C1669" s="67">
        <v>13</v>
      </c>
      <c r="D1669" s="67" t="s">
        <v>343</v>
      </c>
      <c r="E1669" s="71">
        <v>0.999991158867373</v>
      </c>
      <c r="F1669" s="68">
        <v>99.831932773109202</v>
      </c>
      <c r="G1669" s="71">
        <v>1</v>
      </c>
      <c r="H1669" s="68">
        <v>100</v>
      </c>
      <c r="I1669" s="71">
        <v>0.99996463546949199</v>
      </c>
      <c r="J1669" s="68">
        <v>99.579831932773104</v>
      </c>
      <c r="K1669" s="71">
        <v>1</v>
      </c>
      <c r="L1669" s="68">
        <v>100</v>
      </c>
      <c r="M1669" s="71">
        <v>1</v>
      </c>
      <c r="N1669" s="68">
        <v>100</v>
      </c>
      <c r="O1669" s="71"/>
      <c r="P1669" s="68"/>
      <c r="Q1669" s="71"/>
      <c r="R1669" s="68"/>
    </row>
    <row r="1670" spans="1:18" x14ac:dyDescent="0.2">
      <c r="A1670" s="141" t="s">
        <v>3589</v>
      </c>
      <c r="B1670" s="67" t="s">
        <v>3589</v>
      </c>
      <c r="C1670" s="67">
        <v>13</v>
      </c>
      <c r="D1670" s="67" t="s">
        <v>343</v>
      </c>
      <c r="E1670" s="71">
        <v>0.99989832697479097</v>
      </c>
      <c r="F1670" s="68">
        <v>99.789915966386602</v>
      </c>
      <c r="G1670" s="71">
        <v>1</v>
      </c>
      <c r="H1670" s="68">
        <v>100</v>
      </c>
      <c r="I1670" s="71">
        <v>0.99959330789916301</v>
      </c>
      <c r="J1670" s="68">
        <v>99.495798319327704</v>
      </c>
      <c r="K1670" s="71">
        <v>1</v>
      </c>
      <c r="L1670" s="68">
        <v>100</v>
      </c>
      <c r="M1670" s="71">
        <v>1</v>
      </c>
      <c r="N1670" s="68">
        <v>100</v>
      </c>
      <c r="O1670" s="71"/>
      <c r="P1670" s="68"/>
      <c r="Q1670" s="71"/>
      <c r="R1670" s="68"/>
    </row>
    <row r="1671" spans="1:18" x14ac:dyDescent="0.2">
      <c r="A1671" s="141" t="s">
        <v>3590</v>
      </c>
      <c r="B1671" s="67" t="s">
        <v>3591</v>
      </c>
      <c r="C1671" s="67">
        <v>13</v>
      </c>
      <c r="D1671" s="67" t="s">
        <v>343</v>
      </c>
      <c r="E1671" s="71">
        <v>0.94534065670999901</v>
      </c>
      <c r="F1671" s="68">
        <v>96.512605042016801</v>
      </c>
      <c r="G1671" s="71">
        <v>0.88542957993873095</v>
      </c>
      <c r="H1671" s="68">
        <v>87.731092436974805</v>
      </c>
      <c r="I1671" s="71">
        <v>0.92176394065019096</v>
      </c>
      <c r="J1671" s="68">
        <v>93.991596638655494</v>
      </c>
      <c r="K1671" s="71">
        <v>0.974169106251076</v>
      </c>
      <c r="L1671" s="68">
        <v>81.596638655462201</v>
      </c>
      <c r="M1671" s="71">
        <v>1</v>
      </c>
      <c r="N1671" s="68">
        <v>100</v>
      </c>
      <c r="O1671" s="71"/>
      <c r="P1671" s="68"/>
      <c r="Q1671" s="71"/>
      <c r="R1671" s="68"/>
    </row>
    <row r="1672" spans="1:18" x14ac:dyDescent="0.2">
      <c r="A1672" s="141" t="s">
        <v>3592</v>
      </c>
      <c r="B1672" s="67" t="s">
        <v>3593</v>
      </c>
      <c r="C1672" s="67">
        <v>13</v>
      </c>
      <c r="D1672" s="67" t="s">
        <v>343</v>
      </c>
      <c r="E1672" s="71">
        <v>0.889771225055073</v>
      </c>
      <c r="F1672" s="68">
        <v>78.571428571428598</v>
      </c>
      <c r="G1672" s="71">
        <v>0.82520837981151796</v>
      </c>
      <c r="H1672" s="68">
        <v>44.285714285714299</v>
      </c>
      <c r="I1672" s="71">
        <v>0.79802323988526602</v>
      </c>
      <c r="J1672" s="68">
        <v>45.084033613445399</v>
      </c>
      <c r="K1672" s="71">
        <v>0.93585328052350603</v>
      </c>
      <c r="L1672" s="68">
        <v>56.890756302520998</v>
      </c>
      <c r="M1672" s="71">
        <v>1</v>
      </c>
      <c r="N1672" s="68">
        <v>100</v>
      </c>
      <c r="O1672" s="71"/>
      <c r="P1672" s="68"/>
      <c r="Q1672" s="71"/>
      <c r="R1672" s="68"/>
    </row>
    <row r="1673" spans="1:18" x14ac:dyDescent="0.2">
      <c r="A1673" s="141" t="s">
        <v>3594</v>
      </c>
      <c r="B1673" s="67" t="s">
        <v>3595</v>
      </c>
      <c r="C1673" s="67">
        <v>13</v>
      </c>
      <c r="D1673" s="67" t="s">
        <v>343</v>
      </c>
      <c r="E1673" s="71">
        <v>0.91749333652463605</v>
      </c>
      <c r="F1673" s="68">
        <v>90.504201680672296</v>
      </c>
      <c r="G1673" s="71">
        <v>0.92465112543097805</v>
      </c>
      <c r="H1673" s="68">
        <v>94.495798319327704</v>
      </c>
      <c r="I1673" s="71">
        <v>0.81248254441476997</v>
      </c>
      <c r="J1673" s="68">
        <v>53.487394957983199</v>
      </c>
      <c r="K1673" s="71">
        <v>0.93283967625279796</v>
      </c>
      <c r="L1673" s="68">
        <v>55</v>
      </c>
      <c r="M1673" s="71">
        <v>1</v>
      </c>
      <c r="N1673" s="68">
        <v>100</v>
      </c>
      <c r="O1673" s="71"/>
      <c r="P1673" s="68"/>
      <c r="Q1673" s="71"/>
      <c r="R1673" s="68"/>
    </row>
    <row r="1674" spans="1:18" x14ac:dyDescent="0.2">
      <c r="A1674" s="141" t="s">
        <v>3596</v>
      </c>
      <c r="B1674" s="67" t="s">
        <v>3596</v>
      </c>
      <c r="C1674" s="67">
        <v>13</v>
      </c>
      <c r="D1674" s="67" t="s">
        <v>343</v>
      </c>
      <c r="E1674" s="71">
        <v>0.91525747959940096</v>
      </c>
      <c r="F1674" s="68">
        <v>89.663865546218503</v>
      </c>
      <c r="G1674" s="71">
        <v>0.89600949949983</v>
      </c>
      <c r="H1674" s="68">
        <v>90</v>
      </c>
      <c r="I1674" s="71">
        <v>0.81452963191654504</v>
      </c>
      <c r="J1674" s="68">
        <v>54.789915966386602</v>
      </c>
      <c r="K1674" s="71">
        <v>0.95049078698123002</v>
      </c>
      <c r="L1674" s="68">
        <v>67.226890756302495</v>
      </c>
      <c r="M1674" s="71">
        <v>1</v>
      </c>
      <c r="N1674" s="68">
        <v>100</v>
      </c>
      <c r="O1674" s="71"/>
      <c r="P1674" s="68"/>
      <c r="Q1674" s="71"/>
      <c r="R1674" s="68"/>
    </row>
    <row r="1675" spans="1:18" x14ac:dyDescent="0.2">
      <c r="A1675" s="141" t="s">
        <v>3597</v>
      </c>
      <c r="B1675" s="67" t="s">
        <v>3598</v>
      </c>
      <c r="C1675" s="67">
        <v>13</v>
      </c>
      <c r="D1675" s="67" t="s">
        <v>343</v>
      </c>
      <c r="E1675" s="71">
        <v>0.91137280325488701</v>
      </c>
      <c r="F1675" s="68">
        <v>88.193277310924401</v>
      </c>
      <c r="G1675" s="71">
        <v>0.89818595466951201</v>
      </c>
      <c r="H1675" s="68">
        <v>90.546218487394995</v>
      </c>
      <c r="I1675" s="71">
        <v>0.79810601605625398</v>
      </c>
      <c r="J1675" s="68">
        <v>45.210084033613398</v>
      </c>
      <c r="K1675" s="71">
        <v>0.94919924229378305</v>
      </c>
      <c r="L1675" s="68">
        <v>66.176470588235304</v>
      </c>
      <c r="M1675" s="71">
        <v>1</v>
      </c>
      <c r="N1675" s="68">
        <v>100</v>
      </c>
      <c r="O1675" s="71"/>
      <c r="P1675" s="68"/>
      <c r="Q1675" s="71"/>
      <c r="R1675" s="68"/>
    </row>
    <row r="1676" spans="1:18" x14ac:dyDescent="0.2">
      <c r="A1676" s="141" t="s">
        <v>3599</v>
      </c>
      <c r="B1676" s="67" t="s">
        <v>3600</v>
      </c>
      <c r="C1676" s="67">
        <v>13</v>
      </c>
      <c r="D1676" s="67" t="s">
        <v>343</v>
      </c>
      <c r="E1676" s="71">
        <v>0.84381540564645996</v>
      </c>
      <c r="F1676" s="68">
        <v>60.084033613445399</v>
      </c>
      <c r="G1676" s="71">
        <v>0.90819044182094899</v>
      </c>
      <c r="H1676" s="68">
        <v>92.563025210084007</v>
      </c>
      <c r="I1676" s="71">
        <v>0.80157677126051496</v>
      </c>
      <c r="J1676" s="68">
        <v>47.226890756302502</v>
      </c>
      <c r="K1676" s="71">
        <v>0.95780954021009101</v>
      </c>
      <c r="L1676" s="68">
        <v>72.605042016806706</v>
      </c>
      <c r="M1676" s="71">
        <v>0.93711821775062898</v>
      </c>
      <c r="N1676" s="68">
        <v>45.036216446527497</v>
      </c>
      <c r="O1676" s="71">
        <v>0.61438205719011596</v>
      </c>
      <c r="P1676" s="68">
        <v>76.963696369637006</v>
      </c>
      <c r="Q1676" s="71"/>
      <c r="R1676" s="68"/>
    </row>
    <row r="1677" spans="1:18" x14ac:dyDescent="0.2">
      <c r="A1677" s="141" t="s">
        <v>3601</v>
      </c>
      <c r="B1677" s="67" t="s">
        <v>3602</v>
      </c>
      <c r="C1677" s="67">
        <v>13</v>
      </c>
      <c r="D1677" s="67" t="s">
        <v>343</v>
      </c>
      <c r="E1677" s="71">
        <v>0.79824838102415097</v>
      </c>
      <c r="F1677" s="68">
        <v>43.3193277310924</v>
      </c>
      <c r="G1677" s="71">
        <v>0.90905228458012999</v>
      </c>
      <c r="H1677" s="68">
        <v>92.773109243697505</v>
      </c>
      <c r="I1677" s="71">
        <v>0.78706781569177497</v>
      </c>
      <c r="J1677" s="68">
        <v>39.075630252100801</v>
      </c>
      <c r="K1677" s="71">
        <v>0.92164628896159795</v>
      </c>
      <c r="L1677" s="68">
        <v>47.058823529411796</v>
      </c>
      <c r="M1677" s="71">
        <v>1</v>
      </c>
      <c r="N1677" s="68">
        <v>100</v>
      </c>
      <c r="O1677" s="71">
        <v>0.37347551588725297</v>
      </c>
      <c r="P1677" s="68">
        <v>38.679867986798698</v>
      </c>
      <c r="Q1677" s="71"/>
      <c r="R1677" s="68"/>
    </row>
    <row r="1678" spans="1:18" x14ac:dyDescent="0.2">
      <c r="A1678" s="141" t="s">
        <v>3603</v>
      </c>
      <c r="B1678" s="67" t="s">
        <v>3603</v>
      </c>
      <c r="C1678" s="67">
        <v>13</v>
      </c>
      <c r="D1678" s="67" t="s">
        <v>343</v>
      </c>
      <c r="E1678" s="71">
        <v>0.83821291169712098</v>
      </c>
      <c r="F1678" s="68">
        <v>57.815126050420197</v>
      </c>
      <c r="G1678" s="71">
        <v>0.99065624684317999</v>
      </c>
      <c r="H1678" s="68">
        <v>98.487394957983199</v>
      </c>
      <c r="I1678" s="71">
        <v>0.83902119974564005</v>
      </c>
      <c r="J1678" s="68">
        <v>69.579831932773104</v>
      </c>
      <c r="K1678" s="71">
        <v>0.93886688479421399</v>
      </c>
      <c r="L1678" s="68">
        <v>58.907563025210102</v>
      </c>
      <c r="M1678" s="71">
        <v>1</v>
      </c>
      <c r="N1678" s="68">
        <v>100</v>
      </c>
      <c r="O1678" s="71">
        <v>0.42252022710256898</v>
      </c>
      <c r="P1678" s="68">
        <v>47.062706270627103</v>
      </c>
      <c r="Q1678" s="71"/>
      <c r="R1678" s="68"/>
    </row>
    <row r="1679" spans="1:18" x14ac:dyDescent="0.2">
      <c r="A1679" s="141" t="s">
        <v>3604</v>
      </c>
      <c r="B1679" s="67" t="s">
        <v>3605</v>
      </c>
      <c r="C1679" s="67">
        <v>13</v>
      </c>
      <c r="D1679" s="67" t="s">
        <v>343</v>
      </c>
      <c r="E1679" s="71">
        <v>0.87278228995255003</v>
      </c>
      <c r="F1679" s="68">
        <v>70.924369747899206</v>
      </c>
      <c r="G1679" s="71">
        <v>0.97613528270739403</v>
      </c>
      <c r="H1679" s="68">
        <v>97.731092436974805</v>
      </c>
      <c r="I1679" s="71">
        <v>0.83783674507123196</v>
      </c>
      <c r="J1679" s="68">
        <v>68.613445378151297</v>
      </c>
      <c r="K1679" s="71">
        <v>1</v>
      </c>
      <c r="L1679" s="68">
        <v>100</v>
      </c>
      <c r="M1679" s="71">
        <v>1</v>
      </c>
      <c r="N1679" s="68">
        <v>100</v>
      </c>
      <c r="O1679" s="71">
        <v>0.54993942198412304</v>
      </c>
      <c r="P1679" s="68">
        <v>68.382838283828406</v>
      </c>
      <c r="Q1679" s="71"/>
      <c r="R1679" s="68"/>
    </row>
    <row r="1680" spans="1:18" x14ac:dyDescent="0.2">
      <c r="A1680" s="141" t="s">
        <v>3606</v>
      </c>
      <c r="B1680" s="67" t="s">
        <v>3606</v>
      </c>
      <c r="C1680" s="67">
        <v>13</v>
      </c>
      <c r="D1680" s="67" t="s">
        <v>343</v>
      </c>
      <c r="E1680" s="71">
        <v>0.94777994294860302</v>
      </c>
      <c r="F1680" s="68">
        <v>96.848739495798299</v>
      </c>
      <c r="G1680" s="71">
        <v>1</v>
      </c>
      <c r="H1680" s="68">
        <v>100</v>
      </c>
      <c r="I1680" s="71">
        <v>0.79111977179441095</v>
      </c>
      <c r="J1680" s="68">
        <v>41.050420168067198</v>
      </c>
      <c r="K1680" s="71">
        <v>1</v>
      </c>
      <c r="L1680" s="68">
        <v>100</v>
      </c>
      <c r="M1680" s="71">
        <v>1</v>
      </c>
      <c r="N1680" s="68">
        <v>100</v>
      </c>
      <c r="O1680" s="71"/>
      <c r="P1680" s="68"/>
      <c r="Q1680" s="71"/>
      <c r="R1680" s="68"/>
    </row>
    <row r="1681" spans="1:18" x14ac:dyDescent="0.2">
      <c r="A1681" s="141" t="s">
        <v>3607</v>
      </c>
      <c r="B1681" s="67" t="s">
        <v>3607</v>
      </c>
      <c r="C1681" s="67">
        <v>13</v>
      </c>
      <c r="D1681" s="67" t="s">
        <v>343</v>
      </c>
      <c r="E1681" s="71">
        <v>0.94718906602678898</v>
      </c>
      <c r="F1681" s="68">
        <v>96.806722689075599</v>
      </c>
      <c r="G1681" s="71">
        <v>0.96588944139066801</v>
      </c>
      <c r="H1681" s="68">
        <v>97.226890756302495</v>
      </c>
      <c r="I1681" s="71">
        <v>0.82286682271648903</v>
      </c>
      <c r="J1681" s="68">
        <v>60.168067226890798</v>
      </c>
      <c r="K1681" s="71">
        <v>1</v>
      </c>
      <c r="L1681" s="68">
        <v>100</v>
      </c>
      <c r="M1681" s="71">
        <v>1</v>
      </c>
      <c r="N1681" s="68">
        <v>100</v>
      </c>
      <c r="O1681" s="71"/>
      <c r="P1681" s="68"/>
      <c r="Q1681" s="71"/>
      <c r="R1681" s="68"/>
    </row>
    <row r="1682" spans="1:18" x14ac:dyDescent="0.2">
      <c r="A1682" s="141" t="s">
        <v>3608</v>
      </c>
      <c r="B1682" s="67" t="s">
        <v>3608</v>
      </c>
      <c r="C1682" s="67">
        <v>13</v>
      </c>
      <c r="D1682" s="67" t="s">
        <v>343</v>
      </c>
      <c r="E1682" s="71">
        <v>1</v>
      </c>
      <c r="F1682" s="68">
        <v>100</v>
      </c>
      <c r="G1682" s="71">
        <v>1</v>
      </c>
      <c r="H1682" s="68">
        <v>100</v>
      </c>
      <c r="I1682" s="71">
        <v>1</v>
      </c>
      <c r="J1682" s="68">
        <v>100</v>
      </c>
      <c r="K1682" s="71">
        <v>1</v>
      </c>
      <c r="L1682" s="68">
        <v>100</v>
      </c>
      <c r="M1682" s="71">
        <v>1</v>
      </c>
      <c r="N1682" s="68">
        <v>100</v>
      </c>
      <c r="O1682" s="71"/>
      <c r="P1682" s="68"/>
      <c r="Q1682" s="71"/>
      <c r="R1682" s="68"/>
    </row>
    <row r="1683" spans="1:18" x14ac:dyDescent="0.2">
      <c r="A1683" s="141" t="s">
        <v>3609</v>
      </c>
      <c r="B1683" s="67" t="s">
        <v>3609</v>
      </c>
      <c r="C1683" s="67">
        <v>13</v>
      </c>
      <c r="D1683" s="67" t="s">
        <v>343</v>
      </c>
      <c r="E1683" s="71">
        <v>0.95772921005224299</v>
      </c>
      <c r="F1683" s="68">
        <v>98.025210084033603</v>
      </c>
      <c r="G1683" s="71">
        <v>0.96312896267034498</v>
      </c>
      <c r="H1683" s="68">
        <v>97.016806722689097</v>
      </c>
      <c r="I1683" s="71">
        <v>0.86778787753862696</v>
      </c>
      <c r="J1683" s="68">
        <v>82.352941176470594</v>
      </c>
      <c r="K1683" s="71">
        <v>1</v>
      </c>
      <c r="L1683" s="68">
        <v>100</v>
      </c>
      <c r="M1683" s="71">
        <v>1</v>
      </c>
      <c r="N1683" s="68">
        <v>100</v>
      </c>
      <c r="O1683" s="71"/>
      <c r="P1683" s="68"/>
      <c r="Q1683" s="71"/>
      <c r="R1683" s="68"/>
    </row>
    <row r="1684" spans="1:18" x14ac:dyDescent="0.2">
      <c r="A1684" s="141" t="s">
        <v>3610</v>
      </c>
      <c r="B1684" s="67" t="s">
        <v>3610</v>
      </c>
      <c r="C1684" s="67">
        <v>13</v>
      </c>
      <c r="D1684" s="67" t="s">
        <v>343</v>
      </c>
      <c r="E1684" s="71">
        <v>0.97588091292281798</v>
      </c>
      <c r="F1684" s="68">
        <v>99.117647058823493</v>
      </c>
      <c r="G1684" s="71">
        <v>0.99989052017732505</v>
      </c>
      <c r="H1684" s="68">
        <v>99.495798319327704</v>
      </c>
      <c r="I1684" s="71">
        <v>0.90363313151394598</v>
      </c>
      <c r="J1684" s="68">
        <v>91.218487394958004</v>
      </c>
      <c r="K1684" s="71">
        <v>1</v>
      </c>
      <c r="L1684" s="68">
        <v>100</v>
      </c>
      <c r="M1684" s="71">
        <v>1</v>
      </c>
      <c r="N1684" s="68">
        <v>100</v>
      </c>
      <c r="O1684" s="71"/>
      <c r="P1684" s="68"/>
      <c r="Q1684" s="71"/>
      <c r="R1684" s="68"/>
    </row>
    <row r="1685" spans="1:18" x14ac:dyDescent="0.2">
      <c r="A1685" s="141" t="s">
        <v>3611</v>
      </c>
      <c r="B1685" s="67" t="s">
        <v>3611</v>
      </c>
      <c r="C1685" s="67">
        <v>13</v>
      </c>
      <c r="D1685" s="67" t="s">
        <v>343</v>
      </c>
      <c r="E1685" s="71">
        <v>0.95966278462781796</v>
      </c>
      <c r="F1685" s="68">
        <v>98.193277310924401</v>
      </c>
      <c r="G1685" s="71">
        <v>1</v>
      </c>
      <c r="H1685" s="68">
        <v>100</v>
      </c>
      <c r="I1685" s="71">
        <v>0.83865113851127304</v>
      </c>
      <c r="J1685" s="68">
        <v>69.327731092437006</v>
      </c>
      <c r="K1685" s="71">
        <v>1</v>
      </c>
      <c r="L1685" s="68">
        <v>100</v>
      </c>
      <c r="M1685" s="71">
        <v>1</v>
      </c>
      <c r="N1685" s="68">
        <v>100</v>
      </c>
      <c r="O1685" s="71"/>
      <c r="P1685" s="68"/>
      <c r="Q1685" s="71"/>
      <c r="R1685" s="68"/>
    </row>
    <row r="1686" spans="1:18" x14ac:dyDescent="0.2">
      <c r="A1686" s="141" t="s">
        <v>3612</v>
      </c>
      <c r="B1686" s="67" t="s">
        <v>3613</v>
      </c>
      <c r="C1686" s="67">
        <v>13</v>
      </c>
      <c r="D1686" s="67" t="s">
        <v>343</v>
      </c>
      <c r="E1686" s="71">
        <v>0.88899837235799695</v>
      </c>
      <c r="F1686" s="68">
        <v>78.235294117647101</v>
      </c>
      <c r="G1686" s="71">
        <v>0.82007564893205498</v>
      </c>
      <c r="H1686" s="68">
        <v>34.747899159663902</v>
      </c>
      <c r="I1686" s="71">
        <v>0.78457333311328403</v>
      </c>
      <c r="J1686" s="68">
        <v>37.857142857142897</v>
      </c>
      <c r="K1686" s="71">
        <v>0.88892715687962798</v>
      </c>
      <c r="L1686" s="68">
        <v>31.050420168067198</v>
      </c>
      <c r="M1686" s="71">
        <v>1</v>
      </c>
      <c r="N1686" s="68">
        <v>100</v>
      </c>
      <c r="O1686" s="71">
        <v>0.95141572286501597</v>
      </c>
      <c r="P1686" s="68">
        <v>98.547854785478506</v>
      </c>
      <c r="Q1686" s="71"/>
      <c r="R1686" s="68"/>
    </row>
    <row r="1687" spans="1:18" x14ac:dyDescent="0.2">
      <c r="A1687" s="141" t="s">
        <v>3614</v>
      </c>
      <c r="B1687" s="67" t="s">
        <v>3615</v>
      </c>
      <c r="C1687" s="67">
        <v>13</v>
      </c>
      <c r="D1687" s="67" t="s">
        <v>343</v>
      </c>
      <c r="E1687" s="71">
        <v>0.90114520643000595</v>
      </c>
      <c r="F1687" s="68">
        <v>83.613445378151297</v>
      </c>
      <c r="G1687" s="71">
        <v>0.85676826782563997</v>
      </c>
      <c r="H1687" s="68">
        <v>76.428571428571402</v>
      </c>
      <c r="I1687" s="71">
        <v>0.78797163746251397</v>
      </c>
      <c r="J1687" s="68">
        <v>39.453781512604998</v>
      </c>
      <c r="K1687" s="71">
        <v>0.91949371448252104</v>
      </c>
      <c r="L1687" s="68">
        <v>45.756302521008401</v>
      </c>
      <c r="M1687" s="71">
        <v>1</v>
      </c>
      <c r="N1687" s="68">
        <v>100</v>
      </c>
      <c r="O1687" s="71">
        <v>0.94149241237935599</v>
      </c>
      <c r="P1687" s="68">
        <v>98.283828382838294</v>
      </c>
      <c r="Q1687" s="71"/>
      <c r="R1687" s="68"/>
    </row>
    <row r="1688" spans="1:18" x14ac:dyDescent="0.2">
      <c r="A1688" s="141" t="s">
        <v>3616</v>
      </c>
      <c r="B1688" s="67" t="s">
        <v>3617</v>
      </c>
      <c r="C1688" s="67">
        <v>13</v>
      </c>
      <c r="D1688" s="67" t="s">
        <v>343</v>
      </c>
      <c r="E1688" s="71">
        <v>0.86651425005921301</v>
      </c>
      <c r="F1688" s="68">
        <v>68.529411764705898</v>
      </c>
      <c r="G1688" s="71">
        <v>0.82690951992410699</v>
      </c>
      <c r="H1688" s="68">
        <v>47.100840336134503</v>
      </c>
      <c r="I1688" s="71">
        <v>0.81985840012350097</v>
      </c>
      <c r="J1688" s="68">
        <v>58.403361344537799</v>
      </c>
      <c r="K1688" s="71">
        <v>0.93283967625279796</v>
      </c>
      <c r="L1688" s="68">
        <v>55</v>
      </c>
      <c r="M1688" s="71">
        <v>0.92813510600071902</v>
      </c>
      <c r="N1688" s="68">
        <v>43.204090328078401</v>
      </c>
      <c r="O1688" s="71">
        <v>0.82482854799493899</v>
      </c>
      <c r="P1688" s="68">
        <v>93.927392739273898</v>
      </c>
      <c r="Q1688" s="71"/>
      <c r="R1688" s="68"/>
    </row>
    <row r="1689" spans="1:18" x14ac:dyDescent="0.2">
      <c r="A1689" s="141" t="s">
        <v>3618</v>
      </c>
      <c r="B1689" s="67" t="s">
        <v>3619</v>
      </c>
      <c r="C1689" s="67">
        <v>13</v>
      </c>
      <c r="D1689" s="67" t="s">
        <v>343</v>
      </c>
      <c r="E1689" s="71">
        <v>0.76791549222658895</v>
      </c>
      <c r="F1689" s="68">
        <v>34.747899159663902</v>
      </c>
      <c r="G1689" s="71">
        <v>0.81240500804857896</v>
      </c>
      <c r="H1689" s="68">
        <v>23.865546218487399</v>
      </c>
      <c r="I1689" s="71">
        <v>0.755974704787161</v>
      </c>
      <c r="J1689" s="68">
        <v>27.1428571428571</v>
      </c>
      <c r="K1689" s="71">
        <v>0.93757534010676802</v>
      </c>
      <c r="L1689" s="68">
        <v>58.151260504201701</v>
      </c>
      <c r="M1689" s="71">
        <v>0.955084441250449</v>
      </c>
      <c r="N1689" s="68">
        <v>49.382190029825303</v>
      </c>
      <c r="O1689" s="71">
        <v>0.37853796693998498</v>
      </c>
      <c r="P1689" s="68">
        <v>39.405940594059402</v>
      </c>
      <c r="Q1689" s="71"/>
      <c r="R1689" s="68"/>
    </row>
    <row r="1690" spans="1:18" x14ac:dyDescent="0.2">
      <c r="A1690" s="141" t="s">
        <v>3620</v>
      </c>
      <c r="B1690" s="67" t="s">
        <v>3621</v>
      </c>
      <c r="C1690" s="67">
        <v>13</v>
      </c>
      <c r="D1690" s="67" t="s">
        <v>343</v>
      </c>
      <c r="E1690" s="71">
        <v>0.74783170983501601</v>
      </c>
      <c r="F1690" s="68">
        <v>29.831932773109202</v>
      </c>
      <c r="G1690" s="71">
        <v>0.834528659788913</v>
      </c>
      <c r="H1690" s="68">
        <v>57.394957983193301</v>
      </c>
      <c r="I1690" s="71">
        <v>0.76074009437887302</v>
      </c>
      <c r="J1690" s="68">
        <v>29.075630252100801</v>
      </c>
      <c r="K1690" s="71">
        <v>0.91217496125365904</v>
      </c>
      <c r="L1690" s="68">
        <v>40.966386554621799</v>
      </c>
      <c r="M1690" s="71">
        <v>1</v>
      </c>
      <c r="N1690" s="68">
        <v>100</v>
      </c>
      <c r="O1690" s="71">
        <v>0.231714833753634</v>
      </c>
      <c r="P1690" s="68">
        <v>16.8976897689769</v>
      </c>
      <c r="Q1690" s="71"/>
      <c r="R1690" s="68"/>
    </row>
    <row r="1691" spans="1:18" x14ac:dyDescent="0.2">
      <c r="A1691" s="141" t="s">
        <v>3622</v>
      </c>
      <c r="B1691" s="67" t="s">
        <v>3623</v>
      </c>
      <c r="C1691" s="67">
        <v>13</v>
      </c>
      <c r="D1691" s="67" t="s">
        <v>343</v>
      </c>
      <c r="E1691" s="71">
        <v>0.76785785213773095</v>
      </c>
      <c r="F1691" s="68">
        <v>34.663865546218503</v>
      </c>
      <c r="G1691" s="71">
        <v>0.83710576812569704</v>
      </c>
      <c r="H1691" s="68">
        <v>61.092436974789898</v>
      </c>
      <c r="I1691" s="71">
        <v>0.78497648582351098</v>
      </c>
      <c r="J1691" s="68">
        <v>38.067226890756302</v>
      </c>
      <c r="K1691" s="71">
        <v>0.93972791458584504</v>
      </c>
      <c r="L1691" s="68">
        <v>59.285714285714299</v>
      </c>
      <c r="M1691" s="71">
        <v>0.99101688825009004</v>
      </c>
      <c r="N1691" s="68">
        <v>62.2070728589689</v>
      </c>
      <c r="O1691" s="71">
        <v>0.28646220390351002</v>
      </c>
      <c r="P1691" s="68">
        <v>25.742574257425701</v>
      </c>
      <c r="Q1691" s="71"/>
      <c r="R1691" s="68"/>
    </row>
    <row r="1692" spans="1:18" x14ac:dyDescent="0.2">
      <c r="A1692" s="141" t="s">
        <v>3624</v>
      </c>
      <c r="B1692" s="67" t="s">
        <v>3625</v>
      </c>
      <c r="C1692" s="67">
        <v>13</v>
      </c>
      <c r="D1692" s="67" t="s">
        <v>343</v>
      </c>
      <c r="E1692" s="71">
        <v>0.81483132689364202</v>
      </c>
      <c r="F1692" s="68">
        <v>49.747899159663902</v>
      </c>
      <c r="G1692" s="71">
        <v>0.84376250923465301</v>
      </c>
      <c r="H1692" s="68">
        <v>68.025210084033603</v>
      </c>
      <c r="I1692" s="71">
        <v>0.80475439776776903</v>
      </c>
      <c r="J1692" s="68">
        <v>49.2016806722689</v>
      </c>
      <c r="K1692" s="71">
        <v>0.95636069525198997</v>
      </c>
      <c r="L1692" s="68">
        <v>71.218487394958004</v>
      </c>
      <c r="M1692" s="71">
        <v>0.98203377650017998</v>
      </c>
      <c r="N1692" s="68">
        <v>57.520238602471203</v>
      </c>
      <c r="O1692" s="71">
        <v>0.48724525571361699</v>
      </c>
      <c r="P1692" s="68">
        <v>57.029702970297002</v>
      </c>
      <c r="Q1692" s="71"/>
      <c r="R1692" s="68"/>
    </row>
    <row r="1693" spans="1:18" x14ac:dyDescent="0.2">
      <c r="A1693" s="141" t="s">
        <v>3626</v>
      </c>
      <c r="B1693" s="67" t="s">
        <v>3627</v>
      </c>
      <c r="C1693" s="67">
        <v>13</v>
      </c>
      <c r="D1693" s="67" t="s">
        <v>343</v>
      </c>
      <c r="E1693" s="71">
        <v>0.80879976958769595</v>
      </c>
      <c r="F1693" s="68">
        <v>47.436974789916</v>
      </c>
      <c r="G1693" s="71">
        <v>0.83542240922154998</v>
      </c>
      <c r="H1693" s="68">
        <v>58.613445378151297</v>
      </c>
      <c r="I1693" s="71">
        <v>0.76611314449817103</v>
      </c>
      <c r="J1693" s="68">
        <v>30.630252100840298</v>
      </c>
      <c r="K1693" s="71">
        <v>0.92761776702552901</v>
      </c>
      <c r="L1693" s="68">
        <v>51.386554621848703</v>
      </c>
      <c r="M1693" s="71">
        <v>1</v>
      </c>
      <c r="N1693" s="68">
        <v>100</v>
      </c>
      <c r="O1693" s="71">
        <v>0.51484552719322996</v>
      </c>
      <c r="P1693" s="68">
        <v>62.442244224422403</v>
      </c>
      <c r="Q1693" s="71"/>
      <c r="R1693" s="68"/>
    </row>
    <row r="1694" spans="1:18" x14ac:dyDescent="0.2">
      <c r="A1694" s="141" t="s">
        <v>3628</v>
      </c>
      <c r="B1694" s="67" t="s">
        <v>3629</v>
      </c>
      <c r="C1694" s="67">
        <v>13</v>
      </c>
      <c r="D1694" s="67" t="s">
        <v>343</v>
      </c>
      <c r="E1694" s="71">
        <v>0.86081133385456499</v>
      </c>
      <c r="F1694" s="68">
        <v>66.428571428571402</v>
      </c>
      <c r="G1694" s="71">
        <v>0.89316598159744798</v>
      </c>
      <c r="H1694" s="68">
        <v>89.033613445378194</v>
      </c>
      <c r="I1694" s="71">
        <v>0.82752653892111605</v>
      </c>
      <c r="J1694" s="68">
        <v>63.151260504201701</v>
      </c>
      <c r="K1694" s="71">
        <v>0.85729949114835102</v>
      </c>
      <c r="L1694" s="68">
        <v>21.386554621848699</v>
      </c>
      <c r="M1694" s="71">
        <v>0.865253323751347</v>
      </c>
      <c r="N1694" s="68">
        <v>33.4895611418833</v>
      </c>
      <c r="O1694" s="71"/>
      <c r="P1694" s="68"/>
      <c r="Q1694" s="71"/>
      <c r="R1694" s="68"/>
    </row>
    <row r="1695" spans="1:18" x14ac:dyDescent="0.2">
      <c r="A1695" s="141" t="s">
        <v>3630</v>
      </c>
      <c r="B1695" s="67" t="s">
        <v>3631</v>
      </c>
      <c r="C1695" s="67">
        <v>13</v>
      </c>
      <c r="D1695" s="67" t="s">
        <v>343</v>
      </c>
      <c r="E1695" s="71">
        <v>0.90943231198262198</v>
      </c>
      <c r="F1695" s="68">
        <v>87.226890756302495</v>
      </c>
      <c r="G1695" s="71">
        <v>0.90611558626625999</v>
      </c>
      <c r="H1695" s="68">
        <v>92.310924369747895</v>
      </c>
      <c r="I1695" s="71">
        <v>0.82374384936872402</v>
      </c>
      <c r="J1695" s="68">
        <v>60.630252100840302</v>
      </c>
      <c r="K1695" s="71">
        <v>0.90786981229550501</v>
      </c>
      <c r="L1695" s="68">
        <v>39.075630252100801</v>
      </c>
      <c r="M1695" s="71">
        <v>1</v>
      </c>
      <c r="N1695" s="68">
        <v>100</v>
      </c>
      <c r="O1695" s="71"/>
      <c r="P1695" s="68"/>
      <c r="Q1695" s="71"/>
      <c r="R1695" s="68"/>
    </row>
    <row r="1696" spans="1:18" x14ac:dyDescent="0.2">
      <c r="A1696" s="141" t="s">
        <v>3632</v>
      </c>
      <c r="B1696" s="67" t="s">
        <v>3633</v>
      </c>
      <c r="C1696" s="67">
        <v>13</v>
      </c>
      <c r="D1696" s="67" t="s">
        <v>343</v>
      </c>
      <c r="E1696" s="71">
        <v>0.82640715696011402</v>
      </c>
      <c r="F1696" s="68">
        <v>53.613445378151297</v>
      </c>
      <c r="G1696" s="71">
        <v>0.93493827899174498</v>
      </c>
      <c r="H1696" s="68">
        <v>95.210084033613398</v>
      </c>
      <c r="I1696" s="71">
        <v>0.81984593634422098</v>
      </c>
      <c r="J1696" s="68">
        <v>58.3613445378151</v>
      </c>
      <c r="K1696" s="71">
        <v>1</v>
      </c>
      <c r="L1696" s="68">
        <v>100</v>
      </c>
      <c r="M1696" s="71">
        <v>0.55084441250449201</v>
      </c>
      <c r="N1696" s="68">
        <v>9.2032381763954003</v>
      </c>
      <c r="O1696" s="71"/>
      <c r="P1696" s="68"/>
      <c r="Q1696" s="71"/>
      <c r="R1696" s="68"/>
    </row>
    <row r="1697" spans="1:18" x14ac:dyDescent="0.2">
      <c r="A1697" s="141" t="s">
        <v>3634</v>
      </c>
      <c r="B1697" s="67" t="s">
        <v>3635</v>
      </c>
      <c r="C1697" s="67">
        <v>13</v>
      </c>
      <c r="D1697" s="67" t="s">
        <v>343</v>
      </c>
      <c r="E1697" s="71">
        <v>0.90505809221990796</v>
      </c>
      <c r="F1697" s="68">
        <v>85.336134453781497</v>
      </c>
      <c r="G1697" s="71">
        <v>0.84207750989979002</v>
      </c>
      <c r="H1697" s="68">
        <v>66.470588235294102</v>
      </c>
      <c r="I1697" s="71">
        <v>0.814010919407263</v>
      </c>
      <c r="J1697" s="68">
        <v>54.285714285714299</v>
      </c>
      <c r="K1697" s="71">
        <v>0.88716825529230803</v>
      </c>
      <c r="L1697" s="68">
        <v>30.588235294117599</v>
      </c>
      <c r="M1697" s="71">
        <v>0.98203377650017998</v>
      </c>
      <c r="N1697" s="68">
        <v>57.520238602471203</v>
      </c>
      <c r="O1697" s="71">
        <v>1</v>
      </c>
      <c r="P1697" s="68">
        <v>100</v>
      </c>
      <c r="Q1697" s="71"/>
      <c r="R1697" s="68"/>
    </row>
    <row r="1698" spans="1:18" x14ac:dyDescent="0.2">
      <c r="A1698" s="141" t="s">
        <v>3636</v>
      </c>
      <c r="B1698" s="67" t="s">
        <v>3637</v>
      </c>
      <c r="C1698" s="67">
        <v>13</v>
      </c>
      <c r="D1698" s="67" t="s">
        <v>343</v>
      </c>
      <c r="E1698" s="71">
        <v>0.81072736512935195</v>
      </c>
      <c r="F1698" s="68">
        <v>48.151260504201701</v>
      </c>
      <c r="G1698" s="71">
        <v>0.91123084637365803</v>
      </c>
      <c r="H1698" s="68">
        <v>93.067226890756302</v>
      </c>
      <c r="I1698" s="71">
        <v>0.82680783486348297</v>
      </c>
      <c r="J1698" s="68">
        <v>62.647058823529399</v>
      </c>
      <c r="K1698" s="71">
        <v>0.97201653177199898</v>
      </c>
      <c r="L1698" s="68">
        <v>80.546218487394995</v>
      </c>
      <c r="M1698" s="71">
        <v>1</v>
      </c>
      <c r="N1698" s="68">
        <v>100</v>
      </c>
      <c r="O1698" s="71">
        <v>0.34358161263761999</v>
      </c>
      <c r="P1698" s="68">
        <v>33.729372937293697</v>
      </c>
      <c r="Q1698" s="71"/>
      <c r="R1698" s="68"/>
    </row>
    <row r="1699" spans="1:18" x14ac:dyDescent="0.2">
      <c r="A1699" s="141" t="s">
        <v>3638</v>
      </c>
      <c r="B1699" s="67" t="s">
        <v>3639</v>
      </c>
      <c r="C1699" s="67">
        <v>13</v>
      </c>
      <c r="D1699" s="67" t="s">
        <v>343</v>
      </c>
      <c r="E1699" s="71">
        <v>0.90671677163380904</v>
      </c>
      <c r="F1699" s="68">
        <v>85.966386554621806</v>
      </c>
      <c r="G1699" s="71">
        <v>0.90245108441800703</v>
      </c>
      <c r="H1699" s="68">
        <v>91.512605042016801</v>
      </c>
      <c r="I1699" s="71">
        <v>0.78228576975081798</v>
      </c>
      <c r="J1699" s="68">
        <v>36.6806722689076</v>
      </c>
      <c r="K1699" s="71">
        <v>0.94213023236641102</v>
      </c>
      <c r="L1699" s="68">
        <v>61.344537815126102</v>
      </c>
      <c r="M1699" s="71">
        <v>1</v>
      </c>
      <c r="N1699" s="68">
        <v>100</v>
      </c>
      <c r="O1699" s="71"/>
      <c r="P1699" s="68"/>
      <c r="Q1699" s="71"/>
      <c r="R1699" s="68"/>
    </row>
    <row r="1700" spans="1:18" x14ac:dyDescent="0.2">
      <c r="A1700" s="141" t="s">
        <v>3640</v>
      </c>
      <c r="B1700" s="67" t="s">
        <v>3641</v>
      </c>
      <c r="C1700" s="67">
        <v>13</v>
      </c>
      <c r="D1700" s="67" t="s">
        <v>343</v>
      </c>
      <c r="E1700" s="71">
        <v>0.763110344215849</v>
      </c>
      <c r="F1700" s="68">
        <v>33.487394957983199</v>
      </c>
      <c r="G1700" s="71">
        <v>0.897052754890307</v>
      </c>
      <c r="H1700" s="68">
        <v>90.252100840336098</v>
      </c>
      <c r="I1700" s="71">
        <v>0.79462973258782499</v>
      </c>
      <c r="J1700" s="68">
        <v>42.983193277310903</v>
      </c>
      <c r="K1700" s="71">
        <v>0.91446517400955396</v>
      </c>
      <c r="L1700" s="68">
        <v>42.142857142857103</v>
      </c>
      <c r="M1700" s="71">
        <v>0.83830398850161703</v>
      </c>
      <c r="N1700" s="68">
        <v>29.867916489135101</v>
      </c>
      <c r="O1700" s="71">
        <v>0.37110007108993998</v>
      </c>
      <c r="P1700" s="68">
        <v>37.953795379538001</v>
      </c>
      <c r="Q1700" s="71"/>
      <c r="R1700" s="68"/>
    </row>
    <row r="1701" spans="1:18" x14ac:dyDescent="0.2">
      <c r="A1701" s="141" t="s">
        <v>3642</v>
      </c>
      <c r="B1701" s="67" t="s">
        <v>3643</v>
      </c>
      <c r="C1701" s="67">
        <v>13</v>
      </c>
      <c r="D1701" s="67" t="s">
        <v>343</v>
      </c>
      <c r="E1701" s="71">
        <v>0.78448415816567396</v>
      </c>
      <c r="F1701" s="68">
        <v>38.949579831932802</v>
      </c>
      <c r="G1701" s="71">
        <v>0.86495614607113103</v>
      </c>
      <c r="H1701" s="68">
        <v>80.378151260504197</v>
      </c>
      <c r="I1701" s="71">
        <v>0.80898400570003204</v>
      </c>
      <c r="J1701" s="68">
        <v>51.512605042016801</v>
      </c>
      <c r="K1701" s="71">
        <v>0.91315206838703999</v>
      </c>
      <c r="L1701" s="68">
        <v>41.302521008403403</v>
      </c>
      <c r="M1701" s="71">
        <v>0.55084441250449201</v>
      </c>
      <c r="N1701" s="68">
        <v>9.2032381763954003</v>
      </c>
      <c r="O1701" s="71"/>
      <c r="P1701" s="68"/>
      <c r="Q1701" s="71"/>
      <c r="R1701" s="68"/>
    </row>
    <row r="1702" spans="1:18" x14ac:dyDescent="0.2">
      <c r="A1702" s="141" t="s">
        <v>3501</v>
      </c>
      <c r="B1702" s="67" t="s">
        <v>3644</v>
      </c>
      <c r="C1702" s="67">
        <v>13</v>
      </c>
      <c r="D1702" s="67" t="s">
        <v>343</v>
      </c>
      <c r="E1702" s="71">
        <v>0.86883999780499799</v>
      </c>
      <c r="F1702" s="68">
        <v>69.537815126050404</v>
      </c>
      <c r="G1702" s="71">
        <v>0.89055380972743603</v>
      </c>
      <c r="H1702" s="68">
        <v>88.487394957983199</v>
      </c>
      <c r="I1702" s="71">
        <v>0.824172463565917</v>
      </c>
      <c r="J1702" s="68">
        <v>60.882352941176499</v>
      </c>
      <c r="K1702" s="71">
        <v>0.76063371792664003</v>
      </c>
      <c r="L1702" s="68">
        <v>9.74789915966387</v>
      </c>
      <c r="M1702" s="71">
        <v>1</v>
      </c>
      <c r="N1702" s="68">
        <v>100</v>
      </c>
      <c r="O1702" s="71"/>
      <c r="P1702" s="68"/>
      <c r="Q1702" s="71"/>
      <c r="R1702" s="68"/>
    </row>
    <row r="1703" spans="1:18" x14ac:dyDescent="0.2">
      <c r="A1703" s="141" t="s">
        <v>3645</v>
      </c>
      <c r="B1703" s="67" t="s">
        <v>3646</v>
      </c>
      <c r="C1703" s="67">
        <v>13</v>
      </c>
      <c r="D1703" s="67" t="s">
        <v>343</v>
      </c>
      <c r="E1703" s="71">
        <v>0.92637822446664198</v>
      </c>
      <c r="F1703" s="68">
        <v>93.403361344537799</v>
      </c>
      <c r="G1703" s="71">
        <v>0.96408783025507705</v>
      </c>
      <c r="H1703" s="68">
        <v>97.184873949579796</v>
      </c>
      <c r="I1703" s="71">
        <v>0.80729384667124704</v>
      </c>
      <c r="J1703" s="68">
        <v>50.462184873949603</v>
      </c>
      <c r="K1703" s="71">
        <v>0.93413122094024503</v>
      </c>
      <c r="L1703" s="68">
        <v>55.714285714285701</v>
      </c>
      <c r="M1703" s="71">
        <v>1</v>
      </c>
      <c r="N1703" s="68">
        <v>100</v>
      </c>
      <c r="O1703" s="71"/>
      <c r="P1703" s="68"/>
      <c r="Q1703" s="71"/>
      <c r="R1703" s="68"/>
    </row>
    <row r="1704" spans="1:18" x14ac:dyDescent="0.2">
      <c r="A1704" s="141" t="s">
        <v>3647</v>
      </c>
      <c r="B1704" s="67" t="s">
        <v>3648</v>
      </c>
      <c r="C1704" s="67">
        <v>13</v>
      </c>
      <c r="D1704" s="67" t="s">
        <v>343</v>
      </c>
      <c r="E1704" s="71">
        <v>0.91095905295271196</v>
      </c>
      <c r="F1704" s="68">
        <v>87.899159663865504</v>
      </c>
      <c r="G1704" s="71">
        <v>0.86757137052198896</v>
      </c>
      <c r="H1704" s="68">
        <v>81.6806722689076</v>
      </c>
      <c r="I1704" s="71">
        <v>0.83980794268289705</v>
      </c>
      <c r="J1704" s="68">
        <v>70.126050420168099</v>
      </c>
      <c r="K1704" s="71">
        <v>0.96340623385569102</v>
      </c>
      <c r="L1704" s="68">
        <v>76.134453781512605</v>
      </c>
      <c r="M1704" s="71">
        <v>0.97305066475026902</v>
      </c>
      <c r="N1704" s="68">
        <v>54.495100127822802</v>
      </c>
      <c r="O1704" s="71"/>
      <c r="P1704" s="68"/>
      <c r="Q1704" s="71"/>
      <c r="R1704" s="68"/>
    </row>
    <row r="1705" spans="1:18" x14ac:dyDescent="0.2">
      <c r="A1705" s="141" t="s">
        <v>3649</v>
      </c>
      <c r="B1705" s="67" t="s">
        <v>3650</v>
      </c>
      <c r="C1705" s="67">
        <v>13</v>
      </c>
      <c r="D1705" s="67" t="s">
        <v>343</v>
      </c>
      <c r="E1705" s="71">
        <v>0.71955622562386801</v>
      </c>
      <c r="F1705" s="68">
        <v>24.915966386554601</v>
      </c>
      <c r="G1705" s="71">
        <v>0.89230779100873303</v>
      </c>
      <c r="H1705" s="68">
        <v>88.823529411764696</v>
      </c>
      <c r="I1705" s="71">
        <v>0.78264642484515201</v>
      </c>
      <c r="J1705" s="68">
        <v>36.932773109243698</v>
      </c>
      <c r="K1705" s="71">
        <v>0.82822455656965699</v>
      </c>
      <c r="L1705" s="68">
        <v>16.512605042016801</v>
      </c>
      <c r="M1705" s="71">
        <v>0.59575997125404201</v>
      </c>
      <c r="N1705" s="68">
        <v>10.950149126544501</v>
      </c>
      <c r="O1705" s="71">
        <v>0.49884238444175499</v>
      </c>
      <c r="P1705" s="68">
        <v>59.2079207920792</v>
      </c>
      <c r="Q1705" s="71"/>
      <c r="R1705" s="68"/>
    </row>
    <row r="1706" spans="1:18" x14ac:dyDescent="0.2">
      <c r="A1706" s="141" t="s">
        <v>3651</v>
      </c>
      <c r="B1706" s="67" t="s">
        <v>3652</v>
      </c>
      <c r="C1706" s="67">
        <v>13</v>
      </c>
      <c r="D1706" s="67" t="s">
        <v>343</v>
      </c>
      <c r="E1706" s="71">
        <v>0.92425763669533501</v>
      </c>
      <c r="F1706" s="68">
        <v>92.773109243697505</v>
      </c>
      <c r="G1706" s="71">
        <v>0.85965933964182495</v>
      </c>
      <c r="H1706" s="68">
        <v>77.983193277310903</v>
      </c>
      <c r="I1706" s="71">
        <v>0.83737120713951496</v>
      </c>
      <c r="J1706" s="68">
        <v>68.487394957983199</v>
      </c>
      <c r="K1706" s="71">
        <v>1</v>
      </c>
      <c r="L1706" s="68">
        <v>100</v>
      </c>
      <c r="M1706" s="71">
        <v>1</v>
      </c>
      <c r="N1706" s="68">
        <v>100</v>
      </c>
      <c r="O1706" s="71"/>
      <c r="P1706" s="68"/>
      <c r="Q1706" s="71"/>
      <c r="R1706" s="68"/>
    </row>
    <row r="1707" spans="1:18" x14ac:dyDescent="0.2">
      <c r="A1707" s="141" t="s">
        <v>3653</v>
      </c>
      <c r="B1707" s="67" t="s">
        <v>3653</v>
      </c>
      <c r="C1707" s="67">
        <v>13</v>
      </c>
      <c r="D1707" s="67" t="s">
        <v>343</v>
      </c>
      <c r="E1707" s="71">
        <v>0.94843880005540404</v>
      </c>
      <c r="F1707" s="68">
        <v>97.016806722689097</v>
      </c>
      <c r="G1707" s="71">
        <v>0.98938811106111801</v>
      </c>
      <c r="H1707" s="68">
        <v>98.403361344537799</v>
      </c>
      <c r="I1707" s="71">
        <v>0.80436708916049904</v>
      </c>
      <c r="J1707" s="68">
        <v>49.033613445378201</v>
      </c>
      <c r="K1707" s="71">
        <v>1</v>
      </c>
      <c r="L1707" s="68">
        <v>100</v>
      </c>
      <c r="M1707" s="71">
        <v>1</v>
      </c>
      <c r="N1707" s="68">
        <v>100</v>
      </c>
      <c r="O1707" s="71"/>
      <c r="P1707" s="68"/>
      <c r="Q1707" s="71"/>
      <c r="R1707" s="68"/>
    </row>
    <row r="1708" spans="1:18" x14ac:dyDescent="0.2">
      <c r="A1708" s="141" t="s">
        <v>3654</v>
      </c>
      <c r="B1708" s="67" t="s">
        <v>3655</v>
      </c>
      <c r="C1708" s="67">
        <v>13</v>
      </c>
      <c r="D1708" s="67" t="s">
        <v>343</v>
      </c>
      <c r="E1708" s="71">
        <v>0.949120626984851</v>
      </c>
      <c r="F1708" s="68">
        <v>97.100840336134496</v>
      </c>
      <c r="G1708" s="71">
        <v>0.98594990182766995</v>
      </c>
      <c r="H1708" s="68">
        <v>98.151260504201701</v>
      </c>
      <c r="I1708" s="71">
        <v>0.81053260611173505</v>
      </c>
      <c r="J1708" s="68">
        <v>52.394957983193301</v>
      </c>
      <c r="K1708" s="71">
        <v>1</v>
      </c>
      <c r="L1708" s="68">
        <v>100</v>
      </c>
      <c r="M1708" s="71">
        <v>1</v>
      </c>
      <c r="N1708" s="68">
        <v>100</v>
      </c>
      <c r="O1708" s="71"/>
      <c r="P1708" s="68"/>
      <c r="Q1708" s="71"/>
      <c r="R1708" s="68"/>
    </row>
    <row r="1709" spans="1:18" x14ac:dyDescent="0.2">
      <c r="A1709" s="141" t="s">
        <v>3656</v>
      </c>
      <c r="B1709" s="67" t="s">
        <v>3656</v>
      </c>
      <c r="C1709" s="67">
        <v>13</v>
      </c>
      <c r="D1709" s="67" t="s">
        <v>343</v>
      </c>
      <c r="E1709" s="71">
        <v>0.99680716430771599</v>
      </c>
      <c r="F1709" s="68">
        <v>99.579831932773104</v>
      </c>
      <c r="G1709" s="71">
        <v>1</v>
      </c>
      <c r="H1709" s="68">
        <v>100</v>
      </c>
      <c r="I1709" s="71">
        <v>0.98722865723086595</v>
      </c>
      <c r="J1709" s="68">
        <v>98.739495798319297</v>
      </c>
      <c r="K1709" s="71">
        <v>1</v>
      </c>
      <c r="L1709" s="68">
        <v>100</v>
      </c>
      <c r="M1709" s="71">
        <v>1</v>
      </c>
      <c r="N1709" s="68">
        <v>100</v>
      </c>
      <c r="O1709" s="71"/>
      <c r="P1709" s="68"/>
      <c r="Q1709" s="71"/>
      <c r="R1709" s="68"/>
    </row>
    <row r="1710" spans="1:18" x14ac:dyDescent="0.2">
      <c r="A1710" s="141" t="s">
        <v>3657</v>
      </c>
      <c r="B1710" s="67" t="s">
        <v>3657</v>
      </c>
      <c r="C1710" s="67">
        <v>13</v>
      </c>
      <c r="D1710" s="67" t="s">
        <v>343</v>
      </c>
      <c r="E1710" s="71">
        <v>0.96862027093665104</v>
      </c>
      <c r="F1710" s="68">
        <v>98.823529411764696</v>
      </c>
      <c r="G1710" s="71">
        <v>0.99798514144609296</v>
      </c>
      <c r="H1710" s="68">
        <v>99.033613445378194</v>
      </c>
      <c r="I1710" s="71">
        <v>0.87649594230051298</v>
      </c>
      <c r="J1710" s="68">
        <v>84.747899159663902</v>
      </c>
      <c r="K1710" s="71">
        <v>1</v>
      </c>
      <c r="L1710" s="68">
        <v>100</v>
      </c>
      <c r="M1710" s="71">
        <v>1</v>
      </c>
      <c r="N1710" s="68">
        <v>100</v>
      </c>
      <c r="O1710" s="71"/>
      <c r="P1710" s="68"/>
      <c r="Q1710" s="71"/>
      <c r="R1710" s="68"/>
    </row>
    <row r="1711" spans="1:18" x14ac:dyDescent="0.2">
      <c r="A1711" s="141" t="s">
        <v>3658</v>
      </c>
      <c r="B1711" s="67" t="s">
        <v>3658</v>
      </c>
      <c r="C1711" s="67">
        <v>13</v>
      </c>
      <c r="D1711" s="67" t="s">
        <v>343</v>
      </c>
      <c r="E1711" s="71">
        <v>0.94123366320381396</v>
      </c>
      <c r="F1711" s="68">
        <v>96.176470588235304</v>
      </c>
      <c r="G1711" s="71">
        <v>0.95876410503279696</v>
      </c>
      <c r="H1711" s="68">
        <v>96.6386554621849</v>
      </c>
      <c r="I1711" s="71">
        <v>0.806170547782458</v>
      </c>
      <c r="J1711" s="68">
        <v>49.873949579831901</v>
      </c>
      <c r="K1711" s="71">
        <v>1</v>
      </c>
      <c r="L1711" s="68">
        <v>100</v>
      </c>
      <c r="M1711" s="71">
        <v>1</v>
      </c>
      <c r="N1711" s="68">
        <v>100</v>
      </c>
      <c r="O1711" s="71"/>
      <c r="P1711" s="68"/>
      <c r="Q1711" s="71"/>
      <c r="R1711" s="68"/>
    </row>
    <row r="1712" spans="1:18" x14ac:dyDescent="0.2">
      <c r="A1712" s="141" t="s">
        <v>3659</v>
      </c>
      <c r="B1712" s="67" t="s">
        <v>3659</v>
      </c>
      <c r="C1712" s="67">
        <v>13</v>
      </c>
      <c r="D1712" s="67" t="s">
        <v>343</v>
      </c>
      <c r="E1712" s="71">
        <v>0.98212148925992604</v>
      </c>
      <c r="F1712" s="68">
        <v>99.327731092437006</v>
      </c>
      <c r="G1712" s="71">
        <v>0.98379063751514495</v>
      </c>
      <c r="H1712" s="68">
        <v>98.025210084033603</v>
      </c>
      <c r="I1712" s="71">
        <v>0.94469531952455998</v>
      </c>
      <c r="J1712" s="68">
        <v>96.470588235294102</v>
      </c>
      <c r="K1712" s="71">
        <v>1</v>
      </c>
      <c r="L1712" s="68">
        <v>100</v>
      </c>
      <c r="M1712" s="71">
        <v>1</v>
      </c>
      <c r="N1712" s="68">
        <v>100</v>
      </c>
      <c r="O1712" s="71"/>
      <c r="P1712" s="68"/>
      <c r="Q1712" s="71"/>
      <c r="R1712" s="68"/>
    </row>
    <row r="1713" spans="1:18" x14ac:dyDescent="0.2">
      <c r="A1713" s="141" t="s">
        <v>3660</v>
      </c>
      <c r="B1713" s="67" t="s">
        <v>3661</v>
      </c>
      <c r="C1713" s="67">
        <v>13</v>
      </c>
      <c r="D1713" s="67" t="s">
        <v>343</v>
      </c>
      <c r="E1713" s="71">
        <v>0.93027616666688695</v>
      </c>
      <c r="F1713" s="68">
        <v>94.369747899159705</v>
      </c>
      <c r="G1713" s="71">
        <v>0.896204581649789</v>
      </c>
      <c r="H1713" s="68">
        <v>90.084033613445399</v>
      </c>
      <c r="I1713" s="71">
        <v>0.85542112647806401</v>
      </c>
      <c r="J1713" s="68">
        <v>77.268907563025195</v>
      </c>
      <c r="K1713" s="71">
        <v>0.96947895853969401</v>
      </c>
      <c r="L1713" s="68">
        <v>79.369747899159705</v>
      </c>
      <c r="M1713" s="71">
        <v>1</v>
      </c>
      <c r="N1713" s="68">
        <v>100</v>
      </c>
      <c r="O1713" s="71"/>
      <c r="P1713" s="68"/>
      <c r="Q1713" s="71"/>
      <c r="R1713" s="68"/>
    </row>
    <row r="1714" spans="1:18" x14ac:dyDescent="0.2">
      <c r="A1714" s="141" t="s">
        <v>3662</v>
      </c>
      <c r="B1714" s="67" t="s">
        <v>3663</v>
      </c>
      <c r="C1714" s="67">
        <v>13</v>
      </c>
      <c r="D1714" s="67" t="s">
        <v>343</v>
      </c>
      <c r="E1714" s="71">
        <v>0.90889816046153604</v>
      </c>
      <c r="F1714" s="68">
        <v>86.848739495798299</v>
      </c>
      <c r="G1714" s="71">
        <v>0.86694197947943796</v>
      </c>
      <c r="H1714" s="68">
        <v>81.470588235294102</v>
      </c>
      <c r="I1714" s="71">
        <v>0.84528231382184704</v>
      </c>
      <c r="J1714" s="68">
        <v>73.109243697479002</v>
      </c>
      <c r="K1714" s="71">
        <v>0.92336834854486005</v>
      </c>
      <c r="L1714" s="68">
        <v>48.193277310924401</v>
      </c>
      <c r="M1714" s="71">
        <v>1</v>
      </c>
      <c r="N1714" s="68">
        <v>100</v>
      </c>
      <c r="O1714" s="71"/>
      <c r="P1714" s="68"/>
      <c r="Q1714" s="71"/>
      <c r="R1714" s="68"/>
    </row>
    <row r="1715" spans="1:18" x14ac:dyDescent="0.2">
      <c r="A1715" s="141" t="s">
        <v>3654</v>
      </c>
      <c r="B1715" s="67" t="s">
        <v>3664</v>
      </c>
      <c r="C1715" s="67">
        <v>13</v>
      </c>
      <c r="D1715" s="67" t="s">
        <v>343</v>
      </c>
      <c r="E1715" s="71">
        <v>0.9374539304831</v>
      </c>
      <c r="F1715" s="68">
        <v>95.672268907562994</v>
      </c>
      <c r="G1715" s="71">
        <v>0.89767014550218205</v>
      </c>
      <c r="H1715" s="68">
        <v>90.420168067226896</v>
      </c>
      <c r="I1715" s="71">
        <v>0.85214557643021904</v>
      </c>
      <c r="J1715" s="68">
        <v>76.218487394958004</v>
      </c>
      <c r="K1715" s="71">
        <v>1</v>
      </c>
      <c r="L1715" s="68">
        <v>100</v>
      </c>
      <c r="M1715" s="71">
        <v>1</v>
      </c>
      <c r="N1715" s="68">
        <v>100</v>
      </c>
      <c r="O1715" s="71"/>
      <c r="P1715" s="68"/>
      <c r="Q1715" s="71"/>
      <c r="R1715" s="68"/>
    </row>
    <row r="1716" spans="1:18" x14ac:dyDescent="0.2">
      <c r="A1716" s="141" t="s">
        <v>3665</v>
      </c>
      <c r="B1716" s="67" t="s">
        <v>3666</v>
      </c>
      <c r="C1716" s="67">
        <v>13</v>
      </c>
      <c r="D1716" s="67" t="s">
        <v>343</v>
      </c>
      <c r="E1716" s="71">
        <v>0.95671751385793302</v>
      </c>
      <c r="F1716" s="68">
        <v>97.983193277310903</v>
      </c>
      <c r="G1716" s="71">
        <v>0.98708595243543296</v>
      </c>
      <c r="H1716" s="68">
        <v>98.193277310924401</v>
      </c>
      <c r="I1716" s="71">
        <v>0.83978410299630002</v>
      </c>
      <c r="J1716" s="68">
        <v>70.084033613445399</v>
      </c>
      <c r="K1716" s="71">
        <v>1</v>
      </c>
      <c r="L1716" s="68">
        <v>100</v>
      </c>
      <c r="M1716" s="71">
        <v>1</v>
      </c>
      <c r="N1716" s="68">
        <v>100</v>
      </c>
      <c r="O1716" s="71"/>
      <c r="P1716" s="68"/>
      <c r="Q1716" s="71"/>
      <c r="R1716" s="68"/>
    </row>
    <row r="1717" spans="1:18" x14ac:dyDescent="0.2">
      <c r="A1717" s="141" t="s">
        <v>3667</v>
      </c>
      <c r="B1717" s="67" t="s">
        <v>3668</v>
      </c>
      <c r="C1717" s="67">
        <v>13</v>
      </c>
      <c r="D1717" s="67" t="s">
        <v>343</v>
      </c>
      <c r="E1717" s="71">
        <v>0.90913489586515095</v>
      </c>
      <c r="F1717" s="68">
        <v>87.058823529411796</v>
      </c>
      <c r="G1717" s="71">
        <v>0.93242738889173604</v>
      </c>
      <c r="H1717" s="68">
        <v>94.9579831932773</v>
      </c>
      <c r="I1717" s="71">
        <v>0.833697178209301</v>
      </c>
      <c r="J1717" s="68">
        <v>66.596638655462201</v>
      </c>
      <c r="K1717" s="71">
        <v>0.87041501635956597</v>
      </c>
      <c r="L1717" s="68">
        <v>25.126050420168099</v>
      </c>
      <c r="M1717" s="71">
        <v>1</v>
      </c>
      <c r="N1717" s="68">
        <v>100</v>
      </c>
      <c r="O1717" s="71"/>
      <c r="P1717" s="68"/>
      <c r="Q1717" s="71"/>
      <c r="R1717" s="68"/>
    </row>
    <row r="1718" spans="1:18" x14ac:dyDescent="0.2">
      <c r="A1718" s="141" t="s">
        <v>3669</v>
      </c>
      <c r="B1718" s="67" t="s">
        <v>3669</v>
      </c>
      <c r="C1718" s="67">
        <v>13</v>
      </c>
      <c r="D1718" s="67" t="s">
        <v>343</v>
      </c>
      <c r="E1718" s="71">
        <v>0.94785730182572703</v>
      </c>
      <c r="F1718" s="68">
        <v>96.890756302520998</v>
      </c>
      <c r="G1718" s="71">
        <v>0.95789273079439197</v>
      </c>
      <c r="H1718" s="68">
        <v>96.554621848739501</v>
      </c>
      <c r="I1718" s="71">
        <v>0.83353647650851803</v>
      </c>
      <c r="J1718" s="68">
        <v>66.428571428571402</v>
      </c>
      <c r="K1718" s="71">
        <v>1</v>
      </c>
      <c r="L1718" s="68">
        <v>100</v>
      </c>
      <c r="M1718" s="71">
        <v>1</v>
      </c>
      <c r="N1718" s="68">
        <v>100</v>
      </c>
      <c r="O1718" s="71"/>
      <c r="P1718" s="68"/>
      <c r="Q1718" s="71"/>
      <c r="R1718" s="68"/>
    </row>
    <row r="1719" spans="1:18" x14ac:dyDescent="0.2">
      <c r="A1719" s="141" t="s">
        <v>3670</v>
      </c>
      <c r="B1719" s="67" t="s">
        <v>3670</v>
      </c>
      <c r="C1719" s="67">
        <v>13</v>
      </c>
      <c r="D1719" s="67" t="s">
        <v>343</v>
      </c>
      <c r="E1719" s="71">
        <v>0.94833707178519699</v>
      </c>
      <c r="F1719" s="68">
        <v>96.974789915966397</v>
      </c>
      <c r="G1719" s="71">
        <v>0.96373997780889098</v>
      </c>
      <c r="H1719" s="68">
        <v>97.142857142857096</v>
      </c>
      <c r="I1719" s="71">
        <v>0.829608309331897</v>
      </c>
      <c r="J1719" s="68">
        <v>64.537815126050404</v>
      </c>
      <c r="K1719" s="71">
        <v>1</v>
      </c>
      <c r="L1719" s="68">
        <v>100</v>
      </c>
      <c r="M1719" s="71">
        <v>1</v>
      </c>
      <c r="N1719" s="68">
        <v>100</v>
      </c>
      <c r="O1719" s="71"/>
      <c r="P1719" s="68"/>
      <c r="Q1719" s="71"/>
      <c r="R1719" s="68"/>
    </row>
    <row r="1720" spans="1:18" x14ac:dyDescent="0.2">
      <c r="A1720" s="141" t="s">
        <v>3671</v>
      </c>
      <c r="B1720" s="67" t="s">
        <v>3671</v>
      </c>
      <c r="C1720" s="67">
        <v>13</v>
      </c>
      <c r="D1720" s="67" t="s">
        <v>343</v>
      </c>
      <c r="E1720" s="71">
        <v>0.99786403876709695</v>
      </c>
      <c r="F1720" s="68">
        <v>99.663865546218503</v>
      </c>
      <c r="G1720" s="71">
        <v>0.99145615506838702</v>
      </c>
      <c r="H1720" s="68">
        <v>98.571428571428598</v>
      </c>
      <c r="I1720" s="71">
        <v>1</v>
      </c>
      <c r="J1720" s="68">
        <v>100</v>
      </c>
      <c r="K1720" s="71">
        <v>1</v>
      </c>
      <c r="L1720" s="68">
        <v>100</v>
      </c>
      <c r="M1720" s="71">
        <v>1</v>
      </c>
      <c r="N1720" s="68">
        <v>100</v>
      </c>
      <c r="O1720" s="71"/>
      <c r="P1720" s="68"/>
      <c r="Q1720" s="71"/>
      <c r="R1720" s="68"/>
    </row>
    <row r="1721" spans="1:18" x14ac:dyDescent="0.2">
      <c r="A1721" s="141" t="s">
        <v>3672</v>
      </c>
      <c r="B1721" s="67" t="s">
        <v>3673</v>
      </c>
      <c r="C1721" s="67">
        <v>13</v>
      </c>
      <c r="D1721" s="67" t="s">
        <v>343</v>
      </c>
      <c r="E1721" s="71">
        <v>0.882039570769799</v>
      </c>
      <c r="F1721" s="68">
        <v>75</v>
      </c>
      <c r="G1721" s="71">
        <v>0.86138861222386798</v>
      </c>
      <c r="H1721" s="68">
        <v>78.991596638655494</v>
      </c>
      <c r="I1721" s="71">
        <v>0.78731384168363705</v>
      </c>
      <c r="J1721" s="68">
        <v>39.117647058823501</v>
      </c>
      <c r="K1721" s="71">
        <v>0.87945582917168896</v>
      </c>
      <c r="L1721" s="68">
        <v>28.109243697478998</v>
      </c>
      <c r="M1721" s="71">
        <v>1</v>
      </c>
      <c r="N1721" s="68">
        <v>100</v>
      </c>
      <c r="O1721" s="71"/>
      <c r="P1721" s="68"/>
      <c r="Q1721" s="71"/>
      <c r="R1721" s="68"/>
    </row>
    <row r="1722" spans="1:18" x14ac:dyDescent="0.2">
      <c r="A1722" s="141" t="s">
        <v>3674</v>
      </c>
      <c r="B1722" s="67" t="s">
        <v>3675</v>
      </c>
      <c r="C1722" s="67">
        <v>13</v>
      </c>
      <c r="D1722" s="67" t="s">
        <v>343</v>
      </c>
      <c r="E1722" s="71">
        <v>0.966493744427114</v>
      </c>
      <c r="F1722" s="68">
        <v>98.739495798319297</v>
      </c>
      <c r="G1722" s="71">
        <v>0.95568505747479804</v>
      </c>
      <c r="H1722" s="68">
        <v>96.470588235294102</v>
      </c>
      <c r="I1722" s="71">
        <v>0.93999544804491897</v>
      </c>
      <c r="J1722" s="68">
        <v>96.008403361344506</v>
      </c>
      <c r="K1722" s="71">
        <v>0.97029447218873799</v>
      </c>
      <c r="L1722" s="68">
        <v>79.663865546218503</v>
      </c>
      <c r="M1722" s="71">
        <v>1</v>
      </c>
      <c r="N1722" s="68">
        <v>100</v>
      </c>
      <c r="O1722" s="71"/>
      <c r="P1722" s="68"/>
      <c r="Q1722" s="71"/>
      <c r="R1722" s="68"/>
    </row>
    <row r="1723" spans="1:18" x14ac:dyDescent="0.2">
      <c r="A1723" s="141" t="s">
        <v>3676</v>
      </c>
      <c r="B1723" s="67" t="s">
        <v>3676</v>
      </c>
      <c r="C1723" s="67">
        <v>13</v>
      </c>
      <c r="D1723" s="67" t="s">
        <v>343</v>
      </c>
      <c r="E1723" s="71">
        <v>0.97628238433651904</v>
      </c>
      <c r="F1723" s="68">
        <v>99.159663865546193</v>
      </c>
      <c r="G1723" s="71">
        <v>0.99803516121283298</v>
      </c>
      <c r="H1723" s="68">
        <v>99.075630252100794</v>
      </c>
      <c r="I1723" s="71">
        <v>0.90709437613324195</v>
      </c>
      <c r="J1723" s="68">
        <v>91.806722689075599</v>
      </c>
      <c r="K1723" s="71">
        <v>1</v>
      </c>
      <c r="L1723" s="68">
        <v>100</v>
      </c>
      <c r="M1723" s="71">
        <v>1</v>
      </c>
      <c r="N1723" s="68">
        <v>100</v>
      </c>
      <c r="O1723" s="71"/>
      <c r="P1723" s="68"/>
      <c r="Q1723" s="71"/>
      <c r="R1723" s="68"/>
    </row>
    <row r="1724" spans="1:18" x14ac:dyDescent="0.2">
      <c r="A1724" s="141" t="s">
        <v>3677</v>
      </c>
      <c r="B1724" s="67" t="s">
        <v>3677</v>
      </c>
      <c r="C1724" s="67">
        <v>13</v>
      </c>
      <c r="D1724" s="67" t="s">
        <v>343</v>
      </c>
      <c r="E1724" s="71">
        <v>0.98693164003896605</v>
      </c>
      <c r="F1724" s="68">
        <v>99.369747899159705</v>
      </c>
      <c r="G1724" s="71">
        <v>0.98115970833515698</v>
      </c>
      <c r="H1724" s="68">
        <v>97.899159663865504</v>
      </c>
      <c r="I1724" s="71">
        <v>0.96656685182070601</v>
      </c>
      <c r="J1724" s="68">
        <v>97.647058823529406</v>
      </c>
      <c r="K1724" s="71">
        <v>1</v>
      </c>
      <c r="L1724" s="68">
        <v>100</v>
      </c>
      <c r="M1724" s="71">
        <v>1</v>
      </c>
      <c r="N1724" s="68">
        <v>100</v>
      </c>
      <c r="O1724" s="71"/>
      <c r="P1724" s="68"/>
      <c r="Q1724" s="71"/>
      <c r="R1724" s="68"/>
    </row>
    <row r="1725" spans="1:18" x14ac:dyDescent="0.2">
      <c r="A1725" s="141" t="s">
        <v>3678</v>
      </c>
      <c r="B1725" s="67" t="s">
        <v>3678</v>
      </c>
      <c r="C1725" s="67">
        <v>13</v>
      </c>
      <c r="D1725" s="67" t="s">
        <v>343</v>
      </c>
      <c r="E1725" s="71">
        <v>0.94303156463082605</v>
      </c>
      <c r="F1725" s="68">
        <v>96.302521008403403</v>
      </c>
      <c r="G1725" s="71">
        <v>0.91696335673896301</v>
      </c>
      <c r="H1725" s="68">
        <v>93.781512605041996</v>
      </c>
      <c r="I1725" s="71">
        <v>0.87453607209603501</v>
      </c>
      <c r="J1725" s="68">
        <v>84.201680672268907</v>
      </c>
      <c r="K1725" s="71">
        <v>0.98062682968830694</v>
      </c>
      <c r="L1725" s="68">
        <v>85.0420168067227</v>
      </c>
      <c r="M1725" s="71">
        <v>1</v>
      </c>
      <c r="N1725" s="68">
        <v>100</v>
      </c>
      <c r="O1725" s="71"/>
      <c r="P1725" s="68"/>
      <c r="Q1725" s="71"/>
      <c r="R1725" s="68"/>
    </row>
    <row r="1726" spans="1:18" x14ac:dyDescent="0.2">
      <c r="A1726" s="141" t="s">
        <v>3679</v>
      </c>
      <c r="B1726" s="67" t="s">
        <v>3679</v>
      </c>
      <c r="C1726" s="67">
        <v>13</v>
      </c>
      <c r="D1726" s="67" t="s">
        <v>343</v>
      </c>
      <c r="E1726" s="71">
        <v>1</v>
      </c>
      <c r="F1726" s="68">
        <v>100</v>
      </c>
      <c r="G1726" s="71">
        <v>1</v>
      </c>
      <c r="H1726" s="68">
        <v>100</v>
      </c>
      <c r="I1726" s="71">
        <v>1</v>
      </c>
      <c r="J1726" s="68">
        <v>100</v>
      </c>
      <c r="K1726" s="71">
        <v>1</v>
      </c>
      <c r="L1726" s="68">
        <v>100</v>
      </c>
      <c r="M1726" s="71">
        <v>1</v>
      </c>
      <c r="N1726" s="68">
        <v>100</v>
      </c>
      <c r="O1726" s="71"/>
      <c r="P1726" s="68"/>
      <c r="Q1726" s="71"/>
      <c r="R1726" s="68"/>
    </row>
    <row r="1727" spans="1:18" x14ac:dyDescent="0.2">
      <c r="A1727" s="141" t="s">
        <v>3674</v>
      </c>
      <c r="B1727" s="67" t="s">
        <v>3680</v>
      </c>
      <c r="C1727" s="67">
        <v>13</v>
      </c>
      <c r="D1727" s="67" t="s">
        <v>343</v>
      </c>
      <c r="E1727" s="71">
        <v>0.97467990619191802</v>
      </c>
      <c r="F1727" s="68">
        <v>99.075630252100794</v>
      </c>
      <c r="G1727" s="71">
        <v>0.97703662104732503</v>
      </c>
      <c r="H1727" s="68">
        <v>97.773109243697505</v>
      </c>
      <c r="I1727" s="71">
        <v>0.93330690590736398</v>
      </c>
      <c r="J1727" s="68">
        <v>95.378151260504197</v>
      </c>
      <c r="K1727" s="71">
        <v>0.98837609781298397</v>
      </c>
      <c r="L1727" s="68">
        <v>88.193277310924401</v>
      </c>
      <c r="M1727" s="71">
        <v>1</v>
      </c>
      <c r="N1727" s="68">
        <v>100</v>
      </c>
      <c r="O1727" s="71"/>
      <c r="P1727" s="68"/>
      <c r="Q1727" s="71"/>
      <c r="R1727" s="68"/>
    </row>
    <row r="1728" spans="1:18" x14ac:dyDescent="0.2">
      <c r="A1728" s="141" t="s">
        <v>3681</v>
      </c>
      <c r="B1728" s="67" t="s">
        <v>3682</v>
      </c>
      <c r="C1728" s="67">
        <v>13</v>
      </c>
      <c r="D1728" s="67" t="s">
        <v>343</v>
      </c>
      <c r="E1728" s="71">
        <v>0.90130337280629003</v>
      </c>
      <c r="F1728" s="68">
        <v>83.739495798319297</v>
      </c>
      <c r="G1728" s="71">
        <v>0.87655564217724302</v>
      </c>
      <c r="H1728" s="68">
        <v>85.336134453781497</v>
      </c>
      <c r="I1728" s="71">
        <v>0.791943538732782</v>
      </c>
      <c r="J1728" s="68">
        <v>41.6386554621849</v>
      </c>
      <c r="K1728" s="71">
        <v>0.93671431031513697</v>
      </c>
      <c r="L1728" s="68">
        <v>57.4789915966387</v>
      </c>
      <c r="M1728" s="71">
        <v>1</v>
      </c>
      <c r="N1728" s="68">
        <v>100</v>
      </c>
      <c r="O1728" s="71"/>
      <c r="P1728" s="68"/>
      <c r="Q1728" s="71"/>
      <c r="R1728" s="68"/>
    </row>
    <row r="1729" spans="1:18" x14ac:dyDescent="0.2">
      <c r="A1729" s="141" t="s">
        <v>3683</v>
      </c>
      <c r="B1729" s="67" t="s">
        <v>3683</v>
      </c>
      <c r="C1729" s="67">
        <v>13</v>
      </c>
      <c r="D1729" s="67" t="s">
        <v>343</v>
      </c>
      <c r="E1729" s="71">
        <v>0.95179020056865504</v>
      </c>
      <c r="F1729" s="68">
        <v>97.394957983193294</v>
      </c>
      <c r="G1729" s="71">
        <v>1</v>
      </c>
      <c r="H1729" s="68">
        <v>100</v>
      </c>
      <c r="I1729" s="71">
        <v>0.81792367467000304</v>
      </c>
      <c r="J1729" s="68">
        <v>56.974789915966397</v>
      </c>
      <c r="K1729" s="71">
        <v>0.98923712760461502</v>
      </c>
      <c r="L1729" s="68">
        <v>88.403361344537799</v>
      </c>
      <c r="M1729" s="71">
        <v>1</v>
      </c>
      <c r="N1729" s="68">
        <v>100</v>
      </c>
      <c r="O1729" s="71"/>
      <c r="P1729" s="68"/>
      <c r="Q1729" s="71"/>
      <c r="R1729" s="68"/>
    </row>
    <row r="1730" spans="1:18" x14ac:dyDescent="0.2">
      <c r="A1730" s="141" t="s">
        <v>3684</v>
      </c>
      <c r="B1730" s="67" t="s">
        <v>3684</v>
      </c>
      <c r="C1730" s="67">
        <v>13</v>
      </c>
      <c r="D1730" s="67" t="s">
        <v>343</v>
      </c>
      <c r="E1730" s="71">
        <v>0.99978979586133199</v>
      </c>
      <c r="F1730" s="68">
        <v>99.747899159663902</v>
      </c>
      <c r="G1730" s="71">
        <v>0.99915918344532895</v>
      </c>
      <c r="H1730" s="68">
        <v>99.243697478991606</v>
      </c>
      <c r="I1730" s="71">
        <v>1</v>
      </c>
      <c r="J1730" s="68">
        <v>100</v>
      </c>
      <c r="K1730" s="71">
        <v>1</v>
      </c>
      <c r="L1730" s="68">
        <v>100</v>
      </c>
      <c r="M1730" s="71">
        <v>1</v>
      </c>
      <c r="N1730" s="68">
        <v>100</v>
      </c>
      <c r="O1730" s="71"/>
      <c r="P1730" s="68"/>
      <c r="Q1730" s="71"/>
      <c r="R1730" s="68"/>
    </row>
    <row r="1731" spans="1:18" x14ac:dyDescent="0.2">
      <c r="A1731" s="141" t="s">
        <v>3685</v>
      </c>
      <c r="B1731" s="67" t="s">
        <v>3685</v>
      </c>
      <c r="C1731" s="67">
        <v>13</v>
      </c>
      <c r="D1731" s="67" t="s">
        <v>343</v>
      </c>
      <c r="E1731" s="71">
        <v>0.96041532314576705</v>
      </c>
      <c r="F1731" s="68">
        <v>98.277310924369701</v>
      </c>
      <c r="G1731" s="71">
        <v>0.999998492753288</v>
      </c>
      <c r="H1731" s="68">
        <v>99.579831932773104</v>
      </c>
      <c r="I1731" s="71">
        <v>0.88905355541192299</v>
      </c>
      <c r="J1731" s="68">
        <v>88.109243697479002</v>
      </c>
      <c r="K1731" s="71">
        <v>0.95260924441785999</v>
      </c>
      <c r="L1731" s="68">
        <v>68.487394957983199</v>
      </c>
      <c r="M1731" s="71">
        <v>1</v>
      </c>
      <c r="N1731" s="68">
        <v>100</v>
      </c>
      <c r="O1731" s="71"/>
      <c r="P1731" s="68"/>
      <c r="Q1731" s="71"/>
      <c r="R1731" s="68"/>
    </row>
    <row r="1732" spans="1:18" x14ac:dyDescent="0.2">
      <c r="A1732" s="141" t="s">
        <v>3686</v>
      </c>
      <c r="B1732" s="67" t="s">
        <v>3686</v>
      </c>
      <c r="C1732" s="67">
        <v>13</v>
      </c>
      <c r="D1732" s="67" t="s">
        <v>343</v>
      </c>
      <c r="E1732" s="71">
        <v>0.99902724107716001</v>
      </c>
      <c r="F1732" s="68">
        <v>99.705882352941202</v>
      </c>
      <c r="G1732" s="71">
        <v>0.99610896430863904</v>
      </c>
      <c r="H1732" s="68">
        <v>98.991596638655494</v>
      </c>
      <c r="I1732" s="71">
        <v>1</v>
      </c>
      <c r="J1732" s="68">
        <v>100</v>
      </c>
      <c r="K1732" s="71">
        <v>1</v>
      </c>
      <c r="L1732" s="68">
        <v>100</v>
      </c>
      <c r="M1732" s="71">
        <v>1</v>
      </c>
      <c r="N1732" s="68">
        <v>100</v>
      </c>
      <c r="O1732" s="71"/>
      <c r="P1732" s="68"/>
      <c r="Q1732" s="71"/>
      <c r="R1732" s="68"/>
    </row>
    <row r="1733" spans="1:18" x14ac:dyDescent="0.2">
      <c r="A1733" s="141" t="s">
        <v>3687</v>
      </c>
      <c r="B1733" s="67" t="s">
        <v>3688</v>
      </c>
      <c r="C1733" s="67">
        <v>13</v>
      </c>
      <c r="D1733" s="67" t="s">
        <v>343</v>
      </c>
      <c r="E1733" s="71">
        <v>0.89661797503340301</v>
      </c>
      <c r="F1733" s="68">
        <v>81.932773109243698</v>
      </c>
      <c r="G1733" s="71">
        <v>0.84235268746893199</v>
      </c>
      <c r="H1733" s="68">
        <v>66.6806722689076</v>
      </c>
      <c r="I1733" s="71">
        <v>0.84873433234782003</v>
      </c>
      <c r="J1733" s="68">
        <v>74.831932773109202</v>
      </c>
      <c r="K1733" s="71">
        <v>0.89538488031685903</v>
      </c>
      <c r="L1733" s="68">
        <v>33.613445378151297</v>
      </c>
      <c r="M1733" s="71">
        <v>1</v>
      </c>
      <c r="N1733" s="68">
        <v>100</v>
      </c>
      <c r="O1733" s="71"/>
      <c r="P1733" s="68"/>
      <c r="Q1733" s="71"/>
      <c r="R1733" s="68"/>
    </row>
    <row r="1734" spans="1:18" x14ac:dyDescent="0.2">
      <c r="A1734" s="141" t="s">
        <v>3689</v>
      </c>
      <c r="B1734" s="67" t="s">
        <v>3690</v>
      </c>
      <c r="C1734" s="67">
        <v>13</v>
      </c>
      <c r="D1734" s="67" t="s">
        <v>343</v>
      </c>
      <c r="E1734" s="71">
        <v>0.93926060216614304</v>
      </c>
      <c r="F1734" s="68">
        <v>95.924369747899206</v>
      </c>
      <c r="G1734" s="71">
        <v>0.93239781493473906</v>
      </c>
      <c r="H1734" s="68">
        <v>94.915966386554601</v>
      </c>
      <c r="I1734" s="71">
        <v>0.86339093435322001</v>
      </c>
      <c r="J1734" s="68">
        <v>80.462184873949596</v>
      </c>
      <c r="K1734" s="71">
        <v>0.961253659376614</v>
      </c>
      <c r="L1734" s="68">
        <v>74.621848739495803</v>
      </c>
      <c r="M1734" s="71">
        <v>1</v>
      </c>
      <c r="N1734" s="68">
        <v>100</v>
      </c>
      <c r="O1734" s="71"/>
      <c r="P1734" s="68"/>
      <c r="Q1734" s="71"/>
      <c r="R1734" s="68"/>
    </row>
    <row r="1735" spans="1:18" x14ac:dyDescent="0.2">
      <c r="A1735" s="141" t="s">
        <v>3691</v>
      </c>
      <c r="B1735" s="67" t="s">
        <v>3692</v>
      </c>
      <c r="C1735" s="67">
        <v>13</v>
      </c>
      <c r="D1735" s="67" t="s">
        <v>343</v>
      </c>
      <c r="E1735" s="71">
        <v>0.93122038627859405</v>
      </c>
      <c r="F1735" s="68">
        <v>94.663865546218503</v>
      </c>
      <c r="G1735" s="71">
        <v>0.922206364179321</v>
      </c>
      <c r="H1735" s="68">
        <v>94.285714285714306</v>
      </c>
      <c r="I1735" s="71">
        <v>0.84235567500975805</v>
      </c>
      <c r="J1735" s="68">
        <v>71.470588235294102</v>
      </c>
      <c r="K1735" s="71">
        <v>0.96031950592529502</v>
      </c>
      <c r="L1735" s="68">
        <v>74.075630252100794</v>
      </c>
      <c r="M1735" s="71">
        <v>1</v>
      </c>
      <c r="N1735" s="68">
        <v>100</v>
      </c>
      <c r="O1735" s="71"/>
      <c r="P1735" s="68"/>
      <c r="Q1735" s="71"/>
      <c r="R1735" s="68"/>
    </row>
    <row r="1736" spans="1:18" x14ac:dyDescent="0.2">
      <c r="A1736" s="141" t="s">
        <v>3693</v>
      </c>
      <c r="B1736" s="67" t="s">
        <v>3694</v>
      </c>
      <c r="C1736" s="67">
        <v>13</v>
      </c>
      <c r="D1736" s="67" t="s">
        <v>343</v>
      </c>
      <c r="E1736" s="71">
        <v>0.84685749899502305</v>
      </c>
      <c r="F1736" s="68">
        <v>61.302521008403403</v>
      </c>
      <c r="G1736" s="71">
        <v>0.91641892659875901</v>
      </c>
      <c r="H1736" s="68">
        <v>93.697478991596597</v>
      </c>
      <c r="I1736" s="71">
        <v>0.90717677499405802</v>
      </c>
      <c r="J1736" s="68">
        <v>91.848739495798299</v>
      </c>
      <c r="K1736" s="71">
        <v>0.96082314448079897</v>
      </c>
      <c r="L1736" s="68">
        <v>74.285714285714306</v>
      </c>
      <c r="M1736" s="71">
        <v>0.99101688825009004</v>
      </c>
      <c r="N1736" s="68">
        <v>62.2070728589689</v>
      </c>
      <c r="O1736" s="71">
        <v>0.45885176065140798</v>
      </c>
      <c r="P1736" s="68">
        <v>53.069306930693102</v>
      </c>
      <c r="Q1736" s="71"/>
      <c r="R1736" s="68"/>
    </row>
    <row r="1737" spans="1:18" x14ac:dyDescent="0.2">
      <c r="A1737" s="141" t="s">
        <v>3695</v>
      </c>
      <c r="B1737" s="67" t="s">
        <v>3695</v>
      </c>
      <c r="C1737" s="67">
        <v>13</v>
      </c>
      <c r="D1737" s="67" t="s">
        <v>343</v>
      </c>
      <c r="E1737" s="71">
        <v>0.96102167958352103</v>
      </c>
      <c r="F1737" s="68">
        <v>98.403361344537799</v>
      </c>
      <c r="G1737" s="71">
        <v>0.99824536742074499</v>
      </c>
      <c r="H1737" s="68">
        <v>99.117647058823493</v>
      </c>
      <c r="I1737" s="71">
        <v>0.84584135091334001</v>
      </c>
      <c r="J1737" s="68">
        <v>73.277310924369701</v>
      </c>
      <c r="K1737" s="71">
        <v>1</v>
      </c>
      <c r="L1737" s="68">
        <v>100</v>
      </c>
      <c r="M1737" s="71">
        <v>1</v>
      </c>
      <c r="N1737" s="68">
        <v>100</v>
      </c>
      <c r="O1737" s="71"/>
      <c r="P1737" s="68"/>
      <c r="Q1737" s="71"/>
      <c r="R1737" s="68"/>
    </row>
    <row r="1738" spans="1:18" x14ac:dyDescent="0.2">
      <c r="A1738" s="141" t="s">
        <v>3696</v>
      </c>
      <c r="B1738" s="67" t="s">
        <v>3697</v>
      </c>
      <c r="C1738" s="67">
        <v>13</v>
      </c>
      <c r="D1738" s="67" t="s">
        <v>343</v>
      </c>
      <c r="E1738" s="71">
        <v>0.95887017860676005</v>
      </c>
      <c r="F1738" s="68">
        <v>98.109243697479002</v>
      </c>
      <c r="G1738" s="71">
        <v>0.99964360462982405</v>
      </c>
      <c r="H1738" s="68">
        <v>99.411764705882305</v>
      </c>
      <c r="I1738" s="71">
        <v>0.83583710979721504</v>
      </c>
      <c r="J1738" s="68">
        <v>67.773109243697505</v>
      </c>
      <c r="K1738" s="71">
        <v>1</v>
      </c>
      <c r="L1738" s="68">
        <v>100</v>
      </c>
      <c r="M1738" s="71">
        <v>1</v>
      </c>
      <c r="N1738" s="68">
        <v>100</v>
      </c>
      <c r="O1738" s="71"/>
      <c r="P1738" s="68"/>
      <c r="Q1738" s="71"/>
      <c r="R1738" s="68"/>
    </row>
    <row r="1739" spans="1:18" x14ac:dyDescent="0.2">
      <c r="A1739" s="141" t="s">
        <v>3698</v>
      </c>
      <c r="B1739" s="67" t="s">
        <v>3699</v>
      </c>
      <c r="C1739" s="67">
        <v>13</v>
      </c>
      <c r="D1739" s="67" t="s">
        <v>343</v>
      </c>
      <c r="E1739" s="71">
        <v>0.95650679120981597</v>
      </c>
      <c r="F1739" s="68">
        <v>97.941176470588204</v>
      </c>
      <c r="G1739" s="71">
        <v>0.99893286937247405</v>
      </c>
      <c r="H1739" s="68">
        <v>99.159663865546193</v>
      </c>
      <c r="I1739" s="71">
        <v>0.82924686994586805</v>
      </c>
      <c r="J1739" s="68">
        <v>64.285714285714306</v>
      </c>
      <c r="K1739" s="71">
        <v>0.99784742552092298</v>
      </c>
      <c r="L1739" s="68">
        <v>92.521008403361293</v>
      </c>
      <c r="M1739" s="71">
        <v>1</v>
      </c>
      <c r="N1739" s="68">
        <v>100</v>
      </c>
      <c r="O1739" s="71"/>
      <c r="P1739" s="68"/>
      <c r="Q1739" s="71"/>
      <c r="R1739" s="68"/>
    </row>
    <row r="1740" spans="1:18" x14ac:dyDescent="0.2">
      <c r="A1740" s="141" t="s">
        <v>3700</v>
      </c>
      <c r="B1740" s="67" t="s">
        <v>3701</v>
      </c>
      <c r="C1740" s="67">
        <v>13</v>
      </c>
      <c r="D1740" s="67" t="s">
        <v>343</v>
      </c>
      <c r="E1740" s="71">
        <v>0.87473181199695604</v>
      </c>
      <c r="F1740" s="68">
        <v>71.6806722689076</v>
      </c>
      <c r="G1740" s="71">
        <v>0.87949215761442301</v>
      </c>
      <c r="H1740" s="68">
        <v>86.344537815126102</v>
      </c>
      <c r="I1740" s="71">
        <v>0.87420408449393106</v>
      </c>
      <c r="J1740" s="68">
        <v>84.117647058823493</v>
      </c>
      <c r="K1740" s="71">
        <v>0.745231005879472</v>
      </c>
      <c r="L1740" s="68">
        <v>8.4453781512605008</v>
      </c>
      <c r="M1740" s="71">
        <v>1</v>
      </c>
      <c r="N1740" s="68">
        <v>100</v>
      </c>
      <c r="O1740" s="71"/>
      <c r="P1740" s="68"/>
      <c r="Q1740" s="71"/>
      <c r="R1740" s="68"/>
    </row>
    <row r="1741" spans="1:18" x14ac:dyDescent="0.2">
      <c r="A1741" s="141" t="s">
        <v>3702</v>
      </c>
      <c r="B1741" s="67" t="s">
        <v>3703</v>
      </c>
      <c r="C1741" s="67">
        <v>13</v>
      </c>
      <c r="D1741" s="67" t="s">
        <v>343</v>
      </c>
      <c r="E1741" s="71">
        <v>0.93109576698874896</v>
      </c>
      <c r="F1741" s="68">
        <v>94.579831932773104</v>
      </c>
      <c r="G1741" s="71">
        <v>0.87029369451571303</v>
      </c>
      <c r="H1741" s="68">
        <v>82.941176470588204</v>
      </c>
      <c r="I1741" s="71">
        <v>0.85408937343928204</v>
      </c>
      <c r="J1741" s="68">
        <v>77.016806722689097</v>
      </c>
      <c r="K1741" s="71">
        <v>1</v>
      </c>
      <c r="L1741" s="68">
        <v>100</v>
      </c>
      <c r="M1741" s="71">
        <v>1</v>
      </c>
      <c r="N1741" s="68">
        <v>100</v>
      </c>
      <c r="O1741" s="71"/>
      <c r="P1741" s="68"/>
      <c r="Q1741" s="71"/>
      <c r="R1741" s="68"/>
    </row>
    <row r="1742" spans="1:18" x14ac:dyDescent="0.2">
      <c r="A1742" s="141" t="s">
        <v>3704</v>
      </c>
      <c r="B1742" s="67" t="s">
        <v>3705</v>
      </c>
      <c r="C1742" s="67">
        <v>13</v>
      </c>
      <c r="D1742" s="67" t="s">
        <v>343</v>
      </c>
      <c r="E1742" s="71">
        <v>0.92342633840114996</v>
      </c>
      <c r="F1742" s="68">
        <v>92.563025210084007</v>
      </c>
      <c r="G1742" s="71">
        <v>0.89524683521652204</v>
      </c>
      <c r="H1742" s="68">
        <v>89.747899159663902</v>
      </c>
      <c r="I1742" s="71">
        <v>0.89274128057164803</v>
      </c>
      <c r="J1742" s="68">
        <v>88.655462184873898</v>
      </c>
      <c r="K1742" s="71">
        <v>0.90571723781642799</v>
      </c>
      <c r="L1742" s="68">
        <v>37.983193277310903</v>
      </c>
      <c r="M1742" s="71">
        <v>1</v>
      </c>
      <c r="N1742" s="68">
        <v>100</v>
      </c>
      <c r="O1742" s="71"/>
      <c r="P1742" s="68"/>
      <c r="Q1742" s="71"/>
      <c r="R1742" s="68"/>
    </row>
    <row r="1743" spans="1:18" x14ac:dyDescent="0.2">
      <c r="A1743" s="141" t="s">
        <v>3706</v>
      </c>
      <c r="B1743" s="67" t="s">
        <v>3707</v>
      </c>
      <c r="C1743" s="67">
        <v>13</v>
      </c>
      <c r="D1743" s="67" t="s">
        <v>343</v>
      </c>
      <c r="E1743" s="71">
        <v>0.97243567779529105</v>
      </c>
      <c r="F1743" s="68">
        <v>98.907563025210095</v>
      </c>
      <c r="G1743" s="71">
        <v>0.99584814471583905</v>
      </c>
      <c r="H1743" s="68">
        <v>98.949579831932795</v>
      </c>
      <c r="I1743" s="71">
        <v>0.89389456646532495</v>
      </c>
      <c r="J1743" s="68">
        <v>88.865546218487395</v>
      </c>
      <c r="K1743" s="71">
        <v>1</v>
      </c>
      <c r="L1743" s="68">
        <v>100</v>
      </c>
      <c r="M1743" s="71">
        <v>1</v>
      </c>
      <c r="N1743" s="68">
        <v>100</v>
      </c>
      <c r="O1743" s="71"/>
      <c r="P1743" s="68"/>
      <c r="Q1743" s="71"/>
      <c r="R1743" s="68"/>
    </row>
    <row r="1744" spans="1:18" x14ac:dyDescent="0.2">
      <c r="A1744" s="141" t="s">
        <v>3708</v>
      </c>
      <c r="B1744" s="67" t="s">
        <v>3708</v>
      </c>
      <c r="C1744" s="67">
        <v>13</v>
      </c>
      <c r="D1744" s="67" t="s">
        <v>343</v>
      </c>
      <c r="E1744" s="71">
        <v>0.990714861109531</v>
      </c>
      <c r="F1744" s="68">
        <v>99.411764705882305</v>
      </c>
      <c r="G1744" s="71">
        <v>0.96285944443812199</v>
      </c>
      <c r="H1744" s="68">
        <v>96.974789915966397</v>
      </c>
      <c r="I1744" s="71">
        <v>1</v>
      </c>
      <c r="J1744" s="68">
        <v>100</v>
      </c>
      <c r="K1744" s="71">
        <v>1</v>
      </c>
      <c r="L1744" s="68">
        <v>100</v>
      </c>
      <c r="M1744" s="71">
        <v>1</v>
      </c>
      <c r="N1744" s="68">
        <v>100</v>
      </c>
      <c r="O1744" s="71"/>
      <c r="P1744" s="68"/>
      <c r="Q1744" s="71"/>
      <c r="R1744" s="68"/>
    </row>
    <row r="1745" spans="1:18" x14ac:dyDescent="0.2">
      <c r="A1745" s="141" t="s">
        <v>3709</v>
      </c>
      <c r="B1745" s="67" t="s">
        <v>3709</v>
      </c>
      <c r="C1745" s="67">
        <v>13</v>
      </c>
      <c r="D1745" s="67" t="s">
        <v>343</v>
      </c>
      <c r="E1745" s="71">
        <v>0.99679424744626499</v>
      </c>
      <c r="F1745" s="68">
        <v>99.537815126050404</v>
      </c>
      <c r="G1745" s="71">
        <v>0.98717698978505897</v>
      </c>
      <c r="H1745" s="68">
        <v>98.235294117647101</v>
      </c>
      <c r="I1745" s="71">
        <v>1</v>
      </c>
      <c r="J1745" s="68">
        <v>100</v>
      </c>
      <c r="K1745" s="71">
        <v>1</v>
      </c>
      <c r="L1745" s="68">
        <v>100</v>
      </c>
      <c r="M1745" s="71">
        <v>1</v>
      </c>
      <c r="N1745" s="68">
        <v>100</v>
      </c>
      <c r="O1745" s="71"/>
      <c r="P1745" s="68"/>
      <c r="Q1745" s="71"/>
      <c r="R1745" s="68"/>
    </row>
    <row r="1746" spans="1:18" x14ac:dyDescent="0.2">
      <c r="A1746" s="141" t="s">
        <v>3710</v>
      </c>
      <c r="B1746" s="67" t="s">
        <v>3710</v>
      </c>
      <c r="C1746" s="67">
        <v>13</v>
      </c>
      <c r="D1746" s="67" t="s">
        <v>343</v>
      </c>
      <c r="E1746" s="71">
        <v>1</v>
      </c>
      <c r="F1746" s="68">
        <v>100</v>
      </c>
      <c r="G1746" s="71">
        <v>1</v>
      </c>
      <c r="H1746" s="68">
        <v>100</v>
      </c>
      <c r="I1746" s="71">
        <v>1</v>
      </c>
      <c r="J1746" s="68">
        <v>100</v>
      </c>
      <c r="K1746" s="71">
        <v>1</v>
      </c>
      <c r="L1746" s="68">
        <v>100</v>
      </c>
      <c r="M1746" s="71">
        <v>1</v>
      </c>
      <c r="N1746" s="68">
        <v>100</v>
      </c>
      <c r="O1746" s="71"/>
      <c r="P1746" s="68"/>
      <c r="Q1746" s="71"/>
      <c r="R1746" s="68"/>
    </row>
    <row r="1747" spans="1:18" x14ac:dyDescent="0.2">
      <c r="A1747" s="141" t="s">
        <v>3711</v>
      </c>
      <c r="B1747" s="67" t="s">
        <v>3712</v>
      </c>
      <c r="C1747" s="67">
        <v>13</v>
      </c>
      <c r="D1747" s="67" t="s">
        <v>343</v>
      </c>
      <c r="E1747" s="71">
        <v>1</v>
      </c>
      <c r="F1747" s="68">
        <v>100</v>
      </c>
      <c r="G1747" s="71">
        <v>1</v>
      </c>
      <c r="H1747" s="68">
        <v>100</v>
      </c>
      <c r="I1747" s="71">
        <v>1</v>
      </c>
      <c r="J1747" s="68">
        <v>100</v>
      </c>
      <c r="K1747" s="71">
        <v>1</v>
      </c>
      <c r="L1747" s="68">
        <v>100</v>
      </c>
      <c r="M1747" s="71">
        <v>1</v>
      </c>
      <c r="N1747" s="68">
        <v>100</v>
      </c>
      <c r="O1747" s="71"/>
      <c r="P1747" s="68"/>
      <c r="Q1747" s="71"/>
      <c r="R1747" s="68"/>
    </row>
    <row r="1748" spans="1:18" x14ac:dyDescent="0.2">
      <c r="A1748" s="141" t="s">
        <v>3713</v>
      </c>
      <c r="B1748" s="67" t="s">
        <v>3714</v>
      </c>
      <c r="C1748" s="67">
        <v>13</v>
      </c>
      <c r="D1748" s="67" t="s">
        <v>343</v>
      </c>
      <c r="E1748" s="71">
        <v>0.99665281698182095</v>
      </c>
      <c r="F1748" s="68">
        <v>99.495798319327704</v>
      </c>
      <c r="G1748" s="71">
        <v>0.99439945159619303</v>
      </c>
      <c r="H1748" s="68">
        <v>98.739495798319297</v>
      </c>
      <c r="I1748" s="71">
        <v>0.99221181633109001</v>
      </c>
      <c r="J1748" s="68">
        <v>99.075630252100794</v>
      </c>
      <c r="K1748" s="71">
        <v>1</v>
      </c>
      <c r="L1748" s="68">
        <v>100</v>
      </c>
      <c r="M1748" s="71">
        <v>1</v>
      </c>
      <c r="N1748" s="68">
        <v>100</v>
      </c>
      <c r="O1748" s="71"/>
      <c r="P1748" s="68"/>
      <c r="Q1748" s="71"/>
      <c r="R1748" s="68"/>
    </row>
    <row r="1749" spans="1:18" x14ac:dyDescent="0.2">
      <c r="A1749" s="141" t="s">
        <v>3715</v>
      </c>
      <c r="B1749" s="67" t="s">
        <v>3716</v>
      </c>
      <c r="C1749" s="67">
        <v>13</v>
      </c>
      <c r="D1749" s="67" t="s">
        <v>343</v>
      </c>
      <c r="E1749" s="71">
        <v>0.97938795655031297</v>
      </c>
      <c r="F1749" s="68">
        <v>99.285714285714306</v>
      </c>
      <c r="G1749" s="71">
        <v>0.96369480499549598</v>
      </c>
      <c r="H1749" s="68">
        <v>97.100840336134496</v>
      </c>
      <c r="I1749" s="71">
        <v>0.98660025963947895</v>
      </c>
      <c r="J1749" s="68">
        <v>98.655462184873997</v>
      </c>
      <c r="K1749" s="71">
        <v>0.96725676156627605</v>
      </c>
      <c r="L1749" s="68">
        <v>78.025210084033603</v>
      </c>
      <c r="M1749" s="71">
        <v>1</v>
      </c>
      <c r="N1749" s="68">
        <v>100</v>
      </c>
      <c r="O1749" s="71"/>
      <c r="P1749" s="68"/>
      <c r="Q1749" s="71"/>
      <c r="R1749" s="68"/>
    </row>
    <row r="1750" spans="1:18" x14ac:dyDescent="0.2">
      <c r="A1750" s="141" t="s">
        <v>3717</v>
      </c>
      <c r="B1750" s="67" t="s">
        <v>3718</v>
      </c>
      <c r="C1750" s="67">
        <v>80</v>
      </c>
      <c r="D1750" s="67" t="s">
        <v>343</v>
      </c>
      <c r="E1750" s="71">
        <v>0.89220653103772796</v>
      </c>
      <c r="F1750" s="68">
        <v>80.084033613445399</v>
      </c>
      <c r="G1750" s="71">
        <v>0.86055633718194902</v>
      </c>
      <c r="H1750" s="68">
        <v>78.613445378151297</v>
      </c>
      <c r="I1750" s="71">
        <v>0.78699631184096797</v>
      </c>
      <c r="J1750" s="68">
        <v>39.033613445378201</v>
      </c>
      <c r="K1750" s="71">
        <v>0.93025658687790602</v>
      </c>
      <c r="L1750" s="68">
        <v>53.109243697479002</v>
      </c>
      <c r="M1750" s="71">
        <v>0.99101688825009004</v>
      </c>
      <c r="N1750" s="68">
        <v>62.2070728589689</v>
      </c>
      <c r="O1750" s="71"/>
      <c r="P1750" s="68"/>
      <c r="Q1750" s="71"/>
      <c r="R1750" s="68"/>
    </row>
    <row r="1751" spans="1:18" x14ac:dyDescent="0.2">
      <c r="A1751" s="141" t="s">
        <v>3719</v>
      </c>
      <c r="B1751" s="67" t="s">
        <v>3720</v>
      </c>
      <c r="C1751" s="67">
        <v>13</v>
      </c>
      <c r="D1751" s="67" t="s">
        <v>343</v>
      </c>
      <c r="E1751" s="71">
        <v>0.89935019772720404</v>
      </c>
      <c r="F1751" s="68">
        <v>82.773109243697505</v>
      </c>
      <c r="G1751" s="71">
        <v>0.86685332311825802</v>
      </c>
      <c r="H1751" s="68">
        <v>81.428571428571402</v>
      </c>
      <c r="I1751" s="71">
        <v>0.80330448518336095</v>
      </c>
      <c r="J1751" s="68">
        <v>48.403361344537799</v>
      </c>
      <c r="K1751" s="71">
        <v>0.92724298260719795</v>
      </c>
      <c r="L1751" s="68">
        <v>51.218487394957997</v>
      </c>
      <c r="M1751" s="71">
        <v>1</v>
      </c>
      <c r="N1751" s="68">
        <v>100</v>
      </c>
      <c r="O1751" s="71"/>
      <c r="P1751" s="68"/>
      <c r="Q1751" s="71"/>
      <c r="R1751" s="68"/>
    </row>
    <row r="1752" spans="1:18" x14ac:dyDescent="0.2">
      <c r="A1752" s="141" t="s">
        <v>3721</v>
      </c>
      <c r="B1752" s="67" t="s">
        <v>3722</v>
      </c>
      <c r="C1752" s="67">
        <v>80</v>
      </c>
      <c r="D1752" s="67" t="s">
        <v>343</v>
      </c>
      <c r="E1752" s="71">
        <v>0.83094362134489796</v>
      </c>
      <c r="F1752" s="68">
        <v>55.420168067226903</v>
      </c>
      <c r="G1752" s="71">
        <v>0.82388118687668299</v>
      </c>
      <c r="H1752" s="68">
        <v>41.806722689075599</v>
      </c>
      <c r="I1752" s="71">
        <v>0.76420169375060198</v>
      </c>
      <c r="J1752" s="68">
        <v>30.084033613445399</v>
      </c>
      <c r="K1752" s="71">
        <v>0.92172908078860805</v>
      </c>
      <c r="L1752" s="68">
        <v>47.100840336134503</v>
      </c>
      <c r="M1752" s="71">
        <v>1</v>
      </c>
      <c r="N1752" s="68">
        <v>100</v>
      </c>
      <c r="O1752" s="71">
        <v>0.64490614530859702</v>
      </c>
      <c r="P1752" s="68">
        <v>79.867986798679894</v>
      </c>
      <c r="Q1752" s="71"/>
      <c r="R1752" s="68"/>
    </row>
    <row r="1753" spans="1:18" x14ac:dyDescent="0.2">
      <c r="A1753" s="141" t="s">
        <v>3723</v>
      </c>
      <c r="B1753" s="67" t="s">
        <v>3724</v>
      </c>
      <c r="C1753" s="67">
        <v>80</v>
      </c>
      <c r="D1753" s="67" t="s">
        <v>343</v>
      </c>
      <c r="E1753" s="71">
        <v>0.829152527259575</v>
      </c>
      <c r="F1753" s="68">
        <v>54.747899159663902</v>
      </c>
      <c r="G1753" s="71">
        <v>0.82955440650500401</v>
      </c>
      <c r="H1753" s="68">
        <v>50.8403361344538</v>
      </c>
      <c r="I1753" s="71">
        <v>0.73486051684121201</v>
      </c>
      <c r="J1753" s="68">
        <v>22.0168067226891</v>
      </c>
      <c r="K1753" s="71">
        <v>0.91355996844124099</v>
      </c>
      <c r="L1753" s="68">
        <v>41.596638655462201</v>
      </c>
      <c r="M1753" s="71">
        <v>1</v>
      </c>
      <c r="N1753" s="68">
        <v>100</v>
      </c>
      <c r="O1753" s="71">
        <v>0.667787744510417</v>
      </c>
      <c r="P1753" s="68">
        <v>82.574257425742601</v>
      </c>
      <c r="Q1753" s="71"/>
      <c r="R1753" s="68"/>
    </row>
    <row r="1754" spans="1:18" x14ac:dyDescent="0.2">
      <c r="A1754" s="141" t="s">
        <v>3725</v>
      </c>
      <c r="B1754" s="67" t="s">
        <v>3726</v>
      </c>
      <c r="C1754" s="67">
        <v>80</v>
      </c>
      <c r="D1754" s="67" t="s">
        <v>343</v>
      </c>
      <c r="E1754" s="71">
        <v>0.80184628559726601</v>
      </c>
      <c r="F1754" s="68">
        <v>44.621848739495803</v>
      </c>
      <c r="G1754" s="71">
        <v>0.82406166409139303</v>
      </c>
      <c r="H1754" s="68">
        <v>42.100840336134503</v>
      </c>
      <c r="I1754" s="71">
        <v>0.73720084677123199</v>
      </c>
      <c r="J1754" s="68">
        <v>22.394957983193301</v>
      </c>
      <c r="K1754" s="71">
        <v>0.88612231193358904</v>
      </c>
      <c r="L1754" s="68">
        <v>30.168067226890798</v>
      </c>
      <c r="M1754" s="71">
        <v>0.99101688825009004</v>
      </c>
      <c r="N1754" s="68">
        <v>62.2070728589689</v>
      </c>
      <c r="O1754" s="71">
        <v>0.57082971694002405</v>
      </c>
      <c r="P1754" s="68">
        <v>71.089108910891099</v>
      </c>
      <c r="Q1754" s="71"/>
      <c r="R1754" s="68"/>
    </row>
    <row r="1755" spans="1:18" x14ac:dyDescent="0.2">
      <c r="A1755" s="141" t="s">
        <v>2552</v>
      </c>
      <c r="B1755" s="67" t="s">
        <v>3727</v>
      </c>
      <c r="C1755" s="67">
        <v>80</v>
      </c>
      <c r="D1755" s="67" t="s">
        <v>343</v>
      </c>
      <c r="E1755" s="71">
        <v>0.90957047526242396</v>
      </c>
      <c r="F1755" s="68">
        <v>87.310924369747895</v>
      </c>
      <c r="G1755" s="71">
        <v>0.82929437991844301</v>
      </c>
      <c r="H1755" s="68">
        <v>50.504201680672303</v>
      </c>
      <c r="I1755" s="71">
        <v>0.80514253882212805</v>
      </c>
      <c r="J1755" s="68">
        <v>49.621848739495803</v>
      </c>
      <c r="K1755" s="71">
        <v>0.92145447325327001</v>
      </c>
      <c r="L1755" s="68">
        <v>46.806722689075599</v>
      </c>
      <c r="M1755" s="71">
        <v>1</v>
      </c>
      <c r="N1755" s="68">
        <v>100</v>
      </c>
      <c r="O1755" s="71">
        <v>0.99196098431827895</v>
      </c>
      <c r="P1755" s="68">
        <v>99.537953795379494</v>
      </c>
      <c r="Q1755" s="71"/>
      <c r="R1755" s="68"/>
    </row>
    <row r="1756" spans="1:18" x14ac:dyDescent="0.2">
      <c r="A1756" s="141" t="s">
        <v>3728</v>
      </c>
      <c r="B1756" s="67" t="s">
        <v>3729</v>
      </c>
      <c r="C1756" s="67">
        <v>80</v>
      </c>
      <c r="D1756" s="67" t="s">
        <v>343</v>
      </c>
      <c r="E1756" s="71">
        <v>0.90691198895496705</v>
      </c>
      <c r="F1756" s="68">
        <v>86.092436974789905</v>
      </c>
      <c r="G1756" s="71">
        <v>0.83072713994209502</v>
      </c>
      <c r="H1756" s="68">
        <v>52.605042016806699</v>
      </c>
      <c r="I1756" s="71">
        <v>0.81024202840294002</v>
      </c>
      <c r="J1756" s="68">
        <v>52.268907563025202</v>
      </c>
      <c r="K1756" s="71">
        <v>0.90257388817970896</v>
      </c>
      <c r="L1756" s="68">
        <v>36.764705882352899</v>
      </c>
      <c r="M1756" s="71">
        <v>0.99101688825009004</v>
      </c>
      <c r="N1756" s="68">
        <v>62.2070728589689</v>
      </c>
      <c r="O1756" s="71">
        <v>1</v>
      </c>
      <c r="P1756" s="68">
        <v>100</v>
      </c>
      <c r="Q1756" s="71"/>
      <c r="R1756" s="68"/>
    </row>
    <row r="1757" spans="1:18" x14ac:dyDescent="0.2">
      <c r="A1757" s="141" t="s">
        <v>3730</v>
      </c>
      <c r="B1757" s="67" t="s">
        <v>3731</v>
      </c>
      <c r="C1757" s="67">
        <v>80</v>
      </c>
      <c r="D1757" s="67" t="s">
        <v>343</v>
      </c>
      <c r="E1757" s="71">
        <v>0.83096040452463105</v>
      </c>
      <c r="F1757" s="68">
        <v>55.462184873949603</v>
      </c>
      <c r="G1757" s="71">
        <v>0.82979361953598096</v>
      </c>
      <c r="H1757" s="68">
        <v>51.218487394957997</v>
      </c>
      <c r="I1757" s="71">
        <v>0.673971002329667</v>
      </c>
      <c r="J1757" s="68">
        <v>9.9159663865546204</v>
      </c>
      <c r="K1757" s="71">
        <v>0.88353112425226599</v>
      </c>
      <c r="L1757" s="68">
        <v>29.369747899159702</v>
      </c>
      <c r="M1757" s="71">
        <v>1</v>
      </c>
      <c r="N1757" s="68">
        <v>100</v>
      </c>
      <c r="O1757" s="71">
        <v>0.76750627650523895</v>
      </c>
      <c r="P1757" s="68">
        <v>90.561056105610604</v>
      </c>
      <c r="Q1757" s="71"/>
      <c r="R1757" s="68"/>
    </row>
    <row r="1758" spans="1:18" x14ac:dyDescent="0.2">
      <c r="A1758" s="141" t="s">
        <v>3732</v>
      </c>
      <c r="B1758" s="67" t="s">
        <v>3733</v>
      </c>
      <c r="C1758" s="67">
        <v>80</v>
      </c>
      <c r="D1758" s="67" t="s">
        <v>343</v>
      </c>
      <c r="E1758" s="71">
        <v>0.77987204806184196</v>
      </c>
      <c r="F1758" s="68">
        <v>37.5210084033613</v>
      </c>
      <c r="G1758" s="71">
        <v>0.82058656833167998</v>
      </c>
      <c r="H1758" s="68">
        <v>35.378151260504197</v>
      </c>
      <c r="I1758" s="71">
        <v>0.70061470332268505</v>
      </c>
      <c r="J1758" s="68">
        <v>14.2016806722689</v>
      </c>
      <c r="K1758" s="71">
        <v>0.86991588970449096</v>
      </c>
      <c r="L1758" s="68">
        <v>24.915966386554601</v>
      </c>
      <c r="M1758" s="71">
        <v>1</v>
      </c>
      <c r="N1758" s="68">
        <v>100</v>
      </c>
      <c r="O1758" s="71">
        <v>0.50824307895035403</v>
      </c>
      <c r="P1758" s="68">
        <v>61.122112211221101</v>
      </c>
      <c r="Q1758" s="71"/>
      <c r="R1758" s="68"/>
    </row>
    <row r="1759" spans="1:18" x14ac:dyDescent="0.2">
      <c r="A1759" s="141" t="s">
        <v>3734</v>
      </c>
      <c r="B1759" s="67" t="s">
        <v>3735</v>
      </c>
      <c r="C1759" s="67">
        <v>80</v>
      </c>
      <c r="D1759" s="67" t="s">
        <v>343</v>
      </c>
      <c r="E1759" s="71">
        <v>0.84508772613063798</v>
      </c>
      <c r="F1759" s="68">
        <v>60.546218487395002</v>
      </c>
      <c r="G1759" s="71">
        <v>0.83707930972200195</v>
      </c>
      <c r="H1759" s="68">
        <v>61.050420168067198</v>
      </c>
      <c r="I1759" s="71">
        <v>0.81301540605866496</v>
      </c>
      <c r="J1759" s="68">
        <v>53.739495798319297</v>
      </c>
      <c r="K1759" s="71">
        <v>0.93575531131818301</v>
      </c>
      <c r="L1759" s="68">
        <v>56.512605042016801</v>
      </c>
      <c r="M1759" s="71">
        <v>1</v>
      </c>
      <c r="N1759" s="68">
        <v>100</v>
      </c>
      <c r="O1759" s="71">
        <v>0.639588603554341</v>
      </c>
      <c r="P1759" s="68">
        <v>79.405940594059402</v>
      </c>
      <c r="Q1759" s="71"/>
      <c r="R1759" s="68"/>
    </row>
    <row r="1760" spans="1:18" x14ac:dyDescent="0.2">
      <c r="A1760" s="141" t="s">
        <v>3736</v>
      </c>
      <c r="B1760" s="67" t="s">
        <v>3737</v>
      </c>
      <c r="C1760" s="67">
        <v>80</v>
      </c>
      <c r="D1760" s="67" t="s">
        <v>343</v>
      </c>
      <c r="E1760" s="71">
        <v>0.70183155394169205</v>
      </c>
      <c r="F1760" s="68">
        <v>21.932773109243701</v>
      </c>
      <c r="G1760" s="71">
        <v>0.80869908732557705</v>
      </c>
      <c r="H1760" s="68">
        <v>21.302521008403399</v>
      </c>
      <c r="I1760" s="71">
        <v>0.60901221243952997</v>
      </c>
      <c r="J1760" s="68">
        <v>3.99159663865546</v>
      </c>
      <c r="K1760" s="71">
        <v>0.799720556756914</v>
      </c>
      <c r="L1760" s="68">
        <v>12.773109243697499</v>
      </c>
      <c r="M1760" s="71">
        <v>0.92813510600071902</v>
      </c>
      <c r="N1760" s="68">
        <v>43.204090328078401</v>
      </c>
      <c r="O1760" s="71">
        <v>0.36359080718572001</v>
      </c>
      <c r="P1760" s="68">
        <v>36.699669966996701</v>
      </c>
      <c r="Q1760" s="71"/>
      <c r="R1760" s="68"/>
    </row>
    <row r="1761" spans="1:18" x14ac:dyDescent="0.2">
      <c r="A1761" s="141" t="s">
        <v>3738</v>
      </c>
      <c r="B1761" s="67" t="s">
        <v>3739</v>
      </c>
      <c r="C1761" s="67">
        <v>80</v>
      </c>
      <c r="D1761" s="67" t="s">
        <v>343</v>
      </c>
      <c r="E1761" s="71">
        <v>0.78268427484038805</v>
      </c>
      <c r="F1761" s="68">
        <v>38.403361344537799</v>
      </c>
      <c r="G1761" s="71">
        <v>0.82289783592183796</v>
      </c>
      <c r="H1761" s="68">
        <v>39.9579831932773</v>
      </c>
      <c r="I1761" s="71">
        <v>0.78424438542291897</v>
      </c>
      <c r="J1761" s="68">
        <v>37.689075630252098</v>
      </c>
      <c r="K1761" s="71">
        <v>0.904025218255472</v>
      </c>
      <c r="L1761" s="68">
        <v>37.436974789916</v>
      </c>
      <c r="M1761" s="71">
        <v>0.94610132950053905</v>
      </c>
      <c r="N1761" s="68">
        <v>46.7405198125266</v>
      </c>
      <c r="O1761" s="71">
        <v>0.456152605101175</v>
      </c>
      <c r="P1761" s="68">
        <v>52.5412541254125</v>
      </c>
      <c r="Q1761" s="71"/>
      <c r="R1761" s="68"/>
    </row>
    <row r="1762" spans="1:18" x14ac:dyDescent="0.2">
      <c r="A1762" s="141" t="s">
        <v>3740</v>
      </c>
      <c r="B1762" s="67" t="s">
        <v>3741</v>
      </c>
      <c r="C1762" s="67">
        <v>13</v>
      </c>
      <c r="D1762" s="67" t="s">
        <v>343</v>
      </c>
      <c r="E1762" s="71">
        <v>0.85188227797462601</v>
      </c>
      <c r="F1762" s="68">
        <v>62.899159663865497</v>
      </c>
      <c r="G1762" s="71">
        <v>0.90653736729427103</v>
      </c>
      <c r="H1762" s="68">
        <v>92.352941176470594</v>
      </c>
      <c r="I1762" s="71">
        <v>0.84240769216303202</v>
      </c>
      <c r="J1762" s="68">
        <v>71.554621848739501</v>
      </c>
      <c r="K1762" s="71">
        <v>0.99095918718787701</v>
      </c>
      <c r="L1762" s="68">
        <v>89.159663865546193</v>
      </c>
      <c r="M1762" s="71">
        <v>0.66762486525332398</v>
      </c>
      <c r="N1762" s="68">
        <v>14.3161482743928</v>
      </c>
      <c r="O1762" s="71"/>
      <c r="P1762" s="68"/>
      <c r="Q1762" s="71"/>
      <c r="R1762" s="68"/>
    </row>
    <row r="1763" spans="1:18" x14ac:dyDescent="0.2">
      <c r="A1763" s="141" t="s">
        <v>3742</v>
      </c>
      <c r="B1763" s="67" t="s">
        <v>3743</v>
      </c>
      <c r="C1763" s="67">
        <v>13</v>
      </c>
      <c r="D1763" s="67" t="s">
        <v>343</v>
      </c>
      <c r="E1763" s="71">
        <v>0.92486917569512195</v>
      </c>
      <c r="F1763" s="68">
        <v>92.941176470588204</v>
      </c>
      <c r="G1763" s="71">
        <v>0.87839632859653805</v>
      </c>
      <c r="H1763" s="68">
        <v>86.008403361344506</v>
      </c>
      <c r="I1763" s="71">
        <v>0.82108037418395097</v>
      </c>
      <c r="J1763" s="68">
        <v>58.949579831932802</v>
      </c>
      <c r="K1763" s="71">
        <v>1</v>
      </c>
      <c r="L1763" s="68">
        <v>100</v>
      </c>
      <c r="M1763" s="71">
        <v>1</v>
      </c>
      <c r="N1763" s="68">
        <v>100</v>
      </c>
      <c r="O1763" s="71"/>
      <c r="P1763" s="68"/>
      <c r="Q1763" s="71"/>
      <c r="R1763" s="68"/>
    </row>
    <row r="1764" spans="1:18" x14ac:dyDescent="0.2">
      <c r="A1764" s="141" t="s">
        <v>3744</v>
      </c>
      <c r="B1764" s="67" t="s">
        <v>3745</v>
      </c>
      <c r="C1764" s="67">
        <v>13</v>
      </c>
      <c r="D1764" s="67" t="s">
        <v>343</v>
      </c>
      <c r="E1764" s="71">
        <v>0.93471179584526998</v>
      </c>
      <c r="F1764" s="68">
        <v>95.210084033613398</v>
      </c>
      <c r="G1764" s="71">
        <v>0.89882405618709804</v>
      </c>
      <c r="H1764" s="68">
        <v>90.756302521008394</v>
      </c>
      <c r="I1764" s="71">
        <v>0.88565133269888296</v>
      </c>
      <c r="J1764" s="68">
        <v>87.058823529411796</v>
      </c>
      <c r="K1764" s="71">
        <v>0.97233801799491903</v>
      </c>
      <c r="L1764" s="68">
        <v>80.588235294117695</v>
      </c>
      <c r="M1764" s="71">
        <v>0.98203377650017998</v>
      </c>
      <c r="N1764" s="68">
        <v>57.520238602471203</v>
      </c>
      <c r="O1764" s="71"/>
      <c r="P1764" s="68"/>
      <c r="Q1764" s="71"/>
      <c r="R1764" s="68"/>
    </row>
    <row r="1765" spans="1:18" x14ac:dyDescent="0.2">
      <c r="A1765" s="141" t="s">
        <v>3746</v>
      </c>
      <c r="B1765" s="67" t="s">
        <v>3747</v>
      </c>
      <c r="C1765" s="67">
        <v>13</v>
      </c>
      <c r="D1765" s="67" t="s">
        <v>343</v>
      </c>
      <c r="E1765" s="71">
        <v>0.96425436976205603</v>
      </c>
      <c r="F1765" s="68">
        <v>98.571428571428598</v>
      </c>
      <c r="G1765" s="71">
        <v>0.94221519351544003</v>
      </c>
      <c r="H1765" s="68">
        <v>95.756302521008394</v>
      </c>
      <c r="I1765" s="71">
        <v>0.91480228553278298</v>
      </c>
      <c r="J1765" s="68">
        <v>92.899159663865504</v>
      </c>
      <c r="K1765" s="71">
        <v>1</v>
      </c>
      <c r="L1765" s="68">
        <v>100</v>
      </c>
      <c r="M1765" s="71">
        <v>1</v>
      </c>
      <c r="N1765" s="68">
        <v>100</v>
      </c>
      <c r="O1765" s="71"/>
      <c r="P1765" s="68"/>
      <c r="Q1765" s="71"/>
      <c r="R1765" s="68"/>
    </row>
    <row r="1766" spans="1:18" x14ac:dyDescent="0.2">
      <c r="A1766" s="141" t="s">
        <v>3748</v>
      </c>
      <c r="B1766" s="67" t="s">
        <v>3749</v>
      </c>
      <c r="C1766" s="67">
        <v>13</v>
      </c>
      <c r="D1766" s="67" t="s">
        <v>343</v>
      </c>
      <c r="E1766" s="71">
        <v>0.95392664481732803</v>
      </c>
      <c r="F1766" s="68">
        <v>97.689075630252105</v>
      </c>
      <c r="G1766" s="71">
        <v>0.92138670118507604</v>
      </c>
      <c r="H1766" s="68">
        <v>94.159663865546193</v>
      </c>
      <c r="I1766" s="71">
        <v>0.89951942689756403</v>
      </c>
      <c r="J1766" s="68">
        <v>90.336134453781497</v>
      </c>
      <c r="K1766" s="71">
        <v>0.99480045118667304</v>
      </c>
      <c r="L1766" s="68">
        <v>90.882352941176507</v>
      </c>
      <c r="M1766" s="71">
        <v>1</v>
      </c>
      <c r="N1766" s="68">
        <v>100</v>
      </c>
      <c r="O1766" s="71"/>
      <c r="P1766" s="68"/>
      <c r="Q1766" s="71"/>
      <c r="R1766" s="68"/>
    </row>
    <row r="1767" spans="1:18" x14ac:dyDescent="0.2">
      <c r="A1767" s="141" t="s">
        <v>3750</v>
      </c>
      <c r="B1767" s="67" t="s">
        <v>3751</v>
      </c>
      <c r="C1767" s="67">
        <v>80</v>
      </c>
      <c r="D1767" s="67" t="s">
        <v>343</v>
      </c>
      <c r="E1767" s="71">
        <v>0.83419372439377704</v>
      </c>
      <c r="F1767" s="68">
        <v>56.260504201680703</v>
      </c>
      <c r="G1767" s="71">
        <v>0.84629275327589604</v>
      </c>
      <c r="H1767" s="68">
        <v>70.0420168067227</v>
      </c>
      <c r="I1767" s="71">
        <v>0.80363867341310602</v>
      </c>
      <c r="J1767" s="68">
        <v>48.655462184873898</v>
      </c>
      <c r="K1767" s="71">
        <v>0.94317203375236802</v>
      </c>
      <c r="L1767" s="68">
        <v>62.352941176470601</v>
      </c>
      <c r="M1767" s="71">
        <v>1</v>
      </c>
      <c r="N1767" s="68">
        <v>100</v>
      </c>
      <c r="O1767" s="71">
        <v>0.57786516152751499</v>
      </c>
      <c r="P1767" s="68">
        <v>72.013201320131998</v>
      </c>
      <c r="Q1767" s="71"/>
      <c r="R1767" s="68"/>
    </row>
    <row r="1768" spans="1:18" x14ac:dyDescent="0.2">
      <c r="A1768" s="141" t="s">
        <v>3752</v>
      </c>
      <c r="B1768" s="67" t="s">
        <v>3753</v>
      </c>
      <c r="C1768" s="67">
        <v>80</v>
      </c>
      <c r="D1768" s="67" t="s">
        <v>343</v>
      </c>
      <c r="E1768" s="71">
        <v>0.86751747699677995</v>
      </c>
      <c r="F1768" s="68">
        <v>68.991596638655494</v>
      </c>
      <c r="G1768" s="71">
        <v>0.83875454225889701</v>
      </c>
      <c r="H1768" s="68">
        <v>62.941176470588204</v>
      </c>
      <c r="I1768" s="71">
        <v>0.729042247078318</v>
      </c>
      <c r="J1768" s="68">
        <v>20.210084033613398</v>
      </c>
      <c r="K1768" s="71">
        <v>0.902273118649905</v>
      </c>
      <c r="L1768" s="68">
        <v>36.6386554621849</v>
      </c>
      <c r="M1768" s="71">
        <v>1</v>
      </c>
      <c r="N1768" s="68">
        <v>100</v>
      </c>
      <c r="O1768" s="71"/>
      <c r="P1768" s="68"/>
      <c r="Q1768" s="71"/>
      <c r="R1768" s="68"/>
    </row>
    <row r="1769" spans="1:18" x14ac:dyDescent="0.2">
      <c r="A1769" s="141" t="s">
        <v>3754</v>
      </c>
      <c r="B1769" s="67" t="s">
        <v>3755</v>
      </c>
      <c r="C1769" s="67">
        <v>80</v>
      </c>
      <c r="D1769" s="67" t="s">
        <v>343</v>
      </c>
      <c r="E1769" s="71">
        <v>0.89157726838991402</v>
      </c>
      <c r="F1769" s="68">
        <v>79.537815126050404</v>
      </c>
      <c r="G1769" s="71">
        <v>0.84760656413519797</v>
      </c>
      <c r="H1769" s="68">
        <v>70.882352941176507</v>
      </c>
      <c r="I1769" s="71">
        <v>0.79576467577541399</v>
      </c>
      <c r="J1769" s="68">
        <v>43.739495798319297</v>
      </c>
      <c r="K1769" s="71">
        <v>0.92293783364904403</v>
      </c>
      <c r="L1769" s="68">
        <v>47.647058823529399</v>
      </c>
      <c r="M1769" s="71">
        <v>1</v>
      </c>
      <c r="N1769" s="68">
        <v>100</v>
      </c>
      <c r="O1769" s="71"/>
      <c r="P1769" s="68"/>
      <c r="Q1769" s="71"/>
      <c r="R1769" s="68"/>
    </row>
    <row r="1770" spans="1:18" x14ac:dyDescent="0.2">
      <c r="A1770" s="141" t="s">
        <v>3756</v>
      </c>
      <c r="B1770" s="67" t="s">
        <v>3757</v>
      </c>
      <c r="C1770" s="67">
        <v>13</v>
      </c>
      <c r="D1770" s="67" t="s">
        <v>343</v>
      </c>
      <c r="E1770" s="71">
        <v>0.77893770706759302</v>
      </c>
      <c r="F1770" s="68">
        <v>37.352941176470601</v>
      </c>
      <c r="G1770" s="71">
        <v>0.84601229150512702</v>
      </c>
      <c r="H1770" s="68">
        <v>69.831932773109202</v>
      </c>
      <c r="I1770" s="71">
        <v>0.84784224095525895</v>
      </c>
      <c r="J1770" s="68">
        <v>74.327731092437006</v>
      </c>
      <c r="K1770" s="71">
        <v>0.94634800575856004</v>
      </c>
      <c r="L1770" s="68">
        <v>64.369747899159705</v>
      </c>
      <c r="M1770" s="71">
        <v>0.98203377650017998</v>
      </c>
      <c r="N1770" s="68">
        <v>57.520238602471203</v>
      </c>
      <c r="O1770" s="71">
        <v>0.27245222061884</v>
      </c>
      <c r="P1770" s="68">
        <v>22.904290429042899</v>
      </c>
      <c r="Q1770" s="71"/>
      <c r="R1770" s="68"/>
    </row>
    <row r="1771" spans="1:18" x14ac:dyDescent="0.2">
      <c r="A1771" s="141" t="s">
        <v>3758</v>
      </c>
      <c r="B1771" s="67" t="s">
        <v>3759</v>
      </c>
      <c r="C1771" s="67">
        <v>13</v>
      </c>
      <c r="D1771" s="67" t="s">
        <v>343</v>
      </c>
      <c r="E1771" s="71">
        <v>0.82195469636664997</v>
      </c>
      <c r="F1771" s="68">
        <v>51.974789915966397</v>
      </c>
      <c r="G1771" s="71">
        <v>0.87418845957725599</v>
      </c>
      <c r="H1771" s="68">
        <v>84.663865546218503</v>
      </c>
      <c r="I1771" s="71">
        <v>0.82260023641910995</v>
      </c>
      <c r="J1771" s="68">
        <v>59.915966386554601</v>
      </c>
      <c r="K1771" s="71">
        <v>0.94971628829016697</v>
      </c>
      <c r="L1771" s="68">
        <v>66.512605042016801</v>
      </c>
      <c r="M1771" s="71">
        <v>1</v>
      </c>
      <c r="N1771" s="68">
        <v>100</v>
      </c>
      <c r="O1771" s="71">
        <v>0.46326849754671701</v>
      </c>
      <c r="P1771" s="68">
        <v>53.729372937293697</v>
      </c>
      <c r="Q1771" s="71"/>
      <c r="R1771" s="68"/>
    </row>
    <row r="1772" spans="1:18" x14ac:dyDescent="0.2">
      <c r="A1772" s="141" t="s">
        <v>3760</v>
      </c>
      <c r="B1772" s="67" t="s">
        <v>3761</v>
      </c>
      <c r="C1772" s="67">
        <v>13</v>
      </c>
      <c r="D1772" s="67" t="s">
        <v>343</v>
      </c>
      <c r="E1772" s="71">
        <v>0.91111114614316102</v>
      </c>
      <c r="F1772" s="68">
        <v>88.067226890756302</v>
      </c>
      <c r="G1772" s="71">
        <v>0.89683915217292298</v>
      </c>
      <c r="H1772" s="68">
        <v>90.168067226890798</v>
      </c>
      <c r="I1772" s="71">
        <v>0.79582310073104401</v>
      </c>
      <c r="J1772" s="68">
        <v>43.865546218487403</v>
      </c>
      <c r="K1772" s="71">
        <v>0.95178233166867598</v>
      </c>
      <c r="L1772" s="68">
        <v>68.151260504201701</v>
      </c>
      <c r="M1772" s="71">
        <v>1</v>
      </c>
      <c r="N1772" s="68">
        <v>100</v>
      </c>
      <c r="O1772" s="71"/>
      <c r="P1772" s="68"/>
      <c r="Q1772" s="71"/>
      <c r="R1772" s="68"/>
    </row>
    <row r="1773" spans="1:18" x14ac:dyDescent="0.2">
      <c r="A1773" s="141" t="s">
        <v>3762</v>
      </c>
      <c r="B1773" s="67" t="s">
        <v>3763</v>
      </c>
      <c r="C1773" s="67">
        <v>13</v>
      </c>
      <c r="D1773" s="67" t="s">
        <v>343</v>
      </c>
      <c r="E1773" s="71">
        <v>0.80711372791527403</v>
      </c>
      <c r="F1773" s="68">
        <v>46.806722689075599</v>
      </c>
      <c r="G1773" s="71">
        <v>0.87636886395407099</v>
      </c>
      <c r="H1773" s="68">
        <v>85.252100840336098</v>
      </c>
      <c r="I1773" s="71">
        <v>0.801241635202533</v>
      </c>
      <c r="J1773" s="68">
        <v>46.974789915966397</v>
      </c>
      <c r="K1773" s="71">
        <v>1</v>
      </c>
      <c r="L1773" s="68">
        <v>100</v>
      </c>
      <c r="M1773" s="71">
        <v>0.55084441250449201</v>
      </c>
      <c r="N1773" s="68">
        <v>9.2032381763954003</v>
      </c>
      <c r="O1773" s="71"/>
      <c r="P1773" s="68"/>
      <c r="Q1773" s="71"/>
      <c r="R1773" s="68"/>
    </row>
    <row r="1774" spans="1:18" x14ac:dyDescent="0.2">
      <c r="A1774" s="141" t="s">
        <v>3764</v>
      </c>
      <c r="B1774" s="67" t="s">
        <v>3765</v>
      </c>
      <c r="C1774" s="67">
        <v>13</v>
      </c>
      <c r="D1774" s="67" t="s">
        <v>343</v>
      </c>
      <c r="E1774" s="71">
        <v>0.93943532070104097</v>
      </c>
      <c r="F1774" s="68">
        <v>96.008403361344506</v>
      </c>
      <c r="G1774" s="71">
        <v>0.87787982051217495</v>
      </c>
      <c r="H1774" s="68">
        <v>85.798319327731093</v>
      </c>
      <c r="I1774" s="71">
        <v>0.88287506656269599</v>
      </c>
      <c r="J1774" s="68">
        <v>86.092436974789905</v>
      </c>
      <c r="K1774" s="71">
        <v>0.99698639572929204</v>
      </c>
      <c r="L1774" s="68">
        <v>92.184873949579796</v>
      </c>
      <c r="M1774" s="71">
        <v>1</v>
      </c>
      <c r="N1774" s="68">
        <v>100</v>
      </c>
      <c r="O1774" s="71"/>
      <c r="P1774" s="68"/>
      <c r="Q1774" s="71"/>
      <c r="R1774" s="68"/>
    </row>
    <row r="1775" spans="1:18" x14ac:dyDescent="0.2">
      <c r="A1775" s="141" t="s">
        <v>3766</v>
      </c>
      <c r="B1775" s="67" t="s">
        <v>3767</v>
      </c>
      <c r="C1775" s="67">
        <v>13</v>
      </c>
      <c r="D1775" s="67" t="s">
        <v>343</v>
      </c>
      <c r="E1775" s="71">
        <v>0.87435720099895797</v>
      </c>
      <c r="F1775" s="68">
        <v>71.470588235294102</v>
      </c>
      <c r="G1775" s="71">
        <v>0.91492855934064299</v>
      </c>
      <c r="H1775" s="68">
        <v>93.445378151260499</v>
      </c>
      <c r="I1775" s="71">
        <v>0.83801740983943895</v>
      </c>
      <c r="J1775" s="68">
        <v>68.739495798319297</v>
      </c>
      <c r="K1775" s="71">
        <v>0.97804374031341501</v>
      </c>
      <c r="L1775" s="68">
        <v>83.445378151260499</v>
      </c>
      <c r="M1775" s="71">
        <v>0.76643909450233605</v>
      </c>
      <c r="N1775" s="68">
        <v>22.113336173838899</v>
      </c>
      <c r="O1775" s="71"/>
      <c r="P1775" s="68"/>
      <c r="Q1775" s="71"/>
      <c r="R1775" s="68"/>
    </row>
    <row r="1776" spans="1:18" x14ac:dyDescent="0.2">
      <c r="A1776" s="141" t="s">
        <v>3768</v>
      </c>
      <c r="B1776" s="67" t="s">
        <v>3769</v>
      </c>
      <c r="C1776" s="67">
        <v>13</v>
      </c>
      <c r="D1776" s="67" t="s">
        <v>343</v>
      </c>
      <c r="E1776" s="71">
        <v>0.950527599338722</v>
      </c>
      <c r="F1776" s="68">
        <v>97.226890756302495</v>
      </c>
      <c r="G1776" s="71">
        <v>0.99947519785230499</v>
      </c>
      <c r="H1776" s="68">
        <v>99.285714285714306</v>
      </c>
      <c r="I1776" s="71">
        <v>0.81377088573157097</v>
      </c>
      <c r="J1776" s="68">
        <v>54.1596638655462</v>
      </c>
      <c r="K1776" s="71">
        <v>0.99784742552092298</v>
      </c>
      <c r="L1776" s="68">
        <v>92.521008403361293</v>
      </c>
      <c r="M1776" s="71">
        <v>0.99101688825009004</v>
      </c>
      <c r="N1776" s="68">
        <v>62.2070728589689</v>
      </c>
      <c r="O1776" s="71"/>
      <c r="P1776" s="68"/>
      <c r="Q1776" s="71"/>
      <c r="R1776" s="68"/>
    </row>
    <row r="1777" spans="1:18" x14ac:dyDescent="0.2">
      <c r="A1777" s="141" t="s">
        <v>3770</v>
      </c>
      <c r="B1777" s="67" t="s">
        <v>3771</v>
      </c>
      <c r="C1777" s="67">
        <v>13</v>
      </c>
      <c r="D1777" s="67" t="s">
        <v>343</v>
      </c>
      <c r="E1777" s="71">
        <v>0.94657875174713202</v>
      </c>
      <c r="F1777" s="68">
        <v>96.764705882352899</v>
      </c>
      <c r="G1777" s="71">
        <v>0.98913555732777303</v>
      </c>
      <c r="H1777" s="68">
        <v>98.3613445378151</v>
      </c>
      <c r="I1777" s="71">
        <v>0.81310850080592401</v>
      </c>
      <c r="J1777" s="68">
        <v>53.823529411764703</v>
      </c>
      <c r="K1777" s="71">
        <v>0.98407094885483004</v>
      </c>
      <c r="L1777" s="68">
        <v>86.428571428571402</v>
      </c>
      <c r="M1777" s="71">
        <v>1</v>
      </c>
      <c r="N1777" s="68">
        <v>100</v>
      </c>
      <c r="O1777" s="71"/>
      <c r="P1777" s="68"/>
      <c r="Q1777" s="71"/>
      <c r="R1777" s="68"/>
    </row>
    <row r="1778" spans="1:18" x14ac:dyDescent="0.2">
      <c r="A1778" s="141" t="s">
        <v>3772</v>
      </c>
      <c r="B1778" s="67" t="s">
        <v>3773</v>
      </c>
      <c r="C1778" s="67">
        <v>13</v>
      </c>
      <c r="D1778" s="67" t="s">
        <v>343</v>
      </c>
      <c r="E1778" s="71">
        <v>0.97637123931506598</v>
      </c>
      <c r="F1778" s="68">
        <v>99.201680672268907</v>
      </c>
      <c r="G1778" s="71">
        <v>0.98803778117952801</v>
      </c>
      <c r="H1778" s="68">
        <v>98.277310924369701</v>
      </c>
      <c r="I1778" s="71">
        <v>0.92218283993470596</v>
      </c>
      <c r="J1778" s="68">
        <v>94.033613445378194</v>
      </c>
      <c r="K1778" s="71">
        <v>0.99526433614603105</v>
      </c>
      <c r="L1778" s="68">
        <v>91.344537815126003</v>
      </c>
      <c r="M1778" s="71">
        <v>1</v>
      </c>
      <c r="N1778" s="68">
        <v>100</v>
      </c>
      <c r="O1778" s="71"/>
      <c r="P1778" s="68"/>
      <c r="Q1778" s="71"/>
      <c r="R1778" s="68"/>
    </row>
    <row r="1779" spans="1:18" x14ac:dyDescent="0.2">
      <c r="A1779" s="141" t="s">
        <v>3774</v>
      </c>
      <c r="B1779" s="67" t="s">
        <v>3775</v>
      </c>
      <c r="C1779" s="67">
        <v>13</v>
      </c>
      <c r="D1779" s="67" t="s">
        <v>343</v>
      </c>
      <c r="E1779" s="71">
        <v>0.95227203249368497</v>
      </c>
      <c r="F1779" s="68">
        <v>97.478991596638707</v>
      </c>
      <c r="G1779" s="71">
        <v>0.99570236477028096</v>
      </c>
      <c r="H1779" s="68">
        <v>98.865546218487395</v>
      </c>
      <c r="I1779" s="71">
        <v>0.82199606312076601</v>
      </c>
      <c r="J1779" s="68">
        <v>59.495798319327697</v>
      </c>
      <c r="K1779" s="71">
        <v>0.99138970208369204</v>
      </c>
      <c r="L1779" s="68">
        <v>89.453781512605005</v>
      </c>
      <c r="M1779" s="71">
        <v>1</v>
      </c>
      <c r="N1779" s="68">
        <v>100</v>
      </c>
      <c r="O1779" s="71"/>
      <c r="P1779" s="68"/>
      <c r="Q1779" s="71"/>
      <c r="R1779" s="68"/>
    </row>
    <row r="1780" spans="1:18" x14ac:dyDescent="0.2">
      <c r="A1780" s="141" t="s">
        <v>3776</v>
      </c>
      <c r="B1780" s="67" t="s">
        <v>3777</v>
      </c>
      <c r="C1780" s="67">
        <v>13</v>
      </c>
      <c r="D1780" s="67" t="s">
        <v>343</v>
      </c>
      <c r="E1780" s="71">
        <v>0.92222120320072798</v>
      </c>
      <c r="F1780" s="68">
        <v>92.184873949579796</v>
      </c>
      <c r="G1780" s="71">
        <v>0.92166435474052</v>
      </c>
      <c r="H1780" s="68">
        <v>94.243697478991606</v>
      </c>
      <c r="I1780" s="71">
        <v>0.79810519924374201</v>
      </c>
      <c r="J1780" s="68">
        <v>45.168067226890798</v>
      </c>
      <c r="K1780" s="71">
        <v>0.96911525881865102</v>
      </c>
      <c r="L1780" s="68">
        <v>79.159663865546193</v>
      </c>
      <c r="M1780" s="71">
        <v>1</v>
      </c>
      <c r="N1780" s="68">
        <v>100</v>
      </c>
      <c r="O1780" s="71"/>
      <c r="P1780" s="68"/>
      <c r="Q1780" s="71"/>
      <c r="R1780" s="68"/>
    </row>
    <row r="1781" spans="1:18" x14ac:dyDescent="0.2">
      <c r="A1781" s="141" t="s">
        <v>3778</v>
      </c>
      <c r="B1781" s="67" t="s">
        <v>3779</v>
      </c>
      <c r="C1781" s="67">
        <v>13</v>
      </c>
      <c r="D1781" s="67" t="s">
        <v>343</v>
      </c>
      <c r="E1781" s="71">
        <v>0.92832369930553804</v>
      </c>
      <c r="F1781" s="68">
        <v>93.865546218487395</v>
      </c>
      <c r="G1781" s="71">
        <v>0.90028525452716601</v>
      </c>
      <c r="H1781" s="68">
        <v>91.092436974789905</v>
      </c>
      <c r="I1781" s="71">
        <v>0.83238271300667899</v>
      </c>
      <c r="J1781" s="68">
        <v>65.882352941176507</v>
      </c>
      <c r="K1781" s="71">
        <v>0.98062682968830694</v>
      </c>
      <c r="L1781" s="68">
        <v>85.0420168067227</v>
      </c>
      <c r="M1781" s="71">
        <v>1</v>
      </c>
      <c r="N1781" s="68">
        <v>100</v>
      </c>
      <c r="O1781" s="71"/>
      <c r="P1781" s="68"/>
      <c r="Q1781" s="71"/>
      <c r="R1781" s="68"/>
    </row>
    <row r="1782" spans="1:18" x14ac:dyDescent="0.2">
      <c r="A1782" s="141" t="s">
        <v>3780</v>
      </c>
      <c r="B1782" s="67" t="s">
        <v>3781</v>
      </c>
      <c r="C1782" s="67">
        <v>13</v>
      </c>
      <c r="D1782" s="67" t="s">
        <v>343</v>
      </c>
      <c r="E1782" s="71">
        <v>0.91347533404341497</v>
      </c>
      <c r="F1782" s="68">
        <v>88.907563025210095</v>
      </c>
      <c r="G1782" s="71">
        <v>0.89456313278828303</v>
      </c>
      <c r="H1782" s="68">
        <v>89.285714285714306</v>
      </c>
      <c r="I1782" s="71">
        <v>0.80841690150833001</v>
      </c>
      <c r="J1782" s="68">
        <v>51.092436974789898</v>
      </c>
      <c r="K1782" s="71">
        <v>0.95092130187704504</v>
      </c>
      <c r="L1782" s="68">
        <v>67.436974789915993</v>
      </c>
      <c r="M1782" s="71">
        <v>1</v>
      </c>
      <c r="N1782" s="68">
        <v>100</v>
      </c>
      <c r="O1782" s="71"/>
      <c r="P1782" s="68"/>
      <c r="Q1782" s="71"/>
      <c r="R1782" s="68"/>
    </row>
    <row r="1783" spans="1:18" x14ac:dyDescent="0.2">
      <c r="A1783" s="141" t="s">
        <v>878</v>
      </c>
      <c r="B1783" s="67" t="s">
        <v>3782</v>
      </c>
      <c r="C1783" s="67">
        <v>13</v>
      </c>
      <c r="D1783" s="67" t="s">
        <v>343</v>
      </c>
      <c r="E1783" s="71">
        <v>0.91373233643652796</v>
      </c>
      <c r="F1783" s="68">
        <v>89.033613445378194</v>
      </c>
      <c r="G1783" s="71">
        <v>0.88311599148586395</v>
      </c>
      <c r="H1783" s="68">
        <v>87.184873949579796</v>
      </c>
      <c r="I1783" s="71">
        <v>0.82562771623717102</v>
      </c>
      <c r="J1783" s="68">
        <v>61.932773109243698</v>
      </c>
      <c r="K1783" s="71">
        <v>0.94618563802307598</v>
      </c>
      <c r="L1783" s="68">
        <v>64.285714285714306</v>
      </c>
      <c r="M1783" s="71">
        <v>1</v>
      </c>
      <c r="N1783" s="68">
        <v>100</v>
      </c>
      <c r="O1783" s="71"/>
      <c r="P1783" s="68"/>
      <c r="Q1783" s="71"/>
      <c r="R1783" s="68"/>
    </row>
    <row r="1784" spans="1:18" x14ac:dyDescent="0.2">
      <c r="A1784" s="141" t="s">
        <v>3783</v>
      </c>
      <c r="B1784" s="67" t="s">
        <v>3784</v>
      </c>
      <c r="C1784" s="67">
        <v>13</v>
      </c>
      <c r="D1784" s="67" t="s">
        <v>343</v>
      </c>
      <c r="E1784" s="71">
        <v>0.95272472904788796</v>
      </c>
      <c r="F1784" s="68">
        <v>97.521008403361293</v>
      </c>
      <c r="G1784" s="71">
        <v>0.98508006066750398</v>
      </c>
      <c r="H1784" s="68">
        <v>98.109243697479002</v>
      </c>
      <c r="I1784" s="71">
        <v>0.83055451937801705</v>
      </c>
      <c r="J1784" s="68">
        <v>64.873949579831901</v>
      </c>
      <c r="K1784" s="71">
        <v>0.99526433614603105</v>
      </c>
      <c r="L1784" s="68">
        <v>91.344537815126003</v>
      </c>
      <c r="M1784" s="71">
        <v>1</v>
      </c>
      <c r="N1784" s="68">
        <v>100</v>
      </c>
      <c r="O1784" s="71"/>
      <c r="P1784" s="68"/>
      <c r="Q1784" s="71"/>
      <c r="R1784" s="68"/>
    </row>
    <row r="1785" spans="1:18" x14ac:dyDescent="0.2">
      <c r="A1785" s="141" t="s">
        <v>3785</v>
      </c>
      <c r="B1785" s="67" t="s">
        <v>3786</v>
      </c>
      <c r="C1785" s="67">
        <v>80</v>
      </c>
      <c r="D1785" s="67" t="s">
        <v>343</v>
      </c>
      <c r="E1785" s="71">
        <v>0.85717806024841003</v>
      </c>
      <c r="F1785" s="68">
        <v>65.0420168067227</v>
      </c>
      <c r="G1785" s="71">
        <v>0.84943870741033201</v>
      </c>
      <c r="H1785" s="68">
        <v>72.142857142857096</v>
      </c>
      <c r="I1785" s="71">
        <v>0.77576431788311295</v>
      </c>
      <c r="J1785" s="68">
        <v>33.697478991596597</v>
      </c>
      <c r="K1785" s="71">
        <v>0.93194243580354896</v>
      </c>
      <c r="L1785" s="68">
        <v>54.1596638655462</v>
      </c>
      <c r="M1785" s="71">
        <v>1</v>
      </c>
      <c r="N1785" s="68">
        <v>100</v>
      </c>
      <c r="O1785" s="71">
        <v>0.72874484014505803</v>
      </c>
      <c r="P1785" s="68">
        <v>87.920792079207899</v>
      </c>
      <c r="Q1785" s="71"/>
      <c r="R1785" s="68"/>
    </row>
    <row r="1786" spans="1:18" x14ac:dyDescent="0.2">
      <c r="A1786" s="141" t="s">
        <v>3787</v>
      </c>
      <c r="B1786" s="67" t="s">
        <v>3788</v>
      </c>
      <c r="C1786" s="67">
        <v>13</v>
      </c>
      <c r="D1786" s="67" t="s">
        <v>343</v>
      </c>
      <c r="E1786" s="71">
        <v>0.92227265293117899</v>
      </c>
      <c r="F1786" s="68">
        <v>92.226890756302495</v>
      </c>
      <c r="G1786" s="71">
        <v>0.86866378101080599</v>
      </c>
      <c r="H1786" s="68">
        <v>82.310924369747895</v>
      </c>
      <c r="I1786" s="71">
        <v>0.87510222248246705</v>
      </c>
      <c r="J1786" s="68">
        <v>84.411764705882305</v>
      </c>
      <c r="K1786" s="71">
        <v>0.94532460823144504</v>
      </c>
      <c r="L1786" s="68">
        <v>63.739495798319297</v>
      </c>
      <c r="M1786" s="71">
        <v>1</v>
      </c>
      <c r="N1786" s="68">
        <v>100</v>
      </c>
      <c r="O1786" s="71"/>
      <c r="P1786" s="68"/>
      <c r="Q1786" s="71"/>
      <c r="R1786" s="68"/>
    </row>
    <row r="1787" spans="1:18" x14ac:dyDescent="0.2">
      <c r="A1787" s="141" t="s">
        <v>3789</v>
      </c>
      <c r="B1787" s="67" t="s">
        <v>3790</v>
      </c>
      <c r="C1787" s="67">
        <v>13</v>
      </c>
      <c r="D1787" s="67" t="s">
        <v>343</v>
      </c>
      <c r="E1787" s="71">
        <v>0.79791065135325601</v>
      </c>
      <c r="F1787" s="68">
        <v>43.151260504201701</v>
      </c>
      <c r="G1787" s="71">
        <v>0.88561017276817799</v>
      </c>
      <c r="H1787" s="68">
        <v>87.773109243697505</v>
      </c>
      <c r="I1787" s="71">
        <v>0.81483656597064502</v>
      </c>
      <c r="J1787" s="68">
        <v>55.084033613445399</v>
      </c>
      <c r="K1787" s="71">
        <v>0.94772253451433097</v>
      </c>
      <c r="L1787" s="68">
        <v>65.084033613445399</v>
      </c>
      <c r="M1787" s="71">
        <v>0.955084441250449</v>
      </c>
      <c r="N1787" s="68">
        <v>49.382190029825303</v>
      </c>
      <c r="O1787" s="71">
        <v>0.38629954226267998</v>
      </c>
      <c r="P1787" s="68">
        <v>40.990099009901002</v>
      </c>
      <c r="Q1787" s="71"/>
      <c r="R1787" s="68"/>
    </row>
    <row r="1788" spans="1:18" x14ac:dyDescent="0.2">
      <c r="A1788" s="141" t="s">
        <v>3791</v>
      </c>
      <c r="B1788" s="67" t="s">
        <v>3792</v>
      </c>
      <c r="C1788" s="67">
        <v>13</v>
      </c>
      <c r="D1788" s="67" t="s">
        <v>343</v>
      </c>
      <c r="E1788" s="71">
        <v>0.92037355812949495</v>
      </c>
      <c r="F1788" s="68">
        <v>91.6386554621849</v>
      </c>
      <c r="G1788" s="71">
        <v>0.89578673175554002</v>
      </c>
      <c r="H1788" s="68">
        <v>89.9579831932773</v>
      </c>
      <c r="I1788" s="71">
        <v>0.82913180417758003</v>
      </c>
      <c r="J1788" s="68">
        <v>64.201680672268907</v>
      </c>
      <c r="K1788" s="71">
        <v>0.96555880833476804</v>
      </c>
      <c r="L1788" s="68">
        <v>77.268907563025195</v>
      </c>
      <c r="M1788" s="71">
        <v>0.99101688825009004</v>
      </c>
      <c r="N1788" s="68">
        <v>62.2070728589689</v>
      </c>
      <c r="O1788" s="71"/>
      <c r="P1788" s="68"/>
      <c r="Q1788" s="71"/>
      <c r="R1788" s="68"/>
    </row>
    <row r="1789" spans="1:18" x14ac:dyDescent="0.2">
      <c r="A1789" s="141" t="s">
        <v>3793</v>
      </c>
      <c r="B1789" s="67" t="s">
        <v>3794</v>
      </c>
      <c r="C1789" s="67">
        <v>13</v>
      </c>
      <c r="D1789" s="67" t="s">
        <v>343</v>
      </c>
      <c r="E1789" s="71">
        <v>0.89119696119400105</v>
      </c>
      <c r="F1789" s="68">
        <v>79.285714285714306</v>
      </c>
      <c r="G1789" s="71">
        <v>0.86206580538940802</v>
      </c>
      <c r="H1789" s="68">
        <v>79.285714285714306</v>
      </c>
      <c r="I1789" s="71">
        <v>0.793991197299459</v>
      </c>
      <c r="J1789" s="68">
        <v>42.689075630252098</v>
      </c>
      <c r="K1789" s="71">
        <v>0.90873084208713595</v>
      </c>
      <c r="L1789" s="68">
        <v>39.243697478991599</v>
      </c>
      <c r="M1789" s="71">
        <v>1</v>
      </c>
      <c r="N1789" s="68">
        <v>100</v>
      </c>
      <c r="O1789" s="71"/>
      <c r="P1789" s="68"/>
      <c r="Q1789" s="71"/>
      <c r="R1789" s="68"/>
    </row>
    <row r="1790" spans="1:18" x14ac:dyDescent="0.2">
      <c r="A1790" s="141" t="s">
        <v>3795</v>
      </c>
      <c r="B1790" s="67" t="s">
        <v>3796</v>
      </c>
      <c r="C1790" s="67">
        <v>13</v>
      </c>
      <c r="D1790" s="67" t="s">
        <v>343</v>
      </c>
      <c r="E1790" s="71">
        <v>0.91553666876294004</v>
      </c>
      <c r="F1790" s="68">
        <v>89.747899159663902</v>
      </c>
      <c r="G1790" s="71">
        <v>0.87576256971336797</v>
      </c>
      <c r="H1790" s="68">
        <v>85.126050420168099</v>
      </c>
      <c r="I1790" s="71">
        <v>0.84407310137765401</v>
      </c>
      <c r="J1790" s="68">
        <v>72.563025210084007</v>
      </c>
      <c r="K1790" s="71">
        <v>0.94231100396073697</v>
      </c>
      <c r="L1790" s="68">
        <v>61.6806722689076</v>
      </c>
      <c r="M1790" s="71">
        <v>1</v>
      </c>
      <c r="N1790" s="68">
        <v>100</v>
      </c>
      <c r="O1790" s="71"/>
      <c r="P1790" s="68"/>
      <c r="Q1790" s="71"/>
      <c r="R1790" s="68"/>
    </row>
    <row r="1791" spans="1:18" x14ac:dyDescent="0.2">
      <c r="A1791" s="141" t="s">
        <v>3797</v>
      </c>
      <c r="B1791" s="67" t="s">
        <v>3798</v>
      </c>
      <c r="C1791" s="67">
        <v>13</v>
      </c>
      <c r="D1791" s="67" t="s">
        <v>343</v>
      </c>
      <c r="E1791" s="71">
        <v>0.91439311075088103</v>
      </c>
      <c r="F1791" s="68">
        <v>89.243697478991606</v>
      </c>
      <c r="G1791" s="71">
        <v>0.96268722491123104</v>
      </c>
      <c r="H1791" s="68">
        <v>96.932773109243698</v>
      </c>
      <c r="I1791" s="71">
        <v>0.81602852086149402</v>
      </c>
      <c r="J1791" s="68">
        <v>55.924369747899199</v>
      </c>
      <c r="K1791" s="71">
        <v>0.98665403822972297</v>
      </c>
      <c r="L1791" s="68">
        <v>87.478991596638707</v>
      </c>
      <c r="M1791" s="71">
        <v>0.89220265900107798</v>
      </c>
      <c r="N1791" s="68">
        <v>37.111205794631402</v>
      </c>
      <c r="O1791" s="71"/>
      <c r="P1791" s="68"/>
      <c r="Q1791" s="71"/>
      <c r="R1791" s="68"/>
    </row>
    <row r="1792" spans="1:18" x14ac:dyDescent="0.2">
      <c r="A1792" s="141" t="s">
        <v>3799</v>
      </c>
      <c r="B1792" s="67" t="s">
        <v>3800</v>
      </c>
      <c r="C1792" s="67">
        <v>13</v>
      </c>
      <c r="D1792" s="67" t="s">
        <v>343</v>
      </c>
      <c r="E1792" s="71">
        <v>0.946390019940473</v>
      </c>
      <c r="F1792" s="68">
        <v>96.722689075630299</v>
      </c>
      <c r="G1792" s="71">
        <v>0.97394744471579497</v>
      </c>
      <c r="H1792" s="68">
        <v>97.605042016806706</v>
      </c>
      <c r="I1792" s="71">
        <v>0.81548726910843705</v>
      </c>
      <c r="J1792" s="68">
        <v>55.546218487395002</v>
      </c>
      <c r="K1792" s="71">
        <v>0.99612536593766099</v>
      </c>
      <c r="L1792" s="68">
        <v>91.806722689075599</v>
      </c>
      <c r="M1792" s="71">
        <v>1</v>
      </c>
      <c r="N1792" s="68">
        <v>100</v>
      </c>
      <c r="O1792" s="71"/>
      <c r="P1792" s="68"/>
      <c r="Q1792" s="71"/>
      <c r="R1792" s="68"/>
    </row>
    <row r="1793" spans="1:18" x14ac:dyDescent="0.2">
      <c r="A1793" s="141" t="s">
        <v>3801</v>
      </c>
      <c r="B1793" s="67" t="s">
        <v>3802</v>
      </c>
      <c r="C1793" s="67">
        <v>13</v>
      </c>
      <c r="D1793" s="67" t="s">
        <v>343</v>
      </c>
      <c r="E1793" s="71">
        <v>0.95431801906521596</v>
      </c>
      <c r="F1793" s="68">
        <v>97.731092436974805</v>
      </c>
      <c r="G1793" s="71">
        <v>0.99266889717933304</v>
      </c>
      <c r="H1793" s="68">
        <v>98.613445378151297</v>
      </c>
      <c r="I1793" s="71">
        <v>0.82460317908153002</v>
      </c>
      <c r="J1793" s="68">
        <v>61.260504201680703</v>
      </c>
      <c r="K1793" s="71">
        <v>1</v>
      </c>
      <c r="L1793" s="68">
        <v>100</v>
      </c>
      <c r="M1793" s="71">
        <v>1</v>
      </c>
      <c r="N1793" s="68">
        <v>100</v>
      </c>
      <c r="O1793" s="71"/>
      <c r="P1793" s="68"/>
      <c r="Q1793" s="71"/>
      <c r="R1793" s="68"/>
    </row>
    <row r="1794" spans="1:18" x14ac:dyDescent="0.2">
      <c r="A1794" s="141" t="s">
        <v>3803</v>
      </c>
      <c r="B1794" s="67" t="s">
        <v>3804</v>
      </c>
      <c r="C1794" s="67">
        <v>13</v>
      </c>
      <c r="D1794" s="67" t="s">
        <v>343</v>
      </c>
      <c r="E1794" s="71">
        <v>0.96157406917569499</v>
      </c>
      <c r="F1794" s="68">
        <v>98.487394957983199</v>
      </c>
      <c r="G1794" s="71">
        <v>0.94032229706682102</v>
      </c>
      <c r="H1794" s="68">
        <v>95.588235294117695</v>
      </c>
      <c r="I1794" s="71">
        <v>0.90597397963595805</v>
      </c>
      <c r="J1794" s="68">
        <v>91.596638655462201</v>
      </c>
      <c r="K1794" s="71">
        <v>1</v>
      </c>
      <c r="L1794" s="68">
        <v>100</v>
      </c>
      <c r="M1794" s="71">
        <v>1</v>
      </c>
      <c r="N1794" s="68">
        <v>100</v>
      </c>
      <c r="O1794" s="71"/>
      <c r="P1794" s="68"/>
      <c r="Q1794" s="71"/>
      <c r="R1794" s="68"/>
    </row>
    <row r="1795" spans="1:18" x14ac:dyDescent="0.2">
      <c r="A1795" s="141" t="s">
        <v>3805</v>
      </c>
      <c r="B1795" s="67" t="s">
        <v>3806</v>
      </c>
      <c r="C1795" s="67">
        <v>13</v>
      </c>
      <c r="D1795" s="67" t="s">
        <v>343</v>
      </c>
      <c r="E1795" s="71">
        <v>0.83954881211102905</v>
      </c>
      <c r="F1795" s="68">
        <v>58.2773109243698</v>
      </c>
      <c r="G1795" s="71">
        <v>0.92984714123280099</v>
      </c>
      <c r="H1795" s="68">
        <v>94.789915966386502</v>
      </c>
      <c r="I1795" s="71">
        <v>0.93519269074608502</v>
      </c>
      <c r="J1795" s="68">
        <v>95.588235294117695</v>
      </c>
      <c r="K1795" s="71">
        <v>0.94231100396073697</v>
      </c>
      <c r="L1795" s="68">
        <v>61.6806722689076</v>
      </c>
      <c r="M1795" s="71">
        <v>0.55084441250449201</v>
      </c>
      <c r="N1795" s="68">
        <v>9.2032381763954003</v>
      </c>
      <c r="O1795" s="71"/>
      <c r="P1795" s="68"/>
      <c r="Q1795" s="71"/>
      <c r="R1795" s="68"/>
    </row>
    <row r="1796" spans="1:18" x14ac:dyDescent="0.2">
      <c r="A1796" s="141" t="s">
        <v>3807</v>
      </c>
      <c r="B1796" s="67" t="s">
        <v>3808</v>
      </c>
      <c r="C1796" s="67">
        <v>13</v>
      </c>
      <c r="D1796" s="67" t="s">
        <v>343</v>
      </c>
      <c r="E1796" s="71">
        <v>0.86654949822187299</v>
      </c>
      <c r="F1796" s="68">
        <v>68.571428571428598</v>
      </c>
      <c r="G1796" s="71">
        <v>0.97570391388023503</v>
      </c>
      <c r="H1796" s="68">
        <v>97.689075630252105</v>
      </c>
      <c r="I1796" s="71">
        <v>0.93964966650276305</v>
      </c>
      <c r="J1796" s="68">
        <v>95.882352941176507</v>
      </c>
      <c r="K1796" s="71">
        <v>1</v>
      </c>
      <c r="L1796" s="68">
        <v>100</v>
      </c>
      <c r="M1796" s="71">
        <v>0.55084441250449201</v>
      </c>
      <c r="N1796" s="68">
        <v>9.2032381763954003</v>
      </c>
      <c r="O1796" s="71"/>
      <c r="P1796" s="68"/>
      <c r="Q1796" s="71"/>
      <c r="R1796" s="68"/>
    </row>
    <row r="1797" spans="1:18" x14ac:dyDescent="0.2">
      <c r="A1797" s="141" t="s">
        <v>3809</v>
      </c>
      <c r="B1797" s="67" t="s">
        <v>3810</v>
      </c>
      <c r="C1797" s="67">
        <v>13</v>
      </c>
      <c r="D1797" s="67" t="s">
        <v>343</v>
      </c>
      <c r="E1797" s="71">
        <v>0.93783174604800501</v>
      </c>
      <c r="F1797" s="68">
        <v>95.756302521008394</v>
      </c>
      <c r="G1797" s="71">
        <v>0.89868105066544601</v>
      </c>
      <c r="H1797" s="68">
        <v>90.672268907562994</v>
      </c>
      <c r="I1797" s="71">
        <v>0.86728343998429702</v>
      </c>
      <c r="J1797" s="68">
        <v>82.184873949579796</v>
      </c>
      <c r="K1797" s="71">
        <v>0.98536249354227701</v>
      </c>
      <c r="L1797" s="68">
        <v>87.016806722689097</v>
      </c>
      <c r="M1797" s="71">
        <v>1</v>
      </c>
      <c r="N1797" s="68">
        <v>100</v>
      </c>
      <c r="O1797" s="71"/>
      <c r="P1797" s="68"/>
      <c r="Q1797" s="71"/>
      <c r="R1797" s="68"/>
    </row>
    <row r="1798" spans="1:18" x14ac:dyDescent="0.2">
      <c r="A1798" s="141" t="s">
        <v>3811</v>
      </c>
      <c r="B1798" s="67" t="s">
        <v>3812</v>
      </c>
      <c r="C1798" s="67">
        <v>13</v>
      </c>
      <c r="D1798" s="67" t="s">
        <v>343</v>
      </c>
      <c r="E1798" s="71">
        <v>0.82199240494958803</v>
      </c>
      <c r="F1798" s="68">
        <v>52.016806722689097</v>
      </c>
      <c r="G1798" s="71">
        <v>0.90329199361238399</v>
      </c>
      <c r="H1798" s="68">
        <v>91.7226890756302</v>
      </c>
      <c r="I1798" s="71">
        <v>0.833833213681476</v>
      </c>
      <c r="J1798" s="68">
        <v>66.764705882352899</v>
      </c>
      <c r="K1798" s="71">
        <v>1</v>
      </c>
      <c r="L1798" s="68">
        <v>100</v>
      </c>
      <c r="M1798" s="71">
        <v>0.55084441250449201</v>
      </c>
      <c r="N1798" s="68">
        <v>9.2032381763954003</v>
      </c>
      <c r="O1798" s="71"/>
      <c r="P1798" s="68"/>
      <c r="Q1798" s="71"/>
      <c r="R1798" s="68"/>
    </row>
    <row r="1799" spans="1:18" x14ac:dyDescent="0.2">
      <c r="A1799" s="141" t="s">
        <v>3813</v>
      </c>
      <c r="B1799" s="67" t="s">
        <v>3814</v>
      </c>
      <c r="C1799" s="67">
        <v>13</v>
      </c>
      <c r="D1799" s="67" t="s">
        <v>343</v>
      </c>
      <c r="E1799" s="71">
        <v>0.82499034560236395</v>
      </c>
      <c r="F1799" s="68">
        <v>52.941176470588204</v>
      </c>
      <c r="G1799" s="71">
        <v>0.92080152369484203</v>
      </c>
      <c r="H1799" s="68">
        <v>94.117647058823493</v>
      </c>
      <c r="I1799" s="71">
        <v>0.82831544621012299</v>
      </c>
      <c r="J1799" s="68">
        <v>63.781512605042003</v>
      </c>
      <c r="K1799" s="71">
        <v>1</v>
      </c>
      <c r="L1799" s="68">
        <v>100</v>
      </c>
      <c r="M1799" s="71">
        <v>0.55084441250449201</v>
      </c>
      <c r="N1799" s="68">
        <v>9.2032381763954003</v>
      </c>
      <c r="O1799" s="71"/>
      <c r="P1799" s="68"/>
      <c r="Q1799" s="71"/>
      <c r="R1799" s="68"/>
    </row>
    <row r="1800" spans="1:18" x14ac:dyDescent="0.2">
      <c r="A1800" s="141" t="s">
        <v>3815</v>
      </c>
      <c r="B1800" s="67" t="s">
        <v>3816</v>
      </c>
      <c r="C1800" s="67">
        <v>13</v>
      </c>
      <c r="D1800" s="67" t="s">
        <v>343</v>
      </c>
      <c r="E1800" s="71">
        <v>0.88643409110109395</v>
      </c>
      <c r="F1800" s="68">
        <v>77.100840336134496</v>
      </c>
      <c r="G1800" s="71">
        <v>0.91541728251371801</v>
      </c>
      <c r="H1800" s="68">
        <v>93.529411764705898</v>
      </c>
      <c r="I1800" s="71">
        <v>0.84645275882144</v>
      </c>
      <c r="J1800" s="68">
        <v>73.697478991596597</v>
      </c>
      <c r="K1800" s="71">
        <v>0.96352855806742299</v>
      </c>
      <c r="L1800" s="68">
        <v>76.176470588235304</v>
      </c>
      <c r="M1800" s="71">
        <v>0.820337765001796</v>
      </c>
      <c r="N1800" s="68">
        <v>27.907967618236</v>
      </c>
      <c r="O1800" s="71"/>
      <c r="P1800" s="68"/>
      <c r="Q1800" s="71"/>
      <c r="R1800" s="68"/>
    </row>
    <row r="1801" spans="1:18" x14ac:dyDescent="0.2">
      <c r="A1801" s="141" t="s">
        <v>3817</v>
      </c>
      <c r="B1801" s="67" t="s">
        <v>3817</v>
      </c>
      <c r="C1801" s="67">
        <v>13</v>
      </c>
      <c r="D1801" s="67" t="s">
        <v>343</v>
      </c>
      <c r="E1801" s="71">
        <v>0.93685032285113801</v>
      </c>
      <c r="F1801" s="68">
        <v>95.546218487394995</v>
      </c>
      <c r="G1801" s="71">
        <v>0.93309535832570201</v>
      </c>
      <c r="H1801" s="68">
        <v>95</v>
      </c>
      <c r="I1801" s="71">
        <v>0.81430593307885002</v>
      </c>
      <c r="J1801" s="68">
        <v>54.705882352941202</v>
      </c>
      <c r="K1801" s="71">
        <v>1</v>
      </c>
      <c r="L1801" s="68">
        <v>100</v>
      </c>
      <c r="M1801" s="71">
        <v>1</v>
      </c>
      <c r="N1801" s="68">
        <v>100</v>
      </c>
      <c r="O1801" s="71"/>
      <c r="P1801" s="68"/>
      <c r="Q1801" s="71"/>
      <c r="R1801" s="68"/>
    </row>
    <row r="1802" spans="1:18" x14ac:dyDescent="0.2">
      <c r="A1802" s="141" t="s">
        <v>3818</v>
      </c>
      <c r="B1802" s="67" t="s">
        <v>3819</v>
      </c>
      <c r="C1802" s="67">
        <v>13</v>
      </c>
      <c r="D1802" s="67" t="s">
        <v>343</v>
      </c>
      <c r="E1802" s="71">
        <v>0.94902603178179801</v>
      </c>
      <c r="F1802" s="68">
        <v>97.058823529411796</v>
      </c>
      <c r="G1802" s="71">
        <v>0.93826302505176495</v>
      </c>
      <c r="H1802" s="68">
        <v>95.378151260504197</v>
      </c>
      <c r="I1802" s="71">
        <v>0.86343779572102897</v>
      </c>
      <c r="J1802" s="68">
        <v>80.504201680672296</v>
      </c>
      <c r="K1802" s="71">
        <v>0.9944033063544</v>
      </c>
      <c r="L1802" s="68">
        <v>90.756302521008394</v>
      </c>
      <c r="M1802" s="71">
        <v>1</v>
      </c>
      <c r="N1802" s="68">
        <v>100</v>
      </c>
      <c r="O1802" s="71"/>
      <c r="P1802" s="68"/>
      <c r="Q1802" s="71"/>
      <c r="R1802" s="68"/>
    </row>
    <row r="1803" spans="1:18" x14ac:dyDescent="0.2">
      <c r="A1803" s="141" t="s">
        <v>3820</v>
      </c>
      <c r="B1803" s="67" t="s">
        <v>3820</v>
      </c>
      <c r="C1803" s="67">
        <v>13</v>
      </c>
      <c r="D1803" s="67" t="s">
        <v>343</v>
      </c>
      <c r="E1803" s="71">
        <v>0.85512704475721901</v>
      </c>
      <c r="F1803" s="68">
        <v>64.075630252100893</v>
      </c>
      <c r="G1803" s="71">
        <v>0.95946857571393696</v>
      </c>
      <c r="H1803" s="68">
        <v>96.722689075630299</v>
      </c>
      <c r="I1803" s="71">
        <v>0.91579188445604698</v>
      </c>
      <c r="J1803" s="68">
        <v>93.025210084033603</v>
      </c>
      <c r="K1803" s="71">
        <v>0.9944033063544</v>
      </c>
      <c r="L1803" s="68">
        <v>90.756302521008394</v>
      </c>
      <c r="M1803" s="71">
        <v>0.55084441250449201</v>
      </c>
      <c r="N1803" s="68">
        <v>9.2032381763954003</v>
      </c>
      <c r="O1803" s="71"/>
      <c r="P1803" s="68"/>
      <c r="Q1803" s="71"/>
      <c r="R1803" s="68"/>
    </row>
    <row r="1804" spans="1:18" x14ac:dyDescent="0.2">
      <c r="A1804" s="141" t="s">
        <v>3821</v>
      </c>
      <c r="B1804" s="67" t="s">
        <v>3822</v>
      </c>
      <c r="C1804" s="67">
        <v>13</v>
      </c>
      <c r="D1804" s="67" t="s">
        <v>343</v>
      </c>
      <c r="E1804" s="71">
        <v>0.83594446935395395</v>
      </c>
      <c r="F1804" s="68">
        <v>57.142857142857103</v>
      </c>
      <c r="G1804" s="71">
        <v>0.94902860086115204</v>
      </c>
      <c r="H1804" s="68">
        <v>96.218487394958004</v>
      </c>
      <c r="I1804" s="71">
        <v>0.84390486405017195</v>
      </c>
      <c r="J1804" s="68">
        <v>72.436974789915993</v>
      </c>
      <c r="K1804" s="71">
        <v>1</v>
      </c>
      <c r="L1804" s="68">
        <v>100</v>
      </c>
      <c r="M1804" s="71">
        <v>0.55084441250449201</v>
      </c>
      <c r="N1804" s="68">
        <v>9.2032381763954003</v>
      </c>
      <c r="O1804" s="71"/>
      <c r="P1804" s="68"/>
      <c r="Q1804" s="71"/>
      <c r="R1804" s="68"/>
    </row>
    <row r="1805" spans="1:18" x14ac:dyDescent="0.2">
      <c r="A1805" s="141" t="s">
        <v>3823</v>
      </c>
      <c r="B1805" s="67" t="s">
        <v>3824</v>
      </c>
      <c r="C1805" s="67">
        <v>13</v>
      </c>
      <c r="D1805" s="67" t="s">
        <v>343</v>
      </c>
      <c r="E1805" s="71">
        <v>0.88508630111587605</v>
      </c>
      <c r="F1805" s="68">
        <v>76.596638655462201</v>
      </c>
      <c r="G1805" s="71">
        <v>0.995803665348033</v>
      </c>
      <c r="H1805" s="68">
        <v>98.907563025210095</v>
      </c>
      <c r="I1805" s="71">
        <v>0.99369712661098097</v>
      </c>
      <c r="J1805" s="68">
        <v>99.159663865546193</v>
      </c>
      <c r="K1805" s="71">
        <v>1</v>
      </c>
      <c r="L1805" s="68">
        <v>100</v>
      </c>
      <c r="M1805" s="71">
        <v>0.55084441250449201</v>
      </c>
      <c r="N1805" s="68">
        <v>9.2032381763954003</v>
      </c>
      <c r="O1805" s="71"/>
      <c r="P1805" s="68"/>
      <c r="Q1805" s="71"/>
      <c r="R1805" s="68"/>
    </row>
    <row r="1806" spans="1:18" x14ac:dyDescent="0.2">
      <c r="A1806" s="141" t="s">
        <v>3825</v>
      </c>
      <c r="B1806" s="67" t="s">
        <v>3826</v>
      </c>
      <c r="C1806" s="67">
        <v>13</v>
      </c>
      <c r="D1806" s="67" t="s">
        <v>343</v>
      </c>
      <c r="E1806" s="71">
        <v>0.88143628595308998</v>
      </c>
      <c r="F1806" s="68">
        <v>74.747899159663902</v>
      </c>
      <c r="G1806" s="71">
        <v>0.983563332932054</v>
      </c>
      <c r="H1806" s="68">
        <v>97.983193277310903</v>
      </c>
      <c r="I1806" s="71">
        <v>0.99133739837581603</v>
      </c>
      <c r="J1806" s="68">
        <v>98.991596638655494</v>
      </c>
      <c r="K1806" s="71">
        <v>1</v>
      </c>
      <c r="L1806" s="68">
        <v>100</v>
      </c>
      <c r="M1806" s="71">
        <v>0.55084441250449201</v>
      </c>
      <c r="N1806" s="68">
        <v>9.2032381763954003</v>
      </c>
      <c r="O1806" s="71"/>
      <c r="P1806" s="68"/>
      <c r="Q1806" s="71"/>
      <c r="R1806" s="68"/>
    </row>
    <row r="1807" spans="1:18" x14ac:dyDescent="0.2">
      <c r="A1807" s="141" t="s">
        <v>3827</v>
      </c>
      <c r="B1807" s="67" t="s">
        <v>3828</v>
      </c>
      <c r="C1807" s="67">
        <v>13</v>
      </c>
      <c r="D1807" s="67" t="s">
        <v>343</v>
      </c>
      <c r="E1807" s="71">
        <v>0.877232752904479</v>
      </c>
      <c r="F1807" s="68">
        <v>72.689075630252105</v>
      </c>
      <c r="G1807" s="71">
        <v>0.99468875089653197</v>
      </c>
      <c r="H1807" s="68">
        <v>98.823529411764696</v>
      </c>
      <c r="I1807" s="71">
        <v>0.963397848216893</v>
      </c>
      <c r="J1807" s="68">
        <v>97.436974789915993</v>
      </c>
      <c r="K1807" s="71">
        <v>1</v>
      </c>
      <c r="L1807" s="68">
        <v>100</v>
      </c>
      <c r="M1807" s="71">
        <v>0.55084441250449201</v>
      </c>
      <c r="N1807" s="68">
        <v>9.2032381763954003</v>
      </c>
      <c r="O1807" s="71"/>
      <c r="P1807" s="68"/>
      <c r="Q1807" s="71"/>
      <c r="R1807" s="68"/>
    </row>
    <row r="1808" spans="1:18" x14ac:dyDescent="0.2">
      <c r="A1808" s="141" t="s">
        <v>3829</v>
      </c>
      <c r="B1808" s="67" t="s">
        <v>3830</v>
      </c>
      <c r="C1808" s="67">
        <v>13</v>
      </c>
      <c r="D1808" s="67" t="s">
        <v>343</v>
      </c>
      <c r="E1808" s="71">
        <v>0.97222274871911696</v>
      </c>
      <c r="F1808" s="68">
        <v>98.865546218487395</v>
      </c>
      <c r="G1808" s="71">
        <v>0.95312597667482801</v>
      </c>
      <c r="H1808" s="68">
        <v>96.260504201680703</v>
      </c>
      <c r="I1808" s="71">
        <v>0.94050068205561099</v>
      </c>
      <c r="J1808" s="68">
        <v>96.050420168067205</v>
      </c>
      <c r="K1808" s="71">
        <v>0.99526433614603105</v>
      </c>
      <c r="L1808" s="68">
        <v>91.344537815126003</v>
      </c>
      <c r="M1808" s="71">
        <v>1</v>
      </c>
      <c r="N1808" s="68">
        <v>100</v>
      </c>
      <c r="O1808" s="71"/>
      <c r="P1808" s="68"/>
      <c r="Q1808" s="71"/>
      <c r="R1808" s="68"/>
    </row>
    <row r="1809" spans="1:18" x14ac:dyDescent="0.2">
      <c r="A1809" s="141" t="s">
        <v>3831</v>
      </c>
      <c r="B1809" s="67" t="s">
        <v>3832</v>
      </c>
      <c r="C1809" s="67">
        <v>13</v>
      </c>
      <c r="D1809" s="67" t="s">
        <v>343</v>
      </c>
      <c r="E1809" s="71">
        <v>0.834714633398283</v>
      </c>
      <c r="F1809" s="68">
        <v>56.512605042016801</v>
      </c>
      <c r="G1809" s="71">
        <v>0.89218751615524905</v>
      </c>
      <c r="H1809" s="68">
        <v>88.781512605041996</v>
      </c>
      <c r="I1809" s="71">
        <v>0.89582660493339294</v>
      </c>
      <c r="J1809" s="68">
        <v>89.495798319327704</v>
      </c>
      <c r="K1809" s="71">
        <v>1</v>
      </c>
      <c r="L1809" s="68">
        <v>100</v>
      </c>
      <c r="M1809" s="71">
        <v>0.55084441250449201</v>
      </c>
      <c r="N1809" s="68">
        <v>9.2032381763954003</v>
      </c>
      <c r="O1809" s="71"/>
      <c r="P1809" s="68"/>
      <c r="Q1809" s="71"/>
      <c r="R1809" s="68"/>
    </row>
    <row r="1810" spans="1:18" x14ac:dyDescent="0.2">
      <c r="A1810" s="141" t="s">
        <v>3833</v>
      </c>
      <c r="B1810" s="67" t="s">
        <v>3834</v>
      </c>
      <c r="C1810" s="67">
        <v>13</v>
      </c>
      <c r="D1810" s="67" t="s">
        <v>343</v>
      </c>
      <c r="E1810" s="71">
        <v>0.86151589065107803</v>
      </c>
      <c r="F1810" s="68">
        <v>66.848739495798299</v>
      </c>
      <c r="G1810" s="71">
        <v>0.955363239383064</v>
      </c>
      <c r="H1810" s="68">
        <v>96.428571428571402</v>
      </c>
      <c r="I1810" s="71">
        <v>0.939855910716759</v>
      </c>
      <c r="J1810" s="68">
        <v>95.924369747899206</v>
      </c>
      <c r="K1810" s="71">
        <v>1</v>
      </c>
      <c r="L1810" s="68">
        <v>100</v>
      </c>
      <c r="M1810" s="71">
        <v>0.55084441250449201</v>
      </c>
      <c r="N1810" s="68">
        <v>9.2032381763954003</v>
      </c>
      <c r="O1810" s="71"/>
      <c r="P1810" s="68"/>
      <c r="Q1810" s="71"/>
      <c r="R1810" s="68"/>
    </row>
    <row r="1811" spans="1:18" x14ac:dyDescent="0.2">
      <c r="A1811" s="141" t="s">
        <v>3835</v>
      </c>
      <c r="B1811" s="67" t="s">
        <v>3836</v>
      </c>
      <c r="C1811" s="67">
        <v>13</v>
      </c>
      <c r="D1811" s="67" t="s">
        <v>343</v>
      </c>
      <c r="E1811" s="71">
        <v>0.88749857095681695</v>
      </c>
      <c r="F1811" s="68">
        <v>77.563025210084007</v>
      </c>
      <c r="G1811" s="71">
        <v>0.999149871322775</v>
      </c>
      <c r="H1811" s="68">
        <v>99.201680672268907</v>
      </c>
      <c r="I1811" s="71">
        <v>1</v>
      </c>
      <c r="J1811" s="68">
        <v>100</v>
      </c>
      <c r="K1811" s="71">
        <v>1</v>
      </c>
      <c r="L1811" s="68">
        <v>100</v>
      </c>
      <c r="M1811" s="71">
        <v>0.55084441250449201</v>
      </c>
      <c r="N1811" s="68">
        <v>9.2032381763954003</v>
      </c>
      <c r="O1811" s="71"/>
      <c r="P1811" s="68"/>
      <c r="Q1811" s="71"/>
      <c r="R1811" s="68"/>
    </row>
    <row r="1812" spans="1:18" x14ac:dyDescent="0.2">
      <c r="A1812" s="141" t="s">
        <v>3837</v>
      </c>
      <c r="B1812" s="67" t="s">
        <v>3838</v>
      </c>
      <c r="C1812" s="67">
        <v>13</v>
      </c>
      <c r="D1812" s="67" t="s">
        <v>343</v>
      </c>
      <c r="E1812" s="71">
        <v>0.90321773135042305</v>
      </c>
      <c r="F1812" s="68">
        <v>84.411764705882305</v>
      </c>
      <c r="G1812" s="71">
        <v>0.99999347938001004</v>
      </c>
      <c r="H1812" s="68">
        <v>99.537815126050404</v>
      </c>
      <c r="I1812" s="71">
        <v>0.99915125126781801</v>
      </c>
      <c r="J1812" s="68">
        <v>99.327731092437006</v>
      </c>
      <c r="K1812" s="71">
        <v>1</v>
      </c>
      <c r="L1812" s="68">
        <v>100</v>
      </c>
      <c r="M1812" s="71">
        <v>0.61372619475386303</v>
      </c>
      <c r="N1812" s="68">
        <v>11.972731146144</v>
      </c>
      <c r="O1812" s="71"/>
      <c r="P1812" s="68"/>
      <c r="Q1812" s="71"/>
      <c r="R1812" s="68"/>
    </row>
    <row r="1813" spans="1:18" x14ac:dyDescent="0.2">
      <c r="A1813" s="141" t="s">
        <v>3839</v>
      </c>
      <c r="B1813" s="67" t="s">
        <v>3840</v>
      </c>
      <c r="C1813" s="67">
        <v>80</v>
      </c>
      <c r="D1813" s="67" t="s">
        <v>343</v>
      </c>
      <c r="E1813" s="71">
        <v>0.77012641382676705</v>
      </c>
      <c r="F1813" s="68">
        <v>35.420168067226903</v>
      </c>
      <c r="G1813" s="71">
        <v>0.83381947520611099</v>
      </c>
      <c r="H1813" s="68">
        <v>56.512605042016801</v>
      </c>
      <c r="I1813" s="71">
        <v>0.81427401111456599</v>
      </c>
      <c r="J1813" s="68">
        <v>54.621848739495803</v>
      </c>
      <c r="K1813" s="71">
        <v>0.91654075772646404</v>
      </c>
      <c r="L1813" s="68">
        <v>43.2773109243698</v>
      </c>
      <c r="M1813" s="71">
        <v>1</v>
      </c>
      <c r="N1813" s="68">
        <v>100</v>
      </c>
      <c r="O1813" s="71">
        <v>0.28599782508669502</v>
      </c>
      <c r="P1813" s="68">
        <v>25.676567656765702</v>
      </c>
      <c r="Q1813" s="71"/>
      <c r="R1813" s="68"/>
    </row>
    <row r="1814" spans="1:18" x14ac:dyDescent="0.2">
      <c r="A1814" s="141" t="s">
        <v>3841</v>
      </c>
      <c r="B1814" s="67" t="s">
        <v>3842</v>
      </c>
      <c r="C1814" s="67">
        <v>80</v>
      </c>
      <c r="D1814" s="67" t="s">
        <v>343</v>
      </c>
      <c r="E1814" s="71">
        <v>0.82189923091297001</v>
      </c>
      <c r="F1814" s="68">
        <v>51.932773109243698</v>
      </c>
      <c r="G1814" s="71">
        <v>0.84629682357542402</v>
      </c>
      <c r="H1814" s="68">
        <v>70.084033613445399</v>
      </c>
      <c r="I1814" s="71">
        <v>0.83201635629646697</v>
      </c>
      <c r="J1814" s="68">
        <v>65.756302521008394</v>
      </c>
      <c r="K1814" s="71">
        <v>0.91623623649135799</v>
      </c>
      <c r="L1814" s="68">
        <v>42.941176470588204</v>
      </c>
      <c r="M1814" s="71">
        <v>0.98203377650017998</v>
      </c>
      <c r="N1814" s="68">
        <v>57.520238602471203</v>
      </c>
      <c r="O1814" s="71">
        <v>0.53291296170142199</v>
      </c>
      <c r="P1814" s="68">
        <v>66.006600660065999</v>
      </c>
      <c r="Q1814" s="71"/>
      <c r="R1814" s="68"/>
    </row>
    <row r="1815" spans="1:18" x14ac:dyDescent="0.2">
      <c r="A1815" s="141" t="s">
        <v>3843</v>
      </c>
      <c r="B1815" s="67" t="s">
        <v>3844</v>
      </c>
      <c r="C1815" s="67">
        <v>13</v>
      </c>
      <c r="D1815" s="67" t="s">
        <v>343</v>
      </c>
      <c r="E1815" s="71">
        <v>0.905641896354759</v>
      </c>
      <c r="F1815" s="68">
        <v>85.504201680672296</v>
      </c>
      <c r="G1815" s="71">
        <v>0.87931952104459399</v>
      </c>
      <c r="H1815" s="68">
        <v>86.302521008403403</v>
      </c>
      <c r="I1815" s="71">
        <v>0.81695184309803404</v>
      </c>
      <c r="J1815" s="68">
        <v>56.470588235294102</v>
      </c>
      <c r="K1815" s="71">
        <v>0.93527933302631805</v>
      </c>
      <c r="L1815" s="68">
        <v>56.302521008403403</v>
      </c>
      <c r="M1815" s="71">
        <v>0.99101688825009004</v>
      </c>
      <c r="N1815" s="68">
        <v>62.2070728589689</v>
      </c>
      <c r="O1815" s="71"/>
      <c r="P1815" s="68"/>
      <c r="Q1815" s="71"/>
      <c r="R1815" s="68"/>
    </row>
    <row r="1816" spans="1:18" x14ac:dyDescent="0.2">
      <c r="A1816" s="141" t="s">
        <v>3845</v>
      </c>
      <c r="B1816" s="67" t="s">
        <v>3846</v>
      </c>
      <c r="C1816" s="67">
        <v>13</v>
      </c>
      <c r="D1816" s="67" t="s">
        <v>343</v>
      </c>
      <c r="E1816" s="71">
        <v>0.91954092563632595</v>
      </c>
      <c r="F1816" s="68">
        <v>91.092436974789905</v>
      </c>
      <c r="G1816" s="71">
        <v>0.86541671925149999</v>
      </c>
      <c r="H1816" s="68">
        <v>80.588235294117695</v>
      </c>
      <c r="I1816" s="71">
        <v>0.842021996209252</v>
      </c>
      <c r="J1816" s="68">
        <v>71.302521008403403</v>
      </c>
      <c r="K1816" s="71">
        <v>0.97072498708455301</v>
      </c>
      <c r="L1816" s="68">
        <v>79.9579831932773</v>
      </c>
      <c r="M1816" s="71">
        <v>1</v>
      </c>
      <c r="N1816" s="68">
        <v>100</v>
      </c>
      <c r="O1816" s="71"/>
      <c r="P1816" s="68"/>
      <c r="Q1816" s="71"/>
      <c r="R1816" s="68"/>
    </row>
    <row r="1817" spans="1:18" x14ac:dyDescent="0.2">
      <c r="A1817" s="141" t="s">
        <v>3847</v>
      </c>
      <c r="B1817" s="67" t="s">
        <v>3848</v>
      </c>
      <c r="C1817" s="67">
        <v>13</v>
      </c>
      <c r="D1817" s="67" t="s">
        <v>343</v>
      </c>
      <c r="E1817" s="71">
        <v>0.90775455981852904</v>
      </c>
      <c r="F1817" s="68">
        <v>86.260504201680703</v>
      </c>
      <c r="G1817" s="71">
        <v>0.84510457279312401</v>
      </c>
      <c r="H1817" s="68">
        <v>69.117647058823493</v>
      </c>
      <c r="I1817" s="71">
        <v>0.84912456317142604</v>
      </c>
      <c r="J1817" s="68">
        <v>74.915966386554601</v>
      </c>
      <c r="K1817" s="71">
        <v>0.93678910330956799</v>
      </c>
      <c r="L1817" s="68">
        <v>57.605042016806699</v>
      </c>
      <c r="M1817" s="71">
        <v>1</v>
      </c>
      <c r="N1817" s="68">
        <v>100</v>
      </c>
      <c r="O1817" s="71"/>
      <c r="P1817" s="68"/>
      <c r="Q1817" s="71"/>
      <c r="R1817" s="68"/>
    </row>
    <row r="1818" spans="1:18" x14ac:dyDescent="0.2">
      <c r="A1818" s="141" t="s">
        <v>3849</v>
      </c>
      <c r="B1818" s="67" t="s">
        <v>3850</v>
      </c>
      <c r="C1818" s="67">
        <v>80</v>
      </c>
      <c r="D1818" s="67" t="s">
        <v>343</v>
      </c>
      <c r="E1818" s="71">
        <v>0.88080850102166797</v>
      </c>
      <c r="F1818" s="68">
        <v>74.201680672268907</v>
      </c>
      <c r="G1818" s="71">
        <v>0.85595823476687805</v>
      </c>
      <c r="H1818" s="68">
        <v>76.050420168067205</v>
      </c>
      <c r="I1818" s="71">
        <v>0.85776640546564897</v>
      </c>
      <c r="J1818" s="68">
        <v>78.3613445378151</v>
      </c>
      <c r="K1818" s="71">
        <v>0.96474581791564795</v>
      </c>
      <c r="L1818" s="68">
        <v>76.932773109243698</v>
      </c>
      <c r="M1818" s="71">
        <v>0.92813510600071902</v>
      </c>
      <c r="N1818" s="68">
        <v>43.204090328078401</v>
      </c>
      <c r="O1818" s="71">
        <v>0.79743694095944795</v>
      </c>
      <c r="P1818" s="68">
        <v>92.343234323432299</v>
      </c>
      <c r="Q1818" s="71"/>
      <c r="R1818" s="68"/>
    </row>
    <row r="1819" spans="1:18" x14ac:dyDescent="0.2">
      <c r="A1819" s="141" t="s">
        <v>3723</v>
      </c>
      <c r="B1819" s="67" t="s">
        <v>3851</v>
      </c>
      <c r="C1819" s="67">
        <v>13</v>
      </c>
      <c r="D1819" s="67" t="s">
        <v>343</v>
      </c>
      <c r="E1819" s="71">
        <v>0.83317842292174504</v>
      </c>
      <c r="F1819" s="68">
        <v>55.966386554621799</v>
      </c>
      <c r="G1819" s="71">
        <v>0.85618054913965602</v>
      </c>
      <c r="H1819" s="68">
        <v>76.134453781512605</v>
      </c>
      <c r="I1819" s="71">
        <v>0.82611622939043605</v>
      </c>
      <c r="J1819" s="68">
        <v>62.310924369747902</v>
      </c>
      <c r="K1819" s="71">
        <v>0.96334514245174696</v>
      </c>
      <c r="L1819" s="68">
        <v>75.924369747899206</v>
      </c>
      <c r="M1819" s="71">
        <v>0.91915199425080896</v>
      </c>
      <c r="N1819" s="68">
        <v>41.542394546229197</v>
      </c>
      <c r="O1819" s="71">
        <v>0.601098199376079</v>
      </c>
      <c r="P1819" s="68">
        <v>74.9174917491749</v>
      </c>
      <c r="Q1819" s="71"/>
      <c r="R1819" s="68"/>
    </row>
    <row r="1820" spans="1:18" x14ac:dyDescent="0.2">
      <c r="A1820" s="141" t="s">
        <v>3852</v>
      </c>
      <c r="B1820" s="67" t="s">
        <v>3853</v>
      </c>
      <c r="C1820" s="67">
        <v>13</v>
      </c>
      <c r="D1820" s="67" t="s">
        <v>343</v>
      </c>
      <c r="E1820" s="71">
        <v>0.81412414502060104</v>
      </c>
      <c r="F1820" s="68">
        <v>49.285714285714299</v>
      </c>
      <c r="G1820" s="71">
        <v>0.84146102806325995</v>
      </c>
      <c r="H1820" s="68">
        <v>65.840336134453807</v>
      </c>
      <c r="I1820" s="71">
        <v>0.86111379166331603</v>
      </c>
      <c r="J1820" s="68">
        <v>79.285714285714306</v>
      </c>
      <c r="K1820" s="71">
        <v>0.93294251860412203</v>
      </c>
      <c r="L1820" s="68">
        <v>55.0420168067227</v>
      </c>
      <c r="M1820" s="71">
        <v>1</v>
      </c>
      <c r="N1820" s="68">
        <v>100</v>
      </c>
      <c r="O1820" s="71">
        <v>0.43510338677230798</v>
      </c>
      <c r="P1820" s="68">
        <v>49.900990099009903</v>
      </c>
      <c r="Q1820" s="71"/>
      <c r="R1820" s="68"/>
    </row>
    <row r="1821" spans="1:18" x14ac:dyDescent="0.2">
      <c r="A1821" s="141" t="s">
        <v>3854</v>
      </c>
      <c r="B1821" s="67" t="s">
        <v>3855</v>
      </c>
      <c r="C1821" s="67">
        <v>13</v>
      </c>
      <c r="D1821" s="67" t="s">
        <v>343</v>
      </c>
      <c r="E1821" s="71">
        <v>0.81590439922548996</v>
      </c>
      <c r="F1821" s="68">
        <v>50.252100840336098</v>
      </c>
      <c r="G1821" s="71">
        <v>0.88246602580020606</v>
      </c>
      <c r="H1821" s="68">
        <v>87.058823529411796</v>
      </c>
      <c r="I1821" s="71">
        <v>0.84045275188801005</v>
      </c>
      <c r="J1821" s="68">
        <v>70.630252100840295</v>
      </c>
      <c r="K1821" s="71">
        <v>0.96771138281384494</v>
      </c>
      <c r="L1821" s="68">
        <v>78.3193277310924</v>
      </c>
      <c r="M1821" s="71">
        <v>0.99101688825009004</v>
      </c>
      <c r="N1821" s="68">
        <v>62.2070728589689</v>
      </c>
      <c r="O1821" s="71">
        <v>0.39787494737529799</v>
      </c>
      <c r="P1821" s="68">
        <v>42.640264026402598</v>
      </c>
      <c r="Q1821" s="71"/>
      <c r="R1821" s="68"/>
    </row>
    <row r="1822" spans="1:18" x14ac:dyDescent="0.2">
      <c r="A1822" s="141" t="s">
        <v>3856</v>
      </c>
      <c r="B1822" s="67" t="s">
        <v>3857</v>
      </c>
      <c r="C1822" s="67">
        <v>13</v>
      </c>
      <c r="D1822" s="67" t="s">
        <v>343</v>
      </c>
      <c r="E1822" s="71">
        <v>0.897133727500386</v>
      </c>
      <c r="F1822" s="68">
        <v>82.100840336134496</v>
      </c>
      <c r="G1822" s="71">
        <v>0.85294544203057698</v>
      </c>
      <c r="H1822" s="68">
        <v>74.705882352941202</v>
      </c>
      <c r="I1822" s="71">
        <v>0.83845574047058102</v>
      </c>
      <c r="J1822" s="68">
        <v>69.117647058823493</v>
      </c>
      <c r="K1822" s="71">
        <v>1</v>
      </c>
      <c r="L1822" s="68">
        <v>100</v>
      </c>
      <c r="M1822" s="71"/>
      <c r="N1822" s="68"/>
      <c r="O1822" s="71"/>
      <c r="P1822" s="68"/>
      <c r="Q1822" s="71"/>
      <c r="R1822" s="68"/>
    </row>
    <row r="1823" spans="1:18" x14ac:dyDescent="0.2">
      <c r="A1823" s="141" t="s">
        <v>3858</v>
      </c>
      <c r="B1823" s="67" t="s">
        <v>3859</v>
      </c>
      <c r="C1823" s="67">
        <v>13</v>
      </c>
      <c r="D1823" s="67" t="s">
        <v>343</v>
      </c>
      <c r="E1823" s="71">
        <v>0.87658371105906596</v>
      </c>
      <c r="F1823" s="68">
        <v>72.436974789915993</v>
      </c>
      <c r="G1823" s="71">
        <v>0.81468527225839005</v>
      </c>
      <c r="H1823" s="68">
        <v>26.596638655462201</v>
      </c>
      <c r="I1823" s="71">
        <v>0.81506586091880795</v>
      </c>
      <c r="J1823" s="68">
        <v>55.252100840336098</v>
      </c>
      <c r="K1823" s="71">
        <v>1</v>
      </c>
      <c r="L1823" s="68">
        <v>100</v>
      </c>
      <c r="M1823" s="71"/>
      <c r="N1823" s="68"/>
      <c r="O1823" s="71"/>
      <c r="P1823" s="68"/>
      <c r="Q1823" s="71"/>
      <c r="R1823" s="68"/>
    </row>
    <row r="1824" spans="1:18" x14ac:dyDescent="0.2">
      <c r="A1824" s="141" t="s">
        <v>3860</v>
      </c>
      <c r="B1824" s="67" t="s">
        <v>3861</v>
      </c>
      <c r="C1824" s="67">
        <v>13</v>
      </c>
      <c r="D1824" s="67" t="s">
        <v>343</v>
      </c>
      <c r="E1824" s="71">
        <v>0.89204316015045804</v>
      </c>
      <c r="F1824" s="68">
        <v>79.9579831932773</v>
      </c>
      <c r="G1824" s="71">
        <v>0.85934276520638098</v>
      </c>
      <c r="H1824" s="68">
        <v>77.815126050420204</v>
      </c>
      <c r="I1824" s="71">
        <v>0.81678671524499302</v>
      </c>
      <c r="J1824" s="68">
        <v>56.386554621848703</v>
      </c>
      <c r="K1824" s="71">
        <v>1</v>
      </c>
      <c r="L1824" s="68">
        <v>100</v>
      </c>
      <c r="M1824" s="71"/>
      <c r="N1824" s="68"/>
      <c r="O1824" s="71"/>
      <c r="P1824" s="68"/>
      <c r="Q1824" s="71"/>
      <c r="R1824" s="68"/>
    </row>
    <row r="1825" spans="1:18" x14ac:dyDescent="0.2">
      <c r="A1825" s="141" t="s">
        <v>3862</v>
      </c>
      <c r="B1825" s="67" t="s">
        <v>3863</v>
      </c>
      <c r="C1825" s="67">
        <v>13</v>
      </c>
      <c r="D1825" s="67" t="s">
        <v>343</v>
      </c>
      <c r="E1825" s="71">
        <v>0.92853415805078399</v>
      </c>
      <c r="F1825" s="68">
        <v>94.075630252100794</v>
      </c>
      <c r="G1825" s="71">
        <v>0.898208658995304</v>
      </c>
      <c r="H1825" s="68">
        <v>90.588235294117695</v>
      </c>
      <c r="I1825" s="71">
        <v>0.88739381515704696</v>
      </c>
      <c r="J1825" s="68">
        <v>87.563025210084007</v>
      </c>
      <c r="K1825" s="71">
        <v>1</v>
      </c>
      <c r="L1825" s="68">
        <v>100</v>
      </c>
      <c r="M1825" s="71"/>
      <c r="N1825" s="68"/>
      <c r="O1825" s="71"/>
      <c r="P1825" s="68"/>
      <c r="Q1825" s="71"/>
      <c r="R1825" s="68"/>
    </row>
    <row r="1826" spans="1:18" x14ac:dyDescent="0.2">
      <c r="A1826" s="141" t="s">
        <v>3864</v>
      </c>
      <c r="B1826" s="67" t="s">
        <v>3865</v>
      </c>
      <c r="C1826" s="67">
        <v>13</v>
      </c>
      <c r="D1826" s="67" t="s">
        <v>343</v>
      </c>
      <c r="E1826" s="71">
        <v>0.963916009750442</v>
      </c>
      <c r="F1826" s="68">
        <v>98.529411764705898</v>
      </c>
      <c r="G1826" s="71">
        <v>0.96662362414069403</v>
      </c>
      <c r="H1826" s="68">
        <v>97.268907563025195</v>
      </c>
      <c r="I1826" s="71">
        <v>0.92512440511063299</v>
      </c>
      <c r="J1826" s="68">
        <v>94.411764705882305</v>
      </c>
      <c r="K1826" s="71">
        <v>1</v>
      </c>
      <c r="L1826" s="68">
        <v>100</v>
      </c>
      <c r="M1826" s="71"/>
      <c r="N1826" s="68"/>
      <c r="O1826" s="71"/>
      <c r="P1826" s="68"/>
      <c r="Q1826" s="71"/>
      <c r="R1826" s="68"/>
    </row>
    <row r="1827" spans="1:18" x14ac:dyDescent="0.2">
      <c r="A1827" s="141" t="s">
        <v>3866</v>
      </c>
      <c r="B1827" s="67" t="s">
        <v>3867</v>
      </c>
      <c r="C1827" s="67">
        <v>13</v>
      </c>
      <c r="D1827" s="67" t="s">
        <v>343</v>
      </c>
      <c r="E1827" s="71">
        <v>0.95115580162402202</v>
      </c>
      <c r="F1827" s="68">
        <v>97.310924369747895</v>
      </c>
      <c r="G1827" s="71">
        <v>0.94431965831806297</v>
      </c>
      <c r="H1827" s="68">
        <v>95.966386554621806</v>
      </c>
      <c r="I1827" s="71">
        <v>0.90914774655400299</v>
      </c>
      <c r="J1827" s="68">
        <v>92.100840336134496</v>
      </c>
      <c r="K1827" s="71">
        <v>1</v>
      </c>
      <c r="L1827" s="68">
        <v>100</v>
      </c>
      <c r="M1827" s="71"/>
      <c r="N1827" s="68"/>
      <c r="O1827" s="71"/>
      <c r="P1827" s="68"/>
      <c r="Q1827" s="71"/>
      <c r="R1827" s="68"/>
    </row>
    <row r="1828" spans="1:18" x14ac:dyDescent="0.2">
      <c r="A1828" s="141" t="s">
        <v>3868</v>
      </c>
      <c r="B1828" s="67" t="s">
        <v>3869</v>
      </c>
      <c r="C1828" s="67">
        <v>13</v>
      </c>
      <c r="D1828" s="67" t="s">
        <v>343</v>
      </c>
      <c r="E1828" s="71">
        <v>0.94819011092206895</v>
      </c>
      <c r="F1828" s="68">
        <v>96.932773109243698</v>
      </c>
      <c r="G1828" s="71">
        <v>0.92462738804024702</v>
      </c>
      <c r="H1828" s="68">
        <v>94.453781512605005</v>
      </c>
      <c r="I1828" s="71">
        <v>0.91994294472596005</v>
      </c>
      <c r="J1828" s="68">
        <v>93.907563025210095</v>
      </c>
      <c r="K1828" s="71">
        <v>1</v>
      </c>
      <c r="L1828" s="68">
        <v>100</v>
      </c>
      <c r="M1828" s="71"/>
      <c r="N1828" s="68"/>
      <c r="O1828" s="71"/>
      <c r="P1828" s="68"/>
      <c r="Q1828" s="71"/>
      <c r="R1828" s="68"/>
    </row>
    <row r="1829" spans="1:18" x14ac:dyDescent="0.2">
      <c r="A1829" s="141" t="s">
        <v>3870</v>
      </c>
      <c r="B1829" s="67" t="s">
        <v>3871</v>
      </c>
      <c r="C1829" s="67">
        <v>13</v>
      </c>
      <c r="D1829" s="67" t="s">
        <v>343</v>
      </c>
      <c r="E1829" s="71">
        <v>0.95350940080770097</v>
      </c>
      <c r="F1829" s="68">
        <v>97.647058823529406</v>
      </c>
      <c r="G1829" s="71">
        <v>0.96234960895482702</v>
      </c>
      <c r="H1829" s="68">
        <v>96.848739495798299</v>
      </c>
      <c r="I1829" s="71">
        <v>0.898178593468275</v>
      </c>
      <c r="J1829" s="68">
        <v>89.915966386554601</v>
      </c>
      <c r="K1829" s="71">
        <v>1</v>
      </c>
      <c r="L1829" s="68">
        <v>100</v>
      </c>
      <c r="M1829" s="71"/>
      <c r="N1829" s="68"/>
      <c r="O1829" s="71"/>
      <c r="P1829" s="68"/>
      <c r="Q1829" s="71"/>
      <c r="R1829" s="68"/>
    </row>
    <row r="1830" spans="1:18" x14ac:dyDescent="0.2">
      <c r="A1830" s="141" t="s">
        <v>3872</v>
      </c>
      <c r="B1830" s="67" t="s">
        <v>3873</v>
      </c>
      <c r="C1830" s="67">
        <v>13</v>
      </c>
      <c r="D1830" s="67" t="s">
        <v>343</v>
      </c>
      <c r="E1830" s="71">
        <v>0.94163049390835996</v>
      </c>
      <c r="F1830" s="68">
        <v>96.218487394958004</v>
      </c>
      <c r="G1830" s="71">
        <v>0.90896692300194903</v>
      </c>
      <c r="H1830" s="68">
        <v>92.731092436974805</v>
      </c>
      <c r="I1830" s="71">
        <v>0.91592455872312994</v>
      </c>
      <c r="J1830" s="68">
        <v>93.067226890756302</v>
      </c>
      <c r="K1830" s="71">
        <v>1</v>
      </c>
      <c r="L1830" s="68">
        <v>100</v>
      </c>
      <c r="M1830" s="71"/>
      <c r="N1830" s="68"/>
      <c r="O1830" s="71"/>
      <c r="P1830" s="68"/>
      <c r="Q1830" s="71"/>
      <c r="R1830" s="68"/>
    </row>
    <row r="1831" spans="1:18" x14ac:dyDescent="0.2">
      <c r="A1831" s="141" t="s">
        <v>3874</v>
      </c>
      <c r="B1831" s="67" t="s">
        <v>3875</v>
      </c>
      <c r="C1831" s="67">
        <v>13</v>
      </c>
      <c r="D1831" s="67" t="s">
        <v>343</v>
      </c>
      <c r="E1831" s="71">
        <v>0.91478455701816297</v>
      </c>
      <c r="F1831" s="68">
        <v>89.453781512605005</v>
      </c>
      <c r="G1831" s="71">
        <v>0.89493222804401995</v>
      </c>
      <c r="H1831" s="68">
        <v>89.621848739495803</v>
      </c>
      <c r="I1831" s="71">
        <v>0.80036925127712499</v>
      </c>
      <c r="J1831" s="68">
        <v>46.428571428571402</v>
      </c>
      <c r="K1831" s="71">
        <v>0.96383674875150704</v>
      </c>
      <c r="L1831" s="68">
        <v>76.470588235294102</v>
      </c>
      <c r="M1831" s="71">
        <v>1</v>
      </c>
      <c r="N1831" s="68">
        <v>100</v>
      </c>
      <c r="O1831" s="71"/>
      <c r="P1831" s="68"/>
      <c r="Q1831" s="71"/>
      <c r="R1831" s="68"/>
    </row>
    <row r="1832" spans="1:18" x14ac:dyDescent="0.2">
      <c r="A1832" s="141" t="s">
        <v>3876</v>
      </c>
      <c r="B1832" s="67" t="s">
        <v>3877</v>
      </c>
      <c r="C1832" s="67">
        <v>13</v>
      </c>
      <c r="D1832" s="67" t="s">
        <v>343</v>
      </c>
      <c r="E1832" s="71">
        <v>0.92306230017595103</v>
      </c>
      <c r="F1832" s="68">
        <v>92.521008403361293</v>
      </c>
      <c r="G1832" s="71">
        <v>0.91053343773008999</v>
      </c>
      <c r="H1832" s="68">
        <v>93.025210084033603</v>
      </c>
      <c r="I1832" s="71">
        <v>0.79635326943143703</v>
      </c>
      <c r="J1832" s="68">
        <v>44.075630252100801</v>
      </c>
      <c r="K1832" s="71">
        <v>0.98536249354227701</v>
      </c>
      <c r="L1832" s="68">
        <v>87.016806722689097</v>
      </c>
      <c r="M1832" s="71">
        <v>1</v>
      </c>
      <c r="N1832" s="68">
        <v>100</v>
      </c>
      <c r="O1832" s="71"/>
      <c r="P1832" s="68"/>
      <c r="Q1832" s="71"/>
      <c r="R1832" s="68"/>
    </row>
    <row r="1833" spans="1:18" x14ac:dyDescent="0.2">
      <c r="A1833" s="141" t="s">
        <v>3878</v>
      </c>
      <c r="B1833" s="67" t="s">
        <v>3879</v>
      </c>
      <c r="C1833" s="67">
        <v>13</v>
      </c>
      <c r="D1833" s="67" t="s">
        <v>343</v>
      </c>
      <c r="E1833" s="71">
        <v>0.85547926275069297</v>
      </c>
      <c r="F1833" s="68">
        <v>64.243697478991606</v>
      </c>
      <c r="G1833" s="71">
        <v>0.92331964626031204</v>
      </c>
      <c r="H1833" s="68">
        <v>94.327731092437006</v>
      </c>
      <c r="I1833" s="71">
        <v>0.80146145582094097</v>
      </c>
      <c r="J1833" s="68">
        <v>47.100840336134503</v>
      </c>
      <c r="K1833" s="71">
        <v>0.99225073187532298</v>
      </c>
      <c r="L1833" s="68">
        <v>89.747899159663902</v>
      </c>
      <c r="M1833" s="71">
        <v>1</v>
      </c>
      <c r="N1833" s="68">
        <v>100</v>
      </c>
      <c r="O1833" s="71">
        <v>0.56036447979689097</v>
      </c>
      <c r="P1833" s="68">
        <v>69.8349834983498</v>
      </c>
      <c r="Q1833" s="71"/>
      <c r="R1833" s="68"/>
    </row>
    <row r="1834" spans="1:18" x14ac:dyDescent="0.2">
      <c r="A1834" s="141" t="s">
        <v>3880</v>
      </c>
      <c r="B1834" s="67" t="s">
        <v>3881</v>
      </c>
      <c r="C1834" s="67">
        <v>13</v>
      </c>
      <c r="D1834" s="67" t="s">
        <v>343</v>
      </c>
      <c r="E1834" s="71">
        <v>0.93925466970427995</v>
      </c>
      <c r="F1834" s="68">
        <v>95.882352941176507</v>
      </c>
      <c r="G1834" s="71">
        <v>0.94277313090160597</v>
      </c>
      <c r="H1834" s="68">
        <v>95.798319327731093</v>
      </c>
      <c r="I1834" s="71">
        <v>0.81941172666529905</v>
      </c>
      <c r="J1834" s="68">
        <v>57.899159663865603</v>
      </c>
      <c r="K1834" s="71">
        <v>0.99483382125021502</v>
      </c>
      <c r="L1834" s="68">
        <v>91.092436974789905</v>
      </c>
      <c r="M1834" s="71">
        <v>1</v>
      </c>
      <c r="N1834" s="68">
        <v>100</v>
      </c>
      <c r="O1834" s="71"/>
      <c r="P1834" s="68"/>
      <c r="Q1834" s="71"/>
      <c r="R1834" s="68"/>
    </row>
    <row r="1835" spans="1:18" x14ac:dyDescent="0.2">
      <c r="A1835" s="141" t="s">
        <v>3882</v>
      </c>
      <c r="B1835" s="67" t="s">
        <v>3883</v>
      </c>
      <c r="C1835" s="67">
        <v>13</v>
      </c>
      <c r="D1835" s="67" t="s">
        <v>343</v>
      </c>
      <c r="E1835" s="71">
        <v>0.93743522630616805</v>
      </c>
      <c r="F1835" s="68">
        <v>95.630252100840295</v>
      </c>
      <c r="G1835" s="71">
        <v>0.91639148445326302</v>
      </c>
      <c r="H1835" s="68">
        <v>93.655462184873997</v>
      </c>
      <c r="I1835" s="71">
        <v>0.84195971868771502</v>
      </c>
      <c r="J1835" s="68">
        <v>71.176470588235304</v>
      </c>
      <c r="K1835" s="71">
        <v>0.99138970208369204</v>
      </c>
      <c r="L1835" s="68">
        <v>89.453781512605005</v>
      </c>
      <c r="M1835" s="71">
        <v>1</v>
      </c>
      <c r="N1835" s="68">
        <v>100</v>
      </c>
      <c r="O1835" s="71"/>
      <c r="P1835" s="68"/>
      <c r="Q1835" s="71"/>
      <c r="R1835" s="68"/>
    </row>
    <row r="1836" spans="1:18" x14ac:dyDescent="0.2">
      <c r="A1836" s="141" t="s">
        <v>3884</v>
      </c>
      <c r="B1836" s="67" t="s">
        <v>3884</v>
      </c>
      <c r="C1836" s="67">
        <v>13</v>
      </c>
      <c r="D1836" s="67" t="s">
        <v>343</v>
      </c>
      <c r="E1836" s="71">
        <v>0.96650486611015096</v>
      </c>
      <c r="F1836" s="68">
        <v>98.781512605041996</v>
      </c>
      <c r="G1836" s="71">
        <v>0.99958219213037103</v>
      </c>
      <c r="H1836" s="68">
        <v>99.327731092437006</v>
      </c>
      <c r="I1836" s="71">
        <v>0.86643727231023104</v>
      </c>
      <c r="J1836" s="68">
        <v>81.890756302520998</v>
      </c>
      <c r="K1836" s="71">
        <v>1</v>
      </c>
      <c r="L1836" s="68">
        <v>100</v>
      </c>
      <c r="M1836" s="71">
        <v>1</v>
      </c>
      <c r="N1836" s="68">
        <v>100</v>
      </c>
      <c r="O1836" s="71"/>
      <c r="P1836" s="68"/>
      <c r="Q1836" s="71"/>
      <c r="R1836" s="68"/>
    </row>
    <row r="1837" spans="1:18" x14ac:dyDescent="0.2">
      <c r="A1837" s="141" t="s">
        <v>3885</v>
      </c>
      <c r="B1837" s="67" t="s">
        <v>3886</v>
      </c>
      <c r="C1837" s="67">
        <v>13</v>
      </c>
      <c r="D1837" s="67" t="s">
        <v>343</v>
      </c>
      <c r="E1837" s="71">
        <v>0.95070026773526495</v>
      </c>
      <c r="F1837" s="68">
        <v>97.268907563025195</v>
      </c>
      <c r="G1837" s="71">
        <v>0.92143982386942902</v>
      </c>
      <c r="H1837" s="68">
        <v>94.201680672268907</v>
      </c>
      <c r="I1837" s="71">
        <v>0.89901235780006294</v>
      </c>
      <c r="J1837" s="68">
        <v>90.126050420168099</v>
      </c>
      <c r="K1837" s="71">
        <v>0.98234888927156905</v>
      </c>
      <c r="L1837" s="68">
        <v>85.798319327731093</v>
      </c>
      <c r="M1837" s="71">
        <v>1</v>
      </c>
      <c r="N1837" s="68">
        <v>100</v>
      </c>
      <c r="O1837" s="71"/>
      <c r="P1837" s="68"/>
      <c r="Q1837" s="71"/>
      <c r="R1837" s="68"/>
    </row>
    <row r="1838" spans="1:18" x14ac:dyDescent="0.2">
      <c r="A1838" s="141" t="s">
        <v>3887</v>
      </c>
      <c r="B1838" s="67" t="s">
        <v>3888</v>
      </c>
      <c r="C1838" s="67">
        <v>13</v>
      </c>
      <c r="D1838" s="67" t="s">
        <v>343</v>
      </c>
      <c r="E1838" s="71">
        <v>0.95144774145594702</v>
      </c>
      <c r="F1838" s="68">
        <v>97.352941176470594</v>
      </c>
      <c r="G1838" s="71">
        <v>0.969473340284983</v>
      </c>
      <c r="H1838" s="68">
        <v>97.436974789915993</v>
      </c>
      <c r="I1838" s="71">
        <v>0.91285335231085996</v>
      </c>
      <c r="J1838" s="68">
        <v>92.689075630252105</v>
      </c>
      <c r="K1838" s="71">
        <v>0.97201653177199898</v>
      </c>
      <c r="L1838" s="68">
        <v>80.546218487394995</v>
      </c>
      <c r="M1838" s="71"/>
      <c r="N1838" s="68"/>
      <c r="O1838" s="71"/>
      <c r="P1838" s="68"/>
      <c r="Q1838" s="71"/>
      <c r="R1838" s="68"/>
    </row>
    <row r="1839" spans="1:18" x14ac:dyDescent="0.2">
      <c r="A1839" s="141" t="s">
        <v>3889</v>
      </c>
      <c r="B1839" s="67" t="s">
        <v>3890</v>
      </c>
      <c r="C1839" s="67">
        <v>13</v>
      </c>
      <c r="D1839" s="67" t="s">
        <v>343</v>
      </c>
      <c r="E1839" s="71">
        <v>0.88215563718863199</v>
      </c>
      <c r="F1839" s="68">
        <v>75.126050420168099</v>
      </c>
      <c r="G1839" s="71">
        <v>0.91464810792874096</v>
      </c>
      <c r="H1839" s="68">
        <v>93.403361344537799</v>
      </c>
      <c r="I1839" s="71">
        <v>0.88379056185999105</v>
      </c>
      <c r="J1839" s="68">
        <v>86.470588235294102</v>
      </c>
      <c r="K1839" s="71">
        <v>0.84802824177716496</v>
      </c>
      <c r="L1839" s="68">
        <v>19.327731092436998</v>
      </c>
      <c r="M1839" s="71"/>
      <c r="N1839" s="68"/>
      <c r="O1839" s="71"/>
      <c r="P1839" s="68"/>
      <c r="Q1839" s="71"/>
      <c r="R1839" s="68"/>
    </row>
    <row r="1840" spans="1:18" x14ac:dyDescent="0.2">
      <c r="A1840" s="141" t="s">
        <v>3891</v>
      </c>
      <c r="B1840" s="67" t="s">
        <v>3892</v>
      </c>
      <c r="C1840" s="67">
        <v>13</v>
      </c>
      <c r="D1840" s="67" t="s">
        <v>343</v>
      </c>
      <c r="E1840" s="71">
        <v>0.94337642249271203</v>
      </c>
      <c r="F1840" s="68">
        <v>96.428571428571402</v>
      </c>
      <c r="G1840" s="71">
        <v>0.95399718266159095</v>
      </c>
      <c r="H1840" s="68">
        <v>96.386554621848703</v>
      </c>
      <c r="I1840" s="71">
        <v>0.89937988919057799</v>
      </c>
      <c r="J1840" s="68">
        <v>90.294117647058798</v>
      </c>
      <c r="K1840" s="71">
        <v>0.97675219562596904</v>
      </c>
      <c r="L1840" s="68">
        <v>82.857142857142904</v>
      </c>
      <c r="M1840" s="71"/>
      <c r="N1840" s="68"/>
      <c r="O1840" s="71"/>
      <c r="P1840" s="68"/>
      <c r="Q1840" s="71"/>
      <c r="R1840" s="68"/>
    </row>
    <row r="1841" spans="1:18" x14ac:dyDescent="0.2">
      <c r="A1841" s="141" t="s">
        <v>3893</v>
      </c>
      <c r="B1841" s="67" t="s">
        <v>3894</v>
      </c>
      <c r="C1841" s="67">
        <v>13</v>
      </c>
      <c r="D1841" s="67" t="s">
        <v>343</v>
      </c>
      <c r="E1841" s="71">
        <v>0.87918559753796599</v>
      </c>
      <c r="F1841" s="68">
        <v>73.487394957983199</v>
      </c>
      <c r="G1841" s="71">
        <v>0.86586556794760905</v>
      </c>
      <c r="H1841" s="68">
        <v>80.798319327731093</v>
      </c>
      <c r="I1841" s="71">
        <v>0.88520460071304297</v>
      </c>
      <c r="J1841" s="68">
        <v>86.764705882352899</v>
      </c>
      <c r="K1841" s="71">
        <v>0.96555880833476804</v>
      </c>
      <c r="L1841" s="68">
        <v>77.268907563025195</v>
      </c>
      <c r="M1841" s="71">
        <v>1</v>
      </c>
      <c r="N1841" s="68">
        <v>100</v>
      </c>
      <c r="O1841" s="71">
        <v>0.67929901069441001</v>
      </c>
      <c r="P1841" s="68">
        <v>83.4983498349835</v>
      </c>
      <c r="Q1841" s="71"/>
      <c r="R1841" s="68"/>
    </row>
    <row r="1842" spans="1:18" x14ac:dyDescent="0.2">
      <c r="A1842" s="141" t="s">
        <v>3895</v>
      </c>
      <c r="B1842" s="67" t="s">
        <v>3896</v>
      </c>
      <c r="C1842" s="67">
        <v>13</v>
      </c>
      <c r="D1842" s="67" t="s">
        <v>343</v>
      </c>
      <c r="E1842" s="71">
        <v>0.92779476656690496</v>
      </c>
      <c r="F1842" s="68">
        <v>93.739495798319297</v>
      </c>
      <c r="G1842" s="71">
        <v>0.83842927560527403</v>
      </c>
      <c r="H1842" s="68">
        <v>62.647058823529399</v>
      </c>
      <c r="I1842" s="71">
        <v>0.87920751409957498</v>
      </c>
      <c r="J1842" s="68">
        <v>85.252100840336098</v>
      </c>
      <c r="K1842" s="71">
        <v>0.99354227656276894</v>
      </c>
      <c r="L1842" s="68">
        <v>90.294117647058798</v>
      </c>
      <c r="M1842" s="71">
        <v>1</v>
      </c>
      <c r="N1842" s="68">
        <v>100</v>
      </c>
      <c r="O1842" s="71"/>
      <c r="P1842" s="68"/>
      <c r="Q1842" s="71"/>
      <c r="R1842" s="68"/>
    </row>
    <row r="1843" spans="1:18" x14ac:dyDescent="0.2">
      <c r="A1843" s="141" t="s">
        <v>3897</v>
      </c>
      <c r="B1843" s="67" t="s">
        <v>3898</v>
      </c>
      <c r="C1843" s="67">
        <v>13</v>
      </c>
      <c r="D1843" s="67" t="s">
        <v>343</v>
      </c>
      <c r="E1843" s="71">
        <v>0.94598200798796495</v>
      </c>
      <c r="F1843" s="68">
        <v>96.6386554621849</v>
      </c>
      <c r="G1843" s="71">
        <v>0.89854616487727301</v>
      </c>
      <c r="H1843" s="68">
        <v>90.630252100840295</v>
      </c>
      <c r="I1843" s="71">
        <v>0.94542706762803597</v>
      </c>
      <c r="J1843" s="68">
        <v>96.554621848739501</v>
      </c>
      <c r="K1843" s="71">
        <v>0.99397279145858497</v>
      </c>
      <c r="L1843" s="68">
        <v>90.504201680672296</v>
      </c>
      <c r="M1843" s="71"/>
      <c r="N1843" s="68"/>
      <c r="O1843" s="71"/>
      <c r="P1843" s="68"/>
      <c r="Q1843" s="71"/>
      <c r="R1843" s="68"/>
    </row>
    <row r="1844" spans="1:18" x14ac:dyDescent="0.2">
      <c r="A1844" s="141" t="s">
        <v>3899</v>
      </c>
      <c r="B1844" s="67" t="s">
        <v>3900</v>
      </c>
      <c r="C1844" s="67">
        <v>13</v>
      </c>
      <c r="D1844" s="67" t="s">
        <v>343</v>
      </c>
      <c r="E1844" s="71">
        <v>0.87352114323829599</v>
      </c>
      <c r="F1844" s="68">
        <v>71.260504201680703</v>
      </c>
      <c r="G1844" s="71">
        <v>0.67761378220311297</v>
      </c>
      <c r="H1844" s="68">
        <v>5.6722689075630299</v>
      </c>
      <c r="I1844" s="71">
        <v>0.94294964751177401</v>
      </c>
      <c r="J1844" s="68">
        <v>96.302521008403403</v>
      </c>
      <c r="K1844" s="71">
        <v>1</v>
      </c>
      <c r="L1844" s="68">
        <v>100</v>
      </c>
      <c r="M1844" s="71"/>
      <c r="N1844" s="68"/>
      <c r="O1844" s="71"/>
      <c r="P1844" s="68"/>
      <c r="Q1844" s="71"/>
      <c r="R1844" s="68"/>
    </row>
    <row r="1845" spans="1:18" x14ac:dyDescent="0.2">
      <c r="A1845" s="141" t="s">
        <v>3891</v>
      </c>
      <c r="B1845" s="67" t="s">
        <v>3901</v>
      </c>
      <c r="C1845" s="67">
        <v>13</v>
      </c>
      <c r="D1845" s="67" t="s">
        <v>343</v>
      </c>
      <c r="E1845" s="71">
        <v>0.914011953552328</v>
      </c>
      <c r="F1845" s="68">
        <v>89.117647058823493</v>
      </c>
      <c r="G1845" s="71">
        <v>0.89419954357731402</v>
      </c>
      <c r="H1845" s="68">
        <v>89.201680672268907</v>
      </c>
      <c r="I1845" s="71">
        <v>0.88544762323856097</v>
      </c>
      <c r="J1845" s="68">
        <v>86.890756302520998</v>
      </c>
      <c r="K1845" s="71">
        <v>0.96238869384110703</v>
      </c>
      <c r="L1845" s="68">
        <v>75.546218487394995</v>
      </c>
      <c r="M1845" s="71"/>
      <c r="N1845" s="68"/>
      <c r="O1845" s="71"/>
      <c r="P1845" s="68"/>
      <c r="Q1845" s="71"/>
      <c r="R1845" s="68"/>
    </row>
    <row r="1846" spans="1:18" x14ac:dyDescent="0.2">
      <c r="A1846" s="141" t="s">
        <v>3902</v>
      </c>
      <c r="B1846" s="67" t="s">
        <v>3903</v>
      </c>
      <c r="C1846" s="67">
        <v>13</v>
      </c>
      <c r="D1846" s="67" t="s">
        <v>343</v>
      </c>
      <c r="E1846" s="71">
        <v>0.88140026396812798</v>
      </c>
      <c r="F1846" s="68">
        <v>74.705882352941202</v>
      </c>
      <c r="G1846" s="71">
        <v>0.86485000866871098</v>
      </c>
      <c r="H1846" s="68">
        <v>80.252100840336098</v>
      </c>
      <c r="I1846" s="71">
        <v>0.82240227281721101</v>
      </c>
      <c r="J1846" s="68">
        <v>59.747899159663902</v>
      </c>
      <c r="K1846" s="71">
        <v>0.95694851041846096</v>
      </c>
      <c r="L1846" s="68">
        <v>71.806722689075599</v>
      </c>
      <c r="M1846" s="71"/>
      <c r="N1846" s="68"/>
      <c r="O1846" s="71"/>
      <c r="P1846" s="68"/>
      <c r="Q1846" s="71"/>
      <c r="R1846" s="68"/>
    </row>
    <row r="1847" spans="1:18" x14ac:dyDescent="0.2">
      <c r="A1847" s="141" t="s">
        <v>3904</v>
      </c>
      <c r="B1847" s="67" t="s">
        <v>3905</v>
      </c>
      <c r="C1847" s="67">
        <v>13</v>
      </c>
      <c r="D1847" s="67" t="s">
        <v>343</v>
      </c>
      <c r="E1847" s="71">
        <v>0.93511666691233897</v>
      </c>
      <c r="F1847" s="68">
        <v>95.252100840336098</v>
      </c>
      <c r="G1847" s="71">
        <v>0.92350212119700503</v>
      </c>
      <c r="H1847" s="68">
        <v>94.411764705882305</v>
      </c>
      <c r="I1847" s="71">
        <v>0.88184787954001098</v>
      </c>
      <c r="J1847" s="68">
        <v>85.672268907562994</v>
      </c>
      <c r="K1847" s="71">
        <v>1</v>
      </c>
      <c r="L1847" s="68">
        <v>100</v>
      </c>
      <c r="M1847" s="71"/>
      <c r="N1847" s="68"/>
      <c r="O1847" s="71"/>
      <c r="P1847" s="68"/>
      <c r="Q1847" s="71"/>
      <c r="R1847" s="68"/>
    </row>
    <row r="1848" spans="1:18" x14ac:dyDescent="0.2">
      <c r="A1848" s="141" t="s">
        <v>3906</v>
      </c>
      <c r="B1848" s="67" t="s">
        <v>3907</v>
      </c>
      <c r="C1848" s="67">
        <v>13</v>
      </c>
      <c r="D1848" s="67" t="s">
        <v>343</v>
      </c>
      <c r="E1848" s="71">
        <v>0.80436474020274296</v>
      </c>
      <c r="F1848" s="68">
        <v>45.462184873949603</v>
      </c>
      <c r="G1848" s="71">
        <v>0.90395642527434605</v>
      </c>
      <c r="H1848" s="68">
        <v>91.890756302520998</v>
      </c>
      <c r="I1848" s="71">
        <v>0.90077396718014302</v>
      </c>
      <c r="J1848" s="68">
        <v>90.798319327731093</v>
      </c>
      <c r="K1848" s="71">
        <v>0.96287800151550995</v>
      </c>
      <c r="L1848" s="68">
        <v>75.798319327731093</v>
      </c>
      <c r="M1848" s="71"/>
      <c r="N1848" s="68"/>
      <c r="O1848" s="71">
        <v>0.44985056684097202</v>
      </c>
      <c r="P1848" s="68">
        <v>52.079207920792101</v>
      </c>
      <c r="Q1848" s="71"/>
      <c r="R1848" s="68"/>
    </row>
    <row r="1849" spans="1:18" x14ac:dyDescent="0.2">
      <c r="A1849" s="141" t="s">
        <v>3908</v>
      </c>
      <c r="B1849" s="67" t="s">
        <v>3909</v>
      </c>
      <c r="C1849" s="67">
        <v>13</v>
      </c>
      <c r="D1849" s="67" t="s">
        <v>343</v>
      </c>
      <c r="E1849" s="71">
        <v>0.79534450837802095</v>
      </c>
      <c r="F1849" s="68">
        <v>42.394957983193301</v>
      </c>
      <c r="G1849" s="71">
        <v>0.87491743327190497</v>
      </c>
      <c r="H1849" s="68">
        <v>85.0420168067227</v>
      </c>
      <c r="I1849" s="71">
        <v>0.87512217391926606</v>
      </c>
      <c r="J1849" s="68">
        <v>84.453781512605005</v>
      </c>
      <c r="K1849" s="71">
        <v>0.981487859479938</v>
      </c>
      <c r="L1849" s="68">
        <v>85.462184873949596</v>
      </c>
      <c r="M1849" s="71"/>
      <c r="N1849" s="68"/>
      <c r="O1849" s="71">
        <v>0.44985056684097202</v>
      </c>
      <c r="P1849" s="68">
        <v>52.079207920792101</v>
      </c>
      <c r="Q1849" s="71"/>
      <c r="R1849" s="68"/>
    </row>
    <row r="1850" spans="1:18" x14ac:dyDescent="0.2">
      <c r="A1850" s="141" t="s">
        <v>3910</v>
      </c>
      <c r="B1850" s="67" t="s">
        <v>3911</v>
      </c>
      <c r="C1850" s="67">
        <v>13</v>
      </c>
      <c r="D1850" s="67" t="s">
        <v>343</v>
      </c>
      <c r="E1850" s="71">
        <v>0.71250373658684996</v>
      </c>
      <c r="F1850" s="68">
        <v>23.823529411764699</v>
      </c>
      <c r="G1850" s="71">
        <v>0.75031567951579103</v>
      </c>
      <c r="H1850" s="68">
        <v>10.084033613445399</v>
      </c>
      <c r="I1850" s="71">
        <v>0.79698745936113902</v>
      </c>
      <c r="J1850" s="68">
        <v>44.495798319327697</v>
      </c>
      <c r="K1850" s="71">
        <v>0.85141101998681801</v>
      </c>
      <c r="L1850" s="68">
        <v>20</v>
      </c>
      <c r="M1850" s="71">
        <v>0.83830398850161703</v>
      </c>
      <c r="N1850" s="68">
        <v>29.867916489135101</v>
      </c>
      <c r="O1850" s="71">
        <v>0.32550053556888398</v>
      </c>
      <c r="P1850" s="68">
        <v>30.825082508250802</v>
      </c>
      <c r="Q1850" s="71"/>
      <c r="R1850" s="68"/>
    </row>
    <row r="1851" spans="1:18" x14ac:dyDescent="0.2">
      <c r="A1851" s="141" t="s">
        <v>3912</v>
      </c>
      <c r="B1851" s="67" t="s">
        <v>3913</v>
      </c>
      <c r="C1851" s="67">
        <v>13</v>
      </c>
      <c r="D1851" s="67" t="s">
        <v>343</v>
      </c>
      <c r="E1851" s="71">
        <v>0.60427658379619298</v>
      </c>
      <c r="F1851" s="68">
        <v>10</v>
      </c>
      <c r="G1851" s="71">
        <v>0.73086305020717202</v>
      </c>
      <c r="H1851" s="68">
        <v>8.5714285714285694</v>
      </c>
      <c r="I1851" s="71">
        <v>0.77129509068588897</v>
      </c>
      <c r="J1851" s="68">
        <v>32.605042016806699</v>
      </c>
      <c r="K1851" s="71">
        <v>0.569176181970247</v>
      </c>
      <c r="L1851" s="68">
        <v>1.76470588235294</v>
      </c>
      <c r="M1851" s="71">
        <v>0.69457420050305396</v>
      </c>
      <c r="N1851" s="68">
        <v>16.148274392841898</v>
      </c>
      <c r="O1851" s="71">
        <v>0.255474395614603</v>
      </c>
      <c r="P1851" s="68">
        <v>20.264026402640301</v>
      </c>
      <c r="Q1851" s="71"/>
      <c r="R1851" s="68"/>
    </row>
    <row r="1852" spans="1:18" x14ac:dyDescent="0.2">
      <c r="A1852" s="141" t="s">
        <v>3914</v>
      </c>
      <c r="B1852" s="67" t="s">
        <v>3915</v>
      </c>
      <c r="C1852" s="67">
        <v>13</v>
      </c>
      <c r="D1852" s="67" t="s">
        <v>343</v>
      </c>
      <c r="E1852" s="71">
        <v>0.77455338514681304</v>
      </c>
      <c r="F1852" s="68">
        <v>36.470588235294102</v>
      </c>
      <c r="G1852" s="71">
        <v>0.70147958720103598</v>
      </c>
      <c r="H1852" s="68">
        <v>6.9327731092437004</v>
      </c>
      <c r="I1852" s="71">
        <v>0.81848756941742196</v>
      </c>
      <c r="J1852" s="68">
        <v>57.310924369747902</v>
      </c>
      <c r="K1852" s="71">
        <v>0.80282417771654901</v>
      </c>
      <c r="L1852" s="68">
        <v>13.1512605042017</v>
      </c>
      <c r="M1852" s="71">
        <v>0.775422206252246</v>
      </c>
      <c r="N1852" s="68">
        <v>23.221133361738399</v>
      </c>
      <c r="O1852" s="71"/>
      <c r="P1852" s="68"/>
      <c r="Q1852" s="71"/>
      <c r="R1852" s="68"/>
    </row>
    <row r="1853" spans="1:18" x14ac:dyDescent="0.2">
      <c r="A1853" s="141" t="s">
        <v>3916</v>
      </c>
      <c r="B1853" s="67" t="s">
        <v>3916</v>
      </c>
      <c r="C1853" s="67">
        <v>13</v>
      </c>
      <c r="D1853" s="67" t="s">
        <v>343</v>
      </c>
      <c r="E1853" s="71">
        <v>0.70749292887758797</v>
      </c>
      <c r="F1853" s="68">
        <v>23.151260504201701</v>
      </c>
      <c r="G1853" s="71">
        <v>0.77506304564768402</v>
      </c>
      <c r="H1853" s="68">
        <v>13.5714285714286</v>
      </c>
      <c r="I1853" s="71">
        <v>0.769724197917668</v>
      </c>
      <c r="J1853" s="68">
        <v>31.848739495798299</v>
      </c>
      <c r="K1853" s="71">
        <v>0.97098852547290704</v>
      </c>
      <c r="L1853" s="68">
        <v>80.0420168067227</v>
      </c>
      <c r="M1853" s="71">
        <v>0.74847287100251503</v>
      </c>
      <c r="N1853" s="68">
        <v>20.153387302939901</v>
      </c>
      <c r="O1853" s="71">
        <v>0.27321600434716498</v>
      </c>
      <c r="P1853" s="68">
        <v>23.036303630363001</v>
      </c>
      <c r="Q1853" s="71"/>
      <c r="R1853" s="68"/>
    </row>
    <row r="1854" spans="1:18" x14ac:dyDescent="0.2">
      <c r="A1854" s="141" t="s">
        <v>3917</v>
      </c>
      <c r="B1854" s="67" t="s">
        <v>3918</v>
      </c>
      <c r="C1854" s="67">
        <v>80</v>
      </c>
      <c r="D1854" s="67" t="s">
        <v>343</v>
      </c>
      <c r="E1854" s="71">
        <v>0.83374467982211597</v>
      </c>
      <c r="F1854" s="68">
        <v>56.134453781512597</v>
      </c>
      <c r="G1854" s="71">
        <v>0.87823526027399201</v>
      </c>
      <c r="H1854" s="68">
        <v>85.924369747899107</v>
      </c>
      <c r="I1854" s="71">
        <v>0.86844779520169002</v>
      </c>
      <c r="J1854" s="68">
        <v>82.563025210084007</v>
      </c>
      <c r="K1854" s="71">
        <v>0.88951824090392395</v>
      </c>
      <c r="L1854" s="68">
        <v>31.218487394958</v>
      </c>
      <c r="M1854" s="71">
        <v>1</v>
      </c>
      <c r="N1854" s="68">
        <v>100</v>
      </c>
      <c r="O1854" s="71">
        <v>0.532522102730973</v>
      </c>
      <c r="P1854" s="68">
        <v>65.940594059405896</v>
      </c>
      <c r="Q1854" s="71"/>
      <c r="R1854" s="68"/>
    </row>
    <row r="1855" spans="1:18" x14ac:dyDescent="0.2">
      <c r="A1855" s="141" t="s">
        <v>3919</v>
      </c>
      <c r="B1855" s="67" t="s">
        <v>3920</v>
      </c>
      <c r="C1855" s="67">
        <v>13</v>
      </c>
      <c r="D1855" s="67" t="s">
        <v>343</v>
      </c>
      <c r="E1855" s="71">
        <v>0.94243986143495295</v>
      </c>
      <c r="F1855" s="68">
        <v>96.260504201680703</v>
      </c>
      <c r="G1855" s="71">
        <v>0.93848503910132897</v>
      </c>
      <c r="H1855" s="68">
        <v>95.420168067226896</v>
      </c>
      <c r="I1855" s="71">
        <v>0.90062719768626198</v>
      </c>
      <c r="J1855" s="68">
        <v>90.672268907562994</v>
      </c>
      <c r="K1855" s="71">
        <v>0.93064720895221997</v>
      </c>
      <c r="L1855" s="68">
        <v>53.3613445378151</v>
      </c>
      <c r="M1855" s="71">
        <v>1</v>
      </c>
      <c r="N1855" s="68">
        <v>100</v>
      </c>
      <c r="O1855" s="71"/>
      <c r="P1855" s="68"/>
      <c r="Q1855" s="71"/>
      <c r="R1855" s="68"/>
    </row>
    <row r="1856" spans="1:18" x14ac:dyDescent="0.2">
      <c r="A1856" s="141" t="s">
        <v>3921</v>
      </c>
      <c r="B1856" s="67" t="s">
        <v>3922</v>
      </c>
      <c r="C1856" s="67">
        <v>13</v>
      </c>
      <c r="D1856" s="67" t="s">
        <v>343</v>
      </c>
      <c r="E1856" s="71">
        <v>0.77878084603265296</v>
      </c>
      <c r="F1856" s="68">
        <v>37.310924369747902</v>
      </c>
      <c r="G1856" s="71">
        <v>0.62135264060057505</v>
      </c>
      <c r="H1856" s="68">
        <v>4.1596638655462197</v>
      </c>
      <c r="I1856" s="71">
        <v>0.79553728974272797</v>
      </c>
      <c r="J1856" s="68">
        <v>43.613445378151297</v>
      </c>
      <c r="K1856" s="71">
        <v>0.95874369453470298</v>
      </c>
      <c r="L1856" s="68">
        <v>73.235294117647101</v>
      </c>
      <c r="M1856" s="71">
        <v>0.73948975925260496</v>
      </c>
      <c r="N1856" s="68">
        <v>19.599488708990201</v>
      </c>
      <c r="O1856" s="71"/>
      <c r="P1856" s="68"/>
      <c r="Q1856" s="71"/>
      <c r="R1856" s="68"/>
    </row>
    <row r="1857" spans="1:18" x14ac:dyDescent="0.2">
      <c r="A1857" s="141" t="s">
        <v>3923</v>
      </c>
      <c r="B1857" s="67" t="s">
        <v>3924</v>
      </c>
      <c r="C1857" s="67">
        <v>13</v>
      </c>
      <c r="D1857" s="67" t="s">
        <v>343</v>
      </c>
      <c r="E1857" s="71">
        <v>0.93671418662158901</v>
      </c>
      <c r="F1857" s="68">
        <v>95.462184873949596</v>
      </c>
      <c r="G1857" s="71">
        <v>0.89446448962422798</v>
      </c>
      <c r="H1857" s="68">
        <v>89.243697478991606</v>
      </c>
      <c r="I1857" s="71">
        <v>0.88461599545182201</v>
      </c>
      <c r="J1857" s="68">
        <v>86.596638655462201</v>
      </c>
      <c r="K1857" s="71">
        <v>0.97675937316021499</v>
      </c>
      <c r="L1857" s="68">
        <v>82.899159663865504</v>
      </c>
      <c r="M1857" s="71">
        <v>0.99101688825009004</v>
      </c>
      <c r="N1857" s="68">
        <v>62.2070728589689</v>
      </c>
      <c r="O1857" s="71"/>
      <c r="P1857" s="68"/>
      <c r="Q1857" s="71"/>
      <c r="R1857" s="68"/>
    </row>
    <row r="1858" spans="1:18" x14ac:dyDescent="0.2">
      <c r="A1858" s="141" t="s">
        <v>3925</v>
      </c>
      <c r="B1858" s="67" t="s">
        <v>3926</v>
      </c>
      <c r="C1858" s="67">
        <v>13</v>
      </c>
      <c r="D1858" s="67" t="s">
        <v>343</v>
      </c>
      <c r="E1858" s="71">
        <v>0.93197133224113804</v>
      </c>
      <c r="F1858" s="68">
        <v>94.831932773109202</v>
      </c>
      <c r="G1858" s="71">
        <v>0.91243054263094203</v>
      </c>
      <c r="H1858" s="68">
        <v>93.193277310924401</v>
      </c>
      <c r="I1858" s="71">
        <v>0.90112456063141899</v>
      </c>
      <c r="J1858" s="68">
        <v>90.924369747899206</v>
      </c>
      <c r="K1858" s="71">
        <v>0.95924578445174102</v>
      </c>
      <c r="L1858" s="68">
        <v>73.571428571428598</v>
      </c>
      <c r="M1858" s="71">
        <v>0.955084441250449</v>
      </c>
      <c r="N1858" s="68">
        <v>49.382190029825303</v>
      </c>
      <c r="O1858" s="71"/>
      <c r="P1858" s="68"/>
      <c r="Q1858" s="71"/>
      <c r="R1858" s="68"/>
    </row>
    <row r="1859" spans="1:18" x14ac:dyDescent="0.2">
      <c r="A1859" s="141" t="s">
        <v>3927</v>
      </c>
      <c r="B1859" s="67" t="s">
        <v>3928</v>
      </c>
      <c r="C1859" s="67">
        <v>13</v>
      </c>
      <c r="D1859" s="67" t="s">
        <v>343</v>
      </c>
      <c r="E1859" s="71">
        <v>0.83615608200257996</v>
      </c>
      <c r="F1859" s="68">
        <v>57.184873949579803</v>
      </c>
      <c r="G1859" s="71">
        <v>0.96108392053922498</v>
      </c>
      <c r="H1859" s="68">
        <v>96.806722689075599</v>
      </c>
      <c r="I1859" s="71">
        <v>0.91039837490818698</v>
      </c>
      <c r="J1859" s="68">
        <v>92.352941176470594</v>
      </c>
      <c r="K1859" s="71">
        <v>0.94429134100439505</v>
      </c>
      <c r="L1859" s="68">
        <v>63.025210084033603</v>
      </c>
      <c r="M1859" s="71">
        <v>0.99101688825009004</v>
      </c>
      <c r="N1859" s="68">
        <v>62.2070728589689</v>
      </c>
      <c r="O1859" s="71">
        <v>0.37398988531100402</v>
      </c>
      <c r="P1859" s="68">
        <v>38.811881188118797</v>
      </c>
      <c r="Q1859" s="71"/>
      <c r="R1859" s="68"/>
    </row>
    <row r="1860" spans="1:18" x14ac:dyDescent="0.2">
      <c r="A1860" s="141" t="s">
        <v>3929</v>
      </c>
      <c r="B1860" s="67" t="s">
        <v>3930</v>
      </c>
      <c r="C1860" s="67">
        <v>13</v>
      </c>
      <c r="D1860" s="67" t="s">
        <v>343</v>
      </c>
      <c r="E1860" s="71">
        <v>0.97272879438822502</v>
      </c>
      <c r="F1860" s="68">
        <v>98.949579831932795</v>
      </c>
      <c r="G1860" s="71">
        <v>0.97172976235590702</v>
      </c>
      <c r="H1860" s="68">
        <v>97.521008403361293</v>
      </c>
      <c r="I1860" s="71">
        <v>0.94415527915428399</v>
      </c>
      <c r="J1860" s="68">
        <v>96.428571428571402</v>
      </c>
      <c r="K1860" s="71">
        <v>0.97503013604270705</v>
      </c>
      <c r="L1860" s="68">
        <v>81.974789915966397</v>
      </c>
      <c r="M1860" s="71">
        <v>1</v>
      </c>
      <c r="N1860" s="68">
        <v>100</v>
      </c>
      <c r="O1860" s="71"/>
      <c r="P1860" s="68"/>
      <c r="Q1860" s="71"/>
      <c r="R1860" s="68"/>
    </row>
    <row r="1861" spans="1:18" x14ac:dyDescent="0.2">
      <c r="A1861" s="141" t="s">
        <v>3931</v>
      </c>
      <c r="B1861" s="67" t="s">
        <v>3932</v>
      </c>
      <c r="C1861" s="67">
        <v>13</v>
      </c>
      <c r="D1861" s="67" t="s">
        <v>343</v>
      </c>
      <c r="E1861" s="71">
        <v>0.68177913000811896</v>
      </c>
      <c r="F1861" s="68">
        <v>18.907563025210099</v>
      </c>
      <c r="G1861" s="71">
        <v>0.72042228862993096</v>
      </c>
      <c r="H1861" s="68">
        <v>7.8151260504201696</v>
      </c>
      <c r="I1861" s="71">
        <v>0.73710484379893604</v>
      </c>
      <c r="J1861" s="68">
        <v>22.310924369747902</v>
      </c>
      <c r="K1861" s="71">
        <v>0.77491627250967299</v>
      </c>
      <c r="L1861" s="68">
        <v>10.672268907563</v>
      </c>
      <c r="M1861" s="71">
        <v>0.87423643550125796</v>
      </c>
      <c r="N1861" s="68">
        <v>34.7677886663826</v>
      </c>
      <c r="O1861" s="71">
        <v>0.30221580960079902</v>
      </c>
      <c r="P1861" s="68">
        <v>27.7887788778878</v>
      </c>
      <c r="Q1861" s="71"/>
      <c r="R1861" s="68"/>
    </row>
    <row r="1862" spans="1:18" x14ac:dyDescent="0.2">
      <c r="A1862" s="141" t="s">
        <v>3933</v>
      </c>
      <c r="B1862" s="67" t="s">
        <v>3934</v>
      </c>
      <c r="C1862" s="67">
        <v>13</v>
      </c>
      <c r="D1862" s="67" t="s">
        <v>343</v>
      </c>
      <c r="E1862" s="71">
        <v>0.90655064383182205</v>
      </c>
      <c r="F1862" s="68">
        <v>85.882352941176507</v>
      </c>
      <c r="G1862" s="71">
        <v>0.82699526524336398</v>
      </c>
      <c r="H1862" s="68">
        <v>47.268907563025202</v>
      </c>
      <c r="I1862" s="71">
        <v>0.85134784559270305</v>
      </c>
      <c r="J1862" s="68">
        <v>75.882352941176507</v>
      </c>
      <c r="K1862" s="71">
        <v>0.94785946449122205</v>
      </c>
      <c r="L1862" s="68">
        <v>65.210084033613398</v>
      </c>
      <c r="M1862" s="71">
        <v>1</v>
      </c>
      <c r="N1862" s="68">
        <v>100</v>
      </c>
      <c r="O1862" s="71"/>
      <c r="P1862" s="68"/>
      <c r="Q1862" s="71"/>
      <c r="R1862" s="68"/>
    </row>
    <row r="1863" spans="1:18" x14ac:dyDescent="0.2">
      <c r="A1863" s="141" t="s">
        <v>3935</v>
      </c>
      <c r="B1863" s="67" t="s">
        <v>3936</v>
      </c>
      <c r="C1863" s="67">
        <v>13</v>
      </c>
      <c r="D1863" s="67" t="s">
        <v>343</v>
      </c>
      <c r="E1863" s="71">
        <v>0.72551846635866102</v>
      </c>
      <c r="F1863" s="68">
        <v>25.966386554621899</v>
      </c>
      <c r="G1863" s="71">
        <v>0.75033191657746801</v>
      </c>
      <c r="H1863" s="68">
        <v>10.126050420168101</v>
      </c>
      <c r="I1863" s="71">
        <v>0.852604572554297</v>
      </c>
      <c r="J1863" s="68">
        <v>76.428571428571402</v>
      </c>
      <c r="K1863" s="71">
        <v>0.70049078698123002</v>
      </c>
      <c r="L1863" s="68">
        <v>5.6302521008403401</v>
      </c>
      <c r="M1863" s="71">
        <v>0.84728710025152698</v>
      </c>
      <c r="N1863" s="68">
        <v>31.359181934384299</v>
      </c>
      <c r="O1863" s="71">
        <v>0.47687795542878098</v>
      </c>
      <c r="P1863" s="68">
        <v>55.511551155115498</v>
      </c>
      <c r="Q1863" s="71"/>
      <c r="R1863" s="68"/>
    </row>
    <row r="1864" spans="1:18" x14ac:dyDescent="0.2">
      <c r="A1864" s="141" t="s">
        <v>3937</v>
      </c>
      <c r="B1864" s="67" t="s">
        <v>3938</v>
      </c>
      <c r="C1864" s="67">
        <v>13</v>
      </c>
      <c r="D1864" s="67" t="s">
        <v>343</v>
      </c>
      <c r="E1864" s="71">
        <v>0.84594359303531297</v>
      </c>
      <c r="F1864" s="68">
        <v>61.008403361344499</v>
      </c>
      <c r="G1864" s="71">
        <v>0.84518439730183703</v>
      </c>
      <c r="H1864" s="68">
        <v>69.159663865546193</v>
      </c>
      <c r="I1864" s="71">
        <v>0.86191275270508405</v>
      </c>
      <c r="J1864" s="68">
        <v>79.873949579831901</v>
      </c>
      <c r="K1864" s="71">
        <v>0.94874986927452398</v>
      </c>
      <c r="L1864" s="68">
        <v>65.630252100840295</v>
      </c>
      <c r="M1864" s="71">
        <v>1</v>
      </c>
      <c r="N1864" s="68">
        <v>100</v>
      </c>
      <c r="O1864" s="71">
        <v>0.573870945895119</v>
      </c>
      <c r="P1864" s="68">
        <v>71.617161716171594</v>
      </c>
      <c r="Q1864" s="71"/>
      <c r="R1864" s="68"/>
    </row>
    <row r="1865" spans="1:18" x14ac:dyDescent="0.2">
      <c r="A1865" s="141" t="s">
        <v>3939</v>
      </c>
      <c r="B1865" s="67" t="s">
        <v>3940</v>
      </c>
      <c r="C1865" s="67">
        <v>13</v>
      </c>
      <c r="D1865" s="67" t="s">
        <v>343</v>
      </c>
      <c r="E1865" s="71">
        <v>0.83091015256421197</v>
      </c>
      <c r="F1865" s="68">
        <v>55.336134453781497</v>
      </c>
      <c r="G1865" s="71">
        <v>0.85830142422871103</v>
      </c>
      <c r="H1865" s="68">
        <v>77.184873949579796</v>
      </c>
      <c r="I1865" s="71">
        <v>0.86227601751929395</v>
      </c>
      <c r="J1865" s="68">
        <v>80.0420168067227</v>
      </c>
      <c r="K1865" s="71">
        <v>0.95123020095982103</v>
      </c>
      <c r="L1865" s="68">
        <v>67.521008403361293</v>
      </c>
      <c r="M1865" s="71">
        <v>0.98203377650017998</v>
      </c>
      <c r="N1865" s="68">
        <v>57.520238602471203</v>
      </c>
      <c r="O1865" s="71">
        <v>0.50070934361305297</v>
      </c>
      <c r="P1865" s="68">
        <v>59.471947194719498</v>
      </c>
      <c r="Q1865" s="71"/>
      <c r="R1865" s="68"/>
    </row>
    <row r="1866" spans="1:18" x14ac:dyDescent="0.2">
      <c r="A1866" s="141" t="s">
        <v>3941</v>
      </c>
      <c r="B1866" s="67" t="s">
        <v>3942</v>
      </c>
      <c r="C1866" s="67">
        <v>13</v>
      </c>
      <c r="D1866" s="67" t="s">
        <v>343</v>
      </c>
      <c r="E1866" s="71">
        <v>0.78469207663902596</v>
      </c>
      <c r="F1866" s="68">
        <v>39.075630252100801</v>
      </c>
      <c r="G1866" s="71">
        <v>0.90229966889553703</v>
      </c>
      <c r="H1866" s="68">
        <v>91.470588235294102</v>
      </c>
      <c r="I1866" s="71">
        <v>0.81939394610131999</v>
      </c>
      <c r="J1866" s="68">
        <v>57.857142857142897</v>
      </c>
      <c r="K1866" s="71">
        <v>0.97291452446851201</v>
      </c>
      <c r="L1866" s="68">
        <v>80.882352941176507</v>
      </c>
      <c r="M1866" s="71">
        <v>0.955084441250449</v>
      </c>
      <c r="N1866" s="68">
        <v>49.382190029825303</v>
      </c>
      <c r="O1866" s="71">
        <v>0.27376780247931198</v>
      </c>
      <c r="P1866" s="68">
        <v>23.1683168316832</v>
      </c>
      <c r="Q1866" s="71"/>
      <c r="R1866" s="68"/>
    </row>
    <row r="1867" spans="1:18" x14ac:dyDescent="0.2">
      <c r="A1867" s="141" t="s">
        <v>3943</v>
      </c>
      <c r="B1867" s="67" t="s">
        <v>3944</v>
      </c>
      <c r="C1867" s="67">
        <v>13</v>
      </c>
      <c r="D1867" s="67" t="s">
        <v>343</v>
      </c>
      <c r="E1867" s="71">
        <v>0.94330051727445696</v>
      </c>
      <c r="F1867" s="68">
        <v>96.386554621848703</v>
      </c>
      <c r="G1867" s="71">
        <v>0.89248607162536497</v>
      </c>
      <c r="H1867" s="68">
        <v>88.865546218487395</v>
      </c>
      <c r="I1867" s="71">
        <v>0.88564094538182203</v>
      </c>
      <c r="J1867" s="68">
        <v>87.016806722689097</v>
      </c>
      <c r="K1867" s="71">
        <v>0.99507505209064095</v>
      </c>
      <c r="L1867" s="68">
        <v>91.134453781512605</v>
      </c>
      <c r="M1867" s="71">
        <v>1</v>
      </c>
      <c r="N1867" s="68">
        <v>100</v>
      </c>
      <c r="O1867" s="71"/>
      <c r="P1867" s="68"/>
      <c r="Q1867" s="71"/>
      <c r="R1867" s="68"/>
    </row>
    <row r="1868" spans="1:18" x14ac:dyDescent="0.2">
      <c r="A1868" s="141" t="s">
        <v>3945</v>
      </c>
      <c r="B1868" s="67" t="s">
        <v>3946</v>
      </c>
      <c r="C1868" s="67">
        <v>13</v>
      </c>
      <c r="D1868" s="67" t="s">
        <v>343</v>
      </c>
      <c r="E1868" s="71">
        <v>0.76631690263331997</v>
      </c>
      <c r="F1868" s="68">
        <v>34.243697478991599</v>
      </c>
      <c r="G1868" s="71">
        <v>0.83995261660587806</v>
      </c>
      <c r="H1868" s="68">
        <v>64.159663865546193</v>
      </c>
      <c r="I1868" s="71">
        <v>0.86575602598585399</v>
      </c>
      <c r="J1868" s="68">
        <v>81.6386554621849</v>
      </c>
      <c r="K1868" s="71">
        <v>0.94403306354399896</v>
      </c>
      <c r="L1868" s="68">
        <v>62.815126050420197</v>
      </c>
      <c r="M1868" s="71">
        <v>0.84728710025152698</v>
      </c>
      <c r="N1868" s="68">
        <v>31.359181934384299</v>
      </c>
      <c r="O1868" s="71">
        <v>0.33455570677934099</v>
      </c>
      <c r="P1868" s="68">
        <v>32.145214521452097</v>
      </c>
      <c r="Q1868" s="71"/>
      <c r="R1868" s="68"/>
    </row>
    <row r="1869" spans="1:18" x14ac:dyDescent="0.2">
      <c r="A1869" s="141" t="s">
        <v>1018</v>
      </c>
      <c r="B1869" s="67" t="s">
        <v>3947</v>
      </c>
      <c r="C1869" s="67">
        <v>80</v>
      </c>
      <c r="D1869" s="67" t="s">
        <v>343</v>
      </c>
      <c r="E1869" s="71">
        <v>0.77165415761218104</v>
      </c>
      <c r="F1869" s="68">
        <v>35.7983193277311</v>
      </c>
      <c r="G1869" s="71">
        <v>0.835239153163158</v>
      </c>
      <c r="H1869" s="68">
        <v>58.193277310924401</v>
      </c>
      <c r="I1869" s="71">
        <v>0.83418039907291297</v>
      </c>
      <c r="J1869" s="68">
        <v>66.932773109243698</v>
      </c>
      <c r="K1869" s="71">
        <v>0.90819419954495195</v>
      </c>
      <c r="L1869" s="68">
        <v>39.117647058823501</v>
      </c>
      <c r="M1869" s="71">
        <v>0.94610132950053905</v>
      </c>
      <c r="N1869" s="68">
        <v>46.7405198125266</v>
      </c>
      <c r="O1869" s="71">
        <v>0.33455570677934099</v>
      </c>
      <c r="P1869" s="68">
        <v>32.145214521452097</v>
      </c>
      <c r="Q1869" s="71"/>
      <c r="R1869" s="68"/>
    </row>
    <row r="1870" spans="1:18" x14ac:dyDescent="0.2">
      <c r="A1870" s="141" t="s">
        <v>3948</v>
      </c>
      <c r="B1870" s="67" t="s">
        <v>3949</v>
      </c>
      <c r="C1870" s="67">
        <v>13</v>
      </c>
      <c r="D1870" s="67" t="s">
        <v>343</v>
      </c>
      <c r="E1870" s="71">
        <v>0.72869364891770305</v>
      </c>
      <c r="F1870" s="68">
        <v>26.428571428571399</v>
      </c>
      <c r="G1870" s="71">
        <v>0.90336930834666096</v>
      </c>
      <c r="H1870" s="68">
        <v>91.764705882352899</v>
      </c>
      <c r="I1870" s="71">
        <v>0.88221490624409904</v>
      </c>
      <c r="J1870" s="68">
        <v>85.966386554621806</v>
      </c>
      <c r="K1870" s="71">
        <v>0.92756835196436904</v>
      </c>
      <c r="L1870" s="68">
        <v>51.302521008403403</v>
      </c>
      <c r="M1870" s="71">
        <v>0.59575997125404201</v>
      </c>
      <c r="N1870" s="68">
        <v>10.950149126544501</v>
      </c>
      <c r="O1870" s="71">
        <v>0.33455570677934099</v>
      </c>
      <c r="P1870" s="68">
        <v>32.145214521452097</v>
      </c>
      <c r="Q1870" s="71"/>
      <c r="R1870" s="68"/>
    </row>
    <row r="1871" spans="1:18" x14ac:dyDescent="0.2">
      <c r="A1871" s="141" t="s">
        <v>3950</v>
      </c>
      <c r="B1871" s="67" t="s">
        <v>3951</v>
      </c>
      <c r="C1871" s="67">
        <v>13</v>
      </c>
      <c r="D1871" s="67" t="s">
        <v>343</v>
      </c>
      <c r="E1871" s="71">
        <v>0.80385766787476698</v>
      </c>
      <c r="F1871" s="68">
        <v>45.336134453781497</v>
      </c>
      <c r="G1871" s="71">
        <v>0.89908726751870505</v>
      </c>
      <c r="H1871" s="68">
        <v>90.798319327731093</v>
      </c>
      <c r="I1871" s="71">
        <v>0.82334431856770696</v>
      </c>
      <c r="J1871" s="68">
        <v>60.420168067226903</v>
      </c>
      <c r="K1871" s="71">
        <v>0.96814189770966097</v>
      </c>
      <c r="L1871" s="68">
        <v>78.529411764705898</v>
      </c>
      <c r="M1871" s="71">
        <v>0.99101688825009004</v>
      </c>
      <c r="N1871" s="68">
        <v>62.2070728589689</v>
      </c>
      <c r="O1871" s="71">
        <v>0.33769796732767099</v>
      </c>
      <c r="P1871" s="68">
        <v>33.069306930693102</v>
      </c>
      <c r="Q1871" s="71"/>
      <c r="R1871" s="68"/>
    </row>
    <row r="1872" spans="1:18" x14ac:dyDescent="0.2">
      <c r="A1872" s="141" t="s">
        <v>3952</v>
      </c>
      <c r="B1872" s="67" t="s">
        <v>3953</v>
      </c>
      <c r="C1872" s="67">
        <v>13</v>
      </c>
      <c r="D1872" s="67" t="s">
        <v>343</v>
      </c>
      <c r="E1872" s="71">
        <v>0.841320302814342</v>
      </c>
      <c r="F1872" s="68">
        <v>59.117647058823501</v>
      </c>
      <c r="G1872" s="71">
        <v>0.95900266230317799</v>
      </c>
      <c r="H1872" s="68">
        <v>96.6806722689076</v>
      </c>
      <c r="I1872" s="71">
        <v>0.92783158075601302</v>
      </c>
      <c r="J1872" s="68">
        <v>94.705882352941202</v>
      </c>
      <c r="K1872" s="71">
        <v>0.98364043395901501</v>
      </c>
      <c r="L1872" s="68">
        <v>86.260504201680703</v>
      </c>
      <c r="M1872" s="71">
        <v>1</v>
      </c>
      <c r="N1872" s="68">
        <v>100</v>
      </c>
      <c r="O1872" s="71">
        <v>0.33612683705350599</v>
      </c>
      <c r="P1872" s="68">
        <v>32.673267326732699</v>
      </c>
      <c r="Q1872" s="71"/>
      <c r="R1872" s="68"/>
    </row>
    <row r="1873" spans="1:18" x14ac:dyDescent="0.2">
      <c r="A1873" s="141" t="s">
        <v>3954</v>
      </c>
      <c r="B1873" s="67" t="s">
        <v>3955</v>
      </c>
      <c r="C1873" s="67">
        <v>13</v>
      </c>
      <c r="D1873" s="67" t="s">
        <v>343</v>
      </c>
      <c r="E1873" s="71">
        <v>0.78400009998294995</v>
      </c>
      <c r="F1873" s="68">
        <v>38.823529411764703</v>
      </c>
      <c r="G1873" s="71">
        <v>0.93894164000323999</v>
      </c>
      <c r="H1873" s="68">
        <v>95.462184873949596</v>
      </c>
      <c r="I1873" s="71">
        <v>0.86825067610391504</v>
      </c>
      <c r="J1873" s="68">
        <v>82.478991596638707</v>
      </c>
      <c r="K1873" s="71">
        <v>0.992681246771138</v>
      </c>
      <c r="L1873" s="68">
        <v>89.9579831932773</v>
      </c>
      <c r="M1873" s="71"/>
      <c r="N1873" s="68"/>
      <c r="O1873" s="71">
        <v>0.33612683705350599</v>
      </c>
      <c r="P1873" s="68">
        <v>32.673267326732699</v>
      </c>
      <c r="Q1873" s="71"/>
      <c r="R1873" s="68"/>
    </row>
    <row r="1874" spans="1:18" x14ac:dyDescent="0.2">
      <c r="A1874" s="141" t="s">
        <v>3956</v>
      </c>
      <c r="B1874" s="67" t="s">
        <v>3957</v>
      </c>
      <c r="C1874" s="67">
        <v>13</v>
      </c>
      <c r="D1874" s="67" t="s">
        <v>343</v>
      </c>
      <c r="E1874" s="71">
        <v>0.89310380742996098</v>
      </c>
      <c r="F1874" s="68">
        <v>80.336134453781497</v>
      </c>
      <c r="G1874" s="71">
        <v>0.90931930647382098</v>
      </c>
      <c r="H1874" s="68">
        <v>92.857142857142904</v>
      </c>
      <c r="I1874" s="71">
        <v>0.94865579757944896</v>
      </c>
      <c r="J1874" s="68">
        <v>96.6806722689076</v>
      </c>
      <c r="K1874" s="71">
        <v>0.82133631823661102</v>
      </c>
      <c r="L1874" s="68">
        <v>15.504201680672301</v>
      </c>
      <c r="M1874" s="71"/>
      <c r="N1874" s="68"/>
      <c r="O1874" s="71"/>
      <c r="P1874" s="68"/>
      <c r="Q1874" s="71"/>
      <c r="R1874" s="68"/>
    </row>
    <row r="1875" spans="1:18" x14ac:dyDescent="0.2">
      <c r="A1875" s="141" t="s">
        <v>3958</v>
      </c>
      <c r="B1875" s="67" t="s">
        <v>3959</v>
      </c>
      <c r="C1875" s="67">
        <v>13</v>
      </c>
      <c r="D1875" s="67" t="s">
        <v>343</v>
      </c>
      <c r="E1875" s="71">
        <v>0.81515727730572896</v>
      </c>
      <c r="F1875" s="68">
        <v>49.831932773109202</v>
      </c>
      <c r="G1875" s="71">
        <v>0.87361730794778802</v>
      </c>
      <c r="H1875" s="68">
        <v>84.579831932773104</v>
      </c>
      <c r="I1875" s="71">
        <v>0.83313016448018296</v>
      </c>
      <c r="J1875" s="68">
        <v>66.302521008403403</v>
      </c>
      <c r="K1875" s="71">
        <v>0.94364325738427002</v>
      </c>
      <c r="L1875" s="68">
        <v>62.5210084033613</v>
      </c>
      <c r="M1875" s="71">
        <v>0.96406755300035896</v>
      </c>
      <c r="N1875" s="68">
        <v>51.640391989774201</v>
      </c>
      <c r="O1875" s="71">
        <v>0.46132810371604299</v>
      </c>
      <c r="P1875" s="68">
        <v>53.465346534653499</v>
      </c>
      <c r="Q1875" s="71"/>
      <c r="R1875" s="68"/>
    </row>
    <row r="1876" spans="1:18" x14ac:dyDescent="0.2">
      <c r="A1876" s="141" t="s">
        <v>3960</v>
      </c>
      <c r="B1876" s="67" t="s">
        <v>3961</v>
      </c>
      <c r="C1876" s="67">
        <v>13</v>
      </c>
      <c r="D1876" s="67" t="s">
        <v>343</v>
      </c>
      <c r="E1876" s="71">
        <v>0.90960382414780805</v>
      </c>
      <c r="F1876" s="68">
        <v>87.352941176470594</v>
      </c>
      <c r="G1876" s="71">
        <v>0.86553349604458696</v>
      </c>
      <c r="H1876" s="68">
        <v>80.672268907562994</v>
      </c>
      <c r="I1876" s="71">
        <v>0.83140797523894205</v>
      </c>
      <c r="J1876" s="68">
        <v>65.294117647058798</v>
      </c>
      <c r="K1876" s="71">
        <v>0.95045693705761503</v>
      </c>
      <c r="L1876" s="68">
        <v>67.016806722689097</v>
      </c>
      <c r="M1876" s="71">
        <v>0.99101688825009004</v>
      </c>
      <c r="N1876" s="68">
        <v>62.2070728589689</v>
      </c>
      <c r="O1876" s="71"/>
      <c r="P1876" s="68"/>
      <c r="Q1876" s="71"/>
      <c r="R1876" s="68"/>
    </row>
    <row r="1877" spans="1:18" x14ac:dyDescent="0.2">
      <c r="A1877" s="141" t="s">
        <v>3962</v>
      </c>
      <c r="B1877" s="67" t="s">
        <v>3963</v>
      </c>
      <c r="C1877" s="67">
        <v>13</v>
      </c>
      <c r="D1877" s="67" t="s">
        <v>343</v>
      </c>
      <c r="E1877" s="71">
        <v>0.93678747911376203</v>
      </c>
      <c r="F1877" s="68">
        <v>95.504201680672296</v>
      </c>
      <c r="G1877" s="71">
        <v>0.897369633047578</v>
      </c>
      <c r="H1877" s="68">
        <v>90.294117647058798</v>
      </c>
      <c r="I1877" s="71">
        <v>0.88318587933729398</v>
      </c>
      <c r="J1877" s="68">
        <v>86.218487394958004</v>
      </c>
      <c r="K1877" s="71">
        <v>0.96659440407017805</v>
      </c>
      <c r="L1877" s="68">
        <v>77.605042016806706</v>
      </c>
      <c r="M1877" s="71">
        <v>1</v>
      </c>
      <c r="N1877" s="68">
        <v>100</v>
      </c>
      <c r="O1877" s="71"/>
      <c r="P1877" s="68"/>
      <c r="Q1877" s="71"/>
      <c r="R1877" s="68"/>
    </row>
    <row r="1878" spans="1:18" x14ac:dyDescent="0.2">
      <c r="A1878" s="141" t="s">
        <v>3964</v>
      </c>
      <c r="B1878" s="67" t="s">
        <v>3965</v>
      </c>
      <c r="C1878" s="67">
        <v>13</v>
      </c>
      <c r="D1878" s="67" t="s">
        <v>343</v>
      </c>
      <c r="E1878" s="71">
        <v>0.81870182615434195</v>
      </c>
      <c r="F1878" s="68">
        <v>50.8403361344538</v>
      </c>
      <c r="G1878" s="71">
        <v>0.84091578710902004</v>
      </c>
      <c r="H1878" s="68">
        <v>65.252100840336098</v>
      </c>
      <c r="I1878" s="71">
        <v>0.85294708778743</v>
      </c>
      <c r="J1878" s="68">
        <v>76.512605042016801</v>
      </c>
      <c r="K1878" s="71">
        <v>0.93792385944946299</v>
      </c>
      <c r="L1878" s="68">
        <v>58.2773109243698</v>
      </c>
      <c r="M1878" s="71">
        <v>0.99101688825009004</v>
      </c>
      <c r="N1878" s="68">
        <v>62.2070728589689</v>
      </c>
      <c r="O1878" s="71">
        <v>0.470705508175706</v>
      </c>
      <c r="P1878" s="68">
        <v>54.521452145214496</v>
      </c>
      <c r="Q1878" s="71"/>
      <c r="R1878" s="68"/>
    </row>
    <row r="1879" spans="1:18" x14ac:dyDescent="0.2">
      <c r="A1879" s="141" t="s">
        <v>3966</v>
      </c>
      <c r="B1879" s="67" t="s">
        <v>3967</v>
      </c>
      <c r="C1879" s="67">
        <v>13</v>
      </c>
      <c r="D1879" s="67" t="s">
        <v>343</v>
      </c>
      <c r="E1879" s="71">
        <v>0.78422646658066597</v>
      </c>
      <c r="F1879" s="68">
        <v>38.865546218487403</v>
      </c>
      <c r="G1879" s="71">
        <v>0.82138423263127103</v>
      </c>
      <c r="H1879" s="68">
        <v>36.6806722689076</v>
      </c>
      <c r="I1879" s="71">
        <v>0.846348402957533</v>
      </c>
      <c r="J1879" s="68">
        <v>73.529411764705898</v>
      </c>
      <c r="K1879" s="71">
        <v>0.84404674615301201</v>
      </c>
      <c r="L1879" s="68">
        <v>18.571428571428601</v>
      </c>
      <c r="M1879" s="71">
        <v>1</v>
      </c>
      <c r="N1879" s="68">
        <v>100</v>
      </c>
      <c r="O1879" s="71">
        <v>0.40935295116151199</v>
      </c>
      <c r="P1879" s="68">
        <v>44.884488448844898</v>
      </c>
      <c r="Q1879" s="71"/>
      <c r="R1879" s="68"/>
    </row>
    <row r="1880" spans="1:18" x14ac:dyDescent="0.2">
      <c r="A1880" s="141" t="s">
        <v>3968</v>
      </c>
      <c r="B1880" s="67" t="s">
        <v>3969</v>
      </c>
      <c r="C1880" s="67">
        <v>13</v>
      </c>
      <c r="D1880" s="67" t="s">
        <v>343</v>
      </c>
      <c r="E1880" s="71">
        <v>0.52929995878009595</v>
      </c>
      <c r="F1880" s="68">
        <v>4.6218487394957997</v>
      </c>
      <c r="G1880" s="71">
        <v>0.61853665497482702</v>
      </c>
      <c r="H1880" s="68">
        <v>3.99159663865546</v>
      </c>
      <c r="I1880" s="71">
        <v>0.67023754525288304</v>
      </c>
      <c r="J1880" s="68">
        <v>9.3277310924369807</v>
      </c>
      <c r="K1880" s="71">
        <v>0.68111761666953696</v>
      </c>
      <c r="L1880" s="68">
        <v>4.5798319327731098</v>
      </c>
      <c r="M1880" s="71">
        <v>0.67660797700323405</v>
      </c>
      <c r="N1880" s="68">
        <v>14.9978696207925</v>
      </c>
      <c r="O1880" s="71"/>
      <c r="P1880" s="68"/>
      <c r="Q1880" s="71">
        <v>0</v>
      </c>
      <c r="R1880" s="68">
        <v>32.9849012775842</v>
      </c>
    </row>
    <row r="1881" spans="1:18" x14ac:dyDescent="0.2">
      <c r="A1881" s="141" t="s">
        <v>3970</v>
      </c>
      <c r="B1881" s="67" t="s">
        <v>3971</v>
      </c>
      <c r="C1881" s="67">
        <v>13</v>
      </c>
      <c r="D1881" s="67" t="s">
        <v>343</v>
      </c>
      <c r="E1881" s="71">
        <v>0.43510793872119602</v>
      </c>
      <c r="F1881" s="68">
        <v>1.8907563025210099</v>
      </c>
      <c r="G1881" s="71">
        <v>0.69514495400330001</v>
      </c>
      <c r="H1881" s="68">
        <v>6.5546218487395</v>
      </c>
      <c r="I1881" s="71">
        <v>0.51915491438869399</v>
      </c>
      <c r="J1881" s="68">
        <v>1.4285714285714299</v>
      </c>
      <c r="K1881" s="71">
        <v>0.529765771983434</v>
      </c>
      <c r="L1881" s="68">
        <v>1.1764705882352899</v>
      </c>
      <c r="M1881" s="71">
        <v>0.73050664750269501</v>
      </c>
      <c r="N1881" s="68">
        <v>18.832552194290599</v>
      </c>
      <c r="O1881" s="71">
        <v>0.13607534444905101</v>
      </c>
      <c r="P1881" s="68">
        <v>7.3927392739273898</v>
      </c>
      <c r="Q1881" s="71">
        <v>0</v>
      </c>
      <c r="R1881" s="68">
        <v>32.9849012775842</v>
      </c>
    </row>
    <row r="1882" spans="1:18" x14ac:dyDescent="0.2">
      <c r="A1882" s="141" t="s">
        <v>3972</v>
      </c>
      <c r="B1882" s="67" t="s">
        <v>3973</v>
      </c>
      <c r="C1882" s="67">
        <v>13</v>
      </c>
      <c r="D1882" s="67" t="s">
        <v>343</v>
      </c>
      <c r="E1882" s="71">
        <v>0.79416331512525196</v>
      </c>
      <c r="F1882" s="68">
        <v>42.142857142857103</v>
      </c>
      <c r="G1882" s="71">
        <v>0.75280427263898997</v>
      </c>
      <c r="H1882" s="68">
        <v>10.672268907563</v>
      </c>
      <c r="I1882" s="71">
        <v>0.71797405798479397</v>
      </c>
      <c r="J1882" s="68">
        <v>17.731092436974802</v>
      </c>
      <c r="K1882" s="71">
        <v>0.750790488626773</v>
      </c>
      <c r="L1882" s="68">
        <v>9.1176470588235308</v>
      </c>
      <c r="M1882" s="71">
        <v>0.955084441250449</v>
      </c>
      <c r="N1882" s="68">
        <v>49.382190029825303</v>
      </c>
      <c r="O1882" s="71"/>
      <c r="P1882" s="68"/>
      <c r="Q1882" s="71"/>
      <c r="R1882" s="68"/>
    </row>
    <row r="1883" spans="1:18" x14ac:dyDescent="0.2">
      <c r="A1883" s="141" t="s">
        <v>3974</v>
      </c>
      <c r="B1883" s="67" t="s">
        <v>3975</v>
      </c>
      <c r="C1883" s="67">
        <v>13</v>
      </c>
      <c r="D1883" s="67" t="s">
        <v>343</v>
      </c>
      <c r="E1883" s="71">
        <v>0.72007976500006399</v>
      </c>
      <c r="F1883" s="68">
        <v>25</v>
      </c>
      <c r="G1883" s="71">
        <v>0.730210420456052</v>
      </c>
      <c r="H1883" s="68">
        <v>8.4873949579831898</v>
      </c>
      <c r="I1883" s="71">
        <v>0.57888934160810601</v>
      </c>
      <c r="J1883" s="68">
        <v>2.8991596638655501</v>
      </c>
      <c r="K1883" s="71">
        <v>0.73291530943448102</v>
      </c>
      <c r="L1883" s="68">
        <v>7.3529411764705896</v>
      </c>
      <c r="M1883" s="71">
        <v>0.83830398850161703</v>
      </c>
      <c r="N1883" s="68">
        <v>29.867916489135101</v>
      </c>
      <c r="O1883" s="71"/>
      <c r="P1883" s="68"/>
      <c r="Q1883" s="71"/>
      <c r="R1883" s="68"/>
    </row>
    <row r="1884" spans="1:18" x14ac:dyDescent="0.2">
      <c r="A1884" s="141" t="s">
        <v>3976</v>
      </c>
      <c r="B1884" s="67" t="s">
        <v>3977</v>
      </c>
      <c r="C1884" s="67">
        <v>13</v>
      </c>
      <c r="D1884" s="67" t="s">
        <v>343</v>
      </c>
      <c r="E1884" s="71">
        <v>0.46770560628137098</v>
      </c>
      <c r="F1884" s="68">
        <v>2.6890756302521002</v>
      </c>
      <c r="G1884" s="71">
        <v>0.75863255276434904</v>
      </c>
      <c r="H1884" s="68">
        <v>11.4285714285714</v>
      </c>
      <c r="I1884" s="71">
        <v>0.58280873564269897</v>
      </c>
      <c r="J1884" s="68">
        <v>2.98319327731092</v>
      </c>
      <c r="K1884" s="71">
        <v>0.66858002394398297</v>
      </c>
      <c r="L1884" s="68">
        <v>4.2436974789916002</v>
      </c>
      <c r="M1884" s="71">
        <v>0.62270930650377299</v>
      </c>
      <c r="N1884" s="68">
        <v>12.4414145717938</v>
      </c>
      <c r="O1884" s="71">
        <v>0.17350301883342301</v>
      </c>
      <c r="P1884" s="68">
        <v>11.023102310231</v>
      </c>
      <c r="Q1884" s="71">
        <v>0</v>
      </c>
      <c r="R1884" s="68">
        <v>32.9849012775842</v>
      </c>
    </row>
    <row r="1885" spans="1:18" x14ac:dyDescent="0.2">
      <c r="A1885" s="141" t="s">
        <v>3978</v>
      </c>
      <c r="B1885" s="67" t="s">
        <v>3979</v>
      </c>
      <c r="C1885" s="67">
        <v>13</v>
      </c>
      <c r="D1885" s="67" t="s">
        <v>343</v>
      </c>
      <c r="E1885" s="71">
        <v>0.65730216368893901</v>
      </c>
      <c r="F1885" s="68">
        <v>15.672268907563</v>
      </c>
      <c r="G1885" s="71">
        <v>0.81411761896323198</v>
      </c>
      <c r="H1885" s="68">
        <v>26.008403361344499</v>
      </c>
      <c r="I1885" s="71">
        <v>0.81416032684886297</v>
      </c>
      <c r="J1885" s="68">
        <v>54.495798319327697</v>
      </c>
      <c r="K1885" s="71">
        <v>0.93121323340195405</v>
      </c>
      <c r="L1885" s="68">
        <v>53.613445378151297</v>
      </c>
      <c r="M1885" s="71">
        <v>0.97305066475026902</v>
      </c>
      <c r="N1885" s="68">
        <v>54.495100127822802</v>
      </c>
      <c r="O1885" s="71">
        <v>0.41127113816931798</v>
      </c>
      <c r="P1885" s="68">
        <v>45.478547854785504</v>
      </c>
      <c r="Q1885" s="71">
        <v>0</v>
      </c>
      <c r="R1885" s="68">
        <v>32.9849012775842</v>
      </c>
    </row>
    <row r="1886" spans="1:18" x14ac:dyDescent="0.2">
      <c r="A1886" s="141" t="s">
        <v>3980</v>
      </c>
      <c r="B1886" s="67" t="s">
        <v>3981</v>
      </c>
      <c r="C1886" s="67">
        <v>13</v>
      </c>
      <c r="D1886" s="67" t="s">
        <v>343</v>
      </c>
      <c r="E1886" s="71">
        <v>0.790184138919238</v>
      </c>
      <c r="F1886" s="68">
        <v>40.7983193277311</v>
      </c>
      <c r="G1886" s="71">
        <v>0.94500108311818498</v>
      </c>
      <c r="H1886" s="68">
        <v>96.008403361344506</v>
      </c>
      <c r="I1886" s="71">
        <v>0.87974328873030405</v>
      </c>
      <c r="J1886" s="68">
        <v>85.294117647058798</v>
      </c>
      <c r="K1886" s="71">
        <v>0.97588330362820197</v>
      </c>
      <c r="L1886" s="68">
        <v>82.268907563025195</v>
      </c>
      <c r="M1886" s="71">
        <v>0.82932087675170596</v>
      </c>
      <c r="N1886" s="68">
        <v>28.845334469535601</v>
      </c>
      <c r="O1886" s="71">
        <v>0.32097214236779198</v>
      </c>
      <c r="P1886" s="68">
        <v>30.297029702970299</v>
      </c>
      <c r="Q1886" s="71"/>
      <c r="R1886" s="68"/>
    </row>
    <row r="1887" spans="1:18" x14ac:dyDescent="0.2">
      <c r="A1887" s="141" t="s">
        <v>3982</v>
      </c>
      <c r="B1887" s="67" t="s">
        <v>3983</v>
      </c>
      <c r="C1887" s="67">
        <v>13</v>
      </c>
      <c r="D1887" s="67" t="s">
        <v>343</v>
      </c>
      <c r="E1887" s="71">
        <v>0.68529884185195</v>
      </c>
      <c r="F1887" s="68">
        <v>19.369747899159702</v>
      </c>
      <c r="G1887" s="71">
        <v>0.86456905242136095</v>
      </c>
      <c r="H1887" s="68">
        <v>80.126050420168099</v>
      </c>
      <c r="I1887" s="71">
        <v>0.74113209089293597</v>
      </c>
      <c r="J1887" s="68">
        <v>23.109243697478998</v>
      </c>
      <c r="K1887" s="71">
        <v>0.883674848194823</v>
      </c>
      <c r="L1887" s="68">
        <v>29.495798319327701</v>
      </c>
      <c r="M1887" s="71">
        <v>0.93711821775062898</v>
      </c>
      <c r="N1887" s="68">
        <v>45.036216446527497</v>
      </c>
      <c r="O1887" s="71"/>
      <c r="P1887" s="68"/>
      <c r="Q1887" s="71">
        <v>0</v>
      </c>
      <c r="R1887" s="68">
        <v>32.9849012775842</v>
      </c>
    </row>
    <row r="1888" spans="1:18" x14ac:dyDescent="0.2">
      <c r="A1888" s="141" t="s">
        <v>3984</v>
      </c>
      <c r="B1888" s="67" t="s">
        <v>3985</v>
      </c>
      <c r="C1888" s="67">
        <v>13</v>
      </c>
      <c r="D1888" s="67" t="s">
        <v>343</v>
      </c>
      <c r="E1888" s="71">
        <v>0.89407256274857905</v>
      </c>
      <c r="F1888" s="68">
        <v>80.798319327731093</v>
      </c>
      <c r="G1888" s="71">
        <v>0.82951540338546104</v>
      </c>
      <c r="H1888" s="68">
        <v>50.672268907563002</v>
      </c>
      <c r="I1888" s="71">
        <v>0.84971800848274703</v>
      </c>
      <c r="J1888" s="68">
        <v>75.126050420168099</v>
      </c>
      <c r="K1888" s="71">
        <v>0.89705683912610601</v>
      </c>
      <c r="L1888" s="68">
        <v>34.369747899159698</v>
      </c>
      <c r="M1888" s="71">
        <v>1</v>
      </c>
      <c r="N1888" s="68">
        <v>100</v>
      </c>
      <c r="O1888" s="71"/>
      <c r="P1888" s="68"/>
      <c r="Q1888" s="71"/>
      <c r="R1888" s="68"/>
    </row>
    <row r="1889" spans="1:18" x14ac:dyDescent="0.2">
      <c r="A1889" s="141" t="s">
        <v>3986</v>
      </c>
      <c r="B1889" s="67" t="s">
        <v>3987</v>
      </c>
      <c r="C1889" s="67">
        <v>13</v>
      </c>
      <c r="D1889" s="67" t="s">
        <v>343</v>
      </c>
      <c r="E1889" s="71">
        <v>0.79958485397484202</v>
      </c>
      <c r="F1889" s="68">
        <v>43.781512605042003</v>
      </c>
      <c r="G1889" s="71">
        <v>0.81772266176104103</v>
      </c>
      <c r="H1889" s="68">
        <v>31.2605042016807</v>
      </c>
      <c r="I1889" s="71">
        <v>0.66346180592664195</v>
      </c>
      <c r="J1889" s="68">
        <v>8.5294117647058805</v>
      </c>
      <c r="K1889" s="71">
        <v>0.91368576261938295</v>
      </c>
      <c r="L1889" s="68">
        <v>41.6386554621849</v>
      </c>
      <c r="M1889" s="71">
        <v>1</v>
      </c>
      <c r="N1889" s="68">
        <v>100</v>
      </c>
      <c r="O1889" s="71">
        <v>0.60305403956714598</v>
      </c>
      <c r="P1889" s="68">
        <v>75.445544554455495</v>
      </c>
      <c r="Q1889" s="71"/>
      <c r="R1889" s="68"/>
    </row>
    <row r="1890" spans="1:18" x14ac:dyDescent="0.2">
      <c r="A1890" s="141" t="s">
        <v>3988</v>
      </c>
      <c r="B1890" s="67" t="s">
        <v>3989</v>
      </c>
      <c r="C1890" s="67">
        <v>13</v>
      </c>
      <c r="D1890" s="67" t="s">
        <v>343</v>
      </c>
      <c r="E1890" s="71">
        <v>0.76594831728879698</v>
      </c>
      <c r="F1890" s="68">
        <v>34.2016806722689</v>
      </c>
      <c r="G1890" s="71">
        <v>0.60765477515312505</v>
      </c>
      <c r="H1890" s="68">
        <v>3.3193277310924398</v>
      </c>
      <c r="I1890" s="71">
        <v>0.99979310660491905</v>
      </c>
      <c r="J1890" s="68">
        <v>99.537815126050404</v>
      </c>
      <c r="K1890" s="71">
        <v>0.99543970640369805</v>
      </c>
      <c r="L1890" s="68">
        <v>91.386554621848703</v>
      </c>
      <c r="M1890" s="71"/>
      <c r="N1890" s="68"/>
      <c r="O1890" s="71">
        <v>0.46090568099344498</v>
      </c>
      <c r="P1890" s="68">
        <v>53.399339933993403</v>
      </c>
      <c r="Q1890" s="71"/>
      <c r="R1890" s="68"/>
    </row>
    <row r="1891" spans="1:18" x14ac:dyDescent="0.2">
      <c r="A1891" s="141" t="s">
        <v>3990</v>
      </c>
      <c r="B1891" s="67" t="s">
        <v>3991</v>
      </c>
      <c r="C1891" s="67">
        <v>19</v>
      </c>
      <c r="D1891" s="67" t="s">
        <v>343</v>
      </c>
      <c r="E1891" s="71">
        <v>0.75936231620552197</v>
      </c>
      <c r="F1891" s="68">
        <v>32.352941176470601</v>
      </c>
      <c r="G1891" s="71">
        <v>0.83572636131395295</v>
      </c>
      <c r="H1891" s="68">
        <v>59.243697478991599</v>
      </c>
      <c r="I1891" s="71">
        <v>0.82804643129105804</v>
      </c>
      <c r="J1891" s="68">
        <v>63.487394957983199</v>
      </c>
      <c r="K1891" s="71">
        <v>0.92164628896159795</v>
      </c>
      <c r="L1891" s="68">
        <v>47.058823529411796</v>
      </c>
      <c r="M1891" s="71">
        <v>0.452030183255479</v>
      </c>
      <c r="N1891" s="68">
        <v>4.9850873455475098</v>
      </c>
      <c r="O1891" s="71"/>
      <c r="P1891" s="68"/>
      <c r="Q1891" s="71"/>
      <c r="R1891" s="68"/>
    </row>
    <row r="1892" spans="1:18" x14ac:dyDescent="0.2">
      <c r="A1892" s="141" t="s">
        <v>3992</v>
      </c>
      <c r="B1892" s="67" t="s">
        <v>3993</v>
      </c>
      <c r="C1892" s="67">
        <v>19</v>
      </c>
      <c r="D1892" s="67" t="s">
        <v>343</v>
      </c>
      <c r="E1892" s="71">
        <v>0.49240665425833102</v>
      </c>
      <c r="F1892" s="68">
        <v>3.1932773109243699</v>
      </c>
      <c r="G1892" s="71">
        <v>0.80751876386208798</v>
      </c>
      <c r="H1892" s="68">
        <v>20.630252100840298</v>
      </c>
      <c r="I1892" s="71">
        <v>0.84519322017628995</v>
      </c>
      <c r="J1892" s="68">
        <v>72.941176470588204</v>
      </c>
      <c r="K1892" s="71">
        <v>0.66370970648007699</v>
      </c>
      <c r="L1892" s="68">
        <v>3.99159663865546</v>
      </c>
      <c r="M1892" s="71">
        <v>0.46999640675530002</v>
      </c>
      <c r="N1892" s="68">
        <v>5.4111631870472898</v>
      </c>
      <c r="O1892" s="71">
        <v>0.168021828276229</v>
      </c>
      <c r="P1892" s="68">
        <v>10.3630363036304</v>
      </c>
      <c r="Q1892" s="71">
        <v>0</v>
      </c>
      <c r="R1892" s="68">
        <v>32.9849012775842</v>
      </c>
    </row>
    <row r="1893" spans="1:18" x14ac:dyDescent="0.2">
      <c r="A1893" s="141" t="s">
        <v>3994</v>
      </c>
      <c r="B1893" s="67" t="s">
        <v>3995</v>
      </c>
      <c r="C1893" s="67">
        <v>19</v>
      </c>
      <c r="D1893" s="67" t="s">
        <v>343</v>
      </c>
      <c r="E1893" s="71">
        <v>0.60118286505539797</v>
      </c>
      <c r="F1893" s="68">
        <v>9.5798319327731107</v>
      </c>
      <c r="G1893" s="71">
        <v>0.81610706943868305</v>
      </c>
      <c r="H1893" s="68">
        <v>28.487394957983199</v>
      </c>
      <c r="I1893" s="71">
        <v>0.812599468495106</v>
      </c>
      <c r="J1893" s="68">
        <v>53.529411764705898</v>
      </c>
      <c r="K1893" s="71">
        <v>0.83812249523691496</v>
      </c>
      <c r="L1893" s="68">
        <v>17.773109243697501</v>
      </c>
      <c r="M1893" s="71">
        <v>0.41609773625583901</v>
      </c>
      <c r="N1893" s="68">
        <v>4.3459735832978303</v>
      </c>
      <c r="O1893" s="71">
        <v>0.122987555850446</v>
      </c>
      <c r="P1893" s="68">
        <v>6.2046204620461998</v>
      </c>
      <c r="Q1893" s="71"/>
      <c r="R1893" s="68"/>
    </row>
    <row r="1894" spans="1:18" x14ac:dyDescent="0.2">
      <c r="A1894" s="141" t="s">
        <v>3996</v>
      </c>
      <c r="B1894" s="67" t="s">
        <v>3997</v>
      </c>
      <c r="C1894" s="67">
        <v>19</v>
      </c>
      <c r="D1894" s="67" t="s">
        <v>343</v>
      </c>
      <c r="E1894" s="71">
        <v>0.65856466734094998</v>
      </c>
      <c r="F1894" s="68">
        <v>15.8403361344538</v>
      </c>
      <c r="G1894" s="71">
        <v>0.80539288435700396</v>
      </c>
      <c r="H1894" s="68">
        <v>19.873949579831901</v>
      </c>
      <c r="I1894" s="71">
        <v>0.80734649449803797</v>
      </c>
      <c r="J1894" s="68">
        <v>50.504201680672303</v>
      </c>
      <c r="K1894" s="71">
        <v>0.77071822531975198</v>
      </c>
      <c r="L1894" s="68">
        <v>10.3781512605042</v>
      </c>
      <c r="M1894" s="71">
        <v>0.452030183255479</v>
      </c>
      <c r="N1894" s="68">
        <v>4.9850873455475098</v>
      </c>
      <c r="O1894" s="71">
        <v>0.115900216615428</v>
      </c>
      <c r="P1894" s="68">
        <v>5.4125412541254097</v>
      </c>
      <c r="Q1894" s="71">
        <v>1</v>
      </c>
      <c r="R1894" s="68">
        <v>100</v>
      </c>
    </row>
    <row r="1895" spans="1:18" x14ac:dyDescent="0.2">
      <c r="A1895" s="141" t="s">
        <v>3998</v>
      </c>
      <c r="B1895" s="67" t="s">
        <v>3999</v>
      </c>
      <c r="C1895" s="67">
        <v>19</v>
      </c>
      <c r="D1895" s="67" t="s">
        <v>343</v>
      </c>
      <c r="E1895" s="71">
        <v>0.71441679165010596</v>
      </c>
      <c r="F1895" s="68">
        <v>24.1596638655462</v>
      </c>
      <c r="G1895" s="71">
        <v>0.82771440708424704</v>
      </c>
      <c r="H1895" s="68">
        <v>48.193277310924401</v>
      </c>
      <c r="I1895" s="71">
        <v>0.83529543915279203</v>
      </c>
      <c r="J1895" s="68">
        <v>67.563025210084007</v>
      </c>
      <c r="K1895" s="71">
        <v>0.92841818145191701</v>
      </c>
      <c r="L1895" s="68">
        <v>51.764705882352899</v>
      </c>
      <c r="M1895" s="71">
        <v>0.56881063600431103</v>
      </c>
      <c r="N1895" s="68">
        <v>9.8423519386450806</v>
      </c>
      <c r="O1895" s="71">
        <v>0.126262086207371</v>
      </c>
      <c r="P1895" s="68">
        <v>6.6666666666666696</v>
      </c>
      <c r="Q1895" s="71">
        <v>1</v>
      </c>
      <c r="R1895" s="68">
        <v>100</v>
      </c>
    </row>
    <row r="1896" spans="1:18" x14ac:dyDescent="0.2">
      <c r="A1896" s="141" t="s">
        <v>4000</v>
      </c>
      <c r="B1896" s="67" t="s">
        <v>4001</v>
      </c>
      <c r="C1896" s="67">
        <v>19</v>
      </c>
      <c r="D1896" s="67" t="s">
        <v>343</v>
      </c>
      <c r="E1896" s="71">
        <v>0.74761361711030005</v>
      </c>
      <c r="F1896" s="68">
        <v>29.747899159663898</v>
      </c>
      <c r="G1896" s="71">
        <v>0.83164541304637596</v>
      </c>
      <c r="H1896" s="68">
        <v>53.907563025210102</v>
      </c>
      <c r="I1896" s="71">
        <v>0.83367405787057303</v>
      </c>
      <c r="J1896" s="68">
        <v>66.554621848739501</v>
      </c>
      <c r="K1896" s="71">
        <v>0.81565682504288095</v>
      </c>
      <c r="L1896" s="68">
        <v>14.705882352941201</v>
      </c>
      <c r="M1896" s="71">
        <v>0.65864175350341403</v>
      </c>
      <c r="N1896" s="68">
        <v>13.847464848743099</v>
      </c>
      <c r="O1896" s="71">
        <v>0.34606365319855598</v>
      </c>
      <c r="P1896" s="68">
        <v>34.059405940594097</v>
      </c>
      <c r="Q1896" s="71">
        <v>1</v>
      </c>
      <c r="R1896" s="68">
        <v>100</v>
      </c>
    </row>
    <row r="1897" spans="1:18" x14ac:dyDescent="0.2">
      <c r="A1897" s="141" t="s">
        <v>4002</v>
      </c>
      <c r="B1897" s="67" t="s">
        <v>4003</v>
      </c>
      <c r="C1897" s="67">
        <v>19</v>
      </c>
      <c r="D1897" s="67" t="s">
        <v>343</v>
      </c>
      <c r="E1897" s="71">
        <v>0.79897465243410104</v>
      </c>
      <c r="F1897" s="68">
        <v>43.613445378151297</v>
      </c>
      <c r="G1897" s="71">
        <v>0.83465703932715196</v>
      </c>
      <c r="H1897" s="68">
        <v>57.5210084033613</v>
      </c>
      <c r="I1897" s="71">
        <v>0.88377112245460998</v>
      </c>
      <c r="J1897" s="68">
        <v>86.428571428571402</v>
      </c>
      <c r="K1897" s="71">
        <v>0.903995178233167</v>
      </c>
      <c r="L1897" s="68">
        <v>37.310924369747902</v>
      </c>
      <c r="M1897" s="71">
        <v>0.820337765001796</v>
      </c>
      <c r="N1897" s="68">
        <v>27.907967618236</v>
      </c>
      <c r="O1897" s="71">
        <v>0.35108680958787902</v>
      </c>
      <c r="P1897" s="68">
        <v>34.719471947194698</v>
      </c>
      <c r="Q1897" s="71">
        <v>1</v>
      </c>
      <c r="R1897" s="68">
        <v>100</v>
      </c>
    </row>
    <row r="1898" spans="1:18" x14ac:dyDescent="0.2">
      <c r="A1898" s="141" t="s">
        <v>4004</v>
      </c>
      <c r="B1898" s="67" t="s">
        <v>4005</v>
      </c>
      <c r="C1898" s="67">
        <v>19</v>
      </c>
      <c r="D1898" s="67" t="s">
        <v>343</v>
      </c>
      <c r="E1898" s="71">
        <v>0.70662018821272599</v>
      </c>
      <c r="F1898" s="68">
        <v>23.067226890756299</v>
      </c>
      <c r="G1898" s="71">
        <v>0.82397166483527196</v>
      </c>
      <c r="H1898" s="68">
        <v>41.890756302520998</v>
      </c>
      <c r="I1898" s="71">
        <v>0.79077122502626795</v>
      </c>
      <c r="J1898" s="68">
        <v>40.672268907563002</v>
      </c>
      <c r="K1898" s="71">
        <v>0.86094368865162696</v>
      </c>
      <c r="L1898" s="68">
        <v>22.1008403361345</v>
      </c>
      <c r="M1898" s="71">
        <v>0.54186130075458205</v>
      </c>
      <c r="N1898" s="68">
        <v>7.07285896889646</v>
      </c>
      <c r="O1898" s="71">
        <v>0.22217325000860599</v>
      </c>
      <c r="P1898" s="68">
        <v>15.973597359736001</v>
      </c>
      <c r="Q1898" s="71">
        <v>1</v>
      </c>
      <c r="R1898" s="68">
        <v>100</v>
      </c>
    </row>
    <row r="1899" spans="1:18" x14ac:dyDescent="0.2">
      <c r="A1899" s="141" t="s">
        <v>4006</v>
      </c>
      <c r="B1899" s="67" t="s">
        <v>4007</v>
      </c>
      <c r="C1899" s="67">
        <v>19</v>
      </c>
      <c r="D1899" s="67" t="s">
        <v>343</v>
      </c>
      <c r="E1899" s="71">
        <v>0.69823538908646499</v>
      </c>
      <c r="F1899" s="68">
        <v>21.302521008403399</v>
      </c>
      <c r="G1899" s="71">
        <v>0.82006404191428095</v>
      </c>
      <c r="H1899" s="68">
        <v>34.705882352941202</v>
      </c>
      <c r="I1899" s="71">
        <v>0.74208002813673601</v>
      </c>
      <c r="J1899" s="68">
        <v>23.529411764705898</v>
      </c>
      <c r="K1899" s="71">
        <v>0.84139811585325597</v>
      </c>
      <c r="L1899" s="68">
        <v>18.067226890756299</v>
      </c>
      <c r="M1899" s="71">
        <v>0.62270930650377299</v>
      </c>
      <c r="N1899" s="68">
        <v>12.4414145717938</v>
      </c>
      <c r="O1899" s="71">
        <v>0.163160842110743</v>
      </c>
      <c r="P1899" s="68">
        <v>9.7029702970296992</v>
      </c>
      <c r="Q1899" s="71">
        <v>1</v>
      </c>
      <c r="R1899" s="68">
        <v>100</v>
      </c>
    </row>
    <row r="1900" spans="1:18" x14ac:dyDescent="0.2">
      <c r="A1900" s="141" t="s">
        <v>4008</v>
      </c>
      <c r="B1900" s="67" t="s">
        <v>4009</v>
      </c>
      <c r="C1900" s="67">
        <v>19</v>
      </c>
      <c r="D1900" s="67" t="s">
        <v>343</v>
      </c>
      <c r="E1900" s="71">
        <v>0.71279221045858598</v>
      </c>
      <c r="F1900" s="68">
        <v>23.907563025210099</v>
      </c>
      <c r="G1900" s="71">
        <v>0.83932131701593904</v>
      </c>
      <c r="H1900" s="68">
        <v>63.613445378151297</v>
      </c>
      <c r="I1900" s="71">
        <v>0.75722626538540105</v>
      </c>
      <c r="J1900" s="68">
        <v>27.4789915966387</v>
      </c>
      <c r="K1900" s="71">
        <v>0.84794362694629799</v>
      </c>
      <c r="L1900" s="68">
        <v>19.285714285714299</v>
      </c>
      <c r="M1900" s="71">
        <v>0.64965864175350396</v>
      </c>
      <c r="N1900" s="68">
        <v>13.378781423093301</v>
      </c>
      <c r="O1900" s="71">
        <v>0.182603411650374</v>
      </c>
      <c r="P1900" s="68">
        <v>11.881188118811901</v>
      </c>
      <c r="Q1900" s="71">
        <v>1</v>
      </c>
      <c r="R1900" s="68">
        <v>100</v>
      </c>
    </row>
    <row r="1901" spans="1:18" x14ac:dyDescent="0.2">
      <c r="A1901" s="141" t="s">
        <v>4010</v>
      </c>
      <c r="B1901" s="67" t="s">
        <v>4011</v>
      </c>
      <c r="C1901" s="67">
        <v>19</v>
      </c>
      <c r="D1901" s="67" t="s">
        <v>343</v>
      </c>
      <c r="E1901" s="71">
        <v>0.73434653590832799</v>
      </c>
      <c r="F1901" s="68">
        <v>27.352941176470601</v>
      </c>
      <c r="G1901" s="71">
        <v>0.85346665410156497</v>
      </c>
      <c r="H1901" s="68">
        <v>75</v>
      </c>
      <c r="I1901" s="71">
        <v>0.79388963003894697</v>
      </c>
      <c r="J1901" s="68">
        <v>42.647058823529399</v>
      </c>
      <c r="K1901" s="71">
        <v>0.92979098747690003</v>
      </c>
      <c r="L1901" s="68">
        <v>52.563025210084</v>
      </c>
      <c r="M1901" s="71">
        <v>0.75745598275242598</v>
      </c>
      <c r="N1901" s="68">
        <v>21.1333617383894</v>
      </c>
      <c r="O1901" s="71">
        <v>7.1475961080130906E-2</v>
      </c>
      <c r="P1901" s="68">
        <v>2.4422442244224398</v>
      </c>
      <c r="Q1901" s="71">
        <v>1</v>
      </c>
      <c r="R1901" s="68">
        <v>100</v>
      </c>
    </row>
    <row r="1902" spans="1:18" x14ac:dyDescent="0.2">
      <c r="A1902" s="141" t="s">
        <v>4012</v>
      </c>
      <c r="B1902" s="67" t="s">
        <v>4013</v>
      </c>
      <c r="C1902" s="67">
        <v>19</v>
      </c>
      <c r="D1902" s="67" t="s">
        <v>343</v>
      </c>
      <c r="E1902" s="71">
        <v>0.55355329530152997</v>
      </c>
      <c r="F1902" s="68">
        <v>6.3445378151260501</v>
      </c>
      <c r="G1902" s="71">
        <v>0.85037605970543895</v>
      </c>
      <c r="H1902" s="68">
        <v>72.815126050420204</v>
      </c>
      <c r="I1902" s="71">
        <v>0.75163303278025995</v>
      </c>
      <c r="J1902" s="68">
        <v>26.050420168067198</v>
      </c>
      <c r="K1902" s="71">
        <v>0.89449210020602898</v>
      </c>
      <c r="L1902" s="68">
        <v>33.067226890756302</v>
      </c>
      <c r="M1902" s="71">
        <v>0.63169241825368305</v>
      </c>
      <c r="N1902" s="68">
        <v>12.5266297400937</v>
      </c>
      <c r="O1902" s="71">
        <v>0.192526160863771</v>
      </c>
      <c r="P1902" s="68">
        <v>12.805280528052799</v>
      </c>
      <c r="Q1902" s="71">
        <v>5.9999999999999995E-4</v>
      </c>
      <c r="R1902" s="68">
        <v>33.7979094076655</v>
      </c>
    </row>
    <row r="1903" spans="1:18" x14ac:dyDescent="0.2">
      <c r="A1903" s="141" t="s">
        <v>4014</v>
      </c>
      <c r="B1903" s="67" t="s">
        <v>4015</v>
      </c>
      <c r="C1903" s="67">
        <v>19</v>
      </c>
      <c r="D1903" s="67" t="s">
        <v>343</v>
      </c>
      <c r="E1903" s="71">
        <v>0.58103438320535905</v>
      </c>
      <c r="F1903" s="68">
        <v>7.98319327731092</v>
      </c>
      <c r="G1903" s="71">
        <v>0.839887961490277</v>
      </c>
      <c r="H1903" s="68">
        <v>63.991596638655501</v>
      </c>
      <c r="I1903" s="71">
        <v>0.79238265894640503</v>
      </c>
      <c r="J1903" s="68">
        <v>41.848739495798299</v>
      </c>
      <c r="K1903" s="71">
        <v>0.89037017714708799</v>
      </c>
      <c r="L1903" s="68">
        <v>31.596638655462201</v>
      </c>
      <c r="M1903" s="71">
        <v>0.69457420050305396</v>
      </c>
      <c r="N1903" s="68">
        <v>16.148274392841898</v>
      </c>
      <c r="O1903" s="71">
        <v>0.26899130114532799</v>
      </c>
      <c r="P1903" s="68">
        <v>22.3762376237624</v>
      </c>
      <c r="Q1903" s="71">
        <v>0</v>
      </c>
      <c r="R1903" s="68">
        <v>32.9849012775842</v>
      </c>
    </row>
    <row r="1904" spans="1:18" x14ac:dyDescent="0.2">
      <c r="A1904" s="141" t="s">
        <v>4016</v>
      </c>
      <c r="B1904" s="67" t="s">
        <v>4017</v>
      </c>
      <c r="C1904" s="67">
        <v>19</v>
      </c>
      <c r="D1904" s="67" t="s">
        <v>343</v>
      </c>
      <c r="E1904" s="71">
        <v>0.62989490917831203</v>
      </c>
      <c r="F1904" s="68">
        <v>12.226890756302501</v>
      </c>
      <c r="G1904" s="71">
        <v>0.82725610283670103</v>
      </c>
      <c r="H1904" s="68">
        <v>47.605042016806699</v>
      </c>
      <c r="I1904" s="71">
        <v>0.78156867724428802</v>
      </c>
      <c r="J1904" s="68">
        <v>36.218487394957997</v>
      </c>
      <c r="K1904" s="71">
        <v>0.86840299286634604</v>
      </c>
      <c r="L1904" s="68">
        <v>24.5378151260504</v>
      </c>
      <c r="M1904" s="71">
        <v>0.43406395975565898</v>
      </c>
      <c r="N1904" s="68">
        <v>4.6016190881977002</v>
      </c>
      <c r="O1904" s="71">
        <v>0.23818281318856699</v>
      </c>
      <c r="P1904" s="68">
        <v>17.887788778877901</v>
      </c>
      <c r="Q1904" s="71"/>
      <c r="R1904" s="68"/>
    </row>
    <row r="1905" spans="1:18" x14ac:dyDescent="0.2">
      <c r="A1905" s="141" t="s">
        <v>1824</v>
      </c>
      <c r="B1905" s="67" t="s">
        <v>4018</v>
      </c>
      <c r="C1905" s="67">
        <v>19</v>
      </c>
      <c r="D1905" s="67" t="s">
        <v>343</v>
      </c>
      <c r="E1905" s="71">
        <v>0.67661317275824595</v>
      </c>
      <c r="F1905" s="68">
        <v>18.3193277310924</v>
      </c>
      <c r="G1905" s="71">
        <v>0.84268786315031696</v>
      </c>
      <c r="H1905" s="68">
        <v>67.184873949579796</v>
      </c>
      <c r="I1905" s="71">
        <v>0.733996505021693</v>
      </c>
      <c r="J1905" s="68">
        <v>21.512605042016801</v>
      </c>
      <c r="K1905" s="71">
        <v>0.92529799514852196</v>
      </c>
      <c r="L1905" s="68">
        <v>49.537815126050397</v>
      </c>
      <c r="M1905" s="71">
        <v>0.76643909450233605</v>
      </c>
      <c r="N1905" s="68">
        <v>22.113336173838899</v>
      </c>
      <c r="O1905" s="71">
        <v>0.11464440596835999</v>
      </c>
      <c r="P1905" s="68">
        <v>5.1485148514851504</v>
      </c>
      <c r="Q1905" s="71"/>
      <c r="R1905" s="68"/>
    </row>
    <row r="1906" spans="1:18" x14ac:dyDescent="0.2">
      <c r="A1906" s="141" t="s">
        <v>4019</v>
      </c>
      <c r="B1906" s="67" t="s">
        <v>4020</v>
      </c>
      <c r="C1906" s="67">
        <v>19</v>
      </c>
      <c r="D1906" s="67" t="s">
        <v>343</v>
      </c>
      <c r="E1906" s="71">
        <v>0.53146551421495103</v>
      </c>
      <c r="F1906" s="68">
        <v>4.7058823529411802</v>
      </c>
      <c r="G1906" s="71">
        <v>0.85231362228624896</v>
      </c>
      <c r="H1906" s="68">
        <v>74.201680672268907</v>
      </c>
      <c r="I1906" s="71">
        <v>0.75661297021923901</v>
      </c>
      <c r="J1906" s="68">
        <v>27.268907563025198</v>
      </c>
      <c r="K1906" s="71">
        <v>0.86713948472853297</v>
      </c>
      <c r="L1906" s="68">
        <v>24.117647058823501</v>
      </c>
      <c r="M1906" s="71">
        <v>0.58677685950413205</v>
      </c>
      <c r="N1906" s="68">
        <v>10.5666808691947</v>
      </c>
      <c r="O1906" s="71">
        <v>0.12595014855155001</v>
      </c>
      <c r="P1906" s="68">
        <v>6.6006600660065997</v>
      </c>
      <c r="Q1906" s="71">
        <v>0</v>
      </c>
      <c r="R1906" s="68">
        <v>32.9849012775842</v>
      </c>
    </row>
    <row r="1907" spans="1:18" x14ac:dyDescent="0.2">
      <c r="A1907" s="141" t="s">
        <v>4021</v>
      </c>
      <c r="B1907" s="67" t="s">
        <v>4022</v>
      </c>
      <c r="C1907" s="67">
        <v>19</v>
      </c>
      <c r="D1907" s="67" t="s">
        <v>343</v>
      </c>
      <c r="E1907" s="71">
        <v>0.76797828302904103</v>
      </c>
      <c r="F1907" s="68">
        <v>34.831932773109202</v>
      </c>
      <c r="G1907" s="71">
        <v>0.84182670063790699</v>
      </c>
      <c r="H1907" s="68">
        <v>66.092436974789905</v>
      </c>
      <c r="I1907" s="71">
        <v>0.81482709214398896</v>
      </c>
      <c r="J1907" s="68">
        <v>55.0420168067227</v>
      </c>
      <c r="K1907" s="71">
        <v>0.94651814683104296</v>
      </c>
      <c r="L1907" s="68">
        <v>64.411764705882405</v>
      </c>
      <c r="M1907" s="71">
        <v>0.865253323751347</v>
      </c>
      <c r="N1907" s="68">
        <v>33.4895611418833</v>
      </c>
      <c r="O1907" s="71">
        <v>0.37146615178091902</v>
      </c>
      <c r="P1907" s="68">
        <v>38.217821782178198</v>
      </c>
      <c r="Q1907" s="71"/>
      <c r="R1907" s="68"/>
    </row>
    <row r="1908" spans="1:18" x14ac:dyDescent="0.2">
      <c r="A1908" s="141" t="s">
        <v>4023</v>
      </c>
      <c r="B1908" s="67" t="s">
        <v>4024</v>
      </c>
      <c r="C1908" s="67">
        <v>19</v>
      </c>
      <c r="D1908" s="67" t="s">
        <v>343</v>
      </c>
      <c r="E1908" s="71">
        <v>0.66349564600477895</v>
      </c>
      <c r="F1908" s="68">
        <v>16.596638655462201</v>
      </c>
      <c r="G1908" s="71">
        <v>0.83745780902259404</v>
      </c>
      <c r="H1908" s="68">
        <v>61.470588235294102</v>
      </c>
      <c r="I1908" s="71">
        <v>0.71725829491244797</v>
      </c>
      <c r="J1908" s="68">
        <v>17.4789915966387</v>
      </c>
      <c r="K1908" s="71">
        <v>0.817915420076887</v>
      </c>
      <c r="L1908" s="68">
        <v>15.126050420168101</v>
      </c>
      <c r="M1908" s="71">
        <v>0.28135106000718701</v>
      </c>
      <c r="N1908" s="68">
        <v>2.5564550489987199</v>
      </c>
      <c r="O1908" s="71"/>
      <c r="P1908" s="68"/>
      <c r="Q1908" s="71"/>
      <c r="R1908" s="68"/>
    </row>
    <row r="1909" spans="1:18" x14ac:dyDescent="0.2">
      <c r="A1909" s="141" t="s">
        <v>4025</v>
      </c>
      <c r="B1909" s="67" t="s">
        <v>4026</v>
      </c>
      <c r="C1909" s="67">
        <v>19</v>
      </c>
      <c r="D1909" s="67" t="s">
        <v>343</v>
      </c>
      <c r="E1909" s="71">
        <v>0.52815075481832996</v>
      </c>
      <c r="F1909" s="68">
        <v>4.4957983193277302</v>
      </c>
      <c r="G1909" s="71">
        <v>0.82283541995106202</v>
      </c>
      <c r="H1909" s="68">
        <v>39.789915966386602</v>
      </c>
      <c r="I1909" s="71">
        <v>0.77300964497082902</v>
      </c>
      <c r="J1909" s="68">
        <v>33.025210084033603</v>
      </c>
      <c r="K1909" s="71">
        <v>0.87171733747450297</v>
      </c>
      <c r="L1909" s="68">
        <v>25.504201680672299</v>
      </c>
      <c r="M1909" s="71">
        <v>0.59575997125404201</v>
      </c>
      <c r="N1909" s="68">
        <v>10.950149126544501</v>
      </c>
      <c r="O1909" s="71">
        <v>0.105582155259542</v>
      </c>
      <c r="P1909" s="68">
        <v>4.4884488448844904</v>
      </c>
      <c r="Q1909" s="71">
        <v>0</v>
      </c>
      <c r="R1909" s="68">
        <v>32.9849012775842</v>
      </c>
    </row>
    <row r="1910" spans="1:18" x14ac:dyDescent="0.2">
      <c r="A1910" s="141" t="s">
        <v>2825</v>
      </c>
      <c r="B1910" s="67" t="s">
        <v>4027</v>
      </c>
      <c r="C1910" s="67">
        <v>19</v>
      </c>
      <c r="D1910" s="67" t="s">
        <v>343</v>
      </c>
      <c r="E1910" s="71">
        <v>0.58392628157549498</v>
      </c>
      <c r="F1910" s="68">
        <v>8.1932773109243708</v>
      </c>
      <c r="G1910" s="71">
        <v>0.82479128319967698</v>
      </c>
      <c r="H1910" s="68">
        <v>43.403361344537799</v>
      </c>
      <c r="I1910" s="71">
        <v>0.72845834717455005</v>
      </c>
      <c r="J1910" s="68">
        <v>20.084033613445399</v>
      </c>
      <c r="K1910" s="71">
        <v>0.86153493032657102</v>
      </c>
      <c r="L1910" s="68">
        <v>22.394957983193301</v>
      </c>
      <c r="M1910" s="71">
        <v>0.74847287100251503</v>
      </c>
      <c r="N1910" s="68">
        <v>20.153387302939901</v>
      </c>
      <c r="O1910" s="71">
        <v>0.340300257749658</v>
      </c>
      <c r="P1910" s="68">
        <v>33.267326732673297</v>
      </c>
      <c r="Q1910" s="71">
        <v>0</v>
      </c>
      <c r="R1910" s="68">
        <v>32.9849012775842</v>
      </c>
    </row>
    <row r="1911" spans="1:18" x14ac:dyDescent="0.2">
      <c r="A1911" s="141" t="s">
        <v>4028</v>
      </c>
      <c r="B1911" s="67" t="s">
        <v>4029</v>
      </c>
      <c r="C1911" s="67">
        <v>19</v>
      </c>
      <c r="D1911" s="67" t="s">
        <v>343</v>
      </c>
      <c r="E1911" s="71">
        <v>0.60534727665440102</v>
      </c>
      <c r="F1911" s="68">
        <v>10.084033613445399</v>
      </c>
      <c r="G1911" s="71">
        <v>0.80446634213531898</v>
      </c>
      <c r="H1911" s="68">
        <v>19.5378151260504</v>
      </c>
      <c r="I1911" s="71">
        <v>0.81154212347723798</v>
      </c>
      <c r="J1911" s="68">
        <v>53.025210084033603</v>
      </c>
      <c r="K1911" s="71">
        <v>0.89336639907734305</v>
      </c>
      <c r="L1911" s="68">
        <v>32.689075630252098</v>
      </c>
      <c r="M1911" s="71">
        <v>0.76643909450233605</v>
      </c>
      <c r="N1911" s="68">
        <v>22.113336173838899</v>
      </c>
      <c r="O1911" s="71">
        <v>0.35626970073417003</v>
      </c>
      <c r="P1911" s="68">
        <v>35.379537953795399</v>
      </c>
      <c r="Q1911" s="71">
        <v>0</v>
      </c>
      <c r="R1911" s="68">
        <v>32.9849012775842</v>
      </c>
    </row>
    <row r="1912" spans="1:18" x14ac:dyDescent="0.2">
      <c r="A1912" s="141" t="s">
        <v>4030</v>
      </c>
      <c r="B1912" s="67" t="s">
        <v>4031</v>
      </c>
      <c r="C1912" s="67">
        <v>19</v>
      </c>
      <c r="D1912" s="67" t="s">
        <v>343</v>
      </c>
      <c r="E1912" s="71">
        <v>0.59417853038900603</v>
      </c>
      <c r="F1912" s="68">
        <v>8.8235294117647101</v>
      </c>
      <c r="G1912" s="71">
        <v>0.82958372239907796</v>
      </c>
      <c r="H1912" s="68">
        <v>50.924369747899199</v>
      </c>
      <c r="I1912" s="71">
        <v>0.50919791113552304</v>
      </c>
      <c r="J1912" s="68">
        <v>1.1764705882352899</v>
      </c>
      <c r="K1912" s="71">
        <v>0.73317353888445302</v>
      </c>
      <c r="L1912" s="68">
        <v>7.3949579831932803</v>
      </c>
      <c r="M1912" s="71">
        <v>0.72152353575278505</v>
      </c>
      <c r="N1912" s="68">
        <v>18.278653600340899</v>
      </c>
      <c r="O1912" s="71">
        <v>0.177413943773189</v>
      </c>
      <c r="P1912" s="68">
        <v>11.4191419141914</v>
      </c>
      <c r="Q1912" s="71"/>
      <c r="R1912" s="68"/>
    </row>
    <row r="1913" spans="1:18" x14ac:dyDescent="0.2">
      <c r="A1913" s="141" t="s">
        <v>4032</v>
      </c>
      <c r="B1913" s="67" t="s">
        <v>4033</v>
      </c>
      <c r="C1913" s="67">
        <v>19</v>
      </c>
      <c r="D1913" s="67" t="s">
        <v>343</v>
      </c>
      <c r="E1913" s="71">
        <v>0.71953252653381405</v>
      </c>
      <c r="F1913" s="68">
        <v>24.873949579831901</v>
      </c>
      <c r="G1913" s="71">
        <v>0.830494712233113</v>
      </c>
      <c r="H1913" s="68">
        <v>52.310924369747902</v>
      </c>
      <c r="I1913" s="71">
        <v>0.75536001630499805</v>
      </c>
      <c r="J1913" s="68">
        <v>26.974789915966401</v>
      </c>
      <c r="K1913" s="71">
        <v>0.918862241477306</v>
      </c>
      <c r="L1913" s="68">
        <v>45.0420168067227</v>
      </c>
      <c r="M1913" s="71">
        <v>0.775422206252246</v>
      </c>
      <c r="N1913" s="68">
        <v>23.221133361738399</v>
      </c>
      <c r="O1913" s="71">
        <v>0.317523456401407</v>
      </c>
      <c r="P1913" s="68">
        <v>29.900990099009899</v>
      </c>
      <c r="Q1913" s="71"/>
      <c r="R1913" s="68"/>
    </row>
    <row r="1914" spans="1:18" x14ac:dyDescent="0.2">
      <c r="A1914" s="141" t="s">
        <v>4034</v>
      </c>
      <c r="B1914" s="67" t="s">
        <v>4035</v>
      </c>
      <c r="C1914" s="67">
        <v>19</v>
      </c>
      <c r="D1914" s="67" t="s">
        <v>343</v>
      </c>
      <c r="E1914" s="71">
        <v>0.66459002704917403</v>
      </c>
      <c r="F1914" s="68">
        <v>16.764705882352899</v>
      </c>
      <c r="G1914" s="71">
        <v>0.84359073345511904</v>
      </c>
      <c r="H1914" s="68">
        <v>67.899159663865504</v>
      </c>
      <c r="I1914" s="71">
        <v>0.80790805196033599</v>
      </c>
      <c r="J1914" s="68">
        <v>50.672268907563002</v>
      </c>
      <c r="K1914" s="71">
        <v>0.92999269549021901</v>
      </c>
      <c r="L1914" s="68">
        <v>52.773109243697498</v>
      </c>
      <c r="M1914" s="71">
        <v>0.62270930650377299</v>
      </c>
      <c r="N1914" s="68">
        <v>12.4414145717938</v>
      </c>
      <c r="O1914" s="71">
        <v>0.118749347836424</v>
      </c>
      <c r="P1914" s="68">
        <v>5.7425742574257397</v>
      </c>
      <c r="Q1914" s="71"/>
      <c r="R1914" s="68"/>
    </row>
    <row r="1915" spans="1:18" x14ac:dyDescent="0.2">
      <c r="A1915" s="141" t="s">
        <v>4036</v>
      </c>
      <c r="B1915" s="67" t="s">
        <v>4037</v>
      </c>
      <c r="C1915" s="67">
        <v>19</v>
      </c>
      <c r="D1915" s="67" t="s">
        <v>343</v>
      </c>
      <c r="E1915" s="71">
        <v>0.588216459141777</v>
      </c>
      <c r="F1915" s="68">
        <v>8.4033613445378208</v>
      </c>
      <c r="G1915" s="71">
        <v>0.79658686116867905</v>
      </c>
      <c r="H1915" s="68">
        <v>17.268907563025198</v>
      </c>
      <c r="I1915" s="71">
        <v>0.75264142616002405</v>
      </c>
      <c r="J1915" s="68">
        <v>26.218487394958</v>
      </c>
      <c r="K1915" s="71">
        <v>0.85819155893703802</v>
      </c>
      <c r="L1915" s="68">
        <v>21.512605042016801</v>
      </c>
      <c r="M1915" s="71">
        <v>0.43406395975565898</v>
      </c>
      <c r="N1915" s="68">
        <v>4.6016190881977002</v>
      </c>
      <c r="O1915" s="71">
        <v>9.9598489687483902E-2</v>
      </c>
      <c r="P1915" s="68">
        <v>3.9603960396039599</v>
      </c>
      <c r="Q1915" s="71"/>
      <c r="R1915" s="68"/>
    </row>
    <row r="1916" spans="1:18" x14ac:dyDescent="0.2">
      <c r="A1916" s="141" t="s">
        <v>4038</v>
      </c>
      <c r="B1916" s="67" t="s">
        <v>4039</v>
      </c>
      <c r="C1916" s="67">
        <v>19</v>
      </c>
      <c r="D1916" s="67" t="s">
        <v>343</v>
      </c>
      <c r="E1916" s="71">
        <v>0.60591726564878501</v>
      </c>
      <c r="F1916" s="68">
        <v>10.1680672268908</v>
      </c>
      <c r="G1916" s="71">
        <v>0.82879442938410097</v>
      </c>
      <c r="H1916" s="68">
        <v>49.579831932773097</v>
      </c>
      <c r="I1916" s="71">
        <v>0.74038489231173599</v>
      </c>
      <c r="J1916" s="68">
        <v>22.9411764705882</v>
      </c>
      <c r="K1916" s="71">
        <v>0.86400637843573602</v>
      </c>
      <c r="L1916" s="68">
        <v>22.9831932773109</v>
      </c>
      <c r="M1916" s="71">
        <v>0.70355731225296403</v>
      </c>
      <c r="N1916" s="68">
        <v>16.616957818491699</v>
      </c>
      <c r="O1916" s="71">
        <v>0.49876058150817298</v>
      </c>
      <c r="P1916" s="68">
        <v>59.141914191419097</v>
      </c>
      <c r="Q1916" s="71">
        <v>0</v>
      </c>
      <c r="R1916" s="68">
        <v>32.9849012775842</v>
      </c>
    </row>
    <row r="1917" spans="1:18" x14ac:dyDescent="0.2">
      <c r="A1917" s="141" t="s">
        <v>4040</v>
      </c>
      <c r="B1917" s="67" t="s">
        <v>4041</v>
      </c>
      <c r="C1917" s="67">
        <v>19</v>
      </c>
      <c r="D1917" s="67" t="s">
        <v>343</v>
      </c>
      <c r="E1917" s="71">
        <v>0.41246488900182399</v>
      </c>
      <c r="F1917" s="68">
        <v>1.47058823529412</v>
      </c>
      <c r="G1917" s="71">
        <v>0.74249942862941698</v>
      </c>
      <c r="H1917" s="68">
        <v>9.4957983193277293</v>
      </c>
      <c r="I1917" s="71">
        <v>0.57072043221419599</v>
      </c>
      <c r="J1917" s="68">
        <v>2.6050420168067201</v>
      </c>
      <c r="K1917" s="71">
        <v>0.70920126402489503</v>
      </c>
      <c r="L1917" s="68">
        <v>6.0924369747899201</v>
      </c>
      <c r="M1917" s="71">
        <v>0.38914840100610898</v>
      </c>
      <c r="N1917" s="68">
        <v>3.9198977417980401</v>
      </c>
      <c r="O1917" s="71">
        <v>6.3219808136328395E-2</v>
      </c>
      <c r="P1917" s="68">
        <v>2.1782178217821802</v>
      </c>
      <c r="Q1917" s="71">
        <v>0</v>
      </c>
      <c r="R1917" s="68">
        <v>32.9849012775842</v>
      </c>
    </row>
    <row r="1918" spans="1:18" x14ac:dyDescent="0.2">
      <c r="A1918" s="141" t="s">
        <v>4042</v>
      </c>
      <c r="B1918" s="67" t="s">
        <v>4043</v>
      </c>
      <c r="C1918" s="67">
        <v>19</v>
      </c>
      <c r="D1918" s="67" t="s">
        <v>343</v>
      </c>
      <c r="E1918" s="71">
        <v>0.72343393221085806</v>
      </c>
      <c r="F1918" s="68">
        <v>25.714285714285701</v>
      </c>
      <c r="G1918" s="71">
        <v>0.84190900575413596</v>
      </c>
      <c r="H1918" s="68">
        <v>66.260504201680703</v>
      </c>
      <c r="I1918" s="71">
        <v>0.82573819027941597</v>
      </c>
      <c r="J1918" s="68">
        <v>62.100840336134503</v>
      </c>
      <c r="K1918" s="71">
        <v>0.95100823946591095</v>
      </c>
      <c r="L1918" s="68">
        <v>67.478991596638707</v>
      </c>
      <c r="M1918" s="71">
        <v>0.72152353575278505</v>
      </c>
      <c r="N1918" s="68">
        <v>18.278653600340899</v>
      </c>
      <c r="O1918" s="71">
        <v>0.276990689802041</v>
      </c>
      <c r="P1918" s="68">
        <v>23.960396039603999</v>
      </c>
      <c r="Q1918" s="71"/>
      <c r="R1918" s="68"/>
    </row>
    <row r="1919" spans="1:18" x14ac:dyDescent="0.2">
      <c r="A1919" s="141" t="s">
        <v>4044</v>
      </c>
      <c r="B1919" s="67" t="s">
        <v>4045</v>
      </c>
      <c r="C1919" s="67">
        <v>19</v>
      </c>
      <c r="D1919" s="67" t="s">
        <v>343</v>
      </c>
      <c r="E1919" s="71">
        <v>0.49749533971124099</v>
      </c>
      <c r="F1919" s="68">
        <v>3.3613445378151301</v>
      </c>
      <c r="G1919" s="71">
        <v>0.81404523640516402</v>
      </c>
      <c r="H1919" s="68">
        <v>25.7983193277311</v>
      </c>
      <c r="I1919" s="71">
        <v>0.73372207633995901</v>
      </c>
      <c r="J1919" s="68">
        <v>21.428571428571399</v>
      </c>
      <c r="K1919" s="71">
        <v>0.84466585051573795</v>
      </c>
      <c r="L1919" s="68">
        <v>18.7394957983193</v>
      </c>
      <c r="M1919" s="71">
        <v>0.48796263025511999</v>
      </c>
      <c r="N1919" s="68">
        <v>5.7520238602471201</v>
      </c>
      <c r="O1919" s="71">
        <v>0.104576244751463</v>
      </c>
      <c r="P1919" s="68">
        <v>4.4224422442244196</v>
      </c>
      <c r="Q1919" s="71">
        <v>0</v>
      </c>
      <c r="R1919" s="68">
        <v>32.9849012775842</v>
      </c>
    </row>
    <row r="1920" spans="1:18" x14ac:dyDescent="0.2">
      <c r="A1920" s="141" t="s">
        <v>4046</v>
      </c>
      <c r="B1920" s="67" t="s">
        <v>4047</v>
      </c>
      <c r="C1920" s="67">
        <v>19</v>
      </c>
      <c r="D1920" s="67" t="s">
        <v>343</v>
      </c>
      <c r="E1920" s="71">
        <v>0.65441215971022304</v>
      </c>
      <c r="F1920" s="68">
        <v>15.3781512605042</v>
      </c>
      <c r="G1920" s="71">
        <v>0.85346760510326203</v>
      </c>
      <c r="H1920" s="68">
        <v>75.0420168067227</v>
      </c>
      <c r="I1920" s="71">
        <v>0.78990343680059605</v>
      </c>
      <c r="J1920" s="68">
        <v>40.336134453781497</v>
      </c>
      <c r="K1920" s="71">
        <v>0.92813886641332799</v>
      </c>
      <c r="L1920" s="68">
        <v>51.6806722689076</v>
      </c>
      <c r="M1920" s="71">
        <v>0.80237154150197698</v>
      </c>
      <c r="N1920" s="68">
        <v>26.033233915636998</v>
      </c>
      <c r="O1920" s="71">
        <v>0.55259150844217697</v>
      </c>
      <c r="P1920" s="68">
        <v>68.778877887788795</v>
      </c>
      <c r="Q1920" s="71">
        <v>0</v>
      </c>
      <c r="R1920" s="68">
        <v>32.9849012775842</v>
      </c>
    </row>
    <row r="1921" spans="1:18" x14ac:dyDescent="0.2">
      <c r="A1921" s="141" t="s">
        <v>4048</v>
      </c>
      <c r="B1921" s="67" t="s">
        <v>4049</v>
      </c>
      <c r="C1921" s="67">
        <v>19</v>
      </c>
      <c r="D1921" s="67" t="s">
        <v>343</v>
      </c>
      <c r="E1921" s="71">
        <v>0.65332302209594295</v>
      </c>
      <c r="F1921" s="68">
        <v>15.2521008403361</v>
      </c>
      <c r="G1921" s="71">
        <v>0.84930198208931496</v>
      </c>
      <c r="H1921" s="68">
        <v>71.932773109243698</v>
      </c>
      <c r="I1921" s="71">
        <v>0.78143059581930996</v>
      </c>
      <c r="J1921" s="68">
        <v>36.050420168067198</v>
      </c>
      <c r="K1921" s="71">
        <v>0.89557577084440498</v>
      </c>
      <c r="L1921" s="68">
        <v>33.781512605042003</v>
      </c>
      <c r="M1921" s="71">
        <v>0.61372619475386303</v>
      </c>
      <c r="N1921" s="68">
        <v>11.972731146144</v>
      </c>
      <c r="O1921" s="71">
        <v>0.12658056697282299</v>
      </c>
      <c r="P1921" s="68">
        <v>6.7326732673267298</v>
      </c>
      <c r="Q1921" s="71"/>
      <c r="R1921" s="68"/>
    </row>
    <row r="1922" spans="1:18" x14ac:dyDescent="0.2">
      <c r="A1922" s="141" t="s">
        <v>4050</v>
      </c>
      <c r="B1922" s="67" t="s">
        <v>4051</v>
      </c>
      <c r="C1922" s="67">
        <v>19</v>
      </c>
      <c r="D1922" s="67" t="s">
        <v>343</v>
      </c>
      <c r="E1922" s="71">
        <v>0.63950449399833897</v>
      </c>
      <c r="F1922" s="68">
        <v>13.067226890756301</v>
      </c>
      <c r="G1922" s="71">
        <v>0.83562556389456799</v>
      </c>
      <c r="H1922" s="68">
        <v>59.075630252100801</v>
      </c>
      <c r="I1922" s="71">
        <v>0.76518684892566002</v>
      </c>
      <c r="J1922" s="68">
        <v>30.4201680672269</v>
      </c>
      <c r="K1922" s="71">
        <v>0.93501891831955097</v>
      </c>
      <c r="L1922" s="68">
        <v>56.218487394957997</v>
      </c>
      <c r="M1922" s="71">
        <v>0.82932087675170596</v>
      </c>
      <c r="N1922" s="68">
        <v>28.845334469535601</v>
      </c>
      <c r="O1922" s="71">
        <v>0.46557475609854698</v>
      </c>
      <c r="P1922" s="68">
        <v>53.993399339934001</v>
      </c>
      <c r="Q1922" s="71">
        <v>6.3E-3</v>
      </c>
      <c r="R1922" s="68">
        <v>35.423925667828101</v>
      </c>
    </row>
    <row r="1923" spans="1:18" x14ac:dyDescent="0.2">
      <c r="A1923" s="141" t="s">
        <v>1340</v>
      </c>
      <c r="B1923" s="67" t="s">
        <v>4052</v>
      </c>
      <c r="C1923" s="67">
        <v>19</v>
      </c>
      <c r="D1923" s="67" t="s">
        <v>343</v>
      </c>
      <c r="E1923" s="71">
        <v>0.71588402046339505</v>
      </c>
      <c r="F1923" s="68">
        <v>24.369747899159702</v>
      </c>
      <c r="G1923" s="71">
        <v>0.83417880223690999</v>
      </c>
      <c r="H1923" s="68">
        <v>57.142857142857103</v>
      </c>
      <c r="I1923" s="71">
        <v>0.79885424050418796</v>
      </c>
      <c r="J1923" s="68">
        <v>45.504201680672303</v>
      </c>
      <c r="K1923" s="71">
        <v>0.93028618620211001</v>
      </c>
      <c r="L1923" s="68">
        <v>53.151260504201701</v>
      </c>
      <c r="M1923" s="71">
        <v>0.69457420050305396</v>
      </c>
      <c r="N1923" s="68">
        <v>16.148274392841898</v>
      </c>
      <c r="O1923" s="71">
        <v>0.32152667287071002</v>
      </c>
      <c r="P1923" s="68">
        <v>30.363036303630398</v>
      </c>
      <c r="Q1923" s="71"/>
      <c r="R1923" s="68"/>
    </row>
    <row r="1924" spans="1:18" x14ac:dyDescent="0.2">
      <c r="A1924" s="141" t="s">
        <v>4053</v>
      </c>
      <c r="B1924" s="67" t="s">
        <v>4054</v>
      </c>
      <c r="C1924" s="67">
        <v>19</v>
      </c>
      <c r="D1924" s="67" t="s">
        <v>343</v>
      </c>
      <c r="E1924" s="71">
        <v>0.64401502875461503</v>
      </c>
      <c r="F1924" s="68">
        <v>13.613445378151299</v>
      </c>
      <c r="G1924" s="71">
        <v>0.860215899947258</v>
      </c>
      <c r="H1924" s="68">
        <v>78.3193277310924</v>
      </c>
      <c r="I1924" s="71">
        <v>0.75124207421076705</v>
      </c>
      <c r="J1924" s="68">
        <v>25.8403361344538</v>
      </c>
      <c r="K1924" s="71">
        <v>0.87268578235148797</v>
      </c>
      <c r="L1924" s="68">
        <v>25.756302521008401</v>
      </c>
      <c r="M1924" s="71">
        <v>0.66762486525332398</v>
      </c>
      <c r="N1924" s="68">
        <v>14.3161482743928</v>
      </c>
      <c r="O1924" s="71">
        <v>6.8306522010240595E-2</v>
      </c>
      <c r="P1924" s="68">
        <v>2.3762376237623801</v>
      </c>
      <c r="Q1924" s="71"/>
      <c r="R1924" s="68"/>
    </row>
    <row r="1925" spans="1:18" x14ac:dyDescent="0.2">
      <c r="A1925" s="141" t="s">
        <v>4055</v>
      </c>
      <c r="B1925" s="67" t="s">
        <v>4056</v>
      </c>
      <c r="C1925" s="67">
        <v>19</v>
      </c>
      <c r="D1925" s="67" t="s">
        <v>343</v>
      </c>
      <c r="E1925" s="71">
        <v>0.65523425393726997</v>
      </c>
      <c r="F1925" s="68">
        <v>15.4621848739496</v>
      </c>
      <c r="G1925" s="71">
        <v>0.83685105876673105</v>
      </c>
      <c r="H1925" s="68">
        <v>60.7983193277311</v>
      </c>
      <c r="I1925" s="71">
        <v>0.786211186942396</v>
      </c>
      <c r="J1925" s="68">
        <v>38.739495798319297</v>
      </c>
      <c r="K1925" s="71">
        <v>0.91305046133595902</v>
      </c>
      <c r="L1925" s="68">
        <v>41.218487394957997</v>
      </c>
      <c r="M1925" s="71">
        <v>0.68559108875314401</v>
      </c>
      <c r="N1925" s="68">
        <v>15.4665530464423</v>
      </c>
      <c r="O1925" s="71">
        <v>5.44674738881194E-2</v>
      </c>
      <c r="P1925" s="68">
        <v>1.78217821782178</v>
      </c>
      <c r="Q1925" s="71"/>
      <c r="R1925" s="68"/>
    </row>
    <row r="1926" spans="1:18" x14ac:dyDescent="0.2">
      <c r="A1926" s="141" t="s">
        <v>4057</v>
      </c>
      <c r="B1926" s="67" t="s">
        <v>4058</v>
      </c>
      <c r="C1926" s="67">
        <v>19</v>
      </c>
      <c r="D1926" s="67" t="s">
        <v>343</v>
      </c>
      <c r="E1926" s="71">
        <v>0.76376732699105998</v>
      </c>
      <c r="F1926" s="68">
        <v>33.655462184873997</v>
      </c>
      <c r="G1926" s="71">
        <v>0.825003076074868</v>
      </c>
      <c r="H1926" s="68">
        <v>43.949579831932802</v>
      </c>
      <c r="I1926" s="71">
        <v>0.80475610932034103</v>
      </c>
      <c r="J1926" s="68">
        <v>49.243697478991599</v>
      </c>
      <c r="K1926" s="71">
        <v>0.91938126881408999</v>
      </c>
      <c r="L1926" s="68">
        <v>45.504201680672303</v>
      </c>
      <c r="M1926" s="71">
        <v>0.50592885375494101</v>
      </c>
      <c r="N1926" s="68">
        <v>6.3059224541968497</v>
      </c>
      <c r="O1926" s="71"/>
      <c r="P1926" s="68"/>
      <c r="Q1926" s="71"/>
      <c r="R1926" s="68"/>
    </row>
    <row r="1927" spans="1:18" x14ac:dyDescent="0.2">
      <c r="A1927" s="141" t="s">
        <v>4059</v>
      </c>
      <c r="B1927" s="67" t="s">
        <v>4060</v>
      </c>
      <c r="C1927" s="67">
        <v>19</v>
      </c>
      <c r="D1927" s="67" t="s">
        <v>343</v>
      </c>
      <c r="E1927" s="71">
        <v>0.61144248905560405</v>
      </c>
      <c r="F1927" s="68">
        <v>10.4621848739496</v>
      </c>
      <c r="G1927" s="71">
        <v>0.84489218899512797</v>
      </c>
      <c r="H1927" s="68">
        <v>68.865546218487395</v>
      </c>
      <c r="I1927" s="71">
        <v>0.81003647833898096</v>
      </c>
      <c r="J1927" s="68">
        <v>52.184873949579803</v>
      </c>
      <c r="K1927" s="71">
        <v>0.95817049268342203</v>
      </c>
      <c r="L1927" s="68">
        <v>72.815126050420204</v>
      </c>
      <c r="M1927" s="71">
        <v>0.89220265900107798</v>
      </c>
      <c r="N1927" s="68">
        <v>37.111205794631402</v>
      </c>
      <c r="O1927" s="71">
        <v>0.16335311531501701</v>
      </c>
      <c r="P1927" s="68">
        <v>9.76897689768977</v>
      </c>
      <c r="Q1927" s="71">
        <v>0</v>
      </c>
      <c r="R1927" s="68">
        <v>32.9849012775842</v>
      </c>
    </row>
    <row r="1928" spans="1:18" x14ac:dyDescent="0.2">
      <c r="A1928" s="141" t="s">
        <v>4061</v>
      </c>
      <c r="B1928" s="67" t="s">
        <v>4062</v>
      </c>
      <c r="C1928" s="67">
        <v>19</v>
      </c>
      <c r="D1928" s="67" t="s">
        <v>343</v>
      </c>
      <c r="E1928" s="71">
        <v>0.53316367720357205</v>
      </c>
      <c r="F1928" s="68">
        <v>5</v>
      </c>
      <c r="G1928" s="71">
        <v>0.81079588541681802</v>
      </c>
      <c r="H1928" s="68">
        <v>22.9831932773109</v>
      </c>
      <c r="I1928" s="71">
        <v>0.77401312621380602</v>
      </c>
      <c r="J1928" s="68">
        <v>33.235294117647101</v>
      </c>
      <c r="K1928" s="71">
        <v>0.91646092975548998</v>
      </c>
      <c r="L1928" s="68">
        <v>43.151260504201701</v>
      </c>
      <c r="M1928" s="71">
        <v>0.58677685950413205</v>
      </c>
      <c r="N1928" s="68">
        <v>10.5666808691947</v>
      </c>
      <c r="O1928" s="71">
        <v>0.110935262331189</v>
      </c>
      <c r="P1928" s="68">
        <v>4.7524752475247496</v>
      </c>
      <c r="Q1928" s="71">
        <v>0</v>
      </c>
      <c r="R1928" s="68">
        <v>32.9849012775842</v>
      </c>
    </row>
    <row r="1929" spans="1:18" x14ac:dyDescent="0.2">
      <c r="A1929" s="141" t="s">
        <v>4063</v>
      </c>
      <c r="B1929" s="67" t="s">
        <v>4064</v>
      </c>
      <c r="C1929" s="67">
        <v>19</v>
      </c>
      <c r="D1929" s="67" t="s">
        <v>343</v>
      </c>
      <c r="E1929" s="71">
        <v>0.577359949981473</v>
      </c>
      <c r="F1929" s="68">
        <v>7.6890756302521002</v>
      </c>
      <c r="G1929" s="71">
        <v>0.81712323588355196</v>
      </c>
      <c r="H1929" s="68">
        <v>30.210084033613398</v>
      </c>
      <c r="I1929" s="71">
        <v>0.81260819739595502</v>
      </c>
      <c r="J1929" s="68">
        <v>53.571428571428598</v>
      </c>
      <c r="K1929" s="71">
        <v>0.955583896760691</v>
      </c>
      <c r="L1929" s="68">
        <v>70.546218487394995</v>
      </c>
      <c r="M1929" s="71">
        <v>0.73050664750269501</v>
      </c>
      <c r="N1929" s="68">
        <v>18.832552194290599</v>
      </c>
      <c r="O1929" s="71">
        <v>0.148337722345944</v>
      </c>
      <c r="P1929" s="68">
        <v>8.5148514851485206</v>
      </c>
      <c r="Q1929" s="71">
        <v>0</v>
      </c>
      <c r="R1929" s="68">
        <v>32.9849012775842</v>
      </c>
    </row>
    <row r="1930" spans="1:18" x14ac:dyDescent="0.2">
      <c r="A1930" s="141" t="s">
        <v>2209</v>
      </c>
      <c r="B1930" s="67" t="s">
        <v>4065</v>
      </c>
      <c r="C1930" s="67">
        <v>19</v>
      </c>
      <c r="D1930" s="67" t="s">
        <v>343</v>
      </c>
      <c r="E1930" s="71">
        <v>0.63074809789111197</v>
      </c>
      <c r="F1930" s="68">
        <v>12.436974789916</v>
      </c>
      <c r="G1930" s="71">
        <v>0.80236872541478998</v>
      </c>
      <c r="H1930" s="68">
        <v>19.075630252100801</v>
      </c>
      <c r="I1930" s="71">
        <v>0.75048348859805203</v>
      </c>
      <c r="J1930" s="68">
        <v>25.588235294117599</v>
      </c>
      <c r="K1930" s="71">
        <v>0.891420279496838</v>
      </c>
      <c r="L1930" s="68">
        <v>31.974789915966401</v>
      </c>
      <c r="M1930" s="71">
        <v>0.54186130075458205</v>
      </c>
      <c r="N1930" s="68">
        <v>7.07285896889646</v>
      </c>
      <c r="O1930" s="71">
        <v>0.1676066951913</v>
      </c>
      <c r="P1930" s="68">
        <v>10.297029702970301</v>
      </c>
      <c r="Q1930" s="71"/>
      <c r="R1930" s="68"/>
    </row>
    <row r="1931" spans="1:18" x14ac:dyDescent="0.2">
      <c r="A1931" s="141" t="s">
        <v>4066</v>
      </c>
      <c r="B1931" s="67" t="s">
        <v>4067</v>
      </c>
      <c r="C1931" s="67">
        <v>19</v>
      </c>
      <c r="D1931" s="67" t="s">
        <v>343</v>
      </c>
      <c r="E1931" s="71">
        <v>0.51496246771444898</v>
      </c>
      <c r="F1931" s="68">
        <v>3.99159663865546</v>
      </c>
      <c r="G1931" s="71">
        <v>0.79344663585150998</v>
      </c>
      <c r="H1931" s="68">
        <v>16.596638655462201</v>
      </c>
      <c r="I1931" s="71">
        <v>0.79689634532763998</v>
      </c>
      <c r="J1931" s="68">
        <v>44.453781512604998</v>
      </c>
      <c r="K1931" s="71">
        <v>0.88128088820221795</v>
      </c>
      <c r="L1931" s="68">
        <v>28.487394957983199</v>
      </c>
      <c r="M1931" s="71">
        <v>0.57779374775422199</v>
      </c>
      <c r="N1931" s="68">
        <v>10.225820195994901</v>
      </c>
      <c r="O1931" s="71">
        <v>4.03571891511008E-2</v>
      </c>
      <c r="P1931" s="68">
        <v>1.45214521452145</v>
      </c>
      <c r="Q1931" s="71">
        <v>0</v>
      </c>
      <c r="R1931" s="68">
        <v>32.9849012775842</v>
      </c>
    </row>
    <row r="1932" spans="1:18" x14ac:dyDescent="0.2">
      <c r="A1932" s="141" t="s">
        <v>2857</v>
      </c>
      <c r="B1932" s="67" t="s">
        <v>4068</v>
      </c>
      <c r="C1932" s="67">
        <v>19</v>
      </c>
      <c r="D1932" s="67" t="s">
        <v>343</v>
      </c>
      <c r="E1932" s="71">
        <v>0.59535355613779495</v>
      </c>
      <c r="F1932" s="68">
        <v>8.9915966386554604</v>
      </c>
      <c r="G1932" s="71">
        <v>0.83176003129413301</v>
      </c>
      <c r="H1932" s="68">
        <v>53.991596638655501</v>
      </c>
      <c r="I1932" s="71">
        <v>0.77185630611068901</v>
      </c>
      <c r="J1932" s="68">
        <v>32.815126050420197</v>
      </c>
      <c r="K1932" s="71">
        <v>0.90665151022990098</v>
      </c>
      <c r="L1932" s="68">
        <v>38.613445378151297</v>
      </c>
      <c r="M1932" s="71">
        <v>0.62270930650377299</v>
      </c>
      <c r="N1932" s="68">
        <v>12.4414145717938</v>
      </c>
      <c r="O1932" s="71">
        <v>0.43914418268827399</v>
      </c>
      <c r="P1932" s="68">
        <v>50.495049504950501</v>
      </c>
      <c r="Q1932" s="71">
        <v>0</v>
      </c>
      <c r="R1932" s="68">
        <v>32.9849012775842</v>
      </c>
    </row>
    <row r="1933" spans="1:18" x14ac:dyDescent="0.2">
      <c r="A1933" s="141" t="s">
        <v>4069</v>
      </c>
      <c r="B1933" s="67" t="s">
        <v>4070</v>
      </c>
      <c r="C1933" s="67">
        <v>19</v>
      </c>
      <c r="D1933" s="67" t="s">
        <v>343</v>
      </c>
      <c r="E1933" s="71">
        <v>0.51707900462930501</v>
      </c>
      <c r="F1933" s="68">
        <v>4.1176470588235299</v>
      </c>
      <c r="G1933" s="71">
        <v>0.80731075727901402</v>
      </c>
      <c r="H1933" s="68">
        <v>20.4201680672269</v>
      </c>
      <c r="I1933" s="71">
        <v>0.77418648295659898</v>
      </c>
      <c r="J1933" s="68">
        <v>33.277310924369701</v>
      </c>
      <c r="K1933" s="71">
        <v>0.89239398832227901</v>
      </c>
      <c r="L1933" s="68">
        <v>32.226890756302502</v>
      </c>
      <c r="M1933" s="71">
        <v>0.58677685950413205</v>
      </c>
      <c r="N1933" s="68">
        <v>10.5666808691947</v>
      </c>
      <c r="O1933" s="71">
        <v>4.1805939713804002E-2</v>
      </c>
      <c r="P1933" s="68">
        <v>1.5181518151815201</v>
      </c>
      <c r="Q1933" s="71">
        <v>0</v>
      </c>
      <c r="R1933" s="68">
        <v>32.9849012775842</v>
      </c>
    </row>
    <row r="1934" spans="1:18" x14ac:dyDescent="0.2">
      <c r="A1934" s="141" t="s">
        <v>4071</v>
      </c>
      <c r="B1934" s="67" t="s">
        <v>4072</v>
      </c>
      <c r="C1934" s="67">
        <v>19</v>
      </c>
      <c r="D1934" s="67" t="s">
        <v>343</v>
      </c>
      <c r="E1934" s="71">
        <v>0.59957541656469904</v>
      </c>
      <c r="F1934" s="68">
        <v>9.4117647058823497</v>
      </c>
      <c r="G1934" s="71">
        <v>0.82637385287808196</v>
      </c>
      <c r="H1934" s="68">
        <v>46.218487394957997</v>
      </c>
      <c r="I1934" s="71">
        <v>0.75812385867936105</v>
      </c>
      <c r="J1934" s="68">
        <v>27.815126050420201</v>
      </c>
      <c r="K1934" s="71">
        <v>0.77035287934057795</v>
      </c>
      <c r="L1934" s="68">
        <v>10.336134453781501</v>
      </c>
      <c r="M1934" s="71">
        <v>0.496945742005031</v>
      </c>
      <c r="N1934" s="68">
        <v>5.9650617809970203</v>
      </c>
      <c r="O1934" s="71">
        <v>0.14608074992044601</v>
      </c>
      <c r="P1934" s="68">
        <v>8.2508250825082499</v>
      </c>
      <c r="Q1934" s="71"/>
      <c r="R1934" s="68"/>
    </row>
    <row r="1935" spans="1:18" x14ac:dyDescent="0.2">
      <c r="A1935" s="141" t="s">
        <v>4073</v>
      </c>
      <c r="B1935" s="67" t="s">
        <v>4074</v>
      </c>
      <c r="C1935" s="67">
        <v>19</v>
      </c>
      <c r="D1935" s="67" t="s">
        <v>343</v>
      </c>
      <c r="E1935" s="71">
        <v>0.66255361071701802</v>
      </c>
      <c r="F1935" s="68">
        <v>16.428571428571399</v>
      </c>
      <c r="G1935" s="71">
        <v>0.81449731764038802</v>
      </c>
      <c r="H1935" s="68">
        <v>26.302521008403399</v>
      </c>
      <c r="I1935" s="71">
        <v>0.85972116793517395</v>
      </c>
      <c r="J1935" s="68">
        <v>78.991596638655494</v>
      </c>
      <c r="K1935" s="71">
        <v>0.92663107770426101</v>
      </c>
      <c r="L1935" s="68">
        <v>50.378151260504197</v>
      </c>
      <c r="M1935" s="71">
        <v>0.88321954725116802</v>
      </c>
      <c r="N1935" s="68">
        <v>35.8755858542821</v>
      </c>
      <c r="O1935" s="71">
        <v>0.49125255377111599</v>
      </c>
      <c r="P1935" s="68">
        <v>57.821782178217802</v>
      </c>
      <c r="Q1935" s="71">
        <v>0</v>
      </c>
      <c r="R1935" s="68">
        <v>32.9849012775842</v>
      </c>
    </row>
    <row r="1936" spans="1:18" x14ac:dyDescent="0.2">
      <c r="A1936" s="141" t="s">
        <v>4075</v>
      </c>
      <c r="B1936" s="67" t="s">
        <v>4076</v>
      </c>
      <c r="C1936" s="67">
        <v>19</v>
      </c>
      <c r="D1936" s="67" t="s">
        <v>343</v>
      </c>
      <c r="E1936" s="71">
        <v>0.49903987475814898</v>
      </c>
      <c r="F1936" s="68">
        <v>3.4033613445378199</v>
      </c>
      <c r="G1936" s="71">
        <v>0.80958867407819002</v>
      </c>
      <c r="H1936" s="68">
        <v>22.0168067226891</v>
      </c>
      <c r="I1936" s="71">
        <v>0.78990037316711204</v>
      </c>
      <c r="J1936" s="68">
        <v>40.294117647058798</v>
      </c>
      <c r="K1936" s="71">
        <v>0.71392002551591205</v>
      </c>
      <c r="L1936" s="68">
        <v>6.2184873949579798</v>
      </c>
      <c r="M1936" s="71">
        <v>0.57779374775422199</v>
      </c>
      <c r="N1936" s="68">
        <v>10.225820195994901</v>
      </c>
      <c r="O1936" s="71">
        <v>0.103036428033461</v>
      </c>
      <c r="P1936" s="68">
        <v>4.1584158415841603</v>
      </c>
      <c r="Q1936" s="71">
        <v>0</v>
      </c>
      <c r="R1936" s="68">
        <v>32.9849012775842</v>
      </c>
    </row>
    <row r="1937" spans="1:18" x14ac:dyDescent="0.2">
      <c r="A1937" s="141" t="s">
        <v>2647</v>
      </c>
      <c r="B1937" s="67" t="s">
        <v>4077</v>
      </c>
      <c r="C1937" s="67">
        <v>19</v>
      </c>
      <c r="D1937" s="67" t="s">
        <v>343</v>
      </c>
      <c r="E1937" s="71">
        <v>0.55880359331031704</v>
      </c>
      <c r="F1937" s="68">
        <v>6.5546218487395</v>
      </c>
      <c r="G1937" s="71">
        <v>0.81728934116284502</v>
      </c>
      <c r="H1937" s="68">
        <v>30.546218487394999</v>
      </c>
      <c r="I1937" s="71">
        <v>0.69503764328290596</v>
      </c>
      <c r="J1937" s="68">
        <v>13.109243697479</v>
      </c>
      <c r="K1937" s="71">
        <v>0.82676990337382805</v>
      </c>
      <c r="L1937" s="68">
        <v>16.344537815125999</v>
      </c>
      <c r="M1937" s="71">
        <v>0.73948975925260496</v>
      </c>
      <c r="N1937" s="68">
        <v>19.599488708990201</v>
      </c>
      <c r="O1937" s="71">
        <v>0.27423491278971601</v>
      </c>
      <c r="P1937" s="68">
        <v>23.432343234323401</v>
      </c>
      <c r="Q1937" s="71">
        <v>0</v>
      </c>
      <c r="R1937" s="68">
        <v>32.9849012775842</v>
      </c>
    </row>
    <row r="1938" spans="1:18" x14ac:dyDescent="0.2">
      <c r="A1938" s="141" t="s">
        <v>4078</v>
      </c>
      <c r="B1938" s="67" t="s">
        <v>4079</v>
      </c>
      <c r="C1938" s="67">
        <v>19</v>
      </c>
      <c r="D1938" s="67" t="s">
        <v>343</v>
      </c>
      <c r="E1938" s="71">
        <v>0.49937798847155002</v>
      </c>
      <c r="F1938" s="68">
        <v>3.4453781512605</v>
      </c>
      <c r="G1938" s="71">
        <v>0.78795677196599001</v>
      </c>
      <c r="H1938" s="68">
        <v>15.3781512605042</v>
      </c>
      <c r="I1938" s="71">
        <v>0.78763070867543095</v>
      </c>
      <c r="J1938" s="68">
        <v>39.327731092436998</v>
      </c>
      <c r="K1938" s="71">
        <v>0.83425943546996095</v>
      </c>
      <c r="L1938" s="68">
        <v>17.268907563025198</v>
      </c>
      <c r="M1938" s="71">
        <v>0.51491196550485097</v>
      </c>
      <c r="N1938" s="68">
        <v>6.4337452066467797</v>
      </c>
      <c r="O1938" s="71">
        <v>7.1509049213068401E-2</v>
      </c>
      <c r="P1938" s="68">
        <v>2.5082508250825102</v>
      </c>
      <c r="Q1938" s="71">
        <v>0</v>
      </c>
      <c r="R1938" s="68">
        <v>32.9849012775842</v>
      </c>
    </row>
    <row r="1939" spans="1:18" x14ac:dyDescent="0.2">
      <c r="A1939" s="141" t="s">
        <v>4080</v>
      </c>
      <c r="B1939" s="67" t="s">
        <v>4081</v>
      </c>
      <c r="C1939" s="67">
        <v>19</v>
      </c>
      <c r="D1939" s="67" t="s">
        <v>343</v>
      </c>
      <c r="E1939" s="71">
        <v>0.75258242613341497</v>
      </c>
      <c r="F1939" s="68">
        <v>31.218487394958</v>
      </c>
      <c r="G1939" s="71">
        <v>0.83128236815225298</v>
      </c>
      <c r="H1939" s="68">
        <v>53.403361344537799</v>
      </c>
      <c r="I1939" s="71">
        <v>0.81578593697462098</v>
      </c>
      <c r="J1939" s="68">
        <v>55.756302521008401</v>
      </c>
      <c r="K1939" s="71">
        <v>0.89901018020707901</v>
      </c>
      <c r="L1939" s="68">
        <v>35.252100840336098</v>
      </c>
      <c r="M1939" s="71">
        <v>0.69457420050305396</v>
      </c>
      <c r="N1939" s="68">
        <v>16.148274392841898</v>
      </c>
      <c r="O1939" s="71">
        <v>0.274841870963485</v>
      </c>
      <c r="P1939" s="68">
        <v>23.630363036303599</v>
      </c>
      <c r="Q1939" s="71">
        <v>1</v>
      </c>
      <c r="R1939" s="68">
        <v>100</v>
      </c>
    </row>
    <row r="1940" spans="1:18" x14ac:dyDescent="0.2">
      <c r="A1940" s="141" t="s">
        <v>4082</v>
      </c>
      <c r="B1940" s="67" t="s">
        <v>4083</v>
      </c>
      <c r="C1940" s="67">
        <v>19</v>
      </c>
      <c r="D1940" s="67" t="s">
        <v>343</v>
      </c>
      <c r="E1940" s="71">
        <v>0.66749867787830897</v>
      </c>
      <c r="F1940" s="68">
        <v>17.184873949579799</v>
      </c>
      <c r="G1940" s="71">
        <v>0.82507642650676205</v>
      </c>
      <c r="H1940" s="68">
        <v>44.075630252100801</v>
      </c>
      <c r="I1940" s="71">
        <v>0.80643920948862202</v>
      </c>
      <c r="J1940" s="68">
        <v>50.0420168067227</v>
      </c>
      <c r="K1940" s="71">
        <v>0.79057562893844402</v>
      </c>
      <c r="L1940" s="68">
        <v>12.0588235294118</v>
      </c>
      <c r="M1940" s="71">
        <v>0.73050664750269501</v>
      </c>
      <c r="N1940" s="68">
        <v>18.832552194290599</v>
      </c>
      <c r="O1940" s="71">
        <v>0.35289415483333297</v>
      </c>
      <c r="P1940" s="68">
        <v>34.983498349835003</v>
      </c>
      <c r="Q1940" s="71">
        <v>0.4995</v>
      </c>
      <c r="R1940" s="68">
        <v>43.437862950058097</v>
      </c>
    </row>
    <row r="1941" spans="1:18" x14ac:dyDescent="0.2">
      <c r="A1941" s="141" t="s">
        <v>4084</v>
      </c>
      <c r="B1941" s="67" t="s">
        <v>4085</v>
      </c>
      <c r="C1941" s="67">
        <v>19</v>
      </c>
      <c r="D1941" s="67" t="s">
        <v>343</v>
      </c>
      <c r="E1941" s="71">
        <v>0.477417805509114</v>
      </c>
      <c r="F1941" s="68">
        <v>2.8991596638655501</v>
      </c>
      <c r="G1941" s="71">
        <v>0.79537554783669095</v>
      </c>
      <c r="H1941" s="68">
        <v>16.974789915966401</v>
      </c>
      <c r="I1941" s="71">
        <v>0.81574486165050897</v>
      </c>
      <c r="J1941" s="68">
        <v>55.714285714285701</v>
      </c>
      <c r="K1941" s="71">
        <v>0.82053309654086803</v>
      </c>
      <c r="L1941" s="68">
        <v>15.3781512605042</v>
      </c>
      <c r="M1941" s="71">
        <v>0.41609773625583901</v>
      </c>
      <c r="N1941" s="68">
        <v>4.3459735832978303</v>
      </c>
      <c r="O1941" s="71">
        <v>1.6755590770777599E-2</v>
      </c>
      <c r="P1941" s="68">
        <v>0.85808580858085803</v>
      </c>
      <c r="Q1941" s="71">
        <v>0</v>
      </c>
      <c r="R1941" s="68">
        <v>32.9849012775842</v>
      </c>
    </row>
    <row r="1942" spans="1:18" x14ac:dyDescent="0.2">
      <c r="A1942" s="141" t="s">
        <v>4086</v>
      </c>
      <c r="B1942" s="67" t="s">
        <v>4087</v>
      </c>
      <c r="C1942" s="67">
        <v>19</v>
      </c>
      <c r="D1942" s="67" t="s">
        <v>343</v>
      </c>
      <c r="E1942" s="71">
        <v>0.54141690084966598</v>
      </c>
      <c r="F1942" s="68">
        <v>5.3781512605042003</v>
      </c>
      <c r="G1942" s="71">
        <v>0.83098555147528297</v>
      </c>
      <c r="H1942" s="68">
        <v>53.025210084033603</v>
      </c>
      <c r="I1942" s="71">
        <v>0.88349754074571796</v>
      </c>
      <c r="J1942" s="68">
        <v>86.302521008403403</v>
      </c>
      <c r="K1942" s="71">
        <v>0.94362504234904399</v>
      </c>
      <c r="L1942" s="68">
        <v>62.4789915966387</v>
      </c>
      <c r="M1942" s="71">
        <v>0.58677685950413205</v>
      </c>
      <c r="N1942" s="68">
        <v>10.5666808691947</v>
      </c>
      <c r="O1942" s="71">
        <v>3.61641102381922E-3</v>
      </c>
      <c r="P1942" s="68">
        <v>0.59405940594059403</v>
      </c>
      <c r="Q1942" s="71">
        <v>0</v>
      </c>
      <c r="R1942" s="68">
        <v>32.9849012775842</v>
      </c>
    </row>
    <row r="1943" spans="1:18" x14ac:dyDescent="0.2">
      <c r="A1943" s="141" t="s">
        <v>4088</v>
      </c>
      <c r="B1943" s="67" t="s">
        <v>4089</v>
      </c>
      <c r="C1943" s="67">
        <v>19</v>
      </c>
      <c r="D1943" s="67" t="s">
        <v>343</v>
      </c>
      <c r="E1943" s="71">
        <v>0.54694401039302598</v>
      </c>
      <c r="F1943" s="68">
        <v>5.8403361344537803</v>
      </c>
      <c r="G1943" s="71">
        <v>0.83151299894703501</v>
      </c>
      <c r="H1943" s="68">
        <v>53.781512605042003</v>
      </c>
      <c r="I1943" s="71">
        <v>0.87874744038334995</v>
      </c>
      <c r="J1943" s="68">
        <v>85.168067226890798</v>
      </c>
      <c r="K1943" s="71">
        <v>0.90996490559432097</v>
      </c>
      <c r="L1943" s="68">
        <v>39.747899159663902</v>
      </c>
      <c r="M1943" s="71">
        <v>0.64067553000359301</v>
      </c>
      <c r="N1943" s="68">
        <v>12.9527055815935</v>
      </c>
      <c r="O1943" s="71">
        <v>2.0763187429858599E-2</v>
      </c>
      <c r="P1943" s="68">
        <v>0.92409240924092395</v>
      </c>
      <c r="Q1943" s="71">
        <v>0</v>
      </c>
      <c r="R1943" s="68">
        <v>32.9849012775842</v>
      </c>
    </row>
    <row r="1944" spans="1:18" x14ac:dyDescent="0.2">
      <c r="A1944" s="141" t="s">
        <v>4090</v>
      </c>
      <c r="B1944" s="67" t="s">
        <v>4091</v>
      </c>
      <c r="C1944" s="67">
        <v>19</v>
      </c>
      <c r="D1944" s="67" t="s">
        <v>343</v>
      </c>
      <c r="E1944" s="71">
        <v>0.55366433826787897</v>
      </c>
      <c r="F1944" s="68">
        <v>6.4285714285714297</v>
      </c>
      <c r="G1944" s="71">
        <v>0.83295080790185805</v>
      </c>
      <c r="H1944" s="68">
        <v>55.336134453781497</v>
      </c>
      <c r="I1944" s="71">
        <v>0.78273412617153204</v>
      </c>
      <c r="J1944" s="68">
        <v>36.974789915966397</v>
      </c>
      <c r="K1944" s="71">
        <v>0.89542638676846298</v>
      </c>
      <c r="L1944" s="68">
        <v>33.655462184873997</v>
      </c>
      <c r="M1944" s="71">
        <v>0.71254042400287398</v>
      </c>
      <c r="N1944" s="68">
        <v>17.426501917341302</v>
      </c>
      <c r="O1944" s="71">
        <v>9.8334284762547505E-2</v>
      </c>
      <c r="P1944" s="68">
        <v>3.89438943894389</v>
      </c>
      <c r="Q1944" s="71">
        <v>0</v>
      </c>
      <c r="R1944" s="68">
        <v>32.9849012775842</v>
      </c>
    </row>
    <row r="1945" spans="1:18" x14ac:dyDescent="0.2">
      <c r="A1945" s="141" t="s">
        <v>4092</v>
      </c>
      <c r="B1945" s="67" t="s">
        <v>4093</v>
      </c>
      <c r="C1945" s="67">
        <v>19</v>
      </c>
      <c r="D1945" s="67" t="s">
        <v>343</v>
      </c>
      <c r="E1945" s="71">
        <v>0.51708230086816798</v>
      </c>
      <c r="F1945" s="68">
        <v>4.1596638655462197</v>
      </c>
      <c r="G1945" s="71">
        <v>0.80669211305385802</v>
      </c>
      <c r="H1945" s="68">
        <v>20.084033613445399</v>
      </c>
      <c r="I1945" s="71">
        <v>0.71488400943659602</v>
      </c>
      <c r="J1945" s="68">
        <v>17.184873949579799</v>
      </c>
      <c r="K1945" s="71">
        <v>0.88634348221550197</v>
      </c>
      <c r="L1945" s="68">
        <v>30.336134453781501</v>
      </c>
      <c r="M1945" s="71">
        <v>0.69457420050305396</v>
      </c>
      <c r="N1945" s="68">
        <v>16.148274392841898</v>
      </c>
      <c r="O1945" s="71">
        <v>0</v>
      </c>
      <c r="P1945" s="68">
        <v>0.528052805280528</v>
      </c>
      <c r="Q1945" s="71">
        <v>0</v>
      </c>
      <c r="R1945" s="68">
        <v>32.9849012775842</v>
      </c>
    </row>
    <row r="1946" spans="1:18" x14ac:dyDescent="0.2">
      <c r="A1946" s="141" t="s">
        <v>4094</v>
      </c>
      <c r="B1946" s="67" t="s">
        <v>4095</v>
      </c>
      <c r="C1946" s="67">
        <v>19</v>
      </c>
      <c r="D1946" s="67" t="s">
        <v>343</v>
      </c>
      <c r="E1946" s="71">
        <v>0.75216450825821901</v>
      </c>
      <c r="F1946" s="68">
        <v>31.050420168067198</v>
      </c>
      <c r="G1946" s="71">
        <v>0.81608228715609599</v>
      </c>
      <c r="H1946" s="68">
        <v>28.403361344537799</v>
      </c>
      <c r="I1946" s="71">
        <v>0.80904167970017904</v>
      </c>
      <c r="J1946" s="68">
        <v>51.596638655462201</v>
      </c>
      <c r="K1946" s="71">
        <v>0.81503476261412999</v>
      </c>
      <c r="L1946" s="68">
        <v>14.6218487394958</v>
      </c>
      <c r="M1946" s="71">
        <v>0.78440531800215596</v>
      </c>
      <c r="N1946" s="68">
        <v>24.073285044738</v>
      </c>
      <c r="O1946" s="71">
        <v>0.28842300207675198</v>
      </c>
      <c r="P1946" s="68">
        <v>26.138613861386101</v>
      </c>
      <c r="Q1946" s="71">
        <v>1</v>
      </c>
      <c r="R1946" s="68">
        <v>100</v>
      </c>
    </row>
    <row r="1947" spans="1:18" x14ac:dyDescent="0.2">
      <c r="A1947" s="141" t="s">
        <v>4096</v>
      </c>
      <c r="B1947" s="67" t="s">
        <v>4097</v>
      </c>
      <c r="C1947" s="67">
        <v>19</v>
      </c>
      <c r="D1947" s="67" t="s">
        <v>343</v>
      </c>
      <c r="E1947" s="71">
        <v>0.74888788111109295</v>
      </c>
      <c r="F1947" s="68">
        <v>30.210084033613398</v>
      </c>
      <c r="G1947" s="71">
        <v>0.82184414858600796</v>
      </c>
      <c r="H1947" s="68">
        <v>37.689075630252098</v>
      </c>
      <c r="I1947" s="71">
        <v>0.81026583417260201</v>
      </c>
      <c r="J1947" s="68">
        <v>52.310924369747902</v>
      </c>
      <c r="K1947" s="71">
        <v>0.81593103163759895</v>
      </c>
      <c r="L1947" s="68">
        <v>14.7899159663866</v>
      </c>
      <c r="M1947" s="71">
        <v>0.775422206252246</v>
      </c>
      <c r="N1947" s="68">
        <v>23.221133361738399</v>
      </c>
      <c r="O1947" s="71">
        <v>0.26986406601810098</v>
      </c>
      <c r="P1947" s="68">
        <v>22.508250825082499</v>
      </c>
      <c r="Q1947" s="71">
        <v>1</v>
      </c>
      <c r="R1947" s="68">
        <v>100</v>
      </c>
    </row>
    <row r="1948" spans="1:18" x14ac:dyDescent="0.2">
      <c r="A1948" s="141" t="s">
        <v>4098</v>
      </c>
      <c r="B1948" s="67" t="s">
        <v>4099</v>
      </c>
      <c r="C1948" s="67">
        <v>19</v>
      </c>
      <c r="D1948" s="67" t="s">
        <v>343</v>
      </c>
      <c r="E1948" s="71">
        <v>0.64695953427770803</v>
      </c>
      <c r="F1948" s="68">
        <v>13.823529411764699</v>
      </c>
      <c r="G1948" s="71">
        <v>0.84090560018959903</v>
      </c>
      <c r="H1948" s="68">
        <v>65.168067226890798</v>
      </c>
      <c r="I1948" s="71">
        <v>0.71797186779090605</v>
      </c>
      <c r="J1948" s="68">
        <v>17.689075630252098</v>
      </c>
      <c r="K1948" s="71">
        <v>0.86982510152376502</v>
      </c>
      <c r="L1948" s="68">
        <v>24.873949579831901</v>
      </c>
      <c r="M1948" s="71">
        <v>0.64965864175350396</v>
      </c>
      <c r="N1948" s="68">
        <v>13.378781423093301</v>
      </c>
      <c r="O1948" s="71">
        <v>0.15643646013076701</v>
      </c>
      <c r="P1948" s="68">
        <v>9.3069306930693099</v>
      </c>
      <c r="Q1948" s="71"/>
      <c r="R1948" s="68"/>
    </row>
    <row r="1949" spans="1:18" x14ac:dyDescent="0.2">
      <c r="A1949" s="141" t="s">
        <v>4100</v>
      </c>
      <c r="B1949" s="67" t="s">
        <v>4101</v>
      </c>
      <c r="C1949" s="67">
        <v>19</v>
      </c>
      <c r="D1949" s="67" t="s">
        <v>343</v>
      </c>
      <c r="E1949" s="71">
        <v>0.69481099138062197</v>
      </c>
      <c r="F1949" s="68">
        <v>20.630252100840298</v>
      </c>
      <c r="G1949" s="71">
        <v>0.86771657700627602</v>
      </c>
      <c r="H1949" s="68">
        <v>81.764705882352899</v>
      </c>
      <c r="I1949" s="71">
        <v>0.73170105985414802</v>
      </c>
      <c r="J1949" s="68">
        <v>20.8403361344538</v>
      </c>
      <c r="K1949" s="71">
        <v>0.91726127343877895</v>
      </c>
      <c r="L1949" s="68">
        <v>43.739495798319297</v>
      </c>
      <c r="M1949" s="71">
        <v>0.65864175350341403</v>
      </c>
      <c r="N1949" s="68">
        <v>13.847464848743099</v>
      </c>
      <c r="O1949" s="71">
        <v>0.29873429310049299</v>
      </c>
      <c r="P1949" s="68">
        <v>27.4587458745875</v>
      </c>
      <c r="Q1949" s="71"/>
      <c r="R1949" s="68"/>
    </row>
    <row r="1950" spans="1:18" x14ac:dyDescent="0.2">
      <c r="A1950" s="141" t="s">
        <v>4102</v>
      </c>
      <c r="B1950" s="67" t="s">
        <v>4103</v>
      </c>
      <c r="C1950" s="67">
        <v>19</v>
      </c>
      <c r="D1950" s="67" t="s">
        <v>343</v>
      </c>
      <c r="E1950" s="71">
        <v>0.68483879593038099</v>
      </c>
      <c r="F1950" s="68">
        <v>19.2016806722689</v>
      </c>
      <c r="G1950" s="71">
        <v>0.85708750184726701</v>
      </c>
      <c r="H1950" s="68">
        <v>76.596638655462201</v>
      </c>
      <c r="I1950" s="71">
        <v>0.75603268825442804</v>
      </c>
      <c r="J1950" s="68">
        <v>27.184873949579799</v>
      </c>
      <c r="K1950" s="71">
        <v>0.87848273742273297</v>
      </c>
      <c r="L1950" s="68">
        <v>27.773109243697501</v>
      </c>
      <c r="M1950" s="71">
        <v>0.88321954725116802</v>
      </c>
      <c r="N1950" s="68">
        <v>35.8755858542821</v>
      </c>
      <c r="O1950" s="71">
        <v>4.9371504876309397E-2</v>
      </c>
      <c r="P1950" s="68">
        <v>1.6501650165016499</v>
      </c>
      <c r="Q1950" s="71"/>
      <c r="R1950" s="68"/>
    </row>
    <row r="1951" spans="1:18" x14ac:dyDescent="0.2">
      <c r="A1951" s="141" t="s">
        <v>4104</v>
      </c>
      <c r="B1951" s="67" t="s">
        <v>4105</v>
      </c>
      <c r="C1951" s="67">
        <v>19</v>
      </c>
      <c r="D1951" s="67" t="s">
        <v>343</v>
      </c>
      <c r="E1951" s="71">
        <v>0.80489179704446101</v>
      </c>
      <c r="F1951" s="68">
        <v>45.882352941176499</v>
      </c>
      <c r="G1951" s="71">
        <v>0.84763045230182299</v>
      </c>
      <c r="H1951" s="68">
        <v>70.966386554621806</v>
      </c>
      <c r="I1951" s="71">
        <v>0.79655025149760394</v>
      </c>
      <c r="J1951" s="68">
        <v>44.243697478991599</v>
      </c>
      <c r="K1951" s="71">
        <v>0.94144997416910603</v>
      </c>
      <c r="L1951" s="68">
        <v>60.8403361344538</v>
      </c>
      <c r="M1951" s="71">
        <v>0.89220265900107798</v>
      </c>
      <c r="N1951" s="68">
        <v>37.111205794631402</v>
      </c>
      <c r="O1951" s="71">
        <v>0.35151744529715501</v>
      </c>
      <c r="P1951" s="68">
        <v>34.9174917491749</v>
      </c>
      <c r="Q1951" s="71">
        <v>1</v>
      </c>
      <c r="R1951" s="68">
        <v>100</v>
      </c>
    </row>
    <row r="1952" spans="1:18" x14ac:dyDescent="0.2">
      <c r="A1952" s="141" t="s">
        <v>4106</v>
      </c>
      <c r="B1952" s="67" t="s">
        <v>4107</v>
      </c>
      <c r="C1952" s="67">
        <v>19</v>
      </c>
      <c r="D1952" s="67" t="s">
        <v>343</v>
      </c>
      <c r="E1952" s="71">
        <v>0.72214126248083499</v>
      </c>
      <c r="F1952" s="68">
        <v>25.4201680672269</v>
      </c>
      <c r="G1952" s="71">
        <v>0.80496513995572805</v>
      </c>
      <c r="H1952" s="68">
        <v>19.663865546218499</v>
      </c>
      <c r="I1952" s="71">
        <v>0.77023569911103495</v>
      </c>
      <c r="J1952" s="68">
        <v>32.142857142857103</v>
      </c>
      <c r="K1952" s="71">
        <v>0.68823931772757496</v>
      </c>
      <c r="L1952" s="68">
        <v>4.9579831932773102</v>
      </c>
      <c r="M1952" s="71">
        <v>0.80237154150197698</v>
      </c>
      <c r="N1952" s="68">
        <v>26.033233915636998</v>
      </c>
      <c r="O1952" s="71">
        <v>0.26703587658869299</v>
      </c>
      <c r="P1952" s="68">
        <v>21.980198019802</v>
      </c>
      <c r="Q1952" s="71">
        <v>1</v>
      </c>
      <c r="R1952" s="68">
        <v>100</v>
      </c>
    </row>
    <row r="1953" spans="1:18" x14ac:dyDescent="0.2">
      <c r="A1953" s="141" t="s">
        <v>2570</v>
      </c>
      <c r="B1953" s="67" t="s">
        <v>4108</v>
      </c>
      <c r="C1953" s="67">
        <v>19</v>
      </c>
      <c r="D1953" s="67" t="s">
        <v>343</v>
      </c>
      <c r="E1953" s="71">
        <v>0.71307578383195003</v>
      </c>
      <c r="F1953" s="68">
        <v>23.991596638655501</v>
      </c>
      <c r="G1953" s="71">
        <v>0.86885427178697605</v>
      </c>
      <c r="H1953" s="68">
        <v>82.394957983193294</v>
      </c>
      <c r="I1953" s="71">
        <v>0.82411193785252501</v>
      </c>
      <c r="J1953" s="68">
        <v>60.7983193277311</v>
      </c>
      <c r="K1953" s="71">
        <v>0.93178398394558004</v>
      </c>
      <c r="L1953" s="68">
        <v>54.075630252100801</v>
      </c>
      <c r="M1953" s="71">
        <v>0.910168882500899</v>
      </c>
      <c r="N1953" s="68">
        <v>40.008521516830001</v>
      </c>
      <c r="O1953" s="71">
        <v>3.0459843073769199E-2</v>
      </c>
      <c r="P1953" s="68">
        <v>1.05610561056106</v>
      </c>
      <c r="Q1953" s="71"/>
      <c r="R1953" s="68"/>
    </row>
    <row r="1954" spans="1:18" x14ac:dyDescent="0.2">
      <c r="A1954" s="141" t="s">
        <v>2034</v>
      </c>
      <c r="B1954" s="67" t="s">
        <v>4109</v>
      </c>
      <c r="C1954" s="67">
        <v>19</v>
      </c>
      <c r="D1954" s="67" t="s">
        <v>343</v>
      </c>
      <c r="E1954" s="71">
        <v>0.79746225862777698</v>
      </c>
      <c r="F1954" s="68">
        <v>42.857142857142897</v>
      </c>
      <c r="G1954" s="71">
        <v>0.810492100453859</v>
      </c>
      <c r="H1954" s="68">
        <v>22.8571428571429</v>
      </c>
      <c r="I1954" s="71">
        <v>0.85449851396816101</v>
      </c>
      <c r="J1954" s="68">
        <v>77.058823529411796</v>
      </c>
      <c r="K1954" s="71">
        <v>0.88700125966427001</v>
      </c>
      <c r="L1954" s="68">
        <v>30.504201680672299</v>
      </c>
      <c r="M1954" s="71">
        <v>0.865253323751347</v>
      </c>
      <c r="N1954" s="68">
        <v>33.4895611418833</v>
      </c>
      <c r="O1954" s="71">
        <v>0.367528353929025</v>
      </c>
      <c r="P1954" s="68">
        <v>37.2937293729373</v>
      </c>
      <c r="Q1954" s="71">
        <v>1</v>
      </c>
      <c r="R1954" s="68">
        <v>100</v>
      </c>
    </row>
    <row r="1955" spans="1:18" x14ac:dyDescent="0.2">
      <c r="A1955" s="141" t="s">
        <v>4110</v>
      </c>
      <c r="B1955" s="67" t="s">
        <v>4111</v>
      </c>
      <c r="C1955" s="67">
        <v>19</v>
      </c>
      <c r="D1955" s="67" t="s">
        <v>343</v>
      </c>
      <c r="E1955" s="71">
        <v>0.80174136147721098</v>
      </c>
      <c r="F1955" s="68">
        <v>44.537815126050397</v>
      </c>
      <c r="G1955" s="71">
        <v>0.853429709326329</v>
      </c>
      <c r="H1955" s="68">
        <v>74.915966386554601</v>
      </c>
      <c r="I1955" s="71">
        <v>0.857566188462621</v>
      </c>
      <c r="J1955" s="68">
        <v>78.277310924369701</v>
      </c>
      <c r="K1955" s="71">
        <v>0.96196699019538801</v>
      </c>
      <c r="L1955" s="68">
        <v>75.0420168067227</v>
      </c>
      <c r="M1955" s="71">
        <v>0.92813510600071902</v>
      </c>
      <c r="N1955" s="68">
        <v>43.204090328078401</v>
      </c>
      <c r="O1955" s="71">
        <v>0.40760881340099597</v>
      </c>
      <c r="P1955" s="68">
        <v>44.2904290429043</v>
      </c>
      <c r="Q1955" s="71"/>
      <c r="R1955" s="68"/>
    </row>
    <row r="1956" spans="1:18" x14ac:dyDescent="0.2">
      <c r="A1956" s="141" t="s">
        <v>4112</v>
      </c>
      <c r="B1956" s="67" t="s">
        <v>4113</v>
      </c>
      <c r="C1956" s="67">
        <v>19</v>
      </c>
      <c r="D1956" s="67" t="s">
        <v>343</v>
      </c>
      <c r="E1956" s="71">
        <v>0.76767921848167997</v>
      </c>
      <c r="F1956" s="68">
        <v>34.579831932773097</v>
      </c>
      <c r="G1956" s="71">
        <v>0.84618073841765196</v>
      </c>
      <c r="H1956" s="68">
        <v>69.9579831932773</v>
      </c>
      <c r="I1956" s="71">
        <v>0.85933193743518799</v>
      </c>
      <c r="J1956" s="68">
        <v>78.907563025210095</v>
      </c>
      <c r="K1956" s="71">
        <v>0.90637639969782902</v>
      </c>
      <c r="L1956" s="68">
        <v>38.403361344537799</v>
      </c>
      <c r="M1956" s="71">
        <v>0.81135465325188605</v>
      </c>
      <c r="N1956" s="68">
        <v>26.842778014486601</v>
      </c>
      <c r="O1956" s="71">
        <v>0.18283158208752201</v>
      </c>
      <c r="P1956" s="68">
        <v>11.9471947194719</v>
      </c>
      <c r="Q1956" s="71">
        <v>1</v>
      </c>
      <c r="R1956" s="68">
        <v>100</v>
      </c>
    </row>
    <row r="1957" spans="1:18" x14ac:dyDescent="0.2">
      <c r="A1957" s="141" t="s">
        <v>2209</v>
      </c>
      <c r="B1957" s="67" t="s">
        <v>4114</v>
      </c>
      <c r="C1957" s="67">
        <v>19</v>
      </c>
      <c r="D1957" s="67" t="s">
        <v>343</v>
      </c>
      <c r="E1957" s="71">
        <v>0.81466611409150702</v>
      </c>
      <c r="F1957" s="68">
        <v>49.663865546218503</v>
      </c>
      <c r="G1957" s="71">
        <v>0.83546223633888195</v>
      </c>
      <c r="H1957" s="68">
        <v>58.781512605042003</v>
      </c>
      <c r="I1957" s="71">
        <v>0.838141848845951</v>
      </c>
      <c r="J1957" s="68">
        <v>68.865546218487395</v>
      </c>
      <c r="K1957" s="71">
        <v>0.93197864646116801</v>
      </c>
      <c r="L1957" s="68">
        <v>54.369747899159698</v>
      </c>
      <c r="M1957" s="71">
        <v>0.910168882500899</v>
      </c>
      <c r="N1957" s="68">
        <v>40.008521516830001</v>
      </c>
      <c r="O1957" s="71">
        <v>0.372245070402141</v>
      </c>
      <c r="P1957" s="68">
        <v>38.283828382838301</v>
      </c>
      <c r="Q1957" s="71">
        <v>1</v>
      </c>
      <c r="R1957" s="68">
        <v>100</v>
      </c>
    </row>
    <row r="1958" spans="1:18" x14ac:dyDescent="0.2">
      <c r="A1958" s="141" t="s">
        <v>4115</v>
      </c>
      <c r="B1958" s="67" t="s">
        <v>4116</v>
      </c>
      <c r="C1958" s="67">
        <v>19</v>
      </c>
      <c r="D1958" s="67" t="s">
        <v>343</v>
      </c>
      <c r="E1958" s="71">
        <v>0.71922844386329798</v>
      </c>
      <c r="F1958" s="68">
        <v>24.831932773109202</v>
      </c>
      <c r="G1958" s="71">
        <v>0.83353106509471198</v>
      </c>
      <c r="H1958" s="68">
        <v>56.050420168067198</v>
      </c>
      <c r="I1958" s="71">
        <v>0.79876565411228695</v>
      </c>
      <c r="J1958" s="68">
        <v>45.378151260504197</v>
      </c>
      <c r="K1958" s="71">
        <v>0.88166421013226604</v>
      </c>
      <c r="L1958" s="68">
        <v>28.613445378151301</v>
      </c>
      <c r="M1958" s="71">
        <v>0.62270930650377299</v>
      </c>
      <c r="N1958" s="68">
        <v>12.4414145717938</v>
      </c>
      <c r="O1958" s="71">
        <v>0.18500042733675401</v>
      </c>
      <c r="P1958" s="68">
        <v>12.277227722772301</v>
      </c>
      <c r="Q1958" s="71">
        <v>0.99370000000000003</v>
      </c>
      <c r="R1958" s="68">
        <v>51.451800232288001</v>
      </c>
    </row>
    <row r="1959" spans="1:18" x14ac:dyDescent="0.2">
      <c r="A1959" s="141" t="s">
        <v>2044</v>
      </c>
      <c r="B1959" s="67" t="s">
        <v>4117</v>
      </c>
      <c r="C1959" s="67">
        <v>19</v>
      </c>
      <c r="D1959" s="67" t="s">
        <v>343</v>
      </c>
      <c r="E1959" s="71">
        <v>0.82493360582306097</v>
      </c>
      <c r="F1959" s="68">
        <v>52.899159663865497</v>
      </c>
      <c r="G1959" s="71">
        <v>0.83052446011792402</v>
      </c>
      <c r="H1959" s="68">
        <v>52.352941176470601</v>
      </c>
      <c r="I1959" s="71">
        <v>0.90035190832331102</v>
      </c>
      <c r="J1959" s="68">
        <v>90.588235294117695</v>
      </c>
      <c r="K1959" s="71">
        <v>0.96814189770966097</v>
      </c>
      <c r="L1959" s="68">
        <v>78.529411764705898</v>
      </c>
      <c r="M1959" s="71">
        <v>0.88321954725116802</v>
      </c>
      <c r="N1959" s="68">
        <v>35.8755858542821</v>
      </c>
      <c r="O1959" s="71">
        <v>0.54243021571324002</v>
      </c>
      <c r="P1959" s="68">
        <v>67.524752475247496</v>
      </c>
      <c r="Q1959" s="71"/>
      <c r="R1959" s="68"/>
    </row>
    <row r="1960" spans="1:18" x14ac:dyDescent="0.2">
      <c r="A1960" s="141" t="s">
        <v>2182</v>
      </c>
      <c r="B1960" s="67" t="s">
        <v>4118</v>
      </c>
      <c r="C1960" s="67">
        <v>19</v>
      </c>
      <c r="D1960" s="67" t="s">
        <v>343</v>
      </c>
      <c r="E1960" s="71">
        <v>0.58218623841494099</v>
      </c>
      <c r="F1960" s="68">
        <v>8.1512605042016801</v>
      </c>
      <c r="G1960" s="71">
        <v>0.82368253424723803</v>
      </c>
      <c r="H1960" s="68">
        <v>41.302521008403403</v>
      </c>
      <c r="I1960" s="71">
        <v>0.86919639265989401</v>
      </c>
      <c r="J1960" s="68">
        <v>82.857142857142904</v>
      </c>
      <c r="K1960" s="71">
        <v>0.93073701247874696</v>
      </c>
      <c r="L1960" s="68">
        <v>53.445378151260499</v>
      </c>
      <c r="M1960" s="71">
        <v>0.64067553000359301</v>
      </c>
      <c r="N1960" s="68">
        <v>12.9527055815935</v>
      </c>
      <c r="O1960" s="71">
        <v>0.228825961100175</v>
      </c>
      <c r="P1960" s="68">
        <v>16.699669966996701</v>
      </c>
      <c r="Q1960" s="71">
        <v>0</v>
      </c>
      <c r="R1960" s="68">
        <v>32.9849012775842</v>
      </c>
    </row>
    <row r="1961" spans="1:18" x14ac:dyDescent="0.2">
      <c r="A1961" s="141" t="s">
        <v>2968</v>
      </c>
      <c r="B1961" s="67" t="s">
        <v>4119</v>
      </c>
      <c r="C1961" s="67">
        <v>19</v>
      </c>
      <c r="D1961" s="67" t="s">
        <v>343</v>
      </c>
      <c r="E1961" s="71">
        <v>0.90906513687706103</v>
      </c>
      <c r="F1961" s="68">
        <v>87.016806722689097</v>
      </c>
      <c r="G1961" s="71">
        <v>0.83879976918379695</v>
      </c>
      <c r="H1961" s="68">
        <v>63.025210084033603</v>
      </c>
      <c r="I1961" s="71">
        <v>0.88746499901018805</v>
      </c>
      <c r="J1961" s="68">
        <v>87.647058823529406</v>
      </c>
      <c r="K1961" s="71">
        <v>0.97287756156363003</v>
      </c>
      <c r="L1961" s="68">
        <v>80.840336134453807</v>
      </c>
      <c r="M1961" s="71">
        <v>0.93711821775062898</v>
      </c>
      <c r="N1961" s="68">
        <v>45.036216446527497</v>
      </c>
      <c r="O1961" s="71"/>
      <c r="P1961" s="68"/>
      <c r="Q1961" s="71"/>
      <c r="R1961" s="68"/>
    </row>
    <row r="1962" spans="1:18" x14ac:dyDescent="0.2">
      <c r="A1962" s="141" t="s">
        <v>4120</v>
      </c>
      <c r="B1962" s="67" t="s">
        <v>4121</v>
      </c>
      <c r="C1962" s="67">
        <v>19</v>
      </c>
      <c r="D1962" s="67" t="s">
        <v>343</v>
      </c>
      <c r="E1962" s="71">
        <v>0.69215411447903796</v>
      </c>
      <c r="F1962" s="68">
        <v>20.252100840336102</v>
      </c>
      <c r="G1962" s="71">
        <v>0.84394454548944298</v>
      </c>
      <c r="H1962" s="68">
        <v>68.151260504201701</v>
      </c>
      <c r="I1962" s="71">
        <v>0.89540036951058</v>
      </c>
      <c r="J1962" s="68">
        <v>89.411764705882405</v>
      </c>
      <c r="K1962" s="71">
        <v>0.97459962114689203</v>
      </c>
      <c r="L1962" s="68">
        <v>81.848739495798299</v>
      </c>
      <c r="M1962" s="71">
        <v>0.88321954725116802</v>
      </c>
      <c r="N1962" s="68">
        <v>35.8755858542821</v>
      </c>
      <c r="O1962" s="71">
        <v>0.55576060347614398</v>
      </c>
      <c r="P1962" s="68">
        <v>69.306930693069305</v>
      </c>
      <c r="Q1962" s="71">
        <v>0</v>
      </c>
      <c r="R1962" s="68">
        <v>32.9849012775842</v>
      </c>
    </row>
    <row r="1963" spans="1:18" x14ac:dyDescent="0.2">
      <c r="A1963" s="141" t="s">
        <v>4122</v>
      </c>
      <c r="B1963" s="67" t="s">
        <v>4123</v>
      </c>
      <c r="C1963" s="67">
        <v>19</v>
      </c>
      <c r="D1963" s="67" t="s">
        <v>343</v>
      </c>
      <c r="E1963" s="71">
        <v>0.55297289174524</v>
      </c>
      <c r="F1963" s="68">
        <v>6.3025210084033603</v>
      </c>
      <c r="G1963" s="71">
        <v>0.82583016048676305</v>
      </c>
      <c r="H1963" s="68">
        <v>45.294117647058798</v>
      </c>
      <c r="I1963" s="71">
        <v>0.84654479434674201</v>
      </c>
      <c r="J1963" s="68">
        <v>73.739495798319297</v>
      </c>
      <c r="K1963" s="71">
        <v>0.78380650631971405</v>
      </c>
      <c r="L1963" s="68">
        <v>11.344537815126101</v>
      </c>
      <c r="M1963" s="71">
        <v>0.65864175350341403</v>
      </c>
      <c r="N1963" s="68">
        <v>13.847464848743099</v>
      </c>
      <c r="O1963" s="71">
        <v>0.20301413581480801</v>
      </c>
      <c r="P1963" s="68">
        <v>13.7293729372937</v>
      </c>
      <c r="Q1963" s="71">
        <v>0</v>
      </c>
      <c r="R1963" s="68">
        <v>32.9849012775842</v>
      </c>
    </row>
    <row r="1964" spans="1:18" x14ac:dyDescent="0.2">
      <c r="A1964" s="141" t="s">
        <v>4124</v>
      </c>
      <c r="B1964" s="67" t="s">
        <v>4125</v>
      </c>
      <c r="C1964" s="67">
        <v>19</v>
      </c>
      <c r="D1964" s="67" t="s">
        <v>343</v>
      </c>
      <c r="E1964" s="71">
        <v>0.75154099239240002</v>
      </c>
      <c r="F1964" s="68">
        <v>30.8403361344538</v>
      </c>
      <c r="G1964" s="71">
        <v>0.84713610932959205</v>
      </c>
      <c r="H1964" s="68">
        <v>70.546218487394995</v>
      </c>
      <c r="I1964" s="71">
        <v>0.84309850485120397</v>
      </c>
      <c r="J1964" s="68">
        <v>72.058823529411796</v>
      </c>
      <c r="K1964" s="71">
        <v>0.92681246771138304</v>
      </c>
      <c r="L1964" s="68">
        <v>50.7983193277311</v>
      </c>
      <c r="M1964" s="71">
        <v>0.78440531800215596</v>
      </c>
      <c r="N1964" s="68">
        <v>24.073285044738</v>
      </c>
      <c r="O1964" s="71">
        <v>0.35625256206766398</v>
      </c>
      <c r="P1964" s="68">
        <v>35.313531353135303</v>
      </c>
      <c r="Q1964" s="71"/>
      <c r="R1964" s="68"/>
    </row>
    <row r="1965" spans="1:18" x14ac:dyDescent="0.2">
      <c r="A1965" s="141" t="s">
        <v>4126</v>
      </c>
      <c r="B1965" s="67" t="s">
        <v>4127</v>
      </c>
      <c r="C1965" s="67">
        <v>19</v>
      </c>
      <c r="D1965" s="67" t="s">
        <v>343</v>
      </c>
      <c r="E1965" s="71">
        <v>0.690962223327659</v>
      </c>
      <c r="F1965" s="68">
        <v>20.0420168067227</v>
      </c>
      <c r="G1965" s="71">
        <v>0.85123247365980603</v>
      </c>
      <c r="H1965" s="68">
        <v>73.235294117647101</v>
      </c>
      <c r="I1965" s="71">
        <v>0.79500541758841103</v>
      </c>
      <c r="J1965" s="68">
        <v>43.2773109243698</v>
      </c>
      <c r="K1965" s="71">
        <v>0.73237292434394896</v>
      </c>
      <c r="L1965" s="68">
        <v>7.3109243697478998</v>
      </c>
      <c r="M1965" s="71">
        <v>0.79338842975206603</v>
      </c>
      <c r="N1965" s="68">
        <v>24.9680443118875</v>
      </c>
      <c r="O1965" s="71">
        <v>0.28281187129406199</v>
      </c>
      <c r="P1965" s="68">
        <v>25.1485148514851</v>
      </c>
      <c r="Q1965" s="71"/>
      <c r="R1965" s="68"/>
    </row>
    <row r="1966" spans="1:18" x14ac:dyDescent="0.2">
      <c r="A1966" s="141" t="s">
        <v>4128</v>
      </c>
      <c r="B1966" s="67" t="s">
        <v>4129</v>
      </c>
      <c r="C1966" s="67">
        <v>19</v>
      </c>
      <c r="D1966" s="67" t="s">
        <v>343</v>
      </c>
      <c r="E1966" s="71">
        <v>0.71797165115969197</v>
      </c>
      <c r="F1966" s="68">
        <v>24.663865546218499</v>
      </c>
      <c r="G1966" s="71">
        <v>0.80940896840111498</v>
      </c>
      <c r="H1966" s="68">
        <v>21.890756302521002</v>
      </c>
      <c r="I1966" s="71">
        <v>0.82806749400369695</v>
      </c>
      <c r="J1966" s="68">
        <v>63.529411764705898</v>
      </c>
      <c r="K1966" s="71">
        <v>0.86994116315082803</v>
      </c>
      <c r="L1966" s="68">
        <v>25</v>
      </c>
      <c r="M1966" s="71">
        <v>0.80237154150197698</v>
      </c>
      <c r="N1966" s="68">
        <v>26.033233915636998</v>
      </c>
      <c r="O1966" s="71">
        <v>0.28006908874084602</v>
      </c>
      <c r="P1966" s="68">
        <v>24.6864686468647</v>
      </c>
      <c r="Q1966" s="71"/>
      <c r="R1966" s="68"/>
    </row>
    <row r="1967" spans="1:18" x14ac:dyDescent="0.2">
      <c r="A1967" s="141" t="s">
        <v>4130</v>
      </c>
      <c r="B1967" s="67" t="s">
        <v>4131</v>
      </c>
      <c r="C1967" s="67">
        <v>19</v>
      </c>
      <c r="D1967" s="67" t="s">
        <v>343</v>
      </c>
      <c r="E1967" s="71">
        <v>0.78814022710047404</v>
      </c>
      <c r="F1967" s="68">
        <v>40.210084033613398</v>
      </c>
      <c r="G1967" s="71">
        <v>0.84307406170102905</v>
      </c>
      <c r="H1967" s="68">
        <v>67.352941176470594</v>
      </c>
      <c r="I1967" s="71">
        <v>0.80312507643287501</v>
      </c>
      <c r="J1967" s="68">
        <v>48.2773109243698</v>
      </c>
      <c r="K1967" s="71">
        <v>0.94005298879141796</v>
      </c>
      <c r="L1967" s="68">
        <v>59.411764705882398</v>
      </c>
      <c r="M1967" s="71">
        <v>0.80237154150197698</v>
      </c>
      <c r="N1967" s="68">
        <v>26.033233915636998</v>
      </c>
      <c r="O1967" s="71">
        <v>0.55207746707507299</v>
      </c>
      <c r="P1967" s="68">
        <v>68.712871287128706</v>
      </c>
      <c r="Q1967" s="71"/>
      <c r="R1967" s="68"/>
    </row>
    <row r="1968" spans="1:18" x14ac:dyDescent="0.2">
      <c r="A1968" s="141" t="s">
        <v>1309</v>
      </c>
      <c r="B1968" s="67" t="s">
        <v>4132</v>
      </c>
      <c r="C1968" s="67">
        <v>19</v>
      </c>
      <c r="D1968" s="67" t="s">
        <v>343</v>
      </c>
      <c r="E1968" s="71">
        <v>0.57560963929051001</v>
      </c>
      <c r="F1968" s="68">
        <v>7.5630252100840298</v>
      </c>
      <c r="G1968" s="71">
        <v>0.81569827725828004</v>
      </c>
      <c r="H1968" s="68">
        <v>27.9831932773109</v>
      </c>
      <c r="I1968" s="71">
        <v>0.78794121321487598</v>
      </c>
      <c r="J1968" s="68">
        <v>39.411764705882398</v>
      </c>
      <c r="K1968" s="71">
        <v>0.81344520780845497</v>
      </c>
      <c r="L1968" s="68">
        <v>14.453781512605</v>
      </c>
      <c r="M1968" s="71">
        <v>0.245418613007546</v>
      </c>
      <c r="N1968" s="68">
        <v>2.08777162334896</v>
      </c>
      <c r="O1968" s="71">
        <v>0.21554488516339301</v>
      </c>
      <c r="P1968" s="68">
        <v>15.247524752475201</v>
      </c>
      <c r="Q1968" s="71"/>
      <c r="R1968" s="68"/>
    </row>
    <row r="1969" spans="1:18" x14ac:dyDescent="0.2">
      <c r="A1969" s="141" t="s">
        <v>4133</v>
      </c>
      <c r="B1969" s="67" t="s">
        <v>4134</v>
      </c>
      <c r="C1969" s="67">
        <v>19</v>
      </c>
      <c r="D1969" s="67" t="s">
        <v>343</v>
      </c>
      <c r="E1969" s="71">
        <v>0.57147596888144003</v>
      </c>
      <c r="F1969" s="68">
        <v>7.26890756302521</v>
      </c>
      <c r="G1969" s="71">
        <v>0.80052651360935301</v>
      </c>
      <c r="H1969" s="68">
        <v>18.613445378151301</v>
      </c>
      <c r="I1969" s="71">
        <v>0.76655643860849298</v>
      </c>
      <c r="J1969" s="68">
        <v>30.7983193277311</v>
      </c>
      <c r="K1969" s="71">
        <v>0.92853371327642098</v>
      </c>
      <c r="L1969" s="68">
        <v>51.890756302520998</v>
      </c>
      <c r="M1969" s="71">
        <v>0.73948975925260496</v>
      </c>
      <c r="N1969" s="68">
        <v>19.599488708990201</v>
      </c>
      <c r="O1969" s="71">
        <v>0.19374938854176799</v>
      </c>
      <c r="P1969" s="68">
        <v>13.0693069306931</v>
      </c>
      <c r="Q1969" s="71">
        <v>0</v>
      </c>
      <c r="R1969" s="68">
        <v>32.9849012775842</v>
      </c>
    </row>
    <row r="1970" spans="1:18" x14ac:dyDescent="0.2">
      <c r="A1970" s="141" t="s">
        <v>4135</v>
      </c>
      <c r="B1970" s="67" t="s">
        <v>4136</v>
      </c>
      <c r="C1970" s="67">
        <v>19</v>
      </c>
      <c r="D1970" s="67" t="s">
        <v>343</v>
      </c>
      <c r="E1970" s="71">
        <v>0.55495740683514505</v>
      </c>
      <c r="F1970" s="68">
        <v>6.4705882352941204</v>
      </c>
      <c r="G1970" s="71">
        <v>0.82401724938895005</v>
      </c>
      <c r="H1970" s="68">
        <v>42.016806722689097</v>
      </c>
      <c r="I1970" s="71">
        <v>0.81982761785707903</v>
      </c>
      <c r="J1970" s="68">
        <v>58.3193277310924</v>
      </c>
      <c r="K1970" s="71">
        <v>0.93006322100540695</v>
      </c>
      <c r="L1970" s="68">
        <v>52.815126050420197</v>
      </c>
      <c r="M1970" s="71">
        <v>0.73948975925260496</v>
      </c>
      <c r="N1970" s="68">
        <v>19.599488708990201</v>
      </c>
      <c r="O1970" s="71">
        <v>1.6346593506831101E-2</v>
      </c>
      <c r="P1970" s="68">
        <v>0.79207920792079201</v>
      </c>
      <c r="Q1970" s="71">
        <v>0</v>
      </c>
      <c r="R1970" s="68">
        <v>32.9849012775842</v>
      </c>
    </row>
    <row r="1971" spans="1:18" x14ac:dyDescent="0.2">
      <c r="A1971" s="141" t="s">
        <v>1265</v>
      </c>
      <c r="B1971" s="67" t="s">
        <v>4137</v>
      </c>
      <c r="C1971" s="67">
        <v>19</v>
      </c>
      <c r="D1971" s="67" t="s">
        <v>343</v>
      </c>
      <c r="E1971" s="71">
        <v>0.86975146925105895</v>
      </c>
      <c r="F1971" s="68">
        <v>69.789915966386502</v>
      </c>
      <c r="G1971" s="71">
        <v>0.82785331491078495</v>
      </c>
      <c r="H1971" s="68">
        <v>48.235294117647101</v>
      </c>
      <c r="I1971" s="71">
        <v>0.779073194486118</v>
      </c>
      <c r="J1971" s="68">
        <v>35.210084033613398</v>
      </c>
      <c r="K1971" s="71">
        <v>0.94628373593061599</v>
      </c>
      <c r="L1971" s="68">
        <v>64.327731092437006</v>
      </c>
      <c r="M1971" s="71">
        <v>0.91915199425080896</v>
      </c>
      <c r="N1971" s="68">
        <v>41.542394546229197</v>
      </c>
      <c r="O1971" s="71">
        <v>0.74614657592802602</v>
      </c>
      <c r="P1971" s="68">
        <v>88.712871287128706</v>
      </c>
      <c r="Q1971" s="71">
        <v>1</v>
      </c>
      <c r="R1971" s="68">
        <v>100</v>
      </c>
    </row>
    <row r="1972" spans="1:18" x14ac:dyDescent="0.2">
      <c r="A1972" s="141" t="s">
        <v>4138</v>
      </c>
      <c r="B1972" s="67" t="s">
        <v>4139</v>
      </c>
      <c r="C1972" s="67">
        <v>19</v>
      </c>
      <c r="D1972" s="67" t="s">
        <v>343</v>
      </c>
      <c r="E1972" s="71">
        <v>0.79776794748525204</v>
      </c>
      <c r="F1972" s="68">
        <v>43.067226890756302</v>
      </c>
      <c r="G1972" s="71">
        <v>0.82286257829889797</v>
      </c>
      <c r="H1972" s="68">
        <v>39.831932773109202</v>
      </c>
      <c r="I1972" s="71">
        <v>0.79289630848843395</v>
      </c>
      <c r="J1972" s="68">
        <v>42.100840336134503</v>
      </c>
      <c r="K1972" s="71">
        <v>0.90642403684774597</v>
      </c>
      <c r="L1972" s="68">
        <v>38.487394957983199</v>
      </c>
      <c r="M1972" s="71">
        <v>0.78440531800215596</v>
      </c>
      <c r="N1972" s="68">
        <v>24.073285044738</v>
      </c>
      <c r="O1972" s="71">
        <v>0.48001944327427998</v>
      </c>
      <c r="P1972" s="68">
        <v>55.973597359735997</v>
      </c>
      <c r="Q1972" s="71">
        <v>1</v>
      </c>
      <c r="R1972" s="68">
        <v>100</v>
      </c>
    </row>
    <row r="1973" spans="1:18" x14ac:dyDescent="0.2">
      <c r="A1973" s="141" t="s">
        <v>968</v>
      </c>
      <c r="B1973" s="67" t="s">
        <v>4140</v>
      </c>
      <c r="C1973" s="67">
        <v>19</v>
      </c>
      <c r="D1973" s="67" t="s">
        <v>343</v>
      </c>
      <c r="E1973" s="71">
        <v>0.79246018505585403</v>
      </c>
      <c r="F1973" s="68">
        <v>41.554621848739501</v>
      </c>
      <c r="G1973" s="71">
        <v>0.82305510182255903</v>
      </c>
      <c r="H1973" s="68">
        <v>40.336134453781497</v>
      </c>
      <c r="I1973" s="71">
        <v>0.70753109092949196</v>
      </c>
      <c r="J1973" s="68">
        <v>15.546218487395</v>
      </c>
      <c r="K1973" s="71">
        <v>0.84236413358911799</v>
      </c>
      <c r="L1973" s="68">
        <v>18.277310924369701</v>
      </c>
      <c r="M1973" s="71">
        <v>0.865253323751347</v>
      </c>
      <c r="N1973" s="68">
        <v>33.4895611418833</v>
      </c>
      <c r="O1973" s="71">
        <v>0.51655746024260796</v>
      </c>
      <c r="P1973" s="68">
        <v>62.574257425742601</v>
      </c>
      <c r="Q1973" s="71">
        <v>1</v>
      </c>
      <c r="R1973" s="68">
        <v>100</v>
      </c>
    </row>
    <row r="1974" spans="1:18" x14ac:dyDescent="0.2">
      <c r="A1974" s="141" t="s">
        <v>2647</v>
      </c>
      <c r="B1974" s="67" t="s">
        <v>4141</v>
      </c>
      <c r="C1974" s="67">
        <v>19</v>
      </c>
      <c r="D1974" s="67" t="s">
        <v>343</v>
      </c>
      <c r="E1974" s="71">
        <v>0.76655309280130601</v>
      </c>
      <c r="F1974" s="68">
        <v>34.285714285714299</v>
      </c>
      <c r="G1974" s="71">
        <v>0.82629388640451895</v>
      </c>
      <c r="H1974" s="68">
        <v>46.092436974789898</v>
      </c>
      <c r="I1974" s="71">
        <v>0.68992858348301001</v>
      </c>
      <c r="J1974" s="68">
        <v>12.226890756302501</v>
      </c>
      <c r="K1974" s="71">
        <v>0.83259238889638398</v>
      </c>
      <c r="L1974" s="68">
        <v>17.184873949579799</v>
      </c>
      <c r="M1974" s="71">
        <v>0.65864175350341403</v>
      </c>
      <c r="N1974" s="68">
        <v>13.847464848743099</v>
      </c>
      <c r="O1974" s="71">
        <v>0.591861944520507</v>
      </c>
      <c r="P1974" s="68">
        <v>73.597359735973598</v>
      </c>
      <c r="Q1974" s="71">
        <v>1</v>
      </c>
      <c r="R1974" s="68">
        <v>100</v>
      </c>
    </row>
    <row r="1975" spans="1:18" x14ac:dyDescent="0.2">
      <c r="A1975" s="141" t="s">
        <v>4142</v>
      </c>
      <c r="B1975" s="67" t="s">
        <v>4143</v>
      </c>
      <c r="C1975" s="67">
        <v>19</v>
      </c>
      <c r="D1975" s="67" t="s">
        <v>343</v>
      </c>
      <c r="E1975" s="71">
        <v>0.78102738519838699</v>
      </c>
      <c r="F1975" s="68">
        <v>37.689075630252098</v>
      </c>
      <c r="G1975" s="71">
        <v>0.83239385982479197</v>
      </c>
      <c r="H1975" s="68">
        <v>54.705882352941202</v>
      </c>
      <c r="I1975" s="71">
        <v>0.72142375925142299</v>
      </c>
      <c r="J1975" s="68">
        <v>18.7394957983193</v>
      </c>
      <c r="K1975" s="71">
        <v>0.86715050768832203</v>
      </c>
      <c r="L1975" s="68">
        <v>24.1596638655462</v>
      </c>
      <c r="M1975" s="71">
        <v>0.83830398850161703</v>
      </c>
      <c r="N1975" s="68">
        <v>29.867916489135101</v>
      </c>
      <c r="O1975" s="71">
        <v>0.427392195924167</v>
      </c>
      <c r="P1975" s="68">
        <v>48.052805280528098</v>
      </c>
      <c r="Q1975" s="71">
        <v>0.99950000000000006</v>
      </c>
      <c r="R1975" s="68">
        <v>54.355400696864102</v>
      </c>
    </row>
    <row r="1976" spans="1:18" x14ac:dyDescent="0.2">
      <c r="A1976" s="141" t="s">
        <v>4144</v>
      </c>
      <c r="B1976" s="67" t="s">
        <v>4145</v>
      </c>
      <c r="C1976" s="67">
        <v>19</v>
      </c>
      <c r="D1976" s="67" t="s">
        <v>343</v>
      </c>
      <c r="E1976" s="71">
        <v>0.79903022955945102</v>
      </c>
      <c r="F1976" s="68">
        <v>43.655462184873898</v>
      </c>
      <c r="G1976" s="71">
        <v>0.84604428228498996</v>
      </c>
      <c r="H1976" s="68">
        <v>69.873949579831901</v>
      </c>
      <c r="I1976" s="71">
        <v>0.853990041448911</v>
      </c>
      <c r="J1976" s="68">
        <v>76.974789915966397</v>
      </c>
      <c r="K1976" s="71">
        <v>0.96672880114384097</v>
      </c>
      <c r="L1976" s="68">
        <v>77.689075630252105</v>
      </c>
      <c r="M1976" s="71">
        <v>0.67660797700323405</v>
      </c>
      <c r="N1976" s="68">
        <v>14.9978696207925</v>
      </c>
      <c r="O1976" s="71">
        <v>0.65178004591627803</v>
      </c>
      <c r="P1976" s="68">
        <v>81.056105610561104</v>
      </c>
      <c r="Q1976" s="71"/>
      <c r="R1976" s="68"/>
    </row>
    <row r="1977" spans="1:18" x14ac:dyDescent="0.2">
      <c r="A1977" s="141" t="s">
        <v>1126</v>
      </c>
      <c r="B1977" s="67" t="s">
        <v>4146</v>
      </c>
      <c r="C1977" s="67">
        <v>19</v>
      </c>
      <c r="D1977" s="67" t="s">
        <v>343</v>
      </c>
      <c r="E1977" s="71">
        <v>0.75773332020275996</v>
      </c>
      <c r="F1977" s="68">
        <v>31.974789915966401</v>
      </c>
      <c r="G1977" s="71">
        <v>0.83567998183526204</v>
      </c>
      <c r="H1977" s="68">
        <v>59.1596638655462</v>
      </c>
      <c r="I1977" s="71">
        <v>0.78064934937213204</v>
      </c>
      <c r="J1977" s="68">
        <v>35.672268907563002</v>
      </c>
      <c r="K1977" s="71">
        <v>0.89623172754703395</v>
      </c>
      <c r="L1977" s="68">
        <v>34.033613445378201</v>
      </c>
      <c r="M1977" s="71">
        <v>0.74847287100251503</v>
      </c>
      <c r="N1977" s="68">
        <v>20.153387302939901</v>
      </c>
      <c r="O1977" s="71">
        <v>0.52763267125685698</v>
      </c>
      <c r="P1977" s="68">
        <v>64.950495049504994</v>
      </c>
      <c r="Q1977" s="71"/>
      <c r="R1977" s="68"/>
    </row>
    <row r="1978" spans="1:18" x14ac:dyDescent="0.2">
      <c r="A1978" s="141" t="s">
        <v>4147</v>
      </c>
      <c r="B1978" s="67" t="s">
        <v>4148</v>
      </c>
      <c r="C1978" s="67">
        <v>19</v>
      </c>
      <c r="D1978" s="67" t="s">
        <v>343</v>
      </c>
      <c r="E1978" s="71">
        <v>0.66162501867096701</v>
      </c>
      <c r="F1978" s="68">
        <v>16.302521008403399</v>
      </c>
      <c r="G1978" s="71">
        <v>0.83488909574458903</v>
      </c>
      <c r="H1978" s="68">
        <v>57.857142857142897</v>
      </c>
      <c r="I1978" s="71">
        <v>0.81017077437299301</v>
      </c>
      <c r="J1978" s="68">
        <v>52.226890756302502</v>
      </c>
      <c r="K1978" s="71">
        <v>0.82071364168731897</v>
      </c>
      <c r="L1978" s="68">
        <v>15.4201680672269</v>
      </c>
      <c r="M1978" s="71">
        <v>0.64965864175350396</v>
      </c>
      <c r="N1978" s="68">
        <v>13.378781423093301</v>
      </c>
      <c r="O1978" s="71">
        <v>0.50141795846739801</v>
      </c>
      <c r="P1978" s="68">
        <v>59.735973597359703</v>
      </c>
      <c r="Q1978" s="71">
        <v>0.35289999999999999</v>
      </c>
      <c r="R1978" s="68">
        <v>40.650406504065003</v>
      </c>
    </row>
    <row r="1979" spans="1:18" x14ac:dyDescent="0.2">
      <c r="A1979" s="141" t="s">
        <v>4149</v>
      </c>
      <c r="B1979" s="67" t="s">
        <v>4150</v>
      </c>
      <c r="C1979" s="67">
        <v>19</v>
      </c>
      <c r="D1979" s="67" t="s">
        <v>343</v>
      </c>
      <c r="E1979" s="71">
        <v>0.50859845799096504</v>
      </c>
      <c r="F1979" s="68">
        <v>3.7815126050420198</v>
      </c>
      <c r="G1979" s="71">
        <v>0.81681112238608999</v>
      </c>
      <c r="H1979" s="68">
        <v>29.789915966386602</v>
      </c>
      <c r="I1979" s="71">
        <v>0.787844319209965</v>
      </c>
      <c r="J1979" s="68">
        <v>39.369747899159698</v>
      </c>
      <c r="K1979" s="71">
        <v>0.92304022909497596</v>
      </c>
      <c r="L1979" s="68">
        <v>47.731092436974798</v>
      </c>
      <c r="M1979" s="71">
        <v>0.52389507725476103</v>
      </c>
      <c r="N1979" s="68">
        <v>6.6893907115466602</v>
      </c>
      <c r="O1979" s="71">
        <v>0</v>
      </c>
      <c r="P1979" s="68">
        <v>0.528052805280528</v>
      </c>
      <c r="Q1979" s="71">
        <v>0</v>
      </c>
      <c r="R1979" s="68">
        <v>32.9849012775842</v>
      </c>
    </row>
    <row r="1980" spans="1:18" x14ac:dyDescent="0.2">
      <c r="A1980" s="141" t="s">
        <v>2552</v>
      </c>
      <c r="B1980" s="67" t="s">
        <v>4151</v>
      </c>
      <c r="C1980" s="67">
        <v>19</v>
      </c>
      <c r="D1980" s="67" t="s">
        <v>343</v>
      </c>
      <c r="E1980" s="71">
        <v>0.805596415650771</v>
      </c>
      <c r="F1980" s="68">
        <v>46.218487394957997</v>
      </c>
      <c r="G1980" s="71">
        <v>0.82652208602594501</v>
      </c>
      <c r="H1980" s="68">
        <v>46.344537815126102</v>
      </c>
      <c r="I1980" s="71">
        <v>0.81627858367903805</v>
      </c>
      <c r="J1980" s="68">
        <v>56.176470588235297</v>
      </c>
      <c r="K1980" s="71">
        <v>0.89717877653091205</v>
      </c>
      <c r="L1980" s="68">
        <v>34.495798319327697</v>
      </c>
      <c r="M1980" s="71">
        <v>0.78440531800215596</v>
      </c>
      <c r="N1980" s="68">
        <v>24.073285044738</v>
      </c>
      <c r="O1980" s="71">
        <v>0.50919372966657805</v>
      </c>
      <c r="P1980" s="68">
        <v>61.386138613861398</v>
      </c>
      <c r="Q1980" s="71">
        <v>1</v>
      </c>
      <c r="R1980" s="68">
        <v>100</v>
      </c>
    </row>
    <row r="1981" spans="1:18" x14ac:dyDescent="0.2">
      <c r="A1981" s="141" t="s">
        <v>4152</v>
      </c>
      <c r="B1981" s="67" t="s">
        <v>4153</v>
      </c>
      <c r="C1981" s="67">
        <v>19</v>
      </c>
      <c r="D1981" s="67" t="s">
        <v>343</v>
      </c>
      <c r="E1981" s="71">
        <v>0.63878700980611802</v>
      </c>
      <c r="F1981" s="68">
        <v>12.9831932773109</v>
      </c>
      <c r="G1981" s="71">
        <v>0.820191439519801</v>
      </c>
      <c r="H1981" s="68">
        <v>35.084033613445399</v>
      </c>
      <c r="I1981" s="71">
        <v>0.80305624879146897</v>
      </c>
      <c r="J1981" s="68">
        <v>48.193277310924401</v>
      </c>
      <c r="K1981" s="71">
        <v>0.89407938371608797</v>
      </c>
      <c r="L1981" s="68">
        <v>32.941176470588204</v>
      </c>
      <c r="M1981" s="71">
        <v>0.67660797700323405</v>
      </c>
      <c r="N1981" s="68">
        <v>14.9978696207925</v>
      </c>
      <c r="O1981" s="71">
        <v>0</v>
      </c>
      <c r="P1981" s="68">
        <v>0.528052805280528</v>
      </c>
      <c r="Q1981" s="71"/>
      <c r="R1981" s="68"/>
    </row>
    <row r="1982" spans="1:18" x14ac:dyDescent="0.2">
      <c r="A1982" s="141" t="s">
        <v>608</v>
      </c>
      <c r="B1982" s="67" t="s">
        <v>4154</v>
      </c>
      <c r="C1982" s="67">
        <v>19</v>
      </c>
      <c r="D1982" s="67" t="s">
        <v>343</v>
      </c>
      <c r="E1982" s="71">
        <v>0.89119921449773398</v>
      </c>
      <c r="F1982" s="68">
        <v>79.327731092437006</v>
      </c>
      <c r="G1982" s="71">
        <v>0.82402202649934697</v>
      </c>
      <c r="H1982" s="68">
        <v>42.058823529411796</v>
      </c>
      <c r="I1982" s="71">
        <v>0.82852563611264196</v>
      </c>
      <c r="J1982" s="68">
        <v>63.865546218487403</v>
      </c>
      <c r="K1982" s="71">
        <v>0.94014589928544201</v>
      </c>
      <c r="L1982" s="68">
        <v>59.537815126050397</v>
      </c>
      <c r="M1982" s="71">
        <v>0.80237154150197698</v>
      </c>
      <c r="N1982" s="68">
        <v>26.033233915636998</v>
      </c>
      <c r="O1982" s="71">
        <v>0.95213018358699897</v>
      </c>
      <c r="P1982" s="68">
        <v>98.613861386138595</v>
      </c>
      <c r="Q1982" s="71">
        <v>1</v>
      </c>
      <c r="R1982" s="68">
        <v>100</v>
      </c>
    </row>
    <row r="1983" spans="1:18" x14ac:dyDescent="0.2">
      <c r="A1983" s="141" t="s">
        <v>4155</v>
      </c>
      <c r="B1983" s="67" t="s">
        <v>4156</v>
      </c>
      <c r="C1983" s="67">
        <v>19</v>
      </c>
      <c r="D1983" s="67" t="s">
        <v>343</v>
      </c>
      <c r="E1983" s="71">
        <v>0.49061165111067701</v>
      </c>
      <c r="F1983" s="68">
        <v>3.1092436974789899</v>
      </c>
      <c r="G1983" s="71">
        <v>0.802884673233214</v>
      </c>
      <c r="H1983" s="68">
        <v>19.243697478991599</v>
      </c>
      <c r="I1983" s="71">
        <v>0.74759290890487196</v>
      </c>
      <c r="J1983" s="68">
        <v>24.5378151260504</v>
      </c>
      <c r="K1983" s="71">
        <v>0.80989591777067604</v>
      </c>
      <c r="L1983" s="68">
        <v>13.865546218487401</v>
      </c>
      <c r="M1983" s="71">
        <v>0.46999640675530002</v>
      </c>
      <c r="N1983" s="68">
        <v>5.4111631870472898</v>
      </c>
      <c r="O1983" s="71">
        <v>0</v>
      </c>
      <c r="P1983" s="68">
        <v>0.528052805280528</v>
      </c>
      <c r="Q1983" s="71">
        <v>0.1133</v>
      </c>
      <c r="R1983" s="68">
        <v>38.211382113821102</v>
      </c>
    </row>
    <row r="1984" spans="1:18" x14ac:dyDescent="0.2">
      <c r="A1984" s="141" t="s">
        <v>4157</v>
      </c>
      <c r="B1984" s="67" t="s">
        <v>4158</v>
      </c>
      <c r="C1984" s="67">
        <v>13</v>
      </c>
      <c r="D1984" s="67" t="s">
        <v>343</v>
      </c>
      <c r="E1984" s="71">
        <v>0.71670753078962002</v>
      </c>
      <c r="F1984" s="68">
        <v>24.5798319327731</v>
      </c>
      <c r="G1984" s="71">
        <v>0.79967207703877696</v>
      </c>
      <c r="H1984" s="68">
        <v>18.3193277310924</v>
      </c>
      <c r="I1984" s="71">
        <v>0.72895269207994795</v>
      </c>
      <c r="J1984" s="68">
        <v>20.168067226890798</v>
      </c>
      <c r="K1984" s="71">
        <v>0.83470847770420598</v>
      </c>
      <c r="L1984" s="68">
        <v>17.310924369747902</v>
      </c>
      <c r="M1984" s="71">
        <v>0.820337765001796</v>
      </c>
      <c r="N1984" s="68">
        <v>27.907967618236</v>
      </c>
      <c r="O1984" s="71">
        <v>0.39986664212337403</v>
      </c>
      <c r="P1984" s="68">
        <v>43.036303630363001</v>
      </c>
      <c r="Q1984" s="71"/>
      <c r="R1984" s="68"/>
    </row>
    <row r="1985" spans="1:18" x14ac:dyDescent="0.2">
      <c r="A1985" s="141" t="s">
        <v>4159</v>
      </c>
      <c r="B1985" s="67" t="s">
        <v>4160</v>
      </c>
      <c r="C1985" s="67">
        <v>13</v>
      </c>
      <c r="D1985" s="67" t="s">
        <v>343</v>
      </c>
      <c r="E1985" s="71">
        <v>0.784897207970918</v>
      </c>
      <c r="F1985" s="68">
        <v>39.2016806722689</v>
      </c>
      <c r="G1985" s="71">
        <v>0.81318749493608999</v>
      </c>
      <c r="H1985" s="68">
        <v>24.747899159663898</v>
      </c>
      <c r="I1985" s="71">
        <v>0.85692829529988201</v>
      </c>
      <c r="J1985" s="68">
        <v>78.067226890756302</v>
      </c>
      <c r="K1985" s="71">
        <v>0.88952940618995802</v>
      </c>
      <c r="L1985" s="68">
        <v>31.2605042016807</v>
      </c>
      <c r="M1985" s="71">
        <v>0.91915199425080896</v>
      </c>
      <c r="N1985" s="68">
        <v>41.542394546229197</v>
      </c>
      <c r="O1985" s="71">
        <v>0.44568884917785101</v>
      </c>
      <c r="P1985" s="68">
        <v>51.155115511551202</v>
      </c>
      <c r="Q1985" s="71"/>
      <c r="R1985" s="68"/>
    </row>
    <row r="1986" spans="1:18" x14ac:dyDescent="0.2">
      <c r="A1986" s="141" t="s">
        <v>4161</v>
      </c>
      <c r="B1986" s="67" t="s">
        <v>4162</v>
      </c>
      <c r="C1986" s="67">
        <v>19</v>
      </c>
      <c r="D1986" s="67" t="s">
        <v>343</v>
      </c>
      <c r="E1986" s="71">
        <v>0.703386562158414</v>
      </c>
      <c r="F1986" s="68">
        <v>22.5210084033613</v>
      </c>
      <c r="G1986" s="71">
        <v>0.78031196026000804</v>
      </c>
      <c r="H1986" s="68">
        <v>14.2016806722689</v>
      </c>
      <c r="I1986" s="71">
        <v>0.76991217552635505</v>
      </c>
      <c r="J1986" s="68">
        <v>32.016806722689097</v>
      </c>
      <c r="K1986" s="71">
        <v>0.82130755538927303</v>
      </c>
      <c r="L1986" s="68">
        <v>15.4621848739496</v>
      </c>
      <c r="M1986" s="71">
        <v>0.78440531800215596</v>
      </c>
      <c r="N1986" s="68">
        <v>24.073285044738</v>
      </c>
      <c r="O1986" s="71">
        <v>0.36099580161427602</v>
      </c>
      <c r="P1986" s="68">
        <v>36.171617161716199</v>
      </c>
      <c r="Q1986" s="71"/>
      <c r="R1986" s="68"/>
    </row>
    <row r="1987" spans="1:18" x14ac:dyDescent="0.2">
      <c r="A1987" s="141" t="s">
        <v>4163</v>
      </c>
      <c r="B1987" s="67" t="s">
        <v>4164</v>
      </c>
      <c r="C1987" s="67">
        <v>13</v>
      </c>
      <c r="D1987" s="67" t="s">
        <v>343</v>
      </c>
      <c r="E1987" s="71">
        <v>0.66800742625044296</v>
      </c>
      <c r="F1987" s="68">
        <v>17.352941176470601</v>
      </c>
      <c r="G1987" s="71">
        <v>0.73969068731771903</v>
      </c>
      <c r="H1987" s="68">
        <v>9.2436974789915993</v>
      </c>
      <c r="I1987" s="71">
        <v>0.77903307701346103</v>
      </c>
      <c r="J1987" s="68">
        <v>35.126050420168099</v>
      </c>
      <c r="K1987" s="71">
        <v>0.84287994508720498</v>
      </c>
      <c r="L1987" s="68">
        <v>18.445378151260499</v>
      </c>
      <c r="M1987" s="71">
        <v>0.67660797700323405</v>
      </c>
      <c r="N1987" s="68">
        <v>14.9978696207925</v>
      </c>
      <c r="O1987" s="71">
        <v>0.30182544483059298</v>
      </c>
      <c r="P1987" s="68">
        <v>27.722772277227701</v>
      </c>
      <c r="Q1987" s="71"/>
      <c r="R1987" s="68"/>
    </row>
    <row r="1988" spans="1:18" x14ac:dyDescent="0.2">
      <c r="A1988" s="141" t="s">
        <v>1161</v>
      </c>
      <c r="B1988" s="67" t="s">
        <v>4165</v>
      </c>
      <c r="C1988" s="67">
        <v>19</v>
      </c>
      <c r="D1988" s="67" t="s">
        <v>343</v>
      </c>
      <c r="E1988" s="71">
        <v>0.69276867754498905</v>
      </c>
      <c r="F1988" s="68">
        <v>20.336134453781501</v>
      </c>
      <c r="G1988" s="71">
        <v>0.80751048962050098</v>
      </c>
      <c r="H1988" s="68">
        <v>20.588235294117599</v>
      </c>
      <c r="I1988" s="71">
        <v>0.77898787212248199</v>
      </c>
      <c r="J1988" s="68">
        <v>35.084033613445399</v>
      </c>
      <c r="K1988" s="71">
        <v>0.92031412062721896</v>
      </c>
      <c r="L1988" s="68">
        <v>46.092436974789898</v>
      </c>
      <c r="M1988" s="71">
        <v>0.85627021200143705</v>
      </c>
      <c r="N1988" s="68">
        <v>32.466979122283803</v>
      </c>
      <c r="O1988" s="71">
        <v>0.10076069335330801</v>
      </c>
      <c r="P1988" s="68">
        <v>4.0924092409240904</v>
      </c>
      <c r="Q1988" s="71"/>
      <c r="R1988" s="68"/>
    </row>
    <row r="1989" spans="1:18" x14ac:dyDescent="0.2">
      <c r="A1989" s="141" t="s">
        <v>2209</v>
      </c>
      <c r="B1989" s="67" t="s">
        <v>4166</v>
      </c>
      <c r="C1989" s="67">
        <v>19</v>
      </c>
      <c r="D1989" s="67" t="s">
        <v>343</v>
      </c>
      <c r="E1989" s="71">
        <v>0.77414102257303097</v>
      </c>
      <c r="F1989" s="68">
        <v>36.176470588235297</v>
      </c>
      <c r="G1989" s="71">
        <v>0.81532700034818795</v>
      </c>
      <c r="H1989" s="68">
        <v>27.5210084033613</v>
      </c>
      <c r="I1989" s="71">
        <v>0.76248864737779098</v>
      </c>
      <c r="J1989" s="68">
        <v>29.5798319327731</v>
      </c>
      <c r="K1989" s="71">
        <v>0.90414207421563597</v>
      </c>
      <c r="L1989" s="68">
        <v>37.4789915966387</v>
      </c>
      <c r="M1989" s="71">
        <v>0.83830398850161703</v>
      </c>
      <c r="N1989" s="68">
        <v>29.867916489135101</v>
      </c>
      <c r="O1989" s="71">
        <v>0.55044340242192302</v>
      </c>
      <c r="P1989" s="68">
        <v>68.514851485148498</v>
      </c>
      <c r="Q1989" s="71"/>
      <c r="R1989" s="68"/>
    </row>
    <row r="1990" spans="1:18" x14ac:dyDescent="0.2">
      <c r="A1990" s="141" t="s">
        <v>4167</v>
      </c>
      <c r="B1990" s="67" t="s">
        <v>4168</v>
      </c>
      <c r="C1990" s="67">
        <v>13</v>
      </c>
      <c r="D1990" s="67" t="s">
        <v>343</v>
      </c>
      <c r="E1990" s="71">
        <v>0.75051748265241303</v>
      </c>
      <c r="F1990" s="68">
        <v>30.630252100840298</v>
      </c>
      <c r="G1990" s="71">
        <v>0.72710860926291698</v>
      </c>
      <c r="H1990" s="68">
        <v>8.1932773109243708</v>
      </c>
      <c r="I1990" s="71">
        <v>0.81491773950282498</v>
      </c>
      <c r="J1990" s="68">
        <v>55.168067226890798</v>
      </c>
      <c r="K1990" s="71">
        <v>0.90205348548331699</v>
      </c>
      <c r="L1990" s="68">
        <v>36.596638655462201</v>
      </c>
      <c r="M1990" s="71">
        <v>0.67660797700323405</v>
      </c>
      <c r="N1990" s="68">
        <v>14.9978696207925</v>
      </c>
      <c r="O1990" s="71">
        <v>0.38241708466218899</v>
      </c>
      <c r="P1990" s="68">
        <v>40.264026402640297</v>
      </c>
      <c r="Q1990" s="71">
        <v>1</v>
      </c>
      <c r="R1990" s="68">
        <v>100</v>
      </c>
    </row>
    <row r="1991" spans="1:18" x14ac:dyDescent="0.2">
      <c r="A1991" s="141" t="s">
        <v>4169</v>
      </c>
      <c r="B1991" s="67" t="s">
        <v>4170</v>
      </c>
      <c r="C1991" s="67">
        <v>19</v>
      </c>
      <c r="D1991" s="67" t="s">
        <v>343</v>
      </c>
      <c r="E1991" s="71">
        <v>0.64863050685200097</v>
      </c>
      <c r="F1991" s="68">
        <v>14.075630252100799</v>
      </c>
      <c r="G1991" s="71">
        <v>0.793021006669971</v>
      </c>
      <c r="H1991" s="68">
        <v>16.512605042016801</v>
      </c>
      <c r="I1991" s="71">
        <v>0.738774035436778</v>
      </c>
      <c r="J1991" s="68">
        <v>22.731092436974802</v>
      </c>
      <c r="K1991" s="71">
        <v>0.71950266865425605</v>
      </c>
      <c r="L1991" s="68">
        <v>6.5546218487395</v>
      </c>
      <c r="M1991" s="71">
        <v>0.72152353575278505</v>
      </c>
      <c r="N1991" s="68">
        <v>18.278653600340899</v>
      </c>
      <c r="O1991" s="71">
        <v>0.27033128774621501</v>
      </c>
      <c r="P1991" s="68">
        <v>22.7062706270627</v>
      </c>
      <c r="Q1991" s="71"/>
      <c r="R1991" s="68"/>
    </row>
    <row r="1992" spans="1:18" x14ac:dyDescent="0.2">
      <c r="A1992" s="141" t="s">
        <v>4171</v>
      </c>
      <c r="B1992" s="67" t="s">
        <v>4172</v>
      </c>
      <c r="C1992" s="67">
        <v>13</v>
      </c>
      <c r="D1992" s="67" t="s">
        <v>343</v>
      </c>
      <c r="E1992" s="71">
        <v>0.63516703433644095</v>
      </c>
      <c r="F1992" s="68">
        <v>12.6890756302521</v>
      </c>
      <c r="G1992" s="71">
        <v>0.70381789402061501</v>
      </c>
      <c r="H1992" s="68">
        <v>7.0588235294117601</v>
      </c>
      <c r="I1992" s="71">
        <v>0.72570397393184505</v>
      </c>
      <c r="J1992" s="68">
        <v>19.5378151260504</v>
      </c>
      <c r="K1992" s="71">
        <v>0.66179745710922</v>
      </c>
      <c r="L1992" s="68">
        <v>3.9495798319327702</v>
      </c>
      <c r="M1992" s="71">
        <v>0.61372619475386303</v>
      </c>
      <c r="N1992" s="68">
        <v>11.972731146144</v>
      </c>
      <c r="O1992" s="71">
        <v>0.105956686203103</v>
      </c>
      <c r="P1992" s="68">
        <v>4.5544554455445496</v>
      </c>
      <c r="Q1992" s="71">
        <v>1</v>
      </c>
      <c r="R1992" s="68">
        <v>100</v>
      </c>
    </row>
    <row r="1993" spans="1:18" x14ac:dyDescent="0.2">
      <c r="A1993" s="141" t="s">
        <v>622</v>
      </c>
      <c r="B1993" s="67" t="s">
        <v>4173</v>
      </c>
      <c r="C1993" s="67">
        <v>19</v>
      </c>
      <c r="D1993" s="67" t="s">
        <v>343</v>
      </c>
      <c r="E1993" s="71">
        <v>0.788837754687019</v>
      </c>
      <c r="F1993" s="68">
        <v>40.420168067226903</v>
      </c>
      <c r="G1993" s="71">
        <v>0.82494346727797097</v>
      </c>
      <c r="H1993" s="68">
        <v>43.781512605042003</v>
      </c>
      <c r="I1993" s="71">
        <v>0.86317633883755795</v>
      </c>
      <c r="J1993" s="68">
        <v>80.336134453781497</v>
      </c>
      <c r="K1993" s="71">
        <v>0.98548636145840296</v>
      </c>
      <c r="L1993" s="68">
        <v>87.058823529411796</v>
      </c>
      <c r="M1993" s="71">
        <v>0.94610132950053905</v>
      </c>
      <c r="N1993" s="68">
        <v>46.7405198125266</v>
      </c>
      <c r="O1993" s="71">
        <v>0.32448127636062302</v>
      </c>
      <c r="P1993" s="68">
        <v>30.759075907590798</v>
      </c>
      <c r="Q1993" s="71"/>
      <c r="R1993" s="68"/>
    </row>
    <row r="1994" spans="1:18" x14ac:dyDescent="0.2">
      <c r="A1994" s="141" t="s">
        <v>4174</v>
      </c>
      <c r="B1994" s="67" t="s">
        <v>4175</v>
      </c>
      <c r="C1994" s="67">
        <v>13</v>
      </c>
      <c r="D1994" s="67" t="s">
        <v>343</v>
      </c>
      <c r="E1994" s="71">
        <v>0.66000849721235</v>
      </c>
      <c r="F1994" s="68">
        <v>16.092436974789901</v>
      </c>
      <c r="G1994" s="71">
        <v>0.69093227382327604</v>
      </c>
      <c r="H1994" s="68">
        <v>6.2184873949579798</v>
      </c>
      <c r="I1994" s="71">
        <v>0.74273617523119795</v>
      </c>
      <c r="J1994" s="68">
        <v>23.613445378151301</v>
      </c>
      <c r="K1994" s="71">
        <v>0.80217318360123102</v>
      </c>
      <c r="L1994" s="68">
        <v>13.067226890756301</v>
      </c>
      <c r="M1994" s="71">
        <v>0.60474308300395196</v>
      </c>
      <c r="N1994" s="68">
        <v>11.461440136344301</v>
      </c>
      <c r="O1994" s="71">
        <v>0.119466267614442</v>
      </c>
      <c r="P1994" s="68">
        <v>5.8085808580858096</v>
      </c>
      <c r="Q1994" s="71">
        <v>1</v>
      </c>
      <c r="R1994" s="68">
        <v>100</v>
      </c>
    </row>
    <row r="1995" spans="1:18" x14ac:dyDescent="0.2">
      <c r="A1995" s="141" t="s">
        <v>1221</v>
      </c>
      <c r="B1995" s="67" t="s">
        <v>4176</v>
      </c>
      <c r="C1995" s="67">
        <v>19</v>
      </c>
      <c r="D1995" s="67" t="s">
        <v>343</v>
      </c>
      <c r="E1995" s="71">
        <v>0.71891062311995202</v>
      </c>
      <c r="F1995" s="68">
        <v>24.747899159663898</v>
      </c>
      <c r="G1995" s="71">
        <v>0.76791099916221395</v>
      </c>
      <c r="H1995" s="68">
        <v>12.647058823529401</v>
      </c>
      <c r="I1995" s="71">
        <v>0.80028195418797399</v>
      </c>
      <c r="J1995" s="68">
        <v>46.344537815126102</v>
      </c>
      <c r="K1995" s="71">
        <v>0.76392272079425005</v>
      </c>
      <c r="L1995" s="68">
        <v>10.0420168067227</v>
      </c>
      <c r="M1995" s="71">
        <v>0.75745598275242598</v>
      </c>
      <c r="N1995" s="68">
        <v>21.1333617383894</v>
      </c>
      <c r="O1995" s="71">
        <v>0.223892081822851</v>
      </c>
      <c r="P1995" s="68">
        <v>16.171617161716199</v>
      </c>
      <c r="Q1995" s="71">
        <v>1</v>
      </c>
      <c r="R1995" s="68">
        <v>100</v>
      </c>
    </row>
    <row r="1996" spans="1:18" x14ac:dyDescent="0.2">
      <c r="A1996" s="141" t="s">
        <v>4177</v>
      </c>
      <c r="B1996" s="67" t="s">
        <v>4178</v>
      </c>
      <c r="C1996" s="67">
        <v>19</v>
      </c>
      <c r="D1996" s="67" t="s">
        <v>343</v>
      </c>
      <c r="E1996" s="71">
        <v>0.75475950958511895</v>
      </c>
      <c r="F1996" s="68">
        <v>31.386554621848699</v>
      </c>
      <c r="G1996" s="71">
        <v>0.77674205896077997</v>
      </c>
      <c r="H1996" s="68">
        <v>13.781512605042</v>
      </c>
      <c r="I1996" s="71">
        <v>0.81807847055609995</v>
      </c>
      <c r="J1996" s="68">
        <v>57.058823529411796</v>
      </c>
      <c r="K1996" s="71">
        <v>0.76729379903841199</v>
      </c>
      <c r="L1996" s="68">
        <v>10.2100840336134</v>
      </c>
      <c r="M1996" s="71">
        <v>0.82932087675170596</v>
      </c>
      <c r="N1996" s="68">
        <v>28.845334469535601</v>
      </c>
      <c r="O1996" s="71">
        <v>0.33712185220371799</v>
      </c>
      <c r="P1996" s="68">
        <v>33.003300330032999</v>
      </c>
      <c r="Q1996" s="71">
        <v>1</v>
      </c>
      <c r="R1996" s="68">
        <v>100</v>
      </c>
    </row>
    <row r="1997" spans="1:18" x14ac:dyDescent="0.2">
      <c r="A1997" s="141" t="s">
        <v>4179</v>
      </c>
      <c r="B1997" s="67" t="s">
        <v>4180</v>
      </c>
      <c r="C1997" s="67">
        <v>19</v>
      </c>
      <c r="D1997" s="67" t="s">
        <v>343</v>
      </c>
      <c r="E1997" s="71">
        <v>0.77158458947574504</v>
      </c>
      <c r="F1997" s="68">
        <v>35.756302521008401</v>
      </c>
      <c r="G1997" s="71">
        <v>0.81405407987913903</v>
      </c>
      <c r="H1997" s="68">
        <v>25.882352941176499</v>
      </c>
      <c r="I1997" s="71">
        <v>0.82428106427112802</v>
      </c>
      <c r="J1997" s="68">
        <v>61.008403361344499</v>
      </c>
      <c r="K1997" s="71">
        <v>0.90389762523450501</v>
      </c>
      <c r="L1997" s="68">
        <v>37.184873949579803</v>
      </c>
      <c r="M1997" s="71">
        <v>0.81135465325188605</v>
      </c>
      <c r="N1997" s="68">
        <v>26.842778014486601</v>
      </c>
      <c r="O1997" s="71">
        <v>0.27592011421780999</v>
      </c>
      <c r="P1997" s="68">
        <v>23.762376237623801</v>
      </c>
      <c r="Q1997" s="71">
        <v>1</v>
      </c>
      <c r="R1997" s="68">
        <v>100</v>
      </c>
    </row>
    <row r="1998" spans="1:18" x14ac:dyDescent="0.2">
      <c r="A1998" s="141" t="s">
        <v>4181</v>
      </c>
      <c r="B1998" s="67" t="s">
        <v>4182</v>
      </c>
      <c r="C1998" s="67">
        <v>19</v>
      </c>
      <c r="D1998" s="67" t="s">
        <v>343</v>
      </c>
      <c r="E1998" s="71">
        <v>0.73783045493779598</v>
      </c>
      <c r="F1998" s="68">
        <v>28.067226890756299</v>
      </c>
      <c r="G1998" s="71">
        <v>0.80999744395084605</v>
      </c>
      <c r="H1998" s="68">
        <v>22.394957983193301</v>
      </c>
      <c r="I1998" s="71">
        <v>0.78517040459739296</v>
      </c>
      <c r="J1998" s="68">
        <v>38.193277310924401</v>
      </c>
      <c r="K1998" s="71">
        <v>0.80590554985225704</v>
      </c>
      <c r="L1998" s="68">
        <v>13.445378151260501</v>
      </c>
      <c r="M1998" s="71">
        <v>0.75745598275242598</v>
      </c>
      <c r="N1998" s="68">
        <v>21.1333617383894</v>
      </c>
      <c r="O1998" s="71">
        <v>0.26845334847385099</v>
      </c>
      <c r="P1998" s="68">
        <v>22.244224422442201</v>
      </c>
      <c r="Q1998" s="71">
        <v>1</v>
      </c>
      <c r="R1998" s="68">
        <v>100</v>
      </c>
    </row>
    <row r="1999" spans="1:18" x14ac:dyDescent="0.2">
      <c r="A1999" s="141" t="s">
        <v>1263</v>
      </c>
      <c r="B1999" s="67" t="s">
        <v>4183</v>
      </c>
      <c r="C1999" s="67">
        <v>19</v>
      </c>
      <c r="D1999" s="67" t="s">
        <v>343</v>
      </c>
      <c r="E1999" s="71">
        <v>0.73752305534809803</v>
      </c>
      <c r="F1999" s="68">
        <v>27.8991596638655</v>
      </c>
      <c r="G1999" s="71">
        <v>0.81194753623230298</v>
      </c>
      <c r="H1999" s="68">
        <v>23.655462184873901</v>
      </c>
      <c r="I1999" s="71">
        <v>0.82414724845301901</v>
      </c>
      <c r="J1999" s="68">
        <v>60.8403361344538</v>
      </c>
      <c r="K1999" s="71">
        <v>0.88791782297913402</v>
      </c>
      <c r="L1999" s="68">
        <v>30.8403361344538</v>
      </c>
      <c r="M1999" s="71">
        <v>0.66762486525332398</v>
      </c>
      <c r="N1999" s="68">
        <v>14.3161482743928</v>
      </c>
      <c r="O1999" s="71">
        <v>0.23350085917081001</v>
      </c>
      <c r="P1999" s="68">
        <v>17.161716171617201</v>
      </c>
      <c r="Q1999" s="71">
        <v>1</v>
      </c>
      <c r="R1999" s="68">
        <v>100</v>
      </c>
    </row>
    <row r="2000" spans="1:18" x14ac:dyDescent="0.2">
      <c r="A2000" s="141" t="s">
        <v>4184</v>
      </c>
      <c r="B2000" s="67" t="s">
        <v>4185</v>
      </c>
      <c r="C2000" s="67">
        <v>19</v>
      </c>
      <c r="D2000" s="67" t="s">
        <v>343</v>
      </c>
      <c r="E2000" s="71">
        <v>0.73959525730026499</v>
      </c>
      <c r="F2000" s="68">
        <v>28.3613445378151</v>
      </c>
      <c r="G2000" s="71">
        <v>0.81711737831361397</v>
      </c>
      <c r="H2000" s="68">
        <v>30.126050420168099</v>
      </c>
      <c r="I2000" s="71">
        <v>0.78756431267057803</v>
      </c>
      <c r="J2000" s="68">
        <v>39.285714285714299</v>
      </c>
      <c r="K2000" s="71">
        <v>0.85982452903154605</v>
      </c>
      <c r="L2000" s="68">
        <v>21.848739495798299</v>
      </c>
      <c r="M2000" s="71">
        <v>0.79338842975206603</v>
      </c>
      <c r="N2000" s="68">
        <v>24.9680443118875</v>
      </c>
      <c r="O2000" s="71">
        <v>0.179676894033789</v>
      </c>
      <c r="P2000" s="68">
        <v>11.6171617161716</v>
      </c>
      <c r="Q2000" s="71">
        <v>1</v>
      </c>
      <c r="R2000" s="68">
        <v>100</v>
      </c>
    </row>
    <row r="2001" spans="1:18" x14ac:dyDescent="0.2">
      <c r="A2001" s="141" t="s">
        <v>4186</v>
      </c>
      <c r="B2001" s="67" t="s">
        <v>4187</v>
      </c>
      <c r="C2001" s="67">
        <v>19</v>
      </c>
      <c r="D2001" s="67" t="s">
        <v>343</v>
      </c>
      <c r="E2001" s="71">
        <v>0.682481580273819</v>
      </c>
      <c r="F2001" s="68">
        <v>18.991596638655501</v>
      </c>
      <c r="G2001" s="71">
        <v>0.821729633041689</v>
      </c>
      <c r="H2001" s="68">
        <v>37.394957983193301</v>
      </c>
      <c r="I2001" s="71">
        <v>0.65126740612752099</v>
      </c>
      <c r="J2001" s="68">
        <v>6.8487394957983199</v>
      </c>
      <c r="K2001" s="71">
        <v>0.58930441667274003</v>
      </c>
      <c r="L2001" s="68">
        <v>2.1428571428571401</v>
      </c>
      <c r="M2001" s="71">
        <v>0.66762486525332398</v>
      </c>
      <c r="N2001" s="68">
        <v>14.3161482743928</v>
      </c>
      <c r="O2001" s="71"/>
      <c r="P2001" s="68"/>
      <c r="Q2001" s="71"/>
      <c r="R2001" s="68"/>
    </row>
    <row r="2002" spans="1:18" x14ac:dyDescent="0.2">
      <c r="A2002" s="141" t="s">
        <v>4188</v>
      </c>
      <c r="B2002" s="67" t="s">
        <v>4189</v>
      </c>
      <c r="C2002" s="67">
        <v>19</v>
      </c>
      <c r="D2002" s="67" t="s">
        <v>343</v>
      </c>
      <c r="E2002" s="71">
        <v>0.56468461446169205</v>
      </c>
      <c r="F2002" s="68">
        <v>6.8907563025210097</v>
      </c>
      <c r="G2002" s="71">
        <v>0.75151844865915696</v>
      </c>
      <c r="H2002" s="68">
        <v>10.4621848739496</v>
      </c>
      <c r="I2002" s="71">
        <v>0.75036318994645101</v>
      </c>
      <c r="J2002" s="68">
        <v>25.504201680672299</v>
      </c>
      <c r="K2002" s="71">
        <v>0.74884697668505096</v>
      </c>
      <c r="L2002" s="68">
        <v>8.6974789915966397</v>
      </c>
      <c r="M2002" s="71">
        <v>0.496945742005031</v>
      </c>
      <c r="N2002" s="68">
        <v>5.9650617809970203</v>
      </c>
      <c r="O2002" s="71">
        <v>0.25263332947446199</v>
      </c>
      <c r="P2002" s="68">
        <v>19.669966996699699</v>
      </c>
      <c r="Q2002" s="71">
        <v>0.38779999999999998</v>
      </c>
      <c r="R2002" s="68">
        <v>41.579558652729403</v>
      </c>
    </row>
    <row r="2003" spans="1:18" x14ac:dyDescent="0.2">
      <c r="A2003" s="141" t="s">
        <v>4190</v>
      </c>
      <c r="B2003" s="67" t="s">
        <v>4191</v>
      </c>
      <c r="C2003" s="67">
        <v>19</v>
      </c>
      <c r="D2003" s="67" t="s">
        <v>343</v>
      </c>
      <c r="E2003" s="71">
        <v>0.648673001563284</v>
      </c>
      <c r="F2003" s="68">
        <v>14.117647058823501</v>
      </c>
      <c r="G2003" s="71">
        <v>0.80935273249379003</v>
      </c>
      <c r="H2003" s="68">
        <v>21.848739495798299</v>
      </c>
      <c r="I2003" s="71">
        <v>0.76756261336827203</v>
      </c>
      <c r="J2003" s="68">
        <v>31.302521008403399</v>
      </c>
      <c r="K2003" s="71">
        <v>0.70820922890526505</v>
      </c>
      <c r="L2003" s="68">
        <v>6.0504201680672303</v>
      </c>
      <c r="M2003" s="71">
        <v>0.60474308300395196</v>
      </c>
      <c r="N2003" s="68">
        <v>11.461440136344301</v>
      </c>
      <c r="O2003" s="71">
        <v>0.35349735004513799</v>
      </c>
      <c r="P2003" s="68">
        <v>35.115511551155102</v>
      </c>
      <c r="Q2003" s="71"/>
      <c r="R2003" s="68"/>
    </row>
    <row r="2004" spans="1:18" x14ac:dyDescent="0.2">
      <c r="A2004" s="141" t="s">
        <v>4192</v>
      </c>
      <c r="B2004" s="67" t="s">
        <v>4193</v>
      </c>
      <c r="C2004" s="67">
        <v>19</v>
      </c>
      <c r="D2004" s="67" t="s">
        <v>343</v>
      </c>
      <c r="E2004" s="71">
        <v>0.68338660963534903</v>
      </c>
      <c r="F2004" s="68">
        <v>19.033613445378201</v>
      </c>
      <c r="G2004" s="71">
        <v>0.81965540440826801</v>
      </c>
      <c r="H2004" s="68">
        <v>34.075630252100801</v>
      </c>
      <c r="I2004" s="71">
        <v>0.71811073245593304</v>
      </c>
      <c r="J2004" s="68">
        <v>17.773109243697501</v>
      </c>
      <c r="K2004" s="71">
        <v>0.86051317375581204</v>
      </c>
      <c r="L2004" s="68">
        <v>22.0168067226891</v>
      </c>
      <c r="M2004" s="71">
        <v>0.93711821775062898</v>
      </c>
      <c r="N2004" s="68">
        <v>45.036216446527497</v>
      </c>
      <c r="O2004" s="71">
        <v>8.1535519806103393E-2</v>
      </c>
      <c r="P2004" s="68">
        <v>2.7722772277227699</v>
      </c>
      <c r="Q2004" s="71"/>
      <c r="R2004" s="68"/>
    </row>
    <row r="2005" spans="1:18" x14ac:dyDescent="0.2">
      <c r="A2005" s="141" t="s">
        <v>4194</v>
      </c>
      <c r="B2005" s="67" t="s">
        <v>4195</v>
      </c>
      <c r="C2005" s="67">
        <v>19</v>
      </c>
      <c r="D2005" s="67" t="s">
        <v>343</v>
      </c>
      <c r="E2005" s="71">
        <v>0.92110203296490101</v>
      </c>
      <c r="F2005" s="68">
        <v>91.974789915966397</v>
      </c>
      <c r="G2005" s="71">
        <v>0.82412283861698798</v>
      </c>
      <c r="H2005" s="68">
        <v>42.184873949579803</v>
      </c>
      <c r="I2005" s="71">
        <v>0.86803456136729296</v>
      </c>
      <c r="J2005" s="68">
        <v>82.394957983193294</v>
      </c>
      <c r="K2005" s="71">
        <v>0.99225073187532298</v>
      </c>
      <c r="L2005" s="68">
        <v>89.747899159663902</v>
      </c>
      <c r="M2005" s="71">
        <v>1</v>
      </c>
      <c r="N2005" s="68">
        <v>100</v>
      </c>
      <c r="O2005" s="71"/>
      <c r="P2005" s="68"/>
      <c r="Q2005" s="71"/>
      <c r="R2005" s="68"/>
    </row>
    <row r="2006" spans="1:18" x14ac:dyDescent="0.2">
      <c r="A2006" s="141" t="s">
        <v>4196</v>
      </c>
      <c r="B2006" s="67" t="s">
        <v>4197</v>
      </c>
      <c r="C2006" s="67">
        <v>19</v>
      </c>
      <c r="D2006" s="67" t="s">
        <v>343</v>
      </c>
      <c r="E2006" s="71">
        <v>0.67407283674449803</v>
      </c>
      <c r="F2006" s="68">
        <v>18.025210084033599</v>
      </c>
      <c r="G2006" s="71">
        <v>0.81669357550724397</v>
      </c>
      <c r="H2006" s="68">
        <v>29.5798319327731</v>
      </c>
      <c r="I2006" s="71">
        <v>0.71777532837733804</v>
      </c>
      <c r="J2006" s="68">
        <v>17.647058823529399</v>
      </c>
      <c r="K2006" s="71">
        <v>0.81229550542448803</v>
      </c>
      <c r="L2006" s="68">
        <v>14.117647058823501</v>
      </c>
      <c r="M2006" s="71">
        <v>0.452030183255479</v>
      </c>
      <c r="N2006" s="68">
        <v>4.9850873455475098</v>
      </c>
      <c r="O2006" s="71">
        <v>0.24564242790243901</v>
      </c>
      <c r="P2006" s="68">
        <v>18.679867986798701</v>
      </c>
      <c r="Q2006" s="71">
        <v>1</v>
      </c>
      <c r="R2006" s="68">
        <v>100</v>
      </c>
    </row>
    <row r="2007" spans="1:18" x14ac:dyDescent="0.2">
      <c r="A2007" s="141" t="s">
        <v>4198</v>
      </c>
      <c r="B2007" s="67" t="s">
        <v>4199</v>
      </c>
      <c r="C2007" s="67">
        <v>19</v>
      </c>
      <c r="D2007" s="67" t="s">
        <v>343</v>
      </c>
      <c r="E2007" s="71">
        <v>0.73399843898922701</v>
      </c>
      <c r="F2007" s="68">
        <v>27.310924369747902</v>
      </c>
      <c r="G2007" s="71">
        <v>0.82611012245953996</v>
      </c>
      <c r="H2007" s="68">
        <v>45.8403361344538</v>
      </c>
      <c r="I2007" s="71">
        <v>0.82954545713628802</v>
      </c>
      <c r="J2007" s="68">
        <v>64.495798319327704</v>
      </c>
      <c r="K2007" s="71">
        <v>0.78381777389302598</v>
      </c>
      <c r="L2007" s="68">
        <v>11.386554621848701</v>
      </c>
      <c r="M2007" s="71">
        <v>0.71254042400287398</v>
      </c>
      <c r="N2007" s="68">
        <v>17.426501917341302</v>
      </c>
      <c r="O2007" s="71">
        <v>0.25197685644363299</v>
      </c>
      <c r="P2007" s="68">
        <v>19.6039603960396</v>
      </c>
      <c r="Q2007" s="71">
        <v>1</v>
      </c>
      <c r="R2007" s="68">
        <v>100</v>
      </c>
    </row>
    <row r="2008" spans="1:18" x14ac:dyDescent="0.2">
      <c r="A2008" s="141" t="s">
        <v>4200</v>
      </c>
      <c r="B2008" s="67" t="s">
        <v>4201</v>
      </c>
      <c r="C2008" s="67">
        <v>19</v>
      </c>
      <c r="D2008" s="67" t="s">
        <v>343</v>
      </c>
      <c r="E2008" s="71">
        <v>0.75255127544932798</v>
      </c>
      <c r="F2008" s="68">
        <v>31.176470588235301</v>
      </c>
      <c r="G2008" s="71">
        <v>0.82008888674635405</v>
      </c>
      <c r="H2008" s="68">
        <v>34.789915966386602</v>
      </c>
      <c r="I2008" s="71">
        <v>0.86714891119618698</v>
      </c>
      <c r="J2008" s="68">
        <v>82.100840336134496</v>
      </c>
      <c r="K2008" s="71">
        <v>0.87201696265500195</v>
      </c>
      <c r="L2008" s="68">
        <v>25.588235294117599</v>
      </c>
      <c r="M2008" s="71">
        <v>0.75745598275242598</v>
      </c>
      <c r="N2008" s="68">
        <v>21.1333617383894</v>
      </c>
      <c r="O2008" s="71">
        <v>0.19859690934599999</v>
      </c>
      <c r="P2008" s="68">
        <v>13.4653465346535</v>
      </c>
      <c r="Q2008" s="71">
        <v>1</v>
      </c>
      <c r="R2008" s="68">
        <v>100</v>
      </c>
    </row>
    <row r="2009" spans="1:18" x14ac:dyDescent="0.2">
      <c r="A2009" s="141" t="s">
        <v>4202</v>
      </c>
      <c r="B2009" s="67" t="s">
        <v>4203</v>
      </c>
      <c r="C2009" s="67">
        <v>13</v>
      </c>
      <c r="D2009" s="67" t="s">
        <v>343</v>
      </c>
      <c r="E2009" s="71">
        <v>0.87172556250871203</v>
      </c>
      <c r="F2009" s="68">
        <v>70.546218487394995</v>
      </c>
      <c r="G2009" s="71">
        <v>0.83179134251184705</v>
      </c>
      <c r="H2009" s="68">
        <v>54.075630252100801</v>
      </c>
      <c r="I2009" s="71">
        <v>0.79527169633274597</v>
      </c>
      <c r="J2009" s="68">
        <v>43.403361344537799</v>
      </c>
      <c r="K2009" s="71">
        <v>0.88678854643998695</v>
      </c>
      <c r="L2009" s="68">
        <v>30.4621848739496</v>
      </c>
      <c r="M2009" s="71">
        <v>0.97305066475026902</v>
      </c>
      <c r="N2009" s="68">
        <v>54.495100127822802</v>
      </c>
      <c r="O2009" s="71"/>
      <c r="P2009" s="68"/>
      <c r="Q2009" s="71"/>
      <c r="R2009" s="68"/>
    </row>
    <row r="2010" spans="1:18" x14ac:dyDescent="0.2">
      <c r="A2010" s="141" t="s">
        <v>4204</v>
      </c>
      <c r="B2010" s="67" t="s">
        <v>4205</v>
      </c>
      <c r="C2010" s="67">
        <v>13</v>
      </c>
      <c r="D2010" s="67" t="s">
        <v>343</v>
      </c>
      <c r="E2010" s="71">
        <v>0.59717265529566099</v>
      </c>
      <c r="F2010" s="68">
        <v>9.2016806722689104</v>
      </c>
      <c r="G2010" s="71">
        <v>0.72692431955208903</v>
      </c>
      <c r="H2010" s="68">
        <v>8.1512605042016801</v>
      </c>
      <c r="I2010" s="71">
        <v>0.734541429060942</v>
      </c>
      <c r="J2010" s="68">
        <v>21.848739495798299</v>
      </c>
      <c r="K2010" s="71">
        <v>0.74198278856279298</v>
      </c>
      <c r="L2010" s="68">
        <v>8.1092436974789894</v>
      </c>
      <c r="M2010" s="71">
        <v>0.66762486525332398</v>
      </c>
      <c r="N2010" s="68">
        <v>14.3161482743928</v>
      </c>
      <c r="O2010" s="71">
        <v>0.114789874049158</v>
      </c>
      <c r="P2010" s="68">
        <v>5.2145214521452203</v>
      </c>
      <c r="Q2010" s="71"/>
      <c r="R2010" s="68"/>
    </row>
    <row r="2011" spans="1:18" x14ac:dyDescent="0.2">
      <c r="A2011" s="141" t="s">
        <v>4206</v>
      </c>
      <c r="B2011" s="67" t="s">
        <v>4207</v>
      </c>
      <c r="C2011" s="67">
        <v>19</v>
      </c>
      <c r="D2011" s="67" t="s">
        <v>343</v>
      </c>
      <c r="E2011" s="71">
        <v>0.82477482121593704</v>
      </c>
      <c r="F2011" s="68">
        <v>52.689075630252098</v>
      </c>
      <c r="G2011" s="71">
        <v>0.82852622331802905</v>
      </c>
      <c r="H2011" s="68">
        <v>49.2016806722689</v>
      </c>
      <c r="I2011" s="71">
        <v>0.86120972419957398</v>
      </c>
      <c r="J2011" s="68">
        <v>79.411764705882305</v>
      </c>
      <c r="K2011" s="71">
        <v>0.80699179584417002</v>
      </c>
      <c r="L2011" s="68">
        <v>13.5714285714286</v>
      </c>
      <c r="M2011" s="71">
        <v>0.80237154150197698</v>
      </c>
      <c r="N2011" s="68">
        <v>26.033233915636998</v>
      </c>
      <c r="O2011" s="71"/>
      <c r="P2011" s="68"/>
      <c r="Q2011" s="71"/>
      <c r="R2011" s="68"/>
    </row>
    <row r="2012" spans="1:18" x14ac:dyDescent="0.2">
      <c r="A2012" s="141" t="s">
        <v>4208</v>
      </c>
      <c r="B2012" s="67" t="s">
        <v>4209</v>
      </c>
      <c r="C2012" s="67">
        <v>19</v>
      </c>
      <c r="D2012" s="67" t="s">
        <v>343</v>
      </c>
      <c r="E2012" s="71">
        <v>0.73398774729526395</v>
      </c>
      <c r="F2012" s="68">
        <v>27.268907563025198</v>
      </c>
      <c r="G2012" s="71">
        <v>0.816540225806489</v>
      </c>
      <c r="H2012" s="68">
        <v>29.243697478991599</v>
      </c>
      <c r="I2012" s="71">
        <v>0.85830340935303295</v>
      </c>
      <c r="J2012" s="68">
        <v>78.571428571428598</v>
      </c>
      <c r="K2012" s="71">
        <v>0.82155668143260496</v>
      </c>
      <c r="L2012" s="68">
        <v>15.588235294117601</v>
      </c>
      <c r="M2012" s="71">
        <v>0.83830398850161703</v>
      </c>
      <c r="N2012" s="68">
        <v>29.867916489135101</v>
      </c>
      <c r="O2012" s="71">
        <v>0.33523443138257802</v>
      </c>
      <c r="P2012" s="68">
        <v>32.343234323432299</v>
      </c>
      <c r="Q2012" s="71"/>
      <c r="R2012" s="68"/>
    </row>
    <row r="2013" spans="1:18" x14ac:dyDescent="0.2">
      <c r="A2013" s="141" t="s">
        <v>4210</v>
      </c>
      <c r="B2013" s="67" t="s">
        <v>4211</v>
      </c>
      <c r="C2013" s="67">
        <v>13</v>
      </c>
      <c r="D2013" s="67" t="s">
        <v>343</v>
      </c>
      <c r="E2013" s="71">
        <v>0.60521340453246997</v>
      </c>
      <c r="F2013" s="68">
        <v>10.0420168067227</v>
      </c>
      <c r="G2013" s="71">
        <v>0.73512565299607302</v>
      </c>
      <c r="H2013" s="68">
        <v>8.8655462184874008</v>
      </c>
      <c r="I2013" s="71">
        <v>0.75453951636810501</v>
      </c>
      <c r="J2013" s="68">
        <v>26.6806722689076</v>
      </c>
      <c r="K2013" s="71">
        <v>0.74702663177322004</v>
      </c>
      <c r="L2013" s="68">
        <v>8.4873949579831898</v>
      </c>
      <c r="M2013" s="71">
        <v>0.75745598275242598</v>
      </c>
      <c r="N2013" s="68">
        <v>21.1333617383894</v>
      </c>
      <c r="O2013" s="71">
        <v>0.137132643304993</v>
      </c>
      <c r="P2013" s="68">
        <v>7.4587458745874597</v>
      </c>
      <c r="Q2013" s="71">
        <v>0.5</v>
      </c>
      <c r="R2013" s="68">
        <v>45.412311265969798</v>
      </c>
    </row>
    <row r="2014" spans="1:18" x14ac:dyDescent="0.2">
      <c r="A2014" s="141" t="s">
        <v>4212</v>
      </c>
      <c r="B2014" s="67" t="s">
        <v>4213</v>
      </c>
      <c r="C2014" s="67">
        <v>13</v>
      </c>
      <c r="D2014" s="67" t="s">
        <v>343</v>
      </c>
      <c r="E2014" s="71">
        <v>0.53800700658207501</v>
      </c>
      <c r="F2014" s="68">
        <v>5.21008403361345</v>
      </c>
      <c r="G2014" s="71">
        <v>0.75063605409588197</v>
      </c>
      <c r="H2014" s="68">
        <v>10.294117647058799</v>
      </c>
      <c r="I2014" s="71">
        <v>0.77056687037768301</v>
      </c>
      <c r="J2014" s="68">
        <v>32.310924369747902</v>
      </c>
      <c r="K2014" s="71">
        <v>0.84325884051714195</v>
      </c>
      <c r="L2014" s="68">
        <v>18.529411764705898</v>
      </c>
      <c r="M2014" s="71">
        <v>0.73050664750269501</v>
      </c>
      <c r="N2014" s="68">
        <v>18.832552194290599</v>
      </c>
      <c r="O2014" s="71">
        <v>0.13307362699904901</v>
      </c>
      <c r="P2014" s="68">
        <v>6.9966996699669997</v>
      </c>
      <c r="Q2014" s="71">
        <v>0</v>
      </c>
      <c r="R2014" s="68">
        <v>32.9849012775842</v>
      </c>
    </row>
    <row r="2015" spans="1:18" x14ac:dyDescent="0.2">
      <c r="A2015" s="141" t="s">
        <v>4214</v>
      </c>
      <c r="B2015" s="67" t="s">
        <v>4215</v>
      </c>
      <c r="C2015" s="67">
        <v>13</v>
      </c>
      <c r="D2015" s="67" t="s">
        <v>343</v>
      </c>
      <c r="E2015" s="71">
        <v>0.54811922809894398</v>
      </c>
      <c r="F2015" s="68">
        <v>6.0084033613445396</v>
      </c>
      <c r="G2015" s="71">
        <v>0.72678248574783699</v>
      </c>
      <c r="H2015" s="68">
        <v>8.0672268907563005</v>
      </c>
      <c r="I2015" s="71">
        <v>0.85599294519309999</v>
      </c>
      <c r="J2015" s="68">
        <v>77.521008403361293</v>
      </c>
      <c r="K2015" s="71">
        <v>0.84087285322441196</v>
      </c>
      <c r="L2015" s="68">
        <v>17.9831932773109</v>
      </c>
      <c r="M2015" s="71">
        <v>0.73948975925260496</v>
      </c>
      <c r="N2015" s="68">
        <v>19.599488708990201</v>
      </c>
      <c r="O2015" s="71">
        <v>0.12557732517570699</v>
      </c>
      <c r="P2015" s="68">
        <v>6.3366336633663396</v>
      </c>
      <c r="Q2015" s="71">
        <v>0</v>
      </c>
      <c r="R2015" s="68">
        <v>32.9849012775842</v>
      </c>
    </row>
    <row r="2016" spans="1:18" x14ac:dyDescent="0.2">
      <c r="A2016" s="141" t="s">
        <v>4216</v>
      </c>
      <c r="B2016" s="67" t="s">
        <v>4217</v>
      </c>
      <c r="C2016" s="67">
        <v>13</v>
      </c>
      <c r="D2016" s="67" t="s">
        <v>343</v>
      </c>
      <c r="E2016" s="71">
        <v>0.51694576305933204</v>
      </c>
      <c r="F2016" s="68">
        <v>4.0756302521008401</v>
      </c>
      <c r="G2016" s="71">
        <v>0.79218753917274998</v>
      </c>
      <c r="H2016" s="68">
        <v>16.344537815125999</v>
      </c>
      <c r="I2016" s="71">
        <v>0.79883535611372103</v>
      </c>
      <c r="J2016" s="68">
        <v>45.462184873949603</v>
      </c>
      <c r="K2016" s="71">
        <v>0.73136480823830796</v>
      </c>
      <c r="L2016" s="68">
        <v>7.1848739495798304</v>
      </c>
      <c r="M2016" s="71">
        <v>0.60474308300395196</v>
      </c>
      <c r="N2016" s="68">
        <v>11.461440136344301</v>
      </c>
      <c r="O2016" s="71">
        <v>0.17454379182726101</v>
      </c>
      <c r="P2016" s="68">
        <v>11.089108910891101</v>
      </c>
      <c r="Q2016" s="71">
        <v>0</v>
      </c>
      <c r="R2016" s="68">
        <v>32.9849012775842</v>
      </c>
    </row>
    <row r="2017" spans="1:18" x14ac:dyDescent="0.2">
      <c r="A2017" s="141" t="s">
        <v>4218</v>
      </c>
      <c r="B2017" s="67" t="s">
        <v>4219</v>
      </c>
      <c r="C2017" s="67">
        <v>13</v>
      </c>
      <c r="D2017" s="67" t="s">
        <v>343</v>
      </c>
      <c r="E2017" s="71">
        <v>0.76345903733575304</v>
      </c>
      <c r="F2017" s="68">
        <v>33.571428571428598</v>
      </c>
      <c r="G2017" s="71">
        <v>0.813683471967239</v>
      </c>
      <c r="H2017" s="68">
        <v>25.4201680672269</v>
      </c>
      <c r="I2017" s="71">
        <v>0.77192010359793695</v>
      </c>
      <c r="J2017" s="68">
        <v>32.857142857142897</v>
      </c>
      <c r="K2017" s="71">
        <v>0.817651292281248</v>
      </c>
      <c r="L2017" s="68">
        <v>15.0420168067227</v>
      </c>
      <c r="M2017" s="71">
        <v>0.99101688825009004</v>
      </c>
      <c r="N2017" s="68">
        <v>62.2070728589689</v>
      </c>
      <c r="O2017" s="71">
        <v>0.42302343058225</v>
      </c>
      <c r="P2017" s="68">
        <v>47.194719471947202</v>
      </c>
      <c r="Q2017" s="71"/>
      <c r="R2017" s="68"/>
    </row>
    <row r="2018" spans="1:18" x14ac:dyDescent="0.2">
      <c r="A2018" s="141" t="s">
        <v>4220</v>
      </c>
      <c r="B2018" s="67" t="s">
        <v>4221</v>
      </c>
      <c r="C2018" s="67">
        <v>19</v>
      </c>
      <c r="D2018" s="67" t="s">
        <v>343</v>
      </c>
      <c r="E2018" s="71">
        <v>0.512582869750836</v>
      </c>
      <c r="F2018" s="68">
        <v>3.9075630252100799</v>
      </c>
      <c r="G2018" s="71">
        <v>0.79599081005047601</v>
      </c>
      <c r="H2018" s="68">
        <v>17.1008403361345</v>
      </c>
      <c r="I2018" s="71">
        <v>0.78279784411168296</v>
      </c>
      <c r="J2018" s="68">
        <v>37.058823529411796</v>
      </c>
      <c r="K2018" s="71">
        <v>0.88142611838751606</v>
      </c>
      <c r="L2018" s="68">
        <v>28.529411764705898</v>
      </c>
      <c r="M2018" s="71">
        <v>0.39813151275601899</v>
      </c>
      <c r="N2018" s="68">
        <v>4.0051129100980001</v>
      </c>
      <c r="O2018" s="71">
        <v>0.21715093319932399</v>
      </c>
      <c r="P2018" s="68">
        <v>15.379537953795399</v>
      </c>
      <c r="Q2018" s="71">
        <v>0</v>
      </c>
      <c r="R2018" s="68">
        <v>32.9849012775842</v>
      </c>
    </row>
    <row r="2019" spans="1:18" x14ac:dyDescent="0.2">
      <c r="A2019" s="141" t="s">
        <v>4222</v>
      </c>
      <c r="B2019" s="67" t="s">
        <v>4223</v>
      </c>
      <c r="C2019" s="67">
        <v>19</v>
      </c>
      <c r="D2019" s="67" t="s">
        <v>343</v>
      </c>
      <c r="E2019" s="71">
        <v>0.78930315768052095</v>
      </c>
      <c r="F2019" s="68">
        <v>40.504201680672303</v>
      </c>
      <c r="G2019" s="71">
        <v>0.81930335648564101</v>
      </c>
      <c r="H2019" s="68">
        <v>33.445378151260499</v>
      </c>
      <c r="I2019" s="71">
        <v>0.86637023688679704</v>
      </c>
      <c r="J2019" s="68">
        <v>81.848739495798299</v>
      </c>
      <c r="K2019" s="71">
        <v>0.90712054534555797</v>
      </c>
      <c r="L2019" s="68">
        <v>38.697478991596597</v>
      </c>
      <c r="M2019" s="71">
        <v>0.91915199425080896</v>
      </c>
      <c r="N2019" s="68">
        <v>41.542394546229197</v>
      </c>
      <c r="O2019" s="71">
        <v>0.434569655433799</v>
      </c>
      <c r="P2019" s="68">
        <v>49.702970297029701</v>
      </c>
      <c r="Q2019" s="71"/>
      <c r="R2019" s="68"/>
    </row>
    <row r="2020" spans="1:18" x14ac:dyDescent="0.2">
      <c r="A2020" s="141" t="s">
        <v>1035</v>
      </c>
      <c r="B2020" s="67" t="s">
        <v>4224</v>
      </c>
      <c r="C2020" s="67">
        <v>19</v>
      </c>
      <c r="D2020" s="67" t="s">
        <v>343</v>
      </c>
      <c r="E2020" s="71">
        <v>0.77749244222985103</v>
      </c>
      <c r="F2020" s="68">
        <v>37.058823529411796</v>
      </c>
      <c r="G2020" s="71">
        <v>0.81204041796058102</v>
      </c>
      <c r="H2020" s="68">
        <v>23.7394957983193</v>
      </c>
      <c r="I2020" s="71">
        <v>0.83938237841657204</v>
      </c>
      <c r="J2020" s="68">
        <v>69.747899159663902</v>
      </c>
      <c r="K2020" s="71">
        <v>0.88593403012532101</v>
      </c>
      <c r="L2020" s="68">
        <v>30.126050420168099</v>
      </c>
      <c r="M2020" s="71">
        <v>0.91915199425080896</v>
      </c>
      <c r="N2020" s="68">
        <v>41.542394546229197</v>
      </c>
      <c r="O2020" s="71">
        <v>0.43095339039597202</v>
      </c>
      <c r="P2020" s="68">
        <v>48.910891089108901</v>
      </c>
      <c r="Q2020" s="71"/>
      <c r="R2020" s="68"/>
    </row>
    <row r="2021" spans="1:18" x14ac:dyDescent="0.2">
      <c r="A2021" s="141" t="s">
        <v>4225</v>
      </c>
      <c r="B2021" s="67" t="s">
        <v>4226</v>
      </c>
      <c r="C2021" s="67">
        <v>13</v>
      </c>
      <c r="D2021" s="67" t="s">
        <v>343</v>
      </c>
      <c r="E2021" s="71">
        <v>0.62535970861245305</v>
      </c>
      <c r="F2021" s="68">
        <v>12.0588235294118</v>
      </c>
      <c r="G2021" s="71">
        <v>0.77659090399989705</v>
      </c>
      <c r="H2021" s="68">
        <v>13.7394957983193</v>
      </c>
      <c r="I2021" s="71">
        <v>0.87241923668500998</v>
      </c>
      <c r="J2021" s="68">
        <v>83.655462184873997</v>
      </c>
      <c r="K2021" s="71">
        <v>0.92298682085996997</v>
      </c>
      <c r="L2021" s="68">
        <v>47.689075630252098</v>
      </c>
      <c r="M2021" s="71">
        <v>0.94610132950053905</v>
      </c>
      <c r="N2021" s="68">
        <v>46.7405198125266</v>
      </c>
      <c r="O2021" s="71">
        <v>0.23405996062930001</v>
      </c>
      <c r="P2021" s="68">
        <v>17.359735973597399</v>
      </c>
      <c r="Q2021" s="71">
        <v>0</v>
      </c>
      <c r="R2021" s="68">
        <v>32.9849012775842</v>
      </c>
    </row>
    <row r="2022" spans="1:18" x14ac:dyDescent="0.2">
      <c r="A2022" s="141" t="s">
        <v>4227</v>
      </c>
      <c r="B2022" s="67" t="s">
        <v>4228</v>
      </c>
      <c r="C2022" s="67">
        <v>13</v>
      </c>
      <c r="D2022" s="67" t="s">
        <v>343</v>
      </c>
      <c r="E2022" s="71">
        <v>0.89751738297624895</v>
      </c>
      <c r="F2022" s="68">
        <v>82.226890756302495</v>
      </c>
      <c r="G2022" s="71">
        <v>0.79656826615429799</v>
      </c>
      <c r="H2022" s="68">
        <v>17.226890756302499</v>
      </c>
      <c r="I2022" s="71">
        <v>0.82562842300217598</v>
      </c>
      <c r="J2022" s="68">
        <v>61.974789915966397</v>
      </c>
      <c r="K2022" s="71">
        <v>0.86539022572477098</v>
      </c>
      <c r="L2022" s="68">
        <v>23.3613445378151</v>
      </c>
      <c r="M2022" s="71">
        <v>1</v>
      </c>
      <c r="N2022" s="68">
        <v>100</v>
      </c>
      <c r="O2022" s="71"/>
      <c r="P2022" s="68"/>
      <c r="Q2022" s="71">
        <v>1</v>
      </c>
      <c r="R2022" s="68">
        <v>100</v>
      </c>
    </row>
    <row r="2023" spans="1:18" x14ac:dyDescent="0.2">
      <c r="A2023" s="141" t="s">
        <v>1882</v>
      </c>
      <c r="B2023" s="67" t="s">
        <v>4229</v>
      </c>
      <c r="C2023" s="67">
        <v>19</v>
      </c>
      <c r="D2023" s="67" t="s">
        <v>343</v>
      </c>
      <c r="E2023" s="71">
        <v>0.75726242137702604</v>
      </c>
      <c r="F2023" s="68">
        <v>31.848739495798299</v>
      </c>
      <c r="G2023" s="71">
        <v>0.80591442136956404</v>
      </c>
      <c r="H2023" s="68">
        <v>20</v>
      </c>
      <c r="I2023" s="71">
        <v>0.80211464683005596</v>
      </c>
      <c r="J2023" s="68">
        <v>47.4789915966387</v>
      </c>
      <c r="K2023" s="71">
        <v>0.83424375780435001</v>
      </c>
      <c r="L2023" s="68">
        <v>17.226890756302499</v>
      </c>
      <c r="M2023" s="71">
        <v>0.58677685950413205</v>
      </c>
      <c r="N2023" s="68">
        <v>10.5666808691947</v>
      </c>
      <c r="O2023" s="71"/>
      <c r="P2023" s="68"/>
      <c r="Q2023" s="71"/>
      <c r="R2023" s="68"/>
    </row>
    <row r="2024" spans="1:18" x14ac:dyDescent="0.2">
      <c r="A2024" s="141" t="s">
        <v>4230</v>
      </c>
      <c r="B2024" s="67" t="s">
        <v>4231</v>
      </c>
      <c r="C2024" s="67">
        <v>19</v>
      </c>
      <c r="D2024" s="67" t="s">
        <v>343</v>
      </c>
      <c r="E2024" s="71">
        <v>0.62221226052774004</v>
      </c>
      <c r="F2024" s="68">
        <v>11.596638655462201</v>
      </c>
      <c r="G2024" s="71">
        <v>0.74936280235985298</v>
      </c>
      <c r="H2024" s="68">
        <v>10</v>
      </c>
      <c r="I2024" s="71">
        <v>0.72221945497973195</v>
      </c>
      <c r="J2024" s="68">
        <v>18.865546218487399</v>
      </c>
      <c r="K2024" s="71">
        <v>0.753881948264011</v>
      </c>
      <c r="L2024" s="68">
        <v>9.4117647058823497</v>
      </c>
      <c r="M2024" s="71">
        <v>0.26338483650736599</v>
      </c>
      <c r="N2024" s="68">
        <v>2.2155943757988901</v>
      </c>
      <c r="O2024" s="71"/>
      <c r="P2024" s="68"/>
      <c r="Q2024" s="71"/>
      <c r="R2024" s="68"/>
    </row>
    <row r="2025" spans="1:18" x14ac:dyDescent="0.2">
      <c r="A2025" s="141" t="s">
        <v>4232</v>
      </c>
      <c r="B2025" s="67" t="s">
        <v>4233</v>
      </c>
      <c r="C2025" s="67">
        <v>19</v>
      </c>
      <c r="D2025" s="67" t="s">
        <v>343</v>
      </c>
      <c r="E2025" s="71">
        <v>0.65204969895493603</v>
      </c>
      <c r="F2025" s="68">
        <v>14.915966386554601</v>
      </c>
      <c r="G2025" s="71">
        <v>0.71845899547583902</v>
      </c>
      <c r="H2025" s="68">
        <v>7.5630252100840298</v>
      </c>
      <c r="I2025" s="71">
        <v>0.81894374203620801</v>
      </c>
      <c r="J2025" s="68">
        <v>57.4789915966387</v>
      </c>
      <c r="K2025" s="71">
        <v>0.78944499830050896</v>
      </c>
      <c r="L2025" s="68">
        <v>11.974789915966401</v>
      </c>
      <c r="M2025" s="71">
        <v>0.28135106000718701</v>
      </c>
      <c r="N2025" s="68">
        <v>2.5564550489987199</v>
      </c>
      <c r="O2025" s="71"/>
      <c r="P2025" s="68"/>
      <c r="Q2025" s="71"/>
      <c r="R2025" s="68"/>
    </row>
    <row r="2026" spans="1:18" x14ac:dyDescent="0.2">
      <c r="A2026" s="141" t="s">
        <v>4234</v>
      </c>
      <c r="B2026" s="67" t="s">
        <v>4235</v>
      </c>
      <c r="C2026" s="67">
        <v>19</v>
      </c>
      <c r="D2026" s="67" t="s">
        <v>343</v>
      </c>
      <c r="E2026" s="71">
        <v>0.62332703979302495</v>
      </c>
      <c r="F2026" s="68">
        <v>11.764705882352899</v>
      </c>
      <c r="G2026" s="71">
        <v>0.74359586053853099</v>
      </c>
      <c r="H2026" s="68">
        <v>9.5798319327731107</v>
      </c>
      <c r="I2026" s="71">
        <v>0.80441237513858299</v>
      </c>
      <c r="J2026" s="68">
        <v>49.075630252100801</v>
      </c>
      <c r="K2026" s="71">
        <v>0.88364343222356001</v>
      </c>
      <c r="L2026" s="68">
        <v>29.453781512605001</v>
      </c>
      <c r="M2026" s="71">
        <v>0.46101329500539001</v>
      </c>
      <c r="N2026" s="68">
        <v>5.15551768214742</v>
      </c>
      <c r="O2026" s="71">
        <v>0.319797275852088</v>
      </c>
      <c r="P2026" s="68">
        <v>30.099009900990101</v>
      </c>
      <c r="Q2026" s="71">
        <v>0.52749999999999997</v>
      </c>
      <c r="R2026" s="68">
        <v>45.876887340301998</v>
      </c>
    </row>
    <row r="2027" spans="1:18" x14ac:dyDescent="0.2">
      <c r="A2027" s="141" t="s">
        <v>4236</v>
      </c>
      <c r="B2027" s="67" t="s">
        <v>4237</v>
      </c>
      <c r="C2027" s="67">
        <v>19</v>
      </c>
      <c r="D2027" s="67" t="s">
        <v>343</v>
      </c>
      <c r="E2027" s="71">
        <v>0.46226991610893398</v>
      </c>
      <c r="F2027" s="68">
        <v>2.5630252100840298</v>
      </c>
      <c r="G2027" s="71">
        <v>0.75938790552561797</v>
      </c>
      <c r="H2027" s="68">
        <v>11.4705882352941</v>
      </c>
      <c r="I2027" s="71">
        <v>0.710219517332355</v>
      </c>
      <c r="J2027" s="68">
        <v>16.092436974789901</v>
      </c>
      <c r="K2027" s="71">
        <v>0.74243340722288198</v>
      </c>
      <c r="L2027" s="68">
        <v>8.2352941176470598</v>
      </c>
      <c r="M2027" s="71">
        <v>0.41609773625583901</v>
      </c>
      <c r="N2027" s="68">
        <v>4.3459735832978303</v>
      </c>
      <c r="O2027" s="71">
        <v>0.14548093031690901</v>
      </c>
      <c r="P2027" s="68">
        <v>8.1848184818481808</v>
      </c>
      <c r="Q2027" s="71">
        <v>0</v>
      </c>
      <c r="R2027" s="68">
        <v>32.9849012775842</v>
      </c>
    </row>
    <row r="2028" spans="1:18" x14ac:dyDescent="0.2">
      <c r="A2028" s="141" t="s">
        <v>4238</v>
      </c>
      <c r="B2028" s="67" t="s">
        <v>4239</v>
      </c>
      <c r="C2028" s="67">
        <v>19</v>
      </c>
      <c r="D2028" s="67" t="s">
        <v>343</v>
      </c>
      <c r="E2028" s="71">
        <v>0.58991872685577196</v>
      </c>
      <c r="F2028" s="68">
        <v>8.5294117647058805</v>
      </c>
      <c r="G2028" s="71">
        <v>0.78797991252839095</v>
      </c>
      <c r="H2028" s="68">
        <v>15.4201680672269</v>
      </c>
      <c r="I2028" s="71">
        <v>0.80510904934338701</v>
      </c>
      <c r="J2028" s="68">
        <v>49.537815126050397</v>
      </c>
      <c r="K2028" s="71">
        <v>0.89504480706535505</v>
      </c>
      <c r="L2028" s="68">
        <v>33.3613445378151</v>
      </c>
      <c r="M2028" s="71">
        <v>0.74847287100251503</v>
      </c>
      <c r="N2028" s="68">
        <v>20.153387302939901</v>
      </c>
      <c r="O2028" s="71">
        <v>0.30290572119498499</v>
      </c>
      <c r="P2028" s="68">
        <v>27.920792079207899</v>
      </c>
      <c r="Q2028" s="71">
        <v>0</v>
      </c>
      <c r="R2028" s="68">
        <v>32.9849012775842</v>
      </c>
    </row>
    <row r="2029" spans="1:18" x14ac:dyDescent="0.2">
      <c r="A2029" s="141" t="s">
        <v>4240</v>
      </c>
      <c r="B2029" s="67" t="s">
        <v>4241</v>
      </c>
      <c r="C2029" s="67">
        <v>19</v>
      </c>
      <c r="D2029" s="67" t="s">
        <v>343</v>
      </c>
      <c r="E2029" s="71">
        <v>0.61470635770953996</v>
      </c>
      <c r="F2029" s="68">
        <v>10.756302521008401</v>
      </c>
      <c r="G2029" s="71">
        <v>0.77041304083231799</v>
      </c>
      <c r="H2029" s="68">
        <v>12.9411764705882</v>
      </c>
      <c r="I2029" s="71">
        <v>0.68712350924355503</v>
      </c>
      <c r="J2029" s="68">
        <v>11.806722689075601</v>
      </c>
      <c r="K2029" s="71">
        <v>0.79508531966312002</v>
      </c>
      <c r="L2029" s="68">
        <v>12.394957983193301</v>
      </c>
      <c r="M2029" s="71">
        <v>0.65864175350341403</v>
      </c>
      <c r="N2029" s="68">
        <v>13.847464848743099</v>
      </c>
      <c r="O2029" s="71">
        <v>0.215174523014831</v>
      </c>
      <c r="P2029" s="68">
        <v>15.181518151815199</v>
      </c>
      <c r="Q2029" s="71">
        <v>0.56179999999999997</v>
      </c>
      <c r="R2029" s="68">
        <v>46.109175377468098</v>
      </c>
    </row>
    <row r="2030" spans="1:18" x14ac:dyDescent="0.2">
      <c r="A2030" s="141" t="s">
        <v>4242</v>
      </c>
      <c r="B2030" s="67" t="s">
        <v>4243</v>
      </c>
      <c r="C2030" s="67">
        <v>19</v>
      </c>
      <c r="D2030" s="67" t="s">
        <v>343</v>
      </c>
      <c r="E2030" s="71">
        <v>0.54211056185495499</v>
      </c>
      <c r="F2030" s="68">
        <v>5.5042016806722698</v>
      </c>
      <c r="G2030" s="71">
        <v>0.67326108470470303</v>
      </c>
      <c r="H2030" s="68">
        <v>5.5882352941176503</v>
      </c>
      <c r="I2030" s="71">
        <v>0.81309796501533005</v>
      </c>
      <c r="J2030" s="68">
        <v>53.781512605042003</v>
      </c>
      <c r="K2030" s="71">
        <v>0.78650263059908898</v>
      </c>
      <c r="L2030" s="68">
        <v>11.596638655462201</v>
      </c>
      <c r="M2030" s="71">
        <v>0.272367948257277</v>
      </c>
      <c r="N2030" s="68">
        <v>2.3434171282488299</v>
      </c>
      <c r="O2030" s="71">
        <v>0.16803374255332801</v>
      </c>
      <c r="P2030" s="68">
        <v>10.4290429042904</v>
      </c>
      <c r="Q2030" s="71">
        <v>0.53939999999999999</v>
      </c>
      <c r="R2030" s="68">
        <v>45.993031358884998</v>
      </c>
    </row>
    <row r="2031" spans="1:18" x14ac:dyDescent="0.2">
      <c r="A2031" s="141" t="s">
        <v>4244</v>
      </c>
      <c r="B2031" s="67" t="s">
        <v>4245</v>
      </c>
      <c r="C2031" s="67">
        <v>19</v>
      </c>
      <c r="D2031" s="67" t="s">
        <v>343</v>
      </c>
      <c r="E2031" s="71">
        <v>0.52814445322447501</v>
      </c>
      <c r="F2031" s="68">
        <v>4.4537815126050404</v>
      </c>
      <c r="G2031" s="71">
        <v>0.77082942133056698</v>
      </c>
      <c r="H2031" s="68">
        <v>12.9831932773109</v>
      </c>
      <c r="I2031" s="71">
        <v>0.73199322397606703</v>
      </c>
      <c r="J2031" s="68">
        <v>20.966386554621799</v>
      </c>
      <c r="K2031" s="71">
        <v>0.81454617463352597</v>
      </c>
      <c r="L2031" s="68">
        <v>14.495798319327699</v>
      </c>
      <c r="M2031" s="71">
        <v>0.59575997125404201</v>
      </c>
      <c r="N2031" s="68">
        <v>10.950149126544501</v>
      </c>
      <c r="O2031" s="71">
        <v>0.25573792815264901</v>
      </c>
      <c r="P2031" s="68">
        <v>20.462046204620499</v>
      </c>
      <c r="Q2031" s="71">
        <v>0</v>
      </c>
      <c r="R2031" s="68">
        <v>32.9849012775842</v>
      </c>
    </row>
    <row r="2032" spans="1:18" x14ac:dyDescent="0.2">
      <c r="A2032" s="141" t="s">
        <v>4246</v>
      </c>
      <c r="B2032" s="67" t="s">
        <v>4247</v>
      </c>
      <c r="C2032" s="67">
        <v>19</v>
      </c>
      <c r="D2032" s="67" t="s">
        <v>343</v>
      </c>
      <c r="E2032" s="71">
        <v>0.618168614863427</v>
      </c>
      <c r="F2032" s="68">
        <v>11.176470588235301</v>
      </c>
      <c r="G2032" s="71">
        <v>0.73700632706562696</v>
      </c>
      <c r="H2032" s="68">
        <v>9.1176470588235308</v>
      </c>
      <c r="I2032" s="71">
        <v>0.79118293391774797</v>
      </c>
      <c r="J2032" s="68">
        <v>41.092436974789898</v>
      </c>
      <c r="K2032" s="71">
        <v>0.75942269550219299</v>
      </c>
      <c r="L2032" s="68">
        <v>9.6638655462184904</v>
      </c>
      <c r="M2032" s="71">
        <v>0.18253683075817401</v>
      </c>
      <c r="N2032" s="68">
        <v>1.87473370259906</v>
      </c>
      <c r="O2032" s="71">
        <v>0.238862901936819</v>
      </c>
      <c r="P2032" s="68">
        <v>18.151815181518199</v>
      </c>
      <c r="Q2032" s="71">
        <v>1</v>
      </c>
      <c r="R2032" s="68">
        <v>100</v>
      </c>
    </row>
    <row r="2033" spans="1:18" x14ac:dyDescent="0.2">
      <c r="A2033" s="141" t="s">
        <v>4248</v>
      </c>
      <c r="B2033" s="67" t="s">
        <v>4249</v>
      </c>
      <c r="C2033" s="67">
        <v>19</v>
      </c>
      <c r="D2033" s="67" t="s">
        <v>343</v>
      </c>
      <c r="E2033" s="71">
        <v>0.48306665476607502</v>
      </c>
      <c r="F2033" s="68">
        <v>3.0672268907563001</v>
      </c>
      <c r="G2033" s="71">
        <v>0.755516854413806</v>
      </c>
      <c r="H2033" s="68">
        <v>10.8403361344538</v>
      </c>
      <c r="I2033" s="71">
        <v>0.65759644949451401</v>
      </c>
      <c r="J2033" s="68">
        <v>7.7731092436974798</v>
      </c>
      <c r="K2033" s="71">
        <v>0.88574885511505397</v>
      </c>
      <c r="L2033" s="68">
        <v>30.0420168067227</v>
      </c>
      <c r="M2033" s="71">
        <v>0.51491196550485097</v>
      </c>
      <c r="N2033" s="68">
        <v>6.4337452066467797</v>
      </c>
      <c r="O2033" s="71">
        <v>8.4625804068226895E-2</v>
      </c>
      <c r="P2033" s="68">
        <v>2.9042904290428999</v>
      </c>
      <c r="Q2033" s="71">
        <v>0</v>
      </c>
      <c r="R2033" s="68">
        <v>32.9849012775842</v>
      </c>
    </row>
    <row r="2034" spans="1:18" x14ac:dyDescent="0.2">
      <c r="A2034" s="141" t="s">
        <v>1484</v>
      </c>
      <c r="B2034" s="67" t="s">
        <v>4250</v>
      </c>
      <c r="C2034" s="67">
        <v>19</v>
      </c>
      <c r="D2034" s="67" t="s">
        <v>343</v>
      </c>
      <c r="E2034" s="71">
        <v>0.66270308835782299</v>
      </c>
      <c r="F2034" s="68">
        <v>16.512605042016801</v>
      </c>
      <c r="G2034" s="71">
        <v>0.77398319462364196</v>
      </c>
      <c r="H2034" s="68">
        <v>13.3193277310924</v>
      </c>
      <c r="I2034" s="71">
        <v>0.74915324518846105</v>
      </c>
      <c r="J2034" s="68">
        <v>25.126050420168099</v>
      </c>
      <c r="K2034" s="71">
        <v>0.80027327432592898</v>
      </c>
      <c r="L2034" s="68">
        <v>12.9411764705882</v>
      </c>
      <c r="M2034" s="71">
        <v>0.46999640675530002</v>
      </c>
      <c r="N2034" s="68">
        <v>5.4111631870472898</v>
      </c>
      <c r="O2034" s="71">
        <v>0.184912409253608</v>
      </c>
      <c r="P2034" s="68">
        <v>12.2112211221122</v>
      </c>
      <c r="Q2034" s="71">
        <v>0.99790000000000001</v>
      </c>
      <c r="R2034" s="68">
        <v>52.497096399535401</v>
      </c>
    </row>
    <row r="2035" spans="1:18" x14ac:dyDescent="0.2">
      <c r="A2035" s="141" t="s">
        <v>4251</v>
      </c>
      <c r="B2035" s="67" t="s">
        <v>4252</v>
      </c>
      <c r="C2035" s="67">
        <v>19</v>
      </c>
      <c r="D2035" s="67" t="s">
        <v>343</v>
      </c>
      <c r="E2035" s="71">
        <v>0.43542651974709601</v>
      </c>
      <c r="F2035" s="68">
        <v>1.9327731092436999</v>
      </c>
      <c r="G2035" s="71">
        <v>0.68674918914709804</v>
      </c>
      <c r="H2035" s="68">
        <v>6.0504201680672303</v>
      </c>
      <c r="I2035" s="71">
        <v>0.62029804273107703</v>
      </c>
      <c r="J2035" s="68">
        <v>4.7899159663865598</v>
      </c>
      <c r="K2035" s="71">
        <v>0.81653665515224305</v>
      </c>
      <c r="L2035" s="68">
        <v>14.915966386554601</v>
      </c>
      <c r="M2035" s="71">
        <v>0.34423284225655698</v>
      </c>
      <c r="N2035" s="68">
        <v>3.2807839795483602</v>
      </c>
      <c r="O2035" s="71">
        <v>0.11524238919560199</v>
      </c>
      <c r="P2035" s="68">
        <v>5.3465346534653504</v>
      </c>
      <c r="Q2035" s="71">
        <v>2.9499999999999998E-2</v>
      </c>
      <c r="R2035" s="68">
        <v>36.469221835075501</v>
      </c>
    </row>
    <row r="2036" spans="1:18" x14ac:dyDescent="0.2">
      <c r="A2036" s="141" t="s">
        <v>4253</v>
      </c>
      <c r="B2036" s="67" t="s">
        <v>4254</v>
      </c>
      <c r="C2036" s="67">
        <v>19</v>
      </c>
      <c r="D2036" s="67" t="s">
        <v>343</v>
      </c>
      <c r="E2036" s="71">
        <v>0.53610845155821696</v>
      </c>
      <c r="F2036" s="68">
        <v>5.1680672268907601</v>
      </c>
      <c r="G2036" s="71">
        <v>0.78548313527159896</v>
      </c>
      <c r="H2036" s="68">
        <v>14.873949579831899</v>
      </c>
      <c r="I2036" s="71">
        <v>0.68160048025652598</v>
      </c>
      <c r="J2036" s="68">
        <v>11.176470588235301</v>
      </c>
      <c r="K2036" s="71">
        <v>0.69607911821613599</v>
      </c>
      <c r="L2036" s="68">
        <v>5.3781512605042003</v>
      </c>
      <c r="M2036" s="71">
        <v>0.50592885375494101</v>
      </c>
      <c r="N2036" s="68">
        <v>6.3059224541968497</v>
      </c>
      <c r="O2036" s="71">
        <v>0.38635912185009902</v>
      </c>
      <c r="P2036" s="68">
        <v>41.056105610561097</v>
      </c>
      <c r="Q2036" s="71">
        <v>0.16120000000000001</v>
      </c>
      <c r="R2036" s="68">
        <v>38.675958188153302</v>
      </c>
    </row>
    <row r="2037" spans="1:18" x14ac:dyDescent="0.2">
      <c r="A2037" s="141" t="s">
        <v>4255</v>
      </c>
      <c r="B2037" s="67" t="s">
        <v>4256</v>
      </c>
      <c r="C2037" s="67">
        <v>19</v>
      </c>
      <c r="D2037" s="67" t="s">
        <v>343</v>
      </c>
      <c r="E2037" s="71">
        <v>0.54413210318298699</v>
      </c>
      <c r="F2037" s="68">
        <v>5.6722689075630299</v>
      </c>
      <c r="G2037" s="71">
        <v>0.73165758940223702</v>
      </c>
      <c r="H2037" s="68">
        <v>8.6974789915966397</v>
      </c>
      <c r="I2037" s="71">
        <v>0.71517137404938802</v>
      </c>
      <c r="J2037" s="68">
        <v>17.268907563025198</v>
      </c>
      <c r="K2037" s="71">
        <v>0.77156888145611702</v>
      </c>
      <c r="L2037" s="68">
        <v>10.504201680672301</v>
      </c>
      <c r="M2037" s="71">
        <v>0.37118217750628801</v>
      </c>
      <c r="N2037" s="68">
        <v>3.70685982104815</v>
      </c>
      <c r="O2037" s="71">
        <v>0.31391259668389399</v>
      </c>
      <c r="P2037" s="68">
        <v>29.570957095709598</v>
      </c>
      <c r="Q2037" s="71">
        <v>0.36130000000000001</v>
      </c>
      <c r="R2037" s="68">
        <v>40.882694541231103</v>
      </c>
    </row>
    <row r="2038" spans="1:18" x14ac:dyDescent="0.2">
      <c r="A2038" s="141" t="s">
        <v>4257</v>
      </c>
      <c r="B2038" s="67" t="s">
        <v>4258</v>
      </c>
      <c r="C2038" s="67">
        <v>19</v>
      </c>
      <c r="D2038" s="67" t="s">
        <v>343</v>
      </c>
      <c r="E2038" s="71">
        <v>0.47152449155527099</v>
      </c>
      <c r="F2038" s="68">
        <v>2.7731092436974798</v>
      </c>
      <c r="G2038" s="71">
        <v>0.73612564787660595</v>
      </c>
      <c r="H2038" s="68">
        <v>8.9495798319327697</v>
      </c>
      <c r="I2038" s="71">
        <v>0.65495482994088605</v>
      </c>
      <c r="J2038" s="68">
        <v>7.3529411764705896</v>
      </c>
      <c r="K2038" s="71">
        <v>0.80899883404935802</v>
      </c>
      <c r="L2038" s="68">
        <v>13.781512605042</v>
      </c>
      <c r="M2038" s="71">
        <v>0.47897951850520998</v>
      </c>
      <c r="N2038" s="68">
        <v>5.5815935236472098</v>
      </c>
      <c r="O2038" s="71">
        <v>0.14878811895956501</v>
      </c>
      <c r="P2038" s="68">
        <v>8.5808580858085808</v>
      </c>
      <c r="Q2038" s="71">
        <v>1.2999999999999999E-3</v>
      </c>
      <c r="R2038" s="68">
        <v>34.4947735191638</v>
      </c>
    </row>
    <row r="2039" spans="1:18" x14ac:dyDescent="0.2">
      <c r="A2039" s="141" t="s">
        <v>2209</v>
      </c>
      <c r="B2039" s="67" t="s">
        <v>4259</v>
      </c>
      <c r="C2039" s="67">
        <v>19</v>
      </c>
      <c r="D2039" s="67" t="s">
        <v>343</v>
      </c>
      <c r="E2039" s="71">
        <v>0.41062917087161499</v>
      </c>
      <c r="F2039" s="68">
        <v>1.4285714285714299</v>
      </c>
      <c r="G2039" s="71">
        <v>0.712457559115795</v>
      </c>
      <c r="H2039" s="68">
        <v>7.3109243697478998</v>
      </c>
      <c r="I2039" s="71">
        <v>0.60165798642393697</v>
      </c>
      <c r="J2039" s="68">
        <v>3.6554621848739499</v>
      </c>
      <c r="K2039" s="71">
        <v>0.67336834854486005</v>
      </c>
      <c r="L2039" s="68">
        <v>4.4117647058823497</v>
      </c>
      <c r="M2039" s="71">
        <v>0.32626661875673701</v>
      </c>
      <c r="N2039" s="68">
        <v>2.8973157221985502</v>
      </c>
      <c r="O2039" s="71">
        <v>0.15002451238836001</v>
      </c>
      <c r="P2039" s="68">
        <v>8.71287128712871</v>
      </c>
      <c r="Q2039" s="71">
        <v>0</v>
      </c>
      <c r="R2039" s="68">
        <v>32.9849012775842</v>
      </c>
    </row>
    <row r="2040" spans="1:18" x14ac:dyDescent="0.2">
      <c r="A2040" s="141" t="s">
        <v>4260</v>
      </c>
      <c r="B2040" s="67" t="s">
        <v>4261</v>
      </c>
      <c r="C2040" s="67">
        <v>19</v>
      </c>
      <c r="D2040" s="67" t="s">
        <v>343</v>
      </c>
      <c r="E2040" s="71">
        <v>0.624512742044247</v>
      </c>
      <c r="F2040" s="68">
        <v>11.932773109243699</v>
      </c>
      <c r="G2040" s="71">
        <v>0.81844440342349201</v>
      </c>
      <c r="H2040" s="68">
        <v>32.226890756302502</v>
      </c>
      <c r="I2040" s="71">
        <v>0.85247596844353302</v>
      </c>
      <c r="J2040" s="68">
        <v>76.386554621848703</v>
      </c>
      <c r="K2040" s="71">
        <v>0.92361603760822197</v>
      </c>
      <c r="L2040" s="68">
        <v>48.2773109243698</v>
      </c>
      <c r="M2040" s="71">
        <v>0.76643909450233605</v>
      </c>
      <c r="N2040" s="68">
        <v>22.113336173838899</v>
      </c>
      <c r="O2040" s="71">
        <v>0.38610094828789898</v>
      </c>
      <c r="P2040" s="68">
        <v>40.858085808580903</v>
      </c>
      <c r="Q2040" s="71">
        <v>0</v>
      </c>
      <c r="R2040" s="68">
        <v>32.9849012775842</v>
      </c>
    </row>
    <row r="2041" spans="1:18" x14ac:dyDescent="0.2">
      <c r="A2041" s="141" t="s">
        <v>4262</v>
      </c>
      <c r="B2041" s="67" t="s">
        <v>4263</v>
      </c>
      <c r="C2041" s="67">
        <v>19</v>
      </c>
      <c r="D2041" s="67" t="s">
        <v>343</v>
      </c>
      <c r="E2041" s="71">
        <v>0.49725146219425698</v>
      </c>
      <c r="F2041" s="68">
        <v>3.3193277310924398</v>
      </c>
      <c r="G2041" s="71">
        <v>0.76181067905067501</v>
      </c>
      <c r="H2041" s="68">
        <v>11.764705882352899</v>
      </c>
      <c r="I2041" s="71">
        <v>0.61289271755514796</v>
      </c>
      <c r="J2041" s="68">
        <v>4.2016806722689104</v>
      </c>
      <c r="K2041" s="71">
        <v>0.67590878900280205</v>
      </c>
      <c r="L2041" s="68">
        <v>4.4957983193277302</v>
      </c>
      <c r="M2041" s="71">
        <v>0.65864175350341403</v>
      </c>
      <c r="N2041" s="68">
        <v>13.847464848743099</v>
      </c>
      <c r="O2041" s="71">
        <v>0.21275483405350201</v>
      </c>
      <c r="P2041" s="68">
        <v>14.785478547854799</v>
      </c>
      <c r="Q2041" s="71">
        <v>6.1499999999999999E-2</v>
      </c>
      <c r="R2041" s="68">
        <v>37.049941927990702</v>
      </c>
    </row>
    <row r="2042" spans="1:18" x14ac:dyDescent="0.2">
      <c r="A2042" s="141" t="s">
        <v>4264</v>
      </c>
      <c r="B2042" s="67" t="s">
        <v>4265</v>
      </c>
      <c r="C2042" s="67">
        <v>19</v>
      </c>
      <c r="D2042" s="67" t="s">
        <v>343</v>
      </c>
      <c r="E2042" s="71">
        <v>0.56454192516588497</v>
      </c>
      <c r="F2042" s="68">
        <v>6.8487394957983199</v>
      </c>
      <c r="G2042" s="71">
        <v>0.744528161942415</v>
      </c>
      <c r="H2042" s="68">
        <v>9.6638655462184904</v>
      </c>
      <c r="I2042" s="71">
        <v>0.75761894832421095</v>
      </c>
      <c r="J2042" s="68">
        <v>27.563025210084</v>
      </c>
      <c r="K2042" s="71">
        <v>0.81234472204570296</v>
      </c>
      <c r="L2042" s="68">
        <v>14.1596638655462</v>
      </c>
      <c r="M2042" s="71">
        <v>0.50592885375494101</v>
      </c>
      <c r="N2042" s="68">
        <v>6.3059224541968497</v>
      </c>
      <c r="O2042" s="71">
        <v>0.222580864928038</v>
      </c>
      <c r="P2042" s="68">
        <v>16.1056105610561</v>
      </c>
      <c r="Q2042" s="71">
        <v>0.34425</v>
      </c>
      <c r="R2042" s="68">
        <v>40.418118466899003</v>
      </c>
    </row>
    <row r="2043" spans="1:18" x14ac:dyDescent="0.2">
      <c r="A2043" s="141" t="s">
        <v>4266</v>
      </c>
      <c r="B2043" s="67" t="s">
        <v>4267</v>
      </c>
      <c r="C2043" s="67">
        <v>19</v>
      </c>
      <c r="D2043" s="67" t="s">
        <v>343</v>
      </c>
      <c r="E2043" s="71">
        <v>0.51716098610067596</v>
      </c>
      <c r="F2043" s="68">
        <v>4.2016806722689104</v>
      </c>
      <c r="G2043" s="71">
        <v>0.75119772168960197</v>
      </c>
      <c r="H2043" s="68">
        <v>10.4201680672269</v>
      </c>
      <c r="I2043" s="71">
        <v>0.67420045319637201</v>
      </c>
      <c r="J2043" s="68">
        <v>10</v>
      </c>
      <c r="K2043" s="71">
        <v>0.81317996914982105</v>
      </c>
      <c r="L2043" s="68">
        <v>14.411764705882399</v>
      </c>
      <c r="M2043" s="71">
        <v>0.64067553000359301</v>
      </c>
      <c r="N2043" s="68">
        <v>12.9527055815935</v>
      </c>
      <c r="O2043" s="71">
        <v>0.14481224256467101</v>
      </c>
      <c r="P2043" s="68">
        <v>7.9867986798679897</v>
      </c>
      <c r="Q2043" s="71">
        <v>7.8899999999999998E-2</v>
      </c>
      <c r="R2043" s="68">
        <v>37.514518002322902</v>
      </c>
    </row>
    <row r="2044" spans="1:18" x14ac:dyDescent="0.2">
      <c r="A2044" s="141" t="s">
        <v>4268</v>
      </c>
      <c r="B2044" s="67" t="s">
        <v>4269</v>
      </c>
      <c r="C2044" s="67">
        <v>19</v>
      </c>
      <c r="D2044" s="67" t="s">
        <v>343</v>
      </c>
      <c r="E2044" s="71">
        <v>0.44252488127020201</v>
      </c>
      <c r="F2044" s="68">
        <v>2.1428571428571401</v>
      </c>
      <c r="G2044" s="71">
        <v>0.71333605700618996</v>
      </c>
      <c r="H2044" s="68">
        <v>7.3529411764705896</v>
      </c>
      <c r="I2044" s="71">
        <v>0.62762492952553095</v>
      </c>
      <c r="J2044" s="68">
        <v>5.1680672268907601</v>
      </c>
      <c r="K2044" s="71">
        <v>0.78795284170290003</v>
      </c>
      <c r="L2044" s="68">
        <v>11.806722689075601</v>
      </c>
      <c r="M2044" s="71">
        <v>0.37118217750628801</v>
      </c>
      <c r="N2044" s="68">
        <v>3.70685982104815</v>
      </c>
      <c r="O2044" s="71">
        <v>0.15505328188030501</v>
      </c>
      <c r="P2044" s="68">
        <v>9.2409240924092408</v>
      </c>
      <c r="Q2044" s="71">
        <v>0</v>
      </c>
      <c r="R2044" s="68">
        <v>32.9849012775842</v>
      </c>
    </row>
    <row r="2045" spans="1:18" x14ac:dyDescent="0.2">
      <c r="A2045" s="141" t="s">
        <v>4270</v>
      </c>
      <c r="B2045" s="67" t="s">
        <v>4271</v>
      </c>
      <c r="C2045" s="67">
        <v>19</v>
      </c>
      <c r="D2045" s="67" t="s">
        <v>343</v>
      </c>
      <c r="E2045" s="71">
        <v>0.79254756628301204</v>
      </c>
      <c r="F2045" s="68">
        <v>41.6386554621849</v>
      </c>
      <c r="G2045" s="71">
        <v>0.820046413987917</v>
      </c>
      <c r="H2045" s="68">
        <v>34.621848739495803</v>
      </c>
      <c r="I2045" s="71">
        <v>0.80626208633306695</v>
      </c>
      <c r="J2045" s="68">
        <v>49.9579831932773</v>
      </c>
      <c r="K2045" s="71">
        <v>0.90916135698295197</v>
      </c>
      <c r="L2045" s="68">
        <v>39.579831932773097</v>
      </c>
      <c r="M2045" s="71">
        <v>0.82932087675170596</v>
      </c>
      <c r="N2045" s="68">
        <v>28.845334469535601</v>
      </c>
      <c r="O2045" s="71">
        <v>0.39049466364243002</v>
      </c>
      <c r="P2045" s="68">
        <v>41.386138613861398</v>
      </c>
      <c r="Q2045" s="71">
        <v>1</v>
      </c>
      <c r="R2045" s="68">
        <v>100</v>
      </c>
    </row>
    <row r="2046" spans="1:18" x14ac:dyDescent="0.2">
      <c r="A2046" s="141" t="s">
        <v>4272</v>
      </c>
      <c r="B2046" s="67" t="s">
        <v>4273</v>
      </c>
      <c r="C2046" s="67">
        <v>19</v>
      </c>
      <c r="D2046" s="67" t="s">
        <v>343</v>
      </c>
      <c r="E2046" s="71">
        <v>0.78167248014001001</v>
      </c>
      <c r="F2046" s="68">
        <v>37.941176470588204</v>
      </c>
      <c r="G2046" s="71">
        <v>0.79986196402159904</v>
      </c>
      <c r="H2046" s="68">
        <v>18.3613445378151</v>
      </c>
      <c r="I2046" s="71">
        <v>0.86416420252024995</v>
      </c>
      <c r="J2046" s="68">
        <v>80.840336134453807</v>
      </c>
      <c r="K2046" s="71">
        <v>0.79722748407094901</v>
      </c>
      <c r="L2046" s="68">
        <v>12.563025210084</v>
      </c>
      <c r="M2046" s="71">
        <v>0.820337765001796</v>
      </c>
      <c r="N2046" s="68">
        <v>27.907967618236</v>
      </c>
      <c r="O2046" s="71">
        <v>0.40844346522546499</v>
      </c>
      <c r="P2046" s="68">
        <v>44.488448844884502</v>
      </c>
      <c r="Q2046" s="71">
        <v>1</v>
      </c>
      <c r="R2046" s="68">
        <v>100</v>
      </c>
    </row>
    <row r="2047" spans="1:18" x14ac:dyDescent="0.2">
      <c r="A2047" s="141" t="s">
        <v>4274</v>
      </c>
      <c r="B2047" s="67" t="s">
        <v>4275</v>
      </c>
      <c r="C2047" s="67">
        <v>19</v>
      </c>
      <c r="D2047" s="67" t="s">
        <v>343</v>
      </c>
      <c r="E2047" s="71">
        <v>0.748753018899036</v>
      </c>
      <c r="F2047" s="68">
        <v>30.126050420168099</v>
      </c>
      <c r="G2047" s="71">
        <v>0.81811193075502697</v>
      </c>
      <c r="H2047" s="68">
        <v>31.7226890756302</v>
      </c>
      <c r="I2047" s="71">
        <v>0.82164686864046799</v>
      </c>
      <c r="J2047" s="68">
        <v>59.243697478991599</v>
      </c>
      <c r="K2047" s="71">
        <v>0.63054044559343203</v>
      </c>
      <c r="L2047" s="68">
        <v>3.1092436974789899</v>
      </c>
      <c r="M2047" s="71">
        <v>0.865253323751347</v>
      </c>
      <c r="N2047" s="68">
        <v>33.4895611418833</v>
      </c>
      <c r="O2047" s="71">
        <v>0.35696554465394098</v>
      </c>
      <c r="P2047" s="68">
        <v>35.577557755775601</v>
      </c>
      <c r="Q2047" s="71">
        <v>1</v>
      </c>
      <c r="R2047" s="68">
        <v>100</v>
      </c>
    </row>
    <row r="2048" spans="1:18" x14ac:dyDescent="0.2">
      <c r="A2048" s="141" t="s">
        <v>4276</v>
      </c>
      <c r="B2048" s="67" t="s">
        <v>4277</v>
      </c>
      <c r="C2048" s="67">
        <v>19</v>
      </c>
      <c r="D2048" s="67" t="s">
        <v>343</v>
      </c>
      <c r="E2048" s="71">
        <v>0.61190833947313295</v>
      </c>
      <c r="F2048" s="68">
        <v>10.504201680672301</v>
      </c>
      <c r="G2048" s="71">
        <v>0.80941106986698996</v>
      </c>
      <c r="H2048" s="68">
        <v>21.932773109243701</v>
      </c>
      <c r="I2048" s="71">
        <v>0.76676398937730805</v>
      </c>
      <c r="J2048" s="68">
        <v>30.924369747899199</v>
      </c>
      <c r="K2048" s="71">
        <v>0.78291680627058802</v>
      </c>
      <c r="L2048" s="68">
        <v>11.2605042016807</v>
      </c>
      <c r="M2048" s="71">
        <v>0.87423643550125796</v>
      </c>
      <c r="N2048" s="68">
        <v>34.7677886663826</v>
      </c>
      <c r="O2048" s="71">
        <v>0.38192173582265099</v>
      </c>
      <c r="P2048" s="68">
        <v>40</v>
      </c>
      <c r="Q2048" s="71">
        <v>5.62E-2</v>
      </c>
      <c r="R2048" s="68">
        <v>36.933797909407701</v>
      </c>
    </row>
    <row r="2049" spans="1:18" x14ac:dyDescent="0.2">
      <c r="A2049" s="141" t="s">
        <v>4278</v>
      </c>
      <c r="B2049" s="67" t="s">
        <v>4279</v>
      </c>
      <c r="C2049" s="67">
        <v>19</v>
      </c>
      <c r="D2049" s="67" t="s">
        <v>343</v>
      </c>
      <c r="E2049" s="71">
        <v>0.53179294792898302</v>
      </c>
      <c r="F2049" s="68">
        <v>4.7899159663865598</v>
      </c>
      <c r="G2049" s="71">
        <v>0.69665190137903199</v>
      </c>
      <c r="H2049" s="68">
        <v>6.6806722689075597</v>
      </c>
      <c r="I2049" s="71">
        <v>0.81654660965027104</v>
      </c>
      <c r="J2049" s="68">
        <v>56.260504201680703</v>
      </c>
      <c r="K2049" s="71">
        <v>0.87828202735144201</v>
      </c>
      <c r="L2049" s="68">
        <v>27.689075630252098</v>
      </c>
      <c r="M2049" s="71">
        <v>0.55084441250449201</v>
      </c>
      <c r="N2049" s="68">
        <v>9.2032381763954003</v>
      </c>
      <c r="O2049" s="71">
        <v>0.248432736688664</v>
      </c>
      <c r="P2049" s="68">
        <v>19.075907590759101</v>
      </c>
      <c r="Q2049" s="71">
        <v>0</v>
      </c>
      <c r="R2049" s="68">
        <v>32.9849012775842</v>
      </c>
    </row>
    <row r="2050" spans="1:18" x14ac:dyDescent="0.2">
      <c r="A2050" s="141" t="s">
        <v>4280</v>
      </c>
      <c r="B2050" s="67" t="s">
        <v>4281</v>
      </c>
      <c r="C2050" s="67">
        <v>19</v>
      </c>
      <c r="D2050" s="67" t="s">
        <v>343</v>
      </c>
      <c r="E2050" s="71">
        <v>0.76017524053823504</v>
      </c>
      <c r="F2050" s="68">
        <v>32.605042016806699</v>
      </c>
      <c r="G2050" s="71">
        <v>0.80894158513257097</v>
      </c>
      <c r="H2050" s="68">
        <v>21.554621848739501</v>
      </c>
      <c r="I2050" s="71">
        <v>0.85377254804619096</v>
      </c>
      <c r="J2050" s="68">
        <v>76.806722689075599</v>
      </c>
      <c r="K2050" s="71">
        <v>0.69422833100371095</v>
      </c>
      <c r="L2050" s="68">
        <v>5.1680672268907601</v>
      </c>
      <c r="M2050" s="71">
        <v>0.88321954725116802</v>
      </c>
      <c r="N2050" s="68">
        <v>35.8755858542821</v>
      </c>
      <c r="O2050" s="71">
        <v>0.350689431795769</v>
      </c>
      <c r="P2050" s="68">
        <v>34.587458745874599</v>
      </c>
      <c r="Q2050" s="71">
        <v>0.97019999999999995</v>
      </c>
      <c r="R2050" s="68">
        <v>50.5226480836237</v>
      </c>
    </row>
    <row r="2051" spans="1:18" x14ac:dyDescent="0.2">
      <c r="A2051" s="141" t="s">
        <v>2742</v>
      </c>
      <c r="B2051" s="67" t="s">
        <v>4282</v>
      </c>
      <c r="C2051" s="67">
        <v>19</v>
      </c>
      <c r="D2051" s="67" t="s">
        <v>343</v>
      </c>
      <c r="E2051" s="71">
        <v>0.65247276116408803</v>
      </c>
      <c r="F2051" s="68">
        <v>15.0420168067227</v>
      </c>
      <c r="G2051" s="71">
        <v>0.80747004155749702</v>
      </c>
      <c r="H2051" s="68">
        <v>20.546218487394999</v>
      </c>
      <c r="I2051" s="71">
        <v>0.78446854289933199</v>
      </c>
      <c r="J2051" s="68">
        <v>37.815126050420197</v>
      </c>
      <c r="K2051" s="71">
        <v>0.82708333563624103</v>
      </c>
      <c r="L2051" s="68">
        <v>16.386554621848699</v>
      </c>
      <c r="M2051" s="71">
        <v>0.820337765001796</v>
      </c>
      <c r="N2051" s="68">
        <v>27.907967618236</v>
      </c>
      <c r="O2051" s="71">
        <v>0.34342688188965997</v>
      </c>
      <c r="P2051" s="68">
        <v>33.6633663366337</v>
      </c>
      <c r="Q2051" s="71">
        <v>0.33205000000000001</v>
      </c>
      <c r="R2051" s="68">
        <v>40.185830429732903</v>
      </c>
    </row>
    <row r="2052" spans="1:18" x14ac:dyDescent="0.2">
      <c r="A2052" s="141" t="s">
        <v>4283</v>
      </c>
      <c r="B2052" s="67" t="s">
        <v>4284</v>
      </c>
      <c r="C2052" s="67">
        <v>19</v>
      </c>
      <c r="D2052" s="67" t="s">
        <v>343</v>
      </c>
      <c r="E2052" s="71">
        <v>0.43782877171582002</v>
      </c>
      <c r="F2052" s="68">
        <v>1.97478991596639</v>
      </c>
      <c r="G2052" s="71">
        <v>0.63801534976563701</v>
      </c>
      <c r="H2052" s="68">
        <v>4.6638655462184904</v>
      </c>
      <c r="I2052" s="71">
        <v>0.74133472687895496</v>
      </c>
      <c r="J2052" s="68">
        <v>23.193277310924401</v>
      </c>
      <c r="K2052" s="71">
        <v>0.84671069929653797</v>
      </c>
      <c r="L2052" s="68">
        <v>19.075630252100801</v>
      </c>
      <c r="M2052" s="71">
        <v>0.34423284225655698</v>
      </c>
      <c r="N2052" s="68">
        <v>3.2807839795483602</v>
      </c>
      <c r="O2052" s="71">
        <v>5.6679012097230697E-2</v>
      </c>
      <c r="P2052" s="68">
        <v>1.8481848184818499</v>
      </c>
      <c r="Q2052" s="71">
        <v>0</v>
      </c>
      <c r="R2052" s="68">
        <v>32.9849012775842</v>
      </c>
    </row>
    <row r="2053" spans="1:18" x14ac:dyDescent="0.2">
      <c r="A2053" s="141" t="s">
        <v>4285</v>
      </c>
      <c r="B2053" s="67" t="s">
        <v>4286</v>
      </c>
      <c r="C2053" s="67">
        <v>19</v>
      </c>
      <c r="D2053" s="67" t="s">
        <v>343</v>
      </c>
      <c r="E2053" s="71">
        <v>0.55066021570638501</v>
      </c>
      <c r="F2053" s="68">
        <v>6.1764705882352899</v>
      </c>
      <c r="G2053" s="71">
        <v>0.74324870511381902</v>
      </c>
      <c r="H2053" s="68">
        <v>9.53781512605042</v>
      </c>
      <c r="I2053" s="71">
        <v>0.86329941538976895</v>
      </c>
      <c r="J2053" s="68">
        <v>80.420168067226896</v>
      </c>
      <c r="K2053" s="71">
        <v>0.61738645094053102</v>
      </c>
      <c r="L2053" s="68">
        <v>2.8991596638655501</v>
      </c>
      <c r="M2053" s="71">
        <v>0.96406755300035896</v>
      </c>
      <c r="N2053" s="68">
        <v>51.640391989774201</v>
      </c>
      <c r="O2053" s="71">
        <v>0.11595916979383</v>
      </c>
      <c r="P2053" s="68">
        <v>5.4785478547854796</v>
      </c>
      <c r="Q2053" s="71">
        <v>0</v>
      </c>
      <c r="R2053" s="68">
        <v>32.9849012775842</v>
      </c>
    </row>
    <row r="2054" spans="1:18" x14ac:dyDescent="0.2">
      <c r="A2054" s="141" t="s">
        <v>4287</v>
      </c>
      <c r="B2054" s="67" t="s">
        <v>4288</v>
      </c>
      <c r="C2054" s="67">
        <v>13</v>
      </c>
      <c r="D2054" s="67" t="s">
        <v>343</v>
      </c>
      <c r="E2054" s="71">
        <v>0.62385830332708703</v>
      </c>
      <c r="F2054" s="68">
        <v>11.8487394957983</v>
      </c>
      <c r="G2054" s="71">
        <v>0.76269741979321104</v>
      </c>
      <c r="H2054" s="68">
        <v>11.890756302521</v>
      </c>
      <c r="I2054" s="71">
        <v>0.77134870341833095</v>
      </c>
      <c r="J2054" s="68">
        <v>32.647058823529399</v>
      </c>
      <c r="K2054" s="71">
        <v>0.76490762842209503</v>
      </c>
      <c r="L2054" s="68">
        <v>10.084033613445399</v>
      </c>
      <c r="M2054" s="71">
        <v>0.820337765001796</v>
      </c>
      <c r="N2054" s="68">
        <v>27.907967618236</v>
      </c>
      <c r="O2054" s="71"/>
      <c r="P2054" s="68"/>
      <c r="Q2054" s="71">
        <v>0</v>
      </c>
      <c r="R2054" s="68">
        <v>32.9849012775842</v>
      </c>
    </row>
    <row r="2055" spans="1:18" x14ac:dyDescent="0.2">
      <c r="A2055" s="141" t="s">
        <v>4289</v>
      </c>
      <c r="B2055" s="67" t="s">
        <v>4290</v>
      </c>
      <c r="C2055" s="67">
        <v>19</v>
      </c>
      <c r="D2055" s="67" t="s">
        <v>343</v>
      </c>
      <c r="E2055" s="71">
        <v>0.79281049845731699</v>
      </c>
      <c r="F2055" s="68">
        <v>41.848739495798299</v>
      </c>
      <c r="G2055" s="71">
        <v>0.84053421728693301</v>
      </c>
      <c r="H2055" s="68">
        <v>64.789915966386602</v>
      </c>
      <c r="I2055" s="71">
        <v>0.75342740861345303</v>
      </c>
      <c r="J2055" s="68">
        <v>26.344537815126099</v>
      </c>
      <c r="K2055" s="71">
        <v>0.87592524304314701</v>
      </c>
      <c r="L2055" s="68">
        <v>26.806722689075599</v>
      </c>
      <c r="M2055" s="71">
        <v>0.96406755300035896</v>
      </c>
      <c r="N2055" s="68">
        <v>51.640391989774201</v>
      </c>
      <c r="O2055" s="71">
        <v>0.53009807034269196</v>
      </c>
      <c r="P2055" s="68">
        <v>65.676567656765698</v>
      </c>
      <c r="Q2055" s="71"/>
      <c r="R2055" s="68"/>
    </row>
    <row r="2056" spans="1:18" x14ac:dyDescent="0.2">
      <c r="A2056" s="141" t="s">
        <v>4291</v>
      </c>
      <c r="B2056" s="67" t="s">
        <v>4292</v>
      </c>
      <c r="C2056" s="67">
        <v>13</v>
      </c>
      <c r="D2056" s="67" t="s">
        <v>343</v>
      </c>
      <c r="E2056" s="71">
        <v>0.78671644358919801</v>
      </c>
      <c r="F2056" s="68">
        <v>39.663865546218503</v>
      </c>
      <c r="G2056" s="71">
        <v>0.83339714252951003</v>
      </c>
      <c r="H2056" s="68">
        <v>55.966386554621799</v>
      </c>
      <c r="I2056" s="71">
        <v>0.65519987756115805</v>
      </c>
      <c r="J2056" s="68">
        <v>7.3949579831932803</v>
      </c>
      <c r="K2056" s="71">
        <v>0.89182965976378703</v>
      </c>
      <c r="L2056" s="68">
        <v>32.100840336134503</v>
      </c>
      <c r="M2056" s="71">
        <v>0.76643909450233605</v>
      </c>
      <c r="N2056" s="68">
        <v>22.113336173838899</v>
      </c>
      <c r="O2056" s="71"/>
      <c r="P2056" s="68"/>
      <c r="Q2056" s="71"/>
      <c r="R2056" s="68"/>
    </row>
    <row r="2057" spans="1:18" x14ac:dyDescent="0.2">
      <c r="A2057" s="141" t="s">
        <v>4293</v>
      </c>
      <c r="B2057" s="67" t="s">
        <v>4294</v>
      </c>
      <c r="C2057" s="67">
        <v>13</v>
      </c>
      <c r="D2057" s="67" t="s">
        <v>343</v>
      </c>
      <c r="E2057" s="71">
        <v>0.84980869832073003</v>
      </c>
      <c r="F2057" s="68">
        <v>62.310924369747902</v>
      </c>
      <c r="G2057" s="71">
        <v>0.82540926006396498</v>
      </c>
      <c r="H2057" s="68">
        <v>44.537815126050397</v>
      </c>
      <c r="I2057" s="71">
        <v>0.74807688148338003</v>
      </c>
      <c r="J2057" s="68">
        <v>24.831932773109202</v>
      </c>
      <c r="K2057" s="71">
        <v>0.82574865173557399</v>
      </c>
      <c r="L2057" s="68">
        <v>16.176470588235301</v>
      </c>
      <c r="M2057" s="71">
        <v>1</v>
      </c>
      <c r="N2057" s="68">
        <v>100</v>
      </c>
      <c r="O2057" s="71"/>
      <c r="P2057" s="68"/>
      <c r="Q2057" s="71"/>
      <c r="R2057" s="68"/>
    </row>
    <row r="2058" spans="1:18" x14ac:dyDescent="0.2">
      <c r="A2058" s="141" t="s">
        <v>4295</v>
      </c>
      <c r="B2058" s="67" t="s">
        <v>4296</v>
      </c>
      <c r="C2058" s="67">
        <v>13</v>
      </c>
      <c r="D2058" s="67" t="s">
        <v>343</v>
      </c>
      <c r="E2058" s="71">
        <v>0.71273386713736597</v>
      </c>
      <c r="F2058" s="68">
        <v>23.865546218487399</v>
      </c>
      <c r="G2058" s="71">
        <v>0.80755027267556301</v>
      </c>
      <c r="H2058" s="68">
        <v>20.714285714285701</v>
      </c>
      <c r="I2058" s="71">
        <v>0.83963538762819201</v>
      </c>
      <c r="J2058" s="68">
        <v>69.9579831932773</v>
      </c>
      <c r="K2058" s="71">
        <v>0.81460140723959995</v>
      </c>
      <c r="L2058" s="68">
        <v>14.5798319327731</v>
      </c>
      <c r="M2058" s="71">
        <v>0.38914840100610898</v>
      </c>
      <c r="N2058" s="68">
        <v>3.9198977417980401</v>
      </c>
      <c r="O2058" s="71"/>
      <c r="P2058" s="68"/>
      <c r="Q2058" s="71"/>
      <c r="R2058" s="68"/>
    </row>
    <row r="2059" spans="1:18" x14ac:dyDescent="0.2">
      <c r="A2059" s="141" t="s">
        <v>4257</v>
      </c>
      <c r="B2059" s="67" t="s">
        <v>4297</v>
      </c>
      <c r="C2059" s="67">
        <v>19</v>
      </c>
      <c r="D2059" s="67" t="s">
        <v>343</v>
      </c>
      <c r="E2059" s="71">
        <v>0.57703878236573103</v>
      </c>
      <c r="F2059" s="68">
        <v>7.6470588235294104</v>
      </c>
      <c r="G2059" s="71">
        <v>0.780241650351989</v>
      </c>
      <c r="H2059" s="68">
        <v>14.1596638655462</v>
      </c>
      <c r="I2059" s="71">
        <v>0.84262939672834902</v>
      </c>
      <c r="J2059" s="68">
        <v>71.764705882352899</v>
      </c>
      <c r="K2059" s="71">
        <v>0.87151898398924399</v>
      </c>
      <c r="L2059" s="68">
        <v>25.3781512605042</v>
      </c>
      <c r="M2059" s="71">
        <v>0.55084441250449201</v>
      </c>
      <c r="N2059" s="68">
        <v>9.2032381763954003</v>
      </c>
      <c r="O2059" s="71">
        <v>0.41699825062031298</v>
      </c>
      <c r="P2059" s="68">
        <v>46.270627062706303</v>
      </c>
      <c r="Q2059" s="71">
        <v>0</v>
      </c>
      <c r="R2059" s="68">
        <v>32.9849012775842</v>
      </c>
    </row>
    <row r="2060" spans="1:18" x14ac:dyDescent="0.2">
      <c r="A2060" s="141" t="s">
        <v>4298</v>
      </c>
      <c r="B2060" s="67" t="s">
        <v>4299</v>
      </c>
      <c r="C2060" s="67">
        <v>19</v>
      </c>
      <c r="D2060" s="67" t="s">
        <v>343</v>
      </c>
      <c r="E2060" s="71">
        <v>0.72951286905769597</v>
      </c>
      <c r="F2060" s="68">
        <v>26.554621848739501</v>
      </c>
      <c r="G2060" s="71">
        <v>0.78604318564157105</v>
      </c>
      <c r="H2060" s="68">
        <v>15</v>
      </c>
      <c r="I2060" s="71">
        <v>0.78504958554723003</v>
      </c>
      <c r="J2060" s="68">
        <v>38.151260504201701</v>
      </c>
      <c r="K2060" s="71">
        <v>0.80942693814098299</v>
      </c>
      <c r="L2060" s="68">
        <v>13.823529411764699</v>
      </c>
      <c r="M2060" s="71">
        <v>0.72152353575278505</v>
      </c>
      <c r="N2060" s="68">
        <v>18.278653600340899</v>
      </c>
      <c r="O2060" s="71">
        <v>0.27503396926360502</v>
      </c>
      <c r="P2060" s="68">
        <v>23.696369636963698</v>
      </c>
      <c r="Q2060" s="71">
        <v>1</v>
      </c>
      <c r="R2060" s="68">
        <v>100</v>
      </c>
    </row>
    <row r="2061" spans="1:18" x14ac:dyDescent="0.2">
      <c r="A2061" s="141" t="s">
        <v>2968</v>
      </c>
      <c r="B2061" s="67" t="s">
        <v>4300</v>
      </c>
      <c r="C2061" s="67">
        <v>19</v>
      </c>
      <c r="D2061" s="67" t="s">
        <v>343</v>
      </c>
      <c r="E2061" s="71">
        <v>0.639094970445231</v>
      </c>
      <c r="F2061" s="68">
        <v>13.025210084033599</v>
      </c>
      <c r="G2061" s="71">
        <v>0.73670371789341604</v>
      </c>
      <c r="H2061" s="68">
        <v>9.0756302521008401</v>
      </c>
      <c r="I2061" s="71">
        <v>0.73778584861711705</v>
      </c>
      <c r="J2061" s="68">
        <v>22.605042016806699</v>
      </c>
      <c r="K2061" s="71">
        <v>0.92820011071088504</v>
      </c>
      <c r="L2061" s="68">
        <v>51.722689075630299</v>
      </c>
      <c r="M2061" s="71">
        <v>0.55982752425440196</v>
      </c>
      <c r="N2061" s="68">
        <v>9.5440988495952297</v>
      </c>
      <c r="O2061" s="71">
        <v>0.23295765075033301</v>
      </c>
      <c r="P2061" s="68">
        <v>17.095709570957101</v>
      </c>
      <c r="Q2061" s="71"/>
      <c r="R2061" s="68"/>
    </row>
    <row r="2062" spans="1:18" x14ac:dyDescent="0.2">
      <c r="A2062" s="141" t="s">
        <v>4301</v>
      </c>
      <c r="B2062" s="67" t="s">
        <v>4302</v>
      </c>
      <c r="C2062" s="67">
        <v>19</v>
      </c>
      <c r="D2062" s="67" t="s">
        <v>343</v>
      </c>
      <c r="E2062" s="71">
        <v>0.62105225869644998</v>
      </c>
      <c r="F2062" s="68">
        <v>11.386554621848701</v>
      </c>
      <c r="G2062" s="71">
        <v>0.801382327231703</v>
      </c>
      <c r="H2062" s="68">
        <v>18.823529411764699</v>
      </c>
      <c r="I2062" s="71">
        <v>0.84336650317556305</v>
      </c>
      <c r="J2062" s="68">
        <v>72.184873949579796</v>
      </c>
      <c r="K2062" s="71">
        <v>0.92257686969534303</v>
      </c>
      <c r="L2062" s="68">
        <v>47.563025210084</v>
      </c>
      <c r="M2062" s="71">
        <v>0.78440531800215596</v>
      </c>
      <c r="N2062" s="68">
        <v>24.073285044738</v>
      </c>
      <c r="O2062" s="71">
        <v>0.37458253407393699</v>
      </c>
      <c r="P2062" s="68">
        <v>38.943894389438903</v>
      </c>
      <c r="Q2062" s="71">
        <v>0</v>
      </c>
      <c r="R2062" s="68">
        <v>32.9849012775842</v>
      </c>
    </row>
    <row r="2063" spans="1:18" x14ac:dyDescent="0.2">
      <c r="A2063" s="141" t="s">
        <v>4303</v>
      </c>
      <c r="B2063" s="67" t="s">
        <v>4304</v>
      </c>
      <c r="C2063" s="67">
        <v>13</v>
      </c>
      <c r="D2063" s="67" t="s">
        <v>343</v>
      </c>
      <c r="E2063" s="71">
        <v>0.58937345511289096</v>
      </c>
      <c r="F2063" s="68">
        <v>8.4873949579831898</v>
      </c>
      <c r="G2063" s="71">
        <v>0.61711014988294999</v>
      </c>
      <c r="H2063" s="68">
        <v>3.7815126050420198</v>
      </c>
      <c r="I2063" s="71">
        <v>0.79328882422298197</v>
      </c>
      <c r="J2063" s="68">
        <v>42.310924369747902</v>
      </c>
      <c r="K2063" s="71">
        <v>0.78873732787093798</v>
      </c>
      <c r="L2063" s="68">
        <v>11.932773109243699</v>
      </c>
      <c r="M2063" s="71">
        <v>0.55084441250449201</v>
      </c>
      <c r="N2063" s="68">
        <v>9.2032381763954003</v>
      </c>
      <c r="O2063" s="71">
        <v>0.19688656108309599</v>
      </c>
      <c r="P2063" s="68">
        <v>13.2673267326733</v>
      </c>
      <c r="Q2063" s="71"/>
      <c r="R2063" s="68"/>
    </row>
    <row r="2064" spans="1:18" x14ac:dyDescent="0.2">
      <c r="A2064" s="141" t="s">
        <v>4305</v>
      </c>
      <c r="B2064" s="67" t="s">
        <v>4306</v>
      </c>
      <c r="C2064" s="67">
        <v>13</v>
      </c>
      <c r="D2064" s="67" t="s">
        <v>343</v>
      </c>
      <c r="E2064" s="71">
        <v>0.54618537587164795</v>
      </c>
      <c r="F2064" s="68">
        <v>5.7983193277310896</v>
      </c>
      <c r="G2064" s="71">
        <v>0.79209151561221902</v>
      </c>
      <c r="H2064" s="68">
        <v>16.2605042016807</v>
      </c>
      <c r="I2064" s="71">
        <v>0.70661707759624304</v>
      </c>
      <c r="J2064" s="68">
        <v>15.3781512605042</v>
      </c>
      <c r="K2064" s="71">
        <v>0.68701671985813695</v>
      </c>
      <c r="L2064" s="68">
        <v>4.9159663865546204</v>
      </c>
      <c r="M2064" s="71">
        <v>0.89220265900107798</v>
      </c>
      <c r="N2064" s="68">
        <v>37.111205794631402</v>
      </c>
      <c r="O2064" s="71">
        <v>0.19918428316221301</v>
      </c>
      <c r="P2064" s="68">
        <v>13.5313531353135</v>
      </c>
      <c r="Q2064" s="71">
        <v>0</v>
      </c>
      <c r="R2064" s="68">
        <v>32.9849012775842</v>
      </c>
    </row>
    <row r="2065" spans="1:18" x14ac:dyDescent="0.2">
      <c r="A2065" s="141" t="s">
        <v>4307</v>
      </c>
      <c r="B2065" s="67" t="s">
        <v>4308</v>
      </c>
      <c r="C2065" s="67">
        <v>13</v>
      </c>
      <c r="D2065" s="67" t="s">
        <v>343</v>
      </c>
      <c r="E2065" s="71">
        <v>0.78992436593667203</v>
      </c>
      <c r="F2065" s="68">
        <v>40.756302521008401</v>
      </c>
      <c r="G2065" s="71">
        <v>0.86640911182670299</v>
      </c>
      <c r="H2065" s="68">
        <v>81.050420168067205</v>
      </c>
      <c r="I2065" s="71">
        <v>0.669388833922409</v>
      </c>
      <c r="J2065" s="68">
        <v>9.1596638655462197</v>
      </c>
      <c r="K2065" s="71">
        <v>0.89805621579059303</v>
      </c>
      <c r="L2065" s="68">
        <v>34.789915966386602</v>
      </c>
      <c r="M2065" s="71">
        <v>1</v>
      </c>
      <c r="N2065" s="68">
        <v>100</v>
      </c>
      <c r="O2065" s="71">
        <v>0.51576766814365604</v>
      </c>
      <c r="P2065" s="68">
        <v>62.508250825082499</v>
      </c>
      <c r="Q2065" s="71"/>
      <c r="R2065" s="68"/>
    </row>
    <row r="2066" spans="1:18" x14ac:dyDescent="0.2">
      <c r="A2066" s="141" t="s">
        <v>4309</v>
      </c>
      <c r="B2066" s="67" t="s">
        <v>4310</v>
      </c>
      <c r="C2066" s="67">
        <v>13</v>
      </c>
      <c r="D2066" s="67" t="s">
        <v>343</v>
      </c>
      <c r="E2066" s="71">
        <v>0.86307120793501702</v>
      </c>
      <c r="F2066" s="68">
        <v>67.352941176470594</v>
      </c>
      <c r="G2066" s="71">
        <v>0.83715517688039298</v>
      </c>
      <c r="H2066" s="68">
        <v>61.176470588235297</v>
      </c>
      <c r="I2066" s="71">
        <v>0.74162057228895994</v>
      </c>
      <c r="J2066" s="68">
        <v>23.3193277310924</v>
      </c>
      <c r="K2066" s="71">
        <v>0.87350908257071602</v>
      </c>
      <c r="L2066" s="68">
        <v>26.134453781512601</v>
      </c>
      <c r="M2066" s="71">
        <v>1</v>
      </c>
      <c r="N2066" s="68">
        <v>100</v>
      </c>
      <c r="O2066" s="71"/>
      <c r="P2066" s="68"/>
      <c r="Q2066" s="71"/>
      <c r="R2066" s="68"/>
    </row>
    <row r="2067" spans="1:18" x14ac:dyDescent="0.2">
      <c r="A2067" s="141" t="s">
        <v>4311</v>
      </c>
      <c r="B2067" s="67" t="s">
        <v>4312</v>
      </c>
      <c r="C2067" s="67">
        <v>13</v>
      </c>
      <c r="D2067" s="67" t="s">
        <v>343</v>
      </c>
      <c r="E2067" s="71">
        <v>0.83357886074461196</v>
      </c>
      <c r="F2067" s="68">
        <v>56.050420168067198</v>
      </c>
      <c r="G2067" s="71">
        <v>0.84484681850108201</v>
      </c>
      <c r="H2067" s="68">
        <v>68.823529411764696</v>
      </c>
      <c r="I2067" s="71">
        <v>0.87019635144436502</v>
      </c>
      <c r="J2067" s="68">
        <v>83.2773109243698</v>
      </c>
      <c r="K2067" s="71">
        <v>0.90743929739968998</v>
      </c>
      <c r="L2067" s="68">
        <v>38.781512605042003</v>
      </c>
      <c r="M2067" s="71">
        <v>1</v>
      </c>
      <c r="N2067" s="68">
        <v>100</v>
      </c>
      <c r="O2067" s="71">
        <v>0.54541183637792401</v>
      </c>
      <c r="P2067" s="68">
        <v>67.854785478547896</v>
      </c>
      <c r="Q2067" s="71"/>
      <c r="R2067" s="68"/>
    </row>
    <row r="2068" spans="1:18" x14ac:dyDescent="0.2">
      <c r="A2068" s="141" t="s">
        <v>4313</v>
      </c>
      <c r="B2068" s="67" t="s">
        <v>4314</v>
      </c>
      <c r="C2068" s="67">
        <v>13</v>
      </c>
      <c r="D2068" s="67" t="s">
        <v>343</v>
      </c>
      <c r="E2068" s="71">
        <v>0.81563725542520304</v>
      </c>
      <c r="F2068" s="68">
        <v>50</v>
      </c>
      <c r="G2068" s="71">
        <v>0.82973006679369199</v>
      </c>
      <c r="H2068" s="68">
        <v>51.092436974789898</v>
      </c>
      <c r="I2068" s="71">
        <v>0.801546269971534</v>
      </c>
      <c r="J2068" s="68">
        <v>47.184873949579803</v>
      </c>
      <c r="K2068" s="71">
        <v>0.86693199225014494</v>
      </c>
      <c r="L2068" s="68">
        <v>24.075630252100801</v>
      </c>
      <c r="M2068" s="71">
        <v>1</v>
      </c>
      <c r="N2068" s="68">
        <v>100</v>
      </c>
      <c r="O2068" s="71">
        <v>0.57997794811064496</v>
      </c>
      <c r="P2068" s="68">
        <v>72.409240924092401</v>
      </c>
      <c r="Q2068" s="71"/>
      <c r="R2068" s="68"/>
    </row>
    <row r="2069" spans="1:18" x14ac:dyDescent="0.2">
      <c r="A2069" s="141" t="s">
        <v>4315</v>
      </c>
      <c r="B2069" s="67" t="s">
        <v>4316</v>
      </c>
      <c r="C2069" s="67">
        <v>13</v>
      </c>
      <c r="D2069" s="67" t="s">
        <v>343</v>
      </c>
      <c r="E2069" s="71">
        <v>0.75832658289074695</v>
      </c>
      <c r="F2069" s="68">
        <v>32.142857142857103</v>
      </c>
      <c r="G2069" s="71">
        <v>0.83971073439253097</v>
      </c>
      <c r="H2069" s="68">
        <v>63.865546218487403</v>
      </c>
      <c r="I2069" s="71">
        <v>0.86711657336663805</v>
      </c>
      <c r="J2069" s="68">
        <v>82.058823529411796</v>
      </c>
      <c r="K2069" s="71">
        <v>0.87385913552608896</v>
      </c>
      <c r="L2069" s="68">
        <v>26.302521008403399</v>
      </c>
      <c r="M2069" s="71">
        <v>0.87423643550125796</v>
      </c>
      <c r="N2069" s="68">
        <v>34.7677886663826</v>
      </c>
      <c r="O2069" s="71">
        <v>0.33671003566721702</v>
      </c>
      <c r="P2069" s="68">
        <v>32.937293729372897</v>
      </c>
      <c r="Q2069" s="71"/>
      <c r="R2069" s="68"/>
    </row>
    <row r="2070" spans="1:18" x14ac:dyDescent="0.2">
      <c r="A2070" s="141" t="s">
        <v>4317</v>
      </c>
      <c r="B2070" s="67" t="s">
        <v>4318</v>
      </c>
      <c r="C2070" s="67">
        <v>13</v>
      </c>
      <c r="D2070" s="67" t="s">
        <v>343</v>
      </c>
      <c r="E2070" s="71">
        <v>0.75259601517343799</v>
      </c>
      <c r="F2070" s="68">
        <v>31.2605042016807</v>
      </c>
      <c r="G2070" s="71">
        <v>0.82818040521482195</v>
      </c>
      <c r="H2070" s="68">
        <v>48.697478991596597</v>
      </c>
      <c r="I2070" s="71">
        <v>0.88337056952200099</v>
      </c>
      <c r="J2070" s="68">
        <v>86.260504201680703</v>
      </c>
      <c r="K2070" s="71">
        <v>0.89314725952995599</v>
      </c>
      <c r="L2070" s="68">
        <v>32.5210084033613</v>
      </c>
      <c r="M2070" s="71">
        <v>0.865253323751347</v>
      </c>
      <c r="N2070" s="68">
        <v>33.4895611418833</v>
      </c>
      <c r="O2070" s="71">
        <v>0.29302851784906297</v>
      </c>
      <c r="P2070" s="68">
        <v>26.600660066006601</v>
      </c>
      <c r="Q2070" s="71"/>
      <c r="R2070" s="68"/>
    </row>
    <row r="2071" spans="1:18" x14ac:dyDescent="0.2">
      <c r="A2071" s="141" t="s">
        <v>4319</v>
      </c>
      <c r="B2071" s="67" t="s">
        <v>4320</v>
      </c>
      <c r="C2071" s="67">
        <v>13</v>
      </c>
      <c r="D2071" s="67" t="s">
        <v>343</v>
      </c>
      <c r="E2071" s="71">
        <v>0.64068914816236</v>
      </c>
      <c r="F2071" s="68">
        <v>13.235294117647101</v>
      </c>
      <c r="G2071" s="71">
        <v>0.85884308406755205</v>
      </c>
      <c r="H2071" s="68">
        <v>77.521008403361293</v>
      </c>
      <c r="I2071" s="71">
        <v>0.80685472421902105</v>
      </c>
      <c r="J2071" s="68">
        <v>50.126050420168099</v>
      </c>
      <c r="K2071" s="71">
        <v>0.91394947074645505</v>
      </c>
      <c r="L2071" s="68">
        <v>41.806722689075599</v>
      </c>
      <c r="M2071" s="71">
        <v>1</v>
      </c>
      <c r="N2071" s="68">
        <v>100</v>
      </c>
      <c r="O2071" s="71">
        <v>0.26448760994113402</v>
      </c>
      <c r="P2071" s="68">
        <v>21.386138613861402</v>
      </c>
      <c r="Q2071" s="71">
        <v>0</v>
      </c>
      <c r="R2071" s="68">
        <v>32.9849012775842</v>
      </c>
    </row>
    <row r="2072" spans="1:18" x14ac:dyDescent="0.2">
      <c r="A2072" s="141" t="s">
        <v>4321</v>
      </c>
      <c r="B2072" s="67" t="s">
        <v>4322</v>
      </c>
      <c r="C2072" s="67">
        <v>13</v>
      </c>
      <c r="D2072" s="67" t="s">
        <v>343</v>
      </c>
      <c r="E2072" s="71">
        <v>0.75903147999659004</v>
      </c>
      <c r="F2072" s="68">
        <v>32.268907563025202</v>
      </c>
      <c r="G2072" s="71">
        <v>0.85091774948805798</v>
      </c>
      <c r="H2072" s="68">
        <v>73.025210084033603</v>
      </c>
      <c r="I2072" s="71">
        <v>0.78587530088620805</v>
      </c>
      <c r="J2072" s="68">
        <v>38.487394957983199</v>
      </c>
      <c r="K2072" s="71">
        <v>0.89366282073359704</v>
      </c>
      <c r="L2072" s="68">
        <v>32.815126050420197</v>
      </c>
      <c r="M2072" s="71">
        <v>1</v>
      </c>
      <c r="N2072" s="68">
        <v>100</v>
      </c>
      <c r="O2072" s="71">
        <v>0.26470152887508702</v>
      </c>
      <c r="P2072" s="68">
        <v>21.518151815181501</v>
      </c>
      <c r="Q2072" s="71"/>
      <c r="R2072" s="68"/>
    </row>
    <row r="2073" spans="1:18" x14ac:dyDescent="0.2">
      <c r="A2073" s="141" t="s">
        <v>3921</v>
      </c>
      <c r="B2073" s="67" t="s">
        <v>4323</v>
      </c>
      <c r="C2073" s="67">
        <v>13</v>
      </c>
      <c r="D2073" s="67" t="s">
        <v>343</v>
      </c>
      <c r="E2073" s="71">
        <v>0.90088535349252896</v>
      </c>
      <c r="F2073" s="68">
        <v>83.403361344537799</v>
      </c>
      <c r="G2073" s="71">
        <v>0.84559461222854104</v>
      </c>
      <c r="H2073" s="68">
        <v>69.495798319327704</v>
      </c>
      <c r="I2073" s="71">
        <v>0.84815363886050299</v>
      </c>
      <c r="J2073" s="68">
        <v>74.621848739495803</v>
      </c>
      <c r="K2073" s="71">
        <v>0.93674249813080301</v>
      </c>
      <c r="L2073" s="68">
        <v>57.5210084033613</v>
      </c>
      <c r="M2073" s="71">
        <v>0.97305066475026902</v>
      </c>
      <c r="N2073" s="68">
        <v>54.495100127822802</v>
      </c>
      <c r="O2073" s="71"/>
      <c r="P2073" s="68"/>
      <c r="Q2073" s="71"/>
      <c r="R2073" s="68"/>
    </row>
    <row r="2074" spans="1:18" x14ac:dyDescent="0.2">
      <c r="A2074" s="141" t="s">
        <v>4324</v>
      </c>
      <c r="B2074" s="67" t="s">
        <v>4325</v>
      </c>
      <c r="C2074" s="67">
        <v>13</v>
      </c>
      <c r="D2074" s="67" t="s">
        <v>343</v>
      </c>
      <c r="E2074" s="71">
        <v>0.65041269934604695</v>
      </c>
      <c r="F2074" s="68">
        <v>14.411764705882399</v>
      </c>
      <c r="G2074" s="71">
        <v>0.83498589282403501</v>
      </c>
      <c r="H2074" s="68">
        <v>57.983193277310903</v>
      </c>
      <c r="I2074" s="71">
        <v>0.85303853765578097</v>
      </c>
      <c r="J2074" s="68">
        <v>76.596638655462201</v>
      </c>
      <c r="K2074" s="71">
        <v>0.94750086293982505</v>
      </c>
      <c r="L2074" s="68">
        <v>65</v>
      </c>
      <c r="M2074" s="71">
        <v>1</v>
      </c>
      <c r="N2074" s="68">
        <v>100</v>
      </c>
      <c r="O2074" s="71">
        <v>0.26695090265663801</v>
      </c>
      <c r="P2074" s="68">
        <v>21.9141914191419</v>
      </c>
      <c r="Q2074" s="71">
        <v>0</v>
      </c>
      <c r="R2074" s="68">
        <v>32.9849012775842</v>
      </c>
    </row>
    <row r="2075" spans="1:18" x14ac:dyDescent="0.2">
      <c r="A2075" s="141" t="s">
        <v>4326</v>
      </c>
      <c r="B2075" s="67" t="s">
        <v>4327</v>
      </c>
      <c r="C2075" s="67">
        <v>13</v>
      </c>
      <c r="D2075" s="67" t="s">
        <v>343</v>
      </c>
      <c r="E2075" s="71">
        <v>0.76243703592101697</v>
      </c>
      <c r="F2075" s="68">
        <v>33.277310924369701</v>
      </c>
      <c r="G2075" s="71">
        <v>0.82811644953899399</v>
      </c>
      <c r="H2075" s="68">
        <v>48.571428571428598</v>
      </c>
      <c r="I2075" s="71">
        <v>0.77145946782762298</v>
      </c>
      <c r="J2075" s="68">
        <v>32.731092436974798</v>
      </c>
      <c r="K2075" s="71">
        <v>0.83644057149617501</v>
      </c>
      <c r="L2075" s="68">
        <v>17.563025210084</v>
      </c>
      <c r="M2075" s="71">
        <v>0.89220265900107798</v>
      </c>
      <c r="N2075" s="68">
        <v>37.111205794631402</v>
      </c>
      <c r="O2075" s="71">
        <v>0.483966031741217</v>
      </c>
      <c r="P2075" s="68">
        <v>56.5016501650165</v>
      </c>
      <c r="Q2075" s="71"/>
      <c r="R2075" s="68"/>
    </row>
    <row r="2076" spans="1:18" x14ac:dyDescent="0.2">
      <c r="A2076" s="141" t="s">
        <v>4328</v>
      </c>
      <c r="B2076" s="67" t="s">
        <v>4329</v>
      </c>
      <c r="C2076" s="67">
        <v>13</v>
      </c>
      <c r="D2076" s="67" t="s">
        <v>343</v>
      </c>
      <c r="E2076" s="71">
        <v>0.89621073921805094</v>
      </c>
      <c r="F2076" s="68">
        <v>81.6806722689076</v>
      </c>
      <c r="G2076" s="71">
        <v>0.84200844839050604</v>
      </c>
      <c r="H2076" s="68">
        <v>66.386554621848703</v>
      </c>
      <c r="I2076" s="71">
        <v>0.80421066292063503</v>
      </c>
      <c r="J2076" s="68">
        <v>48.949579831932802</v>
      </c>
      <c r="K2076" s="71">
        <v>0.93862384556106204</v>
      </c>
      <c r="L2076" s="68">
        <v>58.613445378151297</v>
      </c>
      <c r="M2076" s="71">
        <v>1</v>
      </c>
      <c r="N2076" s="68">
        <v>100</v>
      </c>
      <c r="O2076" s="71"/>
      <c r="P2076" s="68"/>
      <c r="Q2076" s="71"/>
      <c r="R2076" s="68"/>
    </row>
    <row r="2077" spans="1:18" x14ac:dyDescent="0.2">
      <c r="A2077" s="141" t="s">
        <v>4330</v>
      </c>
      <c r="B2077" s="67" t="s">
        <v>4331</v>
      </c>
      <c r="C2077" s="67">
        <v>13</v>
      </c>
      <c r="D2077" s="67" t="s">
        <v>343</v>
      </c>
      <c r="E2077" s="71">
        <v>0.74002900525930004</v>
      </c>
      <c r="F2077" s="68">
        <v>28.487394957983199</v>
      </c>
      <c r="G2077" s="71">
        <v>0.83074712193312406</v>
      </c>
      <c r="H2077" s="68">
        <v>52.647058823529399</v>
      </c>
      <c r="I2077" s="71">
        <v>0.78345906923638997</v>
      </c>
      <c r="J2077" s="68">
        <v>37.310924369747902</v>
      </c>
      <c r="K2077" s="71">
        <v>0.86413867451597604</v>
      </c>
      <c r="L2077" s="68">
        <v>23.151260504201701</v>
      </c>
      <c r="M2077" s="71">
        <v>0.865253323751347</v>
      </c>
      <c r="N2077" s="68">
        <v>33.4895611418833</v>
      </c>
      <c r="O2077" s="71">
        <v>0.35654683685966299</v>
      </c>
      <c r="P2077" s="68">
        <v>35.445544554455402</v>
      </c>
      <c r="Q2077" s="71"/>
      <c r="R2077" s="68"/>
    </row>
    <row r="2078" spans="1:18" x14ac:dyDescent="0.2">
      <c r="A2078" s="141" t="s">
        <v>4332</v>
      </c>
      <c r="B2078" s="67" t="s">
        <v>4333</v>
      </c>
      <c r="C2078" s="67">
        <v>13</v>
      </c>
      <c r="D2078" s="67" t="s">
        <v>343</v>
      </c>
      <c r="E2078" s="71">
        <v>0.85663704114453798</v>
      </c>
      <c r="F2078" s="68">
        <v>64.747899159663902</v>
      </c>
      <c r="G2078" s="71">
        <v>0.84193127516412902</v>
      </c>
      <c r="H2078" s="68">
        <v>66.302521008403403</v>
      </c>
      <c r="I2078" s="71">
        <v>0.70128642617999604</v>
      </c>
      <c r="J2078" s="68">
        <v>14.327731092437</v>
      </c>
      <c r="K2078" s="71">
        <v>0.88333046323402797</v>
      </c>
      <c r="L2078" s="68">
        <v>29.285714285714299</v>
      </c>
      <c r="M2078" s="71">
        <v>1</v>
      </c>
      <c r="N2078" s="68">
        <v>100</v>
      </c>
      <c r="O2078" s="71"/>
      <c r="P2078" s="68"/>
      <c r="Q2078" s="71"/>
      <c r="R2078" s="68"/>
    </row>
    <row r="2079" spans="1:18" x14ac:dyDescent="0.2">
      <c r="A2079" s="141" t="s">
        <v>4334</v>
      </c>
      <c r="B2079" s="67" t="s">
        <v>4335</v>
      </c>
      <c r="C2079" s="67">
        <v>13</v>
      </c>
      <c r="D2079" s="67" t="s">
        <v>343</v>
      </c>
      <c r="E2079" s="71">
        <v>0.76064884372985697</v>
      </c>
      <c r="F2079" s="68">
        <v>32.689075630252098</v>
      </c>
      <c r="G2079" s="71">
        <v>0.83388949200086904</v>
      </c>
      <c r="H2079" s="68">
        <v>56.554621848739501</v>
      </c>
      <c r="I2079" s="71">
        <v>0.80241212103877702</v>
      </c>
      <c r="J2079" s="68">
        <v>47.605042016806699</v>
      </c>
      <c r="K2079" s="71">
        <v>0.91510497614580899</v>
      </c>
      <c r="L2079" s="68">
        <v>42.352941176470601</v>
      </c>
      <c r="M2079" s="71">
        <v>0.99101688825009004</v>
      </c>
      <c r="N2079" s="68">
        <v>62.2070728589689</v>
      </c>
      <c r="O2079" s="71">
        <v>0.26082074121373999</v>
      </c>
      <c r="P2079" s="68">
        <v>21.056105610561101</v>
      </c>
      <c r="Q2079" s="71"/>
      <c r="R2079" s="68"/>
    </row>
    <row r="2080" spans="1:18" x14ac:dyDescent="0.2">
      <c r="A2080" s="141" t="s">
        <v>4336</v>
      </c>
      <c r="B2080" s="67" t="s">
        <v>4337</v>
      </c>
      <c r="C2080" s="67">
        <v>13</v>
      </c>
      <c r="D2080" s="67" t="s">
        <v>343</v>
      </c>
      <c r="E2080" s="71">
        <v>0.857978868136821</v>
      </c>
      <c r="F2080" s="68">
        <v>65.294117647058798</v>
      </c>
      <c r="G2080" s="71">
        <v>0.85179960041812497</v>
      </c>
      <c r="H2080" s="68">
        <v>73.655462184873997</v>
      </c>
      <c r="I2080" s="71">
        <v>0.76340259150261702</v>
      </c>
      <c r="J2080" s="68">
        <v>29.663865546218499</v>
      </c>
      <c r="K2080" s="71">
        <v>0.94247684512528496</v>
      </c>
      <c r="L2080" s="68">
        <v>61.722689075630299</v>
      </c>
      <c r="M2080" s="71">
        <v>0.87423643550125796</v>
      </c>
      <c r="N2080" s="68">
        <v>34.7677886663826</v>
      </c>
      <c r="O2080" s="71"/>
      <c r="P2080" s="68"/>
      <c r="Q2080" s="71"/>
      <c r="R2080" s="68"/>
    </row>
    <row r="2081" spans="1:18" x14ac:dyDescent="0.2">
      <c r="A2081" s="141" t="s">
        <v>4338</v>
      </c>
      <c r="B2081" s="67" t="s">
        <v>4339</v>
      </c>
      <c r="C2081" s="67">
        <v>13</v>
      </c>
      <c r="D2081" s="67" t="s">
        <v>343</v>
      </c>
      <c r="E2081" s="71">
        <v>0.702161820963626</v>
      </c>
      <c r="F2081" s="68">
        <v>22.0588235294118</v>
      </c>
      <c r="G2081" s="71">
        <v>0.82665295854417398</v>
      </c>
      <c r="H2081" s="68">
        <v>46.6806722689076</v>
      </c>
      <c r="I2081" s="71">
        <v>0.76678575035346497</v>
      </c>
      <c r="J2081" s="68">
        <v>30.966386554621799</v>
      </c>
      <c r="K2081" s="71">
        <v>0.90973241408704797</v>
      </c>
      <c r="L2081" s="68">
        <v>39.705882352941202</v>
      </c>
      <c r="M2081" s="71">
        <v>0.87423643550125796</v>
      </c>
      <c r="N2081" s="68">
        <v>34.7677886663826</v>
      </c>
      <c r="O2081" s="71">
        <v>0.13340154633218601</v>
      </c>
      <c r="P2081" s="68">
        <v>7.1287128712871297</v>
      </c>
      <c r="Q2081" s="71"/>
      <c r="R2081" s="68"/>
    </row>
    <row r="2082" spans="1:18" x14ac:dyDescent="0.2">
      <c r="A2082" s="141" t="s">
        <v>4340</v>
      </c>
      <c r="B2082" s="67" t="s">
        <v>4341</v>
      </c>
      <c r="C2082" s="67">
        <v>13</v>
      </c>
      <c r="D2082" s="67" t="s">
        <v>343</v>
      </c>
      <c r="E2082" s="71">
        <v>0.86023696456380305</v>
      </c>
      <c r="F2082" s="68">
        <v>66.092436974789905</v>
      </c>
      <c r="G2082" s="71">
        <v>0.82686407950284802</v>
      </c>
      <c r="H2082" s="68">
        <v>47.058823529411796</v>
      </c>
      <c r="I2082" s="71">
        <v>0.78025303120124601</v>
      </c>
      <c r="J2082" s="68">
        <v>35.546218487395002</v>
      </c>
      <c r="K2082" s="71">
        <v>0.88772941805057803</v>
      </c>
      <c r="L2082" s="68">
        <v>30.756302521008401</v>
      </c>
      <c r="M2082" s="71">
        <v>0.94610132950053905</v>
      </c>
      <c r="N2082" s="68">
        <v>46.7405198125266</v>
      </c>
      <c r="O2082" s="71"/>
      <c r="P2082" s="68"/>
      <c r="Q2082" s="71"/>
      <c r="R2082" s="68"/>
    </row>
    <row r="2083" spans="1:18" x14ac:dyDescent="0.2">
      <c r="A2083" s="141" t="s">
        <v>4342</v>
      </c>
      <c r="B2083" s="67" t="s">
        <v>4343</v>
      </c>
      <c r="C2083" s="67">
        <v>13</v>
      </c>
      <c r="D2083" s="67" t="s">
        <v>343</v>
      </c>
      <c r="E2083" s="71">
        <v>0.81079662938115304</v>
      </c>
      <c r="F2083" s="68">
        <v>48.193277310924401</v>
      </c>
      <c r="G2083" s="71">
        <v>0.84315837273258698</v>
      </c>
      <c r="H2083" s="68">
        <v>67.521008403361293</v>
      </c>
      <c r="I2083" s="71">
        <v>0.80705545970140502</v>
      </c>
      <c r="J2083" s="68">
        <v>50.210084033613398</v>
      </c>
      <c r="K2083" s="71">
        <v>0.89839848458756699</v>
      </c>
      <c r="L2083" s="68">
        <v>34.915966386554601</v>
      </c>
      <c r="M2083" s="71">
        <v>0.69457420050305396</v>
      </c>
      <c r="N2083" s="68">
        <v>16.148274392841898</v>
      </c>
      <c r="O2083" s="71"/>
      <c r="P2083" s="68"/>
      <c r="Q2083" s="71"/>
      <c r="R2083" s="68"/>
    </row>
    <row r="2084" spans="1:18" x14ac:dyDescent="0.2">
      <c r="A2084" s="141" t="s">
        <v>4344</v>
      </c>
      <c r="B2084" s="67" t="s">
        <v>4345</v>
      </c>
      <c r="C2084" s="67">
        <v>13</v>
      </c>
      <c r="D2084" s="67" t="s">
        <v>343</v>
      </c>
      <c r="E2084" s="71">
        <v>0.87259234941706298</v>
      </c>
      <c r="F2084" s="68">
        <v>70.840336134453807</v>
      </c>
      <c r="G2084" s="71">
        <v>0.86586652229610495</v>
      </c>
      <c r="H2084" s="68">
        <v>80.840336134453807</v>
      </c>
      <c r="I2084" s="71">
        <v>0.76929069022598195</v>
      </c>
      <c r="J2084" s="68">
        <v>31.764705882352899</v>
      </c>
      <c r="K2084" s="71">
        <v>0.89114463214580597</v>
      </c>
      <c r="L2084" s="68">
        <v>31.932773109243701</v>
      </c>
      <c r="M2084" s="71">
        <v>0.96406755300035896</v>
      </c>
      <c r="N2084" s="68">
        <v>51.640391989774201</v>
      </c>
      <c r="O2084" s="71"/>
      <c r="P2084" s="68"/>
      <c r="Q2084" s="71"/>
      <c r="R2084" s="68"/>
    </row>
    <row r="2085" spans="1:18" x14ac:dyDescent="0.2">
      <c r="A2085" s="141" t="s">
        <v>4346</v>
      </c>
      <c r="B2085" s="67" t="s">
        <v>4347</v>
      </c>
      <c r="C2085" s="67">
        <v>13</v>
      </c>
      <c r="D2085" s="67" t="s">
        <v>343</v>
      </c>
      <c r="E2085" s="71">
        <v>0.86851841696819698</v>
      </c>
      <c r="F2085" s="68">
        <v>69.411764705882305</v>
      </c>
      <c r="G2085" s="71">
        <v>0.84902768271264095</v>
      </c>
      <c r="H2085" s="68">
        <v>71.722689075630299</v>
      </c>
      <c r="I2085" s="71">
        <v>0.74688170067590398</v>
      </c>
      <c r="J2085" s="68">
        <v>24.411764705882401</v>
      </c>
      <c r="K2085" s="71">
        <v>0.878164284484243</v>
      </c>
      <c r="L2085" s="68">
        <v>27.605042016806699</v>
      </c>
      <c r="M2085" s="71">
        <v>1</v>
      </c>
      <c r="N2085" s="68">
        <v>100</v>
      </c>
      <c r="O2085" s="71"/>
      <c r="P2085" s="68"/>
      <c r="Q2085" s="71"/>
      <c r="R2085" s="68"/>
    </row>
    <row r="2086" spans="1:18" x14ac:dyDescent="0.2">
      <c r="A2086" s="141" t="s">
        <v>4348</v>
      </c>
      <c r="B2086" s="67" t="s">
        <v>4349</v>
      </c>
      <c r="C2086" s="67">
        <v>13</v>
      </c>
      <c r="D2086" s="67" t="s">
        <v>343</v>
      </c>
      <c r="E2086" s="71">
        <v>0.78218276228096895</v>
      </c>
      <c r="F2086" s="68">
        <v>38.235294117647101</v>
      </c>
      <c r="G2086" s="71">
        <v>0.895224445753667</v>
      </c>
      <c r="H2086" s="68">
        <v>89.705882352941202</v>
      </c>
      <c r="I2086" s="71">
        <v>0.84115699095449803</v>
      </c>
      <c r="J2086" s="68">
        <v>70.714285714285694</v>
      </c>
      <c r="K2086" s="71">
        <v>0.92966540369347905</v>
      </c>
      <c r="L2086" s="68">
        <v>52.5210084033613</v>
      </c>
      <c r="M2086" s="71">
        <v>0.97305066475026902</v>
      </c>
      <c r="N2086" s="68">
        <v>54.495100127822802</v>
      </c>
      <c r="O2086" s="71">
        <v>0.27181630625293102</v>
      </c>
      <c r="P2086" s="68">
        <v>22.838283828382799</v>
      </c>
      <c r="Q2086" s="71"/>
      <c r="R2086" s="68"/>
    </row>
    <row r="2087" spans="1:18" x14ac:dyDescent="0.2">
      <c r="A2087" s="141" t="s">
        <v>4350</v>
      </c>
      <c r="B2087" s="67" t="s">
        <v>4351</v>
      </c>
      <c r="C2087" s="67">
        <v>13</v>
      </c>
      <c r="D2087" s="67" t="s">
        <v>343</v>
      </c>
      <c r="E2087" s="71">
        <v>0.89210420391467504</v>
      </c>
      <c r="F2087" s="68">
        <v>80</v>
      </c>
      <c r="G2087" s="71">
        <v>0.866954348203405</v>
      </c>
      <c r="H2087" s="68">
        <v>81.512605042016801</v>
      </c>
      <c r="I2087" s="71">
        <v>0.80710585607307095</v>
      </c>
      <c r="J2087" s="68">
        <v>50.252100840336098</v>
      </c>
      <c r="K2087" s="71">
        <v>0.93028905838186304</v>
      </c>
      <c r="L2087" s="68">
        <v>53.193277310924401</v>
      </c>
      <c r="M2087" s="71">
        <v>0.96406755300035896</v>
      </c>
      <c r="N2087" s="68">
        <v>51.640391989774201</v>
      </c>
      <c r="O2087" s="71"/>
      <c r="P2087" s="68"/>
      <c r="Q2087" s="71"/>
      <c r="R2087" s="68"/>
    </row>
    <row r="2088" spans="1:18" x14ac:dyDescent="0.2">
      <c r="A2088" s="141" t="s">
        <v>4352</v>
      </c>
      <c r="B2088" s="67" t="s">
        <v>4353</v>
      </c>
      <c r="C2088" s="67">
        <v>13</v>
      </c>
      <c r="D2088" s="67" t="s">
        <v>343</v>
      </c>
      <c r="E2088" s="71">
        <v>0.79598248794300996</v>
      </c>
      <c r="F2088" s="68">
        <v>42.563025210084</v>
      </c>
      <c r="G2088" s="71">
        <v>0.849787540624516</v>
      </c>
      <c r="H2088" s="68">
        <v>72.394957983193294</v>
      </c>
      <c r="I2088" s="71">
        <v>0.81311774305678897</v>
      </c>
      <c r="J2088" s="68">
        <v>53.865546218487403</v>
      </c>
      <c r="K2088" s="71">
        <v>0.91777165489925905</v>
      </c>
      <c r="L2088" s="68">
        <v>44.327731092436998</v>
      </c>
      <c r="M2088" s="71">
        <v>1</v>
      </c>
      <c r="N2088" s="68">
        <v>100</v>
      </c>
      <c r="O2088" s="71">
        <v>0.39923550113448503</v>
      </c>
      <c r="P2088" s="68">
        <v>42.970297029702998</v>
      </c>
      <c r="Q2088" s="71"/>
      <c r="R2088" s="68"/>
    </row>
    <row r="2089" spans="1:18" x14ac:dyDescent="0.2">
      <c r="A2089" s="141" t="s">
        <v>4354</v>
      </c>
      <c r="B2089" s="67" t="s">
        <v>4355</v>
      </c>
      <c r="C2089" s="67">
        <v>13</v>
      </c>
      <c r="D2089" s="67" t="s">
        <v>343</v>
      </c>
      <c r="E2089" s="71">
        <v>0.70000501682997596</v>
      </c>
      <c r="F2089" s="68">
        <v>21.6806722689076</v>
      </c>
      <c r="G2089" s="71">
        <v>0.87038629531249001</v>
      </c>
      <c r="H2089" s="68">
        <v>82.983193277310903</v>
      </c>
      <c r="I2089" s="71">
        <v>0.86436482136617798</v>
      </c>
      <c r="J2089" s="68">
        <v>81.008403361344506</v>
      </c>
      <c r="K2089" s="71">
        <v>0.91790430471070295</v>
      </c>
      <c r="L2089" s="68">
        <v>44.369747899159698</v>
      </c>
      <c r="M2089" s="71">
        <v>0.55084441250449201</v>
      </c>
      <c r="N2089" s="68">
        <v>9.2032381763954003</v>
      </c>
      <c r="O2089" s="71">
        <v>0.296525250256017</v>
      </c>
      <c r="P2089" s="68">
        <v>27.194719471947199</v>
      </c>
      <c r="Q2089" s="71"/>
      <c r="R2089" s="68"/>
    </row>
    <row r="2090" spans="1:18" x14ac:dyDescent="0.2">
      <c r="A2090" s="141" t="s">
        <v>4356</v>
      </c>
      <c r="B2090" s="67" t="s">
        <v>4357</v>
      </c>
      <c r="C2090" s="67">
        <v>13</v>
      </c>
      <c r="D2090" s="67" t="s">
        <v>343</v>
      </c>
      <c r="E2090" s="71">
        <v>0.79143259484636397</v>
      </c>
      <c r="F2090" s="68">
        <v>41.218487394957997</v>
      </c>
      <c r="G2090" s="71">
        <v>0.843118222807831</v>
      </c>
      <c r="H2090" s="68">
        <v>67.436974789915993</v>
      </c>
      <c r="I2090" s="71">
        <v>0.85615544792902898</v>
      </c>
      <c r="J2090" s="68">
        <v>77.647058823529406</v>
      </c>
      <c r="K2090" s="71">
        <v>0.92697787762831596</v>
      </c>
      <c r="L2090" s="68">
        <v>50.882352941176499</v>
      </c>
      <c r="M2090" s="71">
        <v>1</v>
      </c>
      <c r="N2090" s="68">
        <v>100</v>
      </c>
      <c r="O2090" s="71">
        <v>0.33091142586664402</v>
      </c>
      <c r="P2090" s="68">
        <v>31.287128712871301</v>
      </c>
      <c r="Q2090" s="71"/>
      <c r="R2090" s="68"/>
    </row>
    <row r="2091" spans="1:18" x14ac:dyDescent="0.2">
      <c r="A2091" s="141" t="s">
        <v>4358</v>
      </c>
      <c r="B2091" s="67" t="s">
        <v>4359</v>
      </c>
      <c r="C2091" s="67">
        <v>13</v>
      </c>
      <c r="D2091" s="67" t="s">
        <v>343</v>
      </c>
      <c r="E2091" s="71">
        <v>0.67629196367478595</v>
      </c>
      <c r="F2091" s="68">
        <v>18.235294117647101</v>
      </c>
      <c r="G2091" s="71">
        <v>0.86301447317021196</v>
      </c>
      <c r="H2091" s="68">
        <v>79.621848739495803</v>
      </c>
      <c r="I2091" s="71">
        <v>0.76240082738663195</v>
      </c>
      <c r="J2091" s="68">
        <v>29.5378151260504</v>
      </c>
      <c r="K2091" s="71">
        <v>0.92595143791975199</v>
      </c>
      <c r="L2091" s="68">
        <v>50.0420168067227</v>
      </c>
      <c r="M2091" s="71">
        <v>0.55084441250449201</v>
      </c>
      <c r="N2091" s="68">
        <v>9.2032381763954003</v>
      </c>
      <c r="O2091" s="71">
        <v>0.27924866739283999</v>
      </c>
      <c r="P2091" s="68">
        <v>24.356435643564399</v>
      </c>
      <c r="Q2091" s="71"/>
      <c r="R2091" s="68"/>
    </row>
    <row r="2092" spans="1:18" x14ac:dyDescent="0.2">
      <c r="A2092" s="141" t="s">
        <v>4360</v>
      </c>
      <c r="B2092" s="67" t="s">
        <v>4361</v>
      </c>
      <c r="C2092" s="67">
        <v>13</v>
      </c>
      <c r="D2092" s="67" t="s">
        <v>343</v>
      </c>
      <c r="E2092" s="71">
        <v>0.84005713148945205</v>
      </c>
      <c r="F2092" s="68">
        <v>58.571428571428598</v>
      </c>
      <c r="G2092" s="71">
        <v>0.83992750100887104</v>
      </c>
      <c r="H2092" s="68">
        <v>64.075630252100893</v>
      </c>
      <c r="I2092" s="71">
        <v>0.693688601020091</v>
      </c>
      <c r="J2092" s="68">
        <v>12.8991596638655</v>
      </c>
      <c r="K2092" s="71">
        <v>0.82661242392884604</v>
      </c>
      <c r="L2092" s="68">
        <v>16.302521008403399</v>
      </c>
      <c r="M2092" s="71">
        <v>1</v>
      </c>
      <c r="N2092" s="68">
        <v>100</v>
      </c>
      <c r="O2092" s="71"/>
      <c r="P2092" s="68"/>
      <c r="Q2092" s="71"/>
      <c r="R2092" s="68"/>
    </row>
    <row r="2093" spans="1:18" x14ac:dyDescent="0.2">
      <c r="A2093" s="141" t="s">
        <v>4362</v>
      </c>
      <c r="B2093" s="67" t="s">
        <v>4363</v>
      </c>
      <c r="C2093" s="67">
        <v>13</v>
      </c>
      <c r="D2093" s="67" t="s">
        <v>343</v>
      </c>
      <c r="E2093" s="71">
        <v>0.84024568831207902</v>
      </c>
      <c r="F2093" s="68">
        <v>58.613445378151297</v>
      </c>
      <c r="G2093" s="71">
        <v>0.821247439943257</v>
      </c>
      <c r="H2093" s="68">
        <v>36.428571428571402</v>
      </c>
      <c r="I2093" s="71">
        <v>0.75243346152092705</v>
      </c>
      <c r="J2093" s="68">
        <v>26.176470588235301</v>
      </c>
      <c r="K2093" s="71">
        <v>0.78730185178413303</v>
      </c>
      <c r="L2093" s="68">
        <v>11.722689075630299</v>
      </c>
      <c r="M2093" s="71">
        <v>1</v>
      </c>
      <c r="N2093" s="68">
        <v>100</v>
      </c>
      <c r="O2093" s="71"/>
      <c r="P2093" s="68"/>
      <c r="Q2093" s="71"/>
      <c r="R2093" s="68"/>
    </row>
    <row r="2094" spans="1:18" x14ac:dyDescent="0.2">
      <c r="A2094" s="141" t="s">
        <v>4364</v>
      </c>
      <c r="B2094" s="67" t="s">
        <v>4365</v>
      </c>
      <c r="C2094" s="67">
        <v>13</v>
      </c>
      <c r="D2094" s="67" t="s">
        <v>343</v>
      </c>
      <c r="E2094" s="71">
        <v>0.78251158992290903</v>
      </c>
      <c r="F2094" s="68">
        <v>38.3613445378151</v>
      </c>
      <c r="G2094" s="71">
        <v>0.85005409941382903</v>
      </c>
      <c r="H2094" s="68">
        <v>72.605042016806706</v>
      </c>
      <c r="I2094" s="71">
        <v>0.81500531229108797</v>
      </c>
      <c r="J2094" s="68">
        <v>55.210084033613398</v>
      </c>
      <c r="K2094" s="71">
        <v>0.87342862063027404</v>
      </c>
      <c r="L2094" s="68">
        <v>26.092436974789901</v>
      </c>
      <c r="M2094" s="71">
        <v>1</v>
      </c>
      <c r="N2094" s="68">
        <v>100</v>
      </c>
      <c r="O2094" s="71">
        <v>0.37406991727935601</v>
      </c>
      <c r="P2094" s="68">
        <v>38.877887788778899</v>
      </c>
      <c r="Q2094" s="71"/>
      <c r="R2094" s="68"/>
    </row>
    <row r="2095" spans="1:18" x14ac:dyDescent="0.2">
      <c r="A2095" s="141" t="s">
        <v>4366</v>
      </c>
      <c r="B2095" s="67" t="s">
        <v>4367</v>
      </c>
      <c r="C2095" s="67">
        <v>13</v>
      </c>
      <c r="D2095" s="67" t="s">
        <v>343</v>
      </c>
      <c r="E2095" s="71">
        <v>0.79655943570493404</v>
      </c>
      <c r="F2095" s="68">
        <v>42.731092436974798</v>
      </c>
      <c r="G2095" s="71">
        <v>0.90019593342858195</v>
      </c>
      <c r="H2095" s="68">
        <v>91.008403361344506</v>
      </c>
      <c r="I2095" s="71">
        <v>0.81212289898196299</v>
      </c>
      <c r="J2095" s="68">
        <v>53.3613445378151</v>
      </c>
      <c r="K2095" s="71">
        <v>0.91409138615478802</v>
      </c>
      <c r="L2095" s="68">
        <v>41.890756302520998</v>
      </c>
      <c r="M2095" s="71">
        <v>0.55982752425440196</v>
      </c>
      <c r="N2095" s="68">
        <v>9.5440988495952297</v>
      </c>
      <c r="O2095" s="71"/>
      <c r="P2095" s="68"/>
      <c r="Q2095" s="71"/>
      <c r="R2095" s="68"/>
    </row>
    <row r="2096" spans="1:18" x14ac:dyDescent="0.2">
      <c r="A2096" s="141" t="s">
        <v>4368</v>
      </c>
      <c r="B2096" s="67" t="s">
        <v>4369</v>
      </c>
      <c r="C2096" s="67">
        <v>13</v>
      </c>
      <c r="D2096" s="67" t="s">
        <v>343</v>
      </c>
      <c r="E2096" s="71">
        <v>0.80321667890458204</v>
      </c>
      <c r="F2096" s="68">
        <v>45</v>
      </c>
      <c r="G2096" s="71">
        <v>0.84365742670045796</v>
      </c>
      <c r="H2096" s="68">
        <v>67.983193277310903</v>
      </c>
      <c r="I2096" s="71">
        <v>0.83903298499121703</v>
      </c>
      <c r="J2096" s="68">
        <v>69.621848739495803</v>
      </c>
      <c r="K2096" s="71">
        <v>0.915188565524367</v>
      </c>
      <c r="L2096" s="68">
        <v>42.436974789916</v>
      </c>
      <c r="M2096" s="71">
        <v>1</v>
      </c>
      <c r="N2096" s="68">
        <v>100</v>
      </c>
      <c r="O2096" s="71">
        <v>0.41820441730686703</v>
      </c>
      <c r="P2096" s="68">
        <v>46.534653465346501</v>
      </c>
      <c r="Q2096" s="71"/>
      <c r="R2096" s="68"/>
    </row>
    <row r="2097" spans="1:18" x14ac:dyDescent="0.2">
      <c r="A2097" s="141" t="s">
        <v>4370</v>
      </c>
      <c r="B2097" s="67" t="s">
        <v>4371</v>
      </c>
      <c r="C2097" s="67">
        <v>13</v>
      </c>
      <c r="D2097" s="67" t="s">
        <v>343</v>
      </c>
      <c r="E2097" s="71">
        <v>0.84257180070075999</v>
      </c>
      <c r="F2097" s="68">
        <v>59.705882352941202</v>
      </c>
      <c r="G2097" s="71">
        <v>0.90305857885792096</v>
      </c>
      <c r="H2097" s="68">
        <v>91.596638655462201</v>
      </c>
      <c r="I2097" s="71">
        <v>0.82816327153611602</v>
      </c>
      <c r="J2097" s="68">
        <v>63.613445378151297</v>
      </c>
      <c r="K2097" s="71">
        <v>0.92902659157780998</v>
      </c>
      <c r="L2097" s="68">
        <v>52.352941176470601</v>
      </c>
      <c r="M2097" s="71">
        <v>1</v>
      </c>
      <c r="N2097" s="68">
        <v>100</v>
      </c>
      <c r="O2097" s="71">
        <v>0.55261056153195298</v>
      </c>
      <c r="P2097" s="68">
        <v>68.844884488448798</v>
      </c>
      <c r="Q2097" s="71"/>
      <c r="R2097" s="68"/>
    </row>
    <row r="2098" spans="1:18" x14ac:dyDescent="0.2">
      <c r="A2098" s="141" t="s">
        <v>4372</v>
      </c>
      <c r="B2098" s="67" t="s">
        <v>4373</v>
      </c>
      <c r="C2098" s="67">
        <v>13</v>
      </c>
      <c r="D2098" s="67" t="s">
        <v>343</v>
      </c>
      <c r="E2098" s="71">
        <v>0.84357154230216402</v>
      </c>
      <c r="F2098" s="68">
        <v>59.9579831932773</v>
      </c>
      <c r="G2098" s="71">
        <v>0.89157139246707096</v>
      </c>
      <c r="H2098" s="68">
        <v>88.655462184873898</v>
      </c>
      <c r="I2098" s="71">
        <v>0.82998253544398704</v>
      </c>
      <c r="J2098" s="68">
        <v>64.705882352941202</v>
      </c>
      <c r="K2098" s="71">
        <v>0.89527625854517001</v>
      </c>
      <c r="L2098" s="68">
        <v>33.529411764705898</v>
      </c>
      <c r="M2098" s="71">
        <v>0.75745598275242598</v>
      </c>
      <c r="N2098" s="68">
        <v>21.1333617383894</v>
      </c>
      <c r="O2098" s="71"/>
      <c r="P2098" s="68"/>
      <c r="Q2098" s="71"/>
      <c r="R2098" s="68"/>
    </row>
    <row r="2099" spans="1:18" x14ac:dyDescent="0.2">
      <c r="A2099" s="141" t="s">
        <v>4374</v>
      </c>
      <c r="B2099" s="67" t="s">
        <v>4375</v>
      </c>
      <c r="C2099" s="67">
        <v>13</v>
      </c>
      <c r="D2099" s="67" t="s">
        <v>343</v>
      </c>
      <c r="E2099" s="71">
        <v>0.95507452615587796</v>
      </c>
      <c r="F2099" s="68">
        <v>97.815126050420204</v>
      </c>
      <c r="G2099" s="71">
        <v>0.90052505524042803</v>
      </c>
      <c r="H2099" s="68">
        <v>91.134453781512605</v>
      </c>
      <c r="I2099" s="71">
        <v>0.91977304938308502</v>
      </c>
      <c r="J2099" s="68">
        <v>93.865546218487395</v>
      </c>
      <c r="K2099" s="71">
        <v>1</v>
      </c>
      <c r="L2099" s="68">
        <v>100</v>
      </c>
      <c r="M2099" s="71">
        <v>1</v>
      </c>
      <c r="N2099" s="68">
        <v>100</v>
      </c>
      <c r="O2099" s="71"/>
      <c r="P2099" s="68"/>
      <c r="Q2099" s="71"/>
      <c r="R2099" s="68"/>
    </row>
    <row r="2100" spans="1:18" x14ac:dyDescent="0.2">
      <c r="A2100" s="141" t="s">
        <v>4376</v>
      </c>
      <c r="B2100" s="67" t="s">
        <v>4377</v>
      </c>
      <c r="C2100" s="67">
        <v>13</v>
      </c>
      <c r="D2100" s="67" t="s">
        <v>343</v>
      </c>
      <c r="E2100" s="71">
        <v>0.95605382988976895</v>
      </c>
      <c r="F2100" s="68">
        <v>97.899159663865504</v>
      </c>
      <c r="G2100" s="71">
        <v>0.93940550962576996</v>
      </c>
      <c r="H2100" s="68">
        <v>95.546218487394995</v>
      </c>
      <c r="I2100" s="71">
        <v>0.90030834618265998</v>
      </c>
      <c r="J2100" s="68">
        <v>90.546218487394995</v>
      </c>
      <c r="K2100" s="71">
        <v>0.98450146375064596</v>
      </c>
      <c r="L2100" s="68">
        <v>86.764705882352899</v>
      </c>
      <c r="M2100" s="71">
        <v>1</v>
      </c>
      <c r="N2100" s="68">
        <v>100</v>
      </c>
      <c r="O2100" s="71"/>
      <c r="P2100" s="68"/>
      <c r="Q2100" s="71"/>
      <c r="R2100" s="68"/>
    </row>
    <row r="2101" spans="1:18" x14ac:dyDescent="0.2">
      <c r="A2101" s="141" t="s">
        <v>4378</v>
      </c>
      <c r="B2101" s="67" t="s">
        <v>4379</v>
      </c>
      <c r="C2101" s="67">
        <v>13</v>
      </c>
      <c r="D2101" s="67" t="s">
        <v>343</v>
      </c>
      <c r="E2101" s="71">
        <v>0.92837556424073298</v>
      </c>
      <c r="F2101" s="68">
        <v>93.949579831932795</v>
      </c>
      <c r="G2101" s="71">
        <v>0.91250490855557498</v>
      </c>
      <c r="H2101" s="68">
        <v>93.235294117647101</v>
      </c>
      <c r="I2101" s="71">
        <v>0.86951222670466999</v>
      </c>
      <c r="J2101" s="68">
        <v>82.983193277310903</v>
      </c>
      <c r="K2101" s="71">
        <v>0.97640068045223605</v>
      </c>
      <c r="L2101" s="68">
        <v>82.605042016806706</v>
      </c>
      <c r="M2101" s="71">
        <v>0.955084441250449</v>
      </c>
      <c r="N2101" s="68">
        <v>49.382190029825303</v>
      </c>
      <c r="O2101" s="71"/>
      <c r="P2101" s="68"/>
      <c r="Q2101" s="71"/>
      <c r="R2101" s="68"/>
    </row>
    <row r="2102" spans="1:18" x14ac:dyDescent="0.2">
      <c r="A2102" s="141" t="s">
        <v>3036</v>
      </c>
      <c r="B2102" s="67" t="s">
        <v>4380</v>
      </c>
      <c r="C2102" s="67">
        <v>13</v>
      </c>
      <c r="D2102" s="67" t="s">
        <v>343</v>
      </c>
      <c r="E2102" s="71">
        <v>0.88019758342933196</v>
      </c>
      <c r="F2102" s="68">
        <v>73.865546218487395</v>
      </c>
      <c r="G2102" s="71">
        <v>0.83351324115905701</v>
      </c>
      <c r="H2102" s="68">
        <v>56.008403361344499</v>
      </c>
      <c r="I2102" s="71">
        <v>0.84451536663325899</v>
      </c>
      <c r="J2102" s="68">
        <v>72.773109243697505</v>
      </c>
      <c r="K2102" s="71">
        <v>0.84276172592501297</v>
      </c>
      <c r="L2102" s="68">
        <v>18.403361344537799</v>
      </c>
      <c r="M2102" s="71">
        <v>1</v>
      </c>
      <c r="N2102" s="68">
        <v>100</v>
      </c>
      <c r="O2102" s="71"/>
      <c r="P2102" s="68"/>
      <c r="Q2102" s="71"/>
      <c r="R2102" s="68"/>
    </row>
    <row r="2103" spans="1:18" x14ac:dyDescent="0.2">
      <c r="A2103" s="141" t="s">
        <v>4381</v>
      </c>
      <c r="B2103" s="67" t="s">
        <v>4381</v>
      </c>
      <c r="C2103" s="67">
        <v>13</v>
      </c>
      <c r="D2103" s="67" t="s">
        <v>343</v>
      </c>
      <c r="E2103" s="71">
        <v>0.83285759895606204</v>
      </c>
      <c r="F2103" s="68">
        <v>55.7983193277311</v>
      </c>
      <c r="G2103" s="71">
        <v>0.94307340273431595</v>
      </c>
      <c r="H2103" s="68">
        <v>95.882352941176507</v>
      </c>
      <c r="I2103" s="71">
        <v>0.94206080938679504</v>
      </c>
      <c r="J2103" s="68">
        <v>96.134453781512605</v>
      </c>
      <c r="K2103" s="71">
        <v>0.89545177119864505</v>
      </c>
      <c r="L2103" s="68">
        <v>33.697478991596597</v>
      </c>
      <c r="M2103" s="71">
        <v>0.55084441250449201</v>
      </c>
      <c r="N2103" s="68">
        <v>9.2032381763954003</v>
      </c>
      <c r="O2103" s="71"/>
      <c r="P2103" s="68"/>
      <c r="Q2103" s="71"/>
      <c r="R2103" s="68"/>
    </row>
    <row r="2104" spans="1:18" x14ac:dyDescent="0.2">
      <c r="A2104" s="141" t="s">
        <v>4382</v>
      </c>
      <c r="B2104" s="67" t="s">
        <v>4382</v>
      </c>
      <c r="C2104" s="67">
        <v>13</v>
      </c>
      <c r="D2104" s="67" t="s">
        <v>343</v>
      </c>
      <c r="E2104" s="71">
        <v>0.70192329061256498</v>
      </c>
      <c r="F2104" s="68">
        <v>22.0168067226891</v>
      </c>
      <c r="G2104" s="71">
        <v>0.89939840215469802</v>
      </c>
      <c r="H2104" s="68">
        <v>90.840336134453807</v>
      </c>
      <c r="I2104" s="71">
        <v>0.69570219679199297</v>
      </c>
      <c r="J2104" s="68">
        <v>13.193277310924399</v>
      </c>
      <c r="K2104" s="71">
        <v>0.81566714624418701</v>
      </c>
      <c r="L2104" s="68">
        <v>14.7478991596639</v>
      </c>
      <c r="M2104" s="71">
        <v>0.97305066475026902</v>
      </c>
      <c r="N2104" s="68">
        <v>54.495100127822802</v>
      </c>
      <c r="O2104" s="71">
        <v>0.125798043121677</v>
      </c>
      <c r="P2104" s="68">
        <v>6.4026402640263997</v>
      </c>
      <c r="Q2104" s="71"/>
      <c r="R2104" s="68"/>
    </row>
    <row r="2105" spans="1:18" x14ac:dyDescent="0.2">
      <c r="A2105" s="141" t="s">
        <v>4383</v>
      </c>
      <c r="B2105" s="67" t="s">
        <v>4384</v>
      </c>
      <c r="C2105" s="67">
        <v>13</v>
      </c>
      <c r="D2105" s="67" t="s">
        <v>343</v>
      </c>
      <c r="E2105" s="71">
        <v>0.80722152030877603</v>
      </c>
      <c r="F2105" s="68">
        <v>46.932773109243698</v>
      </c>
      <c r="G2105" s="71">
        <v>0.96368510552869002</v>
      </c>
      <c r="H2105" s="68">
        <v>97.058823529411796</v>
      </c>
      <c r="I2105" s="71">
        <v>0.974860351102944</v>
      </c>
      <c r="J2105" s="68">
        <v>98.025210084033603</v>
      </c>
      <c r="K2105" s="71">
        <v>0.92544558291716905</v>
      </c>
      <c r="L2105" s="68">
        <v>49.621848739495803</v>
      </c>
      <c r="M2105" s="71">
        <v>0.92813510600071902</v>
      </c>
      <c r="N2105" s="68">
        <v>43.204090328078401</v>
      </c>
      <c r="O2105" s="71">
        <v>0.24398145599436</v>
      </c>
      <c r="P2105" s="68">
        <v>18.481848184818499</v>
      </c>
      <c r="Q2105" s="71"/>
      <c r="R2105" s="68"/>
    </row>
    <row r="2106" spans="1:18" x14ac:dyDescent="0.2">
      <c r="A2106" s="141" t="s">
        <v>4385</v>
      </c>
      <c r="B2106" s="67" t="s">
        <v>4386</v>
      </c>
      <c r="C2106" s="67">
        <v>13</v>
      </c>
      <c r="D2106" s="67" t="s">
        <v>343</v>
      </c>
      <c r="E2106" s="71">
        <v>0.57819410775223501</v>
      </c>
      <c r="F2106" s="68">
        <v>7.7731092436974798</v>
      </c>
      <c r="G2106" s="71">
        <v>0.822496752038677</v>
      </c>
      <c r="H2106" s="68">
        <v>38.949579831932802</v>
      </c>
      <c r="I2106" s="71">
        <v>0.68113722155550105</v>
      </c>
      <c r="J2106" s="68">
        <v>11.134453781512599</v>
      </c>
      <c r="K2106" s="71">
        <v>0.72150246270634399</v>
      </c>
      <c r="L2106" s="68">
        <v>6.7226890756302504</v>
      </c>
      <c r="M2106" s="71">
        <v>0.55084441250449201</v>
      </c>
      <c r="N2106" s="68">
        <v>9.2032381763954003</v>
      </c>
      <c r="O2106" s="71">
        <v>0.114989689956162</v>
      </c>
      <c r="P2106" s="68">
        <v>5.2805280528052796</v>
      </c>
      <c r="Q2106" s="71"/>
      <c r="R2106" s="68"/>
    </row>
    <row r="2107" spans="1:18" x14ac:dyDescent="0.2">
      <c r="A2107" s="141" t="s">
        <v>4387</v>
      </c>
      <c r="B2107" s="67" t="s">
        <v>4388</v>
      </c>
      <c r="C2107" s="67">
        <v>13</v>
      </c>
      <c r="D2107" s="67" t="s">
        <v>343</v>
      </c>
      <c r="E2107" s="71">
        <v>0.82068404242455095</v>
      </c>
      <c r="F2107" s="68">
        <v>51.470588235294102</v>
      </c>
      <c r="G2107" s="71">
        <v>0.89188274400679102</v>
      </c>
      <c r="H2107" s="68">
        <v>88.697478991596597</v>
      </c>
      <c r="I2107" s="71">
        <v>0.83248488709241597</v>
      </c>
      <c r="J2107" s="68">
        <v>66.008403361344506</v>
      </c>
      <c r="K2107" s="71">
        <v>0.94747718271052195</v>
      </c>
      <c r="L2107" s="68">
        <v>64.9579831932773</v>
      </c>
      <c r="M2107" s="71">
        <v>1</v>
      </c>
      <c r="N2107" s="68">
        <v>100</v>
      </c>
      <c r="O2107" s="71">
        <v>0.43157539831302699</v>
      </c>
      <c r="P2107" s="68">
        <v>49.108910891089103</v>
      </c>
      <c r="Q2107" s="71"/>
      <c r="R2107" s="68"/>
    </row>
    <row r="2108" spans="1:18" x14ac:dyDescent="0.2">
      <c r="A2108" s="141" t="s">
        <v>4389</v>
      </c>
      <c r="B2108" s="67" t="s">
        <v>4390</v>
      </c>
      <c r="C2108" s="67">
        <v>13</v>
      </c>
      <c r="D2108" s="67" t="s">
        <v>343</v>
      </c>
      <c r="E2108" s="71">
        <v>0.81754839284326897</v>
      </c>
      <c r="F2108" s="68">
        <v>50.546218487395002</v>
      </c>
      <c r="G2108" s="71">
        <v>0.87901259313837599</v>
      </c>
      <c r="H2108" s="68">
        <v>86.260504201680703</v>
      </c>
      <c r="I2108" s="71">
        <v>0.76395597615321797</v>
      </c>
      <c r="J2108" s="68">
        <v>29.9579831932773</v>
      </c>
      <c r="K2108" s="71">
        <v>0.94269702076456097</v>
      </c>
      <c r="L2108" s="68">
        <v>61.848739495798299</v>
      </c>
      <c r="M2108" s="71">
        <v>1</v>
      </c>
      <c r="N2108" s="68">
        <v>100</v>
      </c>
      <c r="O2108" s="71">
        <v>0.50207637416019102</v>
      </c>
      <c r="P2108" s="68">
        <v>59.933993399339897</v>
      </c>
      <c r="Q2108" s="71"/>
      <c r="R2108" s="68"/>
    </row>
    <row r="2109" spans="1:18" x14ac:dyDescent="0.2">
      <c r="A2109" s="141" t="s">
        <v>4391</v>
      </c>
      <c r="B2109" s="67" t="s">
        <v>4392</v>
      </c>
      <c r="C2109" s="67">
        <v>13</v>
      </c>
      <c r="D2109" s="67" t="s">
        <v>343</v>
      </c>
      <c r="E2109" s="71">
        <v>0.81291278824213098</v>
      </c>
      <c r="F2109" s="68">
        <v>48.823529411764703</v>
      </c>
      <c r="G2109" s="71">
        <v>0.881039549619828</v>
      </c>
      <c r="H2109" s="68">
        <v>86.890756302520998</v>
      </c>
      <c r="I2109" s="71">
        <v>0.79521061230936496</v>
      </c>
      <c r="J2109" s="68">
        <v>43.3613445378151</v>
      </c>
      <c r="K2109" s="71">
        <v>0.95350439125193698</v>
      </c>
      <c r="L2109" s="68">
        <v>69.411764705882305</v>
      </c>
      <c r="M2109" s="71">
        <v>1</v>
      </c>
      <c r="N2109" s="68">
        <v>100</v>
      </c>
      <c r="O2109" s="71">
        <v>0.43480938802952301</v>
      </c>
      <c r="P2109" s="68">
        <v>49.768976897689797</v>
      </c>
      <c r="Q2109" s="71"/>
      <c r="R2109" s="68"/>
    </row>
    <row r="2110" spans="1:18" x14ac:dyDescent="0.2">
      <c r="A2110" s="141" t="s">
        <v>4393</v>
      </c>
      <c r="B2110" s="67" t="s">
        <v>4394</v>
      </c>
      <c r="C2110" s="67">
        <v>13</v>
      </c>
      <c r="D2110" s="67" t="s">
        <v>343</v>
      </c>
      <c r="E2110" s="71">
        <v>0.83280940216649901</v>
      </c>
      <c r="F2110" s="68">
        <v>55.714285714285701</v>
      </c>
      <c r="G2110" s="71">
        <v>0.86196520689173195</v>
      </c>
      <c r="H2110" s="68">
        <v>79.201680672268907</v>
      </c>
      <c r="I2110" s="71">
        <v>0.85958638752485095</v>
      </c>
      <c r="J2110" s="68">
        <v>78.949579831932795</v>
      </c>
      <c r="K2110" s="71">
        <v>0.96555880833476804</v>
      </c>
      <c r="L2110" s="68">
        <v>77.268907563025195</v>
      </c>
      <c r="M2110" s="71">
        <v>1</v>
      </c>
      <c r="N2110" s="68">
        <v>100</v>
      </c>
      <c r="O2110" s="71">
        <v>0.47693660808114602</v>
      </c>
      <c r="P2110" s="68">
        <v>55.643564356435597</v>
      </c>
      <c r="Q2110" s="71"/>
      <c r="R2110" s="68"/>
    </row>
    <row r="2111" spans="1:18" x14ac:dyDescent="0.2">
      <c r="A2111" s="141" t="s">
        <v>4395</v>
      </c>
      <c r="B2111" s="67" t="s">
        <v>4396</v>
      </c>
      <c r="C2111" s="67">
        <v>13</v>
      </c>
      <c r="D2111" s="67" t="s">
        <v>343</v>
      </c>
      <c r="E2111" s="71">
        <v>0.80479526934388901</v>
      </c>
      <c r="F2111" s="68">
        <v>45.8403361344538</v>
      </c>
      <c r="G2111" s="71">
        <v>0.93485937347925696</v>
      </c>
      <c r="H2111" s="68">
        <v>95.168067226890798</v>
      </c>
      <c r="I2111" s="71">
        <v>0.88533256321859</v>
      </c>
      <c r="J2111" s="68">
        <v>86.806722689075599</v>
      </c>
      <c r="K2111" s="71">
        <v>0.96728086791803003</v>
      </c>
      <c r="L2111" s="68">
        <v>78.151260504201701</v>
      </c>
      <c r="M2111" s="71">
        <v>0.93711821775062898</v>
      </c>
      <c r="N2111" s="68">
        <v>45.036216446527497</v>
      </c>
      <c r="O2111" s="71">
        <v>0.29938532435294002</v>
      </c>
      <c r="P2111" s="68">
        <v>27.590759075907599</v>
      </c>
      <c r="Q2111" s="71"/>
      <c r="R2111" s="68"/>
    </row>
    <row r="2112" spans="1:18" x14ac:dyDescent="0.2">
      <c r="A2112" s="141" t="s">
        <v>4397</v>
      </c>
      <c r="B2112" s="67" t="s">
        <v>4398</v>
      </c>
      <c r="C2112" s="67">
        <v>13</v>
      </c>
      <c r="D2112" s="67" t="s">
        <v>343</v>
      </c>
      <c r="E2112" s="71">
        <v>0.80051012253282605</v>
      </c>
      <c r="F2112" s="68">
        <v>44.117647058823501</v>
      </c>
      <c r="G2112" s="71">
        <v>0.92935217730061304</v>
      </c>
      <c r="H2112" s="68">
        <v>94.747899159663902</v>
      </c>
      <c r="I2112" s="71">
        <v>0.86285479219996197</v>
      </c>
      <c r="J2112" s="68">
        <v>80.210084033613498</v>
      </c>
      <c r="K2112" s="71">
        <v>0.94122407379152095</v>
      </c>
      <c r="L2112" s="68">
        <v>60.504201680672303</v>
      </c>
      <c r="M2112" s="71">
        <v>0.98203377650017998</v>
      </c>
      <c r="N2112" s="68">
        <v>57.520238602471203</v>
      </c>
      <c r="O2112" s="71">
        <v>0.28708579287185498</v>
      </c>
      <c r="P2112" s="68">
        <v>25.9405940594059</v>
      </c>
      <c r="Q2112" s="71"/>
      <c r="R2112" s="68"/>
    </row>
    <row r="2113" spans="1:18" x14ac:dyDescent="0.2">
      <c r="A2113" s="141" t="s">
        <v>4399</v>
      </c>
      <c r="B2113" s="67" t="s">
        <v>4400</v>
      </c>
      <c r="C2113" s="67">
        <v>13</v>
      </c>
      <c r="D2113" s="67" t="s">
        <v>343</v>
      </c>
      <c r="E2113" s="71">
        <v>0.80902521625264001</v>
      </c>
      <c r="F2113" s="68">
        <v>47.605042016806699</v>
      </c>
      <c r="G2113" s="71">
        <v>0.90930038240507305</v>
      </c>
      <c r="H2113" s="68">
        <v>92.815126050420204</v>
      </c>
      <c r="I2113" s="71">
        <v>0.90099766929607605</v>
      </c>
      <c r="J2113" s="68">
        <v>90.882352941176507</v>
      </c>
      <c r="K2113" s="71">
        <v>0.979765799896676</v>
      </c>
      <c r="L2113" s="68">
        <v>84.495798319327704</v>
      </c>
      <c r="M2113" s="71">
        <v>1</v>
      </c>
      <c r="N2113" s="68">
        <v>100</v>
      </c>
      <c r="O2113" s="71">
        <v>0.25506222966537601</v>
      </c>
      <c r="P2113" s="68">
        <v>20.198019801980202</v>
      </c>
      <c r="Q2113" s="71"/>
      <c r="R2113" s="68"/>
    </row>
    <row r="2114" spans="1:18" x14ac:dyDescent="0.2">
      <c r="A2114" s="141" t="s">
        <v>4401</v>
      </c>
      <c r="B2114" s="67" t="s">
        <v>4402</v>
      </c>
      <c r="C2114" s="67">
        <v>13</v>
      </c>
      <c r="D2114" s="67" t="s">
        <v>343</v>
      </c>
      <c r="E2114" s="71">
        <v>0.92207652023606401</v>
      </c>
      <c r="F2114" s="68">
        <v>92.100840336134496</v>
      </c>
      <c r="G2114" s="71">
        <v>0.90073552755369302</v>
      </c>
      <c r="H2114" s="68">
        <v>91.218487394958004</v>
      </c>
      <c r="I2114" s="71">
        <v>0.82803895359721003</v>
      </c>
      <c r="J2114" s="68">
        <v>63.445378151260499</v>
      </c>
      <c r="K2114" s="71">
        <v>0.95953159979335301</v>
      </c>
      <c r="L2114" s="68">
        <v>73.781512605041996</v>
      </c>
      <c r="M2114" s="71">
        <v>1</v>
      </c>
      <c r="N2114" s="68">
        <v>100</v>
      </c>
      <c r="O2114" s="71"/>
      <c r="P2114" s="68"/>
      <c r="Q2114" s="71"/>
      <c r="R2114" s="68"/>
    </row>
    <row r="2115" spans="1:18" x14ac:dyDescent="0.2">
      <c r="A2115" s="141" t="s">
        <v>4403</v>
      </c>
      <c r="B2115" s="67" t="s">
        <v>4404</v>
      </c>
      <c r="C2115" s="67">
        <v>13</v>
      </c>
      <c r="D2115" s="67" t="s">
        <v>343</v>
      </c>
      <c r="E2115" s="71">
        <v>0.88853443069848703</v>
      </c>
      <c r="F2115" s="68">
        <v>77.941176470588204</v>
      </c>
      <c r="G2115" s="71">
        <v>0.886305700621419</v>
      </c>
      <c r="H2115" s="68">
        <v>87.857142857142904</v>
      </c>
      <c r="I2115" s="71">
        <v>0.79450856332455599</v>
      </c>
      <c r="J2115" s="68">
        <v>42.899159663865497</v>
      </c>
      <c r="K2115" s="71">
        <v>0.87332345884797202</v>
      </c>
      <c r="L2115" s="68">
        <v>25.924369747899199</v>
      </c>
      <c r="M2115" s="71">
        <v>1</v>
      </c>
      <c r="N2115" s="68">
        <v>100</v>
      </c>
      <c r="O2115" s="71"/>
      <c r="P2115" s="68"/>
      <c r="Q2115" s="71"/>
      <c r="R2115" s="68"/>
    </row>
    <row r="2116" spans="1:18" x14ac:dyDescent="0.2">
      <c r="A2116" s="141" t="s">
        <v>4405</v>
      </c>
      <c r="B2116" s="67" t="s">
        <v>4406</v>
      </c>
      <c r="C2116" s="67">
        <v>13</v>
      </c>
      <c r="D2116" s="67" t="s">
        <v>343</v>
      </c>
      <c r="E2116" s="71">
        <v>0.81061749375627901</v>
      </c>
      <c r="F2116" s="68">
        <v>48.067226890756302</v>
      </c>
      <c r="G2116" s="71">
        <v>0.92621115141960697</v>
      </c>
      <c r="H2116" s="68">
        <v>94.579831932773104</v>
      </c>
      <c r="I2116" s="71">
        <v>0.92965299046212202</v>
      </c>
      <c r="J2116" s="68">
        <v>94.9579831932773</v>
      </c>
      <c r="K2116" s="71">
        <v>0.98028647121304502</v>
      </c>
      <c r="L2116" s="68">
        <v>84.663865546218503</v>
      </c>
      <c r="M2116" s="71">
        <v>0.93711821775062898</v>
      </c>
      <c r="N2116" s="68">
        <v>45.036216446527497</v>
      </c>
      <c r="O2116" s="71">
        <v>0.27981863793598999</v>
      </c>
      <c r="P2116" s="68">
        <v>24.554455445544601</v>
      </c>
      <c r="Q2116" s="71"/>
      <c r="R2116" s="68"/>
    </row>
    <row r="2117" spans="1:18" x14ac:dyDescent="0.2">
      <c r="A2117" s="141" t="s">
        <v>4407</v>
      </c>
      <c r="B2117" s="67" t="s">
        <v>4408</v>
      </c>
      <c r="C2117" s="67">
        <v>13</v>
      </c>
      <c r="D2117" s="67" t="s">
        <v>343</v>
      </c>
      <c r="E2117" s="71">
        <v>0.74575350216000302</v>
      </c>
      <c r="F2117" s="68">
        <v>29.411764705882401</v>
      </c>
      <c r="G2117" s="71">
        <v>0.94124200401916103</v>
      </c>
      <c r="H2117" s="68">
        <v>95.630252100840295</v>
      </c>
      <c r="I2117" s="71">
        <v>0.92823725018501901</v>
      </c>
      <c r="J2117" s="68">
        <v>94.789915966386502</v>
      </c>
      <c r="K2117" s="71">
        <v>0.73783750365368495</v>
      </c>
      <c r="L2117" s="68">
        <v>7.8571428571428603</v>
      </c>
      <c r="M2117" s="71">
        <v>1</v>
      </c>
      <c r="N2117" s="68">
        <v>100</v>
      </c>
      <c r="O2117" s="71">
        <v>0.12145075294215001</v>
      </c>
      <c r="P2117" s="68">
        <v>6.0066006600660096</v>
      </c>
      <c r="Q2117" s="71"/>
      <c r="R2117" s="68"/>
    </row>
    <row r="2118" spans="1:18" x14ac:dyDescent="0.2">
      <c r="A2118" s="141" t="s">
        <v>4409</v>
      </c>
      <c r="B2118" s="67" t="s">
        <v>4410</v>
      </c>
      <c r="C2118" s="67">
        <v>13</v>
      </c>
      <c r="D2118" s="67" t="s">
        <v>343</v>
      </c>
      <c r="E2118" s="71">
        <v>0.61861883174407395</v>
      </c>
      <c r="F2118" s="68">
        <v>11.2605042016807</v>
      </c>
      <c r="G2118" s="71">
        <v>0.716021793112258</v>
      </c>
      <c r="H2118" s="68">
        <v>7.47899159663866</v>
      </c>
      <c r="I2118" s="71">
        <v>0.65653616248560198</v>
      </c>
      <c r="J2118" s="68">
        <v>7.73109243697479</v>
      </c>
      <c r="K2118" s="71">
        <v>0.625061671286266</v>
      </c>
      <c r="L2118" s="68">
        <v>3.0672268907563001</v>
      </c>
      <c r="M2118" s="71">
        <v>1</v>
      </c>
      <c r="N2118" s="68">
        <v>100</v>
      </c>
      <c r="O2118" s="71">
        <v>9.5474531836242604E-2</v>
      </c>
      <c r="P2118" s="68">
        <v>3.6303630363036299</v>
      </c>
      <c r="Q2118" s="71"/>
      <c r="R2118" s="68"/>
    </row>
    <row r="2119" spans="1:18" x14ac:dyDescent="0.2">
      <c r="A2119" s="141" t="s">
        <v>4411</v>
      </c>
      <c r="B2119" s="67" t="s">
        <v>4412</v>
      </c>
      <c r="C2119" s="67">
        <v>13</v>
      </c>
      <c r="D2119" s="67" t="s">
        <v>343</v>
      </c>
      <c r="E2119" s="71">
        <v>0.89382501415443105</v>
      </c>
      <c r="F2119" s="68">
        <v>80.588235294117695</v>
      </c>
      <c r="G2119" s="71">
        <v>0.88094636297627105</v>
      </c>
      <c r="H2119" s="68">
        <v>86.848739495798299</v>
      </c>
      <c r="I2119" s="71">
        <v>0.78748692072232696</v>
      </c>
      <c r="J2119" s="68">
        <v>39.2016806722689</v>
      </c>
      <c r="K2119" s="71">
        <v>0.95178233166867598</v>
      </c>
      <c r="L2119" s="68">
        <v>68.151260504201701</v>
      </c>
      <c r="M2119" s="71">
        <v>0.955084441250449</v>
      </c>
      <c r="N2119" s="68">
        <v>49.382190029825303</v>
      </c>
      <c r="O2119" s="71"/>
      <c r="P2119" s="68"/>
      <c r="Q2119" s="71"/>
      <c r="R2119" s="68"/>
    </row>
    <row r="2120" spans="1:18" x14ac:dyDescent="0.2">
      <c r="A2120" s="141" t="s">
        <v>4413</v>
      </c>
      <c r="B2120" s="67" t="s">
        <v>4414</v>
      </c>
      <c r="C2120" s="67">
        <v>13</v>
      </c>
      <c r="D2120" s="67" t="s">
        <v>343</v>
      </c>
      <c r="E2120" s="71">
        <v>0.91337222102332205</v>
      </c>
      <c r="F2120" s="68">
        <v>88.865546218487395</v>
      </c>
      <c r="G2120" s="71">
        <v>0.89460113041479195</v>
      </c>
      <c r="H2120" s="68">
        <v>89.369747899159705</v>
      </c>
      <c r="I2120" s="71">
        <v>0.80409181773911298</v>
      </c>
      <c r="J2120" s="68">
        <v>48.781512605042003</v>
      </c>
      <c r="K2120" s="71">
        <v>0.95479593593938294</v>
      </c>
      <c r="L2120" s="68">
        <v>70.126050420168099</v>
      </c>
      <c r="M2120" s="71">
        <v>1</v>
      </c>
      <c r="N2120" s="68">
        <v>100</v>
      </c>
      <c r="O2120" s="71"/>
      <c r="P2120" s="68"/>
      <c r="Q2120" s="71"/>
      <c r="R2120" s="68"/>
    </row>
    <row r="2121" spans="1:18" x14ac:dyDescent="0.2">
      <c r="A2121" s="141" t="s">
        <v>4415</v>
      </c>
      <c r="B2121" s="67" t="s">
        <v>4416</v>
      </c>
      <c r="C2121" s="67">
        <v>13</v>
      </c>
      <c r="D2121" s="67" t="s">
        <v>343</v>
      </c>
      <c r="E2121" s="71">
        <v>0.91101676547451704</v>
      </c>
      <c r="F2121" s="68">
        <v>87.941176470588204</v>
      </c>
      <c r="G2121" s="71">
        <v>0.89552267772969196</v>
      </c>
      <c r="H2121" s="68">
        <v>89.915966386554601</v>
      </c>
      <c r="I2121" s="71">
        <v>0.796762052499702</v>
      </c>
      <c r="J2121" s="68">
        <v>44.327731092436998</v>
      </c>
      <c r="K2121" s="71">
        <v>0.95178233166867598</v>
      </c>
      <c r="L2121" s="68">
        <v>68.151260504201701</v>
      </c>
      <c r="M2121" s="71">
        <v>1</v>
      </c>
      <c r="N2121" s="68">
        <v>100</v>
      </c>
      <c r="O2121" s="71"/>
      <c r="P2121" s="68"/>
      <c r="Q2121" s="71"/>
      <c r="R2121" s="68"/>
    </row>
    <row r="2122" spans="1:18" x14ac:dyDescent="0.2">
      <c r="A2122" s="141" t="s">
        <v>4417</v>
      </c>
      <c r="B2122" s="67" t="s">
        <v>4418</v>
      </c>
      <c r="C2122" s="67">
        <v>13</v>
      </c>
      <c r="D2122" s="67" t="s">
        <v>343</v>
      </c>
      <c r="E2122" s="71">
        <v>0.90372465115650102</v>
      </c>
      <c r="F2122" s="68">
        <v>84.537815126050404</v>
      </c>
      <c r="G2122" s="71">
        <v>0.87876063585219899</v>
      </c>
      <c r="H2122" s="68">
        <v>86.092436974789905</v>
      </c>
      <c r="I2122" s="71">
        <v>0.78042330198057797</v>
      </c>
      <c r="J2122" s="68">
        <v>35.588235294117602</v>
      </c>
      <c r="K2122" s="71">
        <v>0.96469777854313798</v>
      </c>
      <c r="L2122" s="68">
        <v>76.890756302520998</v>
      </c>
      <c r="M2122" s="71">
        <v>0.99101688825009004</v>
      </c>
      <c r="N2122" s="68">
        <v>62.2070728589689</v>
      </c>
      <c r="O2122" s="71"/>
      <c r="P2122" s="68"/>
      <c r="Q2122" s="71"/>
      <c r="R2122" s="68"/>
    </row>
    <row r="2123" spans="1:18" x14ac:dyDescent="0.2">
      <c r="A2123" s="141" t="s">
        <v>4419</v>
      </c>
      <c r="B2123" s="67" t="s">
        <v>4420</v>
      </c>
      <c r="C2123" s="67">
        <v>13</v>
      </c>
      <c r="D2123" s="67" t="s">
        <v>343</v>
      </c>
      <c r="E2123" s="71">
        <v>0.79874946437609795</v>
      </c>
      <c r="F2123" s="68">
        <v>43.529411764705898</v>
      </c>
      <c r="G2123" s="71">
        <v>0.94277506169520497</v>
      </c>
      <c r="H2123" s="68">
        <v>95.840336134453807</v>
      </c>
      <c r="I2123" s="71">
        <v>0.77981121275856502</v>
      </c>
      <c r="J2123" s="68">
        <v>35.336134453781497</v>
      </c>
      <c r="K2123" s="71">
        <v>0.96661069555642698</v>
      </c>
      <c r="L2123" s="68">
        <v>77.647058823529406</v>
      </c>
      <c r="M2123" s="71">
        <v>0.96406755300035896</v>
      </c>
      <c r="N2123" s="68">
        <v>51.640391989774201</v>
      </c>
      <c r="O2123" s="71">
        <v>0.34048279886993199</v>
      </c>
      <c r="P2123" s="68">
        <v>33.3333333333333</v>
      </c>
      <c r="Q2123" s="71"/>
      <c r="R2123" s="68"/>
    </row>
    <row r="2124" spans="1:18" x14ac:dyDescent="0.2">
      <c r="A2124" s="141" t="s">
        <v>4421</v>
      </c>
      <c r="B2124" s="67" t="s">
        <v>4422</v>
      </c>
      <c r="C2124" s="67">
        <v>13</v>
      </c>
      <c r="D2124" s="67" t="s">
        <v>343</v>
      </c>
      <c r="E2124" s="71">
        <v>0.75654539457893299</v>
      </c>
      <c r="F2124" s="68">
        <v>31.7226890756302</v>
      </c>
      <c r="G2124" s="71">
        <v>0.81727438070520497</v>
      </c>
      <c r="H2124" s="68">
        <v>30.504201680672299</v>
      </c>
      <c r="I2124" s="71">
        <v>0.86274831444354805</v>
      </c>
      <c r="J2124" s="68">
        <v>80.126050420168099</v>
      </c>
      <c r="K2124" s="71">
        <v>0.87725429700428004</v>
      </c>
      <c r="L2124" s="68">
        <v>27.310924369747902</v>
      </c>
      <c r="M2124" s="71">
        <v>0.955084441250449</v>
      </c>
      <c r="N2124" s="68">
        <v>49.382190029825303</v>
      </c>
      <c r="O2124" s="71">
        <v>0.27036553949118097</v>
      </c>
      <c r="P2124" s="68">
        <v>22.7722772277228</v>
      </c>
      <c r="Q2124" s="71"/>
      <c r="R2124" s="68"/>
    </row>
    <row r="2125" spans="1:18" x14ac:dyDescent="0.2">
      <c r="A2125" s="141" t="s">
        <v>4423</v>
      </c>
      <c r="B2125" s="67" t="s">
        <v>4424</v>
      </c>
      <c r="C2125" s="67">
        <v>13</v>
      </c>
      <c r="D2125" s="67" t="s">
        <v>343</v>
      </c>
      <c r="E2125" s="71">
        <v>0.69689453483324204</v>
      </c>
      <c r="F2125" s="68">
        <v>21.092436974789901</v>
      </c>
      <c r="G2125" s="71">
        <v>0.76915290477042697</v>
      </c>
      <c r="H2125" s="68">
        <v>12.773109243697499</v>
      </c>
      <c r="I2125" s="71">
        <v>0.81980755897165802</v>
      </c>
      <c r="J2125" s="68">
        <v>58.2773109243698</v>
      </c>
      <c r="K2125" s="71">
        <v>0.69714942935489299</v>
      </c>
      <c r="L2125" s="68">
        <v>5.4201680672268902</v>
      </c>
      <c r="M2125" s="71">
        <v>0.820337765001796</v>
      </c>
      <c r="N2125" s="68">
        <v>27.907967618236</v>
      </c>
      <c r="O2125" s="71">
        <v>0.10851955090068</v>
      </c>
      <c r="P2125" s="68">
        <v>4.6204620462046204</v>
      </c>
      <c r="Q2125" s="71">
        <v>0.96640000000000004</v>
      </c>
      <c r="R2125" s="68">
        <v>50.4065040650407</v>
      </c>
    </row>
    <row r="2126" spans="1:18" x14ac:dyDescent="0.2">
      <c r="A2126" s="141" t="s">
        <v>4425</v>
      </c>
      <c r="B2126" s="67" t="s">
        <v>4426</v>
      </c>
      <c r="C2126" s="67">
        <v>13</v>
      </c>
      <c r="D2126" s="67" t="s">
        <v>343</v>
      </c>
      <c r="E2126" s="71">
        <v>0.78319762005833005</v>
      </c>
      <c r="F2126" s="68">
        <v>38.697478991596597</v>
      </c>
      <c r="G2126" s="71">
        <v>0.91150807420170199</v>
      </c>
      <c r="H2126" s="68">
        <v>93.109243697479002</v>
      </c>
      <c r="I2126" s="71">
        <v>0.83866594899365998</v>
      </c>
      <c r="J2126" s="68">
        <v>69.369747899159705</v>
      </c>
      <c r="K2126" s="71">
        <v>0.89042030396178795</v>
      </c>
      <c r="L2126" s="68">
        <v>31.6806722689076</v>
      </c>
      <c r="M2126" s="71">
        <v>1</v>
      </c>
      <c r="N2126" s="68">
        <v>100</v>
      </c>
      <c r="O2126" s="71">
        <v>7.9441393192829196E-2</v>
      </c>
      <c r="P2126" s="68">
        <v>2.6402640264026398</v>
      </c>
      <c r="Q2126" s="71">
        <v>0.97914999999999996</v>
      </c>
      <c r="R2126" s="68">
        <v>50.7549361207898</v>
      </c>
    </row>
    <row r="2127" spans="1:18" x14ac:dyDescent="0.2">
      <c r="A2127" s="141" t="s">
        <v>4427</v>
      </c>
      <c r="B2127" s="67" t="s">
        <v>4428</v>
      </c>
      <c r="C2127" s="67">
        <v>13</v>
      </c>
      <c r="D2127" s="67" t="s">
        <v>343</v>
      </c>
      <c r="E2127" s="71">
        <v>0.54085070758317999</v>
      </c>
      <c r="F2127" s="68">
        <v>5.2941176470588198</v>
      </c>
      <c r="G2127" s="71">
        <v>0.75259768712742303</v>
      </c>
      <c r="H2127" s="68">
        <v>10.6302521008403</v>
      </c>
      <c r="I2127" s="71">
        <v>0.60085608535874802</v>
      </c>
      <c r="J2127" s="68">
        <v>3.5714285714285698</v>
      </c>
      <c r="K2127" s="71">
        <v>0.40816838632071001</v>
      </c>
      <c r="L2127" s="68">
        <v>0.33613445378151302</v>
      </c>
      <c r="M2127" s="71">
        <v>0.42508084800574902</v>
      </c>
      <c r="N2127" s="68">
        <v>4.4311887515977801</v>
      </c>
      <c r="O2127" s="71">
        <v>6.1001238686449098E-2</v>
      </c>
      <c r="P2127" s="68">
        <v>1.98019801980198</v>
      </c>
      <c r="Q2127" s="71">
        <v>0.99739999999999995</v>
      </c>
      <c r="R2127" s="68">
        <v>52.264808362369301</v>
      </c>
    </row>
    <row r="2128" spans="1:18" x14ac:dyDescent="0.2">
      <c r="A2128" s="141" t="s">
        <v>4429</v>
      </c>
      <c r="B2128" s="67" t="s">
        <v>4430</v>
      </c>
      <c r="C2128" s="67">
        <v>13</v>
      </c>
      <c r="D2128" s="67" t="s">
        <v>343</v>
      </c>
      <c r="E2128" s="71">
        <v>0.65013670407238</v>
      </c>
      <c r="F2128" s="68">
        <v>14.327731092437</v>
      </c>
      <c r="G2128" s="71">
        <v>0.726875546372725</v>
      </c>
      <c r="H2128" s="68">
        <v>8.1092436974789894</v>
      </c>
      <c r="I2128" s="71">
        <v>0.66034496953347799</v>
      </c>
      <c r="J2128" s="68">
        <v>8.0672268907563005</v>
      </c>
      <c r="K2128" s="71">
        <v>0.65349877612891705</v>
      </c>
      <c r="L2128" s="68">
        <v>3.8235294117647101</v>
      </c>
      <c r="M2128" s="71">
        <v>0.55982752425440196</v>
      </c>
      <c r="N2128" s="68">
        <v>9.5440988495952297</v>
      </c>
      <c r="O2128" s="71"/>
      <c r="P2128" s="68"/>
      <c r="Q2128" s="71"/>
      <c r="R2128" s="68"/>
    </row>
    <row r="2129" spans="1:18" x14ac:dyDescent="0.2">
      <c r="A2129" s="141" t="s">
        <v>4431</v>
      </c>
      <c r="B2129" s="67" t="s">
        <v>4432</v>
      </c>
      <c r="C2129" s="67">
        <v>13</v>
      </c>
      <c r="D2129" s="67" t="s">
        <v>343</v>
      </c>
      <c r="E2129" s="71">
        <v>0.39274923096199699</v>
      </c>
      <c r="F2129" s="68">
        <v>1.21848739495798</v>
      </c>
      <c r="G2129" s="71">
        <v>0.73119036662118997</v>
      </c>
      <c r="H2129" s="68">
        <v>8.6134453781512601</v>
      </c>
      <c r="I2129" s="71">
        <v>0.49161943964949401</v>
      </c>
      <c r="J2129" s="68">
        <v>0.88235294117647101</v>
      </c>
      <c r="K2129" s="71">
        <v>0.58461348730549001</v>
      </c>
      <c r="L2129" s="68">
        <v>2.1008403361344499</v>
      </c>
      <c r="M2129" s="71">
        <v>0.50592885375494101</v>
      </c>
      <c r="N2129" s="68">
        <v>6.3059224541968497</v>
      </c>
      <c r="O2129" s="71">
        <v>4.3143238440865699E-2</v>
      </c>
      <c r="P2129" s="68">
        <v>1.58415841584158</v>
      </c>
      <c r="Q2129" s="71">
        <v>0</v>
      </c>
      <c r="R2129" s="68">
        <v>32.9849012775842</v>
      </c>
    </row>
    <row r="2130" spans="1:18" x14ac:dyDescent="0.2">
      <c r="A2130" s="141" t="s">
        <v>4433</v>
      </c>
      <c r="B2130" s="67" t="s">
        <v>4434</v>
      </c>
      <c r="C2130" s="67">
        <v>19</v>
      </c>
      <c r="D2130" s="67" t="s">
        <v>343</v>
      </c>
      <c r="E2130" s="71">
        <v>0.79123958276559703</v>
      </c>
      <c r="F2130" s="68">
        <v>41.176470588235297</v>
      </c>
      <c r="G2130" s="71">
        <v>0.829506252289267</v>
      </c>
      <c r="H2130" s="68">
        <v>50.630252100840302</v>
      </c>
      <c r="I2130" s="71">
        <v>0.71481847491663597</v>
      </c>
      <c r="J2130" s="68">
        <v>17.1428571428571</v>
      </c>
      <c r="K2130" s="71">
        <v>0.85405545031858099</v>
      </c>
      <c r="L2130" s="68">
        <v>20.546218487394999</v>
      </c>
      <c r="M2130" s="71">
        <v>0.955084441250449</v>
      </c>
      <c r="N2130" s="68">
        <v>49.382190029825303</v>
      </c>
      <c r="O2130" s="71">
        <v>0.39397287781864598</v>
      </c>
      <c r="P2130" s="68">
        <v>41.848184818481798</v>
      </c>
      <c r="Q2130" s="71">
        <v>1</v>
      </c>
      <c r="R2130" s="68">
        <v>100</v>
      </c>
    </row>
    <row r="2131" spans="1:18" x14ac:dyDescent="0.2">
      <c r="A2131" s="141" t="s">
        <v>4435</v>
      </c>
      <c r="B2131" s="67" t="s">
        <v>4436</v>
      </c>
      <c r="C2131" s="67">
        <v>19</v>
      </c>
      <c r="D2131" s="67" t="s">
        <v>343</v>
      </c>
      <c r="E2131" s="71">
        <v>0.80116244431144201</v>
      </c>
      <c r="F2131" s="68">
        <v>44.369747899159698</v>
      </c>
      <c r="G2131" s="71">
        <v>0.83083922225300699</v>
      </c>
      <c r="H2131" s="68">
        <v>52.731092436974798</v>
      </c>
      <c r="I2131" s="71">
        <v>0.77113528973455403</v>
      </c>
      <c r="J2131" s="68">
        <v>32.5210084033613</v>
      </c>
      <c r="K2131" s="71">
        <v>0.94734340135450401</v>
      </c>
      <c r="L2131" s="68">
        <v>64.705882352941202</v>
      </c>
      <c r="M2131" s="71">
        <v>0.87423643550125796</v>
      </c>
      <c r="N2131" s="68">
        <v>34.7677886663826</v>
      </c>
      <c r="O2131" s="71">
        <v>0.38342031702533103</v>
      </c>
      <c r="P2131" s="68">
        <v>40.396039603960403</v>
      </c>
      <c r="Q2131" s="71">
        <v>1</v>
      </c>
      <c r="R2131" s="68">
        <v>100</v>
      </c>
    </row>
    <row r="2132" spans="1:18" x14ac:dyDescent="0.2">
      <c r="A2132" s="141" t="s">
        <v>4437</v>
      </c>
      <c r="B2132" s="67" t="s">
        <v>4438</v>
      </c>
      <c r="C2132" s="67">
        <v>19</v>
      </c>
      <c r="D2132" s="67" t="s">
        <v>343</v>
      </c>
      <c r="E2132" s="71">
        <v>0.76775430255370303</v>
      </c>
      <c r="F2132" s="68">
        <v>34.621848739495803</v>
      </c>
      <c r="G2132" s="71">
        <v>0.78716892238218505</v>
      </c>
      <c r="H2132" s="68">
        <v>15.2100840336134</v>
      </c>
      <c r="I2132" s="71">
        <v>0.82518741334735801</v>
      </c>
      <c r="J2132" s="68">
        <v>61.6386554621849</v>
      </c>
      <c r="K2132" s="71">
        <v>0.77341145747426598</v>
      </c>
      <c r="L2132" s="68">
        <v>10.546218487395</v>
      </c>
      <c r="M2132" s="71">
        <v>0.910168882500899</v>
      </c>
      <c r="N2132" s="68">
        <v>40.008521516830001</v>
      </c>
      <c r="O2132" s="71">
        <v>0.310589139617513</v>
      </c>
      <c r="P2132" s="68">
        <v>28.844884488448798</v>
      </c>
      <c r="Q2132" s="71">
        <v>1</v>
      </c>
      <c r="R2132" s="68">
        <v>100</v>
      </c>
    </row>
    <row r="2133" spans="1:18" x14ac:dyDescent="0.2">
      <c r="A2133" s="141" t="s">
        <v>4439</v>
      </c>
      <c r="B2133" s="67" t="s">
        <v>4440</v>
      </c>
      <c r="C2133" s="67">
        <v>13</v>
      </c>
      <c r="D2133" s="67" t="s">
        <v>343</v>
      </c>
      <c r="E2133" s="71">
        <v>0.67873681021286003</v>
      </c>
      <c r="F2133" s="68">
        <v>18.655462184874001</v>
      </c>
      <c r="G2133" s="71">
        <v>0.78014728061764904</v>
      </c>
      <c r="H2133" s="68">
        <v>14.033613445378201</v>
      </c>
      <c r="I2133" s="71">
        <v>0.799329862198077</v>
      </c>
      <c r="J2133" s="68">
        <v>45.756302521008401</v>
      </c>
      <c r="K2133" s="71">
        <v>0.70294295294423803</v>
      </c>
      <c r="L2133" s="68">
        <v>5.7563025210083998</v>
      </c>
      <c r="M2133" s="71">
        <v>0.87423643550125796</v>
      </c>
      <c r="N2133" s="68">
        <v>34.7677886663826</v>
      </c>
      <c r="O2133" s="71">
        <v>0.23702751980307901</v>
      </c>
      <c r="P2133" s="68">
        <v>17.821782178217799</v>
      </c>
      <c r="Q2133" s="71"/>
      <c r="R2133" s="68"/>
    </row>
    <row r="2134" spans="1:18" x14ac:dyDescent="0.2">
      <c r="A2134" s="141" t="s">
        <v>1221</v>
      </c>
      <c r="B2134" s="67" t="s">
        <v>4441</v>
      </c>
      <c r="C2134" s="67">
        <v>19</v>
      </c>
      <c r="D2134" s="67" t="s">
        <v>343</v>
      </c>
      <c r="E2134" s="71">
        <v>0.78831701548658495</v>
      </c>
      <c r="F2134" s="68">
        <v>40.336134453781497</v>
      </c>
      <c r="G2134" s="71">
        <v>0.76632269214833204</v>
      </c>
      <c r="H2134" s="68">
        <v>12.4789915966387</v>
      </c>
      <c r="I2134" s="71">
        <v>0.82270306142514205</v>
      </c>
      <c r="J2134" s="68">
        <v>60</v>
      </c>
      <c r="K2134" s="71">
        <v>0.76653515524851801</v>
      </c>
      <c r="L2134" s="68">
        <v>10.1680672268908</v>
      </c>
      <c r="M2134" s="71">
        <v>0.76643909450233605</v>
      </c>
      <c r="N2134" s="68">
        <v>22.113336173838899</v>
      </c>
      <c r="O2134" s="71">
        <v>0.60790208959518299</v>
      </c>
      <c r="P2134" s="68">
        <v>76.303630363036305</v>
      </c>
      <c r="Q2134" s="71">
        <v>1</v>
      </c>
      <c r="R2134" s="68">
        <v>100</v>
      </c>
    </row>
    <row r="2135" spans="1:18" x14ac:dyDescent="0.2">
      <c r="A2135" s="141" t="s">
        <v>4442</v>
      </c>
      <c r="B2135" s="67" t="s">
        <v>4443</v>
      </c>
      <c r="C2135" s="67">
        <v>13</v>
      </c>
      <c r="D2135" s="67" t="s">
        <v>343</v>
      </c>
      <c r="E2135" s="71">
        <v>0.86034599606090101</v>
      </c>
      <c r="F2135" s="68">
        <v>66.176470588235304</v>
      </c>
      <c r="G2135" s="71">
        <v>0.856432340244766</v>
      </c>
      <c r="H2135" s="68">
        <v>76.218487394958004</v>
      </c>
      <c r="I2135" s="71">
        <v>0.850175241154705</v>
      </c>
      <c r="J2135" s="68">
        <v>75.420168067226896</v>
      </c>
      <c r="K2135" s="71">
        <v>0.77969196159368404</v>
      </c>
      <c r="L2135" s="68">
        <v>11.0924369747899</v>
      </c>
      <c r="M2135" s="71">
        <v>0.955084441250449</v>
      </c>
      <c r="N2135" s="68">
        <v>49.382190029825303</v>
      </c>
      <c r="O2135" s="71"/>
      <c r="P2135" s="68"/>
      <c r="Q2135" s="71"/>
      <c r="R2135" s="68"/>
    </row>
    <row r="2136" spans="1:18" x14ac:dyDescent="0.2">
      <c r="A2136" s="141" t="s">
        <v>2552</v>
      </c>
      <c r="B2136" s="67" t="s">
        <v>4444</v>
      </c>
      <c r="C2136" s="67">
        <v>13</v>
      </c>
      <c r="D2136" s="67" t="s">
        <v>343</v>
      </c>
      <c r="E2136" s="71">
        <v>0.76221527219198804</v>
      </c>
      <c r="F2136" s="68">
        <v>33.193277310924401</v>
      </c>
      <c r="G2136" s="71">
        <v>0.73072888822008397</v>
      </c>
      <c r="H2136" s="68">
        <v>8.5294117647058805</v>
      </c>
      <c r="I2136" s="71">
        <v>0.832640446314591</v>
      </c>
      <c r="J2136" s="68">
        <v>66.134453781512605</v>
      </c>
      <c r="K2136" s="71">
        <v>0.64296394342131102</v>
      </c>
      <c r="L2136" s="68">
        <v>3.5714285714285698</v>
      </c>
      <c r="M2136" s="71">
        <v>0.60474308300395196</v>
      </c>
      <c r="N2136" s="68">
        <v>11.461440136344301</v>
      </c>
      <c r="O2136" s="71"/>
      <c r="P2136" s="68"/>
      <c r="Q2136" s="71">
        <v>1</v>
      </c>
      <c r="R2136" s="68">
        <v>100</v>
      </c>
    </row>
    <row r="2137" spans="1:18" x14ac:dyDescent="0.2">
      <c r="A2137" s="141" t="s">
        <v>4445</v>
      </c>
      <c r="B2137" s="67" t="s">
        <v>4446</v>
      </c>
      <c r="C2137" s="67">
        <v>19</v>
      </c>
      <c r="D2137" s="67" t="s">
        <v>343</v>
      </c>
      <c r="E2137" s="71">
        <v>0.82908243468869003</v>
      </c>
      <c r="F2137" s="68">
        <v>54.663865546218503</v>
      </c>
      <c r="G2137" s="71">
        <v>0.82557880484253898</v>
      </c>
      <c r="H2137" s="68">
        <v>44.873949579831901</v>
      </c>
      <c r="I2137" s="71">
        <v>0.74371230144443401</v>
      </c>
      <c r="J2137" s="68">
        <v>23.781512605042</v>
      </c>
      <c r="K2137" s="71">
        <v>0.94532460823144504</v>
      </c>
      <c r="L2137" s="68">
        <v>63.739495798319297</v>
      </c>
      <c r="M2137" s="71">
        <v>0.92813510600071902</v>
      </c>
      <c r="N2137" s="68">
        <v>43.204090328078401</v>
      </c>
      <c r="O2137" s="71">
        <v>0.53174378761300201</v>
      </c>
      <c r="P2137" s="68">
        <v>65.874587458745907</v>
      </c>
      <c r="Q2137" s="71">
        <v>1</v>
      </c>
      <c r="R2137" s="68">
        <v>100</v>
      </c>
    </row>
    <row r="2138" spans="1:18" x14ac:dyDescent="0.2">
      <c r="A2138" s="141" t="s">
        <v>4447</v>
      </c>
      <c r="B2138" s="67" t="s">
        <v>4448</v>
      </c>
      <c r="C2138" s="67">
        <v>19</v>
      </c>
      <c r="D2138" s="67" t="s">
        <v>343</v>
      </c>
      <c r="E2138" s="71">
        <v>0.79844317320066605</v>
      </c>
      <c r="F2138" s="68">
        <v>43.403361344537799</v>
      </c>
      <c r="G2138" s="71">
        <v>0.82203677995329305</v>
      </c>
      <c r="H2138" s="68">
        <v>37.899159663865497</v>
      </c>
      <c r="I2138" s="71">
        <v>0.69600277001406596</v>
      </c>
      <c r="J2138" s="68">
        <v>13.235294117647101</v>
      </c>
      <c r="K2138" s="71">
        <v>0.86129528119412602</v>
      </c>
      <c r="L2138" s="68">
        <v>22.184873949579799</v>
      </c>
      <c r="M2138" s="71">
        <v>0.90118577075098805</v>
      </c>
      <c r="N2138" s="68">
        <v>38.474648487430798</v>
      </c>
      <c r="O2138" s="71">
        <v>0.51013843729152497</v>
      </c>
      <c r="P2138" s="68">
        <v>61.5841584158416</v>
      </c>
      <c r="Q2138" s="71">
        <v>1</v>
      </c>
      <c r="R2138" s="68">
        <v>100</v>
      </c>
    </row>
    <row r="2139" spans="1:18" x14ac:dyDescent="0.2">
      <c r="A2139" s="141" t="s">
        <v>4449</v>
      </c>
      <c r="B2139" s="67" t="s">
        <v>4450</v>
      </c>
      <c r="C2139" s="67">
        <v>19</v>
      </c>
      <c r="D2139" s="67" t="s">
        <v>343</v>
      </c>
      <c r="E2139" s="71">
        <v>0.71388299484055495</v>
      </c>
      <c r="F2139" s="68">
        <v>24.075630252100801</v>
      </c>
      <c r="G2139" s="71">
        <v>0.75629955168776997</v>
      </c>
      <c r="H2139" s="68">
        <v>11.0084033613445</v>
      </c>
      <c r="I2139" s="71">
        <v>0.77713314623899099</v>
      </c>
      <c r="J2139" s="68">
        <v>34.243697478991599</v>
      </c>
      <c r="K2139" s="71">
        <v>0.68323994090377205</v>
      </c>
      <c r="L2139" s="68">
        <v>4.74789915966387</v>
      </c>
      <c r="M2139" s="71">
        <v>0.60474308300395196</v>
      </c>
      <c r="N2139" s="68">
        <v>11.461440136344301</v>
      </c>
      <c r="O2139" s="71">
        <v>0.46188224720884602</v>
      </c>
      <c r="P2139" s="68">
        <v>53.597359735973598</v>
      </c>
      <c r="Q2139" s="71">
        <v>1</v>
      </c>
      <c r="R2139" s="68">
        <v>100</v>
      </c>
    </row>
    <row r="2140" spans="1:18" x14ac:dyDescent="0.2">
      <c r="A2140" s="141" t="s">
        <v>4451</v>
      </c>
      <c r="B2140" s="67" t="s">
        <v>4452</v>
      </c>
      <c r="C2140" s="67">
        <v>13</v>
      </c>
      <c r="D2140" s="67" t="s">
        <v>343</v>
      </c>
      <c r="E2140" s="71">
        <v>0.81213895020090998</v>
      </c>
      <c r="F2140" s="68">
        <v>48.445378151260499</v>
      </c>
      <c r="G2140" s="71">
        <v>0.80943079546866503</v>
      </c>
      <c r="H2140" s="68">
        <v>21.974789915966401</v>
      </c>
      <c r="I2140" s="71">
        <v>0.81623086711072401</v>
      </c>
      <c r="J2140" s="68">
        <v>56.134453781512597</v>
      </c>
      <c r="K2140" s="71">
        <v>0.74865770272299204</v>
      </c>
      <c r="L2140" s="68">
        <v>8.6554621848739508</v>
      </c>
      <c r="M2140" s="71">
        <v>0.87423643550125796</v>
      </c>
      <c r="N2140" s="68">
        <v>34.7677886663826</v>
      </c>
      <c r="O2140" s="71"/>
      <c r="P2140" s="68"/>
      <c r="Q2140" s="71"/>
      <c r="R2140" s="68"/>
    </row>
    <row r="2141" spans="1:18" x14ac:dyDescent="0.2">
      <c r="A2141" s="141" t="s">
        <v>4453</v>
      </c>
      <c r="B2141" s="67" t="s">
        <v>4454</v>
      </c>
      <c r="C2141" s="67">
        <v>13</v>
      </c>
      <c r="D2141" s="67" t="s">
        <v>343</v>
      </c>
      <c r="E2141" s="71">
        <v>0.81783742030816697</v>
      </c>
      <c r="F2141" s="68">
        <v>50.588235294117602</v>
      </c>
      <c r="G2141" s="71">
        <v>0.85109160675532802</v>
      </c>
      <c r="H2141" s="68">
        <v>73.151260504201701</v>
      </c>
      <c r="I2141" s="71">
        <v>0.80278238692229498</v>
      </c>
      <c r="J2141" s="68">
        <v>47.983193277310903</v>
      </c>
      <c r="K2141" s="71">
        <v>0.91623839552799702</v>
      </c>
      <c r="L2141" s="68">
        <v>42.983193277310903</v>
      </c>
      <c r="M2141" s="71">
        <v>0.93711821775062898</v>
      </c>
      <c r="N2141" s="68">
        <v>45.036216446527497</v>
      </c>
      <c r="O2141" s="71">
        <v>0.58195649458458498</v>
      </c>
      <c r="P2141" s="68">
        <v>72.607260726072596</v>
      </c>
      <c r="Q2141" s="71"/>
      <c r="R2141" s="68"/>
    </row>
    <row r="2142" spans="1:18" x14ac:dyDescent="0.2">
      <c r="A2142" s="141" t="s">
        <v>4455</v>
      </c>
      <c r="B2142" s="67" t="s">
        <v>4456</v>
      </c>
      <c r="C2142" s="67">
        <v>13</v>
      </c>
      <c r="D2142" s="67" t="s">
        <v>343</v>
      </c>
      <c r="E2142" s="71">
        <v>0.70348480655511103</v>
      </c>
      <c r="F2142" s="68">
        <v>22.563025210084</v>
      </c>
      <c r="G2142" s="71">
        <v>0.81666618199733598</v>
      </c>
      <c r="H2142" s="68">
        <v>29.411764705882401</v>
      </c>
      <c r="I2142" s="71">
        <v>0.76983502789897496</v>
      </c>
      <c r="J2142" s="68">
        <v>31.974789915966401</v>
      </c>
      <c r="K2142" s="71">
        <v>0.82155896191776201</v>
      </c>
      <c r="L2142" s="68">
        <v>15.6302521008403</v>
      </c>
      <c r="M2142" s="71">
        <v>0.955084441250449</v>
      </c>
      <c r="N2142" s="68">
        <v>49.382190029825303</v>
      </c>
      <c r="O2142" s="71">
        <v>0.15427941971103301</v>
      </c>
      <c r="P2142" s="68">
        <v>9.1749174917491807</v>
      </c>
      <c r="Q2142" s="71"/>
      <c r="R2142" s="68"/>
    </row>
    <row r="2143" spans="1:18" x14ac:dyDescent="0.2">
      <c r="A2143" s="141" t="s">
        <v>4457</v>
      </c>
      <c r="B2143" s="67" t="s">
        <v>4458</v>
      </c>
      <c r="C2143" s="67">
        <v>13</v>
      </c>
      <c r="D2143" s="67" t="s">
        <v>343</v>
      </c>
      <c r="E2143" s="71">
        <v>0.74430336219555204</v>
      </c>
      <c r="F2143" s="68">
        <v>29.117647058823501</v>
      </c>
      <c r="G2143" s="71">
        <v>0.83931686894462398</v>
      </c>
      <c r="H2143" s="68">
        <v>63.571428571428598</v>
      </c>
      <c r="I2143" s="71">
        <v>0.713247953903548</v>
      </c>
      <c r="J2143" s="68">
        <v>16.806722689075599</v>
      </c>
      <c r="K2143" s="71">
        <v>0.85007474906160196</v>
      </c>
      <c r="L2143" s="68">
        <v>19.705882352941199</v>
      </c>
      <c r="M2143" s="71">
        <v>0.955084441250449</v>
      </c>
      <c r="N2143" s="68">
        <v>49.382190029825303</v>
      </c>
      <c r="O2143" s="71">
        <v>0.36379279781753499</v>
      </c>
      <c r="P2143" s="68">
        <v>36.8316831683168</v>
      </c>
      <c r="Q2143" s="71"/>
      <c r="R2143" s="68"/>
    </row>
    <row r="2144" spans="1:18" x14ac:dyDescent="0.2">
      <c r="A2144" s="141" t="s">
        <v>4459</v>
      </c>
      <c r="B2144" s="67" t="s">
        <v>4460</v>
      </c>
      <c r="C2144" s="67">
        <v>13</v>
      </c>
      <c r="D2144" s="67" t="s">
        <v>343</v>
      </c>
      <c r="E2144" s="71">
        <v>0.66779316181982495</v>
      </c>
      <c r="F2144" s="68">
        <v>17.226890756302499</v>
      </c>
      <c r="G2144" s="71">
        <v>0.81651383383790399</v>
      </c>
      <c r="H2144" s="68">
        <v>29.1596638655462</v>
      </c>
      <c r="I2144" s="71">
        <v>0.85332918117146594</v>
      </c>
      <c r="J2144" s="68">
        <v>76.722689075630299</v>
      </c>
      <c r="K2144" s="71">
        <v>0.70675624074087795</v>
      </c>
      <c r="L2144" s="68">
        <v>5.9663865546218497</v>
      </c>
      <c r="M2144" s="71">
        <v>0.80237154150197698</v>
      </c>
      <c r="N2144" s="68">
        <v>26.033233915636998</v>
      </c>
      <c r="O2144" s="71">
        <v>0.15999501184689899</v>
      </c>
      <c r="P2144" s="68">
        <v>9.4389438943894408</v>
      </c>
      <c r="Q2144" s="71"/>
      <c r="R2144" s="68"/>
    </row>
    <row r="2145" spans="1:18" x14ac:dyDescent="0.2">
      <c r="A2145" s="141" t="s">
        <v>4461</v>
      </c>
      <c r="B2145" s="67" t="s">
        <v>4462</v>
      </c>
      <c r="C2145" s="67">
        <v>13</v>
      </c>
      <c r="D2145" s="67" t="s">
        <v>343</v>
      </c>
      <c r="E2145" s="71">
        <v>0.73963706606963397</v>
      </c>
      <c r="F2145" s="68">
        <v>28.403361344537799</v>
      </c>
      <c r="G2145" s="71">
        <v>0.83558284130448301</v>
      </c>
      <c r="H2145" s="68">
        <v>58.991596638655501</v>
      </c>
      <c r="I2145" s="71">
        <v>0.72523290741074997</v>
      </c>
      <c r="J2145" s="68">
        <v>19.411764705882401</v>
      </c>
      <c r="K2145" s="71">
        <v>0.87825574509434201</v>
      </c>
      <c r="L2145" s="68">
        <v>27.647058823529399</v>
      </c>
      <c r="M2145" s="71">
        <v>0.955084441250449</v>
      </c>
      <c r="N2145" s="68">
        <v>49.382190029825303</v>
      </c>
      <c r="O2145" s="71">
        <v>0.30402939528814499</v>
      </c>
      <c r="P2145" s="68">
        <v>28.052805280528101</v>
      </c>
      <c r="Q2145" s="71"/>
      <c r="R2145" s="68"/>
    </row>
    <row r="2146" spans="1:18" x14ac:dyDescent="0.2">
      <c r="A2146" s="141" t="s">
        <v>4463</v>
      </c>
      <c r="B2146" s="67" t="s">
        <v>4464</v>
      </c>
      <c r="C2146" s="67">
        <v>13</v>
      </c>
      <c r="D2146" s="67" t="s">
        <v>343</v>
      </c>
      <c r="E2146" s="71">
        <v>0.72296808368556598</v>
      </c>
      <c r="F2146" s="68">
        <v>25.630252100840298</v>
      </c>
      <c r="G2146" s="71">
        <v>0.85078201424681499</v>
      </c>
      <c r="H2146" s="68">
        <v>72.983193277310903</v>
      </c>
      <c r="I2146" s="71">
        <v>0.91198809982102502</v>
      </c>
      <c r="J2146" s="68">
        <v>92.521008403361293</v>
      </c>
      <c r="K2146" s="71">
        <v>0.786151909993967</v>
      </c>
      <c r="L2146" s="68">
        <v>11.4705882352941</v>
      </c>
      <c r="M2146" s="71">
        <v>0.93711821775062898</v>
      </c>
      <c r="N2146" s="68">
        <v>45.036216446527497</v>
      </c>
      <c r="O2146" s="71">
        <v>0.128800176615394</v>
      </c>
      <c r="P2146" s="68">
        <v>6.9306930693069297</v>
      </c>
      <c r="Q2146" s="71"/>
      <c r="R2146" s="68"/>
    </row>
    <row r="2147" spans="1:18" x14ac:dyDescent="0.2">
      <c r="A2147" s="141" t="s">
        <v>4465</v>
      </c>
      <c r="B2147" s="67" t="s">
        <v>4466</v>
      </c>
      <c r="C2147" s="67">
        <v>13</v>
      </c>
      <c r="D2147" s="67" t="s">
        <v>343</v>
      </c>
      <c r="E2147" s="71">
        <v>0.63819173243837801</v>
      </c>
      <c r="F2147" s="68">
        <v>12.8991596638655</v>
      </c>
      <c r="G2147" s="71">
        <v>0.81901586396416204</v>
      </c>
      <c r="H2147" s="68">
        <v>33.109243697479002</v>
      </c>
      <c r="I2147" s="71">
        <v>0.88143270197833001</v>
      </c>
      <c r="J2147" s="68">
        <v>85.588235294117595</v>
      </c>
      <c r="K2147" s="71">
        <v>0.69938403936275795</v>
      </c>
      <c r="L2147" s="68">
        <v>5.5042016806722698</v>
      </c>
      <c r="M2147" s="71">
        <v>0.64067553000359301</v>
      </c>
      <c r="N2147" s="68">
        <v>12.9527055815935</v>
      </c>
      <c r="O2147" s="71">
        <v>0.150450526883046</v>
      </c>
      <c r="P2147" s="68">
        <v>8.8448844884488391</v>
      </c>
      <c r="Q2147" s="71"/>
      <c r="R2147" s="68"/>
    </row>
    <row r="2148" spans="1:18" x14ac:dyDescent="0.2">
      <c r="A2148" s="141" t="s">
        <v>4467</v>
      </c>
      <c r="B2148" s="67" t="s">
        <v>4468</v>
      </c>
      <c r="C2148" s="67">
        <v>13</v>
      </c>
      <c r="D2148" s="67" t="s">
        <v>343</v>
      </c>
      <c r="E2148" s="71">
        <v>0.65983038146078299</v>
      </c>
      <c r="F2148" s="68">
        <v>16.008403361344499</v>
      </c>
      <c r="G2148" s="71">
        <v>0.91835471519925704</v>
      </c>
      <c r="H2148" s="68">
        <v>93.823529411764696</v>
      </c>
      <c r="I2148" s="71">
        <v>0.95434625765331405</v>
      </c>
      <c r="J2148" s="68">
        <v>96.974789915966397</v>
      </c>
      <c r="K2148" s="71">
        <v>0.64286761019658401</v>
      </c>
      <c r="L2148" s="68">
        <v>3.52941176470588</v>
      </c>
      <c r="M2148" s="71">
        <v>0.55084441250449201</v>
      </c>
      <c r="N2148" s="68">
        <v>9.2032381763954003</v>
      </c>
      <c r="O2148" s="71">
        <v>0.23273891175026901</v>
      </c>
      <c r="P2148" s="68">
        <v>16.963696369636999</v>
      </c>
      <c r="Q2148" s="71"/>
      <c r="R2148" s="68"/>
    </row>
    <row r="2149" spans="1:18" x14ac:dyDescent="0.2">
      <c r="A2149" s="141" t="s">
        <v>4469</v>
      </c>
      <c r="B2149" s="67" t="s">
        <v>4470</v>
      </c>
      <c r="C2149" s="67">
        <v>13</v>
      </c>
      <c r="D2149" s="67" t="s">
        <v>343</v>
      </c>
      <c r="E2149" s="71">
        <v>0.70908775715876404</v>
      </c>
      <c r="F2149" s="68">
        <v>23.613445378151301</v>
      </c>
      <c r="G2149" s="71">
        <v>0.83182367346818498</v>
      </c>
      <c r="H2149" s="68">
        <v>54.1596638655462</v>
      </c>
      <c r="I2149" s="71">
        <v>0.862175550440621</v>
      </c>
      <c r="J2149" s="68">
        <v>79.9579831932773</v>
      </c>
      <c r="K2149" s="71">
        <v>0.79374089793623204</v>
      </c>
      <c r="L2149" s="68">
        <v>12.226890756302501</v>
      </c>
      <c r="M2149" s="71">
        <v>0.83830398850161703</v>
      </c>
      <c r="N2149" s="68">
        <v>29.867916489135101</v>
      </c>
      <c r="O2149" s="71">
        <v>0.21939467544716401</v>
      </c>
      <c r="P2149" s="68">
        <v>15.577557755775601</v>
      </c>
      <c r="Q2149" s="71"/>
      <c r="R2149" s="68"/>
    </row>
    <row r="2150" spans="1:18" x14ac:dyDescent="0.2">
      <c r="A2150" s="141" t="s">
        <v>4255</v>
      </c>
      <c r="B2150" s="67" t="s">
        <v>4471</v>
      </c>
      <c r="C2150" s="67">
        <v>13</v>
      </c>
      <c r="D2150" s="67" t="s">
        <v>343</v>
      </c>
      <c r="E2150" s="71">
        <v>0.85330424259542703</v>
      </c>
      <c r="F2150" s="68">
        <v>63.3193277310924</v>
      </c>
      <c r="G2150" s="71">
        <v>0.82757995142653196</v>
      </c>
      <c r="H2150" s="68">
        <v>47.983193277310903</v>
      </c>
      <c r="I2150" s="71">
        <v>0.67619040096936101</v>
      </c>
      <c r="J2150" s="68">
        <v>10.294117647058799</v>
      </c>
      <c r="K2150" s="71">
        <v>0.85706905458928895</v>
      </c>
      <c r="L2150" s="68">
        <v>21.344537815125999</v>
      </c>
      <c r="M2150" s="71">
        <v>0.96406755300035896</v>
      </c>
      <c r="N2150" s="68">
        <v>51.640391989774201</v>
      </c>
      <c r="O2150" s="71">
        <v>0.94161425299159296</v>
      </c>
      <c r="P2150" s="68">
        <v>98.349834983498397</v>
      </c>
      <c r="Q2150" s="71"/>
      <c r="R2150" s="68"/>
    </row>
    <row r="2151" spans="1:18" x14ac:dyDescent="0.2">
      <c r="A2151" s="141" t="s">
        <v>4472</v>
      </c>
      <c r="B2151" s="67" t="s">
        <v>4473</v>
      </c>
      <c r="C2151" s="67">
        <v>13</v>
      </c>
      <c r="D2151" s="67" t="s">
        <v>343</v>
      </c>
      <c r="E2151" s="71">
        <v>0.66096862701078996</v>
      </c>
      <c r="F2151" s="68">
        <v>16.176470588235301</v>
      </c>
      <c r="G2151" s="71">
        <v>0.73647492196088504</v>
      </c>
      <c r="H2151" s="68">
        <v>9.0336134453781494</v>
      </c>
      <c r="I2151" s="71">
        <v>0.84775399099779303</v>
      </c>
      <c r="J2151" s="68">
        <v>74.285714285714306</v>
      </c>
      <c r="K2151" s="71">
        <v>0.75816595330949199</v>
      </c>
      <c r="L2151" s="68">
        <v>9.6218487394957997</v>
      </c>
      <c r="M2151" s="71">
        <v>0.60474308300395196</v>
      </c>
      <c r="N2151" s="68">
        <v>11.461440136344301</v>
      </c>
      <c r="O2151" s="71">
        <v>0.35770518578182697</v>
      </c>
      <c r="P2151" s="68">
        <v>35.643564356435597</v>
      </c>
      <c r="Q2151" s="71"/>
      <c r="R2151" s="68"/>
    </row>
    <row r="2152" spans="1:18" x14ac:dyDescent="0.2">
      <c r="A2152" s="141" t="s">
        <v>4474</v>
      </c>
      <c r="B2152" s="67" t="s">
        <v>4475</v>
      </c>
      <c r="C2152" s="67">
        <v>13</v>
      </c>
      <c r="D2152" s="67" t="s">
        <v>343</v>
      </c>
      <c r="E2152" s="71">
        <v>0.67397294380790895</v>
      </c>
      <c r="F2152" s="68">
        <v>17.9831932773109</v>
      </c>
      <c r="G2152" s="71">
        <v>0.87090758575040395</v>
      </c>
      <c r="H2152" s="68">
        <v>83.151260504201701</v>
      </c>
      <c r="I2152" s="71">
        <v>0.74575506801901603</v>
      </c>
      <c r="J2152" s="68">
        <v>24.2016806722689</v>
      </c>
      <c r="K2152" s="71">
        <v>0.63935849870439698</v>
      </c>
      <c r="L2152" s="68">
        <v>3.4033613445378199</v>
      </c>
      <c r="M2152" s="71">
        <v>0.82932087675170596</v>
      </c>
      <c r="N2152" s="68">
        <v>28.845334469535601</v>
      </c>
      <c r="O2152" s="71">
        <v>0.28452268981401901</v>
      </c>
      <c r="P2152" s="68">
        <v>25.346534653465302</v>
      </c>
      <c r="Q2152" s="71"/>
      <c r="R2152" s="68"/>
    </row>
    <row r="2153" spans="1:18" x14ac:dyDescent="0.2">
      <c r="A2153" s="141" t="s">
        <v>4476</v>
      </c>
      <c r="B2153" s="67" t="s">
        <v>4477</v>
      </c>
      <c r="C2153" s="67">
        <v>13</v>
      </c>
      <c r="D2153" s="67" t="s">
        <v>343</v>
      </c>
      <c r="E2153" s="71">
        <v>0.65891306837425301</v>
      </c>
      <c r="F2153" s="68">
        <v>15.882352941176499</v>
      </c>
      <c r="G2153" s="71">
        <v>0.91511448701467202</v>
      </c>
      <c r="H2153" s="68">
        <v>93.487394957983199</v>
      </c>
      <c r="I2153" s="71">
        <v>0.78243200440425198</v>
      </c>
      <c r="J2153" s="68">
        <v>36.806722689075599</v>
      </c>
      <c r="K2153" s="71">
        <v>0.941996826264905</v>
      </c>
      <c r="L2153" s="68">
        <v>61.260504201680703</v>
      </c>
      <c r="M2153" s="71">
        <v>0.55084441250449201</v>
      </c>
      <c r="N2153" s="68">
        <v>9.2032381763954003</v>
      </c>
      <c r="O2153" s="71">
        <v>0.104177611682944</v>
      </c>
      <c r="P2153" s="68">
        <v>4.2904290429042904</v>
      </c>
      <c r="Q2153" s="71"/>
      <c r="R2153" s="68"/>
    </row>
    <row r="2154" spans="1:18" x14ac:dyDescent="0.2">
      <c r="A2154" s="141" t="s">
        <v>4478</v>
      </c>
      <c r="B2154" s="67" t="s">
        <v>4479</v>
      </c>
      <c r="C2154" s="67">
        <v>13</v>
      </c>
      <c r="D2154" s="67" t="s">
        <v>343</v>
      </c>
      <c r="E2154" s="71">
        <v>0.74616928226282497</v>
      </c>
      <c r="F2154" s="68">
        <v>29.5378151260504</v>
      </c>
      <c r="G2154" s="71">
        <v>0.90432437962633505</v>
      </c>
      <c r="H2154" s="68">
        <v>91.974789915966397</v>
      </c>
      <c r="I2154" s="71">
        <v>0.90681463227351899</v>
      </c>
      <c r="J2154" s="68">
        <v>91.764705882352899</v>
      </c>
      <c r="K2154" s="71">
        <v>0.93800585500258304</v>
      </c>
      <c r="L2154" s="68">
        <v>58.403361344537799</v>
      </c>
      <c r="M2154" s="71">
        <v>0.65864175350341403</v>
      </c>
      <c r="N2154" s="68">
        <v>13.847464848743099</v>
      </c>
      <c r="O2154" s="71">
        <v>0.32305979090827203</v>
      </c>
      <c r="P2154" s="68">
        <v>30.429042904290402</v>
      </c>
      <c r="Q2154" s="71"/>
      <c r="R2154" s="68"/>
    </row>
    <row r="2155" spans="1:18" x14ac:dyDescent="0.2">
      <c r="A2155" s="141" t="s">
        <v>4480</v>
      </c>
      <c r="B2155" s="67" t="s">
        <v>4481</v>
      </c>
      <c r="C2155" s="67">
        <v>13</v>
      </c>
      <c r="D2155" s="67" t="s">
        <v>343</v>
      </c>
      <c r="E2155" s="71">
        <v>0.56304042074867799</v>
      </c>
      <c r="F2155" s="68">
        <v>6.7226890756302504</v>
      </c>
      <c r="G2155" s="71">
        <v>0.848407709344558</v>
      </c>
      <c r="H2155" s="68">
        <v>71.386554621848703</v>
      </c>
      <c r="I2155" s="71">
        <v>0.73354842484037697</v>
      </c>
      <c r="J2155" s="68">
        <v>21.344537815125999</v>
      </c>
      <c r="K2155" s="71">
        <v>0.59008272058686095</v>
      </c>
      <c r="L2155" s="68">
        <v>2.2268907563025202</v>
      </c>
      <c r="M2155" s="71">
        <v>0.55084441250449201</v>
      </c>
      <c r="N2155" s="68">
        <v>9.2032381763954003</v>
      </c>
      <c r="O2155" s="71">
        <v>9.2318836467100901E-2</v>
      </c>
      <c r="P2155" s="68">
        <v>3.2343234323432299</v>
      </c>
      <c r="Q2155" s="71"/>
      <c r="R2155" s="68"/>
    </row>
    <row r="2156" spans="1:18" x14ac:dyDescent="0.2">
      <c r="A2156" s="141" t="s">
        <v>4482</v>
      </c>
      <c r="B2156" s="67" t="s">
        <v>4483</v>
      </c>
      <c r="C2156" s="67">
        <v>13</v>
      </c>
      <c r="D2156" s="67" t="s">
        <v>343</v>
      </c>
      <c r="E2156" s="71">
        <v>0.53256178350164096</v>
      </c>
      <c r="F2156" s="68">
        <v>4.8739495798319297</v>
      </c>
      <c r="G2156" s="71">
        <v>0.78130068623925597</v>
      </c>
      <c r="H2156" s="68">
        <v>14.327731092437</v>
      </c>
      <c r="I2156" s="71">
        <v>0.67885947830472804</v>
      </c>
      <c r="J2156" s="68">
        <v>10.756302521008401</v>
      </c>
      <c r="K2156" s="71">
        <v>0.64157613334477903</v>
      </c>
      <c r="L2156" s="68">
        <v>3.4873949579831902</v>
      </c>
      <c r="M2156" s="71">
        <v>0.496945742005031</v>
      </c>
      <c r="N2156" s="68">
        <v>5.9650617809970203</v>
      </c>
      <c r="O2156" s="71">
        <v>6.4126877614410105E-2</v>
      </c>
      <c r="P2156" s="68">
        <v>2.2442244224422399</v>
      </c>
      <c r="Q2156" s="71"/>
      <c r="R2156" s="68"/>
    </row>
    <row r="2157" spans="1:18" x14ac:dyDescent="0.2">
      <c r="A2157" s="141" t="s">
        <v>4484</v>
      </c>
      <c r="B2157" s="67" t="s">
        <v>4485</v>
      </c>
      <c r="C2157" s="67">
        <v>13</v>
      </c>
      <c r="D2157" s="67" t="s">
        <v>343</v>
      </c>
      <c r="E2157" s="71">
        <v>0.90683796474060496</v>
      </c>
      <c r="F2157" s="68">
        <v>86.050420168067205</v>
      </c>
      <c r="G2157" s="71">
        <v>0.90257569822124795</v>
      </c>
      <c r="H2157" s="68">
        <v>91.554621848739501</v>
      </c>
      <c r="I2157" s="71">
        <v>0.77643794823901902</v>
      </c>
      <c r="J2157" s="68">
        <v>34.033613445378201</v>
      </c>
      <c r="K2157" s="71">
        <v>0.948338212502153</v>
      </c>
      <c r="L2157" s="68">
        <v>65.420168067226896</v>
      </c>
      <c r="M2157" s="71">
        <v>1</v>
      </c>
      <c r="N2157" s="68">
        <v>100</v>
      </c>
      <c r="O2157" s="71"/>
      <c r="P2157" s="68"/>
      <c r="Q2157" s="71"/>
      <c r="R2157" s="68"/>
    </row>
    <row r="2158" spans="1:18" x14ac:dyDescent="0.2">
      <c r="A2158" s="141" t="s">
        <v>4486</v>
      </c>
      <c r="B2158" s="67" t="s">
        <v>4487</v>
      </c>
      <c r="C2158" s="67">
        <v>13</v>
      </c>
      <c r="D2158" s="67" t="s">
        <v>343</v>
      </c>
      <c r="E2158" s="71">
        <v>0.884330517807844</v>
      </c>
      <c r="F2158" s="68">
        <v>76.302521008403403</v>
      </c>
      <c r="G2158" s="71">
        <v>0.87649465800285997</v>
      </c>
      <c r="H2158" s="68">
        <v>85.294117647058798</v>
      </c>
      <c r="I2158" s="71">
        <v>0.75305687067003402</v>
      </c>
      <c r="J2158" s="68">
        <v>26.302521008403399</v>
      </c>
      <c r="K2158" s="71">
        <v>0.90777054255848399</v>
      </c>
      <c r="L2158" s="68">
        <v>38.907563025210102</v>
      </c>
      <c r="M2158" s="71">
        <v>1</v>
      </c>
      <c r="N2158" s="68">
        <v>100</v>
      </c>
      <c r="O2158" s="71"/>
      <c r="P2158" s="68"/>
      <c r="Q2158" s="71"/>
      <c r="R2158" s="68"/>
    </row>
    <row r="2159" spans="1:18" x14ac:dyDescent="0.2">
      <c r="A2159" s="141" t="s">
        <v>4488</v>
      </c>
      <c r="B2159" s="67" t="s">
        <v>4489</v>
      </c>
      <c r="C2159" s="67">
        <v>13</v>
      </c>
      <c r="D2159" s="67" t="s">
        <v>343</v>
      </c>
      <c r="E2159" s="71">
        <v>0.89335158552624905</v>
      </c>
      <c r="F2159" s="68">
        <v>80.462184873949596</v>
      </c>
      <c r="G2159" s="71">
        <v>0.86471209003578098</v>
      </c>
      <c r="H2159" s="68">
        <v>80.168067226890798</v>
      </c>
      <c r="I2159" s="71">
        <v>0.77746107011374799</v>
      </c>
      <c r="J2159" s="68">
        <v>34.327731092436998</v>
      </c>
      <c r="K2159" s="71">
        <v>0.931233181955467</v>
      </c>
      <c r="L2159" s="68">
        <v>53.655462184873898</v>
      </c>
      <c r="M2159" s="71">
        <v>1</v>
      </c>
      <c r="N2159" s="68">
        <v>100</v>
      </c>
      <c r="O2159" s="71"/>
      <c r="P2159" s="68"/>
      <c r="Q2159" s="71"/>
      <c r="R2159" s="68"/>
    </row>
    <row r="2160" spans="1:18" x14ac:dyDescent="0.2">
      <c r="A2160" s="141" t="s">
        <v>4490</v>
      </c>
      <c r="B2160" s="67" t="s">
        <v>4491</v>
      </c>
      <c r="C2160" s="67">
        <v>13</v>
      </c>
      <c r="D2160" s="67" t="s">
        <v>343</v>
      </c>
      <c r="E2160" s="71">
        <v>0.87190336412303204</v>
      </c>
      <c r="F2160" s="68">
        <v>70.672268907562994</v>
      </c>
      <c r="G2160" s="71">
        <v>0.923399316878034</v>
      </c>
      <c r="H2160" s="68">
        <v>94.369747899159705</v>
      </c>
      <c r="I2160" s="71">
        <v>0.77641822207800903</v>
      </c>
      <c r="J2160" s="68">
        <v>33.991596638655501</v>
      </c>
      <c r="K2160" s="71">
        <v>0.949491929034467</v>
      </c>
      <c r="L2160" s="68">
        <v>66.344537815126003</v>
      </c>
      <c r="M2160" s="71">
        <v>0.83830398850161703</v>
      </c>
      <c r="N2160" s="68">
        <v>29.867916489135101</v>
      </c>
      <c r="O2160" s="71"/>
      <c r="P2160" s="68"/>
      <c r="Q2160" s="71"/>
      <c r="R2160" s="68"/>
    </row>
    <row r="2161" spans="1:18" x14ac:dyDescent="0.2">
      <c r="A2161" s="141" t="s">
        <v>4492</v>
      </c>
      <c r="B2161" s="67" t="s">
        <v>4493</v>
      </c>
      <c r="C2161" s="67">
        <v>13</v>
      </c>
      <c r="D2161" s="67" t="s">
        <v>343</v>
      </c>
      <c r="E2161" s="71">
        <v>0.75011837556273697</v>
      </c>
      <c r="F2161" s="68">
        <v>30.546218487394999</v>
      </c>
      <c r="G2161" s="71">
        <v>0.91007663947767004</v>
      </c>
      <c r="H2161" s="68">
        <v>92.983193277310903</v>
      </c>
      <c r="I2161" s="71">
        <v>0.71197053271604305</v>
      </c>
      <c r="J2161" s="68">
        <v>16.470588235294102</v>
      </c>
      <c r="K2161" s="71">
        <v>0.94144997416910603</v>
      </c>
      <c r="L2161" s="68">
        <v>60.8403361344538</v>
      </c>
      <c r="M2161" s="71">
        <v>0.775422206252246</v>
      </c>
      <c r="N2161" s="68">
        <v>23.221133361738399</v>
      </c>
      <c r="O2161" s="71">
        <v>0.41167252519862302</v>
      </c>
      <c r="P2161" s="68">
        <v>45.5445544554455</v>
      </c>
      <c r="Q2161" s="71"/>
      <c r="R2161" s="68"/>
    </row>
    <row r="2162" spans="1:18" x14ac:dyDescent="0.2">
      <c r="A2162" s="141" t="s">
        <v>4494</v>
      </c>
      <c r="B2162" s="67" t="s">
        <v>4495</v>
      </c>
      <c r="C2162" s="67">
        <v>13</v>
      </c>
      <c r="D2162" s="67" t="s">
        <v>343</v>
      </c>
      <c r="E2162" s="71">
        <v>0.85369852997981399</v>
      </c>
      <c r="F2162" s="68">
        <v>63.445378151260499</v>
      </c>
      <c r="G2162" s="71">
        <v>0.91837054417989195</v>
      </c>
      <c r="H2162" s="68">
        <v>93.865546218487395</v>
      </c>
      <c r="I2162" s="71">
        <v>0.88491958899779499</v>
      </c>
      <c r="J2162" s="68">
        <v>86.6806722689076</v>
      </c>
      <c r="K2162" s="71">
        <v>0.88998045098878498</v>
      </c>
      <c r="L2162" s="68">
        <v>31.470588235294102</v>
      </c>
      <c r="M2162" s="71">
        <v>0.72152353575278505</v>
      </c>
      <c r="N2162" s="68">
        <v>18.278653600340899</v>
      </c>
      <c r="O2162" s="71"/>
      <c r="P2162" s="68"/>
      <c r="Q2162" s="71"/>
      <c r="R2162" s="68"/>
    </row>
    <row r="2163" spans="1:18" x14ac:dyDescent="0.2">
      <c r="A2163" s="141" t="s">
        <v>4496</v>
      </c>
      <c r="B2163" s="67" t="s">
        <v>4497</v>
      </c>
      <c r="C2163" s="67">
        <v>13</v>
      </c>
      <c r="D2163" s="67" t="s">
        <v>343</v>
      </c>
      <c r="E2163" s="71">
        <v>0.90411230560878197</v>
      </c>
      <c r="F2163" s="68">
        <v>84.747899159663902</v>
      </c>
      <c r="G2163" s="71">
        <v>0.90811912394022698</v>
      </c>
      <c r="H2163" s="68">
        <v>92.521008403361293</v>
      </c>
      <c r="I2163" s="71">
        <v>0.75052055828481201</v>
      </c>
      <c r="J2163" s="68">
        <v>25.630252100840298</v>
      </c>
      <c r="K2163" s="71">
        <v>0.95780954021009101</v>
      </c>
      <c r="L2163" s="68">
        <v>72.605042016806706</v>
      </c>
      <c r="M2163" s="71">
        <v>1</v>
      </c>
      <c r="N2163" s="68">
        <v>100</v>
      </c>
      <c r="O2163" s="71"/>
      <c r="P2163" s="68"/>
      <c r="Q2163" s="71"/>
      <c r="R2163" s="68"/>
    </row>
    <row r="2164" spans="1:18" x14ac:dyDescent="0.2">
      <c r="A2164" s="141" t="s">
        <v>4498</v>
      </c>
      <c r="B2164" s="67" t="s">
        <v>4499</v>
      </c>
      <c r="C2164" s="67">
        <v>13</v>
      </c>
      <c r="D2164" s="67" t="s">
        <v>343</v>
      </c>
      <c r="E2164" s="71">
        <v>0.916184612723694</v>
      </c>
      <c r="F2164" s="68">
        <v>90</v>
      </c>
      <c r="G2164" s="71">
        <v>0.91628172972324895</v>
      </c>
      <c r="H2164" s="68">
        <v>93.613445378151297</v>
      </c>
      <c r="I2164" s="71">
        <v>0.79479144857944595</v>
      </c>
      <c r="J2164" s="68">
        <v>43.151260504201701</v>
      </c>
      <c r="K2164" s="71">
        <v>0.953665272592081</v>
      </c>
      <c r="L2164" s="68">
        <v>69.495798319327704</v>
      </c>
      <c r="M2164" s="71">
        <v>1</v>
      </c>
      <c r="N2164" s="68">
        <v>100</v>
      </c>
      <c r="O2164" s="71"/>
      <c r="P2164" s="68"/>
      <c r="Q2164" s="71"/>
      <c r="R2164" s="68"/>
    </row>
    <row r="2165" spans="1:18" x14ac:dyDescent="0.2">
      <c r="A2165" s="141" t="s">
        <v>4500</v>
      </c>
      <c r="B2165" s="67" t="s">
        <v>4501</v>
      </c>
      <c r="C2165" s="67">
        <v>13</v>
      </c>
      <c r="D2165" s="67" t="s">
        <v>343</v>
      </c>
      <c r="E2165" s="71">
        <v>0.71813972519709501</v>
      </c>
      <c r="F2165" s="68">
        <v>24.705882352941199</v>
      </c>
      <c r="G2165" s="71">
        <v>0.97162298308024997</v>
      </c>
      <c r="H2165" s="68">
        <v>97.478991596638707</v>
      </c>
      <c r="I2165" s="71">
        <v>0.91847810890322701</v>
      </c>
      <c r="J2165" s="68">
        <v>93.739495798319297</v>
      </c>
      <c r="K2165" s="71">
        <v>0.93177203184994495</v>
      </c>
      <c r="L2165" s="68">
        <v>54.033613445378201</v>
      </c>
      <c r="M2165" s="71">
        <v>0.64067553000359301</v>
      </c>
      <c r="N2165" s="68">
        <v>12.9527055815935</v>
      </c>
      <c r="O2165" s="71">
        <v>0.12814997214846299</v>
      </c>
      <c r="P2165" s="68">
        <v>6.8646864686468696</v>
      </c>
      <c r="Q2165" s="71"/>
      <c r="R2165" s="68"/>
    </row>
    <row r="2166" spans="1:18" x14ac:dyDescent="0.2">
      <c r="A2166" s="141" t="s">
        <v>4502</v>
      </c>
      <c r="B2166" s="67" t="s">
        <v>4503</v>
      </c>
      <c r="C2166" s="67">
        <v>13</v>
      </c>
      <c r="D2166" s="67" t="s">
        <v>343</v>
      </c>
      <c r="E2166" s="71">
        <v>0.699471451886577</v>
      </c>
      <c r="F2166" s="68">
        <v>21.554621848739501</v>
      </c>
      <c r="G2166" s="71">
        <v>0.84939125648456404</v>
      </c>
      <c r="H2166" s="68">
        <v>72.100840336134496</v>
      </c>
      <c r="I2166" s="71">
        <v>0.67995808379299305</v>
      </c>
      <c r="J2166" s="68">
        <v>10.966386554621799</v>
      </c>
      <c r="K2166" s="71">
        <v>0.90633740151237197</v>
      </c>
      <c r="L2166" s="68">
        <v>38.3193277310924</v>
      </c>
      <c r="M2166" s="71">
        <v>0.362199065756378</v>
      </c>
      <c r="N2166" s="68">
        <v>3.4938219002982498</v>
      </c>
      <c r="O2166" s="71"/>
      <c r="P2166" s="68"/>
      <c r="Q2166" s="71"/>
      <c r="R2166" s="68"/>
    </row>
    <row r="2167" spans="1:18" x14ac:dyDescent="0.2">
      <c r="A2167" s="141" t="s">
        <v>4504</v>
      </c>
      <c r="B2167" s="67" t="s">
        <v>4505</v>
      </c>
      <c r="C2167" s="67">
        <v>13</v>
      </c>
      <c r="D2167" s="67" t="s">
        <v>343</v>
      </c>
      <c r="E2167" s="71">
        <v>0.92764368481505199</v>
      </c>
      <c r="F2167" s="68">
        <v>93.697478991596597</v>
      </c>
      <c r="G2167" s="71">
        <v>0.96000646593549099</v>
      </c>
      <c r="H2167" s="68">
        <v>96.764705882352899</v>
      </c>
      <c r="I2167" s="71">
        <v>0.85742027600947002</v>
      </c>
      <c r="J2167" s="68">
        <v>78.193277310924401</v>
      </c>
      <c r="K2167" s="71">
        <v>0.94704666781470603</v>
      </c>
      <c r="L2167" s="68">
        <v>64.663865546218503</v>
      </c>
      <c r="M2167" s="71">
        <v>0.94610132950053905</v>
      </c>
      <c r="N2167" s="68">
        <v>46.7405198125266</v>
      </c>
      <c r="O2167" s="71"/>
      <c r="P2167" s="68"/>
      <c r="Q2167" s="71"/>
      <c r="R2167" s="68"/>
    </row>
    <row r="2168" spans="1:18" x14ac:dyDescent="0.2">
      <c r="A2168" s="141" t="s">
        <v>4506</v>
      </c>
      <c r="B2168" s="67" t="s">
        <v>4507</v>
      </c>
      <c r="C2168" s="67">
        <v>13</v>
      </c>
      <c r="D2168" s="67" t="s">
        <v>343</v>
      </c>
      <c r="E2168" s="71">
        <v>0.73333945870130601</v>
      </c>
      <c r="F2168" s="68">
        <v>27.1428571428571</v>
      </c>
      <c r="G2168" s="71">
        <v>0.95314255052049901</v>
      </c>
      <c r="H2168" s="68">
        <v>96.302521008403403</v>
      </c>
      <c r="I2168" s="71">
        <v>0.91553836487254303</v>
      </c>
      <c r="J2168" s="68">
        <v>92.941176470588204</v>
      </c>
      <c r="K2168" s="71">
        <v>0.91432753573273595</v>
      </c>
      <c r="L2168" s="68">
        <v>42.100840336134503</v>
      </c>
      <c r="M2168" s="71">
        <v>0.61372619475386303</v>
      </c>
      <c r="N2168" s="68">
        <v>11.972731146144</v>
      </c>
      <c r="O2168" s="71">
        <v>0.26996264762688899</v>
      </c>
      <c r="P2168" s="68">
        <v>22.574257425742601</v>
      </c>
      <c r="Q2168" s="71"/>
      <c r="R2168" s="68"/>
    </row>
    <row r="2169" spans="1:18" x14ac:dyDescent="0.2">
      <c r="A2169" s="141" t="s">
        <v>4508</v>
      </c>
      <c r="B2169" s="67" t="s">
        <v>4509</v>
      </c>
      <c r="C2169" s="67">
        <v>13</v>
      </c>
      <c r="D2169" s="67" t="s">
        <v>343</v>
      </c>
      <c r="E2169" s="71">
        <v>0.78621903142183702</v>
      </c>
      <c r="F2169" s="68">
        <v>39.453781512604998</v>
      </c>
      <c r="G2169" s="71">
        <v>0.94170914277205797</v>
      </c>
      <c r="H2169" s="68">
        <v>95.672268907562994</v>
      </c>
      <c r="I2169" s="71">
        <v>0.81938918220693102</v>
      </c>
      <c r="J2169" s="68">
        <v>57.815126050420197</v>
      </c>
      <c r="K2169" s="71">
        <v>0.95170666389466196</v>
      </c>
      <c r="L2169" s="68">
        <v>67.773109243697505</v>
      </c>
      <c r="M2169" s="71">
        <v>1</v>
      </c>
      <c r="N2169" s="68">
        <v>100</v>
      </c>
      <c r="O2169" s="71">
        <v>0.21829016823553499</v>
      </c>
      <c r="P2169" s="68">
        <v>15.5115511551155</v>
      </c>
      <c r="Q2169" s="71"/>
      <c r="R2169" s="68"/>
    </row>
    <row r="2170" spans="1:18" x14ac:dyDescent="0.2">
      <c r="A2170" s="141" t="s">
        <v>4510</v>
      </c>
      <c r="B2170" s="67" t="s">
        <v>4511</v>
      </c>
      <c r="C2170" s="67">
        <v>13</v>
      </c>
      <c r="D2170" s="67" t="s">
        <v>343</v>
      </c>
      <c r="E2170" s="71">
        <v>0.80442212717026396</v>
      </c>
      <c r="F2170" s="68">
        <v>45.546218487395002</v>
      </c>
      <c r="G2170" s="71">
        <v>0.83461749597529</v>
      </c>
      <c r="H2170" s="68">
        <v>57.4789915966387</v>
      </c>
      <c r="I2170" s="71">
        <v>0.78599666866088302</v>
      </c>
      <c r="J2170" s="68">
        <v>38.571428571428598</v>
      </c>
      <c r="K2170" s="71">
        <v>0.90250014354182895</v>
      </c>
      <c r="L2170" s="68">
        <v>36.722689075630299</v>
      </c>
      <c r="M2170" s="71">
        <v>0.69457420050305396</v>
      </c>
      <c r="N2170" s="68">
        <v>16.148274392841898</v>
      </c>
      <c r="O2170" s="71"/>
      <c r="P2170" s="68"/>
      <c r="Q2170" s="71"/>
      <c r="R2170" s="68"/>
    </row>
    <row r="2171" spans="1:18" x14ac:dyDescent="0.2">
      <c r="A2171" s="141" t="s">
        <v>4512</v>
      </c>
      <c r="B2171" s="67" t="s">
        <v>4513</v>
      </c>
      <c r="C2171" s="67">
        <v>19</v>
      </c>
      <c r="D2171" s="67" t="s">
        <v>343</v>
      </c>
      <c r="E2171" s="71">
        <v>0.75284994779235404</v>
      </c>
      <c r="F2171" s="68">
        <v>31.302521008403399</v>
      </c>
      <c r="G2171" s="71">
        <v>0.834972768235824</v>
      </c>
      <c r="H2171" s="68">
        <v>57.941176470588204</v>
      </c>
      <c r="I2171" s="71">
        <v>0.757031663237547</v>
      </c>
      <c r="J2171" s="68">
        <v>27.436974789916</v>
      </c>
      <c r="K2171" s="71">
        <v>0.91346650594110601</v>
      </c>
      <c r="L2171" s="68">
        <v>41.512605042016801</v>
      </c>
      <c r="M2171" s="71">
        <v>0.50592885375494101</v>
      </c>
      <c r="N2171" s="68">
        <v>6.3059224541968497</v>
      </c>
      <c r="O2171" s="71"/>
      <c r="P2171" s="68"/>
      <c r="Q2171" s="71"/>
      <c r="R2171" s="68"/>
    </row>
    <row r="2172" spans="1:18" x14ac:dyDescent="0.2">
      <c r="A2172" s="141" t="s">
        <v>4514</v>
      </c>
      <c r="B2172" s="67" t="s">
        <v>4515</v>
      </c>
      <c r="C2172" s="67">
        <v>19</v>
      </c>
      <c r="D2172" s="67" t="s">
        <v>343</v>
      </c>
      <c r="E2172" s="71">
        <v>0.79277194830413</v>
      </c>
      <c r="F2172" s="68">
        <v>41.806722689075599</v>
      </c>
      <c r="G2172" s="71">
        <v>0.83089523009696298</v>
      </c>
      <c r="H2172" s="68">
        <v>52.857142857142897</v>
      </c>
      <c r="I2172" s="71">
        <v>0.71985860578195304</v>
      </c>
      <c r="J2172" s="68">
        <v>18.109243697478998</v>
      </c>
      <c r="K2172" s="71">
        <v>0.88982730983490899</v>
      </c>
      <c r="L2172" s="68">
        <v>31.428571428571399</v>
      </c>
      <c r="M2172" s="71">
        <v>0.73050664750269501</v>
      </c>
      <c r="N2172" s="68">
        <v>18.832552194290599</v>
      </c>
      <c r="O2172" s="71"/>
      <c r="P2172" s="68"/>
      <c r="Q2172" s="71"/>
      <c r="R2172" s="68"/>
    </row>
    <row r="2173" spans="1:18" x14ac:dyDescent="0.2">
      <c r="A2173" s="141" t="s">
        <v>4516</v>
      </c>
      <c r="B2173" s="67" t="s">
        <v>4517</v>
      </c>
      <c r="C2173" s="67">
        <v>13</v>
      </c>
      <c r="D2173" s="67" t="s">
        <v>343</v>
      </c>
      <c r="E2173" s="71">
        <v>0.87192327369610101</v>
      </c>
      <c r="F2173" s="68">
        <v>70.714285714285694</v>
      </c>
      <c r="G2173" s="71">
        <v>0.82854136871991602</v>
      </c>
      <c r="H2173" s="68">
        <v>49.243697478991599</v>
      </c>
      <c r="I2173" s="71">
        <v>0.84282468309015102</v>
      </c>
      <c r="J2173" s="68">
        <v>71.890756302520998</v>
      </c>
      <c r="K2173" s="71">
        <v>0.87920882522371002</v>
      </c>
      <c r="L2173" s="68">
        <v>27.9411764705882</v>
      </c>
      <c r="M2173" s="71">
        <v>0.93711821775062898</v>
      </c>
      <c r="N2173" s="68">
        <v>45.036216446527497</v>
      </c>
      <c r="O2173" s="71"/>
      <c r="P2173" s="68"/>
      <c r="Q2173" s="71"/>
      <c r="R2173" s="68"/>
    </row>
    <row r="2174" spans="1:18" x14ac:dyDescent="0.2">
      <c r="A2174" s="141" t="s">
        <v>4518</v>
      </c>
      <c r="B2174" s="67" t="s">
        <v>4519</v>
      </c>
      <c r="C2174" s="67">
        <v>13</v>
      </c>
      <c r="D2174" s="67" t="s">
        <v>343</v>
      </c>
      <c r="E2174" s="71">
        <v>0.77135390219630895</v>
      </c>
      <c r="F2174" s="68">
        <v>35.714285714285701</v>
      </c>
      <c r="G2174" s="71">
        <v>0.83291992334054998</v>
      </c>
      <c r="H2174" s="68">
        <v>55.294117647058798</v>
      </c>
      <c r="I2174" s="71">
        <v>0.85630078102678497</v>
      </c>
      <c r="J2174" s="68">
        <v>77.731092436974805</v>
      </c>
      <c r="K2174" s="71">
        <v>0.93615302356883501</v>
      </c>
      <c r="L2174" s="68">
        <v>56.974789915966397</v>
      </c>
      <c r="M2174" s="71">
        <v>0.75745598275242598</v>
      </c>
      <c r="N2174" s="68">
        <v>21.1333617383894</v>
      </c>
      <c r="O2174" s="71">
        <v>0.47393980029294902</v>
      </c>
      <c r="P2174" s="68">
        <v>54.785478547854801</v>
      </c>
      <c r="Q2174" s="71"/>
      <c r="R2174" s="68"/>
    </row>
    <row r="2175" spans="1:18" x14ac:dyDescent="0.2">
      <c r="A2175" s="141" t="s">
        <v>4520</v>
      </c>
      <c r="B2175" s="67" t="s">
        <v>4521</v>
      </c>
      <c r="C2175" s="67">
        <v>13</v>
      </c>
      <c r="D2175" s="67" t="s">
        <v>343</v>
      </c>
      <c r="E2175" s="71">
        <v>0.89175367702296604</v>
      </c>
      <c r="F2175" s="68">
        <v>79.705882352941202</v>
      </c>
      <c r="G2175" s="71">
        <v>0.86655644428160195</v>
      </c>
      <c r="H2175" s="68">
        <v>81.134453781512605</v>
      </c>
      <c r="I2175" s="71">
        <v>0.86574578825130699</v>
      </c>
      <c r="J2175" s="68">
        <v>81.596638655462201</v>
      </c>
      <c r="K2175" s="71">
        <v>0.93352670480796596</v>
      </c>
      <c r="L2175" s="68">
        <v>55.294117647058798</v>
      </c>
      <c r="M2175" s="71">
        <v>0.90118577075098805</v>
      </c>
      <c r="N2175" s="68">
        <v>38.474648487430798</v>
      </c>
      <c r="O2175" s="71"/>
      <c r="P2175" s="68"/>
      <c r="Q2175" s="71"/>
      <c r="R2175" s="68"/>
    </row>
    <row r="2176" spans="1:18" x14ac:dyDescent="0.2">
      <c r="A2176" s="141" t="s">
        <v>622</v>
      </c>
      <c r="B2176" s="67" t="s">
        <v>4522</v>
      </c>
      <c r="C2176" s="67">
        <v>19</v>
      </c>
      <c r="D2176" s="67" t="s">
        <v>343</v>
      </c>
      <c r="E2176" s="71">
        <v>0.79692902869689797</v>
      </c>
      <c r="F2176" s="68">
        <v>42.815126050420197</v>
      </c>
      <c r="G2176" s="71">
        <v>0.83362932917472399</v>
      </c>
      <c r="H2176" s="68">
        <v>56.176470588235297</v>
      </c>
      <c r="I2176" s="71">
        <v>0.70901970097551803</v>
      </c>
      <c r="J2176" s="68">
        <v>15.8403361344538</v>
      </c>
      <c r="K2176" s="71">
        <v>0.89742445485507905</v>
      </c>
      <c r="L2176" s="68">
        <v>34.537815126050397</v>
      </c>
      <c r="M2176" s="71">
        <v>0.94610132950053905</v>
      </c>
      <c r="N2176" s="68">
        <v>46.7405198125266</v>
      </c>
      <c r="O2176" s="71">
        <v>0.59847032897862895</v>
      </c>
      <c r="P2176" s="68">
        <v>74.719471947194705</v>
      </c>
      <c r="Q2176" s="71"/>
      <c r="R2176" s="68"/>
    </row>
    <row r="2177" spans="1:18" x14ac:dyDescent="0.2">
      <c r="A2177" s="141" t="s">
        <v>2590</v>
      </c>
      <c r="B2177" s="67" t="s">
        <v>4523</v>
      </c>
      <c r="C2177" s="67">
        <v>19</v>
      </c>
      <c r="D2177" s="67" t="s">
        <v>343</v>
      </c>
      <c r="E2177" s="71">
        <v>0.73304839027602198</v>
      </c>
      <c r="F2177" s="68">
        <v>27.0588235294118</v>
      </c>
      <c r="G2177" s="71">
        <v>0.82078206460278302</v>
      </c>
      <c r="H2177" s="68">
        <v>35.756302521008401</v>
      </c>
      <c r="I2177" s="71">
        <v>0.77040421486196498</v>
      </c>
      <c r="J2177" s="68">
        <v>32.268907563025202</v>
      </c>
      <c r="K2177" s="71">
        <v>0.87754603607974402</v>
      </c>
      <c r="L2177" s="68">
        <v>27.4789915966387</v>
      </c>
      <c r="M2177" s="71">
        <v>0.76643909450233605</v>
      </c>
      <c r="N2177" s="68">
        <v>22.113336173838899</v>
      </c>
      <c r="O2177" s="71">
        <v>0.43007054133328199</v>
      </c>
      <c r="P2177" s="68">
        <v>48.712871287128699</v>
      </c>
      <c r="Q2177" s="71"/>
      <c r="R2177" s="68"/>
    </row>
    <row r="2178" spans="1:18" x14ac:dyDescent="0.2">
      <c r="A2178" s="141" t="s">
        <v>4524</v>
      </c>
      <c r="B2178" s="67" t="s">
        <v>4525</v>
      </c>
      <c r="C2178" s="67">
        <v>19</v>
      </c>
      <c r="D2178" s="67" t="s">
        <v>343</v>
      </c>
      <c r="E2178" s="71">
        <v>0.59993433439271804</v>
      </c>
      <c r="F2178" s="68">
        <v>9.4537815126050404</v>
      </c>
      <c r="G2178" s="71">
        <v>0.811440790739551</v>
      </c>
      <c r="H2178" s="68">
        <v>23.403361344537799</v>
      </c>
      <c r="I2178" s="71">
        <v>0.72649637064183303</v>
      </c>
      <c r="J2178" s="68">
        <v>19.663865546218499</v>
      </c>
      <c r="K2178" s="71">
        <v>0.86866531554584003</v>
      </c>
      <c r="L2178" s="68">
        <v>24.6218487394958</v>
      </c>
      <c r="M2178" s="71">
        <v>0.775422206252246</v>
      </c>
      <c r="N2178" s="68">
        <v>23.221133361738399</v>
      </c>
      <c r="O2178" s="71">
        <v>0.41758132317683999</v>
      </c>
      <c r="P2178" s="68">
        <v>46.3366336633663</v>
      </c>
      <c r="Q2178" s="71">
        <v>0</v>
      </c>
      <c r="R2178" s="68">
        <v>32.9849012775842</v>
      </c>
    </row>
    <row r="2179" spans="1:18" x14ac:dyDescent="0.2">
      <c r="A2179" s="141" t="s">
        <v>4526</v>
      </c>
      <c r="B2179" s="67" t="s">
        <v>4527</v>
      </c>
      <c r="C2179" s="67">
        <v>13</v>
      </c>
      <c r="D2179" s="67" t="s">
        <v>343</v>
      </c>
      <c r="E2179" s="71">
        <v>0.77667935568032298</v>
      </c>
      <c r="F2179" s="68">
        <v>36.890756302520998</v>
      </c>
      <c r="G2179" s="71">
        <v>0.87276839786473803</v>
      </c>
      <c r="H2179" s="68">
        <v>83.949579831932795</v>
      </c>
      <c r="I2179" s="71">
        <v>0.82226341985152196</v>
      </c>
      <c r="J2179" s="68">
        <v>59.705882352941202</v>
      </c>
      <c r="K2179" s="71">
        <v>0.94076667898747601</v>
      </c>
      <c r="L2179" s="68">
        <v>60.084033613445399</v>
      </c>
      <c r="M2179" s="71">
        <v>0.955084441250449</v>
      </c>
      <c r="N2179" s="68">
        <v>49.382190029825303</v>
      </c>
      <c r="O2179" s="71">
        <v>0.29251384044743101</v>
      </c>
      <c r="P2179" s="68">
        <v>26.468646864686502</v>
      </c>
      <c r="Q2179" s="71"/>
      <c r="R2179" s="68"/>
    </row>
    <row r="2180" spans="1:18" x14ac:dyDescent="0.2">
      <c r="A2180" s="141" t="s">
        <v>4528</v>
      </c>
      <c r="B2180" s="67" t="s">
        <v>4529</v>
      </c>
      <c r="C2180" s="67">
        <v>19</v>
      </c>
      <c r="D2180" s="67" t="s">
        <v>343</v>
      </c>
      <c r="E2180" s="71">
        <v>0.56932003037132595</v>
      </c>
      <c r="F2180" s="68">
        <v>7.1008403361344499</v>
      </c>
      <c r="G2180" s="71">
        <v>0.80722236788069801</v>
      </c>
      <c r="H2180" s="68">
        <v>20.294117647058801</v>
      </c>
      <c r="I2180" s="71">
        <v>0.82193615880071302</v>
      </c>
      <c r="J2180" s="68">
        <v>59.369747899159698</v>
      </c>
      <c r="K2180" s="71">
        <v>0.82824501291119002</v>
      </c>
      <c r="L2180" s="68">
        <v>16.554621848739501</v>
      </c>
      <c r="M2180" s="71">
        <v>0.61372619475386303</v>
      </c>
      <c r="N2180" s="68">
        <v>11.972731146144</v>
      </c>
      <c r="O2180" s="71">
        <v>0.34479044788149099</v>
      </c>
      <c r="P2180" s="68">
        <v>33.993399339934001</v>
      </c>
      <c r="Q2180" s="71">
        <v>0</v>
      </c>
      <c r="R2180" s="68">
        <v>32.9849012775842</v>
      </c>
    </row>
    <row r="2181" spans="1:18" x14ac:dyDescent="0.2">
      <c r="A2181" s="141" t="s">
        <v>4530</v>
      </c>
      <c r="B2181" s="67" t="s">
        <v>4531</v>
      </c>
      <c r="C2181" s="67">
        <v>19</v>
      </c>
      <c r="D2181" s="67" t="s">
        <v>343</v>
      </c>
      <c r="E2181" s="71">
        <v>0.60120105032459004</v>
      </c>
      <c r="F2181" s="68">
        <v>9.6218487394957997</v>
      </c>
      <c r="G2181" s="71">
        <v>0.81872828349884896</v>
      </c>
      <c r="H2181" s="68">
        <v>32.647058823529399</v>
      </c>
      <c r="I2181" s="71">
        <v>0.77118833211653903</v>
      </c>
      <c r="J2181" s="68">
        <v>32.563025210084</v>
      </c>
      <c r="K2181" s="71">
        <v>0.73698050831450201</v>
      </c>
      <c r="L2181" s="68">
        <v>7.8151260504201696</v>
      </c>
      <c r="M2181" s="71">
        <v>0.84728710025152698</v>
      </c>
      <c r="N2181" s="68">
        <v>31.359181934384299</v>
      </c>
      <c r="O2181" s="71">
        <v>0.433022077766122</v>
      </c>
      <c r="P2181" s="68">
        <v>49.306930693069297</v>
      </c>
      <c r="Q2181" s="71">
        <v>0</v>
      </c>
      <c r="R2181" s="68">
        <v>32.9849012775842</v>
      </c>
    </row>
    <row r="2182" spans="1:18" x14ac:dyDescent="0.2">
      <c r="A2182" s="141" t="s">
        <v>4532</v>
      </c>
      <c r="B2182" s="67" t="s">
        <v>4533</v>
      </c>
      <c r="C2182" s="67">
        <v>19</v>
      </c>
      <c r="D2182" s="67" t="s">
        <v>343</v>
      </c>
      <c r="E2182" s="71">
        <v>0.70261933679520905</v>
      </c>
      <c r="F2182" s="68">
        <v>22.226890756302499</v>
      </c>
      <c r="G2182" s="71">
        <v>0.78525525956883402</v>
      </c>
      <c r="H2182" s="68">
        <v>14.7899159663866</v>
      </c>
      <c r="I2182" s="71">
        <v>0.82740419083472105</v>
      </c>
      <c r="J2182" s="68">
        <v>63.067226890756302</v>
      </c>
      <c r="K2182" s="71">
        <v>0.86793391609100501</v>
      </c>
      <c r="L2182" s="68">
        <v>24.411764705882401</v>
      </c>
      <c r="M2182" s="71">
        <v>0.65864175350341403</v>
      </c>
      <c r="N2182" s="68">
        <v>13.847464848743099</v>
      </c>
      <c r="O2182" s="71">
        <v>0.37386156397807102</v>
      </c>
      <c r="P2182" s="68">
        <v>38.745874587458701</v>
      </c>
      <c r="Q2182" s="71"/>
      <c r="R2182" s="68"/>
    </row>
    <row r="2183" spans="1:18" x14ac:dyDescent="0.2">
      <c r="A2183" s="141" t="s">
        <v>2765</v>
      </c>
      <c r="B2183" s="67" t="s">
        <v>4534</v>
      </c>
      <c r="C2183" s="67">
        <v>19</v>
      </c>
      <c r="D2183" s="67" t="s">
        <v>343</v>
      </c>
      <c r="E2183" s="71">
        <v>0.77591564832826698</v>
      </c>
      <c r="F2183" s="68">
        <v>36.596638655462201</v>
      </c>
      <c r="G2183" s="71">
        <v>0.81725212067019004</v>
      </c>
      <c r="H2183" s="68">
        <v>30.4621848739496</v>
      </c>
      <c r="I2183" s="71">
        <v>0.84202148951258904</v>
      </c>
      <c r="J2183" s="68">
        <v>71.260504201680703</v>
      </c>
      <c r="K2183" s="71">
        <v>0.944038086522484</v>
      </c>
      <c r="L2183" s="68">
        <v>62.857142857142897</v>
      </c>
      <c r="M2183" s="71">
        <v>0.865253323751347</v>
      </c>
      <c r="N2183" s="68">
        <v>33.4895611418833</v>
      </c>
      <c r="O2183" s="71">
        <v>0.411013221184722</v>
      </c>
      <c r="P2183" s="68">
        <v>45.346534653465298</v>
      </c>
      <c r="Q2183" s="71"/>
      <c r="R2183" s="68"/>
    </row>
    <row r="2184" spans="1:18" x14ac:dyDescent="0.2">
      <c r="A2184" s="141" t="s">
        <v>4535</v>
      </c>
      <c r="B2184" s="67" t="s">
        <v>4536</v>
      </c>
      <c r="C2184" s="67">
        <v>13</v>
      </c>
      <c r="D2184" s="67" t="s">
        <v>343</v>
      </c>
      <c r="E2184" s="71">
        <v>0.85268533083770903</v>
      </c>
      <c r="F2184" s="68">
        <v>63.109243697479002</v>
      </c>
      <c r="G2184" s="71">
        <v>0.76622998665687503</v>
      </c>
      <c r="H2184" s="68">
        <v>12.436974789916</v>
      </c>
      <c r="I2184" s="71">
        <v>0.88356337967518706</v>
      </c>
      <c r="J2184" s="68">
        <v>86.386554621848703</v>
      </c>
      <c r="K2184" s="71">
        <v>0.904677745017338</v>
      </c>
      <c r="L2184" s="68">
        <v>37.647058823529399</v>
      </c>
      <c r="M2184" s="71">
        <v>0.85627021200143705</v>
      </c>
      <c r="N2184" s="68">
        <v>32.466979122283803</v>
      </c>
      <c r="O2184" s="71"/>
      <c r="P2184" s="68"/>
      <c r="Q2184" s="71"/>
      <c r="R2184" s="68"/>
    </row>
    <row r="2185" spans="1:18" x14ac:dyDescent="0.2">
      <c r="A2185" s="141" t="s">
        <v>4537</v>
      </c>
      <c r="B2185" s="67" t="s">
        <v>4538</v>
      </c>
      <c r="C2185" s="67">
        <v>13</v>
      </c>
      <c r="D2185" s="67" t="s">
        <v>343</v>
      </c>
      <c r="E2185" s="71">
        <v>0.79049122041766895</v>
      </c>
      <c r="F2185" s="68">
        <v>40.8403361344538</v>
      </c>
      <c r="G2185" s="71">
        <v>0.83823198825522005</v>
      </c>
      <c r="H2185" s="68">
        <v>62.394957983193301</v>
      </c>
      <c r="I2185" s="71">
        <v>0.80159784122086697</v>
      </c>
      <c r="J2185" s="68">
        <v>47.268907563025202</v>
      </c>
      <c r="K2185" s="71">
        <v>0.93150111389674495</v>
      </c>
      <c r="L2185" s="68">
        <v>53.739495798319297</v>
      </c>
      <c r="M2185" s="71">
        <v>1</v>
      </c>
      <c r="N2185" s="68">
        <v>100</v>
      </c>
      <c r="O2185" s="71">
        <v>0.38112515871551</v>
      </c>
      <c r="P2185" s="68">
        <v>39.735973597359703</v>
      </c>
      <c r="Q2185" s="71"/>
      <c r="R2185" s="68"/>
    </row>
    <row r="2186" spans="1:18" x14ac:dyDescent="0.2">
      <c r="A2186" s="141" t="s">
        <v>4539</v>
      </c>
      <c r="B2186" s="67" t="s">
        <v>4540</v>
      </c>
      <c r="C2186" s="67">
        <v>13</v>
      </c>
      <c r="D2186" s="67" t="s">
        <v>343</v>
      </c>
      <c r="E2186" s="71">
        <v>0.79488647652573197</v>
      </c>
      <c r="F2186" s="68">
        <v>42.310924369747902</v>
      </c>
      <c r="G2186" s="71">
        <v>0.83538415850957903</v>
      </c>
      <c r="H2186" s="68">
        <v>58.529411764705898</v>
      </c>
      <c r="I2186" s="71">
        <v>0.79415986230327795</v>
      </c>
      <c r="J2186" s="68">
        <v>42.731092436974798</v>
      </c>
      <c r="K2186" s="71">
        <v>0.92246104804026896</v>
      </c>
      <c r="L2186" s="68">
        <v>47.310924369747902</v>
      </c>
      <c r="M2186" s="71">
        <v>0.99101688825009004</v>
      </c>
      <c r="N2186" s="68">
        <v>62.2070728589689</v>
      </c>
      <c r="O2186" s="71">
        <v>0.43141042552544601</v>
      </c>
      <c r="P2186" s="68">
        <v>49.042904290429</v>
      </c>
      <c r="Q2186" s="71"/>
      <c r="R2186" s="68"/>
    </row>
    <row r="2187" spans="1:18" x14ac:dyDescent="0.2">
      <c r="A2187" s="141" t="s">
        <v>4541</v>
      </c>
      <c r="B2187" s="67" t="s">
        <v>4542</v>
      </c>
      <c r="C2187" s="67">
        <v>13</v>
      </c>
      <c r="D2187" s="67" t="s">
        <v>343</v>
      </c>
      <c r="E2187" s="71">
        <v>0.78145642947596505</v>
      </c>
      <c r="F2187" s="68">
        <v>37.899159663865497</v>
      </c>
      <c r="G2187" s="71">
        <v>0.84582713048548896</v>
      </c>
      <c r="H2187" s="68">
        <v>69.663865546218503</v>
      </c>
      <c r="I2187" s="71">
        <v>0.82141861514519499</v>
      </c>
      <c r="J2187" s="68">
        <v>59.1596638655462</v>
      </c>
      <c r="K2187" s="71">
        <v>0.92522771522083302</v>
      </c>
      <c r="L2187" s="68">
        <v>49.495798319327697</v>
      </c>
      <c r="M2187" s="71">
        <v>0.98203377650017998</v>
      </c>
      <c r="N2187" s="68">
        <v>57.520238602471203</v>
      </c>
      <c r="O2187" s="71">
        <v>0.33277491002812898</v>
      </c>
      <c r="P2187" s="68">
        <v>31.551155115511602</v>
      </c>
      <c r="Q2187" s="71"/>
      <c r="R2187" s="68"/>
    </row>
    <row r="2188" spans="1:18" x14ac:dyDescent="0.2">
      <c r="A2188" s="141" t="s">
        <v>4543</v>
      </c>
      <c r="B2188" s="67" t="s">
        <v>4544</v>
      </c>
      <c r="C2188" s="67">
        <v>19</v>
      </c>
      <c r="D2188" s="67" t="s">
        <v>343</v>
      </c>
      <c r="E2188" s="71">
        <v>0.83677155134583603</v>
      </c>
      <c r="F2188" s="68">
        <v>57.4789915966387</v>
      </c>
      <c r="G2188" s="71">
        <v>0.82768888464748203</v>
      </c>
      <c r="H2188" s="68">
        <v>48.109243697479002</v>
      </c>
      <c r="I2188" s="71">
        <v>0.84226679488954803</v>
      </c>
      <c r="J2188" s="68">
        <v>71.386554621848703</v>
      </c>
      <c r="K2188" s="71">
        <v>0.96598932323058395</v>
      </c>
      <c r="L2188" s="68">
        <v>77.394957983193294</v>
      </c>
      <c r="M2188" s="71">
        <v>0.92813510600071902</v>
      </c>
      <c r="N2188" s="68">
        <v>43.204090328078401</v>
      </c>
      <c r="O2188" s="71">
        <v>0.45654919930668503</v>
      </c>
      <c r="P2188" s="68">
        <v>52.739273927392702</v>
      </c>
      <c r="Q2188" s="71">
        <v>1</v>
      </c>
      <c r="R2188" s="68">
        <v>100</v>
      </c>
    </row>
    <row r="2189" spans="1:18" x14ac:dyDescent="0.2">
      <c r="A2189" s="141" t="s">
        <v>4545</v>
      </c>
      <c r="B2189" s="67" t="s">
        <v>4546</v>
      </c>
      <c r="C2189" s="67">
        <v>19</v>
      </c>
      <c r="D2189" s="67" t="s">
        <v>343</v>
      </c>
      <c r="E2189" s="71">
        <v>0.74443786519602995</v>
      </c>
      <c r="F2189" s="68">
        <v>29.1596638655462</v>
      </c>
      <c r="G2189" s="71">
        <v>0.81630104372191903</v>
      </c>
      <c r="H2189" s="68">
        <v>28.781512605042</v>
      </c>
      <c r="I2189" s="71">
        <v>0.86319136676640995</v>
      </c>
      <c r="J2189" s="68">
        <v>80.378151260504197</v>
      </c>
      <c r="K2189" s="71">
        <v>0.86727532458279799</v>
      </c>
      <c r="L2189" s="68">
        <v>24.2016806722689</v>
      </c>
      <c r="M2189" s="71">
        <v>0.69457420050305396</v>
      </c>
      <c r="N2189" s="68">
        <v>16.148274392841898</v>
      </c>
      <c r="O2189" s="71">
        <v>0.225285255601996</v>
      </c>
      <c r="P2189" s="68">
        <v>16.435643564356401</v>
      </c>
      <c r="Q2189" s="71">
        <v>1</v>
      </c>
      <c r="R2189" s="68">
        <v>100</v>
      </c>
    </row>
    <row r="2190" spans="1:18" x14ac:dyDescent="0.2">
      <c r="A2190" s="141" t="s">
        <v>4547</v>
      </c>
      <c r="B2190" s="67" t="s">
        <v>4548</v>
      </c>
      <c r="C2190" s="67">
        <v>19</v>
      </c>
      <c r="D2190" s="67" t="s">
        <v>343</v>
      </c>
      <c r="E2190" s="71">
        <v>0.79407939506321801</v>
      </c>
      <c r="F2190" s="68">
        <v>42.100840336134503</v>
      </c>
      <c r="G2190" s="71">
        <v>0.81332977697956199</v>
      </c>
      <c r="H2190" s="68">
        <v>25.0420168067227</v>
      </c>
      <c r="I2190" s="71">
        <v>0.84239899144140595</v>
      </c>
      <c r="J2190" s="68">
        <v>71.512605042016801</v>
      </c>
      <c r="K2190" s="71">
        <v>0.87338735942991796</v>
      </c>
      <c r="L2190" s="68">
        <v>26.008403361344499</v>
      </c>
      <c r="M2190" s="71">
        <v>0.865253323751347</v>
      </c>
      <c r="N2190" s="68">
        <v>33.4895611418833</v>
      </c>
      <c r="O2190" s="71">
        <v>0.37010691877707502</v>
      </c>
      <c r="P2190" s="68">
        <v>37.689768976897703</v>
      </c>
      <c r="Q2190" s="71">
        <v>1</v>
      </c>
      <c r="R2190" s="68">
        <v>100</v>
      </c>
    </row>
    <row r="2191" spans="1:18" x14ac:dyDescent="0.2">
      <c r="A2191" s="141" t="s">
        <v>2251</v>
      </c>
      <c r="B2191" s="67" t="s">
        <v>4549</v>
      </c>
      <c r="C2191" s="67">
        <v>13</v>
      </c>
      <c r="D2191" s="67" t="s">
        <v>343</v>
      </c>
      <c r="E2191" s="71">
        <v>0.68212152832367001</v>
      </c>
      <c r="F2191" s="68">
        <v>18.949579831932802</v>
      </c>
      <c r="G2191" s="71">
        <v>0.70234764405348904</v>
      </c>
      <c r="H2191" s="68">
        <v>6.9747899159663902</v>
      </c>
      <c r="I2191" s="71">
        <v>0.84031759725339195</v>
      </c>
      <c r="J2191" s="68">
        <v>70.504201680672296</v>
      </c>
      <c r="K2191" s="71">
        <v>0.75175691223213803</v>
      </c>
      <c r="L2191" s="68">
        <v>9.2436974789915993</v>
      </c>
      <c r="M2191" s="71">
        <v>0.43406395975565898</v>
      </c>
      <c r="N2191" s="68">
        <v>4.6016190881977002</v>
      </c>
      <c r="O2191" s="71"/>
      <c r="P2191" s="68"/>
      <c r="Q2191" s="71"/>
      <c r="R2191" s="68"/>
    </row>
    <row r="2192" spans="1:18" x14ac:dyDescent="0.2">
      <c r="A2192" s="141" t="s">
        <v>4550</v>
      </c>
      <c r="B2192" s="67" t="s">
        <v>4551</v>
      </c>
      <c r="C2192" s="67">
        <v>13</v>
      </c>
      <c r="D2192" s="67" t="s">
        <v>343</v>
      </c>
      <c r="E2192" s="71">
        <v>0.72103075788318705</v>
      </c>
      <c r="F2192" s="68">
        <v>25.210084033613398</v>
      </c>
      <c r="G2192" s="71">
        <v>0.80200397384344502</v>
      </c>
      <c r="H2192" s="68">
        <v>18.949579831932802</v>
      </c>
      <c r="I2192" s="71">
        <v>0.82823910951658097</v>
      </c>
      <c r="J2192" s="68">
        <v>63.655462184873898</v>
      </c>
      <c r="K2192" s="71">
        <v>0.91841451066874502</v>
      </c>
      <c r="L2192" s="68">
        <v>44.579831932773097</v>
      </c>
      <c r="M2192" s="71">
        <v>0.68559108875314401</v>
      </c>
      <c r="N2192" s="68">
        <v>15.4665530464423</v>
      </c>
      <c r="O2192" s="71">
        <v>0.37090510663402099</v>
      </c>
      <c r="P2192" s="68">
        <v>37.887788778877898</v>
      </c>
      <c r="Q2192" s="71"/>
      <c r="R2192" s="68"/>
    </row>
    <row r="2193" spans="1:18" x14ac:dyDescent="0.2">
      <c r="A2193" s="141" t="s">
        <v>4552</v>
      </c>
      <c r="B2193" s="67" t="s">
        <v>4553</v>
      </c>
      <c r="C2193" s="67">
        <v>13</v>
      </c>
      <c r="D2193" s="67" t="s">
        <v>343</v>
      </c>
      <c r="E2193" s="71">
        <v>0.60247822048156197</v>
      </c>
      <c r="F2193" s="68">
        <v>9.7899159663865607</v>
      </c>
      <c r="G2193" s="71">
        <v>0.582292934241183</v>
      </c>
      <c r="H2193" s="68">
        <v>2.6890756302521002</v>
      </c>
      <c r="I2193" s="71">
        <v>0.78656259083261004</v>
      </c>
      <c r="J2193" s="68">
        <v>38.781512605042003</v>
      </c>
      <c r="K2193" s="71">
        <v>0.55367317324211396</v>
      </c>
      <c r="L2193" s="68">
        <v>1.5546218487395</v>
      </c>
      <c r="M2193" s="71">
        <v>0.38016528925619802</v>
      </c>
      <c r="N2193" s="68">
        <v>3.8346825734980801</v>
      </c>
      <c r="O2193" s="71">
        <v>0.31217533531726499</v>
      </c>
      <c r="P2193" s="68">
        <v>28.976897689769</v>
      </c>
      <c r="Q2193" s="71">
        <v>1</v>
      </c>
      <c r="R2193" s="68">
        <v>100</v>
      </c>
    </row>
    <row r="2194" spans="1:18" x14ac:dyDescent="0.2">
      <c r="A2194" s="141" t="s">
        <v>3456</v>
      </c>
      <c r="B2194" s="67" t="s">
        <v>4554</v>
      </c>
      <c r="C2194" s="67">
        <v>13</v>
      </c>
      <c r="D2194" s="67" t="s">
        <v>343</v>
      </c>
      <c r="E2194" s="71">
        <v>0.80528467564289796</v>
      </c>
      <c r="F2194" s="68">
        <v>46.008403361344499</v>
      </c>
      <c r="G2194" s="71">
        <v>0.86773047179720697</v>
      </c>
      <c r="H2194" s="68">
        <v>81.806722689075599</v>
      </c>
      <c r="I2194" s="71">
        <v>0.83703667106056301</v>
      </c>
      <c r="J2194" s="68">
        <v>68.151260504201701</v>
      </c>
      <c r="K2194" s="71">
        <v>0.91313702469842395</v>
      </c>
      <c r="L2194" s="68">
        <v>41.260504201680703</v>
      </c>
      <c r="M2194" s="71">
        <v>1</v>
      </c>
      <c r="N2194" s="68">
        <v>100</v>
      </c>
      <c r="O2194" s="71">
        <v>0.408519210658294</v>
      </c>
      <c r="P2194" s="68">
        <v>44.554455445544598</v>
      </c>
      <c r="Q2194" s="71"/>
      <c r="R2194" s="68"/>
    </row>
    <row r="2195" spans="1:18" x14ac:dyDescent="0.2">
      <c r="A2195" s="141" t="s">
        <v>4555</v>
      </c>
      <c r="B2195" s="67" t="s">
        <v>4556</v>
      </c>
      <c r="C2195" s="67">
        <v>13</v>
      </c>
      <c r="D2195" s="67" t="s">
        <v>343</v>
      </c>
      <c r="E2195" s="71">
        <v>0.70358046750887704</v>
      </c>
      <c r="F2195" s="68">
        <v>22.605042016806699</v>
      </c>
      <c r="G2195" s="71">
        <v>0.82475057091501103</v>
      </c>
      <c r="H2195" s="68">
        <v>43.3193277310924</v>
      </c>
      <c r="I2195" s="71">
        <v>0.839225974745476</v>
      </c>
      <c r="J2195" s="68">
        <v>69.663865546218503</v>
      </c>
      <c r="K2195" s="71">
        <v>0.91020698024834701</v>
      </c>
      <c r="L2195" s="68">
        <v>39.831932773109202</v>
      </c>
      <c r="M2195" s="71">
        <v>0.79338842975206603</v>
      </c>
      <c r="N2195" s="68">
        <v>24.9680443118875</v>
      </c>
      <c r="O2195" s="71">
        <v>0.15033038188348599</v>
      </c>
      <c r="P2195" s="68">
        <v>8.7788778877887808</v>
      </c>
      <c r="Q2195" s="71"/>
      <c r="R2195" s="68"/>
    </row>
    <row r="2196" spans="1:18" x14ac:dyDescent="0.2">
      <c r="A2196" s="141" t="s">
        <v>4557</v>
      </c>
      <c r="B2196" s="67" t="s">
        <v>4558</v>
      </c>
      <c r="C2196" s="67">
        <v>13</v>
      </c>
      <c r="D2196" s="67" t="s">
        <v>343</v>
      </c>
      <c r="E2196" s="71">
        <v>0.86690308475204203</v>
      </c>
      <c r="F2196" s="68">
        <v>68.655462184873997</v>
      </c>
      <c r="G2196" s="71">
        <v>0.82659460606008806</v>
      </c>
      <c r="H2196" s="68">
        <v>46.554621848739501</v>
      </c>
      <c r="I2196" s="71">
        <v>0.85571646498160103</v>
      </c>
      <c r="J2196" s="68">
        <v>77.436974789915993</v>
      </c>
      <c r="K2196" s="71">
        <v>0.94896954617864404</v>
      </c>
      <c r="L2196" s="68">
        <v>65.924369747899206</v>
      </c>
      <c r="M2196" s="71">
        <v>0.83830398850161703</v>
      </c>
      <c r="N2196" s="68">
        <v>29.867916489135101</v>
      </c>
      <c r="O2196" s="71">
        <v>0.86493081803826</v>
      </c>
      <c r="P2196" s="68">
        <v>95.841584158415799</v>
      </c>
      <c r="Q2196" s="71"/>
      <c r="R2196" s="68"/>
    </row>
    <row r="2197" spans="1:18" x14ac:dyDescent="0.2">
      <c r="A2197" s="141" t="s">
        <v>4559</v>
      </c>
      <c r="B2197" s="67" t="s">
        <v>4560</v>
      </c>
      <c r="C2197" s="67">
        <v>13</v>
      </c>
      <c r="D2197" s="67" t="s">
        <v>343</v>
      </c>
      <c r="E2197" s="71">
        <v>0.77133882973024104</v>
      </c>
      <c r="F2197" s="68">
        <v>35.630252100840302</v>
      </c>
      <c r="G2197" s="71">
        <v>0.82949150201469901</v>
      </c>
      <c r="H2197" s="68">
        <v>50.588235294117602</v>
      </c>
      <c r="I2197" s="71">
        <v>0.79898102818764105</v>
      </c>
      <c r="J2197" s="68">
        <v>45.630252100840302</v>
      </c>
      <c r="K2197" s="71">
        <v>0.82519420260239795</v>
      </c>
      <c r="L2197" s="68">
        <v>16.092436974789901</v>
      </c>
      <c r="M2197" s="71">
        <v>0.90118577075098805</v>
      </c>
      <c r="N2197" s="68">
        <v>38.474648487430798</v>
      </c>
      <c r="O2197" s="71">
        <v>0.50184164509547702</v>
      </c>
      <c r="P2197" s="68">
        <v>59.867986798679901</v>
      </c>
      <c r="Q2197" s="71"/>
      <c r="R2197" s="68"/>
    </row>
    <row r="2198" spans="1:18" x14ac:dyDescent="0.2">
      <c r="A2198" s="141" t="s">
        <v>4561</v>
      </c>
      <c r="B2198" s="67" t="s">
        <v>4562</v>
      </c>
      <c r="C2198" s="67">
        <v>19</v>
      </c>
      <c r="D2198" s="67" t="s">
        <v>343</v>
      </c>
      <c r="E2198" s="71">
        <v>0.70241969056728204</v>
      </c>
      <c r="F2198" s="68">
        <v>22.1008403361345</v>
      </c>
      <c r="G2198" s="71">
        <v>0.83046973366010002</v>
      </c>
      <c r="H2198" s="68">
        <v>52.226890756302502</v>
      </c>
      <c r="I2198" s="71">
        <v>0.83949450666792103</v>
      </c>
      <c r="J2198" s="68">
        <v>69.915966386554601</v>
      </c>
      <c r="K2198" s="71">
        <v>0.90036934631387</v>
      </c>
      <c r="L2198" s="68">
        <v>35.966386554621799</v>
      </c>
      <c r="M2198" s="71">
        <v>0.62270930650377299</v>
      </c>
      <c r="N2198" s="68">
        <v>12.4414145717938</v>
      </c>
      <c r="O2198" s="71">
        <v>0.31905555969074501</v>
      </c>
      <c r="P2198" s="68">
        <v>30.033003300330002</v>
      </c>
      <c r="Q2198" s="71"/>
      <c r="R2198" s="68"/>
    </row>
    <row r="2199" spans="1:18" x14ac:dyDescent="0.2">
      <c r="A2199" s="141" t="s">
        <v>4563</v>
      </c>
      <c r="B2199" s="67" t="s">
        <v>4564</v>
      </c>
      <c r="C2199" s="67">
        <v>13</v>
      </c>
      <c r="D2199" s="67" t="s">
        <v>343</v>
      </c>
      <c r="E2199" s="71">
        <v>0.76948627913475698</v>
      </c>
      <c r="F2199" s="68">
        <v>35.252100840336098</v>
      </c>
      <c r="G2199" s="71">
        <v>0.60797961907256703</v>
      </c>
      <c r="H2199" s="68">
        <v>3.4033613445378199</v>
      </c>
      <c r="I2199" s="71">
        <v>0.78497324673458302</v>
      </c>
      <c r="J2199" s="68">
        <v>38.025210084033603</v>
      </c>
      <c r="K2199" s="71">
        <v>0.68499225073187497</v>
      </c>
      <c r="L2199" s="68">
        <v>4.8319327731092399</v>
      </c>
      <c r="M2199" s="71">
        <v>1</v>
      </c>
      <c r="N2199" s="68">
        <v>100</v>
      </c>
      <c r="O2199" s="71"/>
      <c r="P2199" s="68"/>
      <c r="Q2199" s="71"/>
      <c r="R2199" s="68"/>
    </row>
    <row r="2200" spans="1:18" x14ac:dyDescent="0.2">
      <c r="A2200" s="141" t="s">
        <v>4565</v>
      </c>
      <c r="B2200" s="67" t="s">
        <v>4566</v>
      </c>
      <c r="C2200" s="67">
        <v>13</v>
      </c>
      <c r="D2200" s="67" t="s">
        <v>343</v>
      </c>
      <c r="E2200" s="71">
        <v>0.89216623181599097</v>
      </c>
      <c r="F2200" s="68">
        <v>80.0420168067227</v>
      </c>
      <c r="G2200" s="71">
        <v>0.82281617423374298</v>
      </c>
      <c r="H2200" s="68">
        <v>39.663865546218503</v>
      </c>
      <c r="I2200" s="71">
        <v>0.90206347300743095</v>
      </c>
      <c r="J2200" s="68">
        <v>91.092436974789905</v>
      </c>
      <c r="K2200" s="71">
        <v>0.98751506802135403</v>
      </c>
      <c r="L2200" s="68">
        <v>87.899159663865504</v>
      </c>
      <c r="M2200" s="71">
        <v>0.85627021200143705</v>
      </c>
      <c r="N2200" s="68">
        <v>32.466979122283803</v>
      </c>
      <c r="O2200" s="71"/>
      <c r="P2200" s="68"/>
      <c r="Q2200" s="71"/>
      <c r="R2200" s="68"/>
    </row>
    <row r="2201" spans="1:18" x14ac:dyDescent="0.2">
      <c r="A2201" s="141" t="s">
        <v>4567</v>
      </c>
      <c r="B2201" s="67" t="s">
        <v>4568</v>
      </c>
      <c r="C2201" s="67">
        <v>13</v>
      </c>
      <c r="D2201" s="67" t="s">
        <v>343</v>
      </c>
      <c r="E2201" s="71">
        <v>0.54234404975314299</v>
      </c>
      <c r="F2201" s="68">
        <v>5.5462184873949596</v>
      </c>
      <c r="G2201" s="71">
        <v>0.51005318607327399</v>
      </c>
      <c r="H2201" s="68">
        <v>1.8067226890756301</v>
      </c>
      <c r="I2201" s="71">
        <v>0.80210868027364202</v>
      </c>
      <c r="J2201" s="68">
        <v>47.436974789916</v>
      </c>
      <c r="K2201" s="71">
        <v>0.57586327265847004</v>
      </c>
      <c r="L2201" s="68">
        <v>1.9327731092436999</v>
      </c>
      <c r="M2201" s="71">
        <v>0.28135106000718701</v>
      </c>
      <c r="N2201" s="68">
        <v>2.5564550489987199</v>
      </c>
      <c r="O2201" s="71"/>
      <c r="P2201" s="68"/>
      <c r="Q2201" s="71"/>
      <c r="R2201" s="68"/>
    </row>
    <row r="2202" spans="1:18" x14ac:dyDescent="0.2">
      <c r="A2202" s="141" t="s">
        <v>2100</v>
      </c>
      <c r="B2202" s="67" t="s">
        <v>4569</v>
      </c>
      <c r="C2202" s="67">
        <v>13</v>
      </c>
      <c r="D2202" s="67" t="s">
        <v>343</v>
      </c>
      <c r="E2202" s="71">
        <v>0.89636342016292703</v>
      </c>
      <c r="F2202" s="68">
        <v>81.848739495798299</v>
      </c>
      <c r="G2202" s="71">
        <v>0.85656098784501</v>
      </c>
      <c r="H2202" s="68">
        <v>76.302521008403403</v>
      </c>
      <c r="I2202" s="71">
        <v>0.83854775436084805</v>
      </c>
      <c r="J2202" s="68">
        <v>69.243697478991606</v>
      </c>
      <c r="K2202" s="71">
        <v>0.91729427369558003</v>
      </c>
      <c r="L2202" s="68">
        <v>43.781512605042003</v>
      </c>
      <c r="M2202" s="71">
        <v>0.97305066475026902</v>
      </c>
      <c r="N2202" s="68">
        <v>54.495100127822802</v>
      </c>
      <c r="O2202" s="71"/>
      <c r="P2202" s="68"/>
      <c r="Q2202" s="71"/>
      <c r="R2202" s="68"/>
    </row>
    <row r="2203" spans="1:18" x14ac:dyDescent="0.2">
      <c r="A2203" s="141" t="s">
        <v>4570</v>
      </c>
      <c r="B2203" s="67" t="s">
        <v>4571</v>
      </c>
      <c r="C2203" s="67">
        <v>13</v>
      </c>
      <c r="D2203" s="67" t="s">
        <v>343</v>
      </c>
      <c r="E2203" s="71">
        <v>0.73906214545162696</v>
      </c>
      <c r="F2203" s="68">
        <v>28.193277310924401</v>
      </c>
      <c r="G2203" s="71">
        <v>0.80263098053299697</v>
      </c>
      <c r="H2203" s="68">
        <v>19.1596638655462</v>
      </c>
      <c r="I2203" s="71">
        <v>0.88595297336863699</v>
      </c>
      <c r="J2203" s="68">
        <v>87.100840336134496</v>
      </c>
      <c r="K2203" s="71">
        <v>0.86376678784962002</v>
      </c>
      <c r="L2203" s="68">
        <v>22.815126050420201</v>
      </c>
      <c r="M2203" s="71">
        <v>0.78440531800215596</v>
      </c>
      <c r="N2203" s="68">
        <v>24.073285044738</v>
      </c>
      <c r="O2203" s="71">
        <v>0.35855466750472398</v>
      </c>
      <c r="P2203" s="68">
        <v>35.841584158415799</v>
      </c>
      <c r="Q2203" s="71"/>
      <c r="R2203" s="68"/>
    </row>
    <row r="2204" spans="1:18" x14ac:dyDescent="0.2">
      <c r="A2204" s="141" t="s">
        <v>4572</v>
      </c>
      <c r="B2204" s="67" t="s">
        <v>4573</v>
      </c>
      <c r="C2204" s="67">
        <v>13</v>
      </c>
      <c r="D2204" s="67" t="s">
        <v>343</v>
      </c>
      <c r="E2204" s="71">
        <v>0.87655348001226796</v>
      </c>
      <c r="F2204" s="68">
        <v>72.394957983193294</v>
      </c>
      <c r="G2204" s="71">
        <v>0.86169507074301999</v>
      </c>
      <c r="H2204" s="68">
        <v>79.033613445378194</v>
      </c>
      <c r="I2204" s="71">
        <v>0.80290785964878097</v>
      </c>
      <c r="J2204" s="68">
        <v>48.067226890756302</v>
      </c>
      <c r="K2204" s="71">
        <v>0.86856032490699997</v>
      </c>
      <c r="L2204" s="68">
        <v>24.5798319327731</v>
      </c>
      <c r="M2204" s="71">
        <v>0.97305066475026902</v>
      </c>
      <c r="N2204" s="68">
        <v>54.495100127822802</v>
      </c>
      <c r="O2204" s="71"/>
      <c r="P2204" s="68"/>
      <c r="Q2204" s="71"/>
      <c r="R2204" s="68"/>
    </row>
    <row r="2205" spans="1:18" x14ac:dyDescent="0.2">
      <c r="A2205" s="141" t="s">
        <v>4574</v>
      </c>
      <c r="B2205" s="67" t="s">
        <v>4575</v>
      </c>
      <c r="C2205" s="67">
        <v>13</v>
      </c>
      <c r="D2205" s="67" t="s">
        <v>343</v>
      </c>
      <c r="E2205" s="71">
        <v>0.72911518832021605</v>
      </c>
      <c r="F2205" s="68">
        <v>26.512605042016801</v>
      </c>
      <c r="G2205" s="71">
        <v>0.91274091469079899</v>
      </c>
      <c r="H2205" s="68">
        <v>93.277310924369701</v>
      </c>
      <c r="I2205" s="71">
        <v>0.81469045823596098</v>
      </c>
      <c r="J2205" s="68">
        <v>54.915966386554601</v>
      </c>
      <c r="K2205" s="71">
        <v>0.93585328052350603</v>
      </c>
      <c r="L2205" s="68">
        <v>56.890756302520998</v>
      </c>
      <c r="M2205" s="71">
        <v>0.64067553000359301</v>
      </c>
      <c r="N2205" s="68">
        <v>12.9527055815935</v>
      </c>
      <c r="O2205" s="71">
        <v>0.341615758147221</v>
      </c>
      <c r="P2205" s="68">
        <v>33.465346534653499</v>
      </c>
      <c r="Q2205" s="71"/>
      <c r="R2205" s="68"/>
    </row>
    <row r="2206" spans="1:18" x14ac:dyDescent="0.2">
      <c r="A2206" s="141" t="s">
        <v>4576</v>
      </c>
      <c r="B2206" s="67" t="s">
        <v>4577</v>
      </c>
      <c r="C2206" s="67">
        <v>13</v>
      </c>
      <c r="D2206" s="67" t="s">
        <v>343</v>
      </c>
      <c r="E2206" s="71">
        <v>0.89855655998109296</v>
      </c>
      <c r="F2206" s="68">
        <v>82.521008403361293</v>
      </c>
      <c r="G2206" s="71">
        <v>0.92902168840504495</v>
      </c>
      <c r="H2206" s="68">
        <v>94.705882352941202</v>
      </c>
      <c r="I2206" s="71">
        <v>0.80466028416162405</v>
      </c>
      <c r="J2206" s="68">
        <v>49.1596638655462</v>
      </c>
      <c r="K2206" s="71">
        <v>0.93240916135698304</v>
      </c>
      <c r="L2206" s="68">
        <v>54.747899159663902</v>
      </c>
      <c r="M2206" s="71">
        <v>0.92813510600071902</v>
      </c>
      <c r="N2206" s="68">
        <v>43.204090328078401</v>
      </c>
      <c r="O2206" s="71"/>
      <c r="P2206" s="68"/>
      <c r="Q2206" s="71"/>
      <c r="R2206" s="68"/>
    </row>
    <row r="2207" spans="1:18" x14ac:dyDescent="0.2">
      <c r="A2207" s="141" t="s">
        <v>4578</v>
      </c>
      <c r="B2207" s="67" t="s">
        <v>4579</v>
      </c>
      <c r="C2207" s="67">
        <v>13</v>
      </c>
      <c r="D2207" s="67" t="s">
        <v>343</v>
      </c>
      <c r="E2207" s="71">
        <v>0.89961200491036897</v>
      </c>
      <c r="F2207" s="68">
        <v>82.857142857142904</v>
      </c>
      <c r="G2207" s="71">
        <v>0.99454654337066695</v>
      </c>
      <c r="H2207" s="68">
        <v>98.781512605041996</v>
      </c>
      <c r="I2207" s="71">
        <v>0.85390147627080903</v>
      </c>
      <c r="J2207" s="68">
        <v>76.848739495798299</v>
      </c>
      <c r="K2207" s="71">
        <v>0.75</v>
      </c>
      <c r="L2207" s="68">
        <v>8.9915966386554604</v>
      </c>
      <c r="M2207" s="71">
        <v>1</v>
      </c>
      <c r="N2207" s="68">
        <v>100</v>
      </c>
      <c r="O2207" s="71"/>
      <c r="P2207" s="68"/>
      <c r="Q2207" s="71"/>
      <c r="R2207" s="68"/>
    </row>
    <row r="2208" spans="1:18" x14ac:dyDescent="0.2">
      <c r="A2208" s="141" t="s">
        <v>4580</v>
      </c>
      <c r="B2208" s="67" t="s">
        <v>4581</v>
      </c>
      <c r="C2208" s="67">
        <v>13</v>
      </c>
      <c r="D2208" s="67" t="s">
        <v>343</v>
      </c>
      <c r="E2208" s="71">
        <v>0.95841632450014402</v>
      </c>
      <c r="F2208" s="68">
        <v>98.067226890756302</v>
      </c>
      <c r="G2208" s="71">
        <v>0.97916328400866603</v>
      </c>
      <c r="H2208" s="68">
        <v>97.857142857142804</v>
      </c>
      <c r="I2208" s="71">
        <v>0.85450201399190895</v>
      </c>
      <c r="J2208" s="68">
        <v>77.100840336134496</v>
      </c>
      <c r="K2208" s="71">
        <v>1</v>
      </c>
      <c r="L2208" s="68">
        <v>100</v>
      </c>
      <c r="M2208" s="71">
        <v>1</v>
      </c>
      <c r="N2208" s="68">
        <v>100</v>
      </c>
      <c r="O2208" s="71"/>
      <c r="P2208" s="68"/>
      <c r="Q2208" s="71"/>
      <c r="R2208" s="68"/>
    </row>
    <row r="2209" spans="1:18" x14ac:dyDescent="0.2">
      <c r="A2209" s="141" t="s">
        <v>4582</v>
      </c>
      <c r="B2209" s="67" t="s">
        <v>4583</v>
      </c>
      <c r="C2209" s="67">
        <v>13</v>
      </c>
      <c r="D2209" s="67" t="s">
        <v>343</v>
      </c>
      <c r="E2209" s="71">
        <v>0.86799899086607901</v>
      </c>
      <c r="F2209" s="68">
        <v>69.117647058823493</v>
      </c>
      <c r="G2209" s="71">
        <v>0.84223980356605299</v>
      </c>
      <c r="H2209" s="68">
        <v>66.554621848739501</v>
      </c>
      <c r="I2209" s="71">
        <v>0.73307973489395695</v>
      </c>
      <c r="J2209" s="68">
        <v>21.2605042016807</v>
      </c>
      <c r="K2209" s="71">
        <v>0.896676425004305</v>
      </c>
      <c r="L2209" s="68">
        <v>34.243697478991599</v>
      </c>
      <c r="M2209" s="71">
        <v>1</v>
      </c>
      <c r="N2209" s="68">
        <v>100</v>
      </c>
      <c r="O2209" s="71"/>
      <c r="P2209" s="68"/>
      <c r="Q2209" s="71"/>
      <c r="R2209" s="68"/>
    </row>
    <row r="2210" spans="1:18" x14ac:dyDescent="0.2">
      <c r="A2210" s="141" t="s">
        <v>4584</v>
      </c>
      <c r="B2210" s="67" t="s">
        <v>4585</v>
      </c>
      <c r="C2210" s="67">
        <v>13</v>
      </c>
      <c r="D2210" s="67" t="s">
        <v>343</v>
      </c>
      <c r="E2210" s="71">
        <v>0.92453875211208503</v>
      </c>
      <c r="F2210" s="68">
        <v>92.815126050420204</v>
      </c>
      <c r="G2210" s="71">
        <v>0.92040065358926604</v>
      </c>
      <c r="H2210" s="68">
        <v>94.075630252100794</v>
      </c>
      <c r="I2210" s="71">
        <v>0.86360708913514805</v>
      </c>
      <c r="J2210" s="68">
        <v>80.588235294117695</v>
      </c>
      <c r="K2210" s="71">
        <v>0.91414726572392802</v>
      </c>
      <c r="L2210" s="68">
        <v>41.932773109243698</v>
      </c>
      <c r="M2210" s="71">
        <v>1</v>
      </c>
      <c r="N2210" s="68">
        <v>100</v>
      </c>
      <c r="O2210" s="71"/>
      <c r="P2210" s="68"/>
      <c r="Q2210" s="71"/>
      <c r="R2210" s="68"/>
    </row>
    <row r="2211" spans="1:18" x14ac:dyDescent="0.2">
      <c r="A2211" s="141" t="s">
        <v>4586</v>
      </c>
      <c r="B2211" s="67" t="s">
        <v>4587</v>
      </c>
      <c r="C2211" s="67">
        <v>13</v>
      </c>
      <c r="D2211" s="67" t="s">
        <v>343</v>
      </c>
      <c r="E2211" s="71">
        <v>0.878446101493493</v>
      </c>
      <c r="F2211" s="68">
        <v>73.277310924369701</v>
      </c>
      <c r="G2211" s="71">
        <v>0.94213072540832499</v>
      </c>
      <c r="H2211" s="68">
        <v>95.714285714285694</v>
      </c>
      <c r="I2211" s="71">
        <v>0.88666620989495903</v>
      </c>
      <c r="J2211" s="68">
        <v>87.268907563025195</v>
      </c>
      <c r="K2211" s="71">
        <v>0.97244704666781501</v>
      </c>
      <c r="L2211" s="68">
        <v>80.714285714285694</v>
      </c>
      <c r="M2211" s="71">
        <v>0.71254042400287398</v>
      </c>
      <c r="N2211" s="68">
        <v>17.426501917341302</v>
      </c>
      <c r="O2211" s="71"/>
      <c r="P2211" s="68"/>
      <c r="Q2211" s="71"/>
      <c r="R2211" s="68"/>
    </row>
    <row r="2212" spans="1:18" x14ac:dyDescent="0.2">
      <c r="A2212" s="141" t="s">
        <v>4588</v>
      </c>
      <c r="B2212" s="67" t="s">
        <v>4589</v>
      </c>
      <c r="C2212" s="67">
        <v>13</v>
      </c>
      <c r="D2212" s="67" t="s">
        <v>343</v>
      </c>
      <c r="E2212" s="71">
        <v>0.83848491887618304</v>
      </c>
      <c r="F2212" s="68">
        <v>57.857142857142897</v>
      </c>
      <c r="G2212" s="71">
        <v>0.83722250643869001</v>
      </c>
      <c r="H2212" s="68">
        <v>61.260504201680703</v>
      </c>
      <c r="I2212" s="71">
        <v>0.70615688439060298</v>
      </c>
      <c r="J2212" s="68">
        <v>15.2521008403361</v>
      </c>
      <c r="K2212" s="71">
        <v>0.88242517867472203</v>
      </c>
      <c r="L2212" s="68">
        <v>28.949579831932802</v>
      </c>
      <c r="M2212" s="71">
        <v>0.92813510600071902</v>
      </c>
      <c r="N2212" s="68">
        <v>43.204090328078401</v>
      </c>
      <c r="O2212" s="71"/>
      <c r="P2212" s="68"/>
      <c r="Q2212" s="71"/>
      <c r="R2212" s="68"/>
    </row>
    <row r="2213" spans="1:18" x14ac:dyDescent="0.2">
      <c r="A2213" s="141" t="s">
        <v>4590</v>
      </c>
      <c r="B2213" s="67" t="s">
        <v>4591</v>
      </c>
      <c r="C2213" s="67">
        <v>13</v>
      </c>
      <c r="D2213" s="67" t="s">
        <v>343</v>
      </c>
      <c r="E2213" s="71">
        <v>0.87513767489150895</v>
      </c>
      <c r="F2213" s="68">
        <v>71.932773109243698</v>
      </c>
      <c r="G2213" s="71">
        <v>0.84503384868349196</v>
      </c>
      <c r="H2213" s="68">
        <v>68.991596638655494</v>
      </c>
      <c r="I2213" s="71">
        <v>0.74334188962888303</v>
      </c>
      <c r="J2213" s="68">
        <v>23.7394957983193</v>
      </c>
      <c r="K2213" s="71">
        <v>0.91217496125365904</v>
      </c>
      <c r="L2213" s="68">
        <v>40.966386554621799</v>
      </c>
      <c r="M2213" s="71">
        <v>1</v>
      </c>
      <c r="N2213" s="68">
        <v>100</v>
      </c>
      <c r="O2213" s="71"/>
      <c r="P2213" s="68"/>
      <c r="Q2213" s="71"/>
      <c r="R2213" s="68"/>
    </row>
    <row r="2214" spans="1:18" x14ac:dyDescent="0.2">
      <c r="A2214" s="141" t="s">
        <v>4592</v>
      </c>
      <c r="B2214" s="67" t="s">
        <v>4593</v>
      </c>
      <c r="C2214" s="67">
        <v>13</v>
      </c>
      <c r="D2214" s="67" t="s">
        <v>343</v>
      </c>
      <c r="E2214" s="71">
        <v>0.79946545194801899</v>
      </c>
      <c r="F2214" s="68">
        <v>43.739495798319297</v>
      </c>
      <c r="G2214" s="71">
        <v>0.87279641725444701</v>
      </c>
      <c r="H2214" s="68">
        <v>83.991596638655494</v>
      </c>
      <c r="I2214" s="71">
        <v>0.79344973221358694</v>
      </c>
      <c r="J2214" s="68">
        <v>42.4789915966387</v>
      </c>
      <c r="K2214" s="71">
        <v>0.90455848800404604</v>
      </c>
      <c r="L2214" s="68">
        <v>37.563025210084</v>
      </c>
      <c r="M2214" s="71">
        <v>1</v>
      </c>
      <c r="N2214" s="68">
        <v>100</v>
      </c>
      <c r="O2214" s="71">
        <v>0.42652262226801801</v>
      </c>
      <c r="P2214" s="68">
        <v>47.854785478547903</v>
      </c>
      <c r="Q2214" s="71"/>
      <c r="R2214" s="68"/>
    </row>
    <row r="2215" spans="1:18" x14ac:dyDescent="0.2">
      <c r="A2215" s="141" t="s">
        <v>4594</v>
      </c>
      <c r="B2215" s="67" t="s">
        <v>4595</v>
      </c>
      <c r="C2215" s="67">
        <v>13</v>
      </c>
      <c r="D2215" s="67" t="s">
        <v>343</v>
      </c>
      <c r="E2215" s="71">
        <v>0.93540497669424005</v>
      </c>
      <c r="F2215" s="68">
        <v>95.294117647058798</v>
      </c>
      <c r="G2215" s="71">
        <v>0.94752575494666402</v>
      </c>
      <c r="H2215" s="68">
        <v>96.134453781512605</v>
      </c>
      <c r="I2215" s="71">
        <v>0.88206120016138501</v>
      </c>
      <c r="J2215" s="68">
        <v>85.840336134453807</v>
      </c>
      <c r="K2215" s="71">
        <v>0.95694851041846096</v>
      </c>
      <c r="L2215" s="68">
        <v>71.806722689075599</v>
      </c>
      <c r="M2215" s="71">
        <v>0.955084441250449</v>
      </c>
      <c r="N2215" s="68">
        <v>49.382190029825303</v>
      </c>
      <c r="O2215" s="71"/>
      <c r="P2215" s="68"/>
      <c r="Q2215" s="71"/>
      <c r="R2215" s="68"/>
    </row>
    <row r="2216" spans="1:18" x14ac:dyDescent="0.2">
      <c r="A2216" s="141" t="s">
        <v>4596</v>
      </c>
      <c r="B2216" s="67" t="s">
        <v>4597</v>
      </c>
      <c r="C2216" s="67">
        <v>13</v>
      </c>
      <c r="D2216" s="67" t="s">
        <v>343</v>
      </c>
      <c r="E2216" s="71">
        <v>0.91294444351664406</v>
      </c>
      <c r="F2216" s="68">
        <v>88.739495798319297</v>
      </c>
      <c r="G2216" s="71">
        <v>0.89068803247564499</v>
      </c>
      <c r="H2216" s="68">
        <v>88.529411764705898</v>
      </c>
      <c r="I2216" s="71">
        <v>0.84676220585819695</v>
      </c>
      <c r="J2216" s="68">
        <v>73.907563025210095</v>
      </c>
      <c r="K2216" s="71">
        <v>0.91432753573273595</v>
      </c>
      <c r="L2216" s="68">
        <v>42.100840336134503</v>
      </c>
      <c r="M2216" s="71">
        <v>1</v>
      </c>
      <c r="N2216" s="68">
        <v>100</v>
      </c>
      <c r="O2216" s="71"/>
      <c r="P2216" s="68"/>
      <c r="Q2216" s="71"/>
      <c r="R2216" s="68"/>
    </row>
    <row r="2217" spans="1:18" x14ac:dyDescent="0.2">
      <c r="A2217" s="141" t="s">
        <v>4598</v>
      </c>
      <c r="B2217" s="67" t="s">
        <v>4599</v>
      </c>
      <c r="C2217" s="67">
        <v>13</v>
      </c>
      <c r="D2217" s="67" t="s">
        <v>343</v>
      </c>
      <c r="E2217" s="71">
        <v>0.94312680089034995</v>
      </c>
      <c r="F2217" s="68">
        <v>96.344537815126003</v>
      </c>
      <c r="G2217" s="71">
        <v>0.90975595805812304</v>
      </c>
      <c r="H2217" s="68">
        <v>92.899159663865504</v>
      </c>
      <c r="I2217" s="71">
        <v>0.89417883289779998</v>
      </c>
      <c r="J2217" s="68">
        <v>89.117647058823493</v>
      </c>
      <c r="K2217" s="71">
        <v>0.968572412605476</v>
      </c>
      <c r="L2217" s="68">
        <v>78.907563025210095</v>
      </c>
      <c r="M2217" s="71">
        <v>1</v>
      </c>
      <c r="N2217" s="68">
        <v>100</v>
      </c>
      <c r="O2217" s="71"/>
      <c r="P2217" s="68"/>
      <c r="Q2217" s="71"/>
      <c r="R2217" s="68"/>
    </row>
    <row r="2218" spans="1:18" x14ac:dyDescent="0.2">
      <c r="A2218" s="141" t="s">
        <v>4600</v>
      </c>
      <c r="B2218" s="67" t="s">
        <v>4601</v>
      </c>
      <c r="C2218" s="67">
        <v>13</v>
      </c>
      <c r="D2218" s="67" t="s">
        <v>343</v>
      </c>
      <c r="E2218" s="71">
        <v>0.93146873359524995</v>
      </c>
      <c r="F2218" s="68">
        <v>94.705882352941202</v>
      </c>
      <c r="G2218" s="71">
        <v>0.94519764790109195</v>
      </c>
      <c r="H2218" s="68">
        <v>96.092436974789905</v>
      </c>
      <c r="I2218" s="71">
        <v>0.92303122126848902</v>
      </c>
      <c r="J2218" s="68">
        <v>94.159663865546193</v>
      </c>
      <c r="K2218" s="71">
        <v>0.94747718271052195</v>
      </c>
      <c r="L2218" s="68">
        <v>64.9579831932773</v>
      </c>
      <c r="M2218" s="71">
        <v>0.910168882500899</v>
      </c>
      <c r="N2218" s="68">
        <v>40.008521516830001</v>
      </c>
      <c r="O2218" s="71"/>
      <c r="P2218" s="68"/>
      <c r="Q2218" s="71"/>
      <c r="R2218" s="68"/>
    </row>
    <row r="2219" spans="1:18" x14ac:dyDescent="0.2">
      <c r="A2219" s="141" t="s">
        <v>4602</v>
      </c>
      <c r="B2219" s="67" t="s">
        <v>4603</v>
      </c>
      <c r="C2219" s="67">
        <v>13</v>
      </c>
      <c r="D2219" s="67" t="s">
        <v>343</v>
      </c>
      <c r="E2219" s="71">
        <v>0.73938376127510996</v>
      </c>
      <c r="F2219" s="68">
        <v>28.3193277310924</v>
      </c>
      <c r="G2219" s="71">
        <v>0.85003290490893302</v>
      </c>
      <c r="H2219" s="68">
        <v>72.563025210084007</v>
      </c>
      <c r="I2219" s="71">
        <v>0.83675650928423495</v>
      </c>
      <c r="J2219" s="68">
        <v>68.067226890756302</v>
      </c>
      <c r="K2219" s="71">
        <v>0.87567634213152501</v>
      </c>
      <c r="L2219" s="68">
        <v>26.6806722689076</v>
      </c>
      <c r="M2219" s="71">
        <v>0.98203377650017998</v>
      </c>
      <c r="N2219" s="68">
        <v>57.520238602471203</v>
      </c>
      <c r="O2219" s="71">
        <v>0.152419273550675</v>
      </c>
      <c r="P2219" s="68">
        <v>9.0429042904290409</v>
      </c>
      <c r="Q2219" s="71"/>
      <c r="R2219" s="68"/>
    </row>
    <row r="2220" spans="1:18" x14ac:dyDescent="0.2">
      <c r="A2220" s="141" t="s">
        <v>4604</v>
      </c>
      <c r="B2220" s="67" t="s">
        <v>4605</v>
      </c>
      <c r="C2220" s="67">
        <v>13</v>
      </c>
      <c r="D2220" s="67" t="s">
        <v>343</v>
      </c>
      <c r="E2220" s="71">
        <v>0.81480449412859401</v>
      </c>
      <c r="F2220" s="68">
        <v>49.705882352941202</v>
      </c>
      <c r="G2220" s="71">
        <v>0.87028480403046704</v>
      </c>
      <c r="H2220" s="68">
        <v>82.899159663865504</v>
      </c>
      <c r="I2220" s="71">
        <v>0.87296038610557103</v>
      </c>
      <c r="J2220" s="68">
        <v>83.781512605041996</v>
      </c>
      <c r="K2220" s="71">
        <v>0.969241031943882</v>
      </c>
      <c r="L2220" s="68">
        <v>79.201680672268907</v>
      </c>
      <c r="M2220" s="71">
        <v>1</v>
      </c>
      <c r="N2220" s="68">
        <v>100</v>
      </c>
      <c r="O2220" s="71">
        <v>0.36153624856305</v>
      </c>
      <c r="P2220" s="68">
        <v>36.303630363036298</v>
      </c>
      <c r="Q2220" s="71"/>
      <c r="R2220" s="68"/>
    </row>
    <row r="2221" spans="1:18" x14ac:dyDescent="0.2">
      <c r="A2221" s="141" t="s">
        <v>4606</v>
      </c>
      <c r="B2221" s="67" t="s">
        <v>4607</v>
      </c>
      <c r="C2221" s="67">
        <v>13</v>
      </c>
      <c r="D2221" s="67" t="s">
        <v>343</v>
      </c>
      <c r="E2221" s="71">
        <v>0.77656858362039605</v>
      </c>
      <c r="F2221" s="68">
        <v>36.806722689075599</v>
      </c>
      <c r="G2221" s="71">
        <v>0.84688992804775398</v>
      </c>
      <c r="H2221" s="68">
        <v>70.378151260504197</v>
      </c>
      <c r="I2221" s="71">
        <v>0.77217559309506201</v>
      </c>
      <c r="J2221" s="68">
        <v>32.899159663865497</v>
      </c>
      <c r="K2221" s="71">
        <v>0.88224554635722197</v>
      </c>
      <c r="L2221" s="68">
        <v>28.823529411764699</v>
      </c>
      <c r="M2221" s="71">
        <v>1</v>
      </c>
      <c r="N2221" s="68">
        <v>100</v>
      </c>
      <c r="O2221" s="71">
        <v>0.381531850601944</v>
      </c>
      <c r="P2221" s="68">
        <v>39.867986798679901</v>
      </c>
      <c r="Q2221" s="71"/>
      <c r="R2221" s="68"/>
    </row>
    <row r="2222" spans="1:18" x14ac:dyDescent="0.2">
      <c r="A2222" s="141" t="s">
        <v>4608</v>
      </c>
      <c r="B2222" s="67" t="s">
        <v>4609</v>
      </c>
      <c r="C2222" s="67">
        <v>13</v>
      </c>
      <c r="D2222" s="67" t="s">
        <v>343</v>
      </c>
      <c r="E2222" s="71">
        <v>0.80336902113877096</v>
      </c>
      <c r="F2222" s="68">
        <v>45.084033613445399</v>
      </c>
      <c r="G2222" s="71">
        <v>0.85657908563532004</v>
      </c>
      <c r="H2222" s="68">
        <v>76.344537815126003</v>
      </c>
      <c r="I2222" s="71">
        <v>0.84325225088601397</v>
      </c>
      <c r="J2222" s="68">
        <v>72.142857142857096</v>
      </c>
      <c r="K2222" s="71">
        <v>0.92356511927314899</v>
      </c>
      <c r="L2222" s="68">
        <v>48.235294117647101</v>
      </c>
      <c r="M2222" s="71">
        <v>0.94610132950053905</v>
      </c>
      <c r="N2222" s="68">
        <v>46.7405198125266</v>
      </c>
      <c r="O2222" s="71">
        <v>0.44734732039883401</v>
      </c>
      <c r="P2222" s="68">
        <v>51.485148514851502</v>
      </c>
      <c r="Q2222" s="71"/>
      <c r="R2222" s="68"/>
    </row>
    <row r="2223" spans="1:18" x14ac:dyDescent="0.2">
      <c r="A2223" s="141" t="s">
        <v>4610</v>
      </c>
      <c r="B2223" s="67" t="s">
        <v>4611</v>
      </c>
      <c r="C2223" s="67">
        <v>13</v>
      </c>
      <c r="D2223" s="67" t="s">
        <v>343</v>
      </c>
      <c r="E2223" s="71">
        <v>0.78486907748865797</v>
      </c>
      <c r="F2223" s="68">
        <v>39.1596638655462</v>
      </c>
      <c r="G2223" s="71">
        <v>0.98876153593898397</v>
      </c>
      <c r="H2223" s="68">
        <v>98.3193277310924</v>
      </c>
      <c r="I2223" s="71">
        <v>0.82660118863466103</v>
      </c>
      <c r="J2223" s="68">
        <v>62.4789915966387</v>
      </c>
      <c r="K2223" s="71">
        <v>0.91863268469088999</v>
      </c>
      <c r="L2223" s="68">
        <v>44.915966386554601</v>
      </c>
      <c r="M2223" s="71">
        <v>1</v>
      </c>
      <c r="N2223" s="68">
        <v>100</v>
      </c>
      <c r="O2223" s="71">
        <v>0.19034997817875501</v>
      </c>
      <c r="P2223" s="68">
        <v>12.6072607260726</v>
      </c>
      <c r="Q2223" s="71"/>
      <c r="R2223" s="68"/>
    </row>
    <row r="2224" spans="1:18" x14ac:dyDescent="0.2">
      <c r="A2224" s="141" t="s">
        <v>4612</v>
      </c>
      <c r="B2224" s="67" t="s">
        <v>4613</v>
      </c>
      <c r="C2224" s="67">
        <v>13</v>
      </c>
      <c r="D2224" s="67" t="s">
        <v>343</v>
      </c>
      <c r="E2224" s="71">
        <v>0.78454177700821204</v>
      </c>
      <c r="F2224" s="68">
        <v>38.991596638655501</v>
      </c>
      <c r="G2224" s="71">
        <v>0.90802716239830505</v>
      </c>
      <c r="H2224" s="68">
        <v>92.478991596638707</v>
      </c>
      <c r="I2224" s="71">
        <v>0.86869757343307497</v>
      </c>
      <c r="J2224" s="68">
        <v>82.647058823529406</v>
      </c>
      <c r="K2224" s="71">
        <v>0.955656965731014</v>
      </c>
      <c r="L2224" s="68">
        <v>70.966386554621806</v>
      </c>
      <c r="M2224" s="71">
        <v>1</v>
      </c>
      <c r="N2224" s="68">
        <v>100</v>
      </c>
      <c r="O2224" s="71">
        <v>0.19032718347866401</v>
      </c>
      <c r="P2224" s="68">
        <v>12.5412541254125</v>
      </c>
      <c r="Q2224" s="71"/>
      <c r="R2224" s="68"/>
    </row>
    <row r="2225" spans="1:18" x14ac:dyDescent="0.2">
      <c r="A2225" s="141" t="s">
        <v>4614</v>
      </c>
      <c r="B2225" s="67" t="s">
        <v>4615</v>
      </c>
      <c r="C2225" s="67">
        <v>13</v>
      </c>
      <c r="D2225" s="67" t="s">
        <v>343</v>
      </c>
      <c r="E2225" s="71">
        <v>0.84745515547320205</v>
      </c>
      <c r="F2225" s="68">
        <v>61.512605042016801</v>
      </c>
      <c r="G2225" s="71">
        <v>0.84872885333877801</v>
      </c>
      <c r="H2225" s="68">
        <v>71.554621848739501</v>
      </c>
      <c r="I2225" s="71">
        <v>0.79123125858979804</v>
      </c>
      <c r="J2225" s="68">
        <v>41.134453781512597</v>
      </c>
      <c r="K2225" s="71">
        <v>0.89925951437919704</v>
      </c>
      <c r="L2225" s="68">
        <v>35.420168067226903</v>
      </c>
      <c r="M2225" s="71">
        <v>1</v>
      </c>
      <c r="N2225" s="68">
        <v>100</v>
      </c>
      <c r="O2225" s="71">
        <v>0.69805615105823604</v>
      </c>
      <c r="P2225" s="68">
        <v>85.346534653465298</v>
      </c>
      <c r="Q2225" s="71"/>
      <c r="R2225" s="68"/>
    </row>
    <row r="2226" spans="1:18" x14ac:dyDescent="0.2">
      <c r="A2226" s="141" t="s">
        <v>4616</v>
      </c>
      <c r="B2226" s="67" t="s">
        <v>4617</v>
      </c>
      <c r="C2226" s="67">
        <v>13</v>
      </c>
      <c r="D2226" s="67" t="s">
        <v>343</v>
      </c>
      <c r="E2226" s="71">
        <v>0.87669854927179902</v>
      </c>
      <c r="F2226" s="68">
        <v>72.478991596638707</v>
      </c>
      <c r="G2226" s="71">
        <v>0.83752340349614895</v>
      </c>
      <c r="H2226" s="68">
        <v>61.512605042016801</v>
      </c>
      <c r="I2226" s="71">
        <v>0.78378775587794203</v>
      </c>
      <c r="J2226" s="68">
        <v>37.4789915966387</v>
      </c>
      <c r="K2226" s="71">
        <v>0.88548303771310499</v>
      </c>
      <c r="L2226" s="68">
        <v>29.9579831932773</v>
      </c>
      <c r="M2226" s="71">
        <v>1</v>
      </c>
      <c r="N2226" s="68">
        <v>100</v>
      </c>
      <c r="O2226" s="71"/>
      <c r="P2226" s="68"/>
      <c r="Q2226" s="71"/>
      <c r="R2226" s="68"/>
    </row>
    <row r="2227" spans="1:18" x14ac:dyDescent="0.2">
      <c r="A2227" s="141" t="s">
        <v>4618</v>
      </c>
      <c r="B2227" s="67" t="s">
        <v>4619</v>
      </c>
      <c r="C2227" s="67">
        <v>13</v>
      </c>
      <c r="D2227" s="67" t="s">
        <v>343</v>
      </c>
      <c r="E2227" s="71">
        <v>0.88251529626494796</v>
      </c>
      <c r="F2227" s="68">
        <v>75.294117647058798</v>
      </c>
      <c r="G2227" s="71">
        <v>0.84043899695757796</v>
      </c>
      <c r="H2227" s="68">
        <v>64.621848739495803</v>
      </c>
      <c r="I2227" s="71">
        <v>0.78003031622344698</v>
      </c>
      <c r="J2227" s="68">
        <v>35.420168067226903</v>
      </c>
      <c r="K2227" s="71">
        <v>0.909591871878767</v>
      </c>
      <c r="L2227" s="68">
        <v>39.663865546218503</v>
      </c>
      <c r="M2227" s="71">
        <v>1</v>
      </c>
      <c r="N2227" s="68">
        <v>100</v>
      </c>
      <c r="O2227" s="71"/>
      <c r="P2227" s="68"/>
      <c r="Q2227" s="71"/>
      <c r="R2227" s="68"/>
    </row>
    <row r="2228" spans="1:18" x14ac:dyDescent="0.2">
      <c r="A2228" s="141" t="s">
        <v>4620</v>
      </c>
      <c r="B2228" s="67" t="s">
        <v>4621</v>
      </c>
      <c r="C2228" s="67">
        <v>13</v>
      </c>
      <c r="D2228" s="67" t="s">
        <v>343</v>
      </c>
      <c r="E2228" s="71">
        <v>0.85463547296744902</v>
      </c>
      <c r="F2228" s="68">
        <v>63.907563025210102</v>
      </c>
      <c r="G2228" s="71">
        <v>0.82963225314352496</v>
      </c>
      <c r="H2228" s="68">
        <v>50.966386554621799</v>
      </c>
      <c r="I2228" s="71">
        <v>0.75829702669252896</v>
      </c>
      <c r="J2228" s="68">
        <v>27.8571428571429</v>
      </c>
      <c r="K2228" s="71">
        <v>0.86137420354744298</v>
      </c>
      <c r="L2228" s="68">
        <v>22.310924369747902</v>
      </c>
      <c r="M2228" s="71">
        <v>1</v>
      </c>
      <c r="N2228" s="68">
        <v>100</v>
      </c>
      <c r="O2228" s="71">
        <v>0.82387388145375096</v>
      </c>
      <c r="P2228" s="68">
        <v>93.861386138613895</v>
      </c>
      <c r="Q2228" s="71"/>
      <c r="R2228" s="68"/>
    </row>
    <row r="2229" spans="1:18" x14ac:dyDescent="0.2">
      <c r="A2229" s="141" t="s">
        <v>4622</v>
      </c>
      <c r="B2229" s="67" t="s">
        <v>4623</v>
      </c>
      <c r="C2229" s="67">
        <v>13</v>
      </c>
      <c r="D2229" s="67" t="s">
        <v>343</v>
      </c>
      <c r="E2229" s="71">
        <v>0.84879407088229797</v>
      </c>
      <c r="F2229" s="68">
        <v>62.016806722689097</v>
      </c>
      <c r="G2229" s="71">
        <v>0.90014000163024099</v>
      </c>
      <c r="H2229" s="68">
        <v>90.966386554621806</v>
      </c>
      <c r="I2229" s="71">
        <v>0.90038081482931798</v>
      </c>
      <c r="J2229" s="68">
        <v>90.630252100840295</v>
      </c>
      <c r="K2229" s="71">
        <v>0.93188216143143499</v>
      </c>
      <c r="L2229" s="68">
        <v>54.117647058823501</v>
      </c>
      <c r="M2229" s="71">
        <v>0.78440531800215596</v>
      </c>
      <c r="N2229" s="68">
        <v>24.073285044738</v>
      </c>
      <c r="O2229" s="71">
        <v>0.72716205851834204</v>
      </c>
      <c r="P2229" s="68">
        <v>87.788778877887793</v>
      </c>
      <c r="Q2229" s="71"/>
      <c r="R2229" s="68"/>
    </row>
    <row r="2230" spans="1:18" x14ac:dyDescent="0.2">
      <c r="A2230" s="141" t="s">
        <v>4624</v>
      </c>
      <c r="B2230" s="67" t="s">
        <v>4625</v>
      </c>
      <c r="C2230" s="67">
        <v>13</v>
      </c>
      <c r="D2230" s="67" t="s">
        <v>343</v>
      </c>
      <c r="E2230" s="71">
        <v>0.81698183160173798</v>
      </c>
      <c r="F2230" s="68">
        <v>50.504201680672303</v>
      </c>
      <c r="G2230" s="71">
        <v>0.87190540534009597</v>
      </c>
      <c r="H2230" s="68">
        <v>83.529411764705898</v>
      </c>
      <c r="I2230" s="71">
        <v>0.79898409842870199</v>
      </c>
      <c r="J2230" s="68">
        <v>45.672268907563002</v>
      </c>
      <c r="K2230" s="71">
        <v>0.94403306354399896</v>
      </c>
      <c r="L2230" s="68">
        <v>62.815126050420197</v>
      </c>
      <c r="M2230" s="71">
        <v>0.98203377650017998</v>
      </c>
      <c r="N2230" s="68">
        <v>57.520238602471203</v>
      </c>
      <c r="O2230" s="71">
        <v>0.48795281419571201</v>
      </c>
      <c r="P2230" s="68">
        <v>57.161716171617201</v>
      </c>
      <c r="Q2230" s="71"/>
      <c r="R2230" s="68"/>
    </row>
    <row r="2231" spans="1:18" x14ac:dyDescent="0.2">
      <c r="A2231" s="141" t="s">
        <v>4626</v>
      </c>
      <c r="B2231" s="67" t="s">
        <v>4627</v>
      </c>
      <c r="C2231" s="67">
        <v>13</v>
      </c>
      <c r="D2231" s="67" t="s">
        <v>343</v>
      </c>
      <c r="E2231" s="71">
        <v>0.88888673836482601</v>
      </c>
      <c r="F2231" s="68">
        <v>78.151260504201701</v>
      </c>
      <c r="G2231" s="71">
        <v>0.85273296796761899</v>
      </c>
      <c r="H2231" s="68">
        <v>74.537815126050404</v>
      </c>
      <c r="I2231" s="71">
        <v>0.773848943301224</v>
      </c>
      <c r="J2231" s="68">
        <v>33.193277310924401</v>
      </c>
      <c r="K2231" s="71">
        <v>0.92896504219046006</v>
      </c>
      <c r="L2231" s="68">
        <v>52.226890756302502</v>
      </c>
      <c r="M2231" s="71">
        <v>1</v>
      </c>
      <c r="N2231" s="68">
        <v>100</v>
      </c>
      <c r="O2231" s="71"/>
      <c r="P2231" s="68"/>
      <c r="Q2231" s="71"/>
      <c r="R2231" s="68"/>
    </row>
    <row r="2232" spans="1:18" x14ac:dyDescent="0.2">
      <c r="A2232" s="141" t="s">
        <v>4628</v>
      </c>
      <c r="B2232" s="67" t="s">
        <v>4629</v>
      </c>
      <c r="C2232" s="67">
        <v>13</v>
      </c>
      <c r="D2232" s="67" t="s">
        <v>343</v>
      </c>
      <c r="E2232" s="71">
        <v>0.71634863460649201</v>
      </c>
      <c r="F2232" s="68">
        <v>24.453781512605001</v>
      </c>
      <c r="G2232" s="71">
        <v>0.90063422730418297</v>
      </c>
      <c r="H2232" s="68">
        <v>91.176470588235304</v>
      </c>
      <c r="I2232" s="71">
        <v>0.80972893851264904</v>
      </c>
      <c r="J2232" s="68">
        <v>52.016806722689097</v>
      </c>
      <c r="K2232" s="71">
        <v>0.75689985985311603</v>
      </c>
      <c r="L2232" s="68">
        <v>9.53781512605042</v>
      </c>
      <c r="M2232" s="71">
        <v>0.39813151275601899</v>
      </c>
      <c r="N2232" s="68">
        <v>4.0051129100980001</v>
      </c>
      <c r="O2232" s="71"/>
      <c r="P2232" s="68"/>
      <c r="Q2232" s="71"/>
      <c r="R2232" s="68"/>
    </row>
    <row r="2233" spans="1:18" x14ac:dyDescent="0.2">
      <c r="A2233" s="141" t="s">
        <v>4630</v>
      </c>
      <c r="B2233" s="67" t="s">
        <v>4631</v>
      </c>
      <c r="C2233" s="67">
        <v>13</v>
      </c>
      <c r="D2233" s="67" t="s">
        <v>343</v>
      </c>
      <c r="E2233" s="71">
        <v>0.83092096914413005</v>
      </c>
      <c r="F2233" s="68">
        <v>55.378151260504197</v>
      </c>
      <c r="G2233" s="71">
        <v>0.87695303703614702</v>
      </c>
      <c r="H2233" s="68">
        <v>85.504201680672296</v>
      </c>
      <c r="I2233" s="71">
        <v>0.75842535426954805</v>
      </c>
      <c r="J2233" s="68">
        <v>27.9831932773109</v>
      </c>
      <c r="K2233" s="71">
        <v>0.916910625107629</v>
      </c>
      <c r="L2233" s="68">
        <v>43.571428571428598</v>
      </c>
      <c r="M2233" s="71">
        <v>0.955084441250449</v>
      </c>
      <c r="N2233" s="68">
        <v>49.382190029825303</v>
      </c>
      <c r="O2233" s="71">
        <v>0.64723138805687497</v>
      </c>
      <c r="P2233" s="68">
        <v>80.132013201320106</v>
      </c>
      <c r="Q2233" s="71"/>
      <c r="R2233" s="68"/>
    </row>
    <row r="2234" spans="1:18" x14ac:dyDescent="0.2">
      <c r="A2234" s="141" t="s">
        <v>4632</v>
      </c>
      <c r="B2234" s="67" t="s">
        <v>4633</v>
      </c>
      <c r="C2234" s="67">
        <v>13</v>
      </c>
      <c r="D2234" s="67" t="s">
        <v>343</v>
      </c>
      <c r="E2234" s="71">
        <v>0.71506054392573404</v>
      </c>
      <c r="F2234" s="68">
        <v>24.243697478991599</v>
      </c>
      <c r="G2234" s="71">
        <v>0.79520903179832703</v>
      </c>
      <c r="H2234" s="68">
        <v>16.890756302521002</v>
      </c>
      <c r="I2234" s="71">
        <v>0.82255849010299897</v>
      </c>
      <c r="J2234" s="68">
        <v>59.873949579831901</v>
      </c>
      <c r="K2234" s="71">
        <v>0.91856093956862095</v>
      </c>
      <c r="L2234" s="68">
        <v>44.663865546218503</v>
      </c>
      <c r="M2234" s="71">
        <v>0.75745598275242598</v>
      </c>
      <c r="N2234" s="68">
        <v>21.1333617383894</v>
      </c>
      <c r="O2234" s="71">
        <v>0.28151827540629898</v>
      </c>
      <c r="P2234" s="68">
        <v>24.884488448844898</v>
      </c>
      <c r="Q2234" s="71"/>
      <c r="R2234" s="68"/>
    </row>
    <row r="2235" spans="1:18" x14ac:dyDescent="0.2">
      <c r="A2235" s="141" t="s">
        <v>4634</v>
      </c>
      <c r="B2235" s="67" t="s">
        <v>4635</v>
      </c>
      <c r="C2235" s="67">
        <v>13</v>
      </c>
      <c r="D2235" s="67" t="s">
        <v>343</v>
      </c>
      <c r="E2235" s="71">
        <v>0.71415268054251502</v>
      </c>
      <c r="F2235" s="68">
        <v>24.117647058823501</v>
      </c>
      <c r="G2235" s="71">
        <v>0.87695099719884795</v>
      </c>
      <c r="H2235" s="68">
        <v>85.462184873949596</v>
      </c>
      <c r="I2235" s="71">
        <v>0.87182526656568304</v>
      </c>
      <c r="J2235" s="68">
        <v>83.529411764705898</v>
      </c>
      <c r="K2235" s="71">
        <v>0.92465989323230602</v>
      </c>
      <c r="L2235" s="68">
        <v>49.2016806722689</v>
      </c>
      <c r="M2235" s="71">
        <v>0.67660797700323405</v>
      </c>
      <c r="N2235" s="68">
        <v>14.9978696207925</v>
      </c>
      <c r="O2235" s="71">
        <v>0.220719268712503</v>
      </c>
      <c r="P2235" s="68">
        <v>15.9075907590759</v>
      </c>
      <c r="Q2235" s="71"/>
      <c r="R2235" s="68"/>
    </row>
    <row r="2236" spans="1:18" x14ac:dyDescent="0.2">
      <c r="A2236" s="141" t="s">
        <v>4636</v>
      </c>
      <c r="B2236" s="67" t="s">
        <v>4637</v>
      </c>
      <c r="C2236" s="67">
        <v>13</v>
      </c>
      <c r="D2236" s="67" t="s">
        <v>343</v>
      </c>
      <c r="E2236" s="71">
        <v>0.90457943105135596</v>
      </c>
      <c r="F2236" s="68">
        <v>85</v>
      </c>
      <c r="G2236" s="71">
        <v>0.831556425099922</v>
      </c>
      <c r="H2236" s="68">
        <v>53.865546218487403</v>
      </c>
      <c r="I2236" s="71">
        <v>0.85300289199886004</v>
      </c>
      <c r="J2236" s="68">
        <v>76.554621848739501</v>
      </c>
      <c r="K2236" s="71">
        <v>0.942741518856552</v>
      </c>
      <c r="L2236" s="68">
        <v>62.100840336134503</v>
      </c>
      <c r="M2236" s="71">
        <v>0.99101688825009004</v>
      </c>
      <c r="N2236" s="68">
        <v>62.2070728589689</v>
      </c>
      <c r="O2236" s="71"/>
      <c r="P2236" s="68"/>
      <c r="Q2236" s="71"/>
      <c r="R2236" s="68"/>
    </row>
    <row r="2237" spans="1:18" x14ac:dyDescent="0.2">
      <c r="A2237" s="141" t="s">
        <v>4638</v>
      </c>
      <c r="B2237" s="67" t="s">
        <v>4639</v>
      </c>
      <c r="C2237" s="67">
        <v>13</v>
      </c>
      <c r="D2237" s="67" t="s">
        <v>343</v>
      </c>
      <c r="E2237" s="71">
        <v>0.89996389761738804</v>
      </c>
      <c r="F2237" s="68">
        <v>83.025210084033603</v>
      </c>
      <c r="G2237" s="71">
        <v>0.87138431300560504</v>
      </c>
      <c r="H2237" s="68">
        <v>83.3193277310924</v>
      </c>
      <c r="I2237" s="71">
        <v>0.82696993825224796</v>
      </c>
      <c r="J2237" s="68">
        <v>62.689075630252098</v>
      </c>
      <c r="K2237" s="71">
        <v>0.95910108489753698</v>
      </c>
      <c r="L2237" s="68">
        <v>73.487394957983199</v>
      </c>
      <c r="M2237" s="71">
        <v>0.99101688825009004</v>
      </c>
      <c r="N2237" s="68">
        <v>62.2070728589689</v>
      </c>
      <c r="O2237" s="71">
        <v>0.85134726368145996</v>
      </c>
      <c r="P2237" s="68">
        <v>95.379537953795406</v>
      </c>
      <c r="Q2237" s="71"/>
      <c r="R2237" s="68"/>
    </row>
    <row r="2238" spans="1:18" x14ac:dyDescent="0.2">
      <c r="A2238" s="141" t="s">
        <v>4640</v>
      </c>
      <c r="B2238" s="67" t="s">
        <v>4641</v>
      </c>
      <c r="C2238" s="67">
        <v>13</v>
      </c>
      <c r="D2238" s="67" t="s">
        <v>343</v>
      </c>
      <c r="E2238" s="71">
        <v>0.86748486627639398</v>
      </c>
      <c r="F2238" s="68">
        <v>68.949579831932795</v>
      </c>
      <c r="G2238" s="71">
        <v>0.90109852596136597</v>
      </c>
      <c r="H2238" s="68">
        <v>91.302521008403403</v>
      </c>
      <c r="I2238" s="71">
        <v>0.84280639901621002</v>
      </c>
      <c r="J2238" s="68">
        <v>71.848739495798299</v>
      </c>
      <c r="K2238" s="71">
        <v>0.95264336146030604</v>
      </c>
      <c r="L2238" s="68">
        <v>68.697478991596597</v>
      </c>
      <c r="M2238" s="71">
        <v>1</v>
      </c>
      <c r="N2238" s="68">
        <v>100</v>
      </c>
      <c r="O2238" s="71">
        <v>0.64087604494408701</v>
      </c>
      <c r="P2238" s="68">
        <v>79.603960396039597</v>
      </c>
      <c r="Q2238" s="71"/>
      <c r="R2238" s="68"/>
    </row>
    <row r="2239" spans="1:18" x14ac:dyDescent="0.2">
      <c r="A2239" s="141" t="s">
        <v>4642</v>
      </c>
      <c r="B2239" s="67" t="s">
        <v>4643</v>
      </c>
      <c r="C2239" s="67">
        <v>13</v>
      </c>
      <c r="D2239" s="67" t="s">
        <v>343</v>
      </c>
      <c r="E2239" s="71">
        <v>0.80518985322368797</v>
      </c>
      <c r="F2239" s="68">
        <v>45.924369747899199</v>
      </c>
      <c r="G2239" s="71">
        <v>0.90391496430154405</v>
      </c>
      <c r="H2239" s="68">
        <v>91.848739495798299</v>
      </c>
      <c r="I2239" s="71">
        <v>0.82891293066634397</v>
      </c>
      <c r="J2239" s="68">
        <v>64.075630252100893</v>
      </c>
      <c r="K2239" s="71">
        <v>0.89307781906128503</v>
      </c>
      <c r="L2239" s="68">
        <v>32.436974789916</v>
      </c>
      <c r="M2239" s="71">
        <v>0.99101688825009004</v>
      </c>
      <c r="N2239" s="68">
        <v>62.2070728589689</v>
      </c>
      <c r="O2239" s="71">
        <v>0.40902666383917702</v>
      </c>
      <c r="P2239" s="68">
        <v>44.752475247524799</v>
      </c>
      <c r="Q2239" s="71"/>
      <c r="R2239" s="68"/>
    </row>
    <row r="2240" spans="1:18" x14ac:dyDescent="0.2">
      <c r="A2240" s="141" t="s">
        <v>4644</v>
      </c>
      <c r="B2240" s="67" t="s">
        <v>4645</v>
      </c>
      <c r="C2240" s="67">
        <v>13</v>
      </c>
      <c r="D2240" s="67" t="s">
        <v>343</v>
      </c>
      <c r="E2240" s="71">
        <v>0.82980063272088</v>
      </c>
      <c r="F2240" s="68">
        <v>55.0420168067227</v>
      </c>
      <c r="G2240" s="71">
        <v>0.86268033547284895</v>
      </c>
      <c r="H2240" s="68">
        <v>79.495798319327704</v>
      </c>
      <c r="I2240" s="71">
        <v>0.82088162757595695</v>
      </c>
      <c r="J2240" s="68">
        <v>58.907563025210102</v>
      </c>
      <c r="K2240" s="71">
        <v>0.93111761666953696</v>
      </c>
      <c r="L2240" s="68">
        <v>53.571428571428598</v>
      </c>
      <c r="M2240" s="71">
        <v>1</v>
      </c>
      <c r="N2240" s="68">
        <v>100</v>
      </c>
      <c r="O2240" s="71">
        <v>0.53432358388605705</v>
      </c>
      <c r="P2240" s="68">
        <v>66.138613861386105</v>
      </c>
      <c r="Q2240" s="71"/>
      <c r="R2240" s="68"/>
    </row>
    <row r="2241" spans="1:18" x14ac:dyDescent="0.2">
      <c r="A2241" s="141" t="s">
        <v>4646</v>
      </c>
      <c r="B2241" s="67" t="s">
        <v>4647</v>
      </c>
      <c r="C2241" s="67">
        <v>13</v>
      </c>
      <c r="D2241" s="67" t="s">
        <v>343</v>
      </c>
      <c r="E2241" s="71">
        <v>0.84474181121838099</v>
      </c>
      <c r="F2241" s="68">
        <v>60.420168067226903</v>
      </c>
      <c r="G2241" s="71">
        <v>0.89967323513726505</v>
      </c>
      <c r="H2241" s="68">
        <v>90.924369747899206</v>
      </c>
      <c r="I2241" s="71">
        <v>0.83374630083779699</v>
      </c>
      <c r="J2241" s="68">
        <v>66.6806722689076</v>
      </c>
      <c r="K2241" s="71">
        <v>0.95522645083519897</v>
      </c>
      <c r="L2241" s="68">
        <v>70.420168067226896</v>
      </c>
      <c r="M2241" s="71">
        <v>1</v>
      </c>
      <c r="N2241" s="68">
        <v>100</v>
      </c>
      <c r="O2241" s="71">
        <v>0.53506306928164504</v>
      </c>
      <c r="P2241" s="68">
        <v>66.270627062706296</v>
      </c>
      <c r="Q2241" s="71"/>
      <c r="R2241" s="68"/>
    </row>
    <row r="2242" spans="1:18" x14ac:dyDescent="0.2">
      <c r="A2242" s="141" t="s">
        <v>4648</v>
      </c>
      <c r="B2242" s="67" t="s">
        <v>4649</v>
      </c>
      <c r="C2242" s="67">
        <v>13</v>
      </c>
      <c r="D2242" s="67" t="s">
        <v>343</v>
      </c>
      <c r="E2242" s="71">
        <v>0.86899525415151402</v>
      </c>
      <c r="F2242" s="68">
        <v>69.579831932773104</v>
      </c>
      <c r="G2242" s="71">
        <v>0.93070180703799599</v>
      </c>
      <c r="H2242" s="68">
        <v>94.873949579831901</v>
      </c>
      <c r="I2242" s="71">
        <v>0.90027192314598903</v>
      </c>
      <c r="J2242" s="68">
        <v>90.504201680672296</v>
      </c>
      <c r="K2242" s="71">
        <v>0.94144997416910603</v>
      </c>
      <c r="L2242" s="68">
        <v>60.8403361344538</v>
      </c>
      <c r="M2242" s="71">
        <v>0.70355731225296403</v>
      </c>
      <c r="N2242" s="68">
        <v>16.616957818491699</v>
      </c>
      <c r="O2242" s="71"/>
      <c r="P2242" s="68"/>
      <c r="Q2242" s="71"/>
      <c r="R2242" s="68"/>
    </row>
    <row r="2243" spans="1:18" x14ac:dyDescent="0.2">
      <c r="A2243" s="141" t="s">
        <v>4442</v>
      </c>
      <c r="B2243" s="67" t="s">
        <v>4650</v>
      </c>
      <c r="C2243" s="67">
        <v>13</v>
      </c>
      <c r="D2243" s="67" t="s">
        <v>343</v>
      </c>
      <c r="E2243" s="71">
        <v>0.90622263278838999</v>
      </c>
      <c r="F2243" s="68">
        <v>85.756302521008394</v>
      </c>
      <c r="G2243" s="71">
        <v>0.99326250257016502</v>
      </c>
      <c r="H2243" s="68">
        <v>98.697478991596597</v>
      </c>
      <c r="I2243" s="71">
        <v>0.91667761839226702</v>
      </c>
      <c r="J2243" s="68">
        <v>93.277310924369701</v>
      </c>
      <c r="K2243" s="71">
        <v>0.97546065093852197</v>
      </c>
      <c r="L2243" s="68">
        <v>82.226890756302495</v>
      </c>
      <c r="M2243" s="71">
        <v>0.73948975925260496</v>
      </c>
      <c r="N2243" s="68">
        <v>19.599488708990201</v>
      </c>
      <c r="O2243" s="71"/>
      <c r="P2243" s="68"/>
      <c r="Q2243" s="71"/>
      <c r="R2243" s="68"/>
    </row>
    <row r="2244" spans="1:18" x14ac:dyDescent="0.2">
      <c r="A2244" s="141" t="s">
        <v>4651</v>
      </c>
      <c r="B2244" s="67" t="s">
        <v>4652</v>
      </c>
      <c r="C2244" s="67">
        <v>13</v>
      </c>
      <c r="D2244" s="67" t="s">
        <v>343</v>
      </c>
      <c r="E2244" s="71">
        <v>0.79436413208637802</v>
      </c>
      <c r="F2244" s="68">
        <v>42.184873949579803</v>
      </c>
      <c r="G2244" s="71">
        <v>0.84871382780571503</v>
      </c>
      <c r="H2244" s="68">
        <v>71.512605042016801</v>
      </c>
      <c r="I2244" s="71">
        <v>0.75543930754682898</v>
      </c>
      <c r="J2244" s="68">
        <v>27.0168067226891</v>
      </c>
      <c r="K2244" s="71">
        <v>0.92121577406578303</v>
      </c>
      <c r="L2244" s="68">
        <v>46.6386554621849</v>
      </c>
      <c r="M2244" s="71">
        <v>1</v>
      </c>
      <c r="N2244" s="68">
        <v>100</v>
      </c>
      <c r="O2244" s="71">
        <v>0.44645175101356499</v>
      </c>
      <c r="P2244" s="68">
        <v>51.287128712871301</v>
      </c>
      <c r="Q2244" s="71"/>
      <c r="R2244" s="68"/>
    </row>
    <row r="2245" spans="1:18" x14ac:dyDescent="0.2">
      <c r="A2245" s="141" t="s">
        <v>4653</v>
      </c>
      <c r="B2245" s="67" t="s">
        <v>4654</v>
      </c>
      <c r="C2245" s="67">
        <v>13</v>
      </c>
      <c r="D2245" s="67" t="s">
        <v>343</v>
      </c>
      <c r="E2245" s="71">
        <v>0.81518250122651703</v>
      </c>
      <c r="F2245" s="68">
        <v>49.873949579831901</v>
      </c>
      <c r="G2245" s="71">
        <v>0.82277003147848304</v>
      </c>
      <c r="H2245" s="68">
        <v>39.621848739495803</v>
      </c>
      <c r="I2245" s="71">
        <v>0.60527308021494097</v>
      </c>
      <c r="J2245" s="68">
        <v>3.8235294117647101</v>
      </c>
      <c r="K2245" s="71">
        <v>0.73452418180096901</v>
      </c>
      <c r="L2245" s="68">
        <v>7.7731092436974798</v>
      </c>
      <c r="M2245" s="71">
        <v>0.99101688825009004</v>
      </c>
      <c r="N2245" s="68">
        <v>62.2070728589689</v>
      </c>
      <c r="O2245" s="71">
        <v>0.737510825614622</v>
      </c>
      <c r="P2245" s="68">
        <v>88.382838283828406</v>
      </c>
      <c r="Q2245" s="71">
        <v>1</v>
      </c>
      <c r="R2245" s="68">
        <v>100</v>
      </c>
    </row>
    <row r="2246" spans="1:18" x14ac:dyDescent="0.2">
      <c r="A2246" s="141" t="s">
        <v>4655</v>
      </c>
      <c r="B2246" s="67" t="s">
        <v>4656</v>
      </c>
      <c r="C2246" s="67">
        <v>13</v>
      </c>
      <c r="D2246" s="67" t="s">
        <v>343</v>
      </c>
      <c r="E2246" s="71">
        <v>0.87096714523872598</v>
      </c>
      <c r="F2246" s="68">
        <v>70.210084033613398</v>
      </c>
      <c r="G2246" s="71">
        <v>0.82353359654678404</v>
      </c>
      <c r="H2246" s="68">
        <v>41.008403361344499</v>
      </c>
      <c r="I2246" s="71">
        <v>0.81107174688315797</v>
      </c>
      <c r="J2246" s="68">
        <v>52.689075630252098</v>
      </c>
      <c r="K2246" s="71">
        <v>0.93011124327415295</v>
      </c>
      <c r="L2246" s="68">
        <v>52.857142857142897</v>
      </c>
      <c r="M2246" s="71">
        <v>0.91915199425080896</v>
      </c>
      <c r="N2246" s="68">
        <v>41.542394546229197</v>
      </c>
      <c r="O2246" s="71"/>
      <c r="P2246" s="68"/>
      <c r="Q2246" s="71"/>
      <c r="R2246" s="68"/>
    </row>
    <row r="2247" spans="1:18" x14ac:dyDescent="0.2">
      <c r="A2247" s="141" t="s">
        <v>4657</v>
      </c>
      <c r="B2247" s="67" t="s">
        <v>4658</v>
      </c>
      <c r="C2247" s="67">
        <v>13</v>
      </c>
      <c r="D2247" s="67" t="s">
        <v>343</v>
      </c>
      <c r="E2247" s="71">
        <v>0.83815996086728595</v>
      </c>
      <c r="F2247" s="68">
        <v>57.773109243697498</v>
      </c>
      <c r="G2247" s="71">
        <v>0.83086890106998801</v>
      </c>
      <c r="H2247" s="68">
        <v>52.815126050420197</v>
      </c>
      <c r="I2247" s="71">
        <v>0.80064248748775602</v>
      </c>
      <c r="J2247" s="68">
        <v>46.6386554621849</v>
      </c>
      <c r="K2247" s="71">
        <v>0.883477407866473</v>
      </c>
      <c r="L2247" s="68">
        <v>29.327731092436998</v>
      </c>
      <c r="M2247" s="71">
        <v>0.90118577075098805</v>
      </c>
      <c r="N2247" s="68">
        <v>38.474648487430798</v>
      </c>
      <c r="O2247" s="71">
        <v>0.774625237161226</v>
      </c>
      <c r="P2247" s="68">
        <v>91.023102310230996</v>
      </c>
      <c r="Q2247" s="71"/>
      <c r="R2247" s="68"/>
    </row>
    <row r="2248" spans="1:18" x14ac:dyDescent="0.2">
      <c r="A2248" s="141" t="s">
        <v>4659</v>
      </c>
      <c r="B2248" s="67" t="s">
        <v>4660</v>
      </c>
      <c r="C2248" s="67">
        <v>13</v>
      </c>
      <c r="D2248" s="67" t="s">
        <v>343</v>
      </c>
      <c r="E2248" s="71">
        <v>0.81584828626911499</v>
      </c>
      <c r="F2248" s="68">
        <v>50.210084033613398</v>
      </c>
      <c r="G2248" s="71">
        <v>0.82444417083337795</v>
      </c>
      <c r="H2248" s="68">
        <v>42.815126050420197</v>
      </c>
      <c r="I2248" s="71">
        <v>0.83277903757227301</v>
      </c>
      <c r="J2248" s="68">
        <v>66.218487394958004</v>
      </c>
      <c r="K2248" s="71">
        <v>0.93456173583605995</v>
      </c>
      <c r="L2248" s="68">
        <v>56.092436974789898</v>
      </c>
      <c r="M2248" s="71">
        <v>0.94610132950053905</v>
      </c>
      <c r="N2248" s="68">
        <v>46.7405198125266</v>
      </c>
      <c r="O2248" s="71">
        <v>0.54135515760332598</v>
      </c>
      <c r="P2248" s="68">
        <v>67.326732673267301</v>
      </c>
      <c r="Q2248" s="71"/>
      <c r="R2248" s="68"/>
    </row>
    <row r="2249" spans="1:18" x14ac:dyDescent="0.2">
      <c r="A2249" s="141" t="s">
        <v>4661</v>
      </c>
      <c r="B2249" s="67" t="s">
        <v>4662</v>
      </c>
      <c r="C2249" s="67">
        <v>13</v>
      </c>
      <c r="D2249" s="67" t="s">
        <v>343</v>
      </c>
      <c r="E2249" s="71">
        <v>0.712823203268385</v>
      </c>
      <c r="F2249" s="68">
        <v>23.949579831932802</v>
      </c>
      <c r="G2249" s="71">
        <v>0.76737059766680604</v>
      </c>
      <c r="H2249" s="68">
        <v>12.605042016806699</v>
      </c>
      <c r="I2249" s="71">
        <v>0.81775213501886002</v>
      </c>
      <c r="J2249" s="68">
        <v>56.932773109243698</v>
      </c>
      <c r="K2249" s="71">
        <v>0.87431889059291501</v>
      </c>
      <c r="L2249" s="68">
        <v>26.470588235294102</v>
      </c>
      <c r="M2249" s="71">
        <v>0.81135465325188605</v>
      </c>
      <c r="N2249" s="68">
        <v>26.842778014486601</v>
      </c>
      <c r="O2249" s="71">
        <v>0.29331973981145998</v>
      </c>
      <c r="P2249" s="68">
        <v>26.6666666666667</v>
      </c>
      <c r="Q2249" s="71"/>
      <c r="R2249" s="68"/>
    </row>
    <row r="2250" spans="1:18" x14ac:dyDescent="0.2">
      <c r="A2250" s="141" t="s">
        <v>4663</v>
      </c>
      <c r="B2250" s="67" t="s">
        <v>4664</v>
      </c>
      <c r="C2250" s="67">
        <v>13</v>
      </c>
      <c r="D2250" s="67" t="s">
        <v>343</v>
      </c>
      <c r="E2250" s="71">
        <v>0.67262379423535601</v>
      </c>
      <c r="F2250" s="68">
        <v>17.8571428571429</v>
      </c>
      <c r="G2250" s="71">
        <v>0.80505278852080397</v>
      </c>
      <c r="H2250" s="68">
        <v>19.705882352941199</v>
      </c>
      <c r="I2250" s="71">
        <v>0.85175409699245597</v>
      </c>
      <c r="J2250" s="68">
        <v>76.050420168067205</v>
      </c>
      <c r="K2250" s="71">
        <v>0.93994827397791902</v>
      </c>
      <c r="L2250" s="68">
        <v>59.327731092436998</v>
      </c>
      <c r="M2250" s="71">
        <v>0.59575997125404201</v>
      </c>
      <c r="N2250" s="68">
        <v>10.950149126544501</v>
      </c>
      <c r="O2250" s="71">
        <v>0.17060384043155799</v>
      </c>
      <c r="P2250" s="68">
        <v>10.6270627062706</v>
      </c>
      <c r="Q2250" s="71"/>
      <c r="R2250" s="68"/>
    </row>
    <row r="2251" spans="1:18" x14ac:dyDescent="0.2">
      <c r="A2251" s="141" t="s">
        <v>4665</v>
      </c>
      <c r="B2251" s="67" t="s">
        <v>4666</v>
      </c>
      <c r="C2251" s="67">
        <v>13</v>
      </c>
      <c r="D2251" s="67" t="s">
        <v>343</v>
      </c>
      <c r="E2251" s="71">
        <v>0.89067115960139598</v>
      </c>
      <c r="F2251" s="68">
        <v>78.907563025210095</v>
      </c>
      <c r="G2251" s="71">
        <v>0.83148025895300703</v>
      </c>
      <c r="H2251" s="68">
        <v>53.697478991596597</v>
      </c>
      <c r="I2251" s="71">
        <v>0.82936177569848801</v>
      </c>
      <c r="J2251" s="68">
        <v>64.327731092437006</v>
      </c>
      <c r="K2251" s="71">
        <v>0.90184260375408998</v>
      </c>
      <c r="L2251" s="68">
        <v>36.554621848739501</v>
      </c>
      <c r="M2251" s="71">
        <v>1</v>
      </c>
      <c r="N2251" s="68">
        <v>100</v>
      </c>
      <c r="O2251" s="71"/>
      <c r="P2251" s="68"/>
      <c r="Q2251" s="71"/>
      <c r="R2251" s="68"/>
    </row>
    <row r="2252" spans="1:18" x14ac:dyDescent="0.2">
      <c r="A2252" s="141" t="s">
        <v>4667</v>
      </c>
      <c r="B2252" s="67" t="s">
        <v>4668</v>
      </c>
      <c r="C2252" s="67">
        <v>13</v>
      </c>
      <c r="D2252" s="67" t="s">
        <v>343</v>
      </c>
      <c r="E2252" s="71">
        <v>0.78220934944328602</v>
      </c>
      <c r="F2252" s="68">
        <v>38.277310924369701</v>
      </c>
      <c r="G2252" s="71">
        <v>0.82010507594986903</v>
      </c>
      <c r="H2252" s="68">
        <v>34.831932773109202</v>
      </c>
      <c r="I2252" s="71">
        <v>0.82426946076710295</v>
      </c>
      <c r="J2252" s="68">
        <v>60.966386554621899</v>
      </c>
      <c r="K2252" s="71">
        <v>0.78313393252410202</v>
      </c>
      <c r="L2252" s="68">
        <v>11.302521008403399</v>
      </c>
      <c r="M2252" s="71">
        <v>0.99101688825009004</v>
      </c>
      <c r="N2252" s="68">
        <v>62.2070728589689</v>
      </c>
      <c r="O2252" s="71">
        <v>0.49252138972526899</v>
      </c>
      <c r="P2252" s="68">
        <v>58.0858085808581</v>
      </c>
      <c r="Q2252" s="71"/>
      <c r="R2252" s="68"/>
    </row>
    <row r="2253" spans="1:18" x14ac:dyDescent="0.2">
      <c r="A2253" s="141" t="s">
        <v>2578</v>
      </c>
      <c r="B2253" s="67" t="s">
        <v>4669</v>
      </c>
      <c r="C2253" s="67">
        <v>13</v>
      </c>
      <c r="D2253" s="67" t="s">
        <v>343</v>
      </c>
      <c r="E2253" s="71">
        <v>0.77949884123379098</v>
      </c>
      <c r="F2253" s="68">
        <v>37.4789915966387</v>
      </c>
      <c r="G2253" s="71">
        <v>0.821023371570199</v>
      </c>
      <c r="H2253" s="68">
        <v>36.260504201680703</v>
      </c>
      <c r="I2253" s="71">
        <v>0.79942928367753896</v>
      </c>
      <c r="J2253" s="68">
        <v>45.7983193277311</v>
      </c>
      <c r="K2253" s="71">
        <v>0.86560949882194205</v>
      </c>
      <c r="L2253" s="68">
        <v>23.529411764705898</v>
      </c>
      <c r="M2253" s="71">
        <v>0.97305066475026902</v>
      </c>
      <c r="N2253" s="68">
        <v>54.495100127822802</v>
      </c>
      <c r="O2253" s="71">
        <v>0.438381387349005</v>
      </c>
      <c r="P2253" s="68">
        <v>50.1650165016502</v>
      </c>
      <c r="Q2253" s="71"/>
      <c r="R2253" s="68"/>
    </row>
    <row r="2254" spans="1:18" x14ac:dyDescent="0.2">
      <c r="A2254" s="141" t="s">
        <v>4670</v>
      </c>
      <c r="B2254" s="67" t="s">
        <v>4671</v>
      </c>
      <c r="C2254" s="67">
        <v>13</v>
      </c>
      <c r="D2254" s="67" t="s">
        <v>343</v>
      </c>
      <c r="E2254" s="71">
        <v>0.83434304246318602</v>
      </c>
      <c r="F2254" s="68">
        <v>56.302521008403403</v>
      </c>
      <c r="G2254" s="71">
        <v>0.92502236832663798</v>
      </c>
      <c r="H2254" s="68">
        <v>94.537815126050404</v>
      </c>
      <c r="I2254" s="71">
        <v>0.893240187503206</v>
      </c>
      <c r="J2254" s="68">
        <v>88.739495798319297</v>
      </c>
      <c r="K2254" s="71">
        <v>0.93370070604442901</v>
      </c>
      <c r="L2254" s="68">
        <v>55.420168067226903</v>
      </c>
      <c r="M2254" s="71">
        <v>1</v>
      </c>
      <c r="N2254" s="68">
        <v>100</v>
      </c>
      <c r="O2254" s="71">
        <v>0.41975195044165797</v>
      </c>
      <c r="P2254" s="68">
        <v>46.732673267326703</v>
      </c>
      <c r="Q2254" s="71"/>
      <c r="R2254" s="68"/>
    </row>
    <row r="2255" spans="1:18" x14ac:dyDescent="0.2">
      <c r="A2255" s="141" t="s">
        <v>4672</v>
      </c>
      <c r="B2255" s="67" t="s">
        <v>4673</v>
      </c>
      <c r="C2255" s="67">
        <v>13</v>
      </c>
      <c r="D2255" s="67" t="s">
        <v>343</v>
      </c>
      <c r="E2255" s="71">
        <v>0.814439102787342</v>
      </c>
      <c r="F2255" s="68">
        <v>49.411764705882398</v>
      </c>
      <c r="G2255" s="71">
        <v>0.87281283333666304</v>
      </c>
      <c r="H2255" s="68">
        <v>84.033613445378194</v>
      </c>
      <c r="I2255" s="71">
        <v>0.88536153151213604</v>
      </c>
      <c r="J2255" s="68">
        <v>86.848739495798299</v>
      </c>
      <c r="K2255" s="71">
        <v>0.87687273979679703</v>
      </c>
      <c r="L2255" s="68">
        <v>27.184873949579799</v>
      </c>
      <c r="M2255" s="71">
        <v>0.62270930650377299</v>
      </c>
      <c r="N2255" s="68">
        <v>12.4414145717938</v>
      </c>
      <c r="O2255" s="71"/>
      <c r="P2255" s="68"/>
      <c r="Q2255" s="71"/>
      <c r="R2255" s="68"/>
    </row>
    <row r="2256" spans="1:18" x14ac:dyDescent="0.2">
      <c r="A2256" s="141" t="s">
        <v>4674</v>
      </c>
      <c r="B2256" s="67" t="s">
        <v>4675</v>
      </c>
      <c r="C2256" s="67">
        <v>13</v>
      </c>
      <c r="D2256" s="67" t="s">
        <v>343</v>
      </c>
      <c r="E2256" s="71">
        <v>0.78067405049122796</v>
      </c>
      <c r="F2256" s="68">
        <v>37.563025210084</v>
      </c>
      <c r="G2256" s="71">
        <v>0.91983745841989295</v>
      </c>
      <c r="H2256" s="68">
        <v>94.033613445378194</v>
      </c>
      <c r="I2256" s="71">
        <v>0.92985002897719504</v>
      </c>
      <c r="J2256" s="68">
        <v>95.0420168067227</v>
      </c>
      <c r="K2256" s="71">
        <v>0.95317743362946405</v>
      </c>
      <c r="L2256" s="68">
        <v>69.033613445378194</v>
      </c>
      <c r="M2256" s="71">
        <v>0.955084441250449</v>
      </c>
      <c r="N2256" s="68">
        <v>49.382190029825303</v>
      </c>
      <c r="O2256" s="71">
        <v>0.14542089017913901</v>
      </c>
      <c r="P2256" s="68">
        <v>8.1188118811881207</v>
      </c>
      <c r="Q2256" s="71"/>
      <c r="R2256" s="68"/>
    </row>
    <row r="2257" spans="1:18" x14ac:dyDescent="0.2">
      <c r="A2257" s="141" t="s">
        <v>4676</v>
      </c>
      <c r="B2257" s="67" t="s">
        <v>4677</v>
      </c>
      <c r="C2257" s="67">
        <v>13</v>
      </c>
      <c r="D2257" s="67" t="s">
        <v>343</v>
      </c>
      <c r="E2257" s="71">
        <v>0.58900061162738104</v>
      </c>
      <c r="F2257" s="68">
        <v>8.4453781512605008</v>
      </c>
      <c r="G2257" s="71">
        <v>0.86103390803798296</v>
      </c>
      <c r="H2257" s="68">
        <v>78.739495798319297</v>
      </c>
      <c r="I2257" s="71">
        <v>0.80418098202162802</v>
      </c>
      <c r="J2257" s="68">
        <v>48.907563025210102</v>
      </c>
      <c r="K2257" s="71">
        <v>0.824147469132958</v>
      </c>
      <c r="L2257" s="68">
        <v>15.924369747899201</v>
      </c>
      <c r="M2257" s="71">
        <v>0.92813510600071902</v>
      </c>
      <c r="N2257" s="68">
        <v>43.204090328078401</v>
      </c>
      <c r="O2257" s="71">
        <v>0.116506204570996</v>
      </c>
      <c r="P2257" s="68">
        <v>5.5445544554455504</v>
      </c>
      <c r="Q2257" s="71">
        <v>0</v>
      </c>
      <c r="R2257" s="68">
        <v>32.9849012775842</v>
      </c>
    </row>
    <row r="2258" spans="1:18" x14ac:dyDescent="0.2">
      <c r="A2258" s="141" t="s">
        <v>4678</v>
      </c>
      <c r="B2258" s="67" t="s">
        <v>4679</v>
      </c>
      <c r="C2258" s="67">
        <v>13</v>
      </c>
      <c r="D2258" s="67" t="s">
        <v>343</v>
      </c>
      <c r="E2258" s="71">
        <v>0.96138393957163404</v>
      </c>
      <c r="F2258" s="68">
        <v>98.445378151260499</v>
      </c>
      <c r="G2258" s="71">
        <v>0.96730926447569099</v>
      </c>
      <c r="H2258" s="68">
        <v>97.394957983193294</v>
      </c>
      <c r="I2258" s="71">
        <v>0.92644416214216796</v>
      </c>
      <c r="J2258" s="68">
        <v>94.579831932773104</v>
      </c>
      <c r="K2258" s="71">
        <v>0.95178233166867598</v>
      </c>
      <c r="L2258" s="68">
        <v>68.151260504201701</v>
      </c>
      <c r="M2258" s="71">
        <v>1</v>
      </c>
      <c r="N2258" s="68">
        <v>100</v>
      </c>
      <c r="O2258" s="71"/>
      <c r="P2258" s="68"/>
      <c r="Q2258" s="71"/>
      <c r="R2258" s="68"/>
    </row>
    <row r="2259" spans="1:18" x14ac:dyDescent="0.2">
      <c r="A2259" s="141" t="s">
        <v>4680</v>
      </c>
      <c r="B2259" s="67" t="s">
        <v>4681</v>
      </c>
      <c r="C2259" s="67">
        <v>19</v>
      </c>
      <c r="D2259" s="67" t="s">
        <v>343</v>
      </c>
      <c r="E2259" s="71">
        <v>0.64852702222645697</v>
      </c>
      <c r="F2259" s="68">
        <v>13.865546218487401</v>
      </c>
      <c r="G2259" s="71">
        <v>0.81301255528976601</v>
      </c>
      <c r="H2259" s="68">
        <v>24.495798319327701</v>
      </c>
      <c r="I2259" s="71">
        <v>0.74148169393543495</v>
      </c>
      <c r="J2259" s="68">
        <v>23.277310924369701</v>
      </c>
      <c r="K2259" s="71">
        <v>0.74496259088351802</v>
      </c>
      <c r="L2259" s="68">
        <v>8.4033613445378208</v>
      </c>
      <c r="M2259" s="71">
        <v>0.56881063600431103</v>
      </c>
      <c r="N2259" s="68">
        <v>9.8423519386450806</v>
      </c>
      <c r="O2259" s="71">
        <v>0.522294657245709</v>
      </c>
      <c r="P2259" s="68">
        <v>64.092409240924098</v>
      </c>
      <c r="Q2259" s="71">
        <v>0.50060000000000004</v>
      </c>
      <c r="R2259" s="68">
        <v>45.528455284552798</v>
      </c>
    </row>
    <row r="2260" spans="1:18" x14ac:dyDescent="0.2">
      <c r="A2260" s="141" t="s">
        <v>4682</v>
      </c>
      <c r="B2260" s="67" t="s">
        <v>4683</v>
      </c>
      <c r="C2260" s="67">
        <v>13</v>
      </c>
      <c r="D2260" s="67" t="s">
        <v>343</v>
      </c>
      <c r="E2260" s="71">
        <v>0.68601381089507296</v>
      </c>
      <c r="F2260" s="68">
        <v>19.495798319327701</v>
      </c>
      <c r="G2260" s="71">
        <v>0.83567929309734401</v>
      </c>
      <c r="H2260" s="68">
        <v>59.117647058823501</v>
      </c>
      <c r="I2260" s="71">
        <v>0.73291960903525499</v>
      </c>
      <c r="J2260" s="68">
        <v>21.218487394958</v>
      </c>
      <c r="K2260" s="71">
        <v>0.86147015234276303</v>
      </c>
      <c r="L2260" s="68">
        <v>22.352941176470601</v>
      </c>
      <c r="M2260" s="71">
        <v>1</v>
      </c>
      <c r="N2260" s="68">
        <v>100</v>
      </c>
      <c r="O2260" s="71"/>
      <c r="P2260" s="68"/>
      <c r="Q2260" s="71">
        <v>0</v>
      </c>
      <c r="R2260" s="68">
        <v>32.9849012775842</v>
      </c>
    </row>
    <row r="2261" spans="1:18" x14ac:dyDescent="0.2">
      <c r="A2261" s="141" t="s">
        <v>4684</v>
      </c>
      <c r="B2261" s="67" t="s">
        <v>4685</v>
      </c>
      <c r="C2261" s="67">
        <v>13</v>
      </c>
      <c r="D2261" s="67" t="s">
        <v>343</v>
      </c>
      <c r="E2261" s="71">
        <v>0.641125787499916</v>
      </c>
      <c r="F2261" s="68">
        <v>13.3613445378151</v>
      </c>
      <c r="G2261" s="71">
        <v>0.82349641608578505</v>
      </c>
      <c r="H2261" s="68">
        <v>40.924369747899199</v>
      </c>
      <c r="I2261" s="71">
        <v>0.74698936257864801</v>
      </c>
      <c r="J2261" s="68">
        <v>24.453781512605001</v>
      </c>
      <c r="K2261" s="71">
        <v>0.84728534654333498</v>
      </c>
      <c r="L2261" s="68">
        <v>19.117647058823501</v>
      </c>
      <c r="M2261" s="71">
        <v>0.96406755300035896</v>
      </c>
      <c r="N2261" s="68">
        <v>51.640391989774201</v>
      </c>
      <c r="O2261" s="71">
        <v>0.39201604679136698</v>
      </c>
      <c r="P2261" s="68">
        <v>41.650165016501703</v>
      </c>
      <c r="Q2261" s="71">
        <v>7.2900000000000006E-2</v>
      </c>
      <c r="R2261" s="68">
        <v>37.398373983739802</v>
      </c>
    </row>
    <row r="2262" spans="1:18" x14ac:dyDescent="0.2">
      <c r="A2262" s="141" t="s">
        <v>4686</v>
      </c>
      <c r="B2262" s="67" t="s">
        <v>4687</v>
      </c>
      <c r="C2262" s="67">
        <v>13</v>
      </c>
      <c r="D2262" s="67" t="s">
        <v>343</v>
      </c>
      <c r="E2262" s="71">
        <v>0.72845984389241603</v>
      </c>
      <c r="F2262" s="68">
        <v>26.344537815126099</v>
      </c>
      <c r="G2262" s="71">
        <v>0.83577591119991201</v>
      </c>
      <c r="H2262" s="68">
        <v>59.327731092436998</v>
      </c>
      <c r="I2262" s="71">
        <v>0.85105194467082701</v>
      </c>
      <c r="J2262" s="68">
        <v>75.756302521008394</v>
      </c>
      <c r="K2262" s="71">
        <v>0.93413122094024503</v>
      </c>
      <c r="L2262" s="68">
        <v>55.714285714285701</v>
      </c>
      <c r="M2262" s="71">
        <v>1</v>
      </c>
      <c r="N2262" s="68">
        <v>100</v>
      </c>
      <c r="O2262" s="71">
        <v>0.74979998654351598</v>
      </c>
      <c r="P2262" s="68">
        <v>89.108910891089096</v>
      </c>
      <c r="Q2262" s="71">
        <v>0</v>
      </c>
      <c r="R2262" s="68">
        <v>32.9849012775842</v>
      </c>
    </row>
    <row r="2263" spans="1:18" x14ac:dyDescent="0.2">
      <c r="A2263" s="141" t="s">
        <v>4688</v>
      </c>
      <c r="B2263" s="67" t="s">
        <v>4689</v>
      </c>
      <c r="C2263" s="67">
        <v>13</v>
      </c>
      <c r="D2263" s="67" t="s">
        <v>343</v>
      </c>
      <c r="E2263" s="71">
        <v>0.70257960466866398</v>
      </c>
      <c r="F2263" s="68">
        <v>22.184873949579799</v>
      </c>
      <c r="G2263" s="71">
        <v>0.83570529310643304</v>
      </c>
      <c r="H2263" s="68">
        <v>59.2016806722689</v>
      </c>
      <c r="I2263" s="71">
        <v>0.78524809422462205</v>
      </c>
      <c r="J2263" s="68">
        <v>38.235294117647101</v>
      </c>
      <c r="K2263" s="71">
        <v>0.91889397126199601</v>
      </c>
      <c r="L2263" s="68">
        <v>45.126050420168099</v>
      </c>
      <c r="M2263" s="71">
        <v>0.97305066475026902</v>
      </c>
      <c r="N2263" s="68">
        <v>54.495100127822802</v>
      </c>
      <c r="O2263" s="71"/>
      <c r="P2263" s="68"/>
      <c r="Q2263" s="71">
        <v>0</v>
      </c>
      <c r="R2263" s="68">
        <v>32.9849012775842</v>
      </c>
    </row>
    <row r="2264" spans="1:18" x14ac:dyDescent="0.2">
      <c r="A2264" s="141" t="s">
        <v>4690</v>
      </c>
      <c r="B2264" s="67" t="s">
        <v>4691</v>
      </c>
      <c r="C2264" s="67">
        <v>13</v>
      </c>
      <c r="D2264" s="67" t="s">
        <v>343</v>
      </c>
      <c r="E2264" s="71">
        <v>0.61101151878579196</v>
      </c>
      <c r="F2264" s="68">
        <v>10.4201680672269</v>
      </c>
      <c r="G2264" s="71">
        <v>0.81771823109316</v>
      </c>
      <c r="H2264" s="68">
        <v>31.218487394958</v>
      </c>
      <c r="I2264" s="71">
        <v>0.85552580942857104</v>
      </c>
      <c r="J2264" s="68">
        <v>77.310924369747895</v>
      </c>
      <c r="K2264" s="71">
        <v>0.87625914746658995</v>
      </c>
      <c r="L2264" s="68">
        <v>26.974789915966401</v>
      </c>
      <c r="M2264" s="71">
        <v>0.865253323751347</v>
      </c>
      <c r="N2264" s="68">
        <v>33.4895611418833</v>
      </c>
      <c r="O2264" s="71">
        <v>0.25131260097508501</v>
      </c>
      <c r="P2264" s="68">
        <v>19.405940594059398</v>
      </c>
      <c r="Q2264" s="71">
        <v>0</v>
      </c>
      <c r="R2264" s="68">
        <v>32.9849012775842</v>
      </c>
    </row>
    <row r="2265" spans="1:18" x14ac:dyDescent="0.2">
      <c r="A2265" s="141" t="s">
        <v>4692</v>
      </c>
      <c r="B2265" s="67" t="s">
        <v>4693</v>
      </c>
      <c r="C2265" s="67">
        <v>19</v>
      </c>
      <c r="D2265" s="67" t="s">
        <v>343</v>
      </c>
      <c r="E2265" s="71">
        <v>0.87440105237076704</v>
      </c>
      <c r="F2265" s="68">
        <v>71.512605042016801</v>
      </c>
      <c r="G2265" s="71">
        <v>0.83999711204104799</v>
      </c>
      <c r="H2265" s="68">
        <v>64.201680672268907</v>
      </c>
      <c r="I2265" s="71">
        <v>0.78166046953373802</v>
      </c>
      <c r="J2265" s="68">
        <v>36.302521008403403</v>
      </c>
      <c r="K2265" s="71">
        <v>0.88849664198381295</v>
      </c>
      <c r="L2265" s="68">
        <v>30.966386554621799</v>
      </c>
      <c r="M2265" s="71">
        <v>0.92813510600071902</v>
      </c>
      <c r="N2265" s="68">
        <v>43.204090328078401</v>
      </c>
      <c r="O2265" s="71">
        <v>0.80811698466528703</v>
      </c>
      <c r="P2265" s="68">
        <v>92.937293729372897</v>
      </c>
      <c r="Q2265" s="71">
        <v>1</v>
      </c>
      <c r="R2265" s="68">
        <v>100</v>
      </c>
    </row>
    <row r="2266" spans="1:18" x14ac:dyDescent="0.2">
      <c r="A2266" s="141" t="s">
        <v>4694</v>
      </c>
      <c r="B2266" s="67" t="s">
        <v>4695</v>
      </c>
      <c r="C2266" s="67">
        <v>19</v>
      </c>
      <c r="D2266" s="67" t="s">
        <v>343</v>
      </c>
      <c r="E2266" s="71">
        <v>0.66378117402183201</v>
      </c>
      <c r="F2266" s="68">
        <v>16.6806722689076</v>
      </c>
      <c r="G2266" s="71">
        <v>0.82833698977893899</v>
      </c>
      <c r="H2266" s="68">
        <v>48.865546218487403</v>
      </c>
      <c r="I2266" s="71">
        <v>0.73170981652464595</v>
      </c>
      <c r="J2266" s="68">
        <v>20.882352941176499</v>
      </c>
      <c r="K2266" s="71">
        <v>0.64002694012370698</v>
      </c>
      <c r="L2266" s="68">
        <v>3.4453781512605</v>
      </c>
      <c r="M2266" s="71">
        <v>0.74847287100251503</v>
      </c>
      <c r="N2266" s="68">
        <v>20.153387302939901</v>
      </c>
      <c r="O2266" s="71">
        <v>0.534140426701186</v>
      </c>
      <c r="P2266" s="68">
        <v>66.072607260726102</v>
      </c>
      <c r="Q2266" s="71">
        <v>0.5</v>
      </c>
      <c r="R2266" s="68">
        <v>45.412311265969798</v>
      </c>
    </row>
    <row r="2267" spans="1:18" x14ac:dyDescent="0.2">
      <c r="A2267" s="141" t="s">
        <v>4696</v>
      </c>
      <c r="B2267" s="67" t="s">
        <v>4697</v>
      </c>
      <c r="C2267" s="67">
        <v>19</v>
      </c>
      <c r="D2267" s="67" t="s">
        <v>343</v>
      </c>
      <c r="E2267" s="71">
        <v>0.82803699494246097</v>
      </c>
      <c r="F2267" s="68">
        <v>54.2016806722689</v>
      </c>
      <c r="G2267" s="71">
        <v>0.82604282291536402</v>
      </c>
      <c r="H2267" s="68">
        <v>45.756302521008401</v>
      </c>
      <c r="I2267" s="71">
        <v>0.74811079729778296</v>
      </c>
      <c r="J2267" s="68">
        <v>24.873949579831901</v>
      </c>
      <c r="K2267" s="71">
        <v>0.79276354753348199</v>
      </c>
      <c r="L2267" s="68">
        <v>12.1008403361345</v>
      </c>
      <c r="M2267" s="71">
        <v>0.955084441250449</v>
      </c>
      <c r="N2267" s="68">
        <v>49.382190029825303</v>
      </c>
      <c r="O2267" s="71">
        <v>0.69502036065768602</v>
      </c>
      <c r="P2267" s="68">
        <v>85.148514851485103</v>
      </c>
      <c r="Q2267" s="71">
        <v>0.95120000000000005</v>
      </c>
      <c r="R2267" s="68">
        <v>49.9419279907085</v>
      </c>
    </row>
    <row r="2268" spans="1:18" x14ac:dyDescent="0.2">
      <c r="A2268" s="141" t="s">
        <v>4698</v>
      </c>
      <c r="B2268" s="67" t="s">
        <v>4699</v>
      </c>
      <c r="C2268" s="67">
        <v>19</v>
      </c>
      <c r="D2268" s="67" t="s">
        <v>343</v>
      </c>
      <c r="E2268" s="71">
        <v>0.73751809248815403</v>
      </c>
      <c r="F2268" s="68">
        <v>27.8571428571429</v>
      </c>
      <c r="G2268" s="71">
        <v>0.82016216570914302</v>
      </c>
      <c r="H2268" s="68">
        <v>35</v>
      </c>
      <c r="I2268" s="71">
        <v>0.809244829896833</v>
      </c>
      <c r="J2268" s="68">
        <v>51.722689075630299</v>
      </c>
      <c r="K2268" s="71">
        <v>0.69498796701707399</v>
      </c>
      <c r="L2268" s="68">
        <v>5.2941176470588198</v>
      </c>
      <c r="M2268" s="71">
        <v>0.820337765001796</v>
      </c>
      <c r="N2268" s="68">
        <v>27.907967618236</v>
      </c>
      <c r="O2268" s="71">
        <v>0.57582582730407905</v>
      </c>
      <c r="P2268" s="68">
        <v>71.881188118811906</v>
      </c>
      <c r="Q2268" s="71">
        <v>0.70455000000000001</v>
      </c>
      <c r="R2268" s="68">
        <v>47.502903600464599</v>
      </c>
    </row>
    <row r="2269" spans="1:18" x14ac:dyDescent="0.2">
      <c r="A2269" s="141" t="s">
        <v>4700</v>
      </c>
      <c r="B2269" s="67" t="s">
        <v>4701</v>
      </c>
      <c r="C2269" s="67">
        <v>19</v>
      </c>
      <c r="D2269" s="67" t="s">
        <v>343</v>
      </c>
      <c r="E2269" s="71">
        <v>0.79398835661255895</v>
      </c>
      <c r="F2269" s="68">
        <v>42.058823529411796</v>
      </c>
      <c r="G2269" s="71">
        <v>0.83915028250107904</v>
      </c>
      <c r="H2269" s="68">
        <v>63.445378151260499</v>
      </c>
      <c r="I2269" s="71">
        <v>0.76058849544437801</v>
      </c>
      <c r="J2269" s="68">
        <v>28.949579831932802</v>
      </c>
      <c r="K2269" s="71">
        <v>0.86281277610212104</v>
      </c>
      <c r="L2269" s="68">
        <v>22.563025210084</v>
      </c>
      <c r="M2269" s="71">
        <v>0.820337765001796</v>
      </c>
      <c r="N2269" s="68">
        <v>27.907967618236</v>
      </c>
      <c r="O2269" s="71">
        <v>0.78034082062597998</v>
      </c>
      <c r="P2269" s="68">
        <v>91.4191419141914</v>
      </c>
      <c r="Q2269" s="71">
        <v>0.70069999999999999</v>
      </c>
      <c r="R2269" s="68">
        <v>47.386759581881499</v>
      </c>
    </row>
    <row r="2270" spans="1:18" x14ac:dyDescent="0.2">
      <c r="A2270" s="141" t="s">
        <v>2570</v>
      </c>
      <c r="B2270" s="67" t="s">
        <v>4702</v>
      </c>
      <c r="C2270" s="67">
        <v>13</v>
      </c>
      <c r="D2270" s="67" t="s">
        <v>343</v>
      </c>
      <c r="E2270" s="71">
        <v>0.602013743564077</v>
      </c>
      <c r="F2270" s="68">
        <v>9.7058823529411793</v>
      </c>
      <c r="G2270" s="71">
        <v>0.80821679901900101</v>
      </c>
      <c r="H2270" s="68">
        <v>21.050420168067198</v>
      </c>
      <c r="I2270" s="71">
        <v>0.62936593328703205</v>
      </c>
      <c r="J2270" s="68">
        <v>5.25210084033613</v>
      </c>
      <c r="K2270" s="71">
        <v>0.798043949159429</v>
      </c>
      <c r="L2270" s="68">
        <v>12.605042016806699</v>
      </c>
      <c r="M2270" s="71">
        <v>0.79338842975206603</v>
      </c>
      <c r="N2270" s="68">
        <v>24.9680443118875</v>
      </c>
      <c r="O2270" s="71">
        <v>0.50326735016693502</v>
      </c>
      <c r="P2270" s="68">
        <v>60.198019801980202</v>
      </c>
      <c r="Q2270" s="71">
        <v>7.9799999999999996E-2</v>
      </c>
      <c r="R2270" s="68">
        <v>37.630662020905902</v>
      </c>
    </row>
    <row r="2271" spans="1:18" x14ac:dyDescent="0.2">
      <c r="A2271" s="141" t="s">
        <v>4703</v>
      </c>
      <c r="B2271" s="67" t="s">
        <v>4704</v>
      </c>
      <c r="C2271" s="67">
        <v>19</v>
      </c>
      <c r="D2271" s="67" t="s">
        <v>343</v>
      </c>
      <c r="E2271" s="71">
        <v>0.62469474294247695</v>
      </c>
      <c r="F2271" s="68">
        <v>12.0168067226891</v>
      </c>
      <c r="G2271" s="71">
        <v>0.80396786660747499</v>
      </c>
      <c r="H2271" s="68">
        <v>19.453781512605001</v>
      </c>
      <c r="I2271" s="71">
        <v>0.65604868737704003</v>
      </c>
      <c r="J2271" s="68">
        <v>7.6890756302521002</v>
      </c>
      <c r="K2271" s="71">
        <v>0.82718624289348797</v>
      </c>
      <c r="L2271" s="68">
        <v>16.428571428571399</v>
      </c>
      <c r="M2271" s="71">
        <v>0.78440531800215596</v>
      </c>
      <c r="N2271" s="68">
        <v>24.073285044738</v>
      </c>
      <c r="O2271" s="71">
        <v>0.36796034277470402</v>
      </c>
      <c r="P2271" s="68">
        <v>37.425742574257399</v>
      </c>
      <c r="Q2271" s="71">
        <v>0.30859999999999999</v>
      </c>
      <c r="R2271" s="68">
        <v>40.069686411149803</v>
      </c>
    </row>
    <row r="2272" spans="1:18" x14ac:dyDescent="0.2">
      <c r="A2272" s="141" t="s">
        <v>2182</v>
      </c>
      <c r="B2272" s="67" t="s">
        <v>4705</v>
      </c>
      <c r="C2272" s="67">
        <v>19</v>
      </c>
      <c r="D2272" s="67" t="s">
        <v>343</v>
      </c>
      <c r="E2272" s="71">
        <v>0.59177600559309795</v>
      </c>
      <c r="F2272" s="68">
        <v>8.6554621848739508</v>
      </c>
      <c r="G2272" s="71">
        <v>0.77880580322278004</v>
      </c>
      <c r="H2272" s="68">
        <v>13.865546218487401</v>
      </c>
      <c r="I2272" s="71">
        <v>0.673316312091231</v>
      </c>
      <c r="J2272" s="68">
        <v>9.7058823529411793</v>
      </c>
      <c r="K2272" s="71">
        <v>0.86644674005960698</v>
      </c>
      <c r="L2272" s="68">
        <v>23.7394957983193</v>
      </c>
      <c r="M2272" s="71">
        <v>0.29931728350700698</v>
      </c>
      <c r="N2272" s="68">
        <v>2.6842778014486601</v>
      </c>
      <c r="O2272" s="71">
        <v>0.48206989467796402</v>
      </c>
      <c r="P2272" s="68">
        <v>56.105610561056103</v>
      </c>
      <c r="Q2272" s="71">
        <v>0.45069999999999999</v>
      </c>
      <c r="R2272" s="68">
        <v>42.392566782810697</v>
      </c>
    </row>
    <row r="2273" spans="1:18" x14ac:dyDescent="0.2">
      <c r="A2273" s="141" t="s">
        <v>4706</v>
      </c>
      <c r="B2273" s="67" t="s">
        <v>4707</v>
      </c>
      <c r="C2273" s="67">
        <v>13</v>
      </c>
      <c r="D2273" s="67" t="s">
        <v>343</v>
      </c>
      <c r="E2273" s="71">
        <v>0.56642371186860296</v>
      </c>
      <c r="F2273" s="68">
        <v>7.0588235294117601</v>
      </c>
      <c r="G2273" s="71">
        <v>0.808322388793974</v>
      </c>
      <c r="H2273" s="68">
        <v>21.134453781512601</v>
      </c>
      <c r="I2273" s="71">
        <v>0.69904762540062004</v>
      </c>
      <c r="J2273" s="68">
        <v>13.9495798319328</v>
      </c>
      <c r="K2273" s="71">
        <v>0.80698478533692197</v>
      </c>
      <c r="L2273" s="68">
        <v>13.5294117647059</v>
      </c>
      <c r="M2273" s="71">
        <v>0.80237154150197698</v>
      </c>
      <c r="N2273" s="68">
        <v>26.033233915636998</v>
      </c>
      <c r="O2273" s="71">
        <v>0.28181593017812601</v>
      </c>
      <c r="P2273" s="68">
        <v>24.950495049505001</v>
      </c>
      <c r="Q2273" s="71">
        <v>0</v>
      </c>
      <c r="R2273" s="68">
        <v>32.9849012775842</v>
      </c>
    </row>
    <row r="2274" spans="1:18" x14ac:dyDescent="0.2">
      <c r="A2274" s="141" t="s">
        <v>4708</v>
      </c>
      <c r="B2274" s="67" t="s">
        <v>4709</v>
      </c>
      <c r="C2274" s="67">
        <v>13</v>
      </c>
      <c r="D2274" s="67" t="s">
        <v>343</v>
      </c>
      <c r="E2274" s="71">
        <v>0.703657796792728</v>
      </c>
      <c r="F2274" s="68">
        <v>22.647058823529399</v>
      </c>
      <c r="G2274" s="71">
        <v>0.83581754720456802</v>
      </c>
      <c r="H2274" s="68">
        <v>59.411764705882398</v>
      </c>
      <c r="I2274" s="71">
        <v>0.77610971780688798</v>
      </c>
      <c r="J2274" s="68">
        <v>33.823529411764703</v>
      </c>
      <c r="K2274" s="71">
        <v>0.91534483070209305</v>
      </c>
      <c r="L2274" s="68">
        <v>42.563025210084</v>
      </c>
      <c r="M2274" s="71">
        <v>0.99101688825009004</v>
      </c>
      <c r="N2274" s="68">
        <v>62.2070728589689</v>
      </c>
      <c r="O2274" s="71"/>
      <c r="P2274" s="68"/>
      <c r="Q2274" s="71">
        <v>0</v>
      </c>
      <c r="R2274" s="68">
        <v>32.9849012775842</v>
      </c>
    </row>
    <row r="2275" spans="1:18" x14ac:dyDescent="0.2">
      <c r="A2275" s="141" t="s">
        <v>4710</v>
      </c>
      <c r="B2275" s="67" t="s">
        <v>4711</v>
      </c>
      <c r="C2275" s="67">
        <v>13</v>
      </c>
      <c r="D2275" s="67" t="s">
        <v>343</v>
      </c>
      <c r="E2275" s="71">
        <v>0.51441548116137303</v>
      </c>
      <c r="F2275" s="68">
        <v>3.9495798319327702</v>
      </c>
      <c r="G2275" s="71">
        <v>0.73142882508837104</v>
      </c>
      <c r="H2275" s="68">
        <v>8.6554621848739508</v>
      </c>
      <c r="I2275" s="71">
        <v>0.64791888752471205</v>
      </c>
      <c r="J2275" s="68">
        <v>6.4285714285714297</v>
      </c>
      <c r="K2275" s="71">
        <v>0.863907471751859</v>
      </c>
      <c r="L2275" s="68">
        <v>22.8991596638655</v>
      </c>
      <c r="M2275" s="71">
        <v>0.60474308300395196</v>
      </c>
      <c r="N2275" s="68">
        <v>11.461440136344301</v>
      </c>
      <c r="O2275" s="71">
        <v>0.23849461959934301</v>
      </c>
      <c r="P2275" s="68">
        <v>17.953795379538001</v>
      </c>
      <c r="Q2275" s="71">
        <v>0</v>
      </c>
      <c r="R2275" s="68">
        <v>32.9849012775842</v>
      </c>
    </row>
    <row r="2276" spans="1:18" x14ac:dyDescent="0.2">
      <c r="A2276" s="141" t="s">
        <v>4712</v>
      </c>
      <c r="B2276" s="67" t="s">
        <v>4713</v>
      </c>
      <c r="C2276" s="67">
        <v>13</v>
      </c>
      <c r="D2276" s="67" t="s">
        <v>343</v>
      </c>
      <c r="E2276" s="71">
        <v>0.76154056253235503</v>
      </c>
      <c r="F2276" s="68">
        <v>33.025210084033603</v>
      </c>
      <c r="G2276" s="71">
        <v>0.87964367684928002</v>
      </c>
      <c r="H2276" s="68">
        <v>86.386554621848703</v>
      </c>
      <c r="I2276" s="71">
        <v>0.79494452039860497</v>
      </c>
      <c r="J2276" s="68">
        <v>43.193277310924401</v>
      </c>
      <c r="K2276" s="71">
        <v>0.90916135698295197</v>
      </c>
      <c r="L2276" s="68">
        <v>39.579831932773097</v>
      </c>
      <c r="M2276" s="71">
        <v>1</v>
      </c>
      <c r="N2276" s="68">
        <v>100</v>
      </c>
      <c r="O2276" s="71">
        <v>0.22395325843093999</v>
      </c>
      <c r="P2276" s="68">
        <v>16.237623762376199</v>
      </c>
      <c r="Q2276" s="71"/>
      <c r="R2276" s="68"/>
    </row>
    <row r="2277" spans="1:18" x14ac:dyDescent="0.2">
      <c r="A2277" s="141" t="s">
        <v>4714</v>
      </c>
      <c r="B2277" s="67" t="s">
        <v>4715</v>
      </c>
      <c r="C2277" s="67">
        <v>13</v>
      </c>
      <c r="D2277" s="67" t="s">
        <v>343</v>
      </c>
      <c r="E2277" s="71">
        <v>0.75479523175947905</v>
      </c>
      <c r="F2277" s="68">
        <v>31.428571428571399</v>
      </c>
      <c r="G2277" s="71">
        <v>0.84934308858813601</v>
      </c>
      <c r="H2277" s="68">
        <v>72.058823529411796</v>
      </c>
      <c r="I2277" s="71">
        <v>0.67122757141488698</v>
      </c>
      <c r="J2277" s="68">
        <v>9.4537815126050404</v>
      </c>
      <c r="K2277" s="71">
        <v>0.86654038229722696</v>
      </c>
      <c r="L2277" s="68">
        <v>23.865546218487399</v>
      </c>
      <c r="M2277" s="71">
        <v>1</v>
      </c>
      <c r="N2277" s="68">
        <v>100</v>
      </c>
      <c r="O2277" s="71">
        <v>0.386865116497145</v>
      </c>
      <c r="P2277" s="68">
        <v>41.122112211221101</v>
      </c>
      <c r="Q2277" s="71"/>
      <c r="R2277" s="68"/>
    </row>
    <row r="2278" spans="1:18" x14ac:dyDescent="0.2">
      <c r="A2278" s="141" t="s">
        <v>4716</v>
      </c>
      <c r="B2278" s="67" t="s">
        <v>4717</v>
      </c>
      <c r="C2278" s="67">
        <v>13</v>
      </c>
      <c r="D2278" s="67" t="s">
        <v>343</v>
      </c>
      <c r="E2278" s="71">
        <v>0.82151543909404101</v>
      </c>
      <c r="F2278" s="68">
        <v>51.722689075630299</v>
      </c>
      <c r="G2278" s="71">
        <v>0.89286559845369295</v>
      </c>
      <c r="H2278" s="68">
        <v>88.949579831932795</v>
      </c>
      <c r="I2278" s="71">
        <v>0.82768541611081003</v>
      </c>
      <c r="J2278" s="68">
        <v>63.235294117647101</v>
      </c>
      <c r="K2278" s="71">
        <v>0.94510201549639805</v>
      </c>
      <c r="L2278" s="68">
        <v>63.445378151260499</v>
      </c>
      <c r="M2278" s="71">
        <v>1</v>
      </c>
      <c r="N2278" s="68">
        <v>100</v>
      </c>
      <c r="O2278" s="71">
        <v>0.44192416540930601</v>
      </c>
      <c r="P2278" s="68">
        <v>50.693069306930703</v>
      </c>
      <c r="Q2278" s="71"/>
      <c r="R2278" s="68"/>
    </row>
    <row r="2279" spans="1:18" x14ac:dyDescent="0.2">
      <c r="A2279" s="141" t="s">
        <v>368</v>
      </c>
      <c r="B2279" s="67" t="s">
        <v>4718</v>
      </c>
      <c r="C2279" s="67">
        <v>13</v>
      </c>
      <c r="D2279" s="67" t="s">
        <v>343</v>
      </c>
      <c r="E2279" s="71">
        <v>0.71561989506363399</v>
      </c>
      <c r="F2279" s="68">
        <v>24.327731092436998</v>
      </c>
      <c r="G2279" s="71">
        <v>0.88724554626739605</v>
      </c>
      <c r="H2279" s="68">
        <v>88.109243697479002</v>
      </c>
      <c r="I2279" s="71">
        <v>0.73748075880469799</v>
      </c>
      <c r="J2279" s="68">
        <v>22.4789915966387</v>
      </c>
      <c r="K2279" s="71">
        <v>0.87614162104419002</v>
      </c>
      <c r="L2279" s="68">
        <v>26.932773109243701</v>
      </c>
      <c r="M2279" s="71">
        <v>0.82932087675170596</v>
      </c>
      <c r="N2279" s="68">
        <v>28.845334469535601</v>
      </c>
      <c r="O2279" s="71">
        <v>0.24791067245018</v>
      </c>
      <c r="P2279" s="68">
        <v>19.009900990098998</v>
      </c>
      <c r="Q2279" s="71"/>
      <c r="R2279" s="68"/>
    </row>
    <row r="2280" spans="1:18" x14ac:dyDescent="0.2">
      <c r="A2280" s="141" t="s">
        <v>798</v>
      </c>
      <c r="B2280" s="67" t="s">
        <v>4719</v>
      </c>
      <c r="C2280" s="67">
        <v>13</v>
      </c>
      <c r="D2280" s="67" t="s">
        <v>343</v>
      </c>
      <c r="E2280" s="71">
        <v>0.76867627570482</v>
      </c>
      <c r="F2280" s="68">
        <v>35.168067226890798</v>
      </c>
      <c r="G2280" s="71">
        <v>0.88711148811584095</v>
      </c>
      <c r="H2280" s="68">
        <v>87.983193277310903</v>
      </c>
      <c r="I2280" s="71">
        <v>0.79094358473880599</v>
      </c>
      <c r="J2280" s="68">
        <v>40.7983193277311</v>
      </c>
      <c r="K2280" s="71">
        <v>0.88665897870128396</v>
      </c>
      <c r="L2280" s="68">
        <v>30.4201680672269</v>
      </c>
      <c r="M2280" s="71">
        <v>0.96406755300035896</v>
      </c>
      <c r="N2280" s="68">
        <v>51.640391989774201</v>
      </c>
      <c r="O2280" s="71">
        <v>0.31459977396781202</v>
      </c>
      <c r="P2280" s="68">
        <v>29.702970297029701</v>
      </c>
      <c r="Q2280" s="71"/>
      <c r="R2280" s="68"/>
    </row>
    <row r="2281" spans="1:18" x14ac:dyDescent="0.2">
      <c r="A2281" s="141" t="s">
        <v>3893</v>
      </c>
      <c r="B2281" s="67" t="s">
        <v>4720</v>
      </c>
      <c r="C2281" s="67">
        <v>13</v>
      </c>
      <c r="D2281" s="67" t="s">
        <v>343</v>
      </c>
      <c r="E2281" s="71">
        <v>0.71062222235349404</v>
      </c>
      <c r="F2281" s="68">
        <v>23.7394957983193</v>
      </c>
      <c r="G2281" s="71">
        <v>0.83211565268515597</v>
      </c>
      <c r="H2281" s="68">
        <v>54.411764705882298</v>
      </c>
      <c r="I2281" s="71">
        <v>0.83139530049254895</v>
      </c>
      <c r="J2281" s="68">
        <v>65.252100840336098</v>
      </c>
      <c r="K2281" s="71">
        <v>0.87423385587014601</v>
      </c>
      <c r="L2281" s="68">
        <v>26.428571428571399</v>
      </c>
      <c r="M2281" s="71">
        <v>0.90118577075098805</v>
      </c>
      <c r="N2281" s="68">
        <v>38.474648487430798</v>
      </c>
      <c r="O2281" s="71">
        <v>0.114180531968631</v>
      </c>
      <c r="P2281" s="68">
        <v>5.0165016501650204</v>
      </c>
      <c r="Q2281" s="71"/>
      <c r="R2281" s="68"/>
    </row>
    <row r="2282" spans="1:18" x14ac:dyDescent="0.2">
      <c r="A2282" s="141" t="s">
        <v>4721</v>
      </c>
      <c r="B2282" s="67" t="s">
        <v>4722</v>
      </c>
      <c r="C2282" s="67">
        <v>13</v>
      </c>
      <c r="D2282" s="67" t="s">
        <v>343</v>
      </c>
      <c r="E2282" s="71">
        <v>0.73398741467319695</v>
      </c>
      <c r="F2282" s="68">
        <v>27.226890756302499</v>
      </c>
      <c r="G2282" s="71">
        <v>0.87108835830607101</v>
      </c>
      <c r="H2282" s="68">
        <v>83.235294117647101</v>
      </c>
      <c r="I2282" s="71">
        <v>0.84619089923448398</v>
      </c>
      <c r="J2282" s="68">
        <v>73.487394957983199</v>
      </c>
      <c r="K2282" s="71">
        <v>0.896965937739857</v>
      </c>
      <c r="L2282" s="68">
        <v>34.327731092436998</v>
      </c>
      <c r="M2282" s="71">
        <v>0.96406755300035896</v>
      </c>
      <c r="N2282" s="68">
        <v>51.640391989774201</v>
      </c>
      <c r="O2282" s="71">
        <v>9.1624325085211594E-2</v>
      </c>
      <c r="P2282" s="68">
        <v>3.0363036303630402</v>
      </c>
      <c r="Q2282" s="71"/>
      <c r="R2282" s="68"/>
    </row>
    <row r="2283" spans="1:18" x14ac:dyDescent="0.2">
      <c r="A2283" s="141" t="s">
        <v>4723</v>
      </c>
      <c r="B2283" s="67" t="s">
        <v>4724</v>
      </c>
      <c r="C2283" s="67">
        <v>13</v>
      </c>
      <c r="D2283" s="67" t="s">
        <v>343</v>
      </c>
      <c r="E2283" s="71">
        <v>0.67249705326333697</v>
      </c>
      <c r="F2283" s="68">
        <v>17.773109243697501</v>
      </c>
      <c r="G2283" s="71">
        <v>0.91294118497769505</v>
      </c>
      <c r="H2283" s="68">
        <v>93.3193277310924</v>
      </c>
      <c r="I2283" s="71">
        <v>0.87502784671161005</v>
      </c>
      <c r="J2283" s="68">
        <v>84.369747899159705</v>
      </c>
      <c r="K2283" s="71">
        <v>0.93166534417776103</v>
      </c>
      <c r="L2283" s="68">
        <v>53.991596638655501</v>
      </c>
      <c r="M2283" s="71">
        <v>0.55084441250449201</v>
      </c>
      <c r="N2283" s="68">
        <v>9.2032381763954003</v>
      </c>
      <c r="O2283" s="71">
        <v>9.2006477945127202E-2</v>
      </c>
      <c r="P2283" s="68">
        <v>3.1023102310230999</v>
      </c>
      <c r="Q2283" s="71"/>
      <c r="R2283" s="68"/>
    </row>
    <row r="2284" spans="1:18" x14ac:dyDescent="0.2">
      <c r="A2284" s="141" t="s">
        <v>4725</v>
      </c>
      <c r="B2284" s="67" t="s">
        <v>4726</v>
      </c>
      <c r="C2284" s="67">
        <v>13</v>
      </c>
      <c r="D2284" s="67" t="s">
        <v>343</v>
      </c>
      <c r="E2284" s="71">
        <v>0.80234242634366904</v>
      </c>
      <c r="F2284" s="68">
        <v>44.831932773109202</v>
      </c>
      <c r="G2284" s="71">
        <v>0.84914131297291795</v>
      </c>
      <c r="H2284" s="68">
        <v>71.848739495798299</v>
      </c>
      <c r="I2284" s="71">
        <v>0.86976690777840704</v>
      </c>
      <c r="J2284" s="68">
        <v>83.067226890756302</v>
      </c>
      <c r="K2284" s="71">
        <v>0.93063396036895096</v>
      </c>
      <c r="L2284" s="68">
        <v>53.2773109243698</v>
      </c>
      <c r="M2284" s="71">
        <v>0.55982752425440196</v>
      </c>
      <c r="N2284" s="68">
        <v>9.5440988495952297</v>
      </c>
      <c r="O2284" s="71"/>
      <c r="P2284" s="68"/>
      <c r="Q2284" s="71"/>
      <c r="R2284" s="68"/>
    </row>
    <row r="2285" spans="1:18" x14ac:dyDescent="0.2">
      <c r="A2285" s="141" t="s">
        <v>4727</v>
      </c>
      <c r="B2285" s="67" t="s">
        <v>4728</v>
      </c>
      <c r="C2285" s="67">
        <v>13</v>
      </c>
      <c r="D2285" s="67" t="s">
        <v>343</v>
      </c>
      <c r="E2285" s="71">
        <v>0.79117216761933595</v>
      </c>
      <c r="F2285" s="68">
        <v>41.092436974789898</v>
      </c>
      <c r="G2285" s="71">
        <v>0.82923795949674095</v>
      </c>
      <c r="H2285" s="68">
        <v>50.336134453781497</v>
      </c>
      <c r="I2285" s="71">
        <v>0.76737052317586796</v>
      </c>
      <c r="J2285" s="68">
        <v>31.218487394958</v>
      </c>
      <c r="K2285" s="71">
        <v>0.84655665205195096</v>
      </c>
      <c r="L2285" s="68">
        <v>18.949579831932802</v>
      </c>
      <c r="M2285" s="71">
        <v>0.72152353575278505</v>
      </c>
      <c r="N2285" s="68">
        <v>18.278653600340899</v>
      </c>
      <c r="O2285" s="71"/>
      <c r="P2285" s="68"/>
      <c r="Q2285" s="71"/>
      <c r="R2285" s="68"/>
    </row>
    <row r="2286" spans="1:18" x14ac:dyDescent="0.2">
      <c r="A2286" s="141" t="s">
        <v>4729</v>
      </c>
      <c r="B2286" s="67" t="s">
        <v>4730</v>
      </c>
      <c r="C2286" s="67">
        <v>13</v>
      </c>
      <c r="D2286" s="67" t="s">
        <v>343</v>
      </c>
      <c r="E2286" s="71">
        <v>0.91689543127928697</v>
      </c>
      <c r="F2286" s="68">
        <v>90.252100840336098</v>
      </c>
      <c r="G2286" s="71">
        <v>0.83000400454093604</v>
      </c>
      <c r="H2286" s="68">
        <v>51.512605042016801</v>
      </c>
      <c r="I2286" s="71">
        <v>0.87330474105933797</v>
      </c>
      <c r="J2286" s="68">
        <v>84.033613445378194</v>
      </c>
      <c r="K2286" s="71">
        <v>0.97325609126678403</v>
      </c>
      <c r="L2286" s="68">
        <v>80.966386554621806</v>
      </c>
      <c r="M2286" s="71">
        <v>0.99101688825009004</v>
      </c>
      <c r="N2286" s="68">
        <v>62.2070728589689</v>
      </c>
      <c r="O2286" s="71"/>
      <c r="P2286" s="68"/>
      <c r="Q2286" s="71"/>
      <c r="R2286" s="68"/>
    </row>
    <row r="2287" spans="1:18" x14ac:dyDescent="0.2">
      <c r="A2287" s="141" t="s">
        <v>4731</v>
      </c>
      <c r="B2287" s="67" t="s">
        <v>4732</v>
      </c>
      <c r="C2287" s="67">
        <v>13</v>
      </c>
      <c r="D2287" s="67" t="s">
        <v>343</v>
      </c>
      <c r="E2287" s="71">
        <v>0.66372699235896804</v>
      </c>
      <c r="F2287" s="68">
        <v>16.6386554621849</v>
      </c>
      <c r="G2287" s="71">
        <v>0.80528563951695598</v>
      </c>
      <c r="H2287" s="68">
        <v>19.789915966386602</v>
      </c>
      <c r="I2287" s="71">
        <v>0.82071791482344003</v>
      </c>
      <c r="J2287" s="68">
        <v>58.781512605042003</v>
      </c>
      <c r="K2287" s="71">
        <v>0.69263140745444496</v>
      </c>
      <c r="L2287" s="68">
        <v>5.1260504201680703</v>
      </c>
      <c r="M2287" s="71">
        <v>1</v>
      </c>
      <c r="N2287" s="68">
        <v>100</v>
      </c>
      <c r="O2287" s="71"/>
      <c r="P2287" s="68"/>
      <c r="Q2287" s="71">
        <v>0</v>
      </c>
      <c r="R2287" s="68">
        <v>32.9849012775842</v>
      </c>
    </row>
    <row r="2288" spans="1:18" x14ac:dyDescent="0.2">
      <c r="A2288" s="141" t="s">
        <v>4733</v>
      </c>
      <c r="B2288" s="67" t="s">
        <v>4734</v>
      </c>
      <c r="C2288" s="67">
        <v>13</v>
      </c>
      <c r="D2288" s="67" t="s">
        <v>343</v>
      </c>
      <c r="E2288" s="71">
        <v>0.72090530977099399</v>
      </c>
      <c r="F2288" s="68">
        <v>25.168067226890798</v>
      </c>
      <c r="G2288" s="71">
        <v>0.795633001429355</v>
      </c>
      <c r="H2288" s="68">
        <v>17.0588235294118</v>
      </c>
      <c r="I2288" s="71">
        <v>0.793365972742198</v>
      </c>
      <c r="J2288" s="68">
        <v>42.394957983193301</v>
      </c>
      <c r="K2288" s="71">
        <v>0.781449895468176</v>
      </c>
      <c r="L2288" s="68">
        <v>11.218487394958</v>
      </c>
      <c r="M2288" s="71">
        <v>0.955084441250449</v>
      </c>
      <c r="N2288" s="68">
        <v>49.382190029825303</v>
      </c>
      <c r="O2288" s="71">
        <v>0.27899323796479297</v>
      </c>
      <c r="P2288" s="68">
        <v>24.2904290429043</v>
      </c>
      <c r="Q2288" s="71"/>
      <c r="R2288" s="68"/>
    </row>
    <row r="2289" spans="1:18" x14ac:dyDescent="0.2">
      <c r="A2289" s="141" t="s">
        <v>4735</v>
      </c>
      <c r="B2289" s="67" t="s">
        <v>4736</v>
      </c>
      <c r="C2289" s="67">
        <v>13</v>
      </c>
      <c r="D2289" s="67" t="s">
        <v>343</v>
      </c>
      <c r="E2289" s="71">
        <v>0.68738558330350996</v>
      </c>
      <c r="F2289" s="68">
        <v>19.663865546218499</v>
      </c>
      <c r="G2289" s="71">
        <v>0.81170086473800795</v>
      </c>
      <c r="H2289" s="68">
        <v>23.571428571428601</v>
      </c>
      <c r="I2289" s="71">
        <v>0.82829275412803405</v>
      </c>
      <c r="J2289" s="68">
        <v>63.697478991596597</v>
      </c>
      <c r="K2289" s="71">
        <v>0.81546796242314601</v>
      </c>
      <c r="L2289" s="68">
        <v>14.663865546218499</v>
      </c>
      <c r="M2289" s="71">
        <v>0.53287818900467199</v>
      </c>
      <c r="N2289" s="68">
        <v>6.9024286322965498</v>
      </c>
      <c r="O2289" s="71">
        <v>0.44858814622368898</v>
      </c>
      <c r="P2289" s="68">
        <v>51.683168316831697</v>
      </c>
      <c r="Q2289" s="71"/>
      <c r="R2289" s="68"/>
    </row>
    <row r="2290" spans="1:18" x14ac:dyDescent="0.2">
      <c r="A2290" s="141" t="s">
        <v>4737</v>
      </c>
      <c r="B2290" s="67" t="s">
        <v>4738</v>
      </c>
      <c r="C2290" s="67">
        <v>13</v>
      </c>
      <c r="D2290" s="67" t="s">
        <v>343</v>
      </c>
      <c r="E2290" s="71">
        <v>0.60396959694385099</v>
      </c>
      <c r="F2290" s="68">
        <v>9.9159663865546204</v>
      </c>
      <c r="G2290" s="71">
        <v>0.70904827619994704</v>
      </c>
      <c r="H2290" s="68">
        <v>7.1848739495798304</v>
      </c>
      <c r="I2290" s="71">
        <v>0.86092552213871298</v>
      </c>
      <c r="J2290" s="68">
        <v>79.243697478991606</v>
      </c>
      <c r="K2290" s="71">
        <v>0.84590458943674396</v>
      </c>
      <c r="L2290" s="68">
        <v>18.823529411764699</v>
      </c>
      <c r="M2290" s="71">
        <v>0</v>
      </c>
      <c r="N2290" s="68">
        <v>1.0225820195994899</v>
      </c>
      <c r="O2290" s="71"/>
      <c r="P2290" s="68"/>
      <c r="Q2290" s="71"/>
      <c r="R2290" s="68"/>
    </row>
    <row r="2291" spans="1:18" x14ac:dyDescent="0.2">
      <c r="A2291" s="141" t="s">
        <v>4739</v>
      </c>
      <c r="B2291" s="67" t="s">
        <v>4740</v>
      </c>
      <c r="C2291" s="67">
        <v>13</v>
      </c>
      <c r="D2291" s="67" t="s">
        <v>343</v>
      </c>
      <c r="E2291" s="71">
        <v>0.63220433982498003</v>
      </c>
      <c r="F2291" s="68">
        <v>12.563025210084</v>
      </c>
      <c r="G2291" s="71">
        <v>0.73870577830434303</v>
      </c>
      <c r="H2291" s="68">
        <v>9.2016806722689104</v>
      </c>
      <c r="I2291" s="71">
        <v>0.87019011817619296</v>
      </c>
      <c r="J2291" s="68">
        <v>83.235294117647101</v>
      </c>
      <c r="K2291" s="71">
        <v>0.91992146281938503</v>
      </c>
      <c r="L2291" s="68">
        <v>45.882352941176499</v>
      </c>
      <c r="M2291" s="71">
        <v>0</v>
      </c>
      <c r="N2291" s="68">
        <v>1.0225820195994899</v>
      </c>
      <c r="O2291" s="71"/>
      <c r="P2291" s="68"/>
      <c r="Q2291" s="71"/>
      <c r="R2291" s="68"/>
    </row>
    <row r="2292" spans="1:18" x14ac:dyDescent="0.2">
      <c r="A2292" s="141" t="s">
        <v>358</v>
      </c>
      <c r="B2292" s="67" t="s">
        <v>4741</v>
      </c>
      <c r="C2292" s="67">
        <v>19</v>
      </c>
      <c r="D2292" s="67" t="s">
        <v>343</v>
      </c>
      <c r="E2292" s="71">
        <v>0.74964082722110903</v>
      </c>
      <c r="F2292" s="68">
        <v>30.4201680672269</v>
      </c>
      <c r="G2292" s="71">
        <v>0.81401557588137996</v>
      </c>
      <c r="H2292" s="68">
        <v>25.714285714285701</v>
      </c>
      <c r="I2292" s="71">
        <v>0.765843249132802</v>
      </c>
      <c r="J2292" s="68">
        <v>30.588235294117599</v>
      </c>
      <c r="K2292" s="71">
        <v>0.86655664666332799</v>
      </c>
      <c r="L2292" s="68">
        <v>23.949579831932802</v>
      </c>
      <c r="M2292" s="71">
        <v>0.81135465325188605</v>
      </c>
      <c r="N2292" s="68">
        <v>26.842778014486601</v>
      </c>
      <c r="O2292" s="71">
        <v>0.49043401117614899</v>
      </c>
      <c r="P2292" s="68">
        <v>57.557755775577597</v>
      </c>
      <c r="Q2292" s="71"/>
      <c r="R2292" s="68"/>
    </row>
    <row r="2293" spans="1:18" x14ac:dyDescent="0.2">
      <c r="A2293" s="141" t="s">
        <v>4742</v>
      </c>
      <c r="B2293" s="67" t="s">
        <v>4743</v>
      </c>
      <c r="C2293" s="67">
        <v>19</v>
      </c>
      <c r="D2293" s="67" t="s">
        <v>343</v>
      </c>
      <c r="E2293" s="71">
        <v>0.725992573655312</v>
      </c>
      <c r="F2293" s="68">
        <v>26.092436974789901</v>
      </c>
      <c r="G2293" s="71">
        <v>0.82739000318621703</v>
      </c>
      <c r="H2293" s="68">
        <v>47.731092436974798</v>
      </c>
      <c r="I2293" s="71">
        <v>0.751419078444443</v>
      </c>
      <c r="J2293" s="68">
        <v>26.008403361344499</v>
      </c>
      <c r="K2293" s="71">
        <v>0.85516480623528901</v>
      </c>
      <c r="L2293" s="68">
        <v>20.714285714285701</v>
      </c>
      <c r="M2293" s="71">
        <v>0.46999640675530002</v>
      </c>
      <c r="N2293" s="68">
        <v>5.4111631870472898</v>
      </c>
      <c r="O2293" s="71"/>
      <c r="P2293" s="68"/>
      <c r="Q2293" s="71"/>
      <c r="R2293" s="68"/>
    </row>
    <row r="2294" spans="1:18" x14ac:dyDescent="0.2">
      <c r="A2294" s="141" t="s">
        <v>4744</v>
      </c>
      <c r="B2294" s="67" t="s">
        <v>4745</v>
      </c>
      <c r="C2294" s="67">
        <v>13</v>
      </c>
      <c r="D2294" s="67" t="s">
        <v>343</v>
      </c>
      <c r="E2294" s="71">
        <v>0.89255451245734396</v>
      </c>
      <c r="F2294" s="68">
        <v>80.210084033613498</v>
      </c>
      <c r="G2294" s="71">
        <v>0.85075330625796197</v>
      </c>
      <c r="H2294" s="68">
        <v>72.941176470588204</v>
      </c>
      <c r="I2294" s="71">
        <v>0.78176453830304504</v>
      </c>
      <c r="J2294" s="68">
        <v>36.428571428571402</v>
      </c>
      <c r="K2294" s="71">
        <v>0.93770020526836995</v>
      </c>
      <c r="L2294" s="68">
        <v>58.193277310924401</v>
      </c>
      <c r="M2294" s="71">
        <v>1</v>
      </c>
      <c r="N2294" s="68">
        <v>100</v>
      </c>
      <c r="O2294" s="71"/>
      <c r="P2294" s="68"/>
      <c r="Q2294" s="71"/>
      <c r="R2294" s="68"/>
    </row>
    <row r="2295" spans="1:18" x14ac:dyDescent="0.2">
      <c r="A2295" s="141" t="s">
        <v>4746</v>
      </c>
      <c r="B2295" s="67" t="s">
        <v>4747</v>
      </c>
      <c r="C2295" s="67">
        <v>13</v>
      </c>
      <c r="D2295" s="67" t="s">
        <v>343</v>
      </c>
      <c r="E2295" s="71">
        <v>0.85576149450725703</v>
      </c>
      <c r="F2295" s="68">
        <v>64.411764705882405</v>
      </c>
      <c r="G2295" s="71">
        <v>0.84432602332624995</v>
      </c>
      <c r="H2295" s="68">
        <v>68.403361344537799</v>
      </c>
      <c r="I2295" s="71">
        <v>0.75124253824190601</v>
      </c>
      <c r="J2295" s="68">
        <v>25.882352941176499</v>
      </c>
      <c r="K2295" s="71">
        <v>0.87239297521042403</v>
      </c>
      <c r="L2295" s="68">
        <v>25.672268907563002</v>
      </c>
      <c r="M2295" s="71">
        <v>0.955084441250449</v>
      </c>
      <c r="N2295" s="68">
        <v>49.382190029825303</v>
      </c>
      <c r="O2295" s="71"/>
      <c r="P2295" s="68"/>
      <c r="Q2295" s="71"/>
      <c r="R2295" s="68"/>
    </row>
    <row r="2296" spans="1:18" x14ac:dyDescent="0.2">
      <c r="A2296" s="141" t="s">
        <v>4748</v>
      </c>
      <c r="B2296" s="67" t="s">
        <v>4749</v>
      </c>
      <c r="C2296" s="67">
        <v>13</v>
      </c>
      <c r="D2296" s="67" t="s">
        <v>343</v>
      </c>
      <c r="E2296" s="71">
        <v>0.85171155019326295</v>
      </c>
      <c r="F2296" s="68">
        <v>62.815126050420197</v>
      </c>
      <c r="G2296" s="71">
        <v>0.84010448902034296</v>
      </c>
      <c r="H2296" s="68">
        <v>64.327731092437006</v>
      </c>
      <c r="I2296" s="71">
        <v>0.72008723734471802</v>
      </c>
      <c r="J2296" s="68">
        <v>18.235294117647101</v>
      </c>
      <c r="K2296" s="71">
        <v>0.873603809657722</v>
      </c>
      <c r="L2296" s="68">
        <v>26.176470588235301</v>
      </c>
      <c r="M2296" s="71">
        <v>0.97305066475026902</v>
      </c>
      <c r="N2296" s="68">
        <v>54.495100127822802</v>
      </c>
      <c r="O2296" s="71"/>
      <c r="P2296" s="68"/>
      <c r="Q2296" s="71"/>
      <c r="R2296" s="68"/>
    </row>
    <row r="2297" spans="1:18" x14ac:dyDescent="0.2">
      <c r="A2297" s="141" t="s">
        <v>4750</v>
      </c>
      <c r="B2297" s="67" t="s">
        <v>4751</v>
      </c>
      <c r="C2297" s="67">
        <v>13</v>
      </c>
      <c r="D2297" s="67" t="s">
        <v>343</v>
      </c>
      <c r="E2297" s="71">
        <v>0.89164704300519704</v>
      </c>
      <c r="F2297" s="68">
        <v>79.579831932773104</v>
      </c>
      <c r="G2297" s="71">
        <v>0.86897435469210504</v>
      </c>
      <c r="H2297" s="68">
        <v>82.436974789915993</v>
      </c>
      <c r="I2297" s="71">
        <v>0.81426242180080199</v>
      </c>
      <c r="J2297" s="68">
        <v>54.579831932773097</v>
      </c>
      <c r="K2297" s="71">
        <v>0.91928384252752304</v>
      </c>
      <c r="L2297" s="68">
        <v>45.462184873949603</v>
      </c>
      <c r="M2297" s="71">
        <v>0.96406755300035896</v>
      </c>
      <c r="N2297" s="68">
        <v>51.640391989774201</v>
      </c>
      <c r="O2297" s="71"/>
      <c r="P2297" s="68"/>
      <c r="Q2297" s="71"/>
      <c r="R2297" s="68"/>
    </row>
    <row r="2298" spans="1:18" x14ac:dyDescent="0.2">
      <c r="A2298" s="141" t="s">
        <v>4752</v>
      </c>
      <c r="B2298" s="67" t="s">
        <v>4753</v>
      </c>
      <c r="C2298" s="67">
        <v>13</v>
      </c>
      <c r="D2298" s="67" t="s">
        <v>343</v>
      </c>
      <c r="E2298" s="71">
        <v>0.78671619930543701</v>
      </c>
      <c r="F2298" s="68">
        <v>39.621848739495803</v>
      </c>
      <c r="G2298" s="71">
        <v>0.88023880649298203</v>
      </c>
      <c r="H2298" s="68">
        <v>86.512605042016801</v>
      </c>
      <c r="I2298" s="71">
        <v>0.77786334539041901</v>
      </c>
      <c r="J2298" s="68">
        <v>34.537815126050397</v>
      </c>
      <c r="K2298" s="71">
        <v>0.91505122012277296</v>
      </c>
      <c r="L2298" s="68">
        <v>42.310924369747902</v>
      </c>
      <c r="M2298" s="71">
        <v>1</v>
      </c>
      <c r="N2298" s="68">
        <v>100</v>
      </c>
      <c r="O2298" s="71">
        <v>0.36042762452101101</v>
      </c>
      <c r="P2298" s="68">
        <v>36.105610561056103</v>
      </c>
      <c r="Q2298" s="71"/>
      <c r="R2298" s="68"/>
    </row>
    <row r="2299" spans="1:18" x14ac:dyDescent="0.2">
      <c r="A2299" s="141" t="s">
        <v>4754</v>
      </c>
      <c r="B2299" s="67" t="s">
        <v>4755</v>
      </c>
      <c r="C2299" s="67">
        <v>13</v>
      </c>
      <c r="D2299" s="67" t="s">
        <v>343</v>
      </c>
      <c r="E2299" s="71">
        <v>0.94029619540649301</v>
      </c>
      <c r="F2299" s="68">
        <v>96.134453781512605</v>
      </c>
      <c r="G2299" s="71">
        <v>0.90527811675518199</v>
      </c>
      <c r="H2299" s="68">
        <v>92.142857142857096</v>
      </c>
      <c r="I2299" s="71">
        <v>0.89465300549417703</v>
      </c>
      <c r="J2299" s="68">
        <v>89.243697478991606</v>
      </c>
      <c r="K2299" s="71">
        <v>0.961253659376614</v>
      </c>
      <c r="L2299" s="68">
        <v>74.621848739495803</v>
      </c>
      <c r="M2299" s="71">
        <v>1</v>
      </c>
      <c r="N2299" s="68">
        <v>100</v>
      </c>
      <c r="O2299" s="71"/>
      <c r="P2299" s="68"/>
      <c r="Q2299" s="71"/>
      <c r="R2299" s="68"/>
    </row>
    <row r="2300" spans="1:18" x14ac:dyDescent="0.2">
      <c r="A2300" s="141" t="s">
        <v>4756</v>
      </c>
      <c r="B2300" s="67" t="s">
        <v>4757</v>
      </c>
      <c r="C2300" s="67">
        <v>13</v>
      </c>
      <c r="D2300" s="67" t="s">
        <v>343</v>
      </c>
      <c r="E2300" s="71">
        <v>0.89135065587593598</v>
      </c>
      <c r="F2300" s="68">
        <v>79.453781512605005</v>
      </c>
      <c r="G2300" s="71">
        <v>0.91564697947361195</v>
      </c>
      <c r="H2300" s="68">
        <v>93.571428571428598</v>
      </c>
      <c r="I2300" s="71">
        <v>0.79142589578842604</v>
      </c>
      <c r="J2300" s="68">
        <v>41.386554621848703</v>
      </c>
      <c r="K2300" s="71">
        <v>0.93917775399089898</v>
      </c>
      <c r="L2300" s="68">
        <v>58.991596638655501</v>
      </c>
      <c r="M2300" s="71">
        <v>0.91915199425080896</v>
      </c>
      <c r="N2300" s="68">
        <v>41.542394546229197</v>
      </c>
      <c r="O2300" s="71"/>
      <c r="P2300" s="68"/>
      <c r="Q2300" s="71"/>
      <c r="R2300" s="68"/>
    </row>
    <row r="2301" spans="1:18" x14ac:dyDescent="0.2">
      <c r="A2301" s="141" t="s">
        <v>4758</v>
      </c>
      <c r="B2301" s="67" t="s">
        <v>4759</v>
      </c>
      <c r="C2301" s="67">
        <v>13</v>
      </c>
      <c r="D2301" s="67" t="s">
        <v>343</v>
      </c>
      <c r="E2301" s="71">
        <v>0.85545096924655295</v>
      </c>
      <c r="F2301" s="68">
        <v>64.201680672268907</v>
      </c>
      <c r="G2301" s="71">
        <v>0.85094898837259303</v>
      </c>
      <c r="H2301" s="68">
        <v>73.067226890756302</v>
      </c>
      <c r="I2301" s="71">
        <v>0.69484317860845302</v>
      </c>
      <c r="J2301" s="68">
        <v>13.025210084033599</v>
      </c>
      <c r="K2301" s="71">
        <v>0.87601171000516598</v>
      </c>
      <c r="L2301" s="68">
        <v>26.890756302521002</v>
      </c>
      <c r="M2301" s="71">
        <v>1</v>
      </c>
      <c r="N2301" s="68">
        <v>100</v>
      </c>
      <c r="O2301" s="71"/>
      <c r="P2301" s="68"/>
      <c r="Q2301" s="71"/>
      <c r="R2301" s="68"/>
    </row>
    <row r="2302" spans="1:18" x14ac:dyDescent="0.2">
      <c r="A2302" s="141" t="s">
        <v>4760</v>
      </c>
      <c r="B2302" s="67" t="s">
        <v>4761</v>
      </c>
      <c r="C2302" s="67">
        <v>13</v>
      </c>
      <c r="D2302" s="67" t="s">
        <v>343</v>
      </c>
      <c r="E2302" s="71">
        <v>0.76106643452679101</v>
      </c>
      <c r="F2302" s="68">
        <v>32.899159663865497</v>
      </c>
      <c r="G2302" s="71">
        <v>0.84837919932809103</v>
      </c>
      <c r="H2302" s="68">
        <v>71.344537815126003</v>
      </c>
      <c r="I2302" s="71">
        <v>0.77883516652715201</v>
      </c>
      <c r="J2302" s="68">
        <v>35</v>
      </c>
      <c r="K2302" s="71">
        <v>0.89680806689888304</v>
      </c>
      <c r="L2302" s="68">
        <v>34.285714285714299</v>
      </c>
      <c r="M2302" s="71">
        <v>1</v>
      </c>
      <c r="N2302" s="68">
        <v>100</v>
      </c>
      <c r="O2302" s="71">
        <v>0.28130973987983199</v>
      </c>
      <c r="P2302" s="68">
        <v>24.752475247524799</v>
      </c>
      <c r="Q2302" s="71"/>
      <c r="R2302" s="68"/>
    </row>
    <row r="2303" spans="1:18" x14ac:dyDescent="0.2">
      <c r="A2303" s="141" t="s">
        <v>3344</v>
      </c>
      <c r="B2303" s="67" t="s">
        <v>4762</v>
      </c>
      <c r="C2303" s="67">
        <v>13</v>
      </c>
      <c r="D2303" s="67" t="s">
        <v>343</v>
      </c>
      <c r="E2303" s="71">
        <v>0.85411897169995898</v>
      </c>
      <c r="F2303" s="68">
        <v>63.781512605042003</v>
      </c>
      <c r="G2303" s="71">
        <v>0.83485342362369197</v>
      </c>
      <c r="H2303" s="68">
        <v>57.815126050420197</v>
      </c>
      <c r="I2303" s="71">
        <v>0.75357079004958505</v>
      </c>
      <c r="J2303" s="68">
        <v>26.470588235294102</v>
      </c>
      <c r="K2303" s="71">
        <v>0.82805167312655703</v>
      </c>
      <c r="L2303" s="68">
        <v>16.470588235294102</v>
      </c>
      <c r="M2303" s="71">
        <v>1</v>
      </c>
      <c r="N2303" s="68">
        <v>100</v>
      </c>
      <c r="O2303" s="71"/>
      <c r="P2303" s="68"/>
      <c r="Q2303" s="71"/>
      <c r="R2303" s="68"/>
    </row>
    <row r="2304" spans="1:18" x14ac:dyDescent="0.2">
      <c r="A2304" s="141" t="s">
        <v>4763</v>
      </c>
      <c r="B2304" s="67" t="s">
        <v>4764</v>
      </c>
      <c r="C2304" s="67">
        <v>13</v>
      </c>
      <c r="D2304" s="67" t="s">
        <v>343</v>
      </c>
      <c r="E2304" s="71">
        <v>0.73611738028079998</v>
      </c>
      <c r="F2304" s="68">
        <v>27.605042016806699</v>
      </c>
      <c r="G2304" s="71">
        <v>0.83288071219201598</v>
      </c>
      <c r="H2304" s="68">
        <v>55.252100840336098</v>
      </c>
      <c r="I2304" s="71">
        <v>0.84793835488591396</v>
      </c>
      <c r="J2304" s="68">
        <v>74.453781512605005</v>
      </c>
      <c r="K2304" s="71">
        <v>0.89893886403245804</v>
      </c>
      <c r="L2304" s="68">
        <v>35.210084033613398</v>
      </c>
      <c r="M2304" s="71">
        <v>0.92813510600071902</v>
      </c>
      <c r="N2304" s="68">
        <v>43.204090328078401</v>
      </c>
      <c r="O2304" s="71">
        <v>0.17269386429289099</v>
      </c>
      <c r="P2304" s="68">
        <v>10.891089108910901</v>
      </c>
      <c r="Q2304" s="71"/>
      <c r="R2304" s="68"/>
    </row>
    <row r="2305" spans="1:18" x14ac:dyDescent="0.2">
      <c r="A2305" s="141" t="s">
        <v>4765</v>
      </c>
      <c r="B2305" s="67" t="s">
        <v>4766</v>
      </c>
      <c r="C2305" s="67">
        <v>13</v>
      </c>
      <c r="D2305" s="67" t="s">
        <v>343</v>
      </c>
      <c r="E2305" s="71">
        <v>0.76467532209076094</v>
      </c>
      <c r="F2305" s="68">
        <v>33.907563025210102</v>
      </c>
      <c r="G2305" s="71">
        <v>0.87271704076645296</v>
      </c>
      <c r="H2305" s="68">
        <v>83.865546218487395</v>
      </c>
      <c r="I2305" s="71">
        <v>0.77071087446978803</v>
      </c>
      <c r="J2305" s="68">
        <v>32.352941176470601</v>
      </c>
      <c r="K2305" s="71">
        <v>0.91389702083692104</v>
      </c>
      <c r="L2305" s="68">
        <v>41.764705882352899</v>
      </c>
      <c r="M2305" s="71">
        <v>0.91915199425080896</v>
      </c>
      <c r="N2305" s="68">
        <v>41.542394546229197</v>
      </c>
      <c r="O2305" s="71">
        <v>0.34689968012983502</v>
      </c>
      <c r="P2305" s="68">
        <v>34.191419141914203</v>
      </c>
      <c r="Q2305" s="71"/>
      <c r="R2305" s="68"/>
    </row>
    <row r="2306" spans="1:18" x14ac:dyDescent="0.2">
      <c r="A2306" s="141" t="s">
        <v>4767</v>
      </c>
      <c r="B2306" s="67" t="s">
        <v>4768</v>
      </c>
      <c r="C2306" s="67">
        <v>13</v>
      </c>
      <c r="D2306" s="67" t="s">
        <v>343</v>
      </c>
      <c r="E2306" s="71">
        <v>0.88594870685667104</v>
      </c>
      <c r="F2306" s="68">
        <v>76.974789915966397</v>
      </c>
      <c r="G2306" s="71">
        <v>0.89537742567103396</v>
      </c>
      <c r="H2306" s="68">
        <v>89.873949579831901</v>
      </c>
      <c r="I2306" s="71">
        <v>0.79049472886084104</v>
      </c>
      <c r="J2306" s="68">
        <v>40.588235294117602</v>
      </c>
      <c r="K2306" s="71">
        <v>0.93877067864399999</v>
      </c>
      <c r="L2306" s="68">
        <v>58.655462184873997</v>
      </c>
      <c r="M2306" s="71">
        <v>0.91915199425080896</v>
      </c>
      <c r="N2306" s="68">
        <v>41.542394546229197</v>
      </c>
      <c r="O2306" s="71"/>
      <c r="P2306" s="68"/>
      <c r="Q2306" s="71"/>
      <c r="R2306" s="68"/>
    </row>
    <row r="2307" spans="1:18" x14ac:dyDescent="0.2">
      <c r="A2307" s="141" t="s">
        <v>4769</v>
      </c>
      <c r="B2307" s="67" t="s">
        <v>4770</v>
      </c>
      <c r="C2307" s="67">
        <v>13</v>
      </c>
      <c r="D2307" s="67" t="s">
        <v>343</v>
      </c>
      <c r="E2307" s="71">
        <v>0.87524183566385105</v>
      </c>
      <c r="F2307" s="68">
        <v>72.058823529411796</v>
      </c>
      <c r="G2307" s="71">
        <v>0.88738779776087195</v>
      </c>
      <c r="H2307" s="68">
        <v>88.193277310924401</v>
      </c>
      <c r="I2307" s="71">
        <v>0.71001488155717996</v>
      </c>
      <c r="J2307" s="68">
        <v>16.008403361344499</v>
      </c>
      <c r="K2307" s="71">
        <v>0.90356466333735097</v>
      </c>
      <c r="L2307" s="68">
        <v>37.142857142857103</v>
      </c>
      <c r="M2307" s="71">
        <v>1</v>
      </c>
      <c r="N2307" s="68">
        <v>100</v>
      </c>
      <c r="O2307" s="71"/>
      <c r="P2307" s="68"/>
      <c r="Q2307" s="71"/>
      <c r="R2307" s="68"/>
    </row>
    <row r="2308" spans="1:18" x14ac:dyDescent="0.2">
      <c r="A2308" s="141" t="s">
        <v>4771</v>
      </c>
      <c r="B2308" s="67" t="s">
        <v>4772</v>
      </c>
      <c r="C2308" s="67">
        <v>13</v>
      </c>
      <c r="D2308" s="67" t="s">
        <v>343</v>
      </c>
      <c r="E2308" s="71">
        <v>0.87451739603584699</v>
      </c>
      <c r="F2308" s="68">
        <v>71.554621848739501</v>
      </c>
      <c r="G2308" s="71">
        <v>0.86917708613688305</v>
      </c>
      <c r="H2308" s="68">
        <v>82.563025210084007</v>
      </c>
      <c r="I2308" s="71">
        <v>0.76498967168769005</v>
      </c>
      <c r="J2308" s="68">
        <v>30.294117647058801</v>
      </c>
      <c r="K2308" s="71">
        <v>0.89983527331845703</v>
      </c>
      <c r="L2308" s="68">
        <v>35.714285714285701</v>
      </c>
      <c r="M2308" s="71">
        <v>0.96406755300035896</v>
      </c>
      <c r="N2308" s="68">
        <v>51.640391989774201</v>
      </c>
      <c r="O2308" s="71"/>
      <c r="P2308" s="68"/>
      <c r="Q2308" s="71"/>
      <c r="R2308" s="68"/>
    </row>
    <row r="2309" spans="1:18" x14ac:dyDescent="0.2">
      <c r="A2309" s="141" t="s">
        <v>4773</v>
      </c>
      <c r="B2309" s="67" t="s">
        <v>4774</v>
      </c>
      <c r="C2309" s="67">
        <v>13</v>
      </c>
      <c r="D2309" s="67" t="s">
        <v>343</v>
      </c>
      <c r="E2309" s="71">
        <v>0.823707775639963</v>
      </c>
      <c r="F2309" s="68">
        <v>52.394957983193301</v>
      </c>
      <c r="G2309" s="71">
        <v>0.92733275547008998</v>
      </c>
      <c r="H2309" s="68">
        <v>94.621848739495803</v>
      </c>
      <c r="I2309" s="71">
        <v>0.82678658143787798</v>
      </c>
      <c r="J2309" s="68">
        <v>62.605042016806699</v>
      </c>
      <c r="K2309" s="71">
        <v>0.953934906147753</v>
      </c>
      <c r="L2309" s="68">
        <v>69.537815126050404</v>
      </c>
      <c r="M2309" s="71">
        <v>0.58677685950413205</v>
      </c>
      <c r="N2309" s="68">
        <v>10.5666808691947</v>
      </c>
      <c r="O2309" s="71"/>
      <c r="P2309" s="68"/>
      <c r="Q2309" s="71"/>
      <c r="R2309" s="68"/>
    </row>
    <row r="2310" spans="1:18" x14ac:dyDescent="0.2">
      <c r="A2310" s="141" t="s">
        <v>4775</v>
      </c>
      <c r="B2310" s="67" t="s">
        <v>4776</v>
      </c>
      <c r="C2310" s="67">
        <v>13</v>
      </c>
      <c r="D2310" s="67" t="s">
        <v>343</v>
      </c>
      <c r="E2310" s="71">
        <v>0.76712842552090899</v>
      </c>
      <c r="F2310" s="68">
        <v>34.453781512604998</v>
      </c>
      <c r="G2310" s="71">
        <v>0.93581091128856797</v>
      </c>
      <c r="H2310" s="68">
        <v>95.294117647058798</v>
      </c>
      <c r="I2310" s="71">
        <v>0.81870677858097396</v>
      </c>
      <c r="J2310" s="68">
        <v>57.352941176470601</v>
      </c>
      <c r="K2310" s="71">
        <v>0.95749518282053903</v>
      </c>
      <c r="L2310" s="68">
        <v>72.184873949579796</v>
      </c>
      <c r="M2310" s="71">
        <v>0.92813510600071902</v>
      </c>
      <c r="N2310" s="68">
        <v>43.204090328078401</v>
      </c>
      <c r="O2310" s="71">
        <v>0.195494148913745</v>
      </c>
      <c r="P2310" s="68">
        <v>13.1353135313531</v>
      </c>
      <c r="Q2310" s="71"/>
      <c r="R2310" s="68"/>
    </row>
    <row r="2311" spans="1:18" x14ac:dyDescent="0.2">
      <c r="A2311" s="141" t="s">
        <v>4777</v>
      </c>
      <c r="B2311" s="67" t="s">
        <v>4778</v>
      </c>
      <c r="C2311" s="67">
        <v>13</v>
      </c>
      <c r="D2311" s="67" t="s">
        <v>343</v>
      </c>
      <c r="E2311" s="71">
        <v>0.82629823495286303</v>
      </c>
      <c r="F2311" s="68">
        <v>53.445378151260499</v>
      </c>
      <c r="G2311" s="71">
        <v>0.85963393253885001</v>
      </c>
      <c r="H2311" s="68">
        <v>77.899159663865504</v>
      </c>
      <c r="I2311" s="71">
        <v>0.77740309000594598</v>
      </c>
      <c r="J2311" s="68">
        <v>34.285714285714299</v>
      </c>
      <c r="K2311" s="71">
        <v>0.91863268469088999</v>
      </c>
      <c r="L2311" s="68">
        <v>44.915966386554601</v>
      </c>
      <c r="M2311" s="71">
        <v>1</v>
      </c>
      <c r="N2311" s="68">
        <v>100</v>
      </c>
      <c r="O2311" s="71">
        <v>0.57582146752862795</v>
      </c>
      <c r="P2311" s="68">
        <v>71.815181518151803</v>
      </c>
      <c r="Q2311" s="71"/>
      <c r="R2311" s="68"/>
    </row>
    <row r="2312" spans="1:18" x14ac:dyDescent="0.2">
      <c r="A2312" s="141" t="s">
        <v>4779</v>
      </c>
      <c r="B2312" s="67" t="s">
        <v>4780</v>
      </c>
      <c r="C2312" s="67">
        <v>13</v>
      </c>
      <c r="D2312" s="67" t="s">
        <v>343</v>
      </c>
      <c r="E2312" s="71">
        <v>0.84849411896013305</v>
      </c>
      <c r="F2312" s="68">
        <v>61.848739495798299</v>
      </c>
      <c r="G2312" s="71">
        <v>0.88478343924185399</v>
      </c>
      <c r="H2312" s="68">
        <v>87.521008403361293</v>
      </c>
      <c r="I2312" s="71">
        <v>0.83374364656675304</v>
      </c>
      <c r="J2312" s="68">
        <v>66.6386554621849</v>
      </c>
      <c r="K2312" s="71">
        <v>0.94015842948165995</v>
      </c>
      <c r="L2312" s="68">
        <v>59.705882352941202</v>
      </c>
      <c r="M2312" s="71">
        <v>1</v>
      </c>
      <c r="N2312" s="68">
        <v>100</v>
      </c>
      <c r="O2312" s="71">
        <v>0.58378507951040004</v>
      </c>
      <c r="P2312" s="68">
        <v>72.673267326732699</v>
      </c>
      <c r="Q2312" s="71"/>
      <c r="R2312" s="68"/>
    </row>
    <row r="2313" spans="1:18" x14ac:dyDescent="0.2">
      <c r="A2313" s="141" t="s">
        <v>4781</v>
      </c>
      <c r="B2313" s="67" t="s">
        <v>4782</v>
      </c>
      <c r="C2313" s="67">
        <v>13</v>
      </c>
      <c r="D2313" s="67" t="s">
        <v>343</v>
      </c>
      <c r="E2313" s="71">
        <v>0.84755176664389098</v>
      </c>
      <c r="F2313" s="68">
        <v>61.596638655462201</v>
      </c>
      <c r="G2313" s="71">
        <v>0.983849060862378</v>
      </c>
      <c r="H2313" s="68">
        <v>98.067226890756302</v>
      </c>
      <c r="I2313" s="71">
        <v>0.83455721641538205</v>
      </c>
      <c r="J2313" s="68">
        <v>67.058823529411796</v>
      </c>
      <c r="K2313" s="71">
        <v>0.98801133044936695</v>
      </c>
      <c r="L2313" s="68">
        <v>88.025210084033603</v>
      </c>
      <c r="M2313" s="71">
        <v>1</v>
      </c>
      <c r="N2313" s="68">
        <v>100</v>
      </c>
      <c r="O2313" s="71">
        <v>0.43134122549232801</v>
      </c>
      <c r="P2313" s="68">
        <v>48.976897689768997</v>
      </c>
      <c r="Q2313" s="71"/>
      <c r="R2313" s="68"/>
    </row>
    <row r="2314" spans="1:18" x14ac:dyDescent="0.2">
      <c r="A2314" s="141" t="s">
        <v>4783</v>
      </c>
      <c r="B2314" s="67" t="s">
        <v>4784</v>
      </c>
      <c r="C2314" s="67">
        <v>13</v>
      </c>
      <c r="D2314" s="67" t="s">
        <v>343</v>
      </c>
      <c r="E2314" s="71">
        <v>0.85955092068279604</v>
      </c>
      <c r="F2314" s="68">
        <v>65.840336134453807</v>
      </c>
      <c r="G2314" s="71">
        <v>0.93388013563026995</v>
      </c>
      <c r="H2314" s="68">
        <v>95.0420168067227</v>
      </c>
      <c r="I2314" s="71">
        <v>0.80264730332487699</v>
      </c>
      <c r="J2314" s="68">
        <v>47.815126050420197</v>
      </c>
      <c r="K2314" s="71">
        <v>0.95178233166867598</v>
      </c>
      <c r="L2314" s="68">
        <v>68.151260504201701</v>
      </c>
      <c r="M2314" s="71">
        <v>1</v>
      </c>
      <c r="N2314" s="68">
        <v>100</v>
      </c>
      <c r="O2314" s="71">
        <v>0.60944483279015704</v>
      </c>
      <c r="P2314" s="68">
        <v>76.369636963696394</v>
      </c>
      <c r="Q2314" s="71"/>
      <c r="R2314" s="68"/>
    </row>
    <row r="2315" spans="1:18" x14ac:dyDescent="0.2">
      <c r="A2315" s="141" t="s">
        <v>4785</v>
      </c>
      <c r="B2315" s="67" t="s">
        <v>4786</v>
      </c>
      <c r="C2315" s="67">
        <v>13</v>
      </c>
      <c r="D2315" s="67" t="s">
        <v>343</v>
      </c>
      <c r="E2315" s="71">
        <v>0.89494834892766095</v>
      </c>
      <c r="F2315" s="68">
        <v>81.176470588235304</v>
      </c>
      <c r="G2315" s="71">
        <v>0.90027980027425802</v>
      </c>
      <c r="H2315" s="68">
        <v>91.050420168067205</v>
      </c>
      <c r="I2315" s="71">
        <v>0.77348543945716597</v>
      </c>
      <c r="J2315" s="68">
        <v>33.067226890756302</v>
      </c>
      <c r="K2315" s="71">
        <v>0.93297749122894902</v>
      </c>
      <c r="L2315" s="68">
        <v>55.084033613445399</v>
      </c>
      <c r="M2315" s="71">
        <v>0.97305066475026902</v>
      </c>
      <c r="N2315" s="68">
        <v>54.495100127822802</v>
      </c>
      <c r="O2315" s="71"/>
      <c r="P2315" s="68"/>
      <c r="Q2315" s="71"/>
      <c r="R2315" s="68"/>
    </row>
    <row r="2316" spans="1:18" x14ac:dyDescent="0.2">
      <c r="A2316" s="141" t="s">
        <v>4787</v>
      </c>
      <c r="B2316" s="67" t="s">
        <v>4788</v>
      </c>
      <c r="C2316" s="67">
        <v>19</v>
      </c>
      <c r="D2316" s="67" t="s">
        <v>343</v>
      </c>
      <c r="E2316" s="71">
        <v>0.85383223858495005</v>
      </c>
      <c r="F2316" s="68">
        <v>63.487394957983199</v>
      </c>
      <c r="G2316" s="71">
        <v>0.81299124093508002</v>
      </c>
      <c r="H2316" s="68">
        <v>24.411764705882401</v>
      </c>
      <c r="I2316" s="71">
        <v>0.80836608523994502</v>
      </c>
      <c r="J2316" s="68">
        <v>51.050420168067198</v>
      </c>
      <c r="K2316" s="71">
        <v>0.84787029866423702</v>
      </c>
      <c r="L2316" s="68">
        <v>19.243697478991599</v>
      </c>
      <c r="M2316" s="71">
        <v>0.94610132950053905</v>
      </c>
      <c r="N2316" s="68">
        <v>46.7405198125266</v>
      </c>
      <c r="O2316" s="71"/>
      <c r="P2316" s="68"/>
      <c r="Q2316" s="71"/>
      <c r="R2316" s="68"/>
    </row>
    <row r="2317" spans="1:18" x14ac:dyDescent="0.2">
      <c r="A2317" s="141" t="s">
        <v>4789</v>
      </c>
      <c r="B2317" s="67" t="s">
        <v>4790</v>
      </c>
      <c r="C2317" s="67">
        <v>13</v>
      </c>
      <c r="D2317" s="67" t="s">
        <v>343</v>
      </c>
      <c r="E2317" s="71">
        <v>0.65151916992285497</v>
      </c>
      <c r="F2317" s="68">
        <v>14.7899159663866</v>
      </c>
      <c r="G2317" s="71">
        <v>0.74540283920621198</v>
      </c>
      <c r="H2317" s="68">
        <v>9.74789915966387</v>
      </c>
      <c r="I2317" s="71">
        <v>0.83221768893584802</v>
      </c>
      <c r="J2317" s="68">
        <v>65.798319327731093</v>
      </c>
      <c r="K2317" s="71">
        <v>0.61681677558779202</v>
      </c>
      <c r="L2317" s="68">
        <v>2.8571428571428599</v>
      </c>
      <c r="M2317" s="71">
        <v>0.73948975925260496</v>
      </c>
      <c r="N2317" s="68">
        <v>19.599488708990201</v>
      </c>
      <c r="O2317" s="71">
        <v>0.32366878663182003</v>
      </c>
      <c r="P2317" s="68">
        <v>30.5610561056106</v>
      </c>
      <c r="Q2317" s="71"/>
      <c r="R2317" s="68"/>
    </row>
    <row r="2318" spans="1:18" x14ac:dyDescent="0.2">
      <c r="A2318" s="141" t="s">
        <v>4791</v>
      </c>
      <c r="B2318" s="67" t="s">
        <v>4792</v>
      </c>
      <c r="C2318" s="67">
        <v>13</v>
      </c>
      <c r="D2318" s="67" t="s">
        <v>343</v>
      </c>
      <c r="E2318" s="71">
        <v>0.89473823668041697</v>
      </c>
      <c r="F2318" s="68">
        <v>81.092436974789905</v>
      </c>
      <c r="G2318" s="71">
        <v>0.87163042899669996</v>
      </c>
      <c r="H2318" s="68">
        <v>83.403361344537799</v>
      </c>
      <c r="I2318" s="71">
        <v>0.79949441770530405</v>
      </c>
      <c r="J2318" s="68">
        <v>45.882352941176499</v>
      </c>
      <c r="K2318" s="71">
        <v>0.92579432351948299</v>
      </c>
      <c r="L2318" s="68">
        <v>49.831932773109202</v>
      </c>
      <c r="M2318" s="71">
        <v>0.98203377650017998</v>
      </c>
      <c r="N2318" s="68">
        <v>57.520238602471203</v>
      </c>
      <c r="O2318" s="71"/>
      <c r="P2318" s="68"/>
      <c r="Q2318" s="71"/>
      <c r="R2318" s="68"/>
    </row>
    <row r="2319" spans="1:18" x14ac:dyDescent="0.2">
      <c r="A2319" s="141" t="s">
        <v>1309</v>
      </c>
      <c r="B2319" s="67" t="s">
        <v>4793</v>
      </c>
      <c r="C2319" s="67">
        <v>13</v>
      </c>
      <c r="D2319" s="67" t="s">
        <v>343</v>
      </c>
      <c r="E2319" s="71">
        <v>0.75926201663755699</v>
      </c>
      <c r="F2319" s="68">
        <v>32.310924369747902</v>
      </c>
      <c r="G2319" s="71">
        <v>0.81367893612556297</v>
      </c>
      <c r="H2319" s="68">
        <v>25.3781512605042</v>
      </c>
      <c r="I2319" s="71">
        <v>0.86560981868646203</v>
      </c>
      <c r="J2319" s="68">
        <v>81.554621848739501</v>
      </c>
      <c r="K2319" s="71">
        <v>0.79986438962088402</v>
      </c>
      <c r="L2319" s="68">
        <v>12.8571428571429</v>
      </c>
      <c r="M2319" s="71">
        <v>0.92813510600071902</v>
      </c>
      <c r="N2319" s="68">
        <v>43.204090328078401</v>
      </c>
      <c r="O2319" s="71">
        <v>0.38902183275415803</v>
      </c>
      <c r="P2319" s="68">
        <v>41.254125412541299</v>
      </c>
      <c r="Q2319" s="71"/>
      <c r="R2319" s="68"/>
    </row>
    <row r="2320" spans="1:18" x14ac:dyDescent="0.2">
      <c r="A2320" s="141" t="s">
        <v>4794</v>
      </c>
      <c r="B2320" s="67" t="s">
        <v>4795</v>
      </c>
      <c r="C2320" s="67">
        <v>13</v>
      </c>
      <c r="D2320" s="67" t="s">
        <v>343</v>
      </c>
      <c r="E2320" s="71">
        <v>0.89751077957867598</v>
      </c>
      <c r="F2320" s="68">
        <v>82.184873949579796</v>
      </c>
      <c r="G2320" s="71">
        <v>0.871374631688134</v>
      </c>
      <c r="H2320" s="68">
        <v>83.2773109243698</v>
      </c>
      <c r="I2320" s="71">
        <v>0.78841189974866499</v>
      </c>
      <c r="J2320" s="68">
        <v>39.579831932773097</v>
      </c>
      <c r="K2320" s="71">
        <v>0.93025658687790602</v>
      </c>
      <c r="L2320" s="68">
        <v>53.109243697479002</v>
      </c>
      <c r="M2320" s="71">
        <v>1</v>
      </c>
      <c r="N2320" s="68">
        <v>100</v>
      </c>
      <c r="O2320" s="71"/>
      <c r="P2320" s="68"/>
      <c r="Q2320" s="71"/>
      <c r="R2320" s="68"/>
    </row>
    <row r="2321" spans="1:18" x14ac:dyDescent="0.2">
      <c r="A2321" s="141" t="s">
        <v>4796</v>
      </c>
      <c r="B2321" s="67" t="s">
        <v>4797</v>
      </c>
      <c r="C2321" s="67">
        <v>13</v>
      </c>
      <c r="D2321" s="67" t="s">
        <v>343</v>
      </c>
      <c r="E2321" s="71">
        <v>0.91152452027117303</v>
      </c>
      <c r="F2321" s="68">
        <v>88.403361344537799</v>
      </c>
      <c r="G2321" s="71">
        <v>0.89642578289950503</v>
      </c>
      <c r="H2321" s="68">
        <v>90.126050420168099</v>
      </c>
      <c r="I2321" s="71">
        <v>0.81554107724494296</v>
      </c>
      <c r="J2321" s="68">
        <v>55.588235294117702</v>
      </c>
      <c r="K2321" s="71">
        <v>0.93413122094024503</v>
      </c>
      <c r="L2321" s="68">
        <v>55.714285714285701</v>
      </c>
      <c r="M2321" s="71">
        <v>1</v>
      </c>
      <c r="N2321" s="68">
        <v>100</v>
      </c>
      <c r="O2321" s="71"/>
      <c r="P2321" s="68"/>
      <c r="Q2321" s="71"/>
      <c r="R2321" s="68"/>
    </row>
    <row r="2322" spans="1:18" x14ac:dyDescent="0.2">
      <c r="A2322" s="141" t="s">
        <v>4798</v>
      </c>
      <c r="B2322" s="67" t="s">
        <v>4799</v>
      </c>
      <c r="C2322" s="67">
        <v>13</v>
      </c>
      <c r="D2322" s="67" t="s">
        <v>343</v>
      </c>
      <c r="E2322" s="71">
        <v>0.84317861902154301</v>
      </c>
      <c r="F2322" s="68">
        <v>59.831932773109202</v>
      </c>
      <c r="G2322" s="71">
        <v>0.90436846969460405</v>
      </c>
      <c r="H2322" s="68">
        <v>92.016806722689097</v>
      </c>
      <c r="I2322" s="71">
        <v>0.77440651757286105</v>
      </c>
      <c r="J2322" s="68">
        <v>33.3193277310924</v>
      </c>
      <c r="K2322" s="71">
        <v>0.90055105906664401</v>
      </c>
      <c r="L2322" s="68">
        <v>36.092436974789898</v>
      </c>
      <c r="M2322" s="71">
        <v>0.79338842975206603</v>
      </c>
      <c r="N2322" s="68">
        <v>24.9680443118875</v>
      </c>
      <c r="O2322" s="71"/>
      <c r="P2322" s="68"/>
      <c r="Q2322" s="71"/>
      <c r="R2322" s="68"/>
    </row>
    <row r="2323" spans="1:18" x14ac:dyDescent="0.2">
      <c r="A2323" s="141" t="s">
        <v>4800</v>
      </c>
      <c r="B2323" s="67" t="s">
        <v>4801</v>
      </c>
      <c r="C2323" s="67">
        <v>13</v>
      </c>
      <c r="D2323" s="67" t="s">
        <v>343</v>
      </c>
      <c r="E2323" s="71">
        <v>0.88118958473700304</v>
      </c>
      <c r="F2323" s="68">
        <v>74.579831932773104</v>
      </c>
      <c r="G2323" s="71">
        <v>0.97833560837926503</v>
      </c>
      <c r="H2323" s="68">
        <v>97.815126050420204</v>
      </c>
      <c r="I2323" s="71">
        <v>0.79642273056874702</v>
      </c>
      <c r="J2323" s="68">
        <v>44.2016806722689</v>
      </c>
      <c r="K2323" s="71">
        <v>0.75</v>
      </c>
      <c r="L2323" s="68">
        <v>8.9915966386554604</v>
      </c>
      <c r="M2323" s="71">
        <v>1</v>
      </c>
      <c r="N2323" s="68">
        <v>100</v>
      </c>
      <c r="O2323" s="71"/>
      <c r="P2323" s="68"/>
      <c r="Q2323" s="71"/>
      <c r="R2323" s="68"/>
    </row>
    <row r="2324" spans="1:18" x14ac:dyDescent="0.2">
      <c r="A2324" s="141" t="s">
        <v>4802</v>
      </c>
      <c r="B2324" s="67" t="s">
        <v>4803</v>
      </c>
      <c r="C2324" s="67">
        <v>13</v>
      </c>
      <c r="D2324" s="67" t="s">
        <v>343</v>
      </c>
      <c r="E2324" s="71">
        <v>0.87481182808984104</v>
      </c>
      <c r="F2324" s="68">
        <v>71.722689075630299</v>
      </c>
      <c r="G2324" s="71">
        <v>0.86823173500553597</v>
      </c>
      <c r="H2324" s="68">
        <v>81.974789915966397</v>
      </c>
      <c r="I2324" s="71">
        <v>0.76395126391735702</v>
      </c>
      <c r="J2324" s="68">
        <v>29.915966386554601</v>
      </c>
      <c r="K2324" s="71">
        <v>0.92994609568584397</v>
      </c>
      <c r="L2324" s="68">
        <v>52.689075630252098</v>
      </c>
      <c r="M2324" s="71">
        <v>0.93711821775062898</v>
      </c>
      <c r="N2324" s="68">
        <v>45.036216446527497</v>
      </c>
      <c r="O2324" s="71"/>
      <c r="P2324" s="68"/>
      <c r="Q2324" s="71"/>
      <c r="R2324" s="68"/>
    </row>
    <row r="2325" spans="1:18" x14ac:dyDescent="0.2">
      <c r="A2325" s="141" t="s">
        <v>4804</v>
      </c>
      <c r="B2325" s="67" t="s">
        <v>4805</v>
      </c>
      <c r="C2325" s="67">
        <v>13</v>
      </c>
      <c r="D2325" s="67" t="s">
        <v>343</v>
      </c>
      <c r="E2325" s="71">
        <v>0.88134459767917805</v>
      </c>
      <c r="F2325" s="68">
        <v>74.621848739495803</v>
      </c>
      <c r="G2325" s="71">
        <v>0.873399224409245</v>
      </c>
      <c r="H2325" s="68">
        <v>84.327731092437006</v>
      </c>
      <c r="I2325" s="71">
        <v>0.74076219862450898</v>
      </c>
      <c r="J2325" s="68">
        <v>23.025210084033599</v>
      </c>
      <c r="K2325" s="71">
        <v>0.93816630293268999</v>
      </c>
      <c r="L2325" s="68">
        <v>58.487394957983199</v>
      </c>
      <c r="M2325" s="71">
        <v>0.97305066475026902</v>
      </c>
      <c r="N2325" s="68">
        <v>54.495100127822802</v>
      </c>
      <c r="O2325" s="71"/>
      <c r="P2325" s="68"/>
      <c r="Q2325" s="71"/>
      <c r="R2325" s="68"/>
    </row>
    <row r="2326" spans="1:18" x14ac:dyDescent="0.2">
      <c r="A2326" s="141" t="s">
        <v>4806</v>
      </c>
      <c r="B2326" s="67" t="s">
        <v>4807</v>
      </c>
      <c r="C2326" s="67">
        <v>13</v>
      </c>
      <c r="D2326" s="67" t="s">
        <v>343</v>
      </c>
      <c r="E2326" s="71">
        <v>0.85213172469239995</v>
      </c>
      <c r="F2326" s="68">
        <v>62.941176470588204</v>
      </c>
      <c r="G2326" s="71">
        <v>0.86991937646336404</v>
      </c>
      <c r="H2326" s="68">
        <v>82.689075630252105</v>
      </c>
      <c r="I2326" s="71">
        <v>0.78496893213628405</v>
      </c>
      <c r="J2326" s="68">
        <v>37.983193277310903</v>
      </c>
      <c r="K2326" s="71">
        <v>0.942283936918065</v>
      </c>
      <c r="L2326" s="68">
        <v>61.470588235294102</v>
      </c>
      <c r="M2326" s="71">
        <v>0.81135465325188605</v>
      </c>
      <c r="N2326" s="68">
        <v>26.842778014486601</v>
      </c>
      <c r="O2326" s="71"/>
      <c r="P2326" s="68"/>
      <c r="Q2326" s="71"/>
      <c r="R2326" s="68"/>
    </row>
    <row r="2327" spans="1:18" x14ac:dyDescent="0.2">
      <c r="A2327" s="141" t="s">
        <v>4808</v>
      </c>
      <c r="B2327" s="67" t="s">
        <v>4809</v>
      </c>
      <c r="C2327" s="67">
        <v>13</v>
      </c>
      <c r="D2327" s="67" t="s">
        <v>343</v>
      </c>
      <c r="E2327" s="71">
        <v>0.89613185336016599</v>
      </c>
      <c r="F2327" s="68">
        <v>81.596638655462201</v>
      </c>
      <c r="G2327" s="71">
        <v>0.85347779805092505</v>
      </c>
      <c r="H2327" s="68">
        <v>75.084033613445399</v>
      </c>
      <c r="I2327" s="71">
        <v>0.78572500715829596</v>
      </c>
      <c r="J2327" s="68">
        <v>38.445378151260499</v>
      </c>
      <c r="K2327" s="71">
        <v>0.94532460823144504</v>
      </c>
      <c r="L2327" s="68">
        <v>63.739495798319297</v>
      </c>
      <c r="M2327" s="71">
        <v>1</v>
      </c>
      <c r="N2327" s="68">
        <v>100</v>
      </c>
      <c r="O2327" s="71"/>
      <c r="P2327" s="68"/>
      <c r="Q2327" s="71"/>
      <c r="R2327" s="68"/>
    </row>
    <row r="2328" spans="1:18" x14ac:dyDescent="0.2">
      <c r="A2328" s="141" t="s">
        <v>4810</v>
      </c>
      <c r="B2328" s="67" t="s">
        <v>4811</v>
      </c>
      <c r="C2328" s="67">
        <v>13</v>
      </c>
      <c r="D2328" s="67" t="s">
        <v>343</v>
      </c>
      <c r="E2328" s="71">
        <v>0.80939985744217402</v>
      </c>
      <c r="F2328" s="68">
        <v>47.731092436974798</v>
      </c>
      <c r="G2328" s="71">
        <v>0.89376198643599403</v>
      </c>
      <c r="H2328" s="68">
        <v>89.159663865546193</v>
      </c>
      <c r="I2328" s="71">
        <v>0.73727648340437302</v>
      </c>
      <c r="J2328" s="68">
        <v>22.436974789916</v>
      </c>
      <c r="K2328" s="71">
        <v>0.93968430149337301</v>
      </c>
      <c r="L2328" s="68">
        <v>59.2016806722689</v>
      </c>
      <c r="M2328" s="71">
        <v>0.99101688825009004</v>
      </c>
      <c r="N2328" s="68">
        <v>62.2070728589689</v>
      </c>
      <c r="O2328" s="71">
        <v>0.485259627627039</v>
      </c>
      <c r="P2328" s="68">
        <v>56.699669966996701</v>
      </c>
      <c r="Q2328" s="71"/>
      <c r="R2328" s="68"/>
    </row>
    <row r="2329" spans="1:18" x14ac:dyDescent="0.2">
      <c r="A2329" s="141" t="s">
        <v>4812</v>
      </c>
      <c r="B2329" s="67" t="s">
        <v>4813</v>
      </c>
      <c r="C2329" s="67">
        <v>13</v>
      </c>
      <c r="D2329" s="67" t="s">
        <v>343</v>
      </c>
      <c r="E2329" s="71">
        <v>0.84212368070876598</v>
      </c>
      <c r="F2329" s="68">
        <v>59.537815126050397</v>
      </c>
      <c r="G2329" s="71">
        <v>0.91949065792878204</v>
      </c>
      <c r="H2329" s="68">
        <v>93.991596638655494</v>
      </c>
      <c r="I2329" s="71">
        <v>0.78691674612987506</v>
      </c>
      <c r="J2329" s="68">
        <v>38.991596638655501</v>
      </c>
      <c r="K2329" s="71">
        <v>0.95427157750104796</v>
      </c>
      <c r="L2329" s="68">
        <v>69.705882352941202</v>
      </c>
      <c r="M2329" s="71">
        <v>1</v>
      </c>
      <c r="N2329" s="68">
        <v>100</v>
      </c>
      <c r="O2329" s="71">
        <v>0.54993942198412304</v>
      </c>
      <c r="P2329" s="68">
        <v>68.382838283828406</v>
      </c>
      <c r="Q2329" s="71"/>
      <c r="R2329" s="68"/>
    </row>
    <row r="2330" spans="1:18" x14ac:dyDescent="0.2">
      <c r="A2330" s="141" t="s">
        <v>4814</v>
      </c>
      <c r="B2330" s="67" t="s">
        <v>4815</v>
      </c>
      <c r="C2330" s="67">
        <v>13</v>
      </c>
      <c r="D2330" s="67" t="s">
        <v>343</v>
      </c>
      <c r="E2330" s="71">
        <v>0.82766816907647101</v>
      </c>
      <c r="F2330" s="68">
        <v>53.991596638655501</v>
      </c>
      <c r="G2330" s="71">
        <v>0.88535706229922895</v>
      </c>
      <c r="H2330" s="68">
        <v>87.689075630252105</v>
      </c>
      <c r="I2330" s="71">
        <v>0.89083076754314905</v>
      </c>
      <c r="J2330" s="68">
        <v>88.403361344537799</v>
      </c>
      <c r="K2330" s="71">
        <v>0.98364043395901501</v>
      </c>
      <c r="L2330" s="68">
        <v>86.260504201680703</v>
      </c>
      <c r="M2330" s="71">
        <v>0.55084441250449201</v>
      </c>
      <c r="N2330" s="68">
        <v>9.2032381763954003</v>
      </c>
      <c r="O2330" s="71"/>
      <c r="P2330" s="68"/>
      <c r="Q2330" s="71"/>
      <c r="R2330" s="68"/>
    </row>
    <row r="2331" spans="1:18" x14ac:dyDescent="0.2">
      <c r="A2331" s="141" t="s">
        <v>694</v>
      </c>
      <c r="B2331" s="67" t="s">
        <v>4816</v>
      </c>
      <c r="C2331" s="67">
        <v>13</v>
      </c>
      <c r="D2331" s="67" t="s">
        <v>343</v>
      </c>
      <c r="E2331" s="71">
        <v>0.77134338205210295</v>
      </c>
      <c r="F2331" s="68">
        <v>35.672268907563002</v>
      </c>
      <c r="G2331" s="71">
        <v>0.94506070686092103</v>
      </c>
      <c r="H2331" s="68">
        <v>96.050420168067205</v>
      </c>
      <c r="I2331" s="71">
        <v>0.839468408843</v>
      </c>
      <c r="J2331" s="68">
        <v>69.873949579831901</v>
      </c>
      <c r="K2331" s="71">
        <v>0.75</v>
      </c>
      <c r="L2331" s="68">
        <v>8.9915966386554604</v>
      </c>
      <c r="M2331" s="71">
        <v>0.55084441250449201</v>
      </c>
      <c r="N2331" s="68">
        <v>9.2032381763954003</v>
      </c>
      <c r="O2331" s="71"/>
      <c r="P2331" s="68"/>
      <c r="Q2331" s="71"/>
      <c r="R2331" s="68"/>
    </row>
    <row r="2332" spans="1:18" x14ac:dyDescent="0.2">
      <c r="A2332" s="141" t="s">
        <v>4817</v>
      </c>
      <c r="B2332" s="67" t="s">
        <v>4818</v>
      </c>
      <c r="C2332" s="67">
        <v>13</v>
      </c>
      <c r="D2332" s="67" t="s">
        <v>343</v>
      </c>
      <c r="E2332" s="71">
        <v>0.65387479916740898</v>
      </c>
      <c r="F2332" s="68">
        <v>15.294117647058799</v>
      </c>
      <c r="G2332" s="71">
        <v>0.95853832448079401</v>
      </c>
      <c r="H2332" s="68">
        <v>96.596638655462201</v>
      </c>
      <c r="I2332" s="71">
        <v>0.80527204717985901</v>
      </c>
      <c r="J2332" s="68">
        <v>49.705882352941202</v>
      </c>
      <c r="K2332" s="71">
        <v>0.75</v>
      </c>
      <c r="L2332" s="68">
        <v>8.9915966386554604</v>
      </c>
      <c r="M2332" s="71">
        <v>0.10168882500898301</v>
      </c>
      <c r="N2332" s="68">
        <v>1.44865786109928</v>
      </c>
      <c r="O2332" s="71"/>
      <c r="P2332" s="68"/>
      <c r="Q2332" s="71"/>
      <c r="R2332" s="68"/>
    </row>
    <row r="2333" spans="1:18" x14ac:dyDescent="0.2">
      <c r="A2333" s="141" t="s">
        <v>4819</v>
      </c>
      <c r="B2333" s="67" t="s">
        <v>4820</v>
      </c>
      <c r="C2333" s="67">
        <v>13</v>
      </c>
      <c r="D2333" s="67" t="s">
        <v>343</v>
      </c>
      <c r="E2333" s="71">
        <v>0.71669845196361304</v>
      </c>
      <c r="F2333" s="68">
        <v>24.5378151260504</v>
      </c>
      <c r="G2333" s="71">
        <v>0.889981276069303</v>
      </c>
      <c r="H2333" s="68">
        <v>88.3613445378151</v>
      </c>
      <c r="I2333" s="71">
        <v>0.89449687708785897</v>
      </c>
      <c r="J2333" s="68">
        <v>89.201680672268907</v>
      </c>
      <c r="K2333" s="71">
        <v>0.98062682968830694</v>
      </c>
      <c r="L2333" s="68">
        <v>85.0420168067227</v>
      </c>
      <c r="M2333" s="71">
        <v>0.10168882500898301</v>
      </c>
      <c r="N2333" s="68">
        <v>1.44865786109928</v>
      </c>
      <c r="O2333" s="71"/>
      <c r="P2333" s="68"/>
      <c r="Q2333" s="71"/>
      <c r="R2333" s="68"/>
    </row>
    <row r="2334" spans="1:18" x14ac:dyDescent="0.2">
      <c r="A2334" s="141" t="s">
        <v>4821</v>
      </c>
      <c r="B2334" s="67" t="s">
        <v>4822</v>
      </c>
      <c r="C2334" s="67">
        <v>13</v>
      </c>
      <c r="D2334" s="67" t="s">
        <v>343</v>
      </c>
      <c r="E2334" s="71">
        <v>0.73253191554361896</v>
      </c>
      <c r="F2334" s="68">
        <v>26.932773109243701</v>
      </c>
      <c r="G2334" s="71">
        <v>0.975243306301802</v>
      </c>
      <c r="H2334" s="68">
        <v>97.647058823529406</v>
      </c>
      <c r="I2334" s="71">
        <v>0.85319553086368904</v>
      </c>
      <c r="J2334" s="68">
        <v>76.6386554621849</v>
      </c>
      <c r="K2334" s="71">
        <v>1</v>
      </c>
      <c r="L2334" s="68">
        <v>100</v>
      </c>
      <c r="M2334" s="71">
        <v>0.10168882500898301</v>
      </c>
      <c r="N2334" s="68">
        <v>1.44865786109928</v>
      </c>
      <c r="O2334" s="71"/>
      <c r="P2334" s="68"/>
      <c r="Q2334" s="71"/>
      <c r="R2334" s="68"/>
    </row>
    <row r="2335" spans="1:18" x14ac:dyDescent="0.2">
      <c r="A2335" s="141" t="s">
        <v>4823</v>
      </c>
      <c r="B2335" s="67" t="s">
        <v>4824</v>
      </c>
      <c r="C2335" s="67">
        <v>13</v>
      </c>
      <c r="D2335" s="67" t="s">
        <v>343</v>
      </c>
      <c r="E2335" s="71">
        <v>0.70182713201777203</v>
      </c>
      <c r="F2335" s="68">
        <v>21.890756302521002</v>
      </c>
      <c r="G2335" s="71">
        <v>0.93442087899201798</v>
      </c>
      <c r="H2335" s="68">
        <v>95.126050420168099</v>
      </c>
      <c r="I2335" s="71">
        <v>0.83456928039420997</v>
      </c>
      <c r="J2335" s="68">
        <v>67.100840336134496</v>
      </c>
      <c r="K2335" s="71">
        <v>0.93662954367587803</v>
      </c>
      <c r="L2335" s="68">
        <v>57.226890756302502</v>
      </c>
      <c r="M2335" s="71">
        <v>0.10168882500898301</v>
      </c>
      <c r="N2335" s="68">
        <v>1.44865786109928</v>
      </c>
      <c r="O2335" s="71"/>
      <c r="P2335" s="68"/>
      <c r="Q2335" s="71"/>
      <c r="R2335" s="68"/>
    </row>
    <row r="2336" spans="1:18" x14ac:dyDescent="0.2">
      <c r="A2336" s="141" t="s">
        <v>4825</v>
      </c>
      <c r="B2336" s="67" t="s">
        <v>4826</v>
      </c>
      <c r="C2336" s="67">
        <v>13</v>
      </c>
      <c r="D2336" s="67" t="s">
        <v>343</v>
      </c>
      <c r="E2336" s="71">
        <v>0.889653003568742</v>
      </c>
      <c r="F2336" s="68">
        <v>78.529411764705898</v>
      </c>
      <c r="G2336" s="71">
        <v>0.89530053938695298</v>
      </c>
      <c r="H2336" s="68">
        <v>89.789915966386602</v>
      </c>
      <c r="I2336" s="71">
        <v>0.89394757077907305</v>
      </c>
      <c r="J2336" s="68">
        <v>88.949579831932795</v>
      </c>
      <c r="K2336" s="71">
        <v>0.92207680385741297</v>
      </c>
      <c r="L2336" s="68">
        <v>47.226890756302502</v>
      </c>
      <c r="M2336" s="71">
        <v>0.84728710025152698</v>
      </c>
      <c r="N2336" s="68">
        <v>31.359181934384299</v>
      </c>
      <c r="O2336" s="71"/>
      <c r="P2336" s="68"/>
      <c r="Q2336" s="71"/>
      <c r="R2336" s="68"/>
    </row>
    <row r="2337" spans="1:18" x14ac:dyDescent="0.2">
      <c r="A2337" s="141" t="s">
        <v>4827</v>
      </c>
      <c r="B2337" s="67" t="s">
        <v>4828</v>
      </c>
      <c r="C2337" s="67">
        <v>13</v>
      </c>
      <c r="D2337" s="67" t="s">
        <v>343</v>
      </c>
      <c r="E2337" s="71">
        <v>0.75714693893892204</v>
      </c>
      <c r="F2337" s="68">
        <v>31.806722689075599</v>
      </c>
      <c r="G2337" s="71">
        <v>0.99014942675926698</v>
      </c>
      <c r="H2337" s="68">
        <v>98.445378151260499</v>
      </c>
      <c r="I2337" s="71">
        <v>0.90130860796491497</v>
      </c>
      <c r="J2337" s="68">
        <v>90.966386554621806</v>
      </c>
      <c r="K2337" s="71">
        <v>0.94973316437561195</v>
      </c>
      <c r="L2337" s="68">
        <v>66.554621848739501</v>
      </c>
      <c r="M2337" s="71">
        <v>0.67660797700323405</v>
      </c>
      <c r="N2337" s="68">
        <v>14.9978696207925</v>
      </c>
      <c r="O2337" s="71">
        <v>0.26793551859158299</v>
      </c>
      <c r="P2337" s="68">
        <v>22.112211221122099</v>
      </c>
      <c r="Q2337" s="71"/>
      <c r="R2337" s="68"/>
    </row>
    <row r="2338" spans="1:18" x14ac:dyDescent="0.2">
      <c r="A2338" s="141" t="s">
        <v>622</v>
      </c>
      <c r="B2338" s="67" t="s">
        <v>4829</v>
      </c>
      <c r="C2338" s="67">
        <v>13</v>
      </c>
      <c r="D2338" s="67" t="s">
        <v>343</v>
      </c>
      <c r="E2338" s="71">
        <v>0.766935307534935</v>
      </c>
      <c r="F2338" s="68">
        <v>34.411764705882398</v>
      </c>
      <c r="G2338" s="71">
        <v>0.84063901364818805</v>
      </c>
      <c r="H2338" s="68">
        <v>64.831932773109202</v>
      </c>
      <c r="I2338" s="71">
        <v>0.70736628415020597</v>
      </c>
      <c r="J2338" s="68">
        <v>15.504201680672301</v>
      </c>
      <c r="K2338" s="71">
        <v>0.87773376958842797</v>
      </c>
      <c r="L2338" s="68">
        <v>27.563025210084</v>
      </c>
      <c r="M2338" s="71">
        <v>1</v>
      </c>
      <c r="N2338" s="68">
        <v>100</v>
      </c>
      <c r="O2338" s="71">
        <v>0.40893747028785299</v>
      </c>
      <c r="P2338" s="68">
        <v>44.686468646864697</v>
      </c>
      <c r="Q2338" s="71"/>
      <c r="R2338" s="68"/>
    </row>
    <row r="2339" spans="1:18" x14ac:dyDescent="0.2">
      <c r="A2339" s="141" t="s">
        <v>4830</v>
      </c>
      <c r="B2339" s="67" t="s">
        <v>4831</v>
      </c>
      <c r="C2339" s="67">
        <v>13</v>
      </c>
      <c r="D2339" s="67" t="s">
        <v>343</v>
      </c>
      <c r="E2339" s="71">
        <v>0.80034857724966002</v>
      </c>
      <c r="F2339" s="68">
        <v>44.075630252100801</v>
      </c>
      <c r="G2339" s="71">
        <v>0.84823837403728697</v>
      </c>
      <c r="H2339" s="68">
        <v>71.260504201680703</v>
      </c>
      <c r="I2339" s="71">
        <v>0.80848805647385402</v>
      </c>
      <c r="J2339" s="68">
        <v>51.176470588235297</v>
      </c>
      <c r="K2339" s="71">
        <v>0.90313414844153606</v>
      </c>
      <c r="L2339" s="68">
        <v>36.974789915966397</v>
      </c>
      <c r="M2339" s="71">
        <v>0.90118577075098805</v>
      </c>
      <c r="N2339" s="68">
        <v>38.474648487430798</v>
      </c>
      <c r="O2339" s="71">
        <v>0.54069653654463701</v>
      </c>
      <c r="P2339" s="68">
        <v>67.194719471947195</v>
      </c>
      <c r="Q2339" s="71"/>
      <c r="R2339" s="68"/>
    </row>
    <row r="2340" spans="1:18" x14ac:dyDescent="0.2">
      <c r="A2340" s="141" t="s">
        <v>4832</v>
      </c>
      <c r="B2340" s="67" t="s">
        <v>4833</v>
      </c>
      <c r="C2340" s="67">
        <v>13</v>
      </c>
      <c r="D2340" s="67" t="s">
        <v>343</v>
      </c>
      <c r="E2340" s="71">
        <v>0.82794005041966101</v>
      </c>
      <c r="F2340" s="68">
        <v>54.117647058823501</v>
      </c>
      <c r="G2340" s="71">
        <v>0.85782936132001097</v>
      </c>
      <c r="H2340" s="68">
        <v>76.932773109243698</v>
      </c>
      <c r="I2340" s="71">
        <v>0.86090045420579797</v>
      </c>
      <c r="J2340" s="68">
        <v>79.201680672268907</v>
      </c>
      <c r="K2340" s="71">
        <v>0.90743929739968998</v>
      </c>
      <c r="L2340" s="68">
        <v>38.781512605042003</v>
      </c>
      <c r="M2340" s="71">
        <v>0.68559108875314401</v>
      </c>
      <c r="N2340" s="68">
        <v>15.4665530464423</v>
      </c>
      <c r="O2340" s="71"/>
      <c r="P2340" s="68"/>
      <c r="Q2340" s="71"/>
      <c r="R2340" s="68"/>
    </row>
    <row r="2341" spans="1:18" x14ac:dyDescent="0.2">
      <c r="A2341" s="141" t="s">
        <v>4834</v>
      </c>
      <c r="B2341" s="67" t="s">
        <v>4835</v>
      </c>
      <c r="C2341" s="67">
        <v>13</v>
      </c>
      <c r="D2341" s="67" t="s">
        <v>343</v>
      </c>
      <c r="E2341" s="71">
        <v>0.78815468096413599</v>
      </c>
      <c r="F2341" s="68">
        <v>40.252100840336098</v>
      </c>
      <c r="G2341" s="71">
        <v>0.85860807672971295</v>
      </c>
      <c r="H2341" s="68">
        <v>77.394957983193294</v>
      </c>
      <c r="I2341" s="71">
        <v>0.77587112131262004</v>
      </c>
      <c r="J2341" s="68">
        <v>33.739495798319297</v>
      </c>
      <c r="K2341" s="71">
        <v>0.91162604899378097</v>
      </c>
      <c r="L2341" s="68">
        <v>40.588235294117602</v>
      </c>
      <c r="M2341" s="71">
        <v>1</v>
      </c>
      <c r="N2341" s="68">
        <v>100</v>
      </c>
      <c r="O2341" s="71">
        <v>0.39466815778456599</v>
      </c>
      <c r="P2341" s="68">
        <v>41.980198019802003</v>
      </c>
      <c r="Q2341" s="71"/>
      <c r="R2341" s="68"/>
    </row>
    <row r="2342" spans="1:18" x14ac:dyDescent="0.2">
      <c r="A2342" s="141" t="s">
        <v>4836</v>
      </c>
      <c r="B2342" s="67" t="s">
        <v>4837</v>
      </c>
      <c r="C2342" s="67">
        <v>13</v>
      </c>
      <c r="D2342" s="67" t="s">
        <v>343</v>
      </c>
      <c r="E2342" s="71">
        <v>0.81384890225770801</v>
      </c>
      <c r="F2342" s="68">
        <v>49.243697478991599</v>
      </c>
      <c r="G2342" s="71">
        <v>0.86326771046933903</v>
      </c>
      <c r="H2342" s="68">
        <v>79.747899159663902</v>
      </c>
      <c r="I2342" s="71">
        <v>0.81840522321277798</v>
      </c>
      <c r="J2342" s="68">
        <v>57.226890756302502</v>
      </c>
      <c r="K2342" s="71">
        <v>0.96189852785928198</v>
      </c>
      <c r="L2342" s="68">
        <v>74.9579831932773</v>
      </c>
      <c r="M2342" s="71">
        <v>1</v>
      </c>
      <c r="N2342" s="68">
        <v>100</v>
      </c>
      <c r="O2342" s="71">
        <v>0.42567304974714198</v>
      </c>
      <c r="P2342" s="68">
        <v>47.722772277227698</v>
      </c>
      <c r="Q2342" s="71"/>
      <c r="R2342" s="68"/>
    </row>
    <row r="2343" spans="1:18" x14ac:dyDescent="0.2">
      <c r="A2343" s="141" t="s">
        <v>4838</v>
      </c>
      <c r="B2343" s="67" t="s">
        <v>4839</v>
      </c>
      <c r="C2343" s="67">
        <v>13</v>
      </c>
      <c r="D2343" s="67" t="s">
        <v>343</v>
      </c>
      <c r="E2343" s="71">
        <v>0.76554795032522205</v>
      </c>
      <c r="F2343" s="68">
        <v>34.075630252100801</v>
      </c>
      <c r="G2343" s="71">
        <v>0.86031351826267499</v>
      </c>
      <c r="H2343" s="68">
        <v>78.445378151260499</v>
      </c>
      <c r="I2343" s="71">
        <v>0.87151394582157904</v>
      </c>
      <c r="J2343" s="68">
        <v>83.487394957983199</v>
      </c>
      <c r="K2343" s="71">
        <v>0.81990270500256202</v>
      </c>
      <c r="L2343" s="68">
        <v>15.294117647058799</v>
      </c>
      <c r="M2343" s="71">
        <v>0.99101688825009004</v>
      </c>
      <c r="N2343" s="68">
        <v>62.2070728589689</v>
      </c>
      <c r="O2343" s="71">
        <v>0.28499269428920698</v>
      </c>
      <c r="P2343" s="68">
        <v>25.5445544554455</v>
      </c>
      <c r="Q2343" s="71"/>
      <c r="R2343" s="68"/>
    </row>
    <row r="2344" spans="1:18" x14ac:dyDescent="0.2">
      <c r="A2344" s="141" t="s">
        <v>4840</v>
      </c>
      <c r="B2344" s="67" t="s">
        <v>4841</v>
      </c>
      <c r="C2344" s="67">
        <v>13</v>
      </c>
      <c r="D2344" s="67" t="s">
        <v>343</v>
      </c>
      <c r="E2344" s="71">
        <v>0.74293640700934105</v>
      </c>
      <c r="F2344" s="68">
        <v>28.949579831932802</v>
      </c>
      <c r="G2344" s="71">
        <v>0.87140811848876398</v>
      </c>
      <c r="H2344" s="68">
        <v>83.3613445378151</v>
      </c>
      <c r="I2344" s="71">
        <v>0.82642808856609495</v>
      </c>
      <c r="J2344" s="68">
        <v>62.394957983193301</v>
      </c>
      <c r="K2344" s="71">
        <v>0.92634738711798803</v>
      </c>
      <c r="L2344" s="68">
        <v>50.210084033613398</v>
      </c>
      <c r="M2344" s="71">
        <v>0.94610132950053905</v>
      </c>
      <c r="N2344" s="68">
        <v>46.7405198125266</v>
      </c>
      <c r="O2344" s="71">
        <v>0.14439711137331701</v>
      </c>
      <c r="P2344" s="68">
        <v>7.8547854785478499</v>
      </c>
      <c r="Q2344" s="71"/>
      <c r="R2344" s="68"/>
    </row>
    <row r="2345" spans="1:18" x14ac:dyDescent="0.2">
      <c r="A2345" s="141" t="s">
        <v>4842</v>
      </c>
      <c r="B2345" s="67" t="s">
        <v>4843</v>
      </c>
      <c r="C2345" s="67">
        <v>13</v>
      </c>
      <c r="D2345" s="67" t="s">
        <v>343</v>
      </c>
      <c r="E2345" s="71">
        <v>0.794542979910277</v>
      </c>
      <c r="F2345" s="68">
        <v>42.226890756302502</v>
      </c>
      <c r="G2345" s="71">
        <v>0.88371255778586599</v>
      </c>
      <c r="H2345" s="68">
        <v>87.226890756302495</v>
      </c>
      <c r="I2345" s="71">
        <v>0.82410917758134805</v>
      </c>
      <c r="J2345" s="68">
        <v>60.756302521008401</v>
      </c>
      <c r="K2345" s="71">
        <v>0.94489409333562902</v>
      </c>
      <c r="L2345" s="68">
        <v>63.403361344537799</v>
      </c>
      <c r="M2345" s="71">
        <v>0.85627021200143705</v>
      </c>
      <c r="N2345" s="68">
        <v>32.466979122283803</v>
      </c>
      <c r="O2345" s="71">
        <v>0.46372885884710602</v>
      </c>
      <c r="P2345" s="68">
        <v>53.795379537953799</v>
      </c>
      <c r="Q2345" s="71"/>
      <c r="R2345" s="68"/>
    </row>
    <row r="2346" spans="1:18" x14ac:dyDescent="0.2">
      <c r="A2346" s="141" t="s">
        <v>4844</v>
      </c>
      <c r="B2346" s="67" t="s">
        <v>4845</v>
      </c>
      <c r="C2346" s="67">
        <v>13</v>
      </c>
      <c r="D2346" s="67" t="s">
        <v>343</v>
      </c>
      <c r="E2346" s="71">
        <v>0.80846327315815703</v>
      </c>
      <c r="F2346" s="68">
        <v>47.268907563025202</v>
      </c>
      <c r="G2346" s="71">
        <v>0.87209809476127897</v>
      </c>
      <c r="H2346" s="68">
        <v>83.613445378151297</v>
      </c>
      <c r="I2346" s="71">
        <v>0.77600331346891105</v>
      </c>
      <c r="J2346" s="68">
        <v>33.781512605042003</v>
      </c>
      <c r="K2346" s="71">
        <v>0.90313414844153606</v>
      </c>
      <c r="L2346" s="68">
        <v>36.974789915966397</v>
      </c>
      <c r="M2346" s="71">
        <v>1</v>
      </c>
      <c r="N2346" s="68">
        <v>100</v>
      </c>
      <c r="O2346" s="71">
        <v>0.49108080911905999</v>
      </c>
      <c r="P2346" s="68">
        <v>57.755775577557799</v>
      </c>
      <c r="Q2346" s="71"/>
      <c r="R2346" s="68"/>
    </row>
    <row r="2347" spans="1:18" x14ac:dyDescent="0.2">
      <c r="A2347" s="141" t="s">
        <v>4846</v>
      </c>
      <c r="B2347" s="67" t="s">
        <v>4847</v>
      </c>
      <c r="C2347" s="67">
        <v>13</v>
      </c>
      <c r="D2347" s="67" t="s">
        <v>343</v>
      </c>
      <c r="E2347" s="71">
        <v>0.81867708826159302</v>
      </c>
      <c r="F2347" s="68">
        <v>50.7983193277311</v>
      </c>
      <c r="G2347" s="71">
        <v>0.84070259428257699</v>
      </c>
      <c r="H2347" s="68">
        <v>64.9579831932773</v>
      </c>
      <c r="I2347" s="71">
        <v>0.790479531932197</v>
      </c>
      <c r="J2347" s="68">
        <v>40.546218487395002</v>
      </c>
      <c r="K2347" s="71">
        <v>0.93929739969002901</v>
      </c>
      <c r="L2347" s="68">
        <v>59.075630252100801</v>
      </c>
      <c r="M2347" s="71">
        <v>1</v>
      </c>
      <c r="N2347" s="68">
        <v>100</v>
      </c>
      <c r="O2347" s="71">
        <v>0.522905915403163</v>
      </c>
      <c r="P2347" s="68">
        <v>64.224422442244204</v>
      </c>
      <c r="Q2347" s="71"/>
      <c r="R2347" s="68"/>
    </row>
    <row r="2348" spans="1:18" x14ac:dyDescent="0.2">
      <c r="A2348" s="141" t="s">
        <v>4848</v>
      </c>
      <c r="B2348" s="67" t="s">
        <v>4849</v>
      </c>
      <c r="C2348" s="67">
        <v>13</v>
      </c>
      <c r="D2348" s="67" t="s">
        <v>343</v>
      </c>
      <c r="E2348" s="71">
        <v>0.75201214814052497</v>
      </c>
      <c r="F2348" s="68">
        <v>31.008403361344499</v>
      </c>
      <c r="G2348" s="71">
        <v>0.85707551862723896</v>
      </c>
      <c r="H2348" s="68">
        <v>76.554621848739501</v>
      </c>
      <c r="I2348" s="71">
        <v>0.81842490016583003</v>
      </c>
      <c r="J2348" s="68">
        <v>57.268907563025202</v>
      </c>
      <c r="K2348" s="71">
        <v>0.941019459273291</v>
      </c>
      <c r="L2348" s="68">
        <v>60.336134453781497</v>
      </c>
      <c r="M2348" s="71">
        <v>0.61372619475386303</v>
      </c>
      <c r="N2348" s="68">
        <v>11.972731146144</v>
      </c>
      <c r="O2348" s="71">
        <v>0.52981466788240195</v>
      </c>
      <c r="P2348" s="68">
        <v>65.346534653465397</v>
      </c>
      <c r="Q2348" s="71"/>
      <c r="R2348" s="68"/>
    </row>
    <row r="2349" spans="1:18" x14ac:dyDescent="0.2">
      <c r="A2349" s="141" t="s">
        <v>4850</v>
      </c>
      <c r="B2349" s="67" t="s">
        <v>4851</v>
      </c>
      <c r="C2349" s="67">
        <v>13</v>
      </c>
      <c r="D2349" s="67" t="s">
        <v>343</v>
      </c>
      <c r="E2349" s="71">
        <v>0.91672555338350503</v>
      </c>
      <c r="F2349" s="68">
        <v>90.210084033613398</v>
      </c>
      <c r="G2349" s="71">
        <v>0.87164861894016998</v>
      </c>
      <c r="H2349" s="68">
        <v>83.445378151260499</v>
      </c>
      <c r="I2349" s="71">
        <v>0.82280654792603702</v>
      </c>
      <c r="J2349" s="68">
        <v>60.084033613445399</v>
      </c>
      <c r="K2349" s="71">
        <v>0.97244704666781501</v>
      </c>
      <c r="L2349" s="68">
        <v>80.714285714285694</v>
      </c>
      <c r="M2349" s="71">
        <v>1</v>
      </c>
      <c r="N2349" s="68">
        <v>100</v>
      </c>
      <c r="O2349" s="71"/>
      <c r="P2349" s="68"/>
      <c r="Q2349" s="71"/>
      <c r="R2349" s="68"/>
    </row>
    <row r="2350" spans="1:18" x14ac:dyDescent="0.2">
      <c r="A2350" s="141" t="s">
        <v>878</v>
      </c>
      <c r="B2350" s="67" t="s">
        <v>4852</v>
      </c>
      <c r="C2350" s="67">
        <v>13</v>
      </c>
      <c r="D2350" s="67" t="s">
        <v>343</v>
      </c>
      <c r="E2350" s="71">
        <v>0.80552827599043997</v>
      </c>
      <c r="F2350" s="68">
        <v>46.134453781512597</v>
      </c>
      <c r="G2350" s="71">
        <v>0.87360775837779803</v>
      </c>
      <c r="H2350" s="68">
        <v>84.453781512605005</v>
      </c>
      <c r="I2350" s="71">
        <v>0.76854343462601005</v>
      </c>
      <c r="J2350" s="68">
        <v>31.6386554621849</v>
      </c>
      <c r="K2350" s="71">
        <v>0.93757534010676802</v>
      </c>
      <c r="L2350" s="68">
        <v>58.151260504201701</v>
      </c>
      <c r="M2350" s="71">
        <v>0.99101688825009004</v>
      </c>
      <c r="N2350" s="68">
        <v>62.2070728589689</v>
      </c>
      <c r="O2350" s="71">
        <v>0.45689795859153398</v>
      </c>
      <c r="P2350" s="68">
        <v>52.8712871287129</v>
      </c>
      <c r="Q2350" s="71"/>
      <c r="R2350" s="68"/>
    </row>
    <row r="2351" spans="1:18" x14ac:dyDescent="0.2">
      <c r="A2351" s="141" t="s">
        <v>4853</v>
      </c>
      <c r="B2351" s="67" t="s">
        <v>4854</v>
      </c>
      <c r="C2351" s="67">
        <v>13</v>
      </c>
      <c r="D2351" s="67" t="s">
        <v>343</v>
      </c>
      <c r="E2351" s="71">
        <v>0.82562555432727303</v>
      </c>
      <c r="F2351" s="68">
        <v>53.109243697479002</v>
      </c>
      <c r="G2351" s="71">
        <v>0.916762266465458</v>
      </c>
      <c r="H2351" s="68">
        <v>93.739495798319297</v>
      </c>
      <c r="I2351" s="71">
        <v>0.856181313328501</v>
      </c>
      <c r="J2351" s="68">
        <v>77.689075630252105</v>
      </c>
      <c r="K2351" s="71">
        <v>0.97589116583433799</v>
      </c>
      <c r="L2351" s="68">
        <v>82.352941176470594</v>
      </c>
      <c r="M2351" s="71">
        <v>1</v>
      </c>
      <c r="N2351" s="68">
        <v>100</v>
      </c>
      <c r="O2351" s="71">
        <v>0.37929302600806702</v>
      </c>
      <c r="P2351" s="68">
        <v>39.537953795379501</v>
      </c>
      <c r="Q2351" s="71"/>
      <c r="R2351" s="68"/>
    </row>
    <row r="2352" spans="1:18" x14ac:dyDescent="0.2">
      <c r="A2352" s="141" t="s">
        <v>4855</v>
      </c>
      <c r="B2352" s="67" t="s">
        <v>4856</v>
      </c>
      <c r="C2352" s="67">
        <v>13</v>
      </c>
      <c r="D2352" s="67" t="s">
        <v>343</v>
      </c>
      <c r="E2352" s="71">
        <v>0.92298029149558602</v>
      </c>
      <c r="F2352" s="68">
        <v>92.394957983193294</v>
      </c>
      <c r="G2352" s="71">
        <v>0.90493234388551502</v>
      </c>
      <c r="H2352" s="68">
        <v>92.100840336134496</v>
      </c>
      <c r="I2352" s="71">
        <v>0.83348443084489299</v>
      </c>
      <c r="J2352" s="68">
        <v>66.386554621848703</v>
      </c>
      <c r="K2352" s="71">
        <v>0.95350439125193698</v>
      </c>
      <c r="L2352" s="68">
        <v>69.411764705882305</v>
      </c>
      <c r="M2352" s="71">
        <v>1</v>
      </c>
      <c r="N2352" s="68">
        <v>100</v>
      </c>
      <c r="O2352" s="71"/>
      <c r="P2352" s="68"/>
      <c r="Q2352" s="71"/>
      <c r="R2352" s="68"/>
    </row>
    <row r="2353" spans="1:18" x14ac:dyDescent="0.2">
      <c r="A2353" s="141" t="s">
        <v>4857</v>
      </c>
      <c r="B2353" s="67" t="s">
        <v>4858</v>
      </c>
      <c r="C2353" s="67">
        <v>13</v>
      </c>
      <c r="D2353" s="67" t="s">
        <v>343</v>
      </c>
      <c r="E2353" s="71">
        <v>0.81366165496867704</v>
      </c>
      <c r="F2353" s="68">
        <v>49.075630252100801</v>
      </c>
      <c r="G2353" s="71">
        <v>0.87475784357896302</v>
      </c>
      <c r="H2353" s="68">
        <v>84.9579831932773</v>
      </c>
      <c r="I2353" s="71">
        <v>0.84138728618515202</v>
      </c>
      <c r="J2353" s="68">
        <v>70.882352941176507</v>
      </c>
      <c r="K2353" s="71">
        <v>0.942741518856552</v>
      </c>
      <c r="L2353" s="68">
        <v>62.100840336134503</v>
      </c>
      <c r="M2353" s="71">
        <v>0.59575997125404201</v>
      </c>
      <c r="N2353" s="68">
        <v>10.950149126544501</v>
      </c>
      <c r="O2353" s="71"/>
      <c r="P2353" s="68"/>
      <c r="Q2353" s="71"/>
      <c r="R2353" s="68"/>
    </row>
    <row r="2354" spans="1:18" x14ac:dyDescent="0.2">
      <c r="A2354" s="141" t="s">
        <v>4859</v>
      </c>
      <c r="B2354" s="67" t="s">
        <v>4860</v>
      </c>
      <c r="C2354" s="67">
        <v>13</v>
      </c>
      <c r="D2354" s="67" t="s">
        <v>343</v>
      </c>
      <c r="E2354" s="71">
        <v>0.87852133295050105</v>
      </c>
      <c r="F2354" s="68">
        <v>73.3193277310924</v>
      </c>
      <c r="G2354" s="71">
        <v>0.84956301302289405</v>
      </c>
      <c r="H2354" s="68">
        <v>72.268907563025195</v>
      </c>
      <c r="I2354" s="71">
        <v>0.76181868523338703</v>
      </c>
      <c r="J2354" s="68">
        <v>29.453781512605001</v>
      </c>
      <c r="K2354" s="71">
        <v>0.90270363354572103</v>
      </c>
      <c r="L2354" s="68">
        <v>36.806722689075599</v>
      </c>
      <c r="M2354" s="71">
        <v>1</v>
      </c>
      <c r="N2354" s="68">
        <v>100</v>
      </c>
      <c r="O2354" s="71"/>
      <c r="P2354" s="68"/>
      <c r="Q2354" s="71"/>
      <c r="R2354" s="68"/>
    </row>
    <row r="2355" spans="1:18" x14ac:dyDescent="0.2">
      <c r="A2355" s="141" t="s">
        <v>4861</v>
      </c>
      <c r="B2355" s="67" t="s">
        <v>4862</v>
      </c>
      <c r="C2355" s="67">
        <v>13</v>
      </c>
      <c r="D2355" s="67" t="s">
        <v>343</v>
      </c>
      <c r="E2355" s="71">
        <v>0.89051086455616901</v>
      </c>
      <c r="F2355" s="68">
        <v>78.865546218487395</v>
      </c>
      <c r="G2355" s="71">
        <v>0.84933665896572896</v>
      </c>
      <c r="H2355" s="68">
        <v>71.974789915966397</v>
      </c>
      <c r="I2355" s="71">
        <v>0.80311492738017798</v>
      </c>
      <c r="J2355" s="68">
        <v>48.235294117647101</v>
      </c>
      <c r="K2355" s="71">
        <v>0.909591871878767</v>
      </c>
      <c r="L2355" s="68">
        <v>39.663865546218503</v>
      </c>
      <c r="M2355" s="71">
        <v>1</v>
      </c>
      <c r="N2355" s="68">
        <v>100</v>
      </c>
      <c r="O2355" s="71"/>
      <c r="P2355" s="68"/>
      <c r="Q2355" s="71"/>
      <c r="R2355" s="68"/>
    </row>
    <row r="2356" spans="1:18" x14ac:dyDescent="0.2">
      <c r="A2356" s="141" t="s">
        <v>4863</v>
      </c>
      <c r="B2356" s="67" t="s">
        <v>4864</v>
      </c>
      <c r="C2356" s="67">
        <v>13</v>
      </c>
      <c r="D2356" s="67" t="s">
        <v>343</v>
      </c>
      <c r="E2356" s="71">
        <v>0.89981844105025899</v>
      </c>
      <c r="F2356" s="68">
        <v>82.983193277310903</v>
      </c>
      <c r="G2356" s="71">
        <v>0.84420078883835004</v>
      </c>
      <c r="H2356" s="68">
        <v>68.277310924369701</v>
      </c>
      <c r="I2356" s="71">
        <v>0.81233145650613303</v>
      </c>
      <c r="J2356" s="68">
        <v>53.445378151260499</v>
      </c>
      <c r="K2356" s="71">
        <v>0.942741518856552</v>
      </c>
      <c r="L2356" s="68">
        <v>62.100840336134503</v>
      </c>
      <c r="M2356" s="71">
        <v>1</v>
      </c>
      <c r="N2356" s="68">
        <v>100</v>
      </c>
      <c r="O2356" s="71"/>
      <c r="P2356" s="68"/>
      <c r="Q2356" s="71"/>
      <c r="R2356" s="68"/>
    </row>
    <row r="2357" spans="1:18" x14ac:dyDescent="0.2">
      <c r="A2357" s="141" t="s">
        <v>4865</v>
      </c>
      <c r="B2357" s="67" t="s">
        <v>4866</v>
      </c>
      <c r="C2357" s="67">
        <v>13</v>
      </c>
      <c r="D2357" s="67" t="s">
        <v>343</v>
      </c>
      <c r="E2357" s="71">
        <v>0.82991455699582295</v>
      </c>
      <c r="F2357" s="68">
        <v>55.126050420168099</v>
      </c>
      <c r="G2357" s="71">
        <v>0.86992935517332703</v>
      </c>
      <c r="H2357" s="68">
        <v>82.731092436974805</v>
      </c>
      <c r="I2357" s="71">
        <v>0.81953507878939802</v>
      </c>
      <c r="J2357" s="68">
        <v>57.941176470588204</v>
      </c>
      <c r="K2357" s="71">
        <v>0.95350439125193698</v>
      </c>
      <c r="L2357" s="68">
        <v>69.411764705882305</v>
      </c>
      <c r="M2357" s="71">
        <v>1</v>
      </c>
      <c r="N2357" s="68">
        <v>100</v>
      </c>
      <c r="O2357" s="71">
        <v>0.50660395976445005</v>
      </c>
      <c r="P2357" s="68">
        <v>60.7920792079208</v>
      </c>
      <c r="Q2357" s="71"/>
      <c r="R2357" s="68"/>
    </row>
    <row r="2358" spans="1:18" x14ac:dyDescent="0.2">
      <c r="A2358" s="141" t="s">
        <v>4867</v>
      </c>
      <c r="B2358" s="67" t="s">
        <v>4868</v>
      </c>
      <c r="C2358" s="67">
        <v>13</v>
      </c>
      <c r="D2358" s="67" t="s">
        <v>343</v>
      </c>
      <c r="E2358" s="71">
        <v>0.90090235069221802</v>
      </c>
      <c r="F2358" s="68">
        <v>83.487394957983199</v>
      </c>
      <c r="G2358" s="71">
        <v>0.87441356240453005</v>
      </c>
      <c r="H2358" s="68">
        <v>84.789915966386602</v>
      </c>
      <c r="I2358" s="71">
        <v>0.79032895557012695</v>
      </c>
      <c r="J2358" s="68">
        <v>40.462184873949603</v>
      </c>
      <c r="K2358" s="71">
        <v>0.93886688479421399</v>
      </c>
      <c r="L2358" s="68">
        <v>58.907563025210102</v>
      </c>
      <c r="M2358" s="71">
        <v>1</v>
      </c>
      <c r="N2358" s="68">
        <v>100</v>
      </c>
      <c r="O2358" s="71"/>
      <c r="P2358" s="68"/>
      <c r="Q2358" s="71"/>
      <c r="R2358" s="68"/>
    </row>
    <row r="2359" spans="1:18" x14ac:dyDescent="0.2">
      <c r="A2359" s="141" t="s">
        <v>4869</v>
      </c>
      <c r="B2359" s="67" t="s">
        <v>4870</v>
      </c>
      <c r="C2359" s="67">
        <v>13</v>
      </c>
      <c r="D2359" s="67" t="s">
        <v>343</v>
      </c>
      <c r="E2359" s="71">
        <v>0.90716831840205403</v>
      </c>
      <c r="F2359" s="68">
        <v>86.176470588235304</v>
      </c>
      <c r="G2359" s="71">
        <v>0.85536658940329902</v>
      </c>
      <c r="H2359" s="68">
        <v>75.756302521008394</v>
      </c>
      <c r="I2359" s="71">
        <v>0.82669053128602499</v>
      </c>
      <c r="J2359" s="68">
        <v>62.563025210084</v>
      </c>
      <c r="K2359" s="71">
        <v>0.94661615291889101</v>
      </c>
      <c r="L2359" s="68">
        <v>64.537815126050404</v>
      </c>
      <c r="M2359" s="71">
        <v>1</v>
      </c>
      <c r="N2359" s="68">
        <v>100</v>
      </c>
      <c r="O2359" s="71"/>
      <c r="P2359" s="68"/>
      <c r="Q2359" s="71"/>
      <c r="R2359" s="68"/>
    </row>
    <row r="2360" spans="1:18" x14ac:dyDescent="0.2">
      <c r="A2360" s="141" t="s">
        <v>4871</v>
      </c>
      <c r="B2360" s="67" t="s">
        <v>4872</v>
      </c>
      <c r="C2360" s="67">
        <v>13</v>
      </c>
      <c r="D2360" s="67" t="s">
        <v>343</v>
      </c>
      <c r="E2360" s="71">
        <v>0.80373817517233603</v>
      </c>
      <c r="F2360" s="68">
        <v>45.210084033613398</v>
      </c>
      <c r="G2360" s="71">
        <v>0.86851317792373595</v>
      </c>
      <c r="H2360" s="68">
        <v>82.142857142857096</v>
      </c>
      <c r="I2360" s="71">
        <v>0.78286260717780898</v>
      </c>
      <c r="J2360" s="68">
        <v>37.100840336134503</v>
      </c>
      <c r="K2360" s="71">
        <v>0.93671431031513697</v>
      </c>
      <c r="L2360" s="68">
        <v>57.4789915966387</v>
      </c>
      <c r="M2360" s="71">
        <v>1</v>
      </c>
      <c r="N2360" s="68">
        <v>100</v>
      </c>
      <c r="O2360" s="71">
        <v>0.430600780445</v>
      </c>
      <c r="P2360" s="68">
        <v>48.844884488448798</v>
      </c>
      <c r="Q2360" s="71"/>
      <c r="R2360" s="68"/>
    </row>
    <row r="2361" spans="1:18" x14ac:dyDescent="0.2">
      <c r="A2361" s="141" t="s">
        <v>4873</v>
      </c>
      <c r="B2361" s="67" t="s">
        <v>4874</v>
      </c>
      <c r="C2361" s="67">
        <v>13</v>
      </c>
      <c r="D2361" s="67" t="s">
        <v>343</v>
      </c>
      <c r="E2361" s="71">
        <v>0.80211319916811497</v>
      </c>
      <c r="F2361" s="68">
        <v>44.747899159663902</v>
      </c>
      <c r="G2361" s="71">
        <v>0.84992193676317296</v>
      </c>
      <c r="H2361" s="68">
        <v>72.478991596638707</v>
      </c>
      <c r="I2361" s="71">
        <v>0.80056695266508904</v>
      </c>
      <c r="J2361" s="68">
        <v>46.554621848739501</v>
      </c>
      <c r="K2361" s="71">
        <v>0.94919924229378305</v>
      </c>
      <c r="L2361" s="68">
        <v>66.176470588235304</v>
      </c>
      <c r="M2361" s="71">
        <v>1</v>
      </c>
      <c r="N2361" s="68">
        <v>100</v>
      </c>
      <c r="O2361" s="71">
        <v>0.410877864118527</v>
      </c>
      <c r="P2361" s="68">
        <v>45.214521452145199</v>
      </c>
      <c r="Q2361" s="71"/>
      <c r="R2361" s="68"/>
    </row>
    <row r="2362" spans="1:18" x14ac:dyDescent="0.2">
      <c r="A2362" s="141" t="s">
        <v>4875</v>
      </c>
      <c r="B2362" s="67" t="s">
        <v>4876</v>
      </c>
      <c r="C2362" s="67">
        <v>13</v>
      </c>
      <c r="D2362" s="67" t="s">
        <v>343</v>
      </c>
      <c r="E2362" s="71">
        <v>0.81261065319824199</v>
      </c>
      <c r="F2362" s="68">
        <v>48.571428571428598</v>
      </c>
      <c r="G2362" s="71">
        <v>0.85519239019805204</v>
      </c>
      <c r="H2362" s="68">
        <v>75.672268907562994</v>
      </c>
      <c r="I2362" s="71">
        <v>0.79771022067257202</v>
      </c>
      <c r="J2362" s="68">
        <v>44.831932773109202</v>
      </c>
      <c r="K2362" s="71">
        <v>0.92078525916996701</v>
      </c>
      <c r="L2362" s="68">
        <v>46.512605042016801</v>
      </c>
      <c r="M2362" s="71">
        <v>1</v>
      </c>
      <c r="N2362" s="68">
        <v>100</v>
      </c>
      <c r="O2362" s="71">
        <v>0.48936539595062101</v>
      </c>
      <c r="P2362" s="68">
        <v>57.491749174917501</v>
      </c>
      <c r="Q2362" s="71"/>
      <c r="R2362" s="68"/>
    </row>
    <row r="2363" spans="1:18" x14ac:dyDescent="0.2">
      <c r="A2363" s="141" t="s">
        <v>4877</v>
      </c>
      <c r="B2363" s="67" t="s">
        <v>4878</v>
      </c>
      <c r="C2363" s="67">
        <v>13</v>
      </c>
      <c r="D2363" s="67" t="s">
        <v>343</v>
      </c>
      <c r="E2363" s="71">
        <v>0.79342386513701102</v>
      </c>
      <c r="F2363" s="68">
        <v>41.974789915966397</v>
      </c>
      <c r="G2363" s="71">
        <v>0.88443183322186403</v>
      </c>
      <c r="H2363" s="68">
        <v>87.436974789915993</v>
      </c>
      <c r="I2363" s="71">
        <v>0.73529276057700699</v>
      </c>
      <c r="J2363" s="68">
        <v>22.1008403361345</v>
      </c>
      <c r="K2363" s="71">
        <v>0.94871913783592998</v>
      </c>
      <c r="L2363" s="68">
        <v>65.588235294117695</v>
      </c>
      <c r="M2363" s="71">
        <v>1</v>
      </c>
      <c r="N2363" s="68">
        <v>100</v>
      </c>
      <c r="O2363" s="71">
        <v>0.39867559405025199</v>
      </c>
      <c r="P2363" s="68">
        <v>42.838283828382799</v>
      </c>
      <c r="Q2363" s="71"/>
      <c r="R2363" s="68"/>
    </row>
    <row r="2364" spans="1:18" x14ac:dyDescent="0.2">
      <c r="A2364" s="141" t="s">
        <v>4879</v>
      </c>
      <c r="B2364" s="67" t="s">
        <v>4880</v>
      </c>
      <c r="C2364" s="67">
        <v>13</v>
      </c>
      <c r="D2364" s="67" t="s">
        <v>343</v>
      </c>
      <c r="E2364" s="71">
        <v>0.89790524159127505</v>
      </c>
      <c r="F2364" s="68">
        <v>82.310924369747895</v>
      </c>
      <c r="G2364" s="71">
        <v>0.86601670393935704</v>
      </c>
      <c r="H2364" s="68">
        <v>80.924369747899206</v>
      </c>
      <c r="I2364" s="71">
        <v>0.789320467006421</v>
      </c>
      <c r="J2364" s="68">
        <v>40</v>
      </c>
      <c r="K2364" s="71">
        <v>0.93628379541932105</v>
      </c>
      <c r="L2364" s="68">
        <v>57.058823529411796</v>
      </c>
      <c r="M2364" s="71">
        <v>1</v>
      </c>
      <c r="N2364" s="68">
        <v>100</v>
      </c>
      <c r="O2364" s="71"/>
      <c r="P2364" s="68"/>
      <c r="Q2364" s="71"/>
      <c r="R2364" s="68"/>
    </row>
    <row r="2365" spans="1:18" x14ac:dyDescent="0.2">
      <c r="A2365" s="141" t="s">
        <v>4451</v>
      </c>
      <c r="B2365" s="67" t="s">
        <v>4881</v>
      </c>
      <c r="C2365" s="67">
        <v>13</v>
      </c>
      <c r="D2365" s="67" t="s">
        <v>343</v>
      </c>
      <c r="E2365" s="71">
        <v>0.89385938374307505</v>
      </c>
      <c r="F2365" s="68">
        <v>80.672268907562994</v>
      </c>
      <c r="G2365" s="71">
        <v>0.86517316666103505</v>
      </c>
      <c r="H2365" s="68">
        <v>80.462184873949596</v>
      </c>
      <c r="I2365" s="71">
        <v>0.78306995599621099</v>
      </c>
      <c r="J2365" s="68">
        <v>37.226890756302502</v>
      </c>
      <c r="K2365" s="71">
        <v>0.92719441231505395</v>
      </c>
      <c r="L2365" s="68">
        <v>51.008403361344499</v>
      </c>
      <c r="M2365" s="71">
        <v>1</v>
      </c>
      <c r="N2365" s="68">
        <v>100</v>
      </c>
      <c r="O2365" s="71"/>
      <c r="P2365" s="68"/>
      <c r="Q2365" s="71"/>
      <c r="R2365" s="68"/>
    </row>
    <row r="2366" spans="1:18" x14ac:dyDescent="0.2">
      <c r="A2366" s="141" t="s">
        <v>4882</v>
      </c>
      <c r="B2366" s="67" t="s">
        <v>4883</v>
      </c>
      <c r="C2366" s="67">
        <v>13</v>
      </c>
      <c r="D2366" s="67" t="s">
        <v>343</v>
      </c>
      <c r="E2366" s="71">
        <v>0.92965411194411096</v>
      </c>
      <c r="F2366" s="68">
        <v>94.285714285714306</v>
      </c>
      <c r="G2366" s="71">
        <v>0.88767198878388498</v>
      </c>
      <c r="H2366" s="68">
        <v>88.235294117647101</v>
      </c>
      <c r="I2366" s="71">
        <v>0.84993623186714595</v>
      </c>
      <c r="J2366" s="68">
        <v>75.294117647058798</v>
      </c>
      <c r="K2366" s="71">
        <v>0.98100822712541302</v>
      </c>
      <c r="L2366" s="68">
        <v>85.084033613445399</v>
      </c>
      <c r="M2366" s="71">
        <v>1</v>
      </c>
      <c r="N2366" s="68">
        <v>100</v>
      </c>
      <c r="O2366" s="71"/>
      <c r="P2366" s="68"/>
      <c r="Q2366" s="71"/>
      <c r="R2366" s="68"/>
    </row>
    <row r="2367" spans="1:18" x14ac:dyDescent="0.2">
      <c r="A2367" s="141" t="s">
        <v>4884</v>
      </c>
      <c r="B2367" s="67" t="s">
        <v>4885</v>
      </c>
      <c r="C2367" s="67">
        <v>13</v>
      </c>
      <c r="D2367" s="67" t="s">
        <v>343</v>
      </c>
      <c r="E2367" s="71">
        <v>0.88064520295038695</v>
      </c>
      <c r="F2367" s="68">
        <v>74.075630252100794</v>
      </c>
      <c r="G2367" s="71">
        <v>0.99288590567978496</v>
      </c>
      <c r="H2367" s="68">
        <v>98.655462184873997</v>
      </c>
      <c r="I2367" s="71">
        <v>0.99946224495362201</v>
      </c>
      <c r="J2367" s="68">
        <v>99.411764705882305</v>
      </c>
      <c r="K2367" s="71">
        <v>1</v>
      </c>
      <c r="L2367" s="68">
        <v>100</v>
      </c>
      <c r="M2367" s="71">
        <v>1</v>
      </c>
      <c r="N2367" s="68">
        <v>100</v>
      </c>
      <c r="O2367" s="71">
        <v>0.410877864118527</v>
      </c>
      <c r="P2367" s="68">
        <v>45.214521452145199</v>
      </c>
      <c r="Q2367" s="71"/>
      <c r="R2367" s="68"/>
    </row>
    <row r="2368" spans="1:18" x14ac:dyDescent="0.2">
      <c r="A2368" s="141" t="s">
        <v>4886</v>
      </c>
      <c r="B2368" s="67" t="s">
        <v>4887</v>
      </c>
      <c r="C2368" s="67">
        <v>80</v>
      </c>
      <c r="D2368" s="67" t="s">
        <v>343</v>
      </c>
      <c r="E2368" s="71">
        <v>0.80051219266347995</v>
      </c>
      <c r="F2368" s="68">
        <v>44.1596638655462</v>
      </c>
      <c r="G2368" s="71">
        <v>0.82362067598183697</v>
      </c>
      <c r="H2368" s="68">
        <v>41.218487394957997</v>
      </c>
      <c r="I2368" s="71">
        <v>0.75058969577199297</v>
      </c>
      <c r="J2368" s="68">
        <v>25.672268907563002</v>
      </c>
      <c r="K2368" s="71">
        <v>0.927205565712658</v>
      </c>
      <c r="L2368" s="68">
        <v>51.092436974789898</v>
      </c>
      <c r="M2368" s="71">
        <v>0.775422206252246</v>
      </c>
      <c r="N2368" s="68">
        <v>23.221133361738399</v>
      </c>
      <c r="O2368" s="71">
        <v>0.72572281959866503</v>
      </c>
      <c r="P2368" s="68">
        <v>87.590759075907599</v>
      </c>
      <c r="Q2368" s="71"/>
      <c r="R2368" s="68"/>
    </row>
    <row r="2369" spans="1:18" x14ac:dyDescent="0.2">
      <c r="A2369" s="141" t="s">
        <v>4888</v>
      </c>
      <c r="B2369" s="67" t="s">
        <v>4889</v>
      </c>
      <c r="C2369" s="67">
        <v>80</v>
      </c>
      <c r="D2369" s="67" t="s">
        <v>343</v>
      </c>
      <c r="E2369" s="71">
        <v>0.74819540132672602</v>
      </c>
      <c r="F2369" s="68">
        <v>29.9579831932773</v>
      </c>
      <c r="G2369" s="71">
        <v>0.80878344826409498</v>
      </c>
      <c r="H2369" s="68">
        <v>21.386554621848699</v>
      </c>
      <c r="I2369" s="71">
        <v>0.80331486671379504</v>
      </c>
      <c r="J2369" s="68">
        <v>48.445378151260499</v>
      </c>
      <c r="K2369" s="71">
        <v>0.84950491477046097</v>
      </c>
      <c r="L2369" s="68">
        <v>19.5798319327731</v>
      </c>
      <c r="M2369" s="71">
        <v>0.75745598275242598</v>
      </c>
      <c r="N2369" s="68">
        <v>21.1333617383894</v>
      </c>
      <c r="O2369" s="71">
        <v>0.521917794132853</v>
      </c>
      <c r="P2369" s="68">
        <v>63.828382838283801</v>
      </c>
      <c r="Q2369" s="71"/>
      <c r="R2369" s="68"/>
    </row>
    <row r="2370" spans="1:18" x14ac:dyDescent="0.2">
      <c r="A2370" s="141" t="s">
        <v>4890</v>
      </c>
      <c r="B2370" s="67" t="s">
        <v>4891</v>
      </c>
      <c r="C2370" s="67">
        <v>80</v>
      </c>
      <c r="D2370" s="67" t="s">
        <v>343</v>
      </c>
      <c r="E2370" s="71">
        <v>0.77647050449635802</v>
      </c>
      <c r="F2370" s="68">
        <v>36.764705882352899</v>
      </c>
      <c r="G2370" s="71">
        <v>0.82254173222593796</v>
      </c>
      <c r="H2370" s="68">
        <v>39.075630252100801</v>
      </c>
      <c r="I2370" s="71">
        <v>0.80272094289252605</v>
      </c>
      <c r="J2370" s="68">
        <v>47.941176470588204</v>
      </c>
      <c r="K2370" s="71">
        <v>0.92998418738393995</v>
      </c>
      <c r="L2370" s="68">
        <v>52.731092436974798</v>
      </c>
      <c r="M2370" s="71">
        <v>0.83830398850161703</v>
      </c>
      <c r="N2370" s="68">
        <v>29.867916489135101</v>
      </c>
      <c r="O2370" s="71">
        <v>0.48880167147777098</v>
      </c>
      <c r="P2370" s="68">
        <v>57.359735973597402</v>
      </c>
      <c r="Q2370" s="71"/>
      <c r="R2370" s="68"/>
    </row>
    <row r="2371" spans="1:18" x14ac:dyDescent="0.2">
      <c r="A2371" s="141" t="s">
        <v>4892</v>
      </c>
      <c r="B2371" s="67" t="s">
        <v>4893</v>
      </c>
      <c r="C2371" s="67">
        <v>80</v>
      </c>
      <c r="D2371" s="67" t="s">
        <v>343</v>
      </c>
      <c r="E2371" s="71">
        <v>0.80361468163229999</v>
      </c>
      <c r="F2371" s="68">
        <v>45.168067226890798</v>
      </c>
      <c r="G2371" s="71">
        <v>0.85399057896590003</v>
      </c>
      <c r="H2371" s="68">
        <v>75.252100840336098</v>
      </c>
      <c r="I2371" s="71">
        <v>0.79445760771414797</v>
      </c>
      <c r="J2371" s="68">
        <v>42.857142857142897</v>
      </c>
      <c r="K2371" s="71">
        <v>0.94210428811631997</v>
      </c>
      <c r="L2371" s="68">
        <v>61.302521008403403</v>
      </c>
      <c r="M2371" s="71">
        <v>0.81135465325188605</v>
      </c>
      <c r="N2371" s="68">
        <v>26.842778014486601</v>
      </c>
      <c r="O2371" s="71">
        <v>0.61616628011324504</v>
      </c>
      <c r="P2371" s="68">
        <v>77.359735973597395</v>
      </c>
      <c r="Q2371" s="71"/>
      <c r="R2371" s="68"/>
    </row>
    <row r="2372" spans="1:18" x14ac:dyDescent="0.2">
      <c r="A2372" s="141" t="s">
        <v>4894</v>
      </c>
      <c r="B2372" s="67" t="s">
        <v>4895</v>
      </c>
      <c r="C2372" s="67">
        <v>80</v>
      </c>
      <c r="D2372" s="67" t="s">
        <v>343</v>
      </c>
      <c r="E2372" s="71">
        <v>0.78388658905584196</v>
      </c>
      <c r="F2372" s="68">
        <v>38.739495798319297</v>
      </c>
      <c r="G2372" s="71">
        <v>0.84261342365953795</v>
      </c>
      <c r="H2372" s="68">
        <v>67.100840336134496</v>
      </c>
      <c r="I2372" s="71">
        <v>0.79726214327746003</v>
      </c>
      <c r="J2372" s="68">
        <v>44.663865546218503</v>
      </c>
      <c r="K2372" s="71">
        <v>0.91750429601465799</v>
      </c>
      <c r="L2372" s="68">
        <v>43.949579831932802</v>
      </c>
      <c r="M2372" s="71">
        <v>0.775422206252246</v>
      </c>
      <c r="N2372" s="68">
        <v>23.221133361738399</v>
      </c>
      <c r="O2372" s="71">
        <v>0.58663087607530695</v>
      </c>
      <c r="P2372" s="68">
        <v>73.003300330032999</v>
      </c>
      <c r="Q2372" s="71"/>
      <c r="R2372" s="68"/>
    </row>
    <row r="2373" spans="1:18" x14ac:dyDescent="0.2">
      <c r="A2373" s="141" t="s">
        <v>4896</v>
      </c>
      <c r="B2373" s="67" t="s">
        <v>4897</v>
      </c>
      <c r="C2373" s="67">
        <v>80</v>
      </c>
      <c r="D2373" s="67" t="s">
        <v>343</v>
      </c>
      <c r="E2373" s="71">
        <v>0.78071718124199496</v>
      </c>
      <c r="F2373" s="68">
        <v>37.605042016806699</v>
      </c>
      <c r="G2373" s="71">
        <v>0.82920146394101601</v>
      </c>
      <c r="H2373" s="68">
        <v>50.126050420168099</v>
      </c>
      <c r="I2373" s="71">
        <v>0.79317942772089001</v>
      </c>
      <c r="J2373" s="68">
        <v>42.226890756302502</v>
      </c>
      <c r="K2373" s="71">
        <v>0.91629750036568502</v>
      </c>
      <c r="L2373" s="68">
        <v>43.025210084033603</v>
      </c>
      <c r="M2373" s="71">
        <v>0.85627021200143705</v>
      </c>
      <c r="N2373" s="68">
        <v>32.466979122283803</v>
      </c>
      <c r="O2373" s="71">
        <v>0.50863730218094505</v>
      </c>
      <c r="P2373" s="68">
        <v>61.2541254125412</v>
      </c>
      <c r="Q2373" s="71"/>
      <c r="R2373" s="68"/>
    </row>
    <row r="2374" spans="1:18" x14ac:dyDescent="0.2">
      <c r="A2374" s="141" t="s">
        <v>2251</v>
      </c>
      <c r="B2374" s="67" t="s">
        <v>4898</v>
      </c>
      <c r="C2374" s="67">
        <v>80</v>
      </c>
      <c r="D2374" s="67" t="s">
        <v>343</v>
      </c>
      <c r="E2374" s="71">
        <v>0.83079966201181998</v>
      </c>
      <c r="F2374" s="68">
        <v>55.294117647058798</v>
      </c>
      <c r="G2374" s="71">
        <v>0.81371861268795098</v>
      </c>
      <c r="H2374" s="68">
        <v>25.4621848739496</v>
      </c>
      <c r="I2374" s="71">
        <v>0.78210549502468596</v>
      </c>
      <c r="J2374" s="68">
        <v>36.596638655462201</v>
      </c>
      <c r="K2374" s="71">
        <v>0.89286253128399096</v>
      </c>
      <c r="L2374" s="68">
        <v>32.394957983193301</v>
      </c>
      <c r="M2374" s="71">
        <v>0.76643909450233605</v>
      </c>
      <c r="N2374" s="68">
        <v>22.113336173838899</v>
      </c>
      <c r="O2374" s="71">
        <v>0.89887257656013297</v>
      </c>
      <c r="P2374" s="68">
        <v>97.227722772277204</v>
      </c>
      <c r="Q2374" s="71"/>
      <c r="R2374" s="68"/>
    </row>
    <row r="2375" spans="1:18" x14ac:dyDescent="0.2">
      <c r="A2375" s="141" t="s">
        <v>4138</v>
      </c>
      <c r="B2375" s="67" t="s">
        <v>4899</v>
      </c>
      <c r="C2375" s="67">
        <v>80</v>
      </c>
      <c r="D2375" s="67" t="s">
        <v>343</v>
      </c>
      <c r="E2375" s="71">
        <v>0.80238031492478801</v>
      </c>
      <c r="F2375" s="68">
        <v>44.873949579831901</v>
      </c>
      <c r="G2375" s="71">
        <v>0.81008638938094701</v>
      </c>
      <c r="H2375" s="68">
        <v>22.436974789916</v>
      </c>
      <c r="I2375" s="71">
        <v>0.81084073275221202</v>
      </c>
      <c r="J2375" s="68">
        <v>52.5210084033613</v>
      </c>
      <c r="K2375" s="71">
        <v>0.77619719836844303</v>
      </c>
      <c r="L2375" s="68">
        <v>10.756302521008401</v>
      </c>
      <c r="M2375" s="71">
        <v>0.69457420050305396</v>
      </c>
      <c r="N2375" s="68">
        <v>16.148274392841898</v>
      </c>
      <c r="O2375" s="71">
        <v>0.92020305361928301</v>
      </c>
      <c r="P2375" s="68">
        <v>97.887788778877905</v>
      </c>
      <c r="Q2375" s="71"/>
      <c r="R2375" s="68"/>
    </row>
    <row r="2376" spans="1:18" x14ac:dyDescent="0.2">
      <c r="A2376" s="141" t="s">
        <v>4900</v>
      </c>
      <c r="B2376" s="67" t="s">
        <v>4901</v>
      </c>
      <c r="C2376" s="67">
        <v>80</v>
      </c>
      <c r="D2376" s="67" t="s">
        <v>343</v>
      </c>
      <c r="E2376" s="71">
        <v>0.803926538944298</v>
      </c>
      <c r="F2376" s="68">
        <v>45.378151260504197</v>
      </c>
      <c r="G2376" s="71">
        <v>0.78209110311969898</v>
      </c>
      <c r="H2376" s="68">
        <v>14.411764705882399</v>
      </c>
      <c r="I2376" s="71">
        <v>0.85918188945405405</v>
      </c>
      <c r="J2376" s="68">
        <v>78.865546218487395</v>
      </c>
      <c r="K2376" s="71">
        <v>0.91519060471092295</v>
      </c>
      <c r="L2376" s="68">
        <v>42.4789915966387</v>
      </c>
      <c r="M2376" s="71">
        <v>0.69457420050305396</v>
      </c>
      <c r="N2376" s="68">
        <v>16.148274392841898</v>
      </c>
      <c r="O2376" s="71">
        <v>0.76859489693376104</v>
      </c>
      <c r="P2376" s="68">
        <v>90.693069306930695</v>
      </c>
      <c r="Q2376" s="71"/>
      <c r="R2376" s="68"/>
    </row>
    <row r="2377" spans="1:18" x14ac:dyDescent="0.2">
      <c r="A2377" s="141" t="s">
        <v>4902</v>
      </c>
      <c r="B2377" s="67" t="s">
        <v>4903</v>
      </c>
      <c r="C2377" s="67">
        <v>80</v>
      </c>
      <c r="D2377" s="67" t="s">
        <v>343</v>
      </c>
      <c r="E2377" s="71">
        <v>0.84566828022355001</v>
      </c>
      <c r="F2377" s="68">
        <v>60.882352941176499</v>
      </c>
      <c r="G2377" s="71">
        <v>0.79721717507807099</v>
      </c>
      <c r="H2377" s="68">
        <v>17.647058823529399</v>
      </c>
      <c r="I2377" s="71">
        <v>0.83985688359413901</v>
      </c>
      <c r="J2377" s="68">
        <v>70.168067226890798</v>
      </c>
      <c r="K2377" s="71">
        <v>0.90628462432811796</v>
      </c>
      <c r="L2377" s="68">
        <v>38.277310924369701</v>
      </c>
      <c r="M2377" s="71">
        <v>0.775422206252246</v>
      </c>
      <c r="N2377" s="68">
        <v>23.221133361738399</v>
      </c>
      <c r="O2377" s="71">
        <v>0.90956051186517795</v>
      </c>
      <c r="P2377" s="68">
        <v>97.623762376237593</v>
      </c>
      <c r="Q2377" s="71"/>
      <c r="R2377" s="68"/>
    </row>
    <row r="2378" spans="1:18" x14ac:dyDescent="0.2">
      <c r="A2378" s="141" t="s">
        <v>1221</v>
      </c>
      <c r="B2378" s="67" t="s">
        <v>4904</v>
      </c>
      <c r="C2378" s="67">
        <v>80</v>
      </c>
      <c r="D2378" s="67" t="s">
        <v>343</v>
      </c>
      <c r="E2378" s="71">
        <v>0.77810819758518501</v>
      </c>
      <c r="F2378" s="68">
        <v>37.142857142857103</v>
      </c>
      <c r="G2378" s="71">
        <v>0.82974878639351601</v>
      </c>
      <c r="H2378" s="68">
        <v>51.176470588235297</v>
      </c>
      <c r="I2378" s="71">
        <v>0.70145251182367097</v>
      </c>
      <c r="J2378" s="68">
        <v>14.3697478991597</v>
      </c>
      <c r="K2378" s="71">
        <v>0.80580928587130896</v>
      </c>
      <c r="L2378" s="68">
        <v>13.403361344537799</v>
      </c>
      <c r="M2378" s="71">
        <v>0.775422206252246</v>
      </c>
      <c r="N2378" s="68">
        <v>23.221133361738399</v>
      </c>
      <c r="O2378" s="71"/>
      <c r="P2378" s="68"/>
      <c r="Q2378" s="71"/>
      <c r="R2378" s="68"/>
    </row>
    <row r="2379" spans="1:18" x14ac:dyDescent="0.2">
      <c r="A2379" s="141" t="s">
        <v>4905</v>
      </c>
      <c r="B2379" s="67" t="s">
        <v>4906</v>
      </c>
      <c r="C2379" s="67">
        <v>80</v>
      </c>
      <c r="D2379" s="67" t="s">
        <v>343</v>
      </c>
      <c r="E2379" s="71">
        <v>0.80175708240112697</v>
      </c>
      <c r="F2379" s="68">
        <v>44.579831932773097</v>
      </c>
      <c r="G2379" s="71">
        <v>0.82790324448070496</v>
      </c>
      <c r="H2379" s="68">
        <v>48.3613445378151</v>
      </c>
      <c r="I2379" s="71">
        <v>0.72422578113292801</v>
      </c>
      <c r="J2379" s="68">
        <v>19.243697478991599</v>
      </c>
      <c r="K2379" s="71">
        <v>0.87947709773862903</v>
      </c>
      <c r="L2379" s="68">
        <v>28.151260504201701</v>
      </c>
      <c r="M2379" s="71">
        <v>0.775422206252246</v>
      </c>
      <c r="N2379" s="68">
        <v>23.221133361738399</v>
      </c>
      <c r="O2379" s="71"/>
      <c r="P2379" s="68"/>
      <c r="Q2379" s="71"/>
      <c r="R2379" s="68"/>
    </row>
    <row r="2380" spans="1:18" x14ac:dyDescent="0.2">
      <c r="A2380" s="141" t="s">
        <v>968</v>
      </c>
      <c r="B2380" s="67" t="s">
        <v>4907</v>
      </c>
      <c r="C2380" s="67">
        <v>80</v>
      </c>
      <c r="D2380" s="67" t="s">
        <v>343</v>
      </c>
      <c r="E2380" s="71">
        <v>0.82520967458495198</v>
      </c>
      <c r="F2380" s="68">
        <v>52.983193277310903</v>
      </c>
      <c r="G2380" s="71">
        <v>0.83015804201710897</v>
      </c>
      <c r="H2380" s="68">
        <v>51.722689075630299</v>
      </c>
      <c r="I2380" s="71">
        <v>0.82574953289430897</v>
      </c>
      <c r="J2380" s="68">
        <v>62.142857142857103</v>
      </c>
      <c r="K2380" s="71">
        <v>0.96340623385569102</v>
      </c>
      <c r="L2380" s="68">
        <v>76.134453781512605</v>
      </c>
      <c r="M2380" s="71">
        <v>0.775422206252246</v>
      </c>
      <c r="N2380" s="68">
        <v>23.221133361738399</v>
      </c>
      <c r="O2380" s="71">
        <v>0.73131235790540505</v>
      </c>
      <c r="P2380" s="68">
        <v>88.118811881188094</v>
      </c>
      <c r="Q2380" s="71"/>
      <c r="R2380" s="68"/>
    </row>
    <row r="2381" spans="1:18" x14ac:dyDescent="0.2">
      <c r="A2381" s="141" t="s">
        <v>4908</v>
      </c>
      <c r="B2381" s="67" t="s">
        <v>4909</v>
      </c>
      <c r="C2381" s="67">
        <v>80</v>
      </c>
      <c r="D2381" s="67" t="s">
        <v>343</v>
      </c>
      <c r="E2381" s="71">
        <v>0.74563477705650705</v>
      </c>
      <c r="F2381" s="68">
        <v>29.327731092436998</v>
      </c>
      <c r="G2381" s="71">
        <v>0.82250960110794902</v>
      </c>
      <c r="H2381" s="68">
        <v>38.991596638655501</v>
      </c>
      <c r="I2381" s="71">
        <v>0.70372175545835902</v>
      </c>
      <c r="J2381" s="68">
        <v>14.663865546218499</v>
      </c>
      <c r="K2381" s="71">
        <v>0.92440793812383903</v>
      </c>
      <c r="L2381" s="68">
        <v>48.991596638655501</v>
      </c>
      <c r="M2381" s="71">
        <v>0.75745598275242598</v>
      </c>
      <c r="N2381" s="68">
        <v>21.1333617383894</v>
      </c>
      <c r="O2381" s="71">
        <v>0.52007860783996396</v>
      </c>
      <c r="P2381" s="68">
        <v>63.102310231023097</v>
      </c>
      <c r="Q2381" s="71"/>
      <c r="R2381" s="68"/>
    </row>
    <row r="2382" spans="1:18" x14ac:dyDescent="0.2">
      <c r="A2382" s="141" t="s">
        <v>582</v>
      </c>
      <c r="B2382" s="67" t="s">
        <v>4910</v>
      </c>
      <c r="C2382" s="67">
        <v>80</v>
      </c>
      <c r="D2382" s="67" t="s">
        <v>343</v>
      </c>
      <c r="E2382" s="71">
        <v>0.82585924328432803</v>
      </c>
      <c r="F2382" s="68">
        <v>53.235294117647101</v>
      </c>
      <c r="G2382" s="71">
        <v>0.79032243778209099</v>
      </c>
      <c r="H2382" s="68">
        <v>16.050420168067198</v>
      </c>
      <c r="I2382" s="71">
        <v>0.772986730403039</v>
      </c>
      <c r="J2382" s="68">
        <v>32.983193277310903</v>
      </c>
      <c r="K2382" s="71">
        <v>0.85534699500602696</v>
      </c>
      <c r="L2382" s="68">
        <v>20.7983193277311</v>
      </c>
      <c r="M2382" s="71">
        <v>0.775422206252246</v>
      </c>
      <c r="N2382" s="68">
        <v>23.221133361738399</v>
      </c>
      <c r="O2382" s="71">
        <v>0.76107709026256598</v>
      </c>
      <c r="P2382" s="68">
        <v>90.1650165016502</v>
      </c>
      <c r="Q2382" s="71">
        <v>1</v>
      </c>
      <c r="R2382" s="68">
        <v>100</v>
      </c>
    </row>
    <row r="2383" spans="1:18" x14ac:dyDescent="0.2">
      <c r="B2383" s="61"/>
    </row>
    <row r="2384" spans="1:18"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2382"/>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2" t="s">
        <v>107</v>
      </c>
      <c r="B1" s="202"/>
      <c r="C1" s="202"/>
      <c r="D1" s="202"/>
      <c r="E1" s="203" t="s">
        <v>105</v>
      </c>
      <c r="F1" s="203"/>
      <c r="G1" s="203" t="s">
        <v>108</v>
      </c>
      <c r="H1" s="203"/>
      <c r="I1" s="203" t="s">
        <v>40</v>
      </c>
      <c r="J1" s="203"/>
      <c r="K1" s="203" t="s">
        <v>44</v>
      </c>
      <c r="L1" s="203"/>
    </row>
    <row r="2" spans="1:12" s="70" customFormat="1" ht="13.5" thickBot="1" x14ac:dyDescent="0.25">
      <c r="A2" s="10" t="s">
        <v>55</v>
      </c>
      <c r="B2" s="10" t="s">
        <v>0</v>
      </c>
      <c r="C2" s="11" t="s">
        <v>1</v>
      </c>
      <c r="D2" s="11" t="s">
        <v>2</v>
      </c>
      <c r="E2" s="106" t="s">
        <v>261</v>
      </c>
      <c r="F2" s="11" t="s">
        <v>262</v>
      </c>
      <c r="G2" s="11" t="s">
        <v>263</v>
      </c>
      <c r="H2" s="11" t="s">
        <v>264</v>
      </c>
      <c r="I2" s="11" t="s">
        <v>265</v>
      </c>
      <c r="J2" s="11" t="s">
        <v>266</v>
      </c>
      <c r="K2" s="11" t="s">
        <v>267</v>
      </c>
      <c r="L2" s="11" t="s">
        <v>268</v>
      </c>
    </row>
    <row r="3" spans="1:12" x14ac:dyDescent="0.2">
      <c r="A3" s="72" t="s">
        <v>341</v>
      </c>
      <c r="B3" s="66" t="s">
        <v>342</v>
      </c>
      <c r="C3" s="67">
        <v>20</v>
      </c>
      <c r="D3" s="67" t="s">
        <v>343</v>
      </c>
      <c r="E3" s="71">
        <v>0.159622627654189</v>
      </c>
      <c r="F3" s="68">
        <v>50</v>
      </c>
      <c r="G3" s="71">
        <v>2.1162261930705899E-2</v>
      </c>
      <c r="H3" s="68">
        <v>17.0588235294118</v>
      </c>
      <c r="I3" s="71">
        <v>8.0397418264149006E-5</v>
      </c>
      <c r="J3" s="68">
        <v>57.5210084033613</v>
      </c>
      <c r="K3" s="71">
        <v>0.45762522361359598</v>
      </c>
      <c r="L3" s="68">
        <v>68.277310924369701</v>
      </c>
    </row>
    <row r="4" spans="1:12" x14ac:dyDescent="0.2">
      <c r="A4" s="72" t="s">
        <v>344</v>
      </c>
      <c r="B4" s="66" t="s">
        <v>345</v>
      </c>
      <c r="C4" s="67">
        <v>20</v>
      </c>
      <c r="D4" s="67" t="s">
        <v>343</v>
      </c>
      <c r="E4" s="71">
        <v>0.11621515763309501</v>
      </c>
      <c r="F4" s="68">
        <v>39.453781512604998</v>
      </c>
      <c r="G4" s="71">
        <v>1.5732746090693601E-2</v>
      </c>
      <c r="H4" s="68">
        <v>15.3781512605042</v>
      </c>
      <c r="I4" s="71">
        <v>5.1455515035901003E-13</v>
      </c>
      <c r="J4" s="68">
        <v>26.134453781512601</v>
      </c>
      <c r="K4" s="71">
        <v>0.33291272680807599</v>
      </c>
      <c r="L4" s="68">
        <v>56.344537815126102</v>
      </c>
    </row>
    <row r="5" spans="1:12" x14ac:dyDescent="0.2">
      <c r="A5" s="72" t="s">
        <v>346</v>
      </c>
      <c r="B5" s="66" t="s">
        <v>347</v>
      </c>
      <c r="C5" s="67">
        <v>20</v>
      </c>
      <c r="D5" s="67" t="s">
        <v>343</v>
      </c>
      <c r="E5" s="71">
        <v>7.3154347019506599E-2</v>
      </c>
      <c r="F5" s="68">
        <v>22.689075630252098</v>
      </c>
      <c r="G5" s="71">
        <v>9.4897462341662596E-3</v>
      </c>
      <c r="H5" s="68">
        <v>13.109243697479</v>
      </c>
      <c r="I5" s="71">
        <v>1.2845583818184301E-7</v>
      </c>
      <c r="J5" s="68">
        <v>30.210084033613398</v>
      </c>
      <c r="K5" s="71">
        <v>0.20997316636851501</v>
      </c>
      <c r="L5" s="68">
        <v>42.689075630252098</v>
      </c>
    </row>
    <row r="6" spans="1:12" x14ac:dyDescent="0.2">
      <c r="A6" s="72" t="s">
        <v>348</v>
      </c>
      <c r="B6" s="66" t="s">
        <v>349</v>
      </c>
      <c r="C6" s="67">
        <v>20</v>
      </c>
      <c r="D6" s="67" t="s">
        <v>343</v>
      </c>
      <c r="E6" s="71">
        <v>7.3611193556240906E-2</v>
      </c>
      <c r="F6" s="68">
        <v>22.9831932773109</v>
      </c>
      <c r="G6" s="71">
        <v>1.4890255757445899E-2</v>
      </c>
      <c r="H6" s="68">
        <v>15.2100840336134</v>
      </c>
      <c r="I6" s="71">
        <v>1.11756651739456E-5</v>
      </c>
      <c r="J6" s="68">
        <v>43.739495798319297</v>
      </c>
      <c r="K6" s="71">
        <v>0.20593214924610301</v>
      </c>
      <c r="L6" s="68">
        <v>42.142857142857103</v>
      </c>
    </row>
    <row r="7" spans="1:12" x14ac:dyDescent="0.2">
      <c r="A7" s="72" t="s">
        <v>350</v>
      </c>
      <c r="B7" s="66" t="s">
        <v>351</v>
      </c>
      <c r="C7" s="67">
        <v>20</v>
      </c>
      <c r="D7" s="67" t="s">
        <v>343</v>
      </c>
      <c r="E7" s="71">
        <v>0.26229458716315701</v>
      </c>
      <c r="F7" s="68">
        <v>73.403361344537799</v>
      </c>
      <c r="G7" s="71">
        <v>3.4905975729304701E-6</v>
      </c>
      <c r="H7" s="68">
        <v>4.6638655462184904</v>
      </c>
      <c r="I7" s="71">
        <v>0</v>
      </c>
      <c r="J7" s="68">
        <v>25.4621848739496</v>
      </c>
      <c r="K7" s="71">
        <v>0.78688027089189905</v>
      </c>
      <c r="L7" s="68">
        <v>91.6806722689076</v>
      </c>
    </row>
    <row r="8" spans="1:12" x14ac:dyDescent="0.2">
      <c r="A8" s="72" t="s">
        <v>352</v>
      </c>
      <c r="B8" s="66" t="s">
        <v>353</v>
      </c>
      <c r="C8" s="67">
        <v>20</v>
      </c>
      <c r="D8" s="67" t="s">
        <v>343</v>
      </c>
      <c r="E8" s="71">
        <v>0.25964284947268501</v>
      </c>
      <c r="F8" s="68">
        <v>72.983193277310903</v>
      </c>
      <c r="G8" s="71">
        <v>1.9032481369400901E-3</v>
      </c>
      <c r="H8" s="68">
        <v>8.8235294117647101</v>
      </c>
      <c r="I8" s="71">
        <v>0</v>
      </c>
      <c r="J8" s="68">
        <v>25.4621848739496</v>
      </c>
      <c r="K8" s="71">
        <v>0.77702530028111405</v>
      </c>
      <c r="L8" s="68">
        <v>91.218487394958004</v>
      </c>
    </row>
    <row r="9" spans="1:12" x14ac:dyDescent="0.2">
      <c r="A9" s="72" t="s">
        <v>354</v>
      </c>
      <c r="B9" s="66" t="s">
        <v>355</v>
      </c>
      <c r="C9" s="67">
        <v>20</v>
      </c>
      <c r="D9" s="67" t="s">
        <v>343</v>
      </c>
      <c r="E9" s="71">
        <v>0.24775875372752901</v>
      </c>
      <c r="F9" s="68">
        <v>71.050420168067205</v>
      </c>
      <c r="G9" s="71">
        <v>1.62950508260334E-3</v>
      </c>
      <c r="H9" s="68">
        <v>8.6554621848739508</v>
      </c>
      <c r="I9" s="71">
        <v>3.2113959545460702E-7</v>
      </c>
      <c r="J9" s="68">
        <v>31.596638655462201</v>
      </c>
      <c r="K9" s="71">
        <v>0.74164643496038796</v>
      </c>
      <c r="L9" s="68">
        <v>89.495798319327704</v>
      </c>
    </row>
    <row r="10" spans="1:12" x14ac:dyDescent="0.2">
      <c r="A10" s="72" t="s">
        <v>356</v>
      </c>
      <c r="B10" s="66" t="s">
        <v>357</v>
      </c>
      <c r="C10" s="67">
        <v>20</v>
      </c>
      <c r="D10" s="67" t="s">
        <v>343</v>
      </c>
      <c r="E10" s="71">
        <v>0.22814327013022401</v>
      </c>
      <c r="F10" s="68">
        <v>67.352941176470594</v>
      </c>
      <c r="G10" s="71">
        <v>0.12199375160832999</v>
      </c>
      <c r="H10" s="68">
        <v>34.411764705882398</v>
      </c>
      <c r="I10" s="71">
        <v>1.0860715602611299E-3</v>
      </c>
      <c r="J10" s="68">
        <v>70.084033613445399</v>
      </c>
      <c r="K10" s="71">
        <v>0.56134998722207996</v>
      </c>
      <c r="L10" s="68">
        <v>77.731092436974805</v>
      </c>
    </row>
    <row r="11" spans="1:12" x14ac:dyDescent="0.2">
      <c r="A11" s="72" t="s">
        <v>358</v>
      </c>
      <c r="B11" s="66" t="s">
        <v>359</v>
      </c>
      <c r="C11" s="67">
        <v>20</v>
      </c>
      <c r="D11" s="67" t="s">
        <v>343</v>
      </c>
      <c r="E11" s="71">
        <v>0.16753625183312301</v>
      </c>
      <c r="F11" s="68">
        <v>52.310924369747902</v>
      </c>
      <c r="G11" s="71">
        <v>0.14222350121876701</v>
      </c>
      <c r="H11" s="68">
        <v>37.352941176470601</v>
      </c>
      <c r="I11" s="71">
        <v>0</v>
      </c>
      <c r="J11" s="68">
        <v>25.4621848739496</v>
      </c>
      <c r="K11" s="71">
        <v>0.36038525428060297</v>
      </c>
      <c r="L11" s="68">
        <v>59.327731092436998</v>
      </c>
    </row>
    <row r="12" spans="1:12" x14ac:dyDescent="0.2">
      <c r="A12" s="72" t="s">
        <v>360</v>
      </c>
      <c r="B12" s="66" t="s">
        <v>361</v>
      </c>
      <c r="C12" s="67">
        <v>20</v>
      </c>
      <c r="D12" s="67" t="s">
        <v>343</v>
      </c>
      <c r="E12" s="71">
        <v>0.10567660855608001</v>
      </c>
      <c r="F12" s="68">
        <v>36.596638655462201</v>
      </c>
      <c r="G12" s="71">
        <v>4.9361248315140903E-2</v>
      </c>
      <c r="H12" s="68">
        <v>23.3193277310924</v>
      </c>
      <c r="I12" s="71">
        <v>1.9075691970003601E-5</v>
      </c>
      <c r="J12" s="68">
        <v>47.058823529411796</v>
      </c>
      <c r="K12" s="71">
        <v>0.26764950166113</v>
      </c>
      <c r="L12" s="68">
        <v>48.3193277310924</v>
      </c>
    </row>
    <row r="13" spans="1:12" x14ac:dyDescent="0.2">
      <c r="A13" s="72" t="s">
        <v>362</v>
      </c>
      <c r="B13" s="66" t="s">
        <v>363</v>
      </c>
      <c r="C13" s="67">
        <v>20</v>
      </c>
      <c r="D13" s="67" t="s">
        <v>343</v>
      </c>
      <c r="E13" s="71">
        <v>7.9303440273562398E-2</v>
      </c>
      <c r="F13" s="68">
        <v>26.512605042016801</v>
      </c>
      <c r="G13" s="71">
        <v>8.3936198264667597E-2</v>
      </c>
      <c r="H13" s="68">
        <v>28.991596638655501</v>
      </c>
      <c r="I13" s="71">
        <v>4.81067113991001E-5</v>
      </c>
      <c r="J13" s="68">
        <v>54.033613445378201</v>
      </c>
      <c r="K13" s="71">
        <v>0.15392601584462101</v>
      </c>
      <c r="L13" s="68">
        <v>37.226890756302502</v>
      </c>
    </row>
    <row r="14" spans="1:12" x14ac:dyDescent="0.2">
      <c r="A14" s="72" t="s">
        <v>364</v>
      </c>
      <c r="B14" s="66" t="s">
        <v>365</v>
      </c>
      <c r="C14" s="67">
        <v>20</v>
      </c>
      <c r="D14" s="67" t="s">
        <v>343</v>
      </c>
      <c r="E14" s="71">
        <v>0.182844480791505</v>
      </c>
      <c r="F14" s="68">
        <v>56.6386554621849</v>
      </c>
      <c r="G14" s="71">
        <v>0.21269149781774699</v>
      </c>
      <c r="H14" s="68">
        <v>48.3613445378151</v>
      </c>
      <c r="I14" s="71">
        <v>3.4168899837210801E-4</v>
      </c>
      <c r="J14" s="68">
        <v>64.495798319327704</v>
      </c>
      <c r="K14" s="71">
        <v>0.33550025555839502</v>
      </c>
      <c r="L14" s="68">
        <v>56.6806722689076</v>
      </c>
    </row>
    <row r="15" spans="1:12" x14ac:dyDescent="0.2">
      <c r="A15" s="72" t="s">
        <v>366</v>
      </c>
      <c r="B15" s="66" t="s">
        <v>367</v>
      </c>
      <c r="C15" s="67">
        <v>20</v>
      </c>
      <c r="D15" s="67" t="s">
        <v>343</v>
      </c>
      <c r="E15" s="71">
        <v>0.18076742289926501</v>
      </c>
      <c r="F15" s="68">
        <v>55.966386554621799</v>
      </c>
      <c r="G15" s="71">
        <v>0.21643374921751601</v>
      </c>
      <c r="H15" s="68">
        <v>49.495798319327697</v>
      </c>
      <c r="I15" s="71">
        <v>5.4268252653662198E-4</v>
      </c>
      <c r="J15" s="68">
        <v>67.100840336134496</v>
      </c>
      <c r="K15" s="71">
        <v>0.32532583695374401</v>
      </c>
      <c r="L15" s="68">
        <v>55.294117647058798</v>
      </c>
    </row>
    <row r="16" spans="1:12" x14ac:dyDescent="0.2">
      <c r="A16" s="72" t="s">
        <v>368</v>
      </c>
      <c r="B16" s="66" t="s">
        <v>369</v>
      </c>
      <c r="C16" s="67">
        <v>20</v>
      </c>
      <c r="D16" s="67" t="s">
        <v>343</v>
      </c>
      <c r="E16" s="71">
        <v>0.27361764436906399</v>
      </c>
      <c r="F16" s="68">
        <v>75.504201680672296</v>
      </c>
      <c r="G16" s="71">
        <v>0.24688475012738301</v>
      </c>
      <c r="H16" s="68">
        <v>73.487394957983199</v>
      </c>
      <c r="I16" s="71">
        <v>0</v>
      </c>
      <c r="J16" s="68">
        <v>25.4621848739496</v>
      </c>
      <c r="K16" s="71">
        <v>0.573968182979811</v>
      </c>
      <c r="L16" s="68">
        <v>78.529411764705898</v>
      </c>
    </row>
    <row r="17" spans="1:12" x14ac:dyDescent="0.2">
      <c r="A17" s="72" t="s">
        <v>370</v>
      </c>
      <c r="B17" s="66" t="s">
        <v>371</v>
      </c>
      <c r="C17" s="67">
        <v>20</v>
      </c>
      <c r="D17" s="67" t="s">
        <v>343</v>
      </c>
      <c r="E17" s="71">
        <v>9.3196334316713994E-2</v>
      </c>
      <c r="F17" s="68">
        <v>32.773109243697498</v>
      </c>
      <c r="G17" s="71">
        <v>7.4295749691772495E-2</v>
      </c>
      <c r="H17" s="68">
        <v>27.184873949579799</v>
      </c>
      <c r="I17" s="71">
        <v>0</v>
      </c>
      <c r="J17" s="68">
        <v>25.4621848739496</v>
      </c>
      <c r="K17" s="71">
        <v>0.20529325325837</v>
      </c>
      <c r="L17" s="68">
        <v>42.100840336134503</v>
      </c>
    </row>
    <row r="18" spans="1:12" x14ac:dyDescent="0.2">
      <c r="A18" s="72" t="s">
        <v>372</v>
      </c>
      <c r="B18" s="66" t="s">
        <v>373</v>
      </c>
      <c r="C18" s="67">
        <v>20</v>
      </c>
      <c r="D18" s="67" t="s">
        <v>343</v>
      </c>
      <c r="E18" s="71">
        <v>5.6129032375761001E-2</v>
      </c>
      <c r="F18" s="68">
        <v>18.571428571428601</v>
      </c>
      <c r="G18" s="71">
        <v>2.2860508227943301E-2</v>
      </c>
      <c r="H18" s="68">
        <v>17.436974789916</v>
      </c>
      <c r="I18" s="71">
        <v>2.0552934109094801E-6</v>
      </c>
      <c r="J18" s="68">
        <v>35.714285714285701</v>
      </c>
      <c r="K18" s="71">
        <v>0.14552453360592901</v>
      </c>
      <c r="L18" s="68">
        <v>36.176470588235297</v>
      </c>
    </row>
    <row r="19" spans="1:12" x14ac:dyDescent="0.2">
      <c r="A19" s="72" t="s">
        <v>374</v>
      </c>
      <c r="B19" s="66" t="s">
        <v>375</v>
      </c>
      <c r="C19" s="67">
        <v>20</v>
      </c>
      <c r="D19" s="67" t="s">
        <v>343</v>
      </c>
      <c r="E19" s="71">
        <v>0.18678475947473999</v>
      </c>
      <c r="F19" s="68">
        <v>57.857142857142897</v>
      </c>
      <c r="G19" s="71">
        <v>1.7254257031786301E-2</v>
      </c>
      <c r="H19" s="68">
        <v>15.924369747899201</v>
      </c>
      <c r="I19" s="71">
        <v>6.4870198281830602E-6</v>
      </c>
      <c r="J19" s="68">
        <v>40.462184873949603</v>
      </c>
      <c r="K19" s="71">
        <v>0.54309353437260399</v>
      </c>
      <c r="L19" s="68">
        <v>76.176470588235304</v>
      </c>
    </row>
    <row r="20" spans="1:12" x14ac:dyDescent="0.2">
      <c r="A20" s="72" t="s">
        <v>376</v>
      </c>
      <c r="B20" s="66" t="s">
        <v>377</v>
      </c>
      <c r="C20" s="67">
        <v>20</v>
      </c>
      <c r="D20" s="67" t="s">
        <v>343</v>
      </c>
      <c r="E20" s="71">
        <v>0.209136225173605</v>
      </c>
      <c r="F20" s="68">
        <v>62.773109243697498</v>
      </c>
      <c r="G20" s="71">
        <v>1.1283741921346501E-2</v>
      </c>
      <c r="H20" s="68">
        <v>14.075630252100799</v>
      </c>
      <c r="I20" s="71">
        <v>5.5878289609101599E-6</v>
      </c>
      <c r="J20" s="68">
        <v>39.915966386554601</v>
      </c>
      <c r="K20" s="71">
        <v>0.61611934577050897</v>
      </c>
      <c r="L20" s="68">
        <v>82.142857142857096</v>
      </c>
    </row>
    <row r="21" spans="1:12" x14ac:dyDescent="0.2">
      <c r="A21" s="72" t="s">
        <v>378</v>
      </c>
      <c r="B21" s="66" t="s">
        <v>379</v>
      </c>
      <c r="C21" s="67">
        <v>20</v>
      </c>
      <c r="D21" s="67" t="s">
        <v>343</v>
      </c>
      <c r="E21" s="71">
        <v>0.15415078206669999</v>
      </c>
      <c r="F21" s="68">
        <v>48.907563025210102</v>
      </c>
      <c r="G21" s="71">
        <v>1.9031318427726599E-2</v>
      </c>
      <c r="H21" s="68">
        <v>16.512605042016801</v>
      </c>
      <c r="I21" s="71">
        <v>1.1239885840911201E-5</v>
      </c>
      <c r="J21" s="68">
        <v>43.781512605042003</v>
      </c>
      <c r="K21" s="71">
        <v>0.44340978788653201</v>
      </c>
      <c r="L21" s="68">
        <v>67.058823529411796</v>
      </c>
    </row>
    <row r="22" spans="1:12" x14ac:dyDescent="0.2">
      <c r="A22" s="72" t="s">
        <v>380</v>
      </c>
      <c r="B22" s="66" t="s">
        <v>381</v>
      </c>
      <c r="C22" s="67">
        <v>20</v>
      </c>
      <c r="D22" s="67" t="s">
        <v>343</v>
      </c>
      <c r="E22" s="71">
        <v>4.5489732423564598E-2</v>
      </c>
      <c r="F22" s="68">
        <v>15.882352941176499</v>
      </c>
      <c r="G22" s="71">
        <v>2.3736000235171199E-2</v>
      </c>
      <c r="H22" s="68">
        <v>17.773109243697501</v>
      </c>
      <c r="I22" s="71">
        <v>0</v>
      </c>
      <c r="J22" s="68">
        <v>25.4621848739496</v>
      </c>
      <c r="K22" s="71">
        <v>0.11273319703552299</v>
      </c>
      <c r="L22" s="68">
        <v>32.815126050420197</v>
      </c>
    </row>
    <row r="23" spans="1:12" x14ac:dyDescent="0.2">
      <c r="A23" s="72" t="s">
        <v>382</v>
      </c>
      <c r="B23" s="66" t="s">
        <v>383</v>
      </c>
      <c r="C23" s="67">
        <v>20</v>
      </c>
      <c r="D23" s="67" t="s">
        <v>343</v>
      </c>
      <c r="E23" s="71">
        <v>6.0051398149128701E-2</v>
      </c>
      <c r="F23" s="68">
        <v>19.369747899159702</v>
      </c>
      <c r="G23" s="71">
        <v>6.04730035452649E-2</v>
      </c>
      <c r="H23" s="68">
        <v>25.336134453781501</v>
      </c>
      <c r="I23" s="71">
        <v>0</v>
      </c>
      <c r="J23" s="68">
        <v>25.4621848739496</v>
      </c>
      <c r="K23" s="71">
        <v>0.119681190902121</v>
      </c>
      <c r="L23" s="68">
        <v>33.529411764705898</v>
      </c>
    </row>
    <row r="24" spans="1:12" x14ac:dyDescent="0.2">
      <c r="A24" s="72" t="s">
        <v>384</v>
      </c>
      <c r="B24" s="66" t="s">
        <v>385</v>
      </c>
      <c r="C24" s="67">
        <v>20</v>
      </c>
      <c r="D24" s="67" t="s">
        <v>343</v>
      </c>
      <c r="E24" s="71">
        <v>1.7961864348471499E-2</v>
      </c>
      <c r="F24" s="68">
        <v>9.5798319327731107</v>
      </c>
      <c r="G24" s="71">
        <v>7.6894952292397602E-3</v>
      </c>
      <c r="H24" s="68">
        <v>12.4789915966387</v>
      </c>
      <c r="I24" s="71">
        <v>3.9179030645462002E-6</v>
      </c>
      <c r="J24" s="68">
        <v>38.529411764705898</v>
      </c>
      <c r="K24" s="71">
        <v>4.6192179913110101E-2</v>
      </c>
      <c r="L24" s="68">
        <v>22.8571428571429</v>
      </c>
    </row>
    <row r="25" spans="1:12" x14ac:dyDescent="0.2">
      <c r="A25" s="72" t="s">
        <v>386</v>
      </c>
      <c r="B25" s="66" t="s">
        <v>387</v>
      </c>
      <c r="C25" s="67">
        <v>20</v>
      </c>
      <c r="D25" s="67" t="s">
        <v>343</v>
      </c>
      <c r="E25" s="71">
        <v>0.24263835021718799</v>
      </c>
      <c r="F25" s="68">
        <v>70.126050420168099</v>
      </c>
      <c r="G25" s="71">
        <v>0.18721324928069</v>
      </c>
      <c r="H25" s="68">
        <v>44.033613445378201</v>
      </c>
      <c r="I25" s="71">
        <v>2.0099351963862001E-5</v>
      </c>
      <c r="J25" s="68">
        <v>47.605042016806699</v>
      </c>
      <c r="K25" s="71">
        <v>0.54068170201891097</v>
      </c>
      <c r="L25" s="68">
        <v>75.966386554621806</v>
      </c>
    </row>
    <row r="26" spans="1:12" x14ac:dyDescent="0.2">
      <c r="A26" s="72" t="s">
        <v>388</v>
      </c>
      <c r="B26" s="66" t="s">
        <v>389</v>
      </c>
      <c r="C26" s="67">
        <v>20</v>
      </c>
      <c r="D26" s="67" t="s">
        <v>343</v>
      </c>
      <c r="E26" s="71">
        <v>0.16138293543316501</v>
      </c>
      <c r="F26" s="68">
        <v>50.588235294117602</v>
      </c>
      <c r="G26" s="71">
        <v>0.12422675160999901</v>
      </c>
      <c r="H26" s="68">
        <v>34.831932773109202</v>
      </c>
      <c r="I26" s="71">
        <v>0</v>
      </c>
      <c r="J26" s="68">
        <v>25.4621848739496</v>
      </c>
      <c r="K26" s="71">
        <v>0.35992205468949701</v>
      </c>
      <c r="L26" s="68">
        <v>59.285714285714299</v>
      </c>
    </row>
    <row r="27" spans="1:12" x14ac:dyDescent="0.2">
      <c r="A27" s="72" t="s">
        <v>390</v>
      </c>
      <c r="B27" s="66" t="s">
        <v>391</v>
      </c>
      <c r="C27" s="67">
        <v>20</v>
      </c>
      <c r="D27" s="67" t="s">
        <v>343</v>
      </c>
      <c r="E27" s="71">
        <v>3.1479646264103898E-2</v>
      </c>
      <c r="F27" s="68">
        <v>12.7310924369748</v>
      </c>
      <c r="G27" s="71">
        <v>1.0775509198649599E-2</v>
      </c>
      <c r="H27" s="68">
        <v>13.697478991596601</v>
      </c>
      <c r="I27" s="71">
        <v>0</v>
      </c>
      <c r="J27" s="68">
        <v>25.4621848739496</v>
      </c>
      <c r="K27" s="71">
        <v>8.3663429593662103E-2</v>
      </c>
      <c r="L27" s="68">
        <v>28.655462184873901</v>
      </c>
    </row>
    <row r="28" spans="1:12" x14ac:dyDescent="0.2">
      <c r="A28" s="72" t="s">
        <v>392</v>
      </c>
      <c r="B28" s="66" t="s">
        <v>393</v>
      </c>
      <c r="C28" s="67">
        <v>20</v>
      </c>
      <c r="D28" s="67" t="s">
        <v>343</v>
      </c>
      <c r="E28" s="71">
        <v>1.71124074615094E-2</v>
      </c>
      <c r="F28" s="68">
        <v>9.3697478991596608</v>
      </c>
      <c r="G28" s="71">
        <v>1.0958995959790101E-2</v>
      </c>
      <c r="H28" s="68">
        <v>13.9075630252101</v>
      </c>
      <c r="I28" s="71">
        <v>0</v>
      </c>
      <c r="J28" s="68">
        <v>25.4621848739496</v>
      </c>
      <c r="K28" s="71">
        <v>4.0378226424737998E-2</v>
      </c>
      <c r="L28" s="68">
        <v>22.226890756302499</v>
      </c>
    </row>
    <row r="29" spans="1:12" x14ac:dyDescent="0.2">
      <c r="A29" s="72" t="s">
        <v>394</v>
      </c>
      <c r="B29" s="66" t="s">
        <v>395</v>
      </c>
      <c r="C29" s="67">
        <v>20</v>
      </c>
      <c r="D29" s="67" t="s">
        <v>343</v>
      </c>
      <c r="E29" s="71">
        <v>2.64449961935685E-2</v>
      </c>
      <c r="F29" s="68">
        <v>11.5126050420168</v>
      </c>
      <c r="G29" s="71">
        <v>1.16600025362973E-3</v>
      </c>
      <c r="H29" s="68">
        <v>7.6890756302521002</v>
      </c>
      <c r="I29" s="71">
        <v>6.4227919090921398E-8</v>
      </c>
      <c r="J29" s="68">
        <v>29.789915966386602</v>
      </c>
      <c r="K29" s="71">
        <v>7.81689240991566E-2</v>
      </c>
      <c r="L29" s="68">
        <v>27.4789915966387</v>
      </c>
    </row>
    <row r="30" spans="1:12" x14ac:dyDescent="0.2">
      <c r="A30" s="72" t="s">
        <v>396</v>
      </c>
      <c r="B30" s="66" t="s">
        <v>397</v>
      </c>
      <c r="C30" s="67">
        <v>20</v>
      </c>
      <c r="D30" s="67" t="s">
        <v>343</v>
      </c>
      <c r="E30" s="71">
        <v>3.5163782572423002E-2</v>
      </c>
      <c r="F30" s="68">
        <v>13.865546218487401</v>
      </c>
      <c r="G30" s="71">
        <v>1.14299788939343E-3</v>
      </c>
      <c r="H30" s="68">
        <v>7.5630252100840298</v>
      </c>
      <c r="I30" s="71">
        <v>1.6635031044548601E-5</v>
      </c>
      <c r="J30" s="68">
        <v>46.008403361344499</v>
      </c>
      <c r="K30" s="71">
        <v>0.104331714796831</v>
      </c>
      <c r="L30" s="68">
        <v>31.890756302521002</v>
      </c>
    </row>
    <row r="31" spans="1:12" x14ac:dyDescent="0.2">
      <c r="A31" s="72" t="s">
        <v>398</v>
      </c>
      <c r="B31" s="66" t="s">
        <v>399</v>
      </c>
      <c r="C31" s="67">
        <v>20</v>
      </c>
      <c r="D31" s="67" t="s">
        <v>343</v>
      </c>
      <c r="E31" s="71">
        <v>0.168628332613488</v>
      </c>
      <c r="F31" s="68">
        <v>52.689075630252098</v>
      </c>
      <c r="G31" s="71">
        <v>0.22141249728529699</v>
      </c>
      <c r="H31" s="68">
        <v>52.268907563025202</v>
      </c>
      <c r="I31" s="71">
        <v>1.9573081328208301E-4</v>
      </c>
      <c r="J31" s="68">
        <v>61.848739495798299</v>
      </c>
      <c r="K31" s="71">
        <v>0.28427676974188598</v>
      </c>
      <c r="L31" s="68">
        <v>50.588235294117602</v>
      </c>
    </row>
    <row r="32" spans="1:12" x14ac:dyDescent="0.2">
      <c r="A32" s="72" t="s">
        <v>400</v>
      </c>
      <c r="B32" s="66" t="s">
        <v>401</v>
      </c>
      <c r="C32" s="67">
        <v>20</v>
      </c>
      <c r="D32" s="67" t="s">
        <v>343</v>
      </c>
      <c r="E32" s="71">
        <v>0.217843244613664</v>
      </c>
      <c r="F32" s="68">
        <v>65</v>
      </c>
      <c r="G32" s="71">
        <v>0.249851247901579</v>
      </c>
      <c r="H32" s="68">
        <v>76.470588235294102</v>
      </c>
      <c r="I32" s="71">
        <v>8.0284898863651705E-6</v>
      </c>
      <c r="J32" s="68">
        <v>41.764705882352899</v>
      </c>
      <c r="K32" s="71">
        <v>0.40367045744952701</v>
      </c>
      <c r="L32" s="68">
        <v>63.655462184873898</v>
      </c>
    </row>
    <row r="33" spans="1:12" x14ac:dyDescent="0.2">
      <c r="A33" s="72" t="s">
        <v>402</v>
      </c>
      <c r="B33" s="66" t="s">
        <v>403</v>
      </c>
      <c r="C33" s="67">
        <v>20</v>
      </c>
      <c r="D33" s="67" t="s">
        <v>343</v>
      </c>
      <c r="E33" s="71">
        <v>3.7550556178107798E-2</v>
      </c>
      <c r="F33" s="68">
        <v>14.5378151260504</v>
      </c>
      <c r="G33" s="71">
        <v>2.5442237752903801E-2</v>
      </c>
      <c r="H33" s="68">
        <v>18.445378151260499</v>
      </c>
      <c r="I33" s="71">
        <v>1.2845583818184301E-7</v>
      </c>
      <c r="J33" s="68">
        <v>30.210084033613398</v>
      </c>
      <c r="K33" s="71">
        <v>8.7209302325581398E-2</v>
      </c>
      <c r="L33" s="68">
        <v>29.369747899159702</v>
      </c>
    </row>
    <row r="34" spans="1:12" x14ac:dyDescent="0.2">
      <c r="A34" s="72" t="s">
        <v>404</v>
      </c>
      <c r="B34" s="66" t="s">
        <v>405</v>
      </c>
      <c r="C34" s="67">
        <v>20</v>
      </c>
      <c r="D34" s="67" t="s">
        <v>343</v>
      </c>
      <c r="E34" s="71">
        <v>0.10486022664839501</v>
      </c>
      <c r="F34" s="68">
        <v>36.302521008403403</v>
      </c>
      <c r="G34" s="71">
        <v>0.105092188816352</v>
      </c>
      <c r="H34" s="68">
        <v>32.226890756302502</v>
      </c>
      <c r="I34" s="71">
        <v>1.04691508118202E-5</v>
      </c>
      <c r="J34" s="68">
        <v>43.3193277310924</v>
      </c>
      <c r="K34" s="71">
        <v>0.20947802197802201</v>
      </c>
      <c r="L34" s="68">
        <v>42.563025210084</v>
      </c>
    </row>
    <row r="35" spans="1:12" x14ac:dyDescent="0.2">
      <c r="A35" s="72" t="s">
        <v>406</v>
      </c>
      <c r="B35" s="66" t="s">
        <v>407</v>
      </c>
      <c r="C35" s="67">
        <v>20</v>
      </c>
      <c r="D35" s="67" t="s">
        <v>343</v>
      </c>
      <c r="E35" s="71">
        <v>7.9546100081330701E-2</v>
      </c>
      <c r="F35" s="68">
        <v>26.6806722689076</v>
      </c>
      <c r="G35" s="71">
        <v>2.1237754982160899E-2</v>
      </c>
      <c r="H35" s="68">
        <v>17.1428571428571</v>
      </c>
      <c r="I35" s="71">
        <v>1.6185435610912201E-5</v>
      </c>
      <c r="J35" s="68">
        <v>45.714285714285701</v>
      </c>
      <c r="K35" s="71">
        <v>0.21738435982622001</v>
      </c>
      <c r="L35" s="68">
        <v>43.3613445378151</v>
      </c>
    </row>
    <row r="36" spans="1:12" x14ac:dyDescent="0.2">
      <c r="A36" s="72" t="s">
        <v>408</v>
      </c>
      <c r="B36" s="66" t="s">
        <v>409</v>
      </c>
      <c r="C36" s="67">
        <v>20</v>
      </c>
      <c r="D36" s="67" t="s">
        <v>343</v>
      </c>
      <c r="E36" s="71">
        <v>0.205759931398935</v>
      </c>
      <c r="F36" s="68">
        <v>61.974789915966397</v>
      </c>
      <c r="G36" s="71">
        <v>8.4362422084716601E-2</v>
      </c>
      <c r="H36" s="68">
        <v>29.033613445378201</v>
      </c>
      <c r="I36" s="71">
        <v>1.42007941376544E-4</v>
      </c>
      <c r="J36" s="68">
        <v>60.168067226890798</v>
      </c>
      <c r="K36" s="71">
        <v>0.53277536417071303</v>
      </c>
      <c r="L36" s="68">
        <v>75.546218487394995</v>
      </c>
    </row>
    <row r="37" spans="1:12" x14ac:dyDescent="0.2">
      <c r="A37" s="72" t="s">
        <v>410</v>
      </c>
      <c r="B37" s="66" t="s">
        <v>411</v>
      </c>
      <c r="C37" s="67">
        <v>20</v>
      </c>
      <c r="D37" s="67" t="s">
        <v>343</v>
      </c>
      <c r="E37" s="71">
        <v>0.18843490049493</v>
      </c>
      <c r="F37" s="68">
        <v>58.2773109243698</v>
      </c>
      <c r="G37" s="71">
        <v>1.21805001008118E-2</v>
      </c>
      <c r="H37" s="68">
        <v>14.453781512605</v>
      </c>
      <c r="I37" s="71">
        <v>3.9616822370985902E-12</v>
      </c>
      <c r="J37" s="68">
        <v>26.974789915966401</v>
      </c>
      <c r="K37" s="71">
        <v>0.55312420138001495</v>
      </c>
      <c r="L37" s="68">
        <v>76.890756302520998</v>
      </c>
    </row>
    <row r="38" spans="1:12" x14ac:dyDescent="0.2">
      <c r="A38" s="72" t="s">
        <v>412</v>
      </c>
      <c r="B38" s="66" t="s">
        <v>413</v>
      </c>
      <c r="C38" s="67">
        <v>20</v>
      </c>
      <c r="D38" s="67" t="s">
        <v>343</v>
      </c>
      <c r="E38" s="71">
        <v>0.23111188433303201</v>
      </c>
      <c r="F38" s="68">
        <v>67.815126050420204</v>
      </c>
      <c r="G38" s="71">
        <v>8.5740731789859304E-2</v>
      </c>
      <c r="H38" s="68">
        <v>29.285714285714299</v>
      </c>
      <c r="I38" s="71">
        <v>4.3657405236838399E-2</v>
      </c>
      <c r="J38" s="68">
        <v>86.932773109243698</v>
      </c>
      <c r="K38" s="71">
        <v>0.56393751597240005</v>
      </c>
      <c r="L38" s="68">
        <v>77.815126050420204</v>
      </c>
    </row>
    <row r="39" spans="1:12" x14ac:dyDescent="0.2">
      <c r="A39" s="72" t="s">
        <v>414</v>
      </c>
      <c r="B39" s="66" t="s">
        <v>415</v>
      </c>
      <c r="C39" s="67">
        <v>20</v>
      </c>
      <c r="D39" s="67" t="s">
        <v>343</v>
      </c>
      <c r="E39" s="71">
        <v>0.181750140062273</v>
      </c>
      <c r="F39" s="68">
        <v>56.260504201680703</v>
      </c>
      <c r="G39" s="71">
        <v>2.0799613995095599E-4</v>
      </c>
      <c r="H39" s="68">
        <v>5.71428571428571</v>
      </c>
      <c r="I39" s="71">
        <v>2.5691167636368501E-7</v>
      </c>
      <c r="J39" s="68">
        <v>31.2605042016807</v>
      </c>
      <c r="K39" s="71">
        <v>0.54504216713519005</v>
      </c>
      <c r="L39" s="68">
        <v>76.260504201680703</v>
      </c>
    </row>
    <row r="40" spans="1:12" x14ac:dyDescent="0.2">
      <c r="A40" s="72" t="s">
        <v>416</v>
      </c>
      <c r="B40" s="66" t="s">
        <v>417</v>
      </c>
      <c r="C40" s="67">
        <v>21</v>
      </c>
      <c r="D40" s="67" t="s">
        <v>343</v>
      </c>
      <c r="E40" s="71">
        <v>0.19575994912053199</v>
      </c>
      <c r="F40" s="68">
        <v>59.873949579831901</v>
      </c>
      <c r="G40" s="71">
        <v>3.2321243497051802E-2</v>
      </c>
      <c r="H40" s="68">
        <v>19.831932773109202</v>
      </c>
      <c r="I40" s="71">
        <v>6.1466118570011798E-5</v>
      </c>
      <c r="J40" s="68">
        <v>55.7983193277311</v>
      </c>
      <c r="K40" s="71">
        <v>0.55489713774597504</v>
      </c>
      <c r="L40" s="68">
        <v>77.058823529411796</v>
      </c>
    </row>
    <row r="41" spans="1:12" x14ac:dyDescent="0.2">
      <c r="A41" s="72" t="s">
        <v>418</v>
      </c>
      <c r="B41" s="66" t="s">
        <v>419</v>
      </c>
      <c r="C41" s="67">
        <v>21</v>
      </c>
      <c r="D41" s="67" t="s">
        <v>343</v>
      </c>
      <c r="E41" s="71">
        <v>0.182542448435774</v>
      </c>
      <c r="F41" s="68">
        <v>56.428571428571402</v>
      </c>
      <c r="G41" s="71">
        <v>6.8362503035810498E-2</v>
      </c>
      <c r="H41" s="68">
        <v>26.134453781512601</v>
      </c>
      <c r="I41" s="71">
        <v>2.5685734240794601E-3</v>
      </c>
      <c r="J41" s="68">
        <v>73.781512605041996</v>
      </c>
      <c r="K41" s="71">
        <v>0.47669626884743199</v>
      </c>
      <c r="L41" s="68">
        <v>70.084033613445399</v>
      </c>
    </row>
    <row r="42" spans="1:12" x14ac:dyDescent="0.2">
      <c r="A42" s="72" t="s">
        <v>420</v>
      </c>
      <c r="B42" s="66" t="s">
        <v>421</v>
      </c>
      <c r="C42" s="67">
        <v>20</v>
      </c>
      <c r="D42" s="67" t="s">
        <v>343</v>
      </c>
      <c r="E42" s="71">
        <v>0.247261488116371</v>
      </c>
      <c r="F42" s="68">
        <v>70.924369747899206</v>
      </c>
      <c r="G42" s="71">
        <v>0.13054613656083899</v>
      </c>
      <c r="H42" s="68">
        <v>35.756302521008401</v>
      </c>
      <c r="I42" s="71">
        <v>1.18343121779231E-4</v>
      </c>
      <c r="J42" s="68">
        <v>59.369747899159698</v>
      </c>
      <c r="K42" s="71">
        <v>0.61111998466649597</v>
      </c>
      <c r="L42" s="68">
        <v>81.554621848739501</v>
      </c>
    </row>
    <row r="43" spans="1:12" x14ac:dyDescent="0.2">
      <c r="A43" s="72" t="s">
        <v>422</v>
      </c>
      <c r="B43" s="66" t="s">
        <v>423</v>
      </c>
      <c r="C43" s="67">
        <v>21</v>
      </c>
      <c r="D43" s="67" t="s">
        <v>343</v>
      </c>
      <c r="E43" s="71">
        <v>0.11839012675862</v>
      </c>
      <c r="F43" s="68">
        <v>40</v>
      </c>
      <c r="G43" s="71">
        <v>8.1706925126357299E-2</v>
      </c>
      <c r="H43" s="68">
        <v>28.613445378151301</v>
      </c>
      <c r="I43" s="71">
        <v>0</v>
      </c>
      <c r="J43" s="68">
        <v>25.4621848739496</v>
      </c>
      <c r="K43" s="71">
        <v>0.27346345514950199</v>
      </c>
      <c r="L43" s="68">
        <v>48.949579831932802</v>
      </c>
    </row>
    <row r="44" spans="1:12" x14ac:dyDescent="0.2">
      <c r="A44" s="72" t="s">
        <v>424</v>
      </c>
      <c r="B44" s="66" t="s">
        <v>425</v>
      </c>
      <c r="C44" s="67">
        <v>21</v>
      </c>
      <c r="D44" s="67" t="s">
        <v>343</v>
      </c>
      <c r="E44" s="71">
        <v>0.15134536445734201</v>
      </c>
      <c r="F44" s="68">
        <v>48.2773109243698</v>
      </c>
      <c r="G44" s="71">
        <v>0.172459248970738</v>
      </c>
      <c r="H44" s="68">
        <v>41.6386554621849</v>
      </c>
      <c r="I44" s="71">
        <v>3.13550069607176E-5</v>
      </c>
      <c r="J44" s="68">
        <v>50.7983193277311</v>
      </c>
      <c r="K44" s="71">
        <v>0.281545489394327</v>
      </c>
      <c r="L44" s="68">
        <v>50.294117647058798</v>
      </c>
    </row>
    <row r="45" spans="1:12" x14ac:dyDescent="0.2">
      <c r="A45" s="72" t="s">
        <v>426</v>
      </c>
      <c r="B45" s="66" t="s">
        <v>427</v>
      </c>
      <c r="C45" s="67">
        <v>20</v>
      </c>
      <c r="D45" s="67" t="s">
        <v>343</v>
      </c>
      <c r="E45" s="71">
        <v>0.250200528941319</v>
      </c>
      <c r="F45" s="68">
        <v>71.512605042016801</v>
      </c>
      <c r="G45" s="71">
        <v>0.12602122090342899</v>
      </c>
      <c r="H45" s="68">
        <v>35.084033613445399</v>
      </c>
      <c r="I45" s="71">
        <v>2.15192227115466E-3</v>
      </c>
      <c r="J45" s="68">
        <v>73.067226890756302</v>
      </c>
      <c r="K45" s="71">
        <v>0.622428443649374</v>
      </c>
      <c r="L45" s="68">
        <v>82.689075630252105</v>
      </c>
    </row>
    <row r="46" spans="1:12" x14ac:dyDescent="0.2">
      <c r="A46" s="72" t="s">
        <v>428</v>
      </c>
      <c r="B46" s="66" t="s">
        <v>429</v>
      </c>
      <c r="C46" s="67">
        <v>21</v>
      </c>
      <c r="D46" s="67" t="s">
        <v>343</v>
      </c>
      <c r="E46" s="71">
        <v>0.193472918323527</v>
      </c>
      <c r="F46" s="68">
        <v>59.2016806722689</v>
      </c>
      <c r="G46" s="71">
        <v>6.23507591636452E-2</v>
      </c>
      <c r="H46" s="68">
        <v>25.504201680672299</v>
      </c>
      <c r="I46" s="71">
        <v>3.2117537790503202E-6</v>
      </c>
      <c r="J46" s="68">
        <v>37.605042016806699</v>
      </c>
      <c r="K46" s="71">
        <v>0.51806478405315604</v>
      </c>
      <c r="L46" s="68">
        <v>73.907563025210095</v>
      </c>
    </row>
    <row r="47" spans="1:12" x14ac:dyDescent="0.2">
      <c r="A47" s="72" t="s">
        <v>430</v>
      </c>
      <c r="B47" s="66" t="s">
        <v>431</v>
      </c>
      <c r="C47" s="67">
        <v>20</v>
      </c>
      <c r="D47" s="67" t="s">
        <v>343</v>
      </c>
      <c r="E47" s="71">
        <v>0.241834424383577</v>
      </c>
      <c r="F47" s="68">
        <v>69.9579831932773</v>
      </c>
      <c r="G47" s="71">
        <v>3.87524387601418E-3</v>
      </c>
      <c r="H47" s="68">
        <v>10.4621848739496</v>
      </c>
      <c r="I47" s="71">
        <v>1.0983529763504299E-5</v>
      </c>
      <c r="J47" s="68">
        <v>43.571428571428598</v>
      </c>
      <c r="K47" s="71">
        <v>0.721617045744953</v>
      </c>
      <c r="L47" s="68">
        <v>88.193277310924401</v>
      </c>
    </row>
    <row r="48" spans="1:12" x14ac:dyDescent="0.2">
      <c r="A48" s="72" t="s">
        <v>432</v>
      </c>
      <c r="B48" s="66" t="s">
        <v>433</v>
      </c>
      <c r="C48" s="67">
        <v>20</v>
      </c>
      <c r="D48" s="67" t="s">
        <v>343</v>
      </c>
      <c r="E48" s="71">
        <v>0.24519028183753899</v>
      </c>
      <c r="F48" s="68">
        <v>70.504201680672296</v>
      </c>
      <c r="G48" s="71">
        <v>7.1449095770995799E-2</v>
      </c>
      <c r="H48" s="68">
        <v>26.722689075630299</v>
      </c>
      <c r="I48" s="71">
        <v>1.00360099000667E-2</v>
      </c>
      <c r="J48" s="68">
        <v>79.495798319327704</v>
      </c>
      <c r="K48" s="71">
        <v>0.65408573984155405</v>
      </c>
      <c r="L48" s="68">
        <v>84.621848739495803</v>
      </c>
    </row>
    <row r="49" spans="1:12" x14ac:dyDescent="0.2">
      <c r="A49" s="72" t="s">
        <v>434</v>
      </c>
      <c r="B49" s="66" t="s">
        <v>435</v>
      </c>
      <c r="C49" s="67">
        <v>20</v>
      </c>
      <c r="D49" s="67" t="s">
        <v>343</v>
      </c>
      <c r="E49" s="71">
        <v>9.99826045391492E-2</v>
      </c>
      <c r="F49" s="68">
        <v>35</v>
      </c>
      <c r="G49" s="71">
        <v>2.55074988908532E-10</v>
      </c>
      <c r="H49" s="68">
        <v>2.5630252100840298</v>
      </c>
      <c r="I49" s="71">
        <v>2.1195213300004098E-6</v>
      </c>
      <c r="J49" s="68">
        <v>35.7983193277311</v>
      </c>
      <c r="K49" s="71">
        <v>0.29994569384104303</v>
      </c>
      <c r="L49" s="68">
        <v>52.226890756302502</v>
      </c>
    </row>
    <row r="50" spans="1:12" x14ac:dyDescent="0.2">
      <c r="A50" s="72" t="s">
        <v>436</v>
      </c>
      <c r="B50" s="66" t="s">
        <v>437</v>
      </c>
      <c r="C50" s="67">
        <v>20</v>
      </c>
      <c r="D50" s="67" t="s">
        <v>343</v>
      </c>
      <c r="E50" s="71">
        <v>0.120176849153992</v>
      </c>
      <c r="F50" s="68">
        <v>40.588235294117602</v>
      </c>
      <c r="G50" s="71">
        <v>1.14074999446601E-10</v>
      </c>
      <c r="H50" s="68">
        <v>1.72268907563025</v>
      </c>
      <c r="I50" s="71">
        <v>1.54147005818211E-6</v>
      </c>
      <c r="J50" s="68">
        <v>34.621848739495803</v>
      </c>
      <c r="K50" s="71">
        <v>0.36052900587784298</v>
      </c>
      <c r="L50" s="68">
        <v>59.369747899159698</v>
      </c>
    </row>
    <row r="51" spans="1:12" x14ac:dyDescent="0.2">
      <c r="A51" s="72" t="s">
        <v>438</v>
      </c>
      <c r="B51" s="66" t="s">
        <v>439</v>
      </c>
      <c r="C51" s="67">
        <v>20</v>
      </c>
      <c r="D51" s="67" t="s">
        <v>343</v>
      </c>
      <c r="E51" s="71">
        <v>0.112415265570945</v>
      </c>
      <c r="F51" s="68">
        <v>38.697478991596597</v>
      </c>
      <c r="G51" s="71">
        <v>5.4627413595675599E-3</v>
      </c>
      <c r="H51" s="68">
        <v>11.4285714285714</v>
      </c>
      <c r="I51" s="71">
        <v>4.3689234190233596E-6</v>
      </c>
      <c r="J51" s="68">
        <v>38.949579831932802</v>
      </c>
      <c r="K51" s="71">
        <v>0.33177868642984898</v>
      </c>
      <c r="L51" s="68">
        <v>56.176470588235297</v>
      </c>
    </row>
    <row r="52" spans="1:12" x14ac:dyDescent="0.2">
      <c r="A52" s="72" t="s">
        <v>440</v>
      </c>
      <c r="B52" s="66" t="s">
        <v>441</v>
      </c>
      <c r="C52" s="67">
        <v>20</v>
      </c>
      <c r="D52" s="67" t="s">
        <v>343</v>
      </c>
      <c r="E52" s="71">
        <v>9.5381205877632699E-2</v>
      </c>
      <c r="F52" s="68">
        <v>33.3613445378151</v>
      </c>
      <c r="G52" s="71">
        <v>4.4520001749202799E-3</v>
      </c>
      <c r="H52" s="68">
        <v>10.756302521008401</v>
      </c>
      <c r="I52" s="71">
        <v>2.37646641112501E-6</v>
      </c>
      <c r="J52" s="68">
        <v>36.260504201680703</v>
      </c>
      <c r="K52" s="71">
        <v>0.281689240991567</v>
      </c>
      <c r="L52" s="68">
        <v>50.336134453781497</v>
      </c>
    </row>
    <row r="53" spans="1:12" x14ac:dyDescent="0.2">
      <c r="A53" s="72" t="s">
        <v>442</v>
      </c>
      <c r="B53" s="66" t="s">
        <v>443</v>
      </c>
      <c r="C53" s="67">
        <v>20</v>
      </c>
      <c r="D53" s="67" t="s">
        <v>343</v>
      </c>
      <c r="E53" s="71">
        <v>1.6295142372515801E-2</v>
      </c>
      <c r="F53" s="68">
        <v>9.2436974789915993</v>
      </c>
      <c r="G53" s="71">
        <v>8.1877526989426498E-3</v>
      </c>
      <c r="H53" s="68">
        <v>12.7310924369748</v>
      </c>
      <c r="I53" s="71">
        <v>0</v>
      </c>
      <c r="J53" s="68">
        <v>25.4621848739496</v>
      </c>
      <c r="K53" s="71">
        <v>4.0697674418604599E-2</v>
      </c>
      <c r="L53" s="68">
        <v>22.352941176470601</v>
      </c>
    </row>
    <row r="54" spans="1:12" x14ac:dyDescent="0.2">
      <c r="A54" s="72" t="s">
        <v>444</v>
      </c>
      <c r="B54" s="66" t="s">
        <v>445</v>
      </c>
      <c r="C54" s="67">
        <v>20</v>
      </c>
      <c r="D54" s="67" t="s">
        <v>343</v>
      </c>
      <c r="E54" s="71">
        <v>2.4331708026917101E-2</v>
      </c>
      <c r="F54" s="68">
        <v>10.966386554621799</v>
      </c>
      <c r="G54" s="71">
        <v>1.9535502307176E-2</v>
      </c>
      <c r="H54" s="68">
        <v>16.596638655462201</v>
      </c>
      <c r="I54" s="71">
        <v>0</v>
      </c>
      <c r="J54" s="68">
        <v>25.4621848739496</v>
      </c>
      <c r="K54" s="71">
        <v>5.34596217735753E-2</v>
      </c>
      <c r="L54" s="68">
        <v>23.487394957983199</v>
      </c>
    </row>
    <row r="55" spans="1:12" x14ac:dyDescent="0.2">
      <c r="A55" s="72" t="s">
        <v>446</v>
      </c>
      <c r="B55" s="66" t="s">
        <v>447</v>
      </c>
      <c r="C55" s="67">
        <v>20</v>
      </c>
      <c r="D55" s="67" t="s">
        <v>343</v>
      </c>
      <c r="E55" s="71">
        <v>6.6378435886829207E-2</v>
      </c>
      <c r="F55" s="68">
        <v>20.546218487394999</v>
      </c>
      <c r="G55" s="71">
        <v>7.4454498742677802E-2</v>
      </c>
      <c r="H55" s="68">
        <v>27.268907563025198</v>
      </c>
      <c r="I55" s="71">
        <v>2.5691167636368501E-7</v>
      </c>
      <c r="J55" s="68">
        <v>31.2605042016807</v>
      </c>
      <c r="K55" s="71">
        <v>0.124680552006133</v>
      </c>
      <c r="L55" s="68">
        <v>34.075630252100801</v>
      </c>
    </row>
    <row r="56" spans="1:12" x14ac:dyDescent="0.2">
      <c r="A56" s="72" t="s">
        <v>448</v>
      </c>
      <c r="B56" s="66" t="s">
        <v>449</v>
      </c>
      <c r="C56" s="67">
        <v>20</v>
      </c>
      <c r="D56" s="67" t="s">
        <v>343</v>
      </c>
      <c r="E56" s="71">
        <v>6.2576220081866599E-2</v>
      </c>
      <c r="F56" s="68">
        <v>19.789915966386602</v>
      </c>
      <c r="G56" s="71">
        <v>3.6564006938271901E-2</v>
      </c>
      <c r="H56" s="68">
        <v>20.966386554621799</v>
      </c>
      <c r="I56" s="71">
        <v>1.8626096536367201E-6</v>
      </c>
      <c r="J56" s="68">
        <v>35.420168067226903</v>
      </c>
      <c r="K56" s="71">
        <v>0.15116279069767399</v>
      </c>
      <c r="L56" s="68">
        <v>36.848739495798299</v>
      </c>
    </row>
    <row r="57" spans="1:12" x14ac:dyDescent="0.2">
      <c r="A57" s="72" t="s">
        <v>450</v>
      </c>
      <c r="B57" s="66" t="s">
        <v>451</v>
      </c>
      <c r="C57" s="67">
        <v>20</v>
      </c>
      <c r="D57" s="67" t="s">
        <v>343</v>
      </c>
      <c r="E57" s="71">
        <v>7.9690221111179502E-2</v>
      </c>
      <c r="F57" s="68">
        <v>26.848739495798299</v>
      </c>
      <c r="G57" s="71">
        <v>0.11293450343398199</v>
      </c>
      <c r="H57" s="68">
        <v>33.403361344537799</v>
      </c>
      <c r="I57" s="71">
        <v>2.1195213300004098E-6</v>
      </c>
      <c r="J57" s="68">
        <v>35.7983193277311</v>
      </c>
      <c r="K57" s="71">
        <v>0.12613404037822601</v>
      </c>
      <c r="L57" s="68">
        <v>34.2016806722689</v>
      </c>
    </row>
    <row r="58" spans="1:12" x14ac:dyDescent="0.2">
      <c r="A58" s="72" t="s">
        <v>452</v>
      </c>
      <c r="B58" s="66" t="s">
        <v>453</v>
      </c>
      <c r="C58" s="67">
        <v>20</v>
      </c>
      <c r="D58" s="67" t="s">
        <v>343</v>
      </c>
      <c r="E58" s="71">
        <v>0.138251343831226</v>
      </c>
      <c r="F58" s="68">
        <v>45.462184873949603</v>
      </c>
      <c r="G58" s="71">
        <v>0.249024500027204</v>
      </c>
      <c r="H58" s="68">
        <v>75.294117647058798</v>
      </c>
      <c r="I58" s="71">
        <v>3.1857047869097002E-5</v>
      </c>
      <c r="J58" s="68">
        <v>50.882352941176499</v>
      </c>
      <c r="K58" s="71">
        <v>0.165697674418605</v>
      </c>
      <c r="L58" s="68">
        <v>38.739495798319297</v>
      </c>
    </row>
    <row r="59" spans="1:12" x14ac:dyDescent="0.2">
      <c r="A59" s="72" t="s">
        <v>454</v>
      </c>
      <c r="B59" s="66" t="s">
        <v>455</v>
      </c>
      <c r="C59" s="67">
        <v>20</v>
      </c>
      <c r="D59" s="67" t="s">
        <v>343</v>
      </c>
      <c r="E59" s="71">
        <v>0.13615647667192399</v>
      </c>
      <c r="F59" s="68">
        <v>44.747899159663902</v>
      </c>
      <c r="G59" s="71">
        <v>0.230003000082774</v>
      </c>
      <c r="H59" s="68">
        <v>59.747899159663902</v>
      </c>
      <c r="I59" s="71">
        <v>6.8081594236376703E-6</v>
      </c>
      <c r="J59" s="68">
        <v>40.924369747899199</v>
      </c>
      <c r="K59" s="71">
        <v>0.17845962177357499</v>
      </c>
      <c r="L59" s="68">
        <v>39.873949579831901</v>
      </c>
    </row>
    <row r="60" spans="1:12" x14ac:dyDescent="0.2">
      <c r="A60" s="72" t="s">
        <v>456</v>
      </c>
      <c r="B60" s="66" t="s">
        <v>457</v>
      </c>
      <c r="C60" s="67">
        <v>20</v>
      </c>
      <c r="D60" s="67" t="s">
        <v>343</v>
      </c>
      <c r="E60" s="71">
        <v>2.2282742706383901E-2</v>
      </c>
      <c r="F60" s="68">
        <v>10.4201680672269</v>
      </c>
      <c r="G60" s="71">
        <v>1.4412513749655601E-3</v>
      </c>
      <c r="H60" s="68">
        <v>8.2773109243697505</v>
      </c>
      <c r="I60" s="71">
        <v>0</v>
      </c>
      <c r="J60" s="68">
        <v>25.4621848739496</v>
      </c>
      <c r="K60" s="71">
        <v>6.5406976744185996E-2</v>
      </c>
      <c r="L60" s="68">
        <v>25.084033613445399</v>
      </c>
    </row>
    <row r="61" spans="1:12" x14ac:dyDescent="0.2">
      <c r="A61" s="72" t="s">
        <v>458</v>
      </c>
      <c r="B61" s="66" t="s">
        <v>459</v>
      </c>
      <c r="C61" s="67">
        <v>20</v>
      </c>
      <c r="D61" s="67" t="s">
        <v>343</v>
      </c>
      <c r="E61" s="71">
        <v>3.6729831573293098E-2</v>
      </c>
      <c r="F61" s="68">
        <v>14.3697478991597</v>
      </c>
      <c r="G61" s="71">
        <v>4.07415008532808E-2</v>
      </c>
      <c r="H61" s="68">
        <v>21.806722689075599</v>
      </c>
      <c r="I61" s="71">
        <v>0</v>
      </c>
      <c r="J61" s="68">
        <v>25.4621848739496</v>
      </c>
      <c r="K61" s="71">
        <v>6.9447993866598501E-2</v>
      </c>
      <c r="L61" s="68">
        <v>25.924369747899199</v>
      </c>
    </row>
    <row r="62" spans="1:12" x14ac:dyDescent="0.2">
      <c r="A62" s="72" t="s">
        <v>460</v>
      </c>
      <c r="B62" s="66" t="s">
        <v>461</v>
      </c>
      <c r="C62" s="67">
        <v>20</v>
      </c>
      <c r="D62" s="67" t="s">
        <v>343</v>
      </c>
      <c r="E62" s="71">
        <v>3.4053983902414903E-2</v>
      </c>
      <c r="F62" s="68">
        <v>13.4873949579832</v>
      </c>
      <c r="G62" s="71">
        <v>2.2210007458831098E-2</v>
      </c>
      <c r="H62" s="68">
        <v>17.310924369747902</v>
      </c>
      <c r="I62" s="71">
        <v>1.00837832972747E-5</v>
      </c>
      <c r="J62" s="68">
        <v>42.941176470588204</v>
      </c>
      <c r="K62" s="71">
        <v>7.9941860465116296E-2</v>
      </c>
      <c r="L62" s="68">
        <v>27.773109243697501</v>
      </c>
    </row>
    <row r="63" spans="1:12" x14ac:dyDescent="0.2">
      <c r="A63" s="72" t="s">
        <v>462</v>
      </c>
      <c r="B63" s="66" t="s">
        <v>463</v>
      </c>
      <c r="C63" s="67">
        <v>20</v>
      </c>
      <c r="D63" s="67" t="s">
        <v>343</v>
      </c>
      <c r="E63" s="71">
        <v>5.8105655451778399E-2</v>
      </c>
      <c r="F63" s="68">
        <v>18.907563025210099</v>
      </c>
      <c r="G63" s="71">
        <v>8.7047996292918303E-2</v>
      </c>
      <c r="H63" s="68">
        <v>29.453781512605001</v>
      </c>
      <c r="I63" s="71">
        <v>5.9667736835465997E-5</v>
      </c>
      <c r="J63" s="68">
        <v>55.714285714285701</v>
      </c>
      <c r="K63" s="71">
        <v>8.7209302325581398E-2</v>
      </c>
      <c r="L63" s="68">
        <v>29.369747899159702</v>
      </c>
    </row>
    <row r="64" spans="1:12" x14ac:dyDescent="0.2">
      <c r="A64" s="72" t="s">
        <v>464</v>
      </c>
      <c r="B64" s="66" t="s">
        <v>465</v>
      </c>
      <c r="C64" s="67">
        <v>20</v>
      </c>
      <c r="D64" s="67" t="s">
        <v>343</v>
      </c>
      <c r="E64" s="71">
        <v>0.122560625323949</v>
      </c>
      <c r="F64" s="68">
        <v>41.092436974789898</v>
      </c>
      <c r="G64" s="71">
        <v>0.24555224280215199</v>
      </c>
      <c r="H64" s="68">
        <v>72.436974789915993</v>
      </c>
      <c r="I64" s="71">
        <v>3.6609913881825197E-5</v>
      </c>
      <c r="J64" s="68">
        <v>52.100840336134503</v>
      </c>
      <c r="K64" s="71">
        <v>0.122093023255814</v>
      </c>
      <c r="L64" s="68">
        <v>33.907563025210102</v>
      </c>
    </row>
    <row r="65" spans="1:12" x14ac:dyDescent="0.2">
      <c r="A65" s="72" t="s">
        <v>466</v>
      </c>
      <c r="B65" s="66" t="s">
        <v>467</v>
      </c>
      <c r="C65" s="67">
        <v>20</v>
      </c>
      <c r="D65" s="67" t="s">
        <v>343</v>
      </c>
      <c r="E65" s="71">
        <v>0.165652437607021</v>
      </c>
      <c r="F65" s="68">
        <v>51.722689075630299</v>
      </c>
      <c r="G65" s="71">
        <v>9.1518338856030598E-2</v>
      </c>
      <c r="H65" s="68">
        <v>30.126050420168099</v>
      </c>
      <c r="I65" s="71">
        <v>1.56645042487016E-2</v>
      </c>
      <c r="J65" s="68">
        <v>81.428571428571402</v>
      </c>
      <c r="K65" s="71">
        <v>0.38977446971633001</v>
      </c>
      <c r="L65" s="68">
        <v>62.142857142857103</v>
      </c>
    </row>
    <row r="66" spans="1:12" x14ac:dyDescent="0.2">
      <c r="A66" s="72" t="s">
        <v>468</v>
      </c>
      <c r="B66" s="66" t="s">
        <v>469</v>
      </c>
      <c r="C66" s="67">
        <v>20</v>
      </c>
      <c r="D66" s="67" t="s">
        <v>343</v>
      </c>
      <c r="E66" s="71">
        <v>5.8712859964554297E-2</v>
      </c>
      <c r="F66" s="68">
        <v>19.075630252100801</v>
      </c>
      <c r="G66" s="71">
        <v>9.2247582285742702E-3</v>
      </c>
      <c r="H66" s="68">
        <v>13.025210084033599</v>
      </c>
      <c r="I66" s="71">
        <v>1.53559524035049E-3</v>
      </c>
      <c r="J66" s="68">
        <v>71.512605042016801</v>
      </c>
      <c r="K66" s="71">
        <v>0.16537822642473801</v>
      </c>
      <c r="L66" s="68">
        <v>38.697478991596597</v>
      </c>
    </row>
    <row r="67" spans="1:12" x14ac:dyDescent="0.2">
      <c r="A67" s="72" t="s">
        <v>470</v>
      </c>
      <c r="B67" s="66" t="s">
        <v>471</v>
      </c>
      <c r="C67" s="67">
        <v>20</v>
      </c>
      <c r="D67" s="67" t="s">
        <v>343</v>
      </c>
      <c r="E67" s="71">
        <v>0.145123017024683</v>
      </c>
      <c r="F67" s="68">
        <v>47.100840336134503</v>
      </c>
      <c r="G67" s="71">
        <v>2.21250150021318E-2</v>
      </c>
      <c r="H67" s="68">
        <v>17.268907563025198</v>
      </c>
      <c r="I67" s="71">
        <v>2.6255847557923101E-3</v>
      </c>
      <c r="J67" s="68">
        <v>73.865546218487395</v>
      </c>
      <c r="K67" s="71">
        <v>0.41061845131612601</v>
      </c>
      <c r="L67" s="68">
        <v>64.243697478991606</v>
      </c>
    </row>
    <row r="68" spans="1:12" x14ac:dyDescent="0.2">
      <c r="A68" s="72" t="s">
        <v>472</v>
      </c>
      <c r="B68" s="66" t="s">
        <v>473</v>
      </c>
      <c r="C68" s="67">
        <v>21</v>
      </c>
      <c r="D68" s="67" t="s">
        <v>343</v>
      </c>
      <c r="E68" s="71">
        <v>0.16204350973401899</v>
      </c>
      <c r="F68" s="68">
        <v>50.672268907563002</v>
      </c>
      <c r="G68" s="71">
        <v>4.4261989838931599E-2</v>
      </c>
      <c r="H68" s="68">
        <v>22.310924369747902</v>
      </c>
      <c r="I68" s="71">
        <v>5.5113583641994797E-4</v>
      </c>
      <c r="J68" s="68">
        <v>67.268907563025195</v>
      </c>
      <c r="K68" s="71">
        <v>0.44131740352670601</v>
      </c>
      <c r="L68" s="68">
        <v>66.806722689075599</v>
      </c>
    </row>
    <row r="69" spans="1:12" x14ac:dyDescent="0.2">
      <c r="A69" s="72" t="s">
        <v>474</v>
      </c>
      <c r="B69" s="66" t="s">
        <v>475</v>
      </c>
      <c r="C69" s="67">
        <v>20</v>
      </c>
      <c r="D69" s="67" t="s">
        <v>343</v>
      </c>
      <c r="E69" s="71">
        <v>0.14252319114783901</v>
      </c>
      <c r="F69" s="68">
        <v>46.6386554621849</v>
      </c>
      <c r="G69" s="71">
        <v>5.4032198500920801E-2</v>
      </c>
      <c r="H69" s="68">
        <v>24.411764705882401</v>
      </c>
      <c r="I69" s="71">
        <v>2.6728660401322799E-2</v>
      </c>
      <c r="J69" s="68">
        <v>85</v>
      </c>
      <c r="K69" s="71">
        <v>0.34680871454127299</v>
      </c>
      <c r="L69" s="68">
        <v>57.773109243697498</v>
      </c>
    </row>
    <row r="70" spans="1:12" x14ac:dyDescent="0.2">
      <c r="A70" s="72" t="s">
        <v>476</v>
      </c>
      <c r="B70" s="66" t="s">
        <v>477</v>
      </c>
      <c r="C70" s="67">
        <v>20</v>
      </c>
      <c r="D70" s="67" t="s">
        <v>343</v>
      </c>
      <c r="E70" s="71">
        <v>7.6634951100971696E-2</v>
      </c>
      <c r="F70" s="68">
        <v>24.789915966386602</v>
      </c>
      <c r="G70" s="71">
        <v>8.0059499814335494E-2</v>
      </c>
      <c r="H70" s="68">
        <v>28.445378151260499</v>
      </c>
      <c r="I70" s="71">
        <v>2.2284355228244001E-3</v>
      </c>
      <c r="J70" s="68">
        <v>73.151260504201701</v>
      </c>
      <c r="K70" s="71">
        <v>0.14761691796575499</v>
      </c>
      <c r="L70" s="68">
        <v>36.428571428571402</v>
      </c>
    </row>
    <row r="71" spans="1:12" x14ac:dyDescent="0.2">
      <c r="A71" s="72" t="s">
        <v>478</v>
      </c>
      <c r="B71" s="66" t="s">
        <v>479</v>
      </c>
      <c r="C71" s="67">
        <v>20</v>
      </c>
      <c r="D71" s="67" t="s">
        <v>343</v>
      </c>
      <c r="E71" s="71">
        <v>0.119399423845134</v>
      </c>
      <c r="F71" s="68">
        <v>40.252100840336098</v>
      </c>
      <c r="G71" s="71">
        <v>0.13689724935244299</v>
      </c>
      <c r="H71" s="68">
        <v>36.764705882352899</v>
      </c>
      <c r="I71" s="71">
        <v>1.9396831565458299E-5</v>
      </c>
      <c r="J71" s="68">
        <v>47.226890756302502</v>
      </c>
      <c r="K71" s="71">
        <v>0.22128162535139301</v>
      </c>
      <c r="L71" s="68">
        <v>43.697478991596597</v>
      </c>
    </row>
    <row r="72" spans="1:12" x14ac:dyDescent="0.2">
      <c r="A72" s="72" t="s">
        <v>480</v>
      </c>
      <c r="B72" s="66" t="s">
        <v>481</v>
      </c>
      <c r="C72" s="67">
        <v>21</v>
      </c>
      <c r="D72" s="67" t="s">
        <v>343</v>
      </c>
      <c r="E72" s="71">
        <v>0.165344683102402</v>
      </c>
      <c r="F72" s="68">
        <v>51.512605042016801</v>
      </c>
      <c r="G72" s="71">
        <v>2.0351509093439399E-2</v>
      </c>
      <c r="H72" s="68">
        <v>16.806722689075599</v>
      </c>
      <c r="I72" s="71">
        <v>2.6406334180253298E-4</v>
      </c>
      <c r="J72" s="68">
        <v>63.151260504201701</v>
      </c>
      <c r="K72" s="71">
        <v>0.47541847687196498</v>
      </c>
      <c r="L72" s="68">
        <v>70.0420168067227</v>
      </c>
    </row>
    <row r="73" spans="1:12" x14ac:dyDescent="0.2">
      <c r="A73" s="72" t="s">
        <v>482</v>
      </c>
      <c r="B73" s="66" t="s">
        <v>483</v>
      </c>
      <c r="C73" s="67">
        <v>20</v>
      </c>
      <c r="D73" s="67" t="s">
        <v>343</v>
      </c>
      <c r="E73" s="71">
        <v>0.202384578173786</v>
      </c>
      <c r="F73" s="68">
        <v>61.218487394957997</v>
      </c>
      <c r="G73" s="71">
        <v>0.12248550428853699</v>
      </c>
      <c r="H73" s="68">
        <v>34.579831932773097</v>
      </c>
      <c r="I73" s="71">
        <v>5.06498464120257E-3</v>
      </c>
      <c r="J73" s="68">
        <v>76.050420168067205</v>
      </c>
      <c r="K73" s="71">
        <v>0.47960324559161799</v>
      </c>
      <c r="L73" s="68">
        <v>70.546218487394995</v>
      </c>
    </row>
    <row r="74" spans="1:12" x14ac:dyDescent="0.2">
      <c r="A74" s="72" t="s">
        <v>484</v>
      </c>
      <c r="B74" s="66" t="s">
        <v>485</v>
      </c>
      <c r="C74" s="67">
        <v>20</v>
      </c>
      <c r="D74" s="67" t="s">
        <v>343</v>
      </c>
      <c r="E74" s="71">
        <v>0.162367861190885</v>
      </c>
      <c r="F74" s="68">
        <v>50.7983193277311</v>
      </c>
      <c r="G74" s="71">
        <v>9.7688499615149402E-2</v>
      </c>
      <c r="H74" s="68">
        <v>31.302521008403399</v>
      </c>
      <c r="I74" s="71">
        <v>0.19092607296849501</v>
      </c>
      <c r="J74" s="68">
        <v>94.579831932773104</v>
      </c>
      <c r="K74" s="71">
        <v>0.19848901098901101</v>
      </c>
      <c r="L74" s="68">
        <v>41.512605042016801</v>
      </c>
    </row>
    <row r="75" spans="1:12" x14ac:dyDescent="0.2">
      <c r="A75" s="72" t="s">
        <v>486</v>
      </c>
      <c r="B75" s="66" t="s">
        <v>487</v>
      </c>
      <c r="C75" s="67">
        <v>20</v>
      </c>
      <c r="D75" s="67" t="s">
        <v>343</v>
      </c>
      <c r="E75" s="71">
        <v>0.16719525888307099</v>
      </c>
      <c r="F75" s="68">
        <v>52.184873949579803</v>
      </c>
      <c r="G75" s="71">
        <v>5.1216234569317301E-2</v>
      </c>
      <c r="H75" s="68">
        <v>23.823529411764699</v>
      </c>
      <c r="I75" s="71">
        <v>9.7427426056384103E-2</v>
      </c>
      <c r="J75" s="68">
        <v>90.840336134453807</v>
      </c>
      <c r="K75" s="71">
        <v>0.352942116023511</v>
      </c>
      <c r="L75" s="68">
        <v>58.193277310924401</v>
      </c>
    </row>
    <row r="76" spans="1:12" x14ac:dyDescent="0.2">
      <c r="A76" s="72" t="s">
        <v>488</v>
      </c>
      <c r="B76" s="66" t="s">
        <v>489</v>
      </c>
      <c r="C76" s="67">
        <v>20</v>
      </c>
      <c r="D76" s="67" t="s">
        <v>343</v>
      </c>
      <c r="E76" s="71">
        <v>0.15009977189292201</v>
      </c>
      <c r="F76" s="68">
        <v>48.025210084033603</v>
      </c>
      <c r="G76" s="71">
        <v>0.26234294755962101</v>
      </c>
      <c r="H76" s="68">
        <v>84.747899159663902</v>
      </c>
      <c r="I76" s="71">
        <v>7.8675615768492701E-3</v>
      </c>
      <c r="J76" s="68">
        <v>77.857142857142904</v>
      </c>
      <c r="K76" s="71">
        <v>0.180088806542295</v>
      </c>
      <c r="L76" s="68">
        <v>40.0420168067227</v>
      </c>
    </row>
    <row r="77" spans="1:12" x14ac:dyDescent="0.2">
      <c r="A77" s="72" t="s">
        <v>490</v>
      </c>
      <c r="B77" s="66" t="s">
        <v>491</v>
      </c>
      <c r="C77" s="67">
        <v>20</v>
      </c>
      <c r="D77" s="67" t="s">
        <v>343</v>
      </c>
      <c r="E77" s="71">
        <v>0.19071705461996599</v>
      </c>
      <c r="F77" s="68">
        <v>58.865546218487403</v>
      </c>
      <c r="G77" s="71">
        <v>0.17664175050999401</v>
      </c>
      <c r="H77" s="68">
        <v>42.226890756302502</v>
      </c>
      <c r="I77" s="71">
        <v>6.4741742443648806E-5</v>
      </c>
      <c r="J77" s="68">
        <v>56.176470588235297</v>
      </c>
      <c r="K77" s="71">
        <v>0.39544467160746199</v>
      </c>
      <c r="L77" s="68">
        <v>62.605042016806699</v>
      </c>
    </row>
    <row r="78" spans="1:12" x14ac:dyDescent="0.2">
      <c r="A78" s="72" t="s">
        <v>492</v>
      </c>
      <c r="B78" s="66" t="s">
        <v>493</v>
      </c>
      <c r="C78" s="67">
        <v>20</v>
      </c>
      <c r="D78" s="67" t="s">
        <v>343</v>
      </c>
      <c r="E78" s="71">
        <v>0.17988250421905699</v>
      </c>
      <c r="F78" s="68">
        <v>55.714285714285701</v>
      </c>
      <c r="G78" s="71">
        <v>0.19341025475849399</v>
      </c>
      <c r="H78" s="68">
        <v>45</v>
      </c>
      <c r="I78" s="71">
        <v>6.7439345136053298E-5</v>
      </c>
      <c r="J78" s="68">
        <v>56.428571428571402</v>
      </c>
      <c r="K78" s="71">
        <v>0.34616981855353901</v>
      </c>
      <c r="L78" s="68">
        <v>57.647058823529399</v>
      </c>
    </row>
    <row r="79" spans="1:12" x14ac:dyDescent="0.2">
      <c r="A79" s="72" t="s">
        <v>494</v>
      </c>
      <c r="B79" s="66" t="s">
        <v>495</v>
      </c>
      <c r="C79" s="67">
        <v>20</v>
      </c>
      <c r="D79" s="67" t="s">
        <v>343</v>
      </c>
      <c r="E79" s="71">
        <v>0.181796461003987</v>
      </c>
      <c r="F79" s="68">
        <v>56.302521008403403</v>
      </c>
      <c r="G79" s="71">
        <v>8.6145100965100405E-2</v>
      </c>
      <c r="H79" s="68">
        <v>29.369747899159702</v>
      </c>
      <c r="I79" s="71">
        <v>3.0932165841155801E-4</v>
      </c>
      <c r="J79" s="68">
        <v>64.075630252100893</v>
      </c>
      <c r="K79" s="71">
        <v>0.458934960388449</v>
      </c>
      <c r="L79" s="68">
        <v>68.529411764705898</v>
      </c>
    </row>
    <row r="80" spans="1:12" x14ac:dyDescent="0.2">
      <c r="A80" s="72" t="s">
        <v>496</v>
      </c>
      <c r="B80" s="66" t="s">
        <v>497</v>
      </c>
      <c r="C80" s="67">
        <v>20</v>
      </c>
      <c r="D80" s="67" t="s">
        <v>343</v>
      </c>
      <c r="E80" s="71">
        <v>0.17479468999221501</v>
      </c>
      <c r="F80" s="68">
        <v>54.285714285714299</v>
      </c>
      <c r="G80" s="71">
        <v>2.40234938932498E-2</v>
      </c>
      <c r="H80" s="68">
        <v>17.9411764705882</v>
      </c>
      <c r="I80" s="71">
        <v>5.5224487971374295E-4</v>
      </c>
      <c r="J80" s="68">
        <v>67.310924369747895</v>
      </c>
      <c r="K80" s="71">
        <v>0.49980833120368001</v>
      </c>
      <c r="L80" s="68">
        <v>72.184873949579796</v>
      </c>
    </row>
    <row r="81" spans="1:12" x14ac:dyDescent="0.2">
      <c r="A81" s="72" t="s">
        <v>498</v>
      </c>
      <c r="B81" s="66" t="s">
        <v>499</v>
      </c>
      <c r="C81" s="67">
        <v>20</v>
      </c>
      <c r="D81" s="67" t="s">
        <v>343</v>
      </c>
      <c r="E81" s="71">
        <v>0.152966751859201</v>
      </c>
      <c r="F81" s="68">
        <v>48.571428571428598</v>
      </c>
      <c r="G81" s="71">
        <v>4.6597500172288898E-2</v>
      </c>
      <c r="H81" s="68">
        <v>22.731092436974802</v>
      </c>
      <c r="I81" s="71">
        <v>5.5119320467204001E-5</v>
      </c>
      <c r="J81" s="68">
        <v>55</v>
      </c>
      <c r="K81" s="71">
        <v>0.41224763608484499</v>
      </c>
      <c r="L81" s="68">
        <v>64.453781512605005</v>
      </c>
    </row>
    <row r="82" spans="1:12" x14ac:dyDescent="0.2">
      <c r="A82" s="72" t="s">
        <v>500</v>
      </c>
      <c r="B82" s="66" t="s">
        <v>501</v>
      </c>
      <c r="C82" s="67">
        <v>20</v>
      </c>
      <c r="D82" s="67" t="s">
        <v>343</v>
      </c>
      <c r="E82" s="71">
        <v>9.5344378975870406E-2</v>
      </c>
      <c r="F82" s="68">
        <v>33.3193277310924</v>
      </c>
      <c r="G82" s="71">
        <v>9.6619985268135405E-3</v>
      </c>
      <c r="H82" s="68">
        <v>13.1512605042017</v>
      </c>
      <c r="I82" s="71">
        <v>7.0650711000013499E-7</v>
      </c>
      <c r="J82" s="68">
        <v>32.815126050420197</v>
      </c>
      <c r="K82" s="71">
        <v>0.27637043189368798</v>
      </c>
      <c r="L82" s="68">
        <v>49.579831932773097</v>
      </c>
    </row>
    <row r="83" spans="1:12" x14ac:dyDescent="0.2">
      <c r="A83" s="72" t="s">
        <v>502</v>
      </c>
      <c r="B83" s="66" t="s">
        <v>503</v>
      </c>
      <c r="C83" s="67">
        <v>20</v>
      </c>
      <c r="D83" s="67" t="s">
        <v>343</v>
      </c>
      <c r="E83" s="71">
        <v>7.7494354049040898E-2</v>
      </c>
      <c r="F83" s="68">
        <v>25.294117647058801</v>
      </c>
      <c r="G83" s="71">
        <v>2.39351777807493E-2</v>
      </c>
      <c r="H83" s="68">
        <v>17.815126050420201</v>
      </c>
      <c r="I83" s="71">
        <v>8.4279875431106995E-4</v>
      </c>
      <c r="J83" s="68">
        <v>69.243697478991606</v>
      </c>
      <c r="K83" s="71">
        <v>0.207705085612062</v>
      </c>
      <c r="L83" s="68">
        <v>42.268907563025202</v>
      </c>
    </row>
    <row r="84" spans="1:12" x14ac:dyDescent="0.2">
      <c r="A84" s="72" t="s">
        <v>504</v>
      </c>
      <c r="B84" s="66" t="s">
        <v>505</v>
      </c>
      <c r="C84" s="67">
        <v>20</v>
      </c>
      <c r="D84" s="67" t="s">
        <v>343</v>
      </c>
      <c r="E84" s="71">
        <v>0.150500648443299</v>
      </c>
      <c r="F84" s="68">
        <v>48.067226890756302</v>
      </c>
      <c r="G84" s="71">
        <v>5.6910266207389398E-2</v>
      </c>
      <c r="H84" s="68">
        <v>24.705882352941199</v>
      </c>
      <c r="I84" s="71">
        <v>1.49916280108275E-2</v>
      </c>
      <c r="J84" s="68">
        <v>81.344537815126003</v>
      </c>
      <c r="K84" s="71">
        <v>0.37960005111167899</v>
      </c>
      <c r="L84" s="68">
        <v>61.092436974789898</v>
      </c>
    </row>
    <row r="85" spans="1:12" x14ac:dyDescent="0.2">
      <c r="A85" s="72" t="s">
        <v>506</v>
      </c>
      <c r="B85" s="66" t="s">
        <v>507</v>
      </c>
      <c r="C85" s="67">
        <v>20</v>
      </c>
      <c r="D85" s="67" t="s">
        <v>343</v>
      </c>
      <c r="E85" s="71">
        <v>5.9716608664208998E-2</v>
      </c>
      <c r="F85" s="68">
        <v>19.285714285714299</v>
      </c>
      <c r="G85" s="71">
        <v>6.4265061532428596E-3</v>
      </c>
      <c r="H85" s="68">
        <v>11.8487394957983</v>
      </c>
      <c r="I85" s="71">
        <v>7.7651554180923894E-5</v>
      </c>
      <c r="J85" s="68">
        <v>57.100840336134503</v>
      </c>
      <c r="K85" s="71">
        <v>0.172645668285203</v>
      </c>
      <c r="L85" s="68">
        <v>39.2016806722689</v>
      </c>
    </row>
    <row r="86" spans="1:12" x14ac:dyDescent="0.2">
      <c r="A86" s="72" t="s">
        <v>508</v>
      </c>
      <c r="B86" s="66" t="s">
        <v>509</v>
      </c>
      <c r="C86" s="67">
        <v>20</v>
      </c>
      <c r="D86" s="67" t="s">
        <v>343</v>
      </c>
      <c r="E86" s="71">
        <v>0.157205654873423</v>
      </c>
      <c r="F86" s="68">
        <v>49.369747899159698</v>
      </c>
      <c r="G86" s="71">
        <v>1.14179995832664E-2</v>
      </c>
      <c r="H86" s="68">
        <v>14.2016806722689</v>
      </c>
      <c r="I86" s="71">
        <v>3.0566066695369499E-4</v>
      </c>
      <c r="J86" s="68">
        <v>63.949579831932802</v>
      </c>
      <c r="K86" s="71">
        <v>0.459893304370048</v>
      </c>
      <c r="L86" s="68">
        <v>68.571428571428598</v>
      </c>
    </row>
    <row r="87" spans="1:12" x14ac:dyDescent="0.2">
      <c r="A87" s="72" t="s">
        <v>510</v>
      </c>
      <c r="B87" s="66" t="s">
        <v>511</v>
      </c>
      <c r="C87" s="67">
        <v>20</v>
      </c>
      <c r="D87" s="67" t="s">
        <v>343</v>
      </c>
      <c r="E87" s="71">
        <v>5.9839021326975703E-2</v>
      </c>
      <c r="F87" s="68">
        <v>19.327731092436998</v>
      </c>
      <c r="G87" s="71">
        <v>2.2382498632289601E-10</v>
      </c>
      <c r="H87" s="68">
        <v>2.3109243697478998</v>
      </c>
      <c r="I87" s="71">
        <v>1.70458140765502E-2</v>
      </c>
      <c r="J87" s="68">
        <v>81.890756302520998</v>
      </c>
      <c r="K87" s="71">
        <v>0.16247124968055199</v>
      </c>
      <c r="L87" s="68">
        <v>38.571428571428598</v>
      </c>
    </row>
    <row r="88" spans="1:12" x14ac:dyDescent="0.2">
      <c r="A88" s="72" t="s">
        <v>512</v>
      </c>
      <c r="B88" s="66" t="s">
        <v>513</v>
      </c>
      <c r="C88" s="67">
        <v>20</v>
      </c>
      <c r="D88" s="67" t="s">
        <v>343</v>
      </c>
      <c r="E88" s="71">
        <v>0.12633053148314299</v>
      </c>
      <c r="F88" s="68">
        <v>42.5210084033613</v>
      </c>
      <c r="G88" s="71">
        <v>2.5458491881144098E-2</v>
      </c>
      <c r="H88" s="68">
        <v>18.487394957983199</v>
      </c>
      <c r="I88" s="71">
        <v>2.7153855090792799E-4</v>
      </c>
      <c r="J88" s="68">
        <v>63.403361344537799</v>
      </c>
      <c r="K88" s="71">
        <v>0.35326156401737802</v>
      </c>
      <c r="L88" s="68">
        <v>58.235294117647101</v>
      </c>
    </row>
    <row r="89" spans="1:12" x14ac:dyDescent="0.2">
      <c r="A89" s="72" t="s">
        <v>514</v>
      </c>
      <c r="B89" s="66" t="s">
        <v>515</v>
      </c>
      <c r="C89" s="67">
        <v>20</v>
      </c>
      <c r="D89" s="67" t="s">
        <v>343</v>
      </c>
      <c r="E89" s="71">
        <v>7.3290683625960501E-2</v>
      </c>
      <c r="F89" s="68">
        <v>22.773109243697501</v>
      </c>
      <c r="G89" s="71">
        <v>0.10645975096959299</v>
      </c>
      <c r="H89" s="68">
        <v>32.5210084033613</v>
      </c>
      <c r="I89" s="71">
        <v>4.0206885032570797E-5</v>
      </c>
      <c r="J89" s="68">
        <v>52.647058823529399</v>
      </c>
      <c r="K89" s="71">
        <v>0.113372093023256</v>
      </c>
      <c r="L89" s="68">
        <v>32.983193277310903</v>
      </c>
    </row>
    <row r="90" spans="1:12" x14ac:dyDescent="0.2">
      <c r="A90" s="72" t="s">
        <v>516</v>
      </c>
      <c r="B90" s="66" t="s">
        <v>517</v>
      </c>
      <c r="C90" s="67">
        <v>20</v>
      </c>
      <c r="D90" s="67" t="s">
        <v>343</v>
      </c>
      <c r="E90" s="71">
        <v>3.63941899791441E-2</v>
      </c>
      <c r="F90" s="68">
        <v>14.285714285714301</v>
      </c>
      <c r="G90" s="71">
        <v>1.5202527174184601E-3</v>
      </c>
      <c r="H90" s="68">
        <v>8.4873949579831898</v>
      </c>
      <c r="I90" s="71">
        <v>1.04177685130192E-4</v>
      </c>
      <c r="J90" s="68">
        <v>58.781512605042003</v>
      </c>
      <c r="K90" s="71">
        <v>0.107558139534884</v>
      </c>
      <c r="L90" s="68">
        <v>32.310924369747902</v>
      </c>
    </row>
    <row r="91" spans="1:12" x14ac:dyDescent="0.2">
      <c r="A91" s="72" t="s">
        <v>518</v>
      </c>
      <c r="B91" s="66" t="s">
        <v>519</v>
      </c>
      <c r="C91" s="67">
        <v>20</v>
      </c>
      <c r="D91" s="67" t="s">
        <v>343</v>
      </c>
      <c r="E91" s="71">
        <v>0.13449057769147699</v>
      </c>
      <c r="F91" s="68">
        <v>44.369747899159698</v>
      </c>
      <c r="G91" s="71">
        <v>2.24090078922125E-2</v>
      </c>
      <c r="H91" s="68">
        <v>17.394957983193301</v>
      </c>
      <c r="I91" s="71">
        <v>9.1856984455072094E-6</v>
      </c>
      <c r="J91" s="68">
        <v>42.436974789916</v>
      </c>
      <c r="K91" s="71">
        <v>0.38105353948377202</v>
      </c>
      <c r="L91" s="68">
        <v>61.176470588235297</v>
      </c>
    </row>
    <row r="92" spans="1:12" x14ac:dyDescent="0.2">
      <c r="A92" s="72" t="s">
        <v>520</v>
      </c>
      <c r="B92" s="66" t="s">
        <v>521</v>
      </c>
      <c r="C92" s="67">
        <v>20</v>
      </c>
      <c r="D92" s="67" t="s">
        <v>343</v>
      </c>
      <c r="E92" s="71">
        <v>6.7884218649246195E-2</v>
      </c>
      <c r="F92" s="68">
        <v>20.7983193277311</v>
      </c>
      <c r="G92" s="71">
        <v>1.0944252391298899E-2</v>
      </c>
      <c r="H92" s="68">
        <v>13.865546218487401</v>
      </c>
      <c r="I92" s="71">
        <v>3.3346055800663497E-5</v>
      </c>
      <c r="J92" s="68">
        <v>51.218487394957997</v>
      </c>
      <c r="K92" s="71">
        <v>0.19267505750063901</v>
      </c>
      <c r="L92" s="68">
        <v>41.134453781512597</v>
      </c>
    </row>
    <row r="93" spans="1:12" x14ac:dyDescent="0.2">
      <c r="A93" s="72" t="s">
        <v>522</v>
      </c>
      <c r="B93" s="66" t="s">
        <v>523</v>
      </c>
      <c r="C93" s="67">
        <v>20</v>
      </c>
      <c r="D93" s="67" t="s">
        <v>343</v>
      </c>
      <c r="E93" s="71">
        <v>4.9797046296698899E-2</v>
      </c>
      <c r="F93" s="68">
        <v>17.1428571428571</v>
      </c>
      <c r="G93" s="71">
        <v>0</v>
      </c>
      <c r="H93" s="68">
        <v>0.96638655462184897</v>
      </c>
      <c r="I93" s="71">
        <v>1.28455838181843E-6</v>
      </c>
      <c r="J93" s="68">
        <v>34.327731092436998</v>
      </c>
      <c r="K93" s="71">
        <v>0.14938985433171501</v>
      </c>
      <c r="L93" s="68">
        <v>36.722689075630299</v>
      </c>
    </row>
    <row r="94" spans="1:12" x14ac:dyDescent="0.2">
      <c r="A94" s="72" t="s">
        <v>524</v>
      </c>
      <c r="B94" s="66" t="s">
        <v>525</v>
      </c>
      <c r="C94" s="67">
        <v>20</v>
      </c>
      <c r="D94" s="67" t="s">
        <v>343</v>
      </c>
      <c r="E94" s="71">
        <v>4.4574906559934999E-2</v>
      </c>
      <c r="F94" s="68">
        <v>15.672268907563</v>
      </c>
      <c r="G94" s="71">
        <v>0</v>
      </c>
      <c r="H94" s="68">
        <v>0.96638655462184897</v>
      </c>
      <c r="I94" s="71">
        <v>3.78944724673632E-6</v>
      </c>
      <c r="J94" s="68">
        <v>38.3193277310924</v>
      </c>
      <c r="K94" s="71">
        <v>0.13372093023255799</v>
      </c>
      <c r="L94" s="68">
        <v>35.126050420168099</v>
      </c>
    </row>
    <row r="95" spans="1:12" x14ac:dyDescent="0.2">
      <c r="A95" s="72" t="s">
        <v>526</v>
      </c>
      <c r="B95" s="66" t="s">
        <v>527</v>
      </c>
      <c r="C95" s="67">
        <v>20</v>
      </c>
      <c r="D95" s="67" t="s">
        <v>343</v>
      </c>
      <c r="E95" s="71">
        <v>3.1502310574614702E-2</v>
      </c>
      <c r="F95" s="68">
        <v>12.773109243697499</v>
      </c>
      <c r="G95" s="71">
        <v>4.15824985555702E-10</v>
      </c>
      <c r="H95" s="68">
        <v>3.4453781512605</v>
      </c>
      <c r="I95" s="71">
        <v>3.0187121972733001E-5</v>
      </c>
      <c r="J95" s="68">
        <v>50.462184873949603</v>
      </c>
      <c r="K95" s="71">
        <v>9.4476744186046499E-2</v>
      </c>
      <c r="L95" s="68">
        <v>30.672268907563002</v>
      </c>
    </row>
    <row r="96" spans="1:12" x14ac:dyDescent="0.2">
      <c r="A96" s="72" t="s">
        <v>528</v>
      </c>
      <c r="B96" s="66" t="s">
        <v>529</v>
      </c>
      <c r="C96" s="67">
        <v>20</v>
      </c>
      <c r="D96" s="67" t="s">
        <v>343</v>
      </c>
      <c r="E96" s="71">
        <v>0.18778678994136</v>
      </c>
      <c r="F96" s="68">
        <v>58.067226890756302</v>
      </c>
      <c r="G96" s="71">
        <v>7.7140046919751404E-3</v>
      </c>
      <c r="H96" s="68">
        <v>12.5210084033613</v>
      </c>
      <c r="I96" s="71">
        <v>4.2977939226373401E-4</v>
      </c>
      <c r="J96" s="68">
        <v>65.966386554621806</v>
      </c>
      <c r="K96" s="71">
        <v>0.55521658573984201</v>
      </c>
      <c r="L96" s="68">
        <v>77.100840336134496</v>
      </c>
    </row>
    <row r="97" spans="1:12" x14ac:dyDescent="0.2">
      <c r="A97" s="72" t="s">
        <v>530</v>
      </c>
      <c r="B97" s="66" t="s">
        <v>531</v>
      </c>
      <c r="C97" s="67">
        <v>20</v>
      </c>
      <c r="D97" s="67" t="s">
        <v>343</v>
      </c>
      <c r="E97" s="71">
        <v>0.16774858060258099</v>
      </c>
      <c r="F97" s="68">
        <v>52.352941176470601</v>
      </c>
      <c r="G97" s="71">
        <v>6.0300909021540595E-4</v>
      </c>
      <c r="H97" s="68">
        <v>6.5126050420168102</v>
      </c>
      <c r="I97" s="71">
        <v>1.03121166287104E-4</v>
      </c>
      <c r="J97" s="68">
        <v>58.739495798319297</v>
      </c>
      <c r="K97" s="71">
        <v>0.50253961155123905</v>
      </c>
      <c r="L97" s="68">
        <v>72.310924369747895</v>
      </c>
    </row>
    <row r="98" spans="1:12" x14ac:dyDescent="0.2">
      <c r="A98" s="72" t="s">
        <v>532</v>
      </c>
      <c r="B98" s="66" t="s">
        <v>533</v>
      </c>
      <c r="C98" s="67">
        <v>21</v>
      </c>
      <c r="D98" s="67" t="s">
        <v>343</v>
      </c>
      <c r="E98" s="71">
        <v>0.12814257911930499</v>
      </c>
      <c r="F98" s="68">
        <v>42.899159663865497</v>
      </c>
      <c r="G98" s="71">
        <v>4.8445013832687199E-2</v>
      </c>
      <c r="H98" s="68">
        <v>23.025210084033599</v>
      </c>
      <c r="I98" s="71">
        <v>1.9268375727276398E-5</v>
      </c>
      <c r="J98" s="68">
        <v>47.184873949579803</v>
      </c>
      <c r="K98" s="71">
        <v>0.33596345514950199</v>
      </c>
      <c r="L98" s="68">
        <v>56.7226890756302</v>
      </c>
    </row>
    <row r="99" spans="1:12" x14ac:dyDescent="0.2">
      <c r="A99" s="72" t="s">
        <v>534</v>
      </c>
      <c r="B99" s="66" t="s">
        <v>535</v>
      </c>
      <c r="C99" s="67">
        <v>20</v>
      </c>
      <c r="D99" s="67" t="s">
        <v>343</v>
      </c>
      <c r="E99" s="71">
        <v>0.146050261501633</v>
      </c>
      <c r="F99" s="68">
        <v>47.310924369747902</v>
      </c>
      <c r="G99" s="71">
        <v>7.0577507109739604E-2</v>
      </c>
      <c r="H99" s="68">
        <v>26.596638655462201</v>
      </c>
      <c r="I99" s="71">
        <v>9.6277650717291099E-5</v>
      </c>
      <c r="J99" s="68">
        <v>58.2773109243698</v>
      </c>
      <c r="K99" s="71">
        <v>0.36747699974444198</v>
      </c>
      <c r="L99" s="68">
        <v>60.294117647058798</v>
      </c>
    </row>
    <row r="100" spans="1:12" x14ac:dyDescent="0.2">
      <c r="A100" s="72" t="s">
        <v>536</v>
      </c>
      <c r="B100" s="66" t="s">
        <v>537</v>
      </c>
      <c r="C100" s="67">
        <v>20</v>
      </c>
      <c r="D100" s="67" t="s">
        <v>343</v>
      </c>
      <c r="E100" s="71">
        <v>0.131467366676289</v>
      </c>
      <c r="F100" s="68">
        <v>43.571428571428598</v>
      </c>
      <c r="G100" s="71">
        <v>6.05042461147463E-2</v>
      </c>
      <c r="H100" s="68">
        <v>25.3781512605042</v>
      </c>
      <c r="I100" s="71">
        <v>1.16082350267251E-3</v>
      </c>
      <c r="J100" s="68">
        <v>70.420168067226896</v>
      </c>
      <c r="K100" s="71">
        <v>0.33273703041144898</v>
      </c>
      <c r="L100" s="68">
        <v>56.302521008403403</v>
      </c>
    </row>
    <row r="101" spans="1:12" x14ac:dyDescent="0.2">
      <c r="A101" s="72" t="s">
        <v>538</v>
      </c>
      <c r="B101" s="66" t="s">
        <v>539</v>
      </c>
      <c r="C101" s="67">
        <v>20</v>
      </c>
      <c r="D101" s="67" t="s">
        <v>343</v>
      </c>
      <c r="E101" s="71">
        <v>0.1050300467008</v>
      </c>
      <c r="F101" s="68">
        <v>36.428571428571402</v>
      </c>
      <c r="G101" s="71">
        <v>0.10556349758962701</v>
      </c>
      <c r="H101" s="68">
        <v>32.310924369747902</v>
      </c>
      <c r="I101" s="71">
        <v>4.8620534751827501E-5</v>
      </c>
      <c r="J101" s="68">
        <v>54.1596638655462</v>
      </c>
      <c r="K101" s="71">
        <v>0.20947802197802201</v>
      </c>
      <c r="L101" s="68">
        <v>42.563025210084</v>
      </c>
    </row>
    <row r="102" spans="1:12" x14ac:dyDescent="0.2">
      <c r="A102" s="72" t="s">
        <v>540</v>
      </c>
      <c r="B102" s="66" t="s">
        <v>541</v>
      </c>
      <c r="C102" s="67">
        <v>20</v>
      </c>
      <c r="D102" s="67" t="s">
        <v>343</v>
      </c>
      <c r="E102" s="71">
        <v>8.5732980002767301E-2</v>
      </c>
      <c r="F102" s="68">
        <v>29.9579831932773</v>
      </c>
      <c r="G102" s="71">
        <v>0.12489450278485</v>
      </c>
      <c r="H102" s="68">
        <v>34.9579831932773</v>
      </c>
      <c r="I102" s="71">
        <v>3.6995362986465302E-5</v>
      </c>
      <c r="J102" s="68">
        <v>52.184873949579803</v>
      </c>
      <c r="K102" s="71">
        <v>0.13226744186046499</v>
      </c>
      <c r="L102" s="68">
        <v>34.9579831932773</v>
      </c>
    </row>
    <row r="103" spans="1:12" x14ac:dyDescent="0.2">
      <c r="A103" s="72" t="s">
        <v>542</v>
      </c>
      <c r="B103" s="66" t="s">
        <v>543</v>
      </c>
      <c r="C103" s="67">
        <v>20</v>
      </c>
      <c r="D103" s="67" t="s">
        <v>343</v>
      </c>
      <c r="E103" s="71">
        <v>5.80415300208552E-2</v>
      </c>
      <c r="F103" s="68">
        <v>18.823529411764699</v>
      </c>
      <c r="G103" s="71">
        <v>5.1129245369836603E-2</v>
      </c>
      <c r="H103" s="68">
        <v>23.781512605042</v>
      </c>
      <c r="I103" s="71">
        <v>2.6752578028746399E-3</v>
      </c>
      <c r="J103" s="68">
        <v>73.991596638655494</v>
      </c>
      <c r="K103" s="71">
        <v>0.120320086889854</v>
      </c>
      <c r="L103" s="68">
        <v>33.655462184873997</v>
      </c>
    </row>
    <row r="104" spans="1:12" x14ac:dyDescent="0.2">
      <c r="A104" s="72" t="s">
        <v>544</v>
      </c>
      <c r="B104" s="66" t="s">
        <v>545</v>
      </c>
      <c r="C104" s="67">
        <v>20</v>
      </c>
      <c r="D104" s="67" t="s">
        <v>343</v>
      </c>
      <c r="E104" s="71">
        <v>3.6692353673012497E-2</v>
      </c>
      <c r="F104" s="68">
        <v>14.327731092437</v>
      </c>
      <c r="G104" s="71">
        <v>8.6217503979338396E-3</v>
      </c>
      <c r="H104" s="68">
        <v>12.8991596638655</v>
      </c>
      <c r="I104" s="71">
        <v>3.0572568458612503E-5</v>
      </c>
      <c r="J104" s="68">
        <v>50.504201680672303</v>
      </c>
      <c r="K104" s="71">
        <v>0.101424738052645</v>
      </c>
      <c r="L104" s="68">
        <v>31.428571428571399</v>
      </c>
    </row>
    <row r="105" spans="1:12" x14ac:dyDescent="0.2">
      <c r="A105" s="72" t="s">
        <v>546</v>
      </c>
      <c r="B105" s="66" t="s">
        <v>547</v>
      </c>
      <c r="C105" s="67">
        <v>20</v>
      </c>
      <c r="D105" s="67" t="s">
        <v>343</v>
      </c>
      <c r="E105" s="71">
        <v>5.8639985152234599E-2</v>
      </c>
      <c r="F105" s="68">
        <v>19.033613445378201</v>
      </c>
      <c r="G105" s="71">
        <v>8.8685989610191501E-2</v>
      </c>
      <c r="H105" s="68">
        <v>29.705882352941199</v>
      </c>
      <c r="I105" s="71">
        <v>2.46635209309138E-5</v>
      </c>
      <c r="J105" s="68">
        <v>49.117647058823501</v>
      </c>
      <c r="K105" s="71">
        <v>8.7209302325581398E-2</v>
      </c>
      <c r="L105" s="68">
        <v>29.369747899159702</v>
      </c>
    </row>
    <row r="106" spans="1:12" x14ac:dyDescent="0.2">
      <c r="A106" s="72" t="s">
        <v>548</v>
      </c>
      <c r="B106" s="66" t="s">
        <v>549</v>
      </c>
      <c r="C106" s="67">
        <v>20</v>
      </c>
      <c r="D106" s="67" t="s">
        <v>343</v>
      </c>
      <c r="E106" s="71">
        <v>0.15640394390517001</v>
      </c>
      <c r="F106" s="68">
        <v>49.2016806722689</v>
      </c>
      <c r="G106" s="71">
        <v>0.19977250174570099</v>
      </c>
      <c r="H106" s="68">
        <v>45.924369747899199</v>
      </c>
      <c r="I106" s="71">
        <v>1.6891942720912301E-5</v>
      </c>
      <c r="J106" s="68">
        <v>46.218487394957997</v>
      </c>
      <c r="K106" s="71">
        <v>0.26942243802708898</v>
      </c>
      <c r="L106" s="68">
        <v>48.529411764705898</v>
      </c>
    </row>
    <row r="107" spans="1:12" x14ac:dyDescent="0.2">
      <c r="A107" s="72" t="s">
        <v>550</v>
      </c>
      <c r="B107" s="66" t="s">
        <v>551</v>
      </c>
      <c r="C107" s="67">
        <v>20</v>
      </c>
      <c r="D107" s="67" t="s">
        <v>343</v>
      </c>
      <c r="E107" s="71">
        <v>0.113917637641182</v>
      </c>
      <c r="F107" s="68">
        <v>39.117647058823501</v>
      </c>
      <c r="G107" s="71">
        <v>0.24579275015510901</v>
      </c>
      <c r="H107" s="68">
        <v>72.689075630252105</v>
      </c>
      <c r="I107" s="71">
        <v>2.9930210296369399E-5</v>
      </c>
      <c r="J107" s="68">
        <v>50.420168067226903</v>
      </c>
      <c r="K107" s="71">
        <v>9.5930232558139497E-2</v>
      </c>
      <c r="L107" s="68">
        <v>30.882352941176499</v>
      </c>
    </row>
    <row r="108" spans="1:12" x14ac:dyDescent="0.2">
      <c r="A108" s="72" t="s">
        <v>552</v>
      </c>
      <c r="B108" s="66" t="s">
        <v>553</v>
      </c>
      <c r="C108" s="67">
        <v>20</v>
      </c>
      <c r="D108" s="67" t="s">
        <v>343</v>
      </c>
      <c r="E108" s="71">
        <v>9.2092444690597602E-2</v>
      </c>
      <c r="F108" s="68">
        <v>32.352941176470601</v>
      </c>
      <c r="G108" s="71">
        <v>0.21667050181337399</v>
      </c>
      <c r="H108" s="68">
        <v>49.663865546218503</v>
      </c>
      <c r="I108" s="71">
        <v>1.3809002604548101E-5</v>
      </c>
      <c r="J108" s="68">
        <v>45.126050420168099</v>
      </c>
      <c r="K108" s="71">
        <v>5.95930232558139E-2</v>
      </c>
      <c r="L108" s="68">
        <v>24.075630252100801</v>
      </c>
    </row>
    <row r="109" spans="1:12" x14ac:dyDescent="0.2">
      <c r="A109" s="72" t="s">
        <v>554</v>
      </c>
      <c r="B109" s="66" t="s">
        <v>555</v>
      </c>
      <c r="C109" s="67">
        <v>20</v>
      </c>
      <c r="D109" s="67" t="s">
        <v>343</v>
      </c>
      <c r="E109" s="71">
        <v>6.9745285450143496E-2</v>
      </c>
      <c r="F109" s="68">
        <v>21.386554621848699</v>
      </c>
      <c r="G109" s="71">
        <v>7.4284744182278997E-2</v>
      </c>
      <c r="H109" s="68">
        <v>27.1428571428571</v>
      </c>
      <c r="I109" s="71">
        <v>5.7916228447221101E-2</v>
      </c>
      <c r="J109" s="68">
        <v>88.487394957983199</v>
      </c>
      <c r="K109" s="71">
        <v>7.7034883720930203E-2</v>
      </c>
      <c r="L109" s="68">
        <v>27.226890756302499</v>
      </c>
    </row>
    <row r="110" spans="1:12" x14ac:dyDescent="0.2">
      <c r="A110" s="72" t="s">
        <v>556</v>
      </c>
      <c r="B110" s="66" t="s">
        <v>557</v>
      </c>
      <c r="C110" s="67">
        <v>20</v>
      </c>
      <c r="D110" s="67" t="s">
        <v>343</v>
      </c>
      <c r="E110" s="71">
        <v>4.0623267924783803E-2</v>
      </c>
      <c r="F110" s="68">
        <v>14.9579831932773</v>
      </c>
      <c r="G110" s="71">
        <v>3.4644508696916501E-2</v>
      </c>
      <c r="H110" s="68">
        <v>20.504201680672299</v>
      </c>
      <c r="I110" s="71">
        <v>1.5992751853639401E-5</v>
      </c>
      <c r="J110" s="68">
        <v>45.630252100840302</v>
      </c>
      <c r="K110" s="71">
        <v>8.7209302325581398E-2</v>
      </c>
      <c r="L110" s="68">
        <v>29.369747899159702</v>
      </c>
    </row>
    <row r="111" spans="1:12" x14ac:dyDescent="0.2">
      <c r="A111" s="72" t="s">
        <v>558</v>
      </c>
      <c r="B111" s="66" t="s">
        <v>559</v>
      </c>
      <c r="C111" s="67">
        <v>20</v>
      </c>
      <c r="D111" s="67" t="s">
        <v>343</v>
      </c>
      <c r="E111" s="71">
        <v>5.5538165353229599E-2</v>
      </c>
      <c r="F111" s="68">
        <v>18.445378151260499</v>
      </c>
      <c r="G111" s="71">
        <v>7.6462249355230605E-2</v>
      </c>
      <c r="H111" s="68">
        <v>27.647058823529399</v>
      </c>
      <c r="I111" s="71">
        <v>3.5967634690915997E-5</v>
      </c>
      <c r="J111" s="68">
        <v>51.932773109243698</v>
      </c>
      <c r="K111" s="71">
        <v>9.0116279069767394E-2</v>
      </c>
      <c r="L111" s="68">
        <v>29.873949579831901</v>
      </c>
    </row>
    <row r="112" spans="1:12" x14ac:dyDescent="0.2">
      <c r="A112" s="72" t="s">
        <v>560</v>
      </c>
      <c r="B112" s="66" t="s">
        <v>561</v>
      </c>
      <c r="C112" s="67">
        <v>20</v>
      </c>
      <c r="D112" s="67" t="s">
        <v>343</v>
      </c>
      <c r="E112" s="71">
        <v>2.7565221387015299E-2</v>
      </c>
      <c r="F112" s="68">
        <v>11.596638655462201</v>
      </c>
      <c r="G112" s="71">
        <v>1.21675480109945E-3</v>
      </c>
      <c r="H112" s="68">
        <v>7.8571428571428603</v>
      </c>
      <c r="I112" s="71">
        <v>8.3560522737288696E-5</v>
      </c>
      <c r="J112" s="68">
        <v>57.815126050420197</v>
      </c>
      <c r="K112" s="71">
        <v>8.1395348837209294E-2</v>
      </c>
      <c r="L112" s="68">
        <v>28.067226890756299</v>
      </c>
    </row>
    <row r="113" spans="1:12" x14ac:dyDescent="0.2">
      <c r="A113" s="72" t="s">
        <v>562</v>
      </c>
      <c r="B113" s="66" t="s">
        <v>563</v>
      </c>
      <c r="C113" s="67">
        <v>20</v>
      </c>
      <c r="D113" s="67" t="s">
        <v>343</v>
      </c>
      <c r="E113" s="71">
        <v>8.70623557419197E-2</v>
      </c>
      <c r="F113" s="68">
        <v>30.3781512605042</v>
      </c>
      <c r="G113" s="71">
        <v>0.19140800011193801</v>
      </c>
      <c r="H113" s="68">
        <v>44.663865546218503</v>
      </c>
      <c r="I113" s="71">
        <v>1.16252533554568E-5</v>
      </c>
      <c r="J113" s="68">
        <v>44.285714285714299</v>
      </c>
      <c r="K113" s="71">
        <v>6.9767441860465101E-2</v>
      </c>
      <c r="L113" s="68">
        <v>26.134453781512601</v>
      </c>
    </row>
    <row r="114" spans="1:12" x14ac:dyDescent="0.2">
      <c r="A114" s="72" t="s">
        <v>564</v>
      </c>
      <c r="B114" s="66" t="s">
        <v>565</v>
      </c>
      <c r="C114" s="67">
        <v>20</v>
      </c>
      <c r="D114" s="67" t="s">
        <v>343</v>
      </c>
      <c r="E114" s="71">
        <v>3.2353945580751699E-2</v>
      </c>
      <c r="F114" s="68">
        <v>13.109243697479</v>
      </c>
      <c r="G114" s="71">
        <v>9.9775320073000606E-4</v>
      </c>
      <c r="H114" s="68">
        <v>7.1848739495798304</v>
      </c>
      <c r="I114" s="71">
        <v>1.3385098338548001E-4</v>
      </c>
      <c r="J114" s="68">
        <v>59.831932773109202</v>
      </c>
      <c r="K114" s="71">
        <v>9.5930232558139497E-2</v>
      </c>
      <c r="L114" s="68">
        <v>30.882352941176499</v>
      </c>
    </row>
    <row r="115" spans="1:12" x14ac:dyDescent="0.2">
      <c r="A115" s="72" t="s">
        <v>566</v>
      </c>
      <c r="B115" s="66" t="s">
        <v>567</v>
      </c>
      <c r="C115" s="67">
        <v>20</v>
      </c>
      <c r="D115" s="67" t="s">
        <v>343</v>
      </c>
      <c r="E115" s="71">
        <v>8.7704030053685503E-2</v>
      </c>
      <c r="F115" s="68">
        <v>30.630252100840298</v>
      </c>
      <c r="G115" s="71">
        <v>0.2151177501788</v>
      </c>
      <c r="H115" s="68">
        <v>48.949579831932802</v>
      </c>
      <c r="I115" s="71">
        <v>2.9223703186369201E-5</v>
      </c>
      <c r="J115" s="68">
        <v>50.168067226890798</v>
      </c>
      <c r="K115" s="71">
        <v>4.7965116279069797E-2</v>
      </c>
      <c r="L115" s="68">
        <v>23.109243697478998</v>
      </c>
    </row>
    <row r="116" spans="1:12" x14ac:dyDescent="0.2">
      <c r="A116" s="72" t="s">
        <v>568</v>
      </c>
      <c r="B116" s="66" t="s">
        <v>569</v>
      </c>
      <c r="C116" s="67">
        <v>20</v>
      </c>
      <c r="D116" s="67" t="s">
        <v>343</v>
      </c>
      <c r="E116" s="71">
        <v>9.0788028792669895E-2</v>
      </c>
      <c r="F116" s="68">
        <v>31.6386554621849</v>
      </c>
      <c r="G116" s="71">
        <v>0.24909350000313099</v>
      </c>
      <c r="H116" s="68">
        <v>75.378151260504197</v>
      </c>
      <c r="I116" s="71">
        <v>1.4772421390911901E-5</v>
      </c>
      <c r="J116" s="68">
        <v>45.294117647058798</v>
      </c>
      <c r="K116" s="71">
        <v>2.32558139534884E-2</v>
      </c>
      <c r="L116" s="68">
        <v>19.075630252100801</v>
      </c>
    </row>
    <row r="117" spans="1:12" x14ac:dyDescent="0.2">
      <c r="A117" s="72" t="s">
        <v>570</v>
      </c>
      <c r="B117" s="66" t="s">
        <v>571</v>
      </c>
      <c r="C117" s="67">
        <v>20</v>
      </c>
      <c r="D117" s="67" t="s">
        <v>343</v>
      </c>
      <c r="E117" s="71">
        <v>8.7210287021282404E-2</v>
      </c>
      <c r="F117" s="68">
        <v>30.4201680672269</v>
      </c>
      <c r="G117" s="71">
        <v>0.24999999960282501</v>
      </c>
      <c r="H117" s="68">
        <v>77.394957983193294</v>
      </c>
      <c r="I117" s="71">
        <v>2.9544842781823799E-6</v>
      </c>
      <c r="J117" s="68">
        <v>37.310924369747902</v>
      </c>
      <c r="K117" s="71">
        <v>1.16279069767442E-2</v>
      </c>
      <c r="L117" s="68">
        <v>16.218487394958</v>
      </c>
    </row>
    <row r="118" spans="1:12" x14ac:dyDescent="0.2">
      <c r="A118" s="72" t="s">
        <v>572</v>
      </c>
      <c r="B118" s="66" t="s">
        <v>573</v>
      </c>
      <c r="C118" s="67">
        <v>19</v>
      </c>
      <c r="D118" s="67" t="s">
        <v>343</v>
      </c>
      <c r="E118" s="71">
        <v>6.3595142790654702E-2</v>
      </c>
      <c r="F118" s="68">
        <v>20</v>
      </c>
      <c r="G118" s="71">
        <v>0.14459324845885399</v>
      </c>
      <c r="H118" s="68">
        <v>37.689075630252098</v>
      </c>
      <c r="I118" s="71">
        <v>0</v>
      </c>
      <c r="J118" s="68">
        <v>25.4621848739496</v>
      </c>
      <c r="K118" s="71">
        <v>4.6192179913110101E-2</v>
      </c>
      <c r="L118" s="68">
        <v>22.8571428571429</v>
      </c>
    </row>
    <row r="119" spans="1:12" x14ac:dyDescent="0.2">
      <c r="A119" s="72" t="s">
        <v>574</v>
      </c>
      <c r="B119" s="66" t="s">
        <v>575</v>
      </c>
      <c r="C119" s="67">
        <v>19</v>
      </c>
      <c r="D119" s="67" t="s">
        <v>343</v>
      </c>
      <c r="E119" s="71">
        <v>0.100721746069354</v>
      </c>
      <c r="F119" s="68">
        <v>35.168067226890798</v>
      </c>
      <c r="G119" s="71">
        <v>0.22984362326235</v>
      </c>
      <c r="H119" s="68">
        <v>59.621848739495803</v>
      </c>
      <c r="I119" s="71">
        <v>2.05902869475336E-3</v>
      </c>
      <c r="J119" s="68">
        <v>72.941176470588204</v>
      </c>
      <c r="K119" s="71">
        <v>7.0262586250958395E-2</v>
      </c>
      <c r="L119" s="68">
        <v>26.176470588235301</v>
      </c>
    </row>
    <row r="120" spans="1:12" x14ac:dyDescent="0.2">
      <c r="A120" s="72" t="s">
        <v>576</v>
      </c>
      <c r="B120" s="66" t="s">
        <v>577</v>
      </c>
      <c r="C120" s="67">
        <v>19</v>
      </c>
      <c r="D120" s="67" t="s">
        <v>343</v>
      </c>
      <c r="E120" s="71">
        <v>8.2551661927036404E-2</v>
      </c>
      <c r="F120" s="68">
        <v>28.529411764705898</v>
      </c>
      <c r="G120" s="71">
        <v>0.17287799849573801</v>
      </c>
      <c r="H120" s="68">
        <v>41.806722689075599</v>
      </c>
      <c r="I120" s="71">
        <v>1.53935918133853E-4</v>
      </c>
      <c r="J120" s="68">
        <v>60.546218487395002</v>
      </c>
      <c r="K120" s="71">
        <v>7.4623051367237403E-2</v>
      </c>
      <c r="L120" s="68">
        <v>26.932773109243701</v>
      </c>
    </row>
    <row r="121" spans="1:12" x14ac:dyDescent="0.2">
      <c r="A121" s="72" t="s">
        <v>578</v>
      </c>
      <c r="B121" s="66" t="s">
        <v>579</v>
      </c>
      <c r="C121" s="67">
        <v>18</v>
      </c>
      <c r="D121" s="67" t="s">
        <v>343</v>
      </c>
      <c r="E121" s="71">
        <v>9.2657180059222799E-2</v>
      </c>
      <c r="F121" s="68">
        <v>32.5210084033613</v>
      </c>
      <c r="G121" s="71">
        <v>9.1078491366014896E-2</v>
      </c>
      <c r="H121" s="68">
        <v>30.0420168067227</v>
      </c>
      <c r="I121" s="71">
        <v>0</v>
      </c>
      <c r="J121" s="68">
        <v>25.4621848739496</v>
      </c>
      <c r="K121" s="71">
        <v>0.186893048811653</v>
      </c>
      <c r="L121" s="68">
        <v>40.630252100840302</v>
      </c>
    </row>
    <row r="122" spans="1:12" x14ac:dyDescent="0.2">
      <c r="A122" s="72" t="s">
        <v>580</v>
      </c>
      <c r="B122" s="66" t="s">
        <v>581</v>
      </c>
      <c r="C122" s="67">
        <v>19</v>
      </c>
      <c r="D122" s="67" t="s">
        <v>343</v>
      </c>
      <c r="E122" s="71">
        <v>8.8243660995822898E-2</v>
      </c>
      <c r="F122" s="68">
        <v>30.924369747899199</v>
      </c>
      <c r="G122" s="71">
        <v>0.172397368060108</v>
      </c>
      <c r="H122" s="68">
        <v>41.596638655462201</v>
      </c>
      <c r="I122" s="71">
        <v>2.6870309500712702E-4</v>
      </c>
      <c r="J122" s="68">
        <v>63.277310924369701</v>
      </c>
      <c r="K122" s="71">
        <v>9.2064911832353699E-2</v>
      </c>
      <c r="L122" s="68">
        <v>30.252100840336102</v>
      </c>
    </row>
    <row r="123" spans="1:12" x14ac:dyDescent="0.2">
      <c r="A123" s="72" t="s">
        <v>582</v>
      </c>
      <c r="B123" s="66" t="s">
        <v>583</v>
      </c>
      <c r="C123" s="67">
        <v>19</v>
      </c>
      <c r="D123" s="67" t="s">
        <v>343</v>
      </c>
      <c r="E123" s="71">
        <v>0.14058992493094899</v>
      </c>
      <c r="F123" s="68">
        <v>46.176470588235297</v>
      </c>
      <c r="G123" s="71">
        <v>0.15321683890533899</v>
      </c>
      <c r="H123" s="68">
        <v>38.991596638655501</v>
      </c>
      <c r="I123" s="71">
        <v>4.9683142889806998E-2</v>
      </c>
      <c r="J123" s="68">
        <v>87.605042016806706</v>
      </c>
      <c r="K123" s="71">
        <v>0.21886979299770001</v>
      </c>
      <c r="L123" s="68">
        <v>43.403361344537799</v>
      </c>
    </row>
    <row r="124" spans="1:12" x14ac:dyDescent="0.2">
      <c r="A124" s="72" t="s">
        <v>584</v>
      </c>
      <c r="B124" s="66" t="s">
        <v>585</v>
      </c>
      <c r="C124" s="67">
        <v>18</v>
      </c>
      <c r="D124" s="67" t="s">
        <v>343</v>
      </c>
      <c r="E124" s="71">
        <v>0.166296347849203</v>
      </c>
      <c r="F124" s="68">
        <v>51.932773109243698</v>
      </c>
      <c r="G124" s="71">
        <v>0.14967750542832201</v>
      </c>
      <c r="H124" s="68">
        <v>38.571428571428598</v>
      </c>
      <c r="I124" s="71">
        <v>0.122435407273388</v>
      </c>
      <c r="J124" s="68">
        <v>92.478991596638707</v>
      </c>
      <c r="K124" s="71">
        <v>0.22677613084589801</v>
      </c>
      <c r="L124" s="68">
        <v>44.285714285714299</v>
      </c>
    </row>
    <row r="125" spans="1:12" x14ac:dyDescent="0.2">
      <c r="A125" s="72" t="s">
        <v>586</v>
      </c>
      <c r="B125" s="66" t="s">
        <v>587</v>
      </c>
      <c r="C125" s="67">
        <v>19</v>
      </c>
      <c r="D125" s="67" t="s">
        <v>343</v>
      </c>
      <c r="E125" s="71">
        <v>0.116706752938577</v>
      </c>
      <c r="F125" s="68">
        <v>39.621848739495803</v>
      </c>
      <c r="G125" s="71">
        <v>5.3400989711482001E-2</v>
      </c>
      <c r="H125" s="68">
        <v>24.1596638655462</v>
      </c>
      <c r="I125" s="71">
        <v>1.25771685005168E-12</v>
      </c>
      <c r="J125" s="68">
        <v>26.470588235294102</v>
      </c>
      <c r="K125" s="71">
        <v>0.29671926910299001</v>
      </c>
      <c r="L125" s="68">
        <v>51.806722689075599</v>
      </c>
    </row>
    <row r="126" spans="1:12" x14ac:dyDescent="0.2">
      <c r="A126" s="72" t="s">
        <v>588</v>
      </c>
      <c r="B126" s="66" t="s">
        <v>589</v>
      </c>
      <c r="C126" s="67">
        <v>19</v>
      </c>
      <c r="D126" s="67" t="s">
        <v>343</v>
      </c>
      <c r="E126" s="71">
        <v>0.111788237298148</v>
      </c>
      <c r="F126" s="68">
        <v>38.3613445378151</v>
      </c>
      <c r="G126" s="71">
        <v>1.7465249710910499E-2</v>
      </c>
      <c r="H126" s="68">
        <v>16.050420168067198</v>
      </c>
      <c r="I126" s="71">
        <v>1.6763486882730498E-5</v>
      </c>
      <c r="J126" s="68">
        <v>46.134453781512597</v>
      </c>
      <c r="K126" s="71">
        <v>0.31788269869665198</v>
      </c>
      <c r="L126" s="68">
        <v>54.453781512604998</v>
      </c>
    </row>
    <row r="127" spans="1:12" x14ac:dyDescent="0.2">
      <c r="A127" s="72" t="s">
        <v>590</v>
      </c>
      <c r="B127" s="66" t="s">
        <v>591</v>
      </c>
      <c r="C127" s="67">
        <v>19</v>
      </c>
      <c r="D127" s="67" t="s">
        <v>343</v>
      </c>
      <c r="E127" s="71">
        <v>0.105204541188774</v>
      </c>
      <c r="F127" s="68">
        <v>36.470588235294102</v>
      </c>
      <c r="G127" s="71">
        <v>1.5315057331617399E-3</v>
      </c>
      <c r="H127" s="68">
        <v>8.5294117647058805</v>
      </c>
      <c r="I127" s="71">
        <v>5.5988425278710003E-4</v>
      </c>
      <c r="J127" s="68">
        <v>67.436974789915993</v>
      </c>
      <c r="K127" s="71">
        <v>0.31352223358037301</v>
      </c>
      <c r="L127" s="68">
        <v>53.991596638655501</v>
      </c>
    </row>
    <row r="128" spans="1:12" x14ac:dyDescent="0.2">
      <c r="A128" s="72" t="s">
        <v>592</v>
      </c>
      <c r="B128" s="66" t="s">
        <v>593</v>
      </c>
      <c r="C128" s="67">
        <v>19</v>
      </c>
      <c r="D128" s="67" t="s">
        <v>343</v>
      </c>
      <c r="E128" s="71">
        <v>0.119549652918872</v>
      </c>
      <c r="F128" s="68">
        <v>40.336134453781497</v>
      </c>
      <c r="G128" s="71">
        <v>4.7845001194794998E-2</v>
      </c>
      <c r="H128" s="68">
        <v>22.9411764705882</v>
      </c>
      <c r="I128" s="71">
        <v>3.91026985418097E-3</v>
      </c>
      <c r="J128" s="68">
        <v>74.915966386554601</v>
      </c>
      <c r="K128" s="71">
        <v>0.30689368770764103</v>
      </c>
      <c r="L128" s="68">
        <v>53.151260504201701</v>
      </c>
    </row>
    <row r="129" spans="1:12" x14ac:dyDescent="0.2">
      <c r="A129" s="72" t="s">
        <v>594</v>
      </c>
      <c r="B129" s="66" t="s">
        <v>595</v>
      </c>
      <c r="C129" s="67">
        <v>19</v>
      </c>
      <c r="D129" s="67" t="s">
        <v>343</v>
      </c>
      <c r="E129" s="71">
        <v>0.11883496903297799</v>
      </c>
      <c r="F129" s="68">
        <v>40.210084033613398</v>
      </c>
      <c r="G129" s="71">
        <v>3.5212765284827599E-2</v>
      </c>
      <c r="H129" s="68">
        <v>20.630252100840298</v>
      </c>
      <c r="I129" s="71">
        <v>7.3219827763650396E-6</v>
      </c>
      <c r="J129" s="68">
        <v>41.344537815126003</v>
      </c>
      <c r="K129" s="71">
        <v>0.321284819831331</v>
      </c>
      <c r="L129" s="68">
        <v>54.789915966386602</v>
      </c>
    </row>
    <row r="130" spans="1:12" x14ac:dyDescent="0.2">
      <c r="A130" s="72" t="s">
        <v>596</v>
      </c>
      <c r="B130" s="66" t="s">
        <v>597</v>
      </c>
      <c r="C130" s="67">
        <v>20</v>
      </c>
      <c r="D130" s="67" t="s">
        <v>343</v>
      </c>
      <c r="E130" s="71">
        <v>0.18117368425821001</v>
      </c>
      <c r="F130" s="68">
        <v>56.134453781512597</v>
      </c>
      <c r="G130" s="71">
        <v>0.145159256411767</v>
      </c>
      <c r="H130" s="68">
        <v>37.983193277310903</v>
      </c>
      <c r="I130" s="71">
        <v>1.01480112163656E-5</v>
      </c>
      <c r="J130" s="68">
        <v>43.067226890756302</v>
      </c>
      <c r="K130" s="71">
        <v>0.39835164835164799</v>
      </c>
      <c r="L130" s="68">
        <v>63.067226890756302</v>
      </c>
    </row>
    <row r="131" spans="1:12" x14ac:dyDescent="0.2">
      <c r="A131" s="72" t="s">
        <v>598</v>
      </c>
      <c r="B131" s="66" t="s">
        <v>599</v>
      </c>
      <c r="C131" s="67">
        <v>18</v>
      </c>
      <c r="D131" s="67" t="s">
        <v>343</v>
      </c>
      <c r="E131" s="71">
        <v>0.16415967559986799</v>
      </c>
      <c r="F131" s="68">
        <v>51.092436974789898</v>
      </c>
      <c r="G131" s="71">
        <v>9.0261993494251805E-2</v>
      </c>
      <c r="H131" s="68">
        <v>29.831932773109202</v>
      </c>
      <c r="I131" s="71">
        <v>6.4227919090921398E-8</v>
      </c>
      <c r="J131" s="68">
        <v>29.789915966386602</v>
      </c>
      <c r="K131" s="71">
        <v>0.40221696907743398</v>
      </c>
      <c r="L131" s="68">
        <v>63.403361344537799</v>
      </c>
    </row>
    <row r="132" spans="1:12" x14ac:dyDescent="0.2">
      <c r="A132" s="72" t="s">
        <v>600</v>
      </c>
      <c r="B132" s="66" t="s">
        <v>601</v>
      </c>
      <c r="C132" s="67">
        <v>19</v>
      </c>
      <c r="D132" s="67" t="s">
        <v>343</v>
      </c>
      <c r="E132" s="71">
        <v>5.3391145764713099E-2</v>
      </c>
      <c r="F132" s="68">
        <v>18.025210084033599</v>
      </c>
      <c r="G132" s="71">
        <v>4.4602588274153497E-3</v>
      </c>
      <c r="H132" s="68">
        <v>10.7983193277311</v>
      </c>
      <c r="I132" s="71">
        <v>3.3367425001041E-4</v>
      </c>
      <c r="J132" s="68">
        <v>64.369747899159705</v>
      </c>
      <c r="K132" s="71">
        <v>0.15537950421671301</v>
      </c>
      <c r="L132" s="68">
        <v>37.4789915966387</v>
      </c>
    </row>
    <row r="133" spans="1:12" x14ac:dyDescent="0.2">
      <c r="A133" s="72" t="s">
        <v>602</v>
      </c>
      <c r="B133" s="66" t="s">
        <v>603</v>
      </c>
      <c r="C133" s="67">
        <v>19</v>
      </c>
      <c r="D133" s="67" t="s">
        <v>343</v>
      </c>
      <c r="E133" s="71">
        <v>0.117569116273264</v>
      </c>
      <c r="F133" s="68">
        <v>39.915966386554601</v>
      </c>
      <c r="G133" s="71">
        <v>0.113717284101144</v>
      </c>
      <c r="H133" s="68">
        <v>33.613445378151297</v>
      </c>
      <c r="I133" s="71">
        <v>9.0882505513653806E-5</v>
      </c>
      <c r="J133" s="68">
        <v>58.193277310924401</v>
      </c>
      <c r="K133" s="71">
        <v>0.238899182213136</v>
      </c>
      <c r="L133" s="68">
        <v>45.588235294117602</v>
      </c>
    </row>
    <row r="134" spans="1:12" x14ac:dyDescent="0.2">
      <c r="A134" s="72" t="s">
        <v>604</v>
      </c>
      <c r="B134" s="66" t="s">
        <v>605</v>
      </c>
      <c r="C134" s="67">
        <v>19</v>
      </c>
      <c r="D134" s="67" t="s">
        <v>343</v>
      </c>
      <c r="E134" s="71">
        <v>9.3595362720213598E-2</v>
      </c>
      <c r="F134" s="68">
        <v>32.857142857142897</v>
      </c>
      <c r="G134" s="71">
        <v>4.4154986571245398E-2</v>
      </c>
      <c r="H134" s="68">
        <v>22.268907563025198</v>
      </c>
      <c r="I134" s="71">
        <v>1.32712677138149E-10</v>
      </c>
      <c r="J134" s="68">
        <v>28.277310924369701</v>
      </c>
      <c r="K134" s="71">
        <v>0.23663110145668301</v>
      </c>
      <c r="L134" s="68">
        <v>45.420168067226903</v>
      </c>
    </row>
    <row r="135" spans="1:12" x14ac:dyDescent="0.2">
      <c r="A135" s="72" t="s">
        <v>606</v>
      </c>
      <c r="B135" s="66" t="s">
        <v>607</v>
      </c>
      <c r="C135" s="67">
        <v>19</v>
      </c>
      <c r="D135" s="67" t="s">
        <v>343</v>
      </c>
      <c r="E135" s="71">
        <v>0.12577348675351299</v>
      </c>
      <c r="F135" s="68">
        <v>42.184873949579803</v>
      </c>
      <c r="G135" s="71">
        <v>1.5462742785354601E-2</v>
      </c>
      <c r="H135" s="68">
        <v>15.336134453781501</v>
      </c>
      <c r="I135" s="71">
        <v>1.8974822486926499E-5</v>
      </c>
      <c r="J135" s="68">
        <v>47.016806722689097</v>
      </c>
      <c r="K135" s="71">
        <v>0.361838742652696</v>
      </c>
      <c r="L135" s="68">
        <v>59.537815126050397</v>
      </c>
    </row>
    <row r="136" spans="1:12" x14ac:dyDescent="0.2">
      <c r="A136" s="72" t="s">
        <v>608</v>
      </c>
      <c r="B136" s="66" t="s">
        <v>609</v>
      </c>
      <c r="C136" s="67">
        <v>19</v>
      </c>
      <c r="D136" s="67" t="s">
        <v>343</v>
      </c>
      <c r="E136" s="71">
        <v>7.7863117092513201E-2</v>
      </c>
      <c r="F136" s="68">
        <v>25.588235294117599</v>
      </c>
      <c r="G136" s="71">
        <v>2.4527553153623999E-3</v>
      </c>
      <c r="H136" s="68">
        <v>9.4957983193277293</v>
      </c>
      <c r="I136" s="71">
        <v>0</v>
      </c>
      <c r="J136" s="68">
        <v>25.4621848739496</v>
      </c>
      <c r="K136" s="71">
        <v>0.231136595962177</v>
      </c>
      <c r="L136" s="68">
        <v>44.705882352941202</v>
      </c>
    </row>
    <row r="137" spans="1:12" x14ac:dyDescent="0.2">
      <c r="A137" s="72" t="s">
        <v>610</v>
      </c>
      <c r="B137" s="66" t="s">
        <v>611</v>
      </c>
      <c r="C137" s="67">
        <v>19</v>
      </c>
      <c r="D137" s="67" t="s">
        <v>343</v>
      </c>
      <c r="E137" s="71">
        <v>6.9712838605195698E-2</v>
      </c>
      <c r="F137" s="68">
        <v>21.344537815125999</v>
      </c>
      <c r="G137" s="71">
        <v>1.7421738067936399E-2</v>
      </c>
      <c r="H137" s="68">
        <v>16.008403361344499</v>
      </c>
      <c r="I137" s="71">
        <v>6.4228611457846405E-8</v>
      </c>
      <c r="J137" s="68">
        <v>29.831932773109202</v>
      </c>
      <c r="K137" s="71">
        <v>0.19171671351903899</v>
      </c>
      <c r="L137" s="68">
        <v>41.050420168067198</v>
      </c>
    </row>
    <row r="138" spans="1:12" x14ac:dyDescent="0.2">
      <c r="A138" s="72" t="s">
        <v>612</v>
      </c>
      <c r="B138" s="66" t="s">
        <v>613</v>
      </c>
      <c r="C138" s="67">
        <v>19</v>
      </c>
      <c r="D138" s="67" t="s">
        <v>343</v>
      </c>
      <c r="E138" s="71">
        <v>7.1828411315475502E-2</v>
      </c>
      <c r="F138" s="68">
        <v>22.310924369747902</v>
      </c>
      <c r="G138" s="71">
        <v>2.7582497397205001E-10</v>
      </c>
      <c r="H138" s="68">
        <v>2.7731092436974798</v>
      </c>
      <c r="I138" s="71">
        <v>1.7561807580684E-5</v>
      </c>
      <c r="J138" s="68">
        <v>46.6386554621849</v>
      </c>
      <c r="K138" s="71">
        <v>0.21546767186302099</v>
      </c>
      <c r="L138" s="68">
        <v>43.193277310924401</v>
      </c>
    </row>
    <row r="139" spans="1:12" x14ac:dyDescent="0.2">
      <c r="A139" s="72" t="s">
        <v>614</v>
      </c>
      <c r="B139" s="66" t="s">
        <v>615</v>
      </c>
      <c r="C139" s="67">
        <v>19</v>
      </c>
      <c r="D139" s="67" t="s">
        <v>343</v>
      </c>
      <c r="E139" s="71">
        <v>9.1915748532289093E-2</v>
      </c>
      <c r="F139" s="68">
        <v>32.226890756302502</v>
      </c>
      <c r="G139" s="71">
        <v>1.14975006913937E-3</v>
      </c>
      <c r="H139" s="68">
        <v>7.6050420168067197</v>
      </c>
      <c r="I139" s="71">
        <v>0</v>
      </c>
      <c r="J139" s="68">
        <v>25.4621848739496</v>
      </c>
      <c r="K139" s="71">
        <v>0.274597495527728</v>
      </c>
      <c r="L139" s="68">
        <v>49.327731092436998</v>
      </c>
    </row>
    <row r="140" spans="1:12" x14ac:dyDescent="0.2">
      <c r="A140" s="72" t="s">
        <v>616</v>
      </c>
      <c r="B140" s="66" t="s">
        <v>617</v>
      </c>
      <c r="C140" s="67">
        <v>18</v>
      </c>
      <c r="D140" s="67" t="s">
        <v>343</v>
      </c>
      <c r="E140" s="71">
        <v>0.16728813055903999</v>
      </c>
      <c r="F140" s="68">
        <v>52.268907563025202</v>
      </c>
      <c r="G140" s="71">
        <v>0.20010999603349899</v>
      </c>
      <c r="H140" s="68">
        <v>45.966386554621799</v>
      </c>
      <c r="I140" s="71">
        <v>1.79517033859125E-4</v>
      </c>
      <c r="J140" s="68">
        <v>61.554621848739501</v>
      </c>
      <c r="K140" s="71">
        <v>0.30157487860976201</v>
      </c>
      <c r="L140" s="68">
        <v>52.352941176470601</v>
      </c>
    </row>
    <row r="141" spans="1:12" x14ac:dyDescent="0.2">
      <c r="A141" s="72" t="s">
        <v>618</v>
      </c>
      <c r="B141" s="66" t="s">
        <v>619</v>
      </c>
      <c r="C141" s="67">
        <v>18</v>
      </c>
      <c r="D141" s="67" t="s">
        <v>343</v>
      </c>
      <c r="E141" s="71">
        <v>0.19705879693155601</v>
      </c>
      <c r="F141" s="68">
        <v>60.252100840336098</v>
      </c>
      <c r="G141" s="71">
        <v>0.18884850010096499</v>
      </c>
      <c r="H141" s="68">
        <v>44.285714285714299</v>
      </c>
      <c r="I141" s="71">
        <v>1.1092161627002099E-4</v>
      </c>
      <c r="J141" s="68">
        <v>58.991596638655501</v>
      </c>
      <c r="K141" s="71">
        <v>0.40221696907743398</v>
      </c>
      <c r="L141" s="68">
        <v>63.403361344537799</v>
      </c>
    </row>
    <row r="142" spans="1:12" x14ac:dyDescent="0.2">
      <c r="A142" s="72" t="s">
        <v>620</v>
      </c>
      <c r="B142" s="66" t="s">
        <v>621</v>
      </c>
      <c r="C142" s="67">
        <v>18</v>
      </c>
      <c r="D142" s="67" t="s">
        <v>343</v>
      </c>
      <c r="E142" s="71">
        <v>0.23375375186438899</v>
      </c>
      <c r="F142" s="68">
        <v>68.487394957983199</v>
      </c>
      <c r="G142" s="71">
        <v>0.31199067477864201</v>
      </c>
      <c r="H142" s="68">
        <v>91.050420168067205</v>
      </c>
      <c r="I142" s="71">
        <v>1.3500708592911699E-4</v>
      </c>
      <c r="J142" s="68">
        <v>59.873949579831901</v>
      </c>
      <c r="K142" s="71">
        <v>0.38913557372859697</v>
      </c>
      <c r="L142" s="68">
        <v>62.016806722689097</v>
      </c>
    </row>
    <row r="143" spans="1:12" x14ac:dyDescent="0.2">
      <c r="A143" s="72" t="s">
        <v>622</v>
      </c>
      <c r="B143" s="66" t="s">
        <v>623</v>
      </c>
      <c r="C143" s="67">
        <v>18</v>
      </c>
      <c r="D143" s="67" t="s">
        <v>343</v>
      </c>
      <c r="E143" s="71">
        <v>0.13594249445084799</v>
      </c>
      <c r="F143" s="68">
        <v>44.705882352941202</v>
      </c>
      <c r="G143" s="71">
        <v>0.16535049367872701</v>
      </c>
      <c r="H143" s="68">
        <v>40.714285714285701</v>
      </c>
      <c r="I143" s="71">
        <v>3.5138272262874999E-4</v>
      </c>
      <c r="J143" s="68">
        <v>64.789915966386602</v>
      </c>
      <c r="K143" s="71">
        <v>0.24212560695118801</v>
      </c>
      <c r="L143" s="68">
        <v>45.7983193277311</v>
      </c>
    </row>
    <row r="144" spans="1:12" x14ac:dyDescent="0.2">
      <c r="A144" s="72" t="s">
        <v>624</v>
      </c>
      <c r="B144" s="66" t="s">
        <v>625</v>
      </c>
      <c r="C144" s="67">
        <v>20</v>
      </c>
      <c r="D144" s="67" t="s">
        <v>343</v>
      </c>
      <c r="E144" s="71">
        <v>0.225534368653172</v>
      </c>
      <c r="F144" s="68">
        <v>66.470588235294102</v>
      </c>
      <c r="G144" s="71">
        <v>0.32106453350487202</v>
      </c>
      <c r="H144" s="68">
        <v>91.7226890756302</v>
      </c>
      <c r="I144" s="71">
        <v>8.9276808126862605E-6</v>
      </c>
      <c r="J144" s="68">
        <v>42.268907563025202</v>
      </c>
      <c r="K144" s="71">
        <v>0.35552964477383098</v>
      </c>
      <c r="L144" s="68">
        <v>58.655462184873997</v>
      </c>
    </row>
    <row r="145" spans="1:12" x14ac:dyDescent="0.2">
      <c r="A145" s="72" t="s">
        <v>626</v>
      </c>
      <c r="B145" s="66" t="s">
        <v>627</v>
      </c>
      <c r="C145" s="67">
        <v>20</v>
      </c>
      <c r="D145" s="67" t="s">
        <v>343</v>
      </c>
      <c r="E145" s="71">
        <v>0.209367603112946</v>
      </c>
      <c r="F145" s="68">
        <v>62.815126050420197</v>
      </c>
      <c r="G145" s="71">
        <v>0.20551677125758799</v>
      </c>
      <c r="H145" s="68">
        <v>46.7226890756302</v>
      </c>
      <c r="I145" s="71">
        <v>2.0231794513640198E-5</v>
      </c>
      <c r="J145" s="68">
        <v>47.731092436974798</v>
      </c>
      <c r="K145" s="71">
        <v>0.42256580628673601</v>
      </c>
      <c r="L145" s="68">
        <v>65.336134453781497</v>
      </c>
    </row>
    <row r="146" spans="1:12" x14ac:dyDescent="0.2">
      <c r="A146" s="72" t="s">
        <v>628</v>
      </c>
      <c r="B146" s="66" t="s">
        <v>629</v>
      </c>
      <c r="C146" s="67">
        <v>20</v>
      </c>
      <c r="D146" s="67" t="s">
        <v>343</v>
      </c>
      <c r="E146" s="71">
        <v>0.20612775348184501</v>
      </c>
      <c r="F146" s="68">
        <v>62.016806722689097</v>
      </c>
      <c r="G146" s="71">
        <v>0.12229649837040001</v>
      </c>
      <c r="H146" s="68">
        <v>34.537815126050397</v>
      </c>
      <c r="I146" s="71">
        <v>0</v>
      </c>
      <c r="J146" s="68">
        <v>25.4621848739496</v>
      </c>
      <c r="K146" s="71">
        <v>0.49608676207513402</v>
      </c>
      <c r="L146" s="68">
        <v>71.848739495798299</v>
      </c>
    </row>
    <row r="147" spans="1:12" x14ac:dyDescent="0.2">
      <c r="A147" s="72" t="s">
        <v>630</v>
      </c>
      <c r="B147" s="66" t="s">
        <v>631</v>
      </c>
      <c r="C147" s="67">
        <v>20</v>
      </c>
      <c r="D147" s="67" t="s">
        <v>343</v>
      </c>
      <c r="E147" s="71">
        <v>0.23518385218124099</v>
      </c>
      <c r="F147" s="68">
        <v>68.907563025210095</v>
      </c>
      <c r="G147" s="71">
        <v>0.183530748031386</v>
      </c>
      <c r="H147" s="68">
        <v>43.445378151260499</v>
      </c>
      <c r="I147" s="71">
        <v>4.1015172726325801E-4</v>
      </c>
      <c r="J147" s="68">
        <v>65.588235294117695</v>
      </c>
      <c r="K147" s="71">
        <v>0.52161065678507501</v>
      </c>
      <c r="L147" s="68">
        <v>74.411764705882305</v>
      </c>
    </row>
    <row r="148" spans="1:12" x14ac:dyDescent="0.2">
      <c r="A148" s="72" t="s">
        <v>632</v>
      </c>
      <c r="B148" s="66" t="s">
        <v>633</v>
      </c>
      <c r="C148" s="67">
        <v>20</v>
      </c>
      <c r="D148" s="67" t="s">
        <v>343</v>
      </c>
      <c r="E148" s="71">
        <v>0.19140034797602201</v>
      </c>
      <c r="F148" s="68">
        <v>59.033613445378201</v>
      </c>
      <c r="G148" s="71">
        <v>9.6865750637063999E-2</v>
      </c>
      <c r="H148" s="68">
        <v>31.008403361344499</v>
      </c>
      <c r="I148" s="71">
        <v>1.2845583818184301E-7</v>
      </c>
      <c r="J148" s="68">
        <v>30.210084033613398</v>
      </c>
      <c r="K148" s="71">
        <v>0.47733516483516503</v>
      </c>
      <c r="L148" s="68">
        <v>70.168067226890798</v>
      </c>
    </row>
    <row r="149" spans="1:12" x14ac:dyDescent="0.2">
      <c r="A149" s="72" t="s">
        <v>634</v>
      </c>
      <c r="B149" s="66" t="s">
        <v>635</v>
      </c>
      <c r="C149" s="67">
        <v>19</v>
      </c>
      <c r="D149" s="67" t="s">
        <v>343</v>
      </c>
      <c r="E149" s="71">
        <v>9.1207262643418399E-2</v>
      </c>
      <c r="F149" s="68">
        <v>31.890756302521002</v>
      </c>
      <c r="G149" s="71">
        <v>0.16007399851037299</v>
      </c>
      <c r="H149" s="68">
        <v>40.126050420168099</v>
      </c>
      <c r="I149" s="71">
        <v>0</v>
      </c>
      <c r="J149" s="68">
        <v>25.4621848739496</v>
      </c>
      <c r="K149" s="71">
        <v>0.113547789419882</v>
      </c>
      <c r="L149" s="68">
        <v>33.025210084033603</v>
      </c>
    </row>
    <row r="150" spans="1:12" x14ac:dyDescent="0.2">
      <c r="A150" s="72" t="s">
        <v>636</v>
      </c>
      <c r="B150" s="66" t="s">
        <v>637</v>
      </c>
      <c r="C150" s="67">
        <v>19</v>
      </c>
      <c r="D150" s="67" t="s">
        <v>343</v>
      </c>
      <c r="E150" s="71">
        <v>9.6450816643396303E-2</v>
      </c>
      <c r="F150" s="68">
        <v>33.487394957983199</v>
      </c>
      <c r="G150" s="71">
        <v>0.19615349771960899</v>
      </c>
      <c r="H150" s="68">
        <v>45.294117647058798</v>
      </c>
      <c r="I150" s="71">
        <v>0</v>
      </c>
      <c r="J150" s="68">
        <v>25.4621848739496</v>
      </c>
      <c r="K150" s="71">
        <v>9.3198952210580097E-2</v>
      </c>
      <c r="L150" s="68">
        <v>30.4621848739496</v>
      </c>
    </row>
    <row r="151" spans="1:12" x14ac:dyDescent="0.2">
      <c r="A151" s="72" t="s">
        <v>638</v>
      </c>
      <c r="B151" s="66" t="s">
        <v>639</v>
      </c>
      <c r="C151" s="67">
        <v>19</v>
      </c>
      <c r="D151" s="67" t="s">
        <v>343</v>
      </c>
      <c r="E151" s="71">
        <v>6.7800712589853304E-2</v>
      </c>
      <c r="F151" s="68">
        <v>20.714285714285701</v>
      </c>
      <c r="G151" s="71">
        <v>0.16734950070103399</v>
      </c>
      <c r="H151" s="68">
        <v>41.008403361344499</v>
      </c>
      <c r="I151" s="71">
        <v>3.4875760066370303E-5</v>
      </c>
      <c r="J151" s="68">
        <v>51.6386554621849</v>
      </c>
      <c r="K151" s="71">
        <v>3.6017761308458997E-2</v>
      </c>
      <c r="L151" s="68">
        <v>21.512605042016801</v>
      </c>
    </row>
    <row r="152" spans="1:12" x14ac:dyDescent="0.2">
      <c r="A152" s="72" t="s">
        <v>640</v>
      </c>
      <c r="B152" s="66" t="s">
        <v>641</v>
      </c>
      <c r="C152" s="67">
        <v>19</v>
      </c>
      <c r="D152" s="67" t="s">
        <v>343</v>
      </c>
      <c r="E152" s="71">
        <v>5.32112795442558E-2</v>
      </c>
      <c r="F152" s="68">
        <v>17.9831932773109</v>
      </c>
      <c r="G152" s="71">
        <v>9.8906774998727201E-2</v>
      </c>
      <c r="H152" s="68">
        <v>31.470588235294102</v>
      </c>
      <c r="I152" s="71">
        <v>0</v>
      </c>
      <c r="J152" s="68">
        <v>25.4621848739496</v>
      </c>
      <c r="K152" s="71">
        <v>6.0727063634040401E-2</v>
      </c>
      <c r="L152" s="68">
        <v>24.285714285714299</v>
      </c>
    </row>
    <row r="153" spans="1:12" x14ac:dyDescent="0.2">
      <c r="A153" s="72" t="s">
        <v>642</v>
      </c>
      <c r="B153" s="66" t="s">
        <v>643</v>
      </c>
      <c r="C153" s="67">
        <v>19</v>
      </c>
      <c r="D153" s="67" t="s">
        <v>343</v>
      </c>
      <c r="E153" s="71">
        <v>6.2082720625822103E-2</v>
      </c>
      <c r="F153" s="68">
        <v>19.705882352941199</v>
      </c>
      <c r="G153" s="71">
        <v>9.7404151182123297E-2</v>
      </c>
      <c r="H153" s="68">
        <v>31.092436974789901</v>
      </c>
      <c r="I153" s="71">
        <v>5.5236010418192399E-6</v>
      </c>
      <c r="J153" s="68">
        <v>39.789915966386602</v>
      </c>
      <c r="K153" s="71">
        <v>8.8838487094301005E-2</v>
      </c>
      <c r="L153" s="68">
        <v>29.663865546218499</v>
      </c>
    </row>
    <row r="154" spans="1:12" x14ac:dyDescent="0.2">
      <c r="A154" s="72" t="s">
        <v>644</v>
      </c>
      <c r="B154" s="66" t="s">
        <v>645</v>
      </c>
      <c r="C154" s="67">
        <v>20</v>
      </c>
      <c r="D154" s="67" t="s">
        <v>343</v>
      </c>
      <c r="E154" s="71">
        <v>0.19963369175246201</v>
      </c>
      <c r="F154" s="68">
        <v>60.672268907563002</v>
      </c>
      <c r="G154" s="71">
        <v>2.6238261553929099E-2</v>
      </c>
      <c r="H154" s="68">
        <v>18.655462184874001</v>
      </c>
      <c r="I154" s="71">
        <v>4.3674984981826503E-6</v>
      </c>
      <c r="J154" s="68">
        <v>38.907563025210102</v>
      </c>
      <c r="K154" s="71">
        <v>0.57265844620495798</v>
      </c>
      <c r="L154" s="68">
        <v>78.3613445378151</v>
      </c>
    </row>
    <row r="155" spans="1:12" x14ac:dyDescent="0.2">
      <c r="A155" s="72" t="s">
        <v>646</v>
      </c>
      <c r="B155" s="66" t="s">
        <v>647</v>
      </c>
      <c r="C155" s="67">
        <v>20</v>
      </c>
      <c r="D155" s="67" t="s">
        <v>343</v>
      </c>
      <c r="E155" s="71">
        <v>0.169127254432553</v>
      </c>
      <c r="F155" s="68">
        <v>52.857142857142897</v>
      </c>
      <c r="G155" s="71">
        <v>0.261675022486971</v>
      </c>
      <c r="H155" s="68">
        <v>84.537815126050404</v>
      </c>
      <c r="I155" s="71">
        <v>3.5261127580915803E-5</v>
      </c>
      <c r="J155" s="68">
        <v>51.722689075630299</v>
      </c>
      <c r="K155" s="71">
        <v>0.24567147968310801</v>
      </c>
      <c r="L155" s="68">
        <v>45.966386554621799</v>
      </c>
    </row>
    <row r="156" spans="1:12" x14ac:dyDescent="0.2">
      <c r="A156" s="72" t="s">
        <v>648</v>
      </c>
      <c r="B156" s="66" t="s">
        <v>649</v>
      </c>
      <c r="C156" s="67">
        <v>20</v>
      </c>
      <c r="D156" s="67" t="s">
        <v>343</v>
      </c>
      <c r="E156" s="71">
        <v>0.21898553415444499</v>
      </c>
      <c r="F156" s="68">
        <v>65.378151260504197</v>
      </c>
      <c r="G156" s="71">
        <v>4.9238738931213902E-2</v>
      </c>
      <c r="H156" s="68">
        <v>23.193277310924401</v>
      </c>
      <c r="I156" s="71">
        <v>3.0541727973555E-13</v>
      </c>
      <c r="J156" s="68">
        <v>25.966386554621899</v>
      </c>
      <c r="K156" s="71">
        <v>0.607717863531817</v>
      </c>
      <c r="L156" s="68">
        <v>81.344537815126003</v>
      </c>
    </row>
    <row r="157" spans="1:12" x14ac:dyDescent="0.2">
      <c r="A157" s="72" t="s">
        <v>650</v>
      </c>
      <c r="B157" s="66" t="s">
        <v>651</v>
      </c>
      <c r="C157" s="67">
        <v>20</v>
      </c>
      <c r="D157" s="67" t="s">
        <v>343</v>
      </c>
      <c r="E157" s="71">
        <v>0.232143901548645</v>
      </c>
      <c r="F157" s="68">
        <v>68.067226890756302</v>
      </c>
      <c r="G157" s="71">
        <v>4.6703411208463302E-2</v>
      </c>
      <c r="H157" s="68">
        <v>22.815126050420201</v>
      </c>
      <c r="I157" s="71">
        <v>3.0187121972732999E-6</v>
      </c>
      <c r="J157" s="68">
        <v>37.394957983193301</v>
      </c>
      <c r="K157" s="71">
        <v>0.64972527472527497</v>
      </c>
      <c r="L157" s="68">
        <v>84.327731092437006</v>
      </c>
    </row>
    <row r="158" spans="1:12" x14ac:dyDescent="0.2">
      <c r="A158" s="72" t="s">
        <v>652</v>
      </c>
      <c r="B158" s="66" t="s">
        <v>653</v>
      </c>
      <c r="C158" s="67">
        <v>20</v>
      </c>
      <c r="D158" s="67" t="s">
        <v>343</v>
      </c>
      <c r="E158" s="71">
        <v>0.131538887084067</v>
      </c>
      <c r="F158" s="68">
        <v>43.613445378151297</v>
      </c>
      <c r="G158" s="71">
        <v>0.114360741066132</v>
      </c>
      <c r="H158" s="68">
        <v>33.655462184873997</v>
      </c>
      <c r="I158" s="71">
        <v>2.0167566594549299E-5</v>
      </c>
      <c r="J158" s="68">
        <v>47.689075630252098</v>
      </c>
      <c r="K158" s="71">
        <v>0.28023575261947398</v>
      </c>
      <c r="L158" s="68">
        <v>50.084033613445399</v>
      </c>
    </row>
    <row r="159" spans="1:12" x14ac:dyDescent="0.2">
      <c r="A159" s="72" t="s">
        <v>654</v>
      </c>
      <c r="B159" s="66" t="s">
        <v>655</v>
      </c>
      <c r="C159" s="67">
        <v>20</v>
      </c>
      <c r="D159" s="67" t="s">
        <v>343</v>
      </c>
      <c r="E159" s="71">
        <v>0.17220998782951</v>
      </c>
      <c r="F159" s="68">
        <v>53.529411764705898</v>
      </c>
      <c r="G159" s="71">
        <v>8.3326019182811096E-4</v>
      </c>
      <c r="H159" s="68">
        <v>7.1008403361344499</v>
      </c>
      <c r="I159" s="71">
        <v>0</v>
      </c>
      <c r="J159" s="68">
        <v>25.4621848739496</v>
      </c>
      <c r="K159" s="71">
        <v>0.51579670329670302</v>
      </c>
      <c r="L159" s="68">
        <v>73.739495798319297</v>
      </c>
    </row>
    <row r="160" spans="1:12" x14ac:dyDescent="0.2">
      <c r="A160" s="72" t="s">
        <v>656</v>
      </c>
      <c r="B160" s="66" t="s">
        <v>657</v>
      </c>
      <c r="C160" s="67">
        <v>20</v>
      </c>
      <c r="D160" s="67" t="s">
        <v>343</v>
      </c>
      <c r="E160" s="71">
        <v>0.15658425882146801</v>
      </c>
      <c r="F160" s="68">
        <v>49.243697478991599</v>
      </c>
      <c r="G160" s="71">
        <v>4.5014835722834199E-6</v>
      </c>
      <c r="H160" s="68">
        <v>4.7058823529411802</v>
      </c>
      <c r="I160" s="71">
        <v>0</v>
      </c>
      <c r="J160" s="68">
        <v>25.4621848739496</v>
      </c>
      <c r="K160" s="71">
        <v>0.46974827498083299</v>
      </c>
      <c r="L160" s="68">
        <v>69.495798319327704</v>
      </c>
    </row>
    <row r="161" spans="1:12" x14ac:dyDescent="0.2">
      <c r="A161" s="72" t="s">
        <v>658</v>
      </c>
      <c r="B161" s="66" t="s">
        <v>659</v>
      </c>
      <c r="C161" s="67">
        <v>20</v>
      </c>
      <c r="D161" s="67" t="s">
        <v>343</v>
      </c>
      <c r="E161" s="71">
        <v>0.14386336898059701</v>
      </c>
      <c r="F161" s="68">
        <v>46.974789915966397</v>
      </c>
      <c r="G161" s="71">
        <v>2.39549787064655E-3</v>
      </c>
      <c r="H161" s="68">
        <v>9.4117647058823497</v>
      </c>
      <c r="I161" s="71">
        <v>2.5691167636368501E-7</v>
      </c>
      <c r="J161" s="68">
        <v>31.2605042016807</v>
      </c>
      <c r="K161" s="71">
        <v>0.429194352159468</v>
      </c>
      <c r="L161" s="68">
        <v>65.966386554621806</v>
      </c>
    </row>
    <row r="162" spans="1:12" x14ac:dyDescent="0.2">
      <c r="A162" s="72" t="s">
        <v>660</v>
      </c>
      <c r="B162" s="66" t="s">
        <v>661</v>
      </c>
      <c r="C162" s="67">
        <v>20</v>
      </c>
      <c r="D162" s="67" t="s">
        <v>343</v>
      </c>
      <c r="E162" s="71">
        <v>0.124212770361666</v>
      </c>
      <c r="F162" s="68">
        <v>41.512605042016801</v>
      </c>
      <c r="G162" s="71">
        <v>1.38805074192981E-2</v>
      </c>
      <c r="H162" s="68">
        <v>14.915966386554601</v>
      </c>
      <c r="I162" s="71">
        <v>1.7341538154548799E-6</v>
      </c>
      <c r="J162" s="68">
        <v>35</v>
      </c>
      <c r="K162" s="71">
        <v>0.35875606951188299</v>
      </c>
      <c r="L162" s="68">
        <v>58.949579831932802</v>
      </c>
    </row>
    <row r="163" spans="1:12" x14ac:dyDescent="0.2">
      <c r="A163" s="72" t="s">
        <v>662</v>
      </c>
      <c r="B163" s="66" t="s">
        <v>663</v>
      </c>
      <c r="C163" s="67">
        <v>20</v>
      </c>
      <c r="D163" s="67" t="s">
        <v>343</v>
      </c>
      <c r="E163" s="71">
        <v>9.2532712401970099E-2</v>
      </c>
      <c r="F163" s="68">
        <v>32.4789915966387</v>
      </c>
      <c r="G163" s="71">
        <v>2.0285134227211201E-2</v>
      </c>
      <c r="H163" s="68">
        <v>16.764705882352899</v>
      </c>
      <c r="I163" s="71">
        <v>1.36163188472753E-5</v>
      </c>
      <c r="J163" s="68">
        <v>44.915966386554601</v>
      </c>
      <c r="K163" s="71">
        <v>0.25729938665985203</v>
      </c>
      <c r="L163" s="68">
        <v>47.100840336134503</v>
      </c>
    </row>
    <row r="164" spans="1:12" x14ac:dyDescent="0.2">
      <c r="A164" s="72" t="s">
        <v>664</v>
      </c>
      <c r="B164" s="66" t="s">
        <v>665</v>
      </c>
      <c r="C164" s="67">
        <v>20</v>
      </c>
      <c r="D164" s="67" t="s">
        <v>343</v>
      </c>
      <c r="E164" s="71">
        <v>9.8601794513757404E-2</v>
      </c>
      <c r="F164" s="68">
        <v>34.537815126050397</v>
      </c>
      <c r="G164" s="71">
        <v>2.4237508893187799E-2</v>
      </c>
      <c r="H164" s="68">
        <v>18.067226890756299</v>
      </c>
      <c r="I164" s="71">
        <v>5.3052261169101102E-5</v>
      </c>
      <c r="J164" s="68">
        <v>54.663865546218503</v>
      </c>
      <c r="K164" s="71">
        <v>0.27151482238691499</v>
      </c>
      <c r="L164" s="68">
        <v>48.781512605042003</v>
      </c>
    </row>
    <row r="165" spans="1:12" x14ac:dyDescent="0.2">
      <c r="A165" s="72" t="s">
        <v>666</v>
      </c>
      <c r="B165" s="66" t="s">
        <v>667</v>
      </c>
      <c r="C165" s="67">
        <v>20</v>
      </c>
      <c r="D165" s="67" t="s">
        <v>343</v>
      </c>
      <c r="E165" s="71">
        <v>0.16969706781691801</v>
      </c>
      <c r="F165" s="68">
        <v>52.983193277310903</v>
      </c>
      <c r="G165" s="71">
        <v>5.7369995151540197E-3</v>
      </c>
      <c r="H165" s="68">
        <v>11.6386554621849</v>
      </c>
      <c r="I165" s="71">
        <v>0</v>
      </c>
      <c r="J165" s="68">
        <v>25.4621848739496</v>
      </c>
      <c r="K165" s="71">
        <v>0.50335420393559904</v>
      </c>
      <c r="L165" s="68">
        <v>72.394957983193294</v>
      </c>
    </row>
    <row r="166" spans="1:12" x14ac:dyDescent="0.2">
      <c r="A166" s="72" t="s">
        <v>668</v>
      </c>
      <c r="B166" s="66" t="s">
        <v>669</v>
      </c>
      <c r="C166" s="67">
        <v>20</v>
      </c>
      <c r="D166" s="67" t="s">
        <v>343</v>
      </c>
      <c r="E166" s="71">
        <v>0.21481157422314801</v>
      </c>
      <c r="F166" s="68">
        <v>64.159663865546193</v>
      </c>
      <c r="G166" s="71">
        <v>1.2201252135549401E-2</v>
      </c>
      <c r="H166" s="68">
        <v>14.495798319327699</v>
      </c>
      <c r="I166" s="71">
        <v>4.4520066423016499E-4</v>
      </c>
      <c r="J166" s="68">
        <v>66.218487394958004</v>
      </c>
      <c r="K166" s="71">
        <v>0.63178826986966496</v>
      </c>
      <c r="L166" s="68">
        <v>83.445378151260499</v>
      </c>
    </row>
    <row r="167" spans="1:12" x14ac:dyDescent="0.2">
      <c r="A167" s="72" t="s">
        <v>670</v>
      </c>
      <c r="B167" s="66" t="s">
        <v>671</v>
      </c>
      <c r="C167" s="67">
        <v>20</v>
      </c>
      <c r="D167" s="67" t="s">
        <v>343</v>
      </c>
      <c r="E167" s="71">
        <v>0.22398579872389399</v>
      </c>
      <c r="F167" s="68">
        <v>66.218487394958004</v>
      </c>
      <c r="G167" s="71">
        <v>7.49243858878201E-4</v>
      </c>
      <c r="H167" s="68">
        <v>6.7647058823529402</v>
      </c>
      <c r="I167" s="71">
        <v>0</v>
      </c>
      <c r="J167" s="68">
        <v>25.4621848739496</v>
      </c>
      <c r="K167" s="71">
        <v>0.67120815231280395</v>
      </c>
      <c r="L167" s="68">
        <v>85.378151260504197</v>
      </c>
    </row>
    <row r="168" spans="1:12" x14ac:dyDescent="0.2">
      <c r="A168" s="72" t="s">
        <v>672</v>
      </c>
      <c r="B168" s="66" t="s">
        <v>673</v>
      </c>
      <c r="C168" s="67">
        <v>20</v>
      </c>
      <c r="D168" s="67" t="s">
        <v>343</v>
      </c>
      <c r="E168" s="71">
        <v>0.19616786364955599</v>
      </c>
      <c r="F168" s="68">
        <v>60</v>
      </c>
      <c r="G168" s="71">
        <v>1.04245749810161E-8</v>
      </c>
      <c r="H168" s="68">
        <v>4.53781512605042</v>
      </c>
      <c r="I168" s="71">
        <v>5.1382335272737098E-7</v>
      </c>
      <c r="J168" s="68">
        <v>32.226890756302502</v>
      </c>
      <c r="K168" s="71">
        <v>0.58850306670074104</v>
      </c>
      <c r="L168" s="68">
        <v>80.126050420168099</v>
      </c>
    </row>
    <row r="169" spans="1:12" x14ac:dyDescent="0.2">
      <c r="A169" s="72" t="s">
        <v>674</v>
      </c>
      <c r="B169" s="66" t="s">
        <v>675</v>
      </c>
      <c r="C169" s="67">
        <v>20</v>
      </c>
      <c r="D169" s="67" t="s">
        <v>343</v>
      </c>
      <c r="E169" s="71">
        <v>0.198137409073399</v>
      </c>
      <c r="F169" s="68">
        <v>60.420168067226903</v>
      </c>
      <c r="G169" s="71">
        <v>6.7237529038156304E-3</v>
      </c>
      <c r="H169" s="68">
        <v>11.890756302521</v>
      </c>
      <c r="I169" s="71">
        <v>0</v>
      </c>
      <c r="J169" s="68">
        <v>25.4621848739496</v>
      </c>
      <c r="K169" s="71">
        <v>0.58768847431638105</v>
      </c>
      <c r="L169" s="68">
        <v>80.0420168067227</v>
      </c>
    </row>
    <row r="170" spans="1:12" x14ac:dyDescent="0.2">
      <c r="A170" s="72" t="s">
        <v>676</v>
      </c>
      <c r="B170" s="66" t="s">
        <v>677</v>
      </c>
      <c r="C170" s="67">
        <v>20</v>
      </c>
      <c r="D170" s="67" t="s">
        <v>343</v>
      </c>
      <c r="E170" s="71">
        <v>0.20987522249920801</v>
      </c>
      <c r="F170" s="68">
        <v>63.067226890756302</v>
      </c>
      <c r="G170" s="71">
        <v>0.20769875718525799</v>
      </c>
      <c r="H170" s="68">
        <v>47.142857142857103</v>
      </c>
      <c r="I170" s="71">
        <v>1.33632149791408E-11</v>
      </c>
      <c r="J170" s="68">
        <v>27.310924369747902</v>
      </c>
      <c r="K170" s="71">
        <v>0.42192691029900298</v>
      </c>
      <c r="L170" s="68">
        <v>65.210084033613398</v>
      </c>
    </row>
    <row r="171" spans="1:12" x14ac:dyDescent="0.2">
      <c r="A171" s="72" t="s">
        <v>678</v>
      </c>
      <c r="B171" s="66" t="s">
        <v>679</v>
      </c>
      <c r="C171" s="67">
        <v>20</v>
      </c>
      <c r="D171" s="67" t="s">
        <v>343</v>
      </c>
      <c r="E171" s="71">
        <v>0.23411638263704701</v>
      </c>
      <c r="F171" s="68">
        <v>68.571428571428598</v>
      </c>
      <c r="G171" s="71">
        <v>1.0297013985684901E-2</v>
      </c>
      <c r="H171" s="68">
        <v>13.403361344537799</v>
      </c>
      <c r="I171" s="71">
        <v>1.2856039517845899E-11</v>
      </c>
      <c r="J171" s="68">
        <v>27.226890756302499</v>
      </c>
      <c r="K171" s="71">
        <v>0.69205213391259901</v>
      </c>
      <c r="L171" s="68">
        <v>86.344537815126102</v>
      </c>
    </row>
    <row r="172" spans="1:12" x14ac:dyDescent="0.2">
      <c r="A172" s="72" t="s">
        <v>680</v>
      </c>
      <c r="B172" s="66" t="s">
        <v>681</v>
      </c>
      <c r="C172" s="67">
        <v>20</v>
      </c>
      <c r="D172" s="67" t="s">
        <v>343</v>
      </c>
      <c r="E172" s="71">
        <v>0.24561743469872399</v>
      </c>
      <c r="F172" s="68">
        <v>70.630252100840295</v>
      </c>
      <c r="G172" s="71">
        <v>3.31722632002944E-2</v>
      </c>
      <c r="H172" s="68">
        <v>19.9579831932773</v>
      </c>
      <c r="I172" s="71">
        <v>6.5344204467822599E-12</v>
      </c>
      <c r="J172" s="68">
        <v>27.0588235294118</v>
      </c>
      <c r="K172" s="71">
        <v>0.70368004088934299</v>
      </c>
      <c r="L172" s="68">
        <v>87.016806722689097</v>
      </c>
    </row>
    <row r="173" spans="1:12" x14ac:dyDescent="0.2">
      <c r="A173" s="72" t="s">
        <v>682</v>
      </c>
      <c r="B173" s="66" t="s">
        <v>683</v>
      </c>
      <c r="C173" s="67">
        <v>20</v>
      </c>
      <c r="D173" s="67" t="s">
        <v>343</v>
      </c>
      <c r="E173" s="71">
        <v>0.16454081422178199</v>
      </c>
      <c r="F173" s="68">
        <v>51.218487394957997</v>
      </c>
      <c r="G173" s="71">
        <v>6.9865034709089297E-3</v>
      </c>
      <c r="H173" s="68">
        <v>12.1428571428571</v>
      </c>
      <c r="I173" s="71">
        <v>4.0414773008740399E-4</v>
      </c>
      <c r="J173" s="68">
        <v>65.504201680672296</v>
      </c>
      <c r="K173" s="71">
        <v>0.48623179146435003</v>
      </c>
      <c r="L173" s="68">
        <v>70.966386554621806</v>
      </c>
    </row>
    <row r="174" spans="1:12" x14ac:dyDescent="0.2">
      <c r="A174" s="72" t="s">
        <v>684</v>
      </c>
      <c r="B174" s="66" t="s">
        <v>685</v>
      </c>
      <c r="C174" s="67">
        <v>20</v>
      </c>
      <c r="D174" s="67" t="s">
        <v>343</v>
      </c>
      <c r="E174" s="71">
        <v>0.204560706517663</v>
      </c>
      <c r="F174" s="68">
        <v>61.6806722689076</v>
      </c>
      <c r="G174" s="71">
        <v>5.9765061136214201E-2</v>
      </c>
      <c r="H174" s="68">
        <v>25.168067226890798</v>
      </c>
      <c r="I174" s="71">
        <v>1.53961049027769E-4</v>
      </c>
      <c r="J174" s="68">
        <v>60.588235294117602</v>
      </c>
      <c r="K174" s="71">
        <v>0.55376309736774798</v>
      </c>
      <c r="L174" s="68">
        <v>76.974789915966397</v>
      </c>
    </row>
    <row r="175" spans="1:12" x14ac:dyDescent="0.2">
      <c r="A175" s="72" t="s">
        <v>686</v>
      </c>
      <c r="B175" s="66" t="s">
        <v>687</v>
      </c>
      <c r="C175" s="67">
        <v>20</v>
      </c>
      <c r="D175" s="67" t="s">
        <v>343</v>
      </c>
      <c r="E175" s="71">
        <v>0.247765852409771</v>
      </c>
      <c r="F175" s="68">
        <v>71.092436974789905</v>
      </c>
      <c r="G175" s="71">
        <v>0.21215137782731799</v>
      </c>
      <c r="H175" s="68">
        <v>48.235294117647101</v>
      </c>
      <c r="I175" s="71">
        <v>2.9775631013514001E-16</v>
      </c>
      <c r="J175" s="68">
        <v>25.504201680672299</v>
      </c>
      <c r="K175" s="71">
        <v>0.53114617940199305</v>
      </c>
      <c r="L175" s="68">
        <v>75.504201680672296</v>
      </c>
    </row>
    <row r="176" spans="1:12" x14ac:dyDescent="0.2">
      <c r="A176" s="72" t="s">
        <v>688</v>
      </c>
      <c r="B176" s="66" t="s">
        <v>689</v>
      </c>
      <c r="C176" s="67">
        <v>20</v>
      </c>
      <c r="D176" s="67" t="s">
        <v>343</v>
      </c>
      <c r="E176" s="71">
        <v>0.149830841933144</v>
      </c>
      <c r="F176" s="68">
        <v>47.815126050420197</v>
      </c>
      <c r="G176" s="71">
        <v>9.9457386520107105E-2</v>
      </c>
      <c r="H176" s="68">
        <v>31.554621848739501</v>
      </c>
      <c r="I176" s="71">
        <v>0</v>
      </c>
      <c r="J176" s="68">
        <v>25.4621848739496</v>
      </c>
      <c r="K176" s="71">
        <v>0.350035139279325</v>
      </c>
      <c r="L176" s="68">
        <v>57.941176470588204</v>
      </c>
    </row>
    <row r="177" spans="1:12" x14ac:dyDescent="0.2">
      <c r="A177" s="72" t="s">
        <v>690</v>
      </c>
      <c r="B177" s="66" t="s">
        <v>691</v>
      </c>
      <c r="C177" s="67">
        <v>20</v>
      </c>
      <c r="D177" s="67" t="s">
        <v>343</v>
      </c>
      <c r="E177" s="71">
        <v>8.9088375042089996E-2</v>
      </c>
      <c r="F177" s="68">
        <v>31.176470588235301</v>
      </c>
      <c r="G177" s="71">
        <v>1.2453200118794E-2</v>
      </c>
      <c r="H177" s="68">
        <v>14.5798319327731</v>
      </c>
      <c r="I177" s="71">
        <v>1.0006709794365501E-4</v>
      </c>
      <c r="J177" s="68">
        <v>58.529411764705898</v>
      </c>
      <c r="K177" s="71">
        <v>0.25471185790953199</v>
      </c>
      <c r="L177" s="68">
        <v>46.512605042016801</v>
      </c>
    </row>
    <row r="178" spans="1:12" x14ac:dyDescent="0.2">
      <c r="A178" s="72" t="s">
        <v>692</v>
      </c>
      <c r="B178" s="66" t="s">
        <v>693</v>
      </c>
      <c r="C178" s="67">
        <v>20</v>
      </c>
      <c r="D178" s="67" t="s">
        <v>343</v>
      </c>
      <c r="E178" s="71">
        <v>8.0159353552212306E-2</v>
      </c>
      <c r="F178" s="68">
        <v>27.268907563025198</v>
      </c>
      <c r="G178" s="71">
        <v>4.83724798094054E-3</v>
      </c>
      <c r="H178" s="68">
        <v>11.0924369747899</v>
      </c>
      <c r="I178" s="71">
        <v>0</v>
      </c>
      <c r="J178" s="68">
        <v>25.4621848739496</v>
      </c>
      <c r="K178" s="71">
        <v>0.235640812675696</v>
      </c>
      <c r="L178" s="68">
        <v>45.378151260504197</v>
      </c>
    </row>
    <row r="179" spans="1:12" x14ac:dyDescent="0.2">
      <c r="A179" s="72" t="s">
        <v>694</v>
      </c>
      <c r="B179" s="66" t="s">
        <v>695</v>
      </c>
      <c r="C179" s="67">
        <v>20</v>
      </c>
      <c r="D179" s="67" t="s">
        <v>343</v>
      </c>
      <c r="E179" s="71">
        <v>5.5624103331141199E-2</v>
      </c>
      <c r="F179" s="68">
        <v>18.487394957983199</v>
      </c>
      <c r="G179" s="71">
        <v>1.1349054179470099E-2</v>
      </c>
      <c r="H179" s="68">
        <v>14.1596638655462</v>
      </c>
      <c r="I179" s="71">
        <v>0</v>
      </c>
      <c r="J179" s="68">
        <v>25.4621848739496</v>
      </c>
      <c r="K179" s="71">
        <v>0.15552325581395299</v>
      </c>
      <c r="L179" s="68">
        <v>37.563025210084</v>
      </c>
    </row>
    <row r="180" spans="1:12" x14ac:dyDescent="0.2">
      <c r="A180" s="72" t="s">
        <v>696</v>
      </c>
      <c r="B180" s="66" t="s">
        <v>697</v>
      </c>
      <c r="C180" s="67">
        <v>20</v>
      </c>
      <c r="D180" s="67" t="s">
        <v>343</v>
      </c>
      <c r="E180" s="71">
        <v>8.45962399639799E-2</v>
      </c>
      <c r="F180" s="68">
        <v>29.495798319327701</v>
      </c>
      <c r="G180" s="71">
        <v>3.3799810916840999E-2</v>
      </c>
      <c r="H180" s="68">
        <v>20.294117647058801</v>
      </c>
      <c r="I180" s="71">
        <v>1.7020398559094199E-5</v>
      </c>
      <c r="J180" s="68">
        <v>46.344537815126102</v>
      </c>
      <c r="K180" s="71">
        <v>0.21997188857653999</v>
      </c>
      <c r="L180" s="68">
        <v>43.487394957983199</v>
      </c>
    </row>
    <row r="181" spans="1:12" x14ac:dyDescent="0.2">
      <c r="A181" s="72" t="s">
        <v>698</v>
      </c>
      <c r="B181" s="66" t="s">
        <v>699</v>
      </c>
      <c r="C181" s="67">
        <v>20</v>
      </c>
      <c r="D181" s="67" t="s">
        <v>343</v>
      </c>
      <c r="E181" s="71">
        <v>4.30234320815331E-2</v>
      </c>
      <c r="F181" s="68">
        <v>15.504201680672301</v>
      </c>
      <c r="G181" s="71">
        <v>1.1337738105064299E-2</v>
      </c>
      <c r="H181" s="68">
        <v>14.117647058823501</v>
      </c>
      <c r="I181" s="71">
        <v>0</v>
      </c>
      <c r="J181" s="68">
        <v>25.4621848739496</v>
      </c>
      <c r="K181" s="71">
        <v>0.117732558139535</v>
      </c>
      <c r="L181" s="68">
        <v>33.403361344537799</v>
      </c>
    </row>
    <row r="182" spans="1:12" x14ac:dyDescent="0.2">
      <c r="A182" s="72" t="s">
        <v>700</v>
      </c>
      <c r="B182" s="66" t="s">
        <v>701</v>
      </c>
      <c r="C182" s="67">
        <v>20</v>
      </c>
      <c r="D182" s="67" t="s">
        <v>343</v>
      </c>
      <c r="E182" s="71">
        <v>9.8264391152885697E-2</v>
      </c>
      <c r="F182" s="68">
        <v>34.243697478991599</v>
      </c>
      <c r="G182" s="71">
        <v>9.4528335847327505E-2</v>
      </c>
      <c r="H182" s="68">
        <v>30.630252100840298</v>
      </c>
      <c r="I182" s="71">
        <v>2.8902563590914599E-6</v>
      </c>
      <c r="J182" s="68">
        <v>37.142857142857103</v>
      </c>
      <c r="K182" s="71">
        <v>0.20026194735497099</v>
      </c>
      <c r="L182" s="68">
        <v>41.554621848739501</v>
      </c>
    </row>
    <row r="183" spans="1:12" x14ac:dyDescent="0.2">
      <c r="A183" s="72" t="s">
        <v>702</v>
      </c>
      <c r="B183" s="66" t="s">
        <v>703</v>
      </c>
      <c r="C183" s="67">
        <v>20</v>
      </c>
      <c r="D183" s="67" t="s">
        <v>343</v>
      </c>
      <c r="E183" s="71">
        <v>3.7320627270880397E-2</v>
      </c>
      <c r="F183" s="68">
        <v>14.495798319327699</v>
      </c>
      <c r="G183" s="71">
        <v>2.4752579487059799E-2</v>
      </c>
      <c r="H183" s="68">
        <v>18.277310924369701</v>
      </c>
      <c r="I183" s="71">
        <v>0</v>
      </c>
      <c r="J183" s="68">
        <v>25.4621848739496</v>
      </c>
      <c r="K183" s="71">
        <v>8.7209302325581398E-2</v>
      </c>
      <c r="L183" s="68">
        <v>29.369747899159702</v>
      </c>
    </row>
    <row r="184" spans="1:12" x14ac:dyDescent="0.2">
      <c r="A184" s="72" t="s">
        <v>704</v>
      </c>
      <c r="B184" s="66" t="s">
        <v>705</v>
      </c>
      <c r="C184" s="67">
        <v>20</v>
      </c>
      <c r="D184" s="67" t="s">
        <v>343</v>
      </c>
      <c r="E184" s="71">
        <v>0.101890724514968</v>
      </c>
      <c r="F184" s="68">
        <v>35.336134453781497</v>
      </c>
      <c r="G184" s="71">
        <v>0.17953813316667599</v>
      </c>
      <c r="H184" s="68">
        <v>42.731092436974798</v>
      </c>
      <c r="I184" s="71">
        <v>2.7867898415759201E-15</v>
      </c>
      <c r="J184" s="68">
        <v>25.672268907563002</v>
      </c>
      <c r="K184" s="71">
        <v>0.12613404037822601</v>
      </c>
      <c r="L184" s="68">
        <v>34.2016806722689</v>
      </c>
    </row>
    <row r="185" spans="1:12" x14ac:dyDescent="0.2">
      <c r="A185" s="72" t="s">
        <v>706</v>
      </c>
      <c r="B185" s="66" t="s">
        <v>707</v>
      </c>
      <c r="C185" s="67">
        <v>20</v>
      </c>
      <c r="D185" s="67" t="s">
        <v>343</v>
      </c>
      <c r="E185" s="71">
        <v>8.5302170816117906E-2</v>
      </c>
      <c r="F185" s="68">
        <v>29.789915966386602</v>
      </c>
      <c r="G185" s="71">
        <v>1.3637153899925401E-2</v>
      </c>
      <c r="H185" s="68">
        <v>14.873949579831899</v>
      </c>
      <c r="I185" s="71">
        <v>0</v>
      </c>
      <c r="J185" s="68">
        <v>25.4621848739496</v>
      </c>
      <c r="K185" s="71">
        <v>0.24226935854842799</v>
      </c>
      <c r="L185" s="68">
        <v>45.8403361344538</v>
      </c>
    </row>
    <row r="186" spans="1:12" x14ac:dyDescent="0.2">
      <c r="A186" s="72" t="s">
        <v>708</v>
      </c>
      <c r="B186" s="66" t="s">
        <v>709</v>
      </c>
      <c r="C186" s="67">
        <v>20</v>
      </c>
      <c r="D186" s="67" t="s">
        <v>343</v>
      </c>
      <c r="E186" s="71">
        <v>6.9303826420200096E-2</v>
      </c>
      <c r="F186" s="68">
        <v>21.176470588235301</v>
      </c>
      <c r="G186" s="71">
        <v>1.7820096835135298E-2</v>
      </c>
      <c r="H186" s="68">
        <v>16.218487394958</v>
      </c>
      <c r="I186" s="71">
        <v>3.8536751454552802E-6</v>
      </c>
      <c r="J186" s="68">
        <v>38.403361344537799</v>
      </c>
      <c r="K186" s="71">
        <v>0.19008752875031901</v>
      </c>
      <c r="L186" s="68">
        <v>40.924369747899199</v>
      </c>
    </row>
    <row r="187" spans="1:12" x14ac:dyDescent="0.2">
      <c r="A187" s="72" t="s">
        <v>710</v>
      </c>
      <c r="B187" s="66" t="s">
        <v>711</v>
      </c>
      <c r="C187" s="67">
        <v>20</v>
      </c>
      <c r="D187" s="67" t="s">
        <v>343</v>
      </c>
      <c r="E187" s="71">
        <v>9.8327140098869004E-2</v>
      </c>
      <c r="F187" s="68">
        <v>34.369747899159698</v>
      </c>
      <c r="G187" s="71">
        <v>0.15285020856889101</v>
      </c>
      <c r="H187" s="68">
        <v>38.949579831932802</v>
      </c>
      <c r="I187" s="71">
        <v>8.79925646654002E-6</v>
      </c>
      <c r="J187" s="68">
        <v>42.142857142857103</v>
      </c>
      <c r="K187" s="71">
        <v>0.14212241247124999</v>
      </c>
      <c r="L187" s="68">
        <v>36.008403361344499</v>
      </c>
    </row>
    <row r="188" spans="1:12" x14ac:dyDescent="0.2">
      <c r="A188" s="72" t="s">
        <v>712</v>
      </c>
      <c r="B188" s="66" t="s">
        <v>713</v>
      </c>
      <c r="C188" s="67">
        <v>20</v>
      </c>
      <c r="D188" s="67" t="s">
        <v>343</v>
      </c>
      <c r="E188" s="71">
        <v>3.6304877476789801E-2</v>
      </c>
      <c r="F188" s="68">
        <v>14.243697478991599</v>
      </c>
      <c r="G188" s="71">
        <v>6.9670446382610704E-2</v>
      </c>
      <c r="H188" s="68">
        <v>26.428571428571399</v>
      </c>
      <c r="I188" s="71">
        <v>1.24714478842347E-12</v>
      </c>
      <c r="J188" s="68">
        <v>26.428571428571399</v>
      </c>
      <c r="K188" s="71">
        <v>3.92441860465116E-2</v>
      </c>
      <c r="L188" s="68">
        <v>22.1008403361345</v>
      </c>
    </row>
    <row r="189" spans="1:12" x14ac:dyDescent="0.2">
      <c r="A189" s="72" t="s">
        <v>714</v>
      </c>
      <c r="B189" s="66" t="s">
        <v>715</v>
      </c>
      <c r="C189" s="67">
        <v>20</v>
      </c>
      <c r="D189" s="67" t="s">
        <v>343</v>
      </c>
      <c r="E189" s="71">
        <v>2.7611163987803701E-2</v>
      </c>
      <c r="F189" s="68">
        <v>11.6386554621849</v>
      </c>
      <c r="G189" s="71">
        <v>7.1731882042444803E-3</v>
      </c>
      <c r="H189" s="68">
        <v>12.184873949579799</v>
      </c>
      <c r="I189" s="71">
        <v>5.8928618987014502E-3</v>
      </c>
      <c r="J189" s="68">
        <v>76.6386554621849</v>
      </c>
      <c r="K189" s="71">
        <v>6.9767441860465101E-2</v>
      </c>
      <c r="L189" s="68">
        <v>26.134453781512601</v>
      </c>
    </row>
    <row r="190" spans="1:12" x14ac:dyDescent="0.2">
      <c r="A190" s="72" t="s">
        <v>716</v>
      </c>
      <c r="B190" s="66" t="s">
        <v>717</v>
      </c>
      <c r="C190" s="67">
        <v>20</v>
      </c>
      <c r="D190" s="67" t="s">
        <v>343</v>
      </c>
      <c r="E190" s="71">
        <v>4.96336940978237E-2</v>
      </c>
      <c r="F190" s="68">
        <v>17.1008403361345</v>
      </c>
      <c r="G190" s="71">
        <v>6.7786698222213901E-3</v>
      </c>
      <c r="H190" s="68">
        <v>11.932773109243699</v>
      </c>
      <c r="I190" s="71">
        <v>0</v>
      </c>
      <c r="J190" s="68">
        <v>25.4621848739496</v>
      </c>
      <c r="K190" s="71">
        <v>0.14212241247124999</v>
      </c>
      <c r="L190" s="68">
        <v>36.008403361344499</v>
      </c>
    </row>
    <row r="191" spans="1:12" x14ac:dyDescent="0.2">
      <c r="A191" s="72" t="s">
        <v>718</v>
      </c>
      <c r="B191" s="66" t="s">
        <v>719</v>
      </c>
      <c r="C191" s="67">
        <v>20</v>
      </c>
      <c r="D191" s="67" t="s">
        <v>343</v>
      </c>
      <c r="E191" s="71">
        <v>3.8275258154125101E-2</v>
      </c>
      <c r="F191" s="68">
        <v>14.663865546218499</v>
      </c>
      <c r="G191" s="71">
        <v>3.6307501449783801E-10</v>
      </c>
      <c r="H191" s="68">
        <v>3.1932773109243699</v>
      </c>
      <c r="I191" s="71">
        <v>1.92703951465723E-7</v>
      </c>
      <c r="J191" s="68">
        <v>30.756302521008401</v>
      </c>
      <c r="K191" s="71">
        <v>0.114825581395349</v>
      </c>
      <c r="L191" s="68">
        <v>33.193277310924401</v>
      </c>
    </row>
    <row r="192" spans="1:12" x14ac:dyDescent="0.2">
      <c r="A192" s="72" t="s">
        <v>720</v>
      </c>
      <c r="B192" s="66" t="s">
        <v>721</v>
      </c>
      <c r="C192" s="67">
        <v>20</v>
      </c>
      <c r="D192" s="67" t="s">
        <v>343</v>
      </c>
      <c r="E192" s="71">
        <v>4.4784039712974399E-2</v>
      </c>
      <c r="F192" s="68">
        <v>15.7983193277311</v>
      </c>
      <c r="G192" s="71">
        <v>5.4560121098215803E-3</v>
      </c>
      <c r="H192" s="68">
        <v>11.386554621848701</v>
      </c>
      <c r="I192" s="71">
        <v>8.1343388828894198E-4</v>
      </c>
      <c r="J192" s="68">
        <v>69.033613445378194</v>
      </c>
      <c r="K192" s="71">
        <v>0.12808267314081301</v>
      </c>
      <c r="L192" s="68">
        <v>34.411764705882398</v>
      </c>
    </row>
    <row r="193" spans="1:12" x14ac:dyDescent="0.2">
      <c r="A193" s="72" t="s">
        <v>722</v>
      </c>
      <c r="B193" s="66" t="s">
        <v>723</v>
      </c>
      <c r="C193" s="67">
        <v>20</v>
      </c>
      <c r="D193" s="67" t="s">
        <v>343</v>
      </c>
      <c r="E193" s="71">
        <v>0.14559884641007201</v>
      </c>
      <c r="F193" s="68">
        <v>47.226890756302502</v>
      </c>
      <c r="G193" s="71">
        <v>0.139933004706633</v>
      </c>
      <c r="H193" s="68">
        <v>37.016806722689097</v>
      </c>
      <c r="I193" s="71">
        <v>5.1382335272737098E-7</v>
      </c>
      <c r="J193" s="68">
        <v>32.226890756302502</v>
      </c>
      <c r="K193" s="71">
        <v>0.29686302070023002</v>
      </c>
      <c r="L193" s="68">
        <v>51.848739495798299</v>
      </c>
    </row>
    <row r="194" spans="1:12" x14ac:dyDescent="0.2">
      <c r="A194" s="72" t="s">
        <v>724</v>
      </c>
      <c r="B194" s="66" t="s">
        <v>725</v>
      </c>
      <c r="C194" s="67">
        <v>20</v>
      </c>
      <c r="D194" s="67" t="s">
        <v>343</v>
      </c>
      <c r="E194" s="71">
        <v>0.168736531234989</v>
      </c>
      <c r="F194" s="68">
        <v>52.773109243697498</v>
      </c>
      <c r="G194" s="71">
        <v>0.19771474812492801</v>
      </c>
      <c r="H194" s="68">
        <v>45.630252100840302</v>
      </c>
      <c r="I194" s="71">
        <v>3.9179030645462002E-6</v>
      </c>
      <c r="J194" s="68">
        <v>38.529411764705898</v>
      </c>
      <c r="K194" s="71">
        <v>0.308490927676974</v>
      </c>
      <c r="L194" s="68">
        <v>53.403361344537799</v>
      </c>
    </row>
    <row r="195" spans="1:12" x14ac:dyDescent="0.2">
      <c r="A195" s="72" t="s">
        <v>726</v>
      </c>
      <c r="B195" s="66" t="s">
        <v>727</v>
      </c>
      <c r="C195" s="67">
        <v>20</v>
      </c>
      <c r="D195" s="67" t="s">
        <v>343</v>
      </c>
      <c r="E195" s="71">
        <v>0.15920540211642101</v>
      </c>
      <c r="F195" s="68">
        <v>49.915966386554601</v>
      </c>
      <c r="G195" s="71">
        <v>7.7180996386302006E-2</v>
      </c>
      <c r="H195" s="68">
        <v>27.8991596638655</v>
      </c>
      <c r="I195" s="71">
        <v>2.31220508727317E-5</v>
      </c>
      <c r="J195" s="68">
        <v>48.529411764705898</v>
      </c>
      <c r="K195" s="71">
        <v>0.40041208791208799</v>
      </c>
      <c r="L195" s="68">
        <v>63.277310924369701</v>
      </c>
    </row>
    <row r="196" spans="1:12" x14ac:dyDescent="0.2">
      <c r="A196" s="72" t="s">
        <v>728</v>
      </c>
      <c r="B196" s="66" t="s">
        <v>729</v>
      </c>
      <c r="C196" s="67">
        <v>20</v>
      </c>
      <c r="D196" s="67" t="s">
        <v>343</v>
      </c>
      <c r="E196" s="71">
        <v>0.18525474337043801</v>
      </c>
      <c r="F196" s="68">
        <v>57.5210084033613</v>
      </c>
      <c r="G196" s="71">
        <v>6.5659089431291201E-2</v>
      </c>
      <c r="H196" s="68">
        <v>25.924369747899199</v>
      </c>
      <c r="I196" s="71">
        <v>8.0284898863651705E-6</v>
      </c>
      <c r="J196" s="68">
        <v>41.764705882352899</v>
      </c>
      <c r="K196" s="71">
        <v>0.49009711219013502</v>
      </c>
      <c r="L196" s="68">
        <v>71.176470588235304</v>
      </c>
    </row>
    <row r="197" spans="1:12" x14ac:dyDescent="0.2">
      <c r="A197" s="72" t="s">
        <v>730</v>
      </c>
      <c r="B197" s="66" t="s">
        <v>731</v>
      </c>
      <c r="C197" s="67">
        <v>20</v>
      </c>
      <c r="D197" s="67" t="s">
        <v>343</v>
      </c>
      <c r="E197" s="71">
        <v>7.6793708257786406E-2</v>
      </c>
      <c r="F197" s="68">
        <v>25</v>
      </c>
      <c r="G197" s="71">
        <v>2.00775395812777E-3</v>
      </c>
      <c r="H197" s="68">
        <v>9.2016806722689104</v>
      </c>
      <c r="I197" s="71">
        <v>0</v>
      </c>
      <c r="J197" s="68">
        <v>25.4621848739496</v>
      </c>
      <c r="K197" s="71">
        <v>0.22837337081523101</v>
      </c>
      <c r="L197" s="68">
        <v>44.369747899159698</v>
      </c>
    </row>
    <row r="198" spans="1:12" x14ac:dyDescent="0.2">
      <c r="A198" s="72" t="s">
        <v>732</v>
      </c>
      <c r="B198" s="66" t="s">
        <v>733</v>
      </c>
      <c r="C198" s="67">
        <v>20</v>
      </c>
      <c r="D198" s="67" t="s">
        <v>343</v>
      </c>
      <c r="E198" s="71">
        <v>0.187832511112797</v>
      </c>
      <c r="F198" s="68">
        <v>58.109243697479002</v>
      </c>
      <c r="G198" s="71">
        <v>8.4526504030921795E-2</v>
      </c>
      <c r="H198" s="68">
        <v>29.075630252100801</v>
      </c>
      <c r="I198" s="71">
        <v>6.6797035854558201E-6</v>
      </c>
      <c r="J198" s="68">
        <v>40.756302521008401</v>
      </c>
      <c r="K198" s="71">
        <v>0.47896434960388401</v>
      </c>
      <c r="L198" s="68">
        <v>70.378151260504197</v>
      </c>
    </row>
    <row r="199" spans="1:12" x14ac:dyDescent="0.2">
      <c r="A199" s="72" t="s">
        <v>734</v>
      </c>
      <c r="B199" s="66" t="s">
        <v>735</v>
      </c>
      <c r="C199" s="67">
        <v>20</v>
      </c>
      <c r="D199" s="67" t="s">
        <v>343</v>
      </c>
      <c r="E199" s="71">
        <v>7.9108022228666197E-2</v>
      </c>
      <c r="F199" s="68">
        <v>26.428571428571399</v>
      </c>
      <c r="G199" s="71">
        <v>5.5418950325026497E-3</v>
      </c>
      <c r="H199" s="68">
        <v>11.554621848739499</v>
      </c>
      <c r="I199" s="71">
        <v>6.6797035854558201E-6</v>
      </c>
      <c r="J199" s="68">
        <v>40.756302521008401</v>
      </c>
      <c r="K199" s="71">
        <v>0.23177549194991101</v>
      </c>
      <c r="L199" s="68">
        <v>44.873949579831901</v>
      </c>
    </row>
    <row r="200" spans="1:12" x14ac:dyDescent="0.2">
      <c r="A200" s="72" t="s">
        <v>736</v>
      </c>
      <c r="B200" s="66" t="s">
        <v>737</v>
      </c>
      <c r="C200" s="67">
        <v>20</v>
      </c>
      <c r="D200" s="67" t="s">
        <v>343</v>
      </c>
      <c r="E200" s="71">
        <v>7.3542477523433694E-2</v>
      </c>
      <c r="F200" s="68">
        <v>22.9411764705882</v>
      </c>
      <c r="G200" s="71">
        <v>5.4202474713429E-3</v>
      </c>
      <c r="H200" s="68">
        <v>11.302521008403399</v>
      </c>
      <c r="I200" s="71">
        <v>5.8961229803970497E-5</v>
      </c>
      <c r="J200" s="68">
        <v>55.630252100840302</v>
      </c>
      <c r="K200" s="71">
        <v>0.215148223869154</v>
      </c>
      <c r="L200" s="68">
        <v>43.151260504201701</v>
      </c>
    </row>
    <row r="201" spans="1:12" x14ac:dyDescent="0.2">
      <c r="A201" s="72" t="s">
        <v>738</v>
      </c>
      <c r="B201" s="66" t="s">
        <v>739</v>
      </c>
      <c r="C201" s="67">
        <v>20</v>
      </c>
      <c r="D201" s="67" t="s">
        <v>343</v>
      </c>
      <c r="E201" s="71">
        <v>9.0796202904668097E-2</v>
      </c>
      <c r="F201" s="68">
        <v>31.6806722689076</v>
      </c>
      <c r="G201" s="71">
        <v>1.22567592087663E-2</v>
      </c>
      <c r="H201" s="68">
        <v>14.5378151260504</v>
      </c>
      <c r="I201" s="71">
        <v>6.9237698440210399E-5</v>
      </c>
      <c r="J201" s="68">
        <v>56.596638655462201</v>
      </c>
      <c r="K201" s="71">
        <v>0.26006261180679802</v>
      </c>
      <c r="L201" s="68">
        <v>47.436974789916</v>
      </c>
    </row>
    <row r="202" spans="1:12" x14ac:dyDescent="0.2">
      <c r="A202" s="72" t="s">
        <v>740</v>
      </c>
      <c r="B202" s="66" t="s">
        <v>741</v>
      </c>
      <c r="C202" s="67">
        <v>20</v>
      </c>
      <c r="D202" s="67" t="s">
        <v>343</v>
      </c>
      <c r="E202" s="71">
        <v>0.22766053827534</v>
      </c>
      <c r="F202" s="68">
        <v>67.268907563025195</v>
      </c>
      <c r="G202" s="71">
        <v>2.93372370830812E-2</v>
      </c>
      <c r="H202" s="68">
        <v>19.285714285714299</v>
      </c>
      <c r="I202" s="71">
        <v>2.18374924909133E-5</v>
      </c>
      <c r="J202" s="68">
        <v>48.109243697479002</v>
      </c>
      <c r="K202" s="71">
        <v>0.65362254025044697</v>
      </c>
      <c r="L202" s="68">
        <v>84.537815126050404</v>
      </c>
    </row>
    <row r="203" spans="1:12" x14ac:dyDescent="0.2">
      <c r="A203" s="72" t="s">
        <v>742</v>
      </c>
      <c r="B203" s="66" t="s">
        <v>743</v>
      </c>
      <c r="C203" s="67">
        <v>20</v>
      </c>
      <c r="D203" s="67" t="s">
        <v>343</v>
      </c>
      <c r="E203" s="71">
        <v>0.239404167273679</v>
      </c>
      <c r="F203" s="68">
        <v>69.579831932773104</v>
      </c>
      <c r="G203" s="71">
        <v>0.23858048212166599</v>
      </c>
      <c r="H203" s="68">
        <v>67.310924369747895</v>
      </c>
      <c r="I203" s="71">
        <v>2.8774107752732798E-5</v>
      </c>
      <c r="J203" s="68">
        <v>49.9579831932773</v>
      </c>
      <c r="K203" s="71">
        <v>0.47960324559161799</v>
      </c>
      <c r="L203" s="68">
        <v>70.546218487394995</v>
      </c>
    </row>
    <row r="204" spans="1:12" x14ac:dyDescent="0.2">
      <c r="A204" s="72" t="s">
        <v>744</v>
      </c>
      <c r="B204" s="66" t="s">
        <v>745</v>
      </c>
      <c r="C204" s="67">
        <v>20</v>
      </c>
      <c r="D204" s="67" t="s">
        <v>343</v>
      </c>
      <c r="E204" s="71">
        <v>0.12350898935211101</v>
      </c>
      <c r="F204" s="68">
        <v>41.428571428571402</v>
      </c>
      <c r="G204" s="71">
        <v>3.1891500919308098E-2</v>
      </c>
      <c r="H204" s="68">
        <v>19.789915966386602</v>
      </c>
      <c r="I204" s="71">
        <v>5.2538437816373702E-5</v>
      </c>
      <c r="J204" s="68">
        <v>54.579831932773097</v>
      </c>
      <c r="K204" s="71">
        <v>0.33858292869920797</v>
      </c>
      <c r="L204" s="68">
        <v>56.932773109243698</v>
      </c>
    </row>
    <row r="205" spans="1:12" x14ac:dyDescent="0.2">
      <c r="A205" s="72" t="s">
        <v>746</v>
      </c>
      <c r="B205" s="66" t="s">
        <v>747</v>
      </c>
      <c r="C205" s="67">
        <v>20</v>
      </c>
      <c r="D205" s="67" t="s">
        <v>343</v>
      </c>
      <c r="E205" s="71">
        <v>0.18083699288327601</v>
      </c>
      <c r="F205" s="68">
        <v>56.008403361344499</v>
      </c>
      <c r="G205" s="71">
        <v>0.103264246783749</v>
      </c>
      <c r="H205" s="68">
        <v>31.974789915966401</v>
      </c>
      <c r="I205" s="71">
        <v>1.9740909582671701E-4</v>
      </c>
      <c r="J205" s="68">
        <v>61.932773109243698</v>
      </c>
      <c r="K205" s="71">
        <v>0.43904932277025299</v>
      </c>
      <c r="L205" s="68">
        <v>66.554621848739501</v>
      </c>
    </row>
    <row r="206" spans="1:12" x14ac:dyDescent="0.2">
      <c r="A206" s="72" t="s">
        <v>748</v>
      </c>
      <c r="B206" s="66" t="s">
        <v>749</v>
      </c>
      <c r="C206" s="67">
        <v>20</v>
      </c>
      <c r="D206" s="67" t="s">
        <v>343</v>
      </c>
      <c r="E206" s="71">
        <v>0.16670660193647499</v>
      </c>
      <c r="F206" s="68">
        <v>52.100840336134503</v>
      </c>
      <c r="G206" s="71">
        <v>0.183612237415087</v>
      </c>
      <c r="H206" s="68">
        <v>43.487394957983199</v>
      </c>
      <c r="I206" s="71">
        <v>7.8358069778464905E-5</v>
      </c>
      <c r="J206" s="68">
        <v>57.184873949579803</v>
      </c>
      <c r="K206" s="71">
        <v>0.31642921032455901</v>
      </c>
      <c r="L206" s="68">
        <v>54.243697478991599</v>
      </c>
    </row>
    <row r="207" spans="1:12" x14ac:dyDescent="0.2">
      <c r="A207" s="72" t="s">
        <v>750</v>
      </c>
      <c r="B207" s="66" t="s">
        <v>751</v>
      </c>
      <c r="C207" s="67">
        <v>20</v>
      </c>
      <c r="D207" s="67" t="s">
        <v>343</v>
      </c>
      <c r="E207" s="71">
        <v>0.26270933400681401</v>
      </c>
      <c r="F207" s="68">
        <v>73.529411764705898</v>
      </c>
      <c r="G207" s="71">
        <v>0.40443739227927</v>
      </c>
      <c r="H207" s="68">
        <v>95.168067226890798</v>
      </c>
      <c r="I207" s="71">
        <v>0.168542385872018</v>
      </c>
      <c r="J207" s="68">
        <v>93.949579831932795</v>
      </c>
      <c r="K207" s="71">
        <v>0.215148223869154</v>
      </c>
      <c r="L207" s="68">
        <v>43.151260504201701</v>
      </c>
    </row>
    <row r="208" spans="1:12" x14ac:dyDescent="0.2">
      <c r="A208" s="72" t="s">
        <v>752</v>
      </c>
      <c r="B208" s="66" t="s">
        <v>753</v>
      </c>
      <c r="C208" s="67">
        <v>20</v>
      </c>
      <c r="D208" s="67" t="s">
        <v>343</v>
      </c>
      <c r="E208" s="71">
        <v>0.107558667930095</v>
      </c>
      <c r="F208" s="68">
        <v>37.058823529411796</v>
      </c>
      <c r="G208" s="71">
        <v>2.1935088107670202E-3</v>
      </c>
      <c r="H208" s="68">
        <v>9.28571428571429</v>
      </c>
      <c r="I208" s="71">
        <v>1.2267532546366E-5</v>
      </c>
      <c r="J208" s="68">
        <v>44.495798319327697</v>
      </c>
      <c r="K208" s="71">
        <v>0.32047022744697201</v>
      </c>
      <c r="L208" s="68">
        <v>54.621848739495803</v>
      </c>
    </row>
    <row r="209" spans="1:12" x14ac:dyDescent="0.2">
      <c r="A209" s="72" t="s">
        <v>754</v>
      </c>
      <c r="B209" s="66" t="s">
        <v>755</v>
      </c>
      <c r="C209" s="67">
        <v>20</v>
      </c>
      <c r="D209" s="67" t="s">
        <v>343</v>
      </c>
      <c r="E209" s="71">
        <v>8.8857456922073599E-2</v>
      </c>
      <c r="F209" s="68">
        <v>31.050420168067198</v>
      </c>
      <c r="G209" s="71">
        <v>1.0664749448215599E-2</v>
      </c>
      <c r="H209" s="68">
        <v>13.613445378151299</v>
      </c>
      <c r="I209" s="71">
        <v>6.1723030246375505E-5</v>
      </c>
      <c r="J209" s="68">
        <v>55.924369747899199</v>
      </c>
      <c r="K209" s="71">
        <v>0.255845898287759</v>
      </c>
      <c r="L209" s="68">
        <v>46.764705882352899</v>
      </c>
    </row>
    <row r="210" spans="1:12" x14ac:dyDescent="0.2">
      <c r="A210" s="72" t="s">
        <v>756</v>
      </c>
      <c r="B210" s="66" t="s">
        <v>757</v>
      </c>
      <c r="C210" s="67">
        <v>20</v>
      </c>
      <c r="D210" s="67" t="s">
        <v>343</v>
      </c>
      <c r="E210" s="71">
        <v>9.1408705343597602E-2</v>
      </c>
      <c r="F210" s="68">
        <v>32.058823529411796</v>
      </c>
      <c r="G210" s="71">
        <v>1.10189814450044E-2</v>
      </c>
      <c r="H210" s="68">
        <v>13.9915966386555</v>
      </c>
      <c r="I210" s="71">
        <v>4.1324243143098802E-4</v>
      </c>
      <c r="J210" s="68">
        <v>65.714285714285694</v>
      </c>
      <c r="K210" s="71">
        <v>0.262793892154357</v>
      </c>
      <c r="L210" s="68">
        <v>47.647058823529399</v>
      </c>
    </row>
    <row r="211" spans="1:12" x14ac:dyDescent="0.2">
      <c r="A211" s="72" t="s">
        <v>758</v>
      </c>
      <c r="B211" s="66" t="s">
        <v>759</v>
      </c>
      <c r="C211" s="67">
        <v>20</v>
      </c>
      <c r="D211" s="67" t="s">
        <v>343</v>
      </c>
      <c r="E211" s="71">
        <v>6.4770197198248003E-2</v>
      </c>
      <c r="F211" s="68">
        <v>20.336134453781501</v>
      </c>
      <c r="G211" s="71">
        <v>3.6516878591331299E-2</v>
      </c>
      <c r="H211" s="68">
        <v>20.924369747899199</v>
      </c>
      <c r="I211" s="71">
        <v>2.3764330063640898E-6</v>
      </c>
      <c r="J211" s="68">
        <v>36.218487394957997</v>
      </c>
      <c r="K211" s="71">
        <v>0.157791336570406</v>
      </c>
      <c r="L211" s="68">
        <v>37.941176470588204</v>
      </c>
    </row>
    <row r="212" spans="1:12" x14ac:dyDescent="0.2">
      <c r="A212" s="72" t="s">
        <v>760</v>
      </c>
      <c r="B212" s="66" t="s">
        <v>761</v>
      </c>
      <c r="C212" s="67">
        <v>20</v>
      </c>
      <c r="D212" s="67" t="s">
        <v>343</v>
      </c>
      <c r="E212" s="71">
        <v>1.16831429618811E-2</v>
      </c>
      <c r="F212" s="68">
        <v>7.8151260504201696</v>
      </c>
      <c r="G212" s="71">
        <v>3.0265048257703E-3</v>
      </c>
      <c r="H212" s="68">
        <v>10</v>
      </c>
      <c r="I212" s="71">
        <v>4.61798738263725E-5</v>
      </c>
      <c r="J212" s="68">
        <v>53.571428571428598</v>
      </c>
      <c r="K212" s="71">
        <v>3.1976744186046499E-2</v>
      </c>
      <c r="L212" s="68">
        <v>20.756302521008401</v>
      </c>
    </row>
    <row r="213" spans="1:12" x14ac:dyDescent="0.2">
      <c r="A213" s="72" t="s">
        <v>762</v>
      </c>
      <c r="B213" s="66" t="s">
        <v>763</v>
      </c>
      <c r="C213" s="67">
        <v>20</v>
      </c>
      <c r="D213" s="67" t="s">
        <v>343</v>
      </c>
      <c r="E213" s="71">
        <v>0.13767712073556401</v>
      </c>
      <c r="F213" s="68">
        <v>45.294117647058798</v>
      </c>
      <c r="G213" s="71">
        <v>0.19511789155431</v>
      </c>
      <c r="H213" s="68">
        <v>45.210084033613398</v>
      </c>
      <c r="I213" s="71">
        <v>0.14846547678578401</v>
      </c>
      <c r="J213" s="68">
        <v>93.445378151260499</v>
      </c>
      <c r="K213" s="71">
        <v>6.9447993866598501E-2</v>
      </c>
      <c r="L213" s="68">
        <v>25.924369747899199</v>
      </c>
    </row>
    <row r="214" spans="1:12" x14ac:dyDescent="0.2">
      <c r="A214" s="72" t="s">
        <v>764</v>
      </c>
      <c r="B214" s="66" t="s">
        <v>765</v>
      </c>
      <c r="C214" s="67">
        <v>20</v>
      </c>
      <c r="D214" s="67" t="s">
        <v>343</v>
      </c>
      <c r="E214" s="71">
        <v>1.9879704832646301E-2</v>
      </c>
      <c r="F214" s="68">
        <v>10.0420168067227</v>
      </c>
      <c r="G214" s="71">
        <v>7.2745467557017501E-3</v>
      </c>
      <c r="H214" s="68">
        <v>12.3109243697479</v>
      </c>
      <c r="I214" s="71">
        <v>3.8986346888189298E-5</v>
      </c>
      <c r="J214" s="68">
        <v>52.394957983193301</v>
      </c>
      <c r="K214" s="71">
        <v>5.2325581395348798E-2</v>
      </c>
      <c r="L214" s="68">
        <v>23.403361344537799</v>
      </c>
    </row>
    <row r="215" spans="1:12" x14ac:dyDescent="0.2">
      <c r="A215" s="72" t="s">
        <v>766</v>
      </c>
      <c r="B215" s="66" t="s">
        <v>767</v>
      </c>
      <c r="C215" s="67">
        <v>20</v>
      </c>
      <c r="D215" s="67" t="s">
        <v>343</v>
      </c>
      <c r="E215" s="71">
        <v>6.1290735326733702E-2</v>
      </c>
      <c r="F215" s="68">
        <v>19.5798319327731</v>
      </c>
      <c r="G215" s="71">
        <v>7.7924499005108602E-2</v>
      </c>
      <c r="H215" s="68">
        <v>28.151260504201701</v>
      </c>
      <c r="I215" s="71">
        <v>4.49011953471855E-2</v>
      </c>
      <c r="J215" s="68">
        <v>87.058823529411796</v>
      </c>
      <c r="K215" s="71">
        <v>6.1046511627907002E-2</v>
      </c>
      <c r="L215" s="68">
        <v>24.327731092436998</v>
      </c>
    </row>
    <row r="216" spans="1:12" x14ac:dyDescent="0.2">
      <c r="A216" s="72" t="s">
        <v>768</v>
      </c>
      <c r="B216" s="66" t="s">
        <v>769</v>
      </c>
      <c r="C216" s="67">
        <v>20</v>
      </c>
      <c r="D216" s="67" t="s">
        <v>343</v>
      </c>
      <c r="E216" s="71">
        <v>3.0762897471846299E-2</v>
      </c>
      <c r="F216" s="68">
        <v>12.4789915966387</v>
      </c>
      <c r="G216" s="71">
        <v>2.3968123451500501E-2</v>
      </c>
      <c r="H216" s="68">
        <v>17.8991596638655</v>
      </c>
      <c r="I216" s="71">
        <v>6.6154756663649002E-6</v>
      </c>
      <c r="J216" s="68">
        <v>40.588235294117602</v>
      </c>
      <c r="K216" s="71">
        <v>6.8313953488372103E-2</v>
      </c>
      <c r="L216" s="68">
        <v>25.672268907563002</v>
      </c>
    </row>
    <row r="217" spans="1:12" x14ac:dyDescent="0.2">
      <c r="A217" s="72" t="s">
        <v>770</v>
      </c>
      <c r="B217" s="66" t="s">
        <v>771</v>
      </c>
      <c r="C217" s="67">
        <v>20</v>
      </c>
      <c r="D217" s="67" t="s">
        <v>343</v>
      </c>
      <c r="E217" s="71">
        <v>5.2866593588795599E-2</v>
      </c>
      <c r="F217" s="68">
        <v>17.8571428571429</v>
      </c>
      <c r="G217" s="71">
        <v>4.4632721394569898E-2</v>
      </c>
      <c r="H217" s="68">
        <v>22.436974789916</v>
      </c>
      <c r="I217" s="71">
        <v>6.7283678307999599E-3</v>
      </c>
      <c r="J217" s="68">
        <v>77.226890756302495</v>
      </c>
      <c r="K217" s="71">
        <v>0.10723869154101701</v>
      </c>
      <c r="L217" s="68">
        <v>32.142857142857103</v>
      </c>
    </row>
    <row r="218" spans="1:12" x14ac:dyDescent="0.2">
      <c r="A218" s="72" t="s">
        <v>772</v>
      </c>
      <c r="B218" s="66" t="s">
        <v>773</v>
      </c>
      <c r="C218" s="67">
        <v>20</v>
      </c>
      <c r="D218" s="67" t="s">
        <v>343</v>
      </c>
      <c r="E218" s="71">
        <v>3.0926799180815302E-2</v>
      </c>
      <c r="F218" s="68">
        <v>12.5210084033613</v>
      </c>
      <c r="G218" s="71">
        <v>1.21063010058538E-3</v>
      </c>
      <c r="H218" s="68">
        <v>7.8151260504201696</v>
      </c>
      <c r="I218" s="71">
        <v>0</v>
      </c>
      <c r="J218" s="68">
        <v>25.4621848739496</v>
      </c>
      <c r="K218" s="71">
        <v>9.1569767441860406E-2</v>
      </c>
      <c r="L218" s="68">
        <v>30.126050420168099</v>
      </c>
    </row>
    <row r="219" spans="1:12" x14ac:dyDescent="0.2">
      <c r="A219" s="72" t="s">
        <v>774</v>
      </c>
      <c r="B219" s="66" t="s">
        <v>775</v>
      </c>
      <c r="C219" s="67">
        <v>20</v>
      </c>
      <c r="D219" s="67" t="s">
        <v>343</v>
      </c>
      <c r="E219" s="71">
        <v>4.8317222903944398E-2</v>
      </c>
      <c r="F219" s="68">
        <v>16.7226890756302</v>
      </c>
      <c r="G219" s="71">
        <v>6.9663837505468895E-2</v>
      </c>
      <c r="H219" s="68">
        <v>26.386554621848699</v>
      </c>
      <c r="I219" s="71">
        <v>2.58838513936413E-5</v>
      </c>
      <c r="J219" s="68">
        <v>49.369747899159698</v>
      </c>
      <c r="K219" s="71">
        <v>7.5261947354970604E-2</v>
      </c>
      <c r="L219" s="68">
        <v>27.0168067226891</v>
      </c>
    </row>
    <row r="220" spans="1:12" x14ac:dyDescent="0.2">
      <c r="A220" s="72" t="s">
        <v>772</v>
      </c>
      <c r="B220" s="66" t="s">
        <v>772</v>
      </c>
      <c r="C220" s="67">
        <v>20</v>
      </c>
      <c r="D220" s="67" t="s">
        <v>343</v>
      </c>
      <c r="E220" s="71">
        <v>0.16341929110419601</v>
      </c>
      <c r="F220" s="68">
        <v>50.882352941176499</v>
      </c>
      <c r="G220" s="71">
        <v>0.32672859301099499</v>
      </c>
      <c r="H220" s="68">
        <v>91.974789915966397</v>
      </c>
      <c r="I220" s="71">
        <v>7.5185937597786398E-2</v>
      </c>
      <c r="J220" s="68">
        <v>89.747899159663902</v>
      </c>
      <c r="K220" s="71">
        <v>8.8343342703807795E-2</v>
      </c>
      <c r="L220" s="68">
        <v>29.5798319327731</v>
      </c>
    </row>
    <row r="221" spans="1:12" x14ac:dyDescent="0.2">
      <c r="A221" s="72" t="s">
        <v>776</v>
      </c>
      <c r="B221" s="66" t="s">
        <v>777</v>
      </c>
      <c r="C221" s="67">
        <v>20</v>
      </c>
      <c r="D221" s="67" t="s">
        <v>343</v>
      </c>
      <c r="E221" s="71">
        <v>0.23477429459863</v>
      </c>
      <c r="F221" s="68">
        <v>68.781512605041996</v>
      </c>
      <c r="G221" s="71">
        <v>0.59778825777651401</v>
      </c>
      <c r="H221" s="68">
        <v>97.731092436974805</v>
      </c>
      <c r="I221" s="71">
        <v>8.3363127047821391E-3</v>
      </c>
      <c r="J221" s="68">
        <v>78.151260504201701</v>
      </c>
      <c r="K221" s="71">
        <v>9.8198313314592403E-2</v>
      </c>
      <c r="L221" s="68">
        <v>31.134453781512601</v>
      </c>
    </row>
    <row r="222" spans="1:12" x14ac:dyDescent="0.2">
      <c r="A222" s="72" t="s">
        <v>778</v>
      </c>
      <c r="B222" s="66" t="s">
        <v>779</v>
      </c>
      <c r="C222" s="67">
        <v>20</v>
      </c>
      <c r="D222" s="67" t="s">
        <v>343</v>
      </c>
      <c r="E222" s="71">
        <v>0.32936578627868102</v>
      </c>
      <c r="F222" s="68">
        <v>83.991596638655494</v>
      </c>
      <c r="G222" s="71">
        <v>0.59733980640778195</v>
      </c>
      <c r="H222" s="68">
        <v>97.689075630252105</v>
      </c>
      <c r="I222" s="71">
        <v>0.28965226236948299</v>
      </c>
      <c r="J222" s="68">
        <v>96.512605042016801</v>
      </c>
      <c r="K222" s="71">
        <v>0.101105290058778</v>
      </c>
      <c r="L222" s="68">
        <v>31.386554621848699</v>
      </c>
    </row>
    <row r="223" spans="1:12" x14ac:dyDescent="0.2">
      <c r="A223" s="72" t="s">
        <v>780</v>
      </c>
      <c r="B223" s="66" t="s">
        <v>781</v>
      </c>
      <c r="C223" s="67">
        <v>20</v>
      </c>
      <c r="D223" s="67" t="s">
        <v>343</v>
      </c>
      <c r="E223" s="71">
        <v>8.2410373879087895E-2</v>
      </c>
      <c r="F223" s="68">
        <v>28.445378151260499</v>
      </c>
      <c r="G223" s="71">
        <v>0.10833775038677999</v>
      </c>
      <c r="H223" s="68">
        <v>32.815126050420197</v>
      </c>
      <c r="I223" s="71">
        <v>1.2751754927525199E-3</v>
      </c>
      <c r="J223" s="68">
        <v>70.756302521008394</v>
      </c>
      <c r="K223" s="71">
        <v>0.13761819575773099</v>
      </c>
      <c r="L223" s="68">
        <v>35.672268907563002</v>
      </c>
    </row>
    <row r="224" spans="1:12" x14ac:dyDescent="0.2">
      <c r="A224" s="72" t="s">
        <v>782</v>
      </c>
      <c r="B224" s="66" t="s">
        <v>783</v>
      </c>
      <c r="C224" s="67">
        <v>19</v>
      </c>
      <c r="D224" s="67" t="s">
        <v>343</v>
      </c>
      <c r="E224" s="71">
        <v>5.1820961715438998E-2</v>
      </c>
      <c r="F224" s="68">
        <v>17.5210084033613</v>
      </c>
      <c r="G224" s="71">
        <v>1.4012529744894301E-3</v>
      </c>
      <c r="H224" s="68">
        <v>8.1932773109243708</v>
      </c>
      <c r="I224" s="71">
        <v>3.11312723833696E-4</v>
      </c>
      <c r="J224" s="68">
        <v>64.117647058823493</v>
      </c>
      <c r="K224" s="71">
        <v>0.153750319447994</v>
      </c>
      <c r="L224" s="68">
        <v>37.184873949579803</v>
      </c>
    </row>
    <row r="225" spans="1:12" x14ac:dyDescent="0.2">
      <c r="A225" s="72" t="s">
        <v>784</v>
      </c>
      <c r="B225" s="66" t="s">
        <v>785</v>
      </c>
      <c r="C225" s="67">
        <v>19</v>
      </c>
      <c r="D225" s="67" t="s">
        <v>343</v>
      </c>
      <c r="E225" s="71">
        <v>7.5198094088174405E-2</v>
      </c>
      <c r="F225" s="68">
        <v>23.823529411764699</v>
      </c>
      <c r="G225" s="71">
        <v>5.7525652648196502E-4</v>
      </c>
      <c r="H225" s="68">
        <v>6.4705882352941204</v>
      </c>
      <c r="I225" s="71">
        <v>1.9152765472912799E-4</v>
      </c>
      <c r="J225" s="68">
        <v>61.722689075630299</v>
      </c>
      <c r="K225" s="71">
        <v>0.22482749808331201</v>
      </c>
      <c r="L225" s="68">
        <v>44.117647058823501</v>
      </c>
    </row>
    <row r="226" spans="1:12" x14ac:dyDescent="0.2">
      <c r="A226" s="72" t="s">
        <v>786</v>
      </c>
      <c r="B226" s="66" t="s">
        <v>787</v>
      </c>
      <c r="C226" s="67">
        <v>19</v>
      </c>
      <c r="D226" s="67" t="s">
        <v>343</v>
      </c>
      <c r="E226" s="71">
        <v>8.00676051981144E-2</v>
      </c>
      <c r="F226" s="68">
        <v>27.1008403361345</v>
      </c>
      <c r="G226" s="71">
        <v>1.06574971070472E-10</v>
      </c>
      <c r="H226" s="68">
        <v>1.6386554621848699</v>
      </c>
      <c r="I226" s="71">
        <v>3.45289293032793E-4</v>
      </c>
      <c r="J226" s="68">
        <v>64.579831932773104</v>
      </c>
      <c r="K226" s="71">
        <v>0.23985752619473499</v>
      </c>
      <c r="L226" s="68">
        <v>45.630252100840302</v>
      </c>
    </row>
    <row r="227" spans="1:12" x14ac:dyDescent="0.2">
      <c r="A227" s="72" t="s">
        <v>788</v>
      </c>
      <c r="B227" s="66" t="s">
        <v>789</v>
      </c>
      <c r="C227" s="67">
        <v>19</v>
      </c>
      <c r="D227" s="67" t="s">
        <v>343</v>
      </c>
      <c r="E227" s="71">
        <v>7.8921946098188797E-2</v>
      </c>
      <c r="F227" s="68">
        <v>26.344537815126099</v>
      </c>
      <c r="G227" s="71">
        <v>2.2629934144755802E-3</v>
      </c>
      <c r="H227" s="68">
        <v>9.3697478991596608</v>
      </c>
      <c r="I227" s="71">
        <v>1.3982417986093599E-4</v>
      </c>
      <c r="J227" s="68">
        <v>60.084033613445399</v>
      </c>
      <c r="K227" s="71">
        <v>0.23436302070022999</v>
      </c>
      <c r="L227" s="68">
        <v>45.210084033613398</v>
      </c>
    </row>
    <row r="228" spans="1:12" x14ac:dyDescent="0.2">
      <c r="A228" s="72" t="s">
        <v>790</v>
      </c>
      <c r="B228" s="66" t="s">
        <v>791</v>
      </c>
      <c r="C228" s="67">
        <v>19</v>
      </c>
      <c r="D228" s="67" t="s">
        <v>343</v>
      </c>
      <c r="E228" s="71">
        <v>0.137140173575581</v>
      </c>
      <c r="F228" s="68">
        <v>45</v>
      </c>
      <c r="G228" s="71">
        <v>9.1046338308710104E-2</v>
      </c>
      <c r="H228" s="68">
        <v>30</v>
      </c>
      <c r="I228" s="71">
        <v>3.1303797091137E-3</v>
      </c>
      <c r="J228" s="68">
        <v>74.411764705882305</v>
      </c>
      <c r="K228" s="71">
        <v>0.317243802708919</v>
      </c>
      <c r="L228" s="68">
        <v>54.327731092436998</v>
      </c>
    </row>
    <row r="229" spans="1:12" x14ac:dyDescent="0.2">
      <c r="A229" s="72" t="s">
        <v>792</v>
      </c>
      <c r="B229" s="66" t="s">
        <v>793</v>
      </c>
      <c r="C229" s="67">
        <v>20</v>
      </c>
      <c r="D229" s="67" t="s">
        <v>343</v>
      </c>
      <c r="E229" s="71">
        <v>0.246442631814869</v>
      </c>
      <c r="F229" s="68">
        <v>70.756302521008394</v>
      </c>
      <c r="G229" s="71">
        <v>0.20952647227330101</v>
      </c>
      <c r="H229" s="68">
        <v>47.563025210084</v>
      </c>
      <c r="I229" s="71">
        <v>5.9226856297780704E-3</v>
      </c>
      <c r="J229" s="68">
        <v>76.722689075630299</v>
      </c>
      <c r="K229" s="71">
        <v>0.52387873754152803</v>
      </c>
      <c r="L229" s="68">
        <v>74.705882352941202</v>
      </c>
    </row>
    <row r="230" spans="1:12" x14ac:dyDescent="0.2">
      <c r="A230" s="72" t="s">
        <v>794</v>
      </c>
      <c r="B230" s="66" t="s">
        <v>795</v>
      </c>
      <c r="C230" s="67">
        <v>19</v>
      </c>
      <c r="D230" s="67" t="s">
        <v>343</v>
      </c>
      <c r="E230" s="71">
        <v>6.4081315204345707E-2</v>
      </c>
      <c r="F230" s="68">
        <v>20.168067226890798</v>
      </c>
      <c r="G230" s="71">
        <v>1.0986748118023601E-2</v>
      </c>
      <c r="H230" s="68">
        <v>13.9495798319328</v>
      </c>
      <c r="I230" s="71">
        <v>5.2949496498555602E-4</v>
      </c>
      <c r="J230" s="68">
        <v>66.932773109243698</v>
      </c>
      <c r="K230" s="71">
        <v>0.18072770253002801</v>
      </c>
      <c r="L230" s="68">
        <v>40.126050420168099</v>
      </c>
    </row>
    <row r="231" spans="1:12" x14ac:dyDescent="0.2">
      <c r="A231" s="72" t="s">
        <v>796</v>
      </c>
      <c r="B231" s="66" t="s">
        <v>797</v>
      </c>
      <c r="C231" s="67">
        <v>19</v>
      </c>
      <c r="D231" s="67" t="s">
        <v>343</v>
      </c>
      <c r="E231" s="71">
        <v>7.8058274339350697E-2</v>
      </c>
      <c r="F231" s="68">
        <v>25.924369747899199</v>
      </c>
      <c r="G231" s="71">
        <v>6.1449086145856603E-4</v>
      </c>
      <c r="H231" s="68">
        <v>6.5966386554621899</v>
      </c>
      <c r="I231" s="71">
        <v>3.3135183459006299E-4</v>
      </c>
      <c r="J231" s="68">
        <v>64.327731092437006</v>
      </c>
      <c r="K231" s="71">
        <v>0.23322898032200401</v>
      </c>
      <c r="L231" s="68">
        <v>45</v>
      </c>
    </row>
    <row r="232" spans="1:12" x14ac:dyDescent="0.2">
      <c r="A232" s="72" t="s">
        <v>798</v>
      </c>
      <c r="B232" s="66" t="s">
        <v>799</v>
      </c>
      <c r="C232" s="67">
        <v>19</v>
      </c>
      <c r="D232" s="67" t="s">
        <v>343</v>
      </c>
      <c r="E232" s="71">
        <v>7.0145077678234399E-2</v>
      </c>
      <c r="F232" s="68">
        <v>21.554621848739501</v>
      </c>
      <c r="G232" s="71">
        <v>1.0200495176415599E-4</v>
      </c>
      <c r="H232" s="68">
        <v>5.3781512605042003</v>
      </c>
      <c r="I232" s="71">
        <v>3.6006171442370499E-4</v>
      </c>
      <c r="J232" s="68">
        <v>64.915966386554601</v>
      </c>
      <c r="K232" s="71">
        <v>0.20997316636851501</v>
      </c>
      <c r="L232" s="68">
        <v>42.689075630252098</v>
      </c>
    </row>
    <row r="233" spans="1:12" x14ac:dyDescent="0.2">
      <c r="A233" s="72" t="s">
        <v>800</v>
      </c>
      <c r="B233" s="66" t="s">
        <v>801</v>
      </c>
      <c r="C233" s="67">
        <v>19</v>
      </c>
      <c r="D233" s="67" t="s">
        <v>343</v>
      </c>
      <c r="E233" s="71">
        <v>7.0558009604373501E-2</v>
      </c>
      <c r="F233" s="68">
        <v>21.722689075630299</v>
      </c>
      <c r="G233" s="71">
        <v>2.4486999301473401E-2</v>
      </c>
      <c r="H233" s="68">
        <v>18.151260504201701</v>
      </c>
      <c r="I233" s="71">
        <v>1.5022910275366499E-4</v>
      </c>
      <c r="J233" s="68">
        <v>60.462184873949603</v>
      </c>
      <c r="K233" s="71">
        <v>0.18703680040889301</v>
      </c>
      <c r="L233" s="68">
        <v>40.714285714285701</v>
      </c>
    </row>
    <row r="234" spans="1:12" x14ac:dyDescent="0.2">
      <c r="A234" s="72" t="s">
        <v>802</v>
      </c>
      <c r="B234" s="66" t="s">
        <v>803</v>
      </c>
      <c r="C234" s="67">
        <v>20</v>
      </c>
      <c r="D234" s="67" t="s">
        <v>343</v>
      </c>
      <c r="E234" s="71">
        <v>0.17805109084000401</v>
      </c>
      <c r="F234" s="68">
        <v>55.210084033613398</v>
      </c>
      <c r="G234" s="71">
        <v>0.102566242301165</v>
      </c>
      <c r="H234" s="68">
        <v>31.890756302521002</v>
      </c>
      <c r="I234" s="71">
        <v>1.89753366888618E-3</v>
      </c>
      <c r="J234" s="68">
        <v>72.521008403361293</v>
      </c>
      <c r="K234" s="71">
        <v>0.42968949654996202</v>
      </c>
      <c r="L234" s="68">
        <v>66.050420168067205</v>
      </c>
    </row>
    <row r="235" spans="1:12" x14ac:dyDescent="0.2">
      <c r="A235" s="72" t="s">
        <v>804</v>
      </c>
      <c r="B235" s="66" t="s">
        <v>805</v>
      </c>
      <c r="C235" s="67">
        <v>20</v>
      </c>
      <c r="D235" s="67" t="s">
        <v>343</v>
      </c>
      <c r="E235" s="71">
        <v>0.18794778922779201</v>
      </c>
      <c r="F235" s="68">
        <v>58.151260504201701</v>
      </c>
      <c r="G235" s="71">
        <v>0.15905883548809699</v>
      </c>
      <c r="H235" s="68">
        <v>39.9579831932773</v>
      </c>
      <c r="I235" s="71">
        <v>0.100622124835198</v>
      </c>
      <c r="J235" s="68">
        <v>91.176470588235304</v>
      </c>
      <c r="K235" s="71">
        <v>0.30416240736008199</v>
      </c>
      <c r="L235" s="68">
        <v>52.731092436974798</v>
      </c>
    </row>
    <row r="236" spans="1:12" x14ac:dyDescent="0.2">
      <c r="A236" s="72" t="s">
        <v>806</v>
      </c>
      <c r="B236" s="66" t="s">
        <v>807</v>
      </c>
      <c r="C236" s="67">
        <v>20</v>
      </c>
      <c r="D236" s="67" t="s">
        <v>343</v>
      </c>
      <c r="E236" s="71">
        <v>0.30769305070566</v>
      </c>
      <c r="F236" s="68">
        <v>80.756302521008394</v>
      </c>
      <c r="G236" s="71">
        <v>0.21730931989764399</v>
      </c>
      <c r="H236" s="68">
        <v>50.0420168067227</v>
      </c>
      <c r="I236" s="71">
        <v>0.29610972488480902</v>
      </c>
      <c r="J236" s="68">
        <v>96.596638655462201</v>
      </c>
      <c r="K236" s="71">
        <v>0.40966010733452601</v>
      </c>
      <c r="L236" s="68">
        <v>64.117647058823493</v>
      </c>
    </row>
    <row r="237" spans="1:12" x14ac:dyDescent="0.2">
      <c r="A237" s="72" t="s">
        <v>808</v>
      </c>
      <c r="B237" s="66" t="s">
        <v>809</v>
      </c>
      <c r="C237" s="67">
        <v>20</v>
      </c>
      <c r="D237" s="67" t="s">
        <v>343</v>
      </c>
      <c r="E237" s="71">
        <v>0.34356178709257401</v>
      </c>
      <c r="F237" s="68">
        <v>86.470588235294102</v>
      </c>
      <c r="G237" s="71">
        <v>0.36828600936701</v>
      </c>
      <c r="H237" s="68">
        <v>94.495798319327704</v>
      </c>
      <c r="I237" s="71">
        <v>0.57437545720077099</v>
      </c>
      <c r="J237" s="68">
        <v>98.991596638655494</v>
      </c>
      <c r="K237" s="71">
        <v>8.8023894709941194E-2</v>
      </c>
      <c r="L237" s="68">
        <v>29.453781512605001</v>
      </c>
    </row>
    <row r="238" spans="1:12" x14ac:dyDescent="0.2">
      <c r="A238" s="72" t="s">
        <v>810</v>
      </c>
      <c r="B238" s="66" t="s">
        <v>811</v>
      </c>
      <c r="C238" s="67">
        <v>20</v>
      </c>
      <c r="D238" s="67" t="s">
        <v>343</v>
      </c>
      <c r="E238" s="71">
        <v>0.21265540326951299</v>
      </c>
      <c r="F238" s="68">
        <v>63.739495798319297</v>
      </c>
      <c r="G238" s="71">
        <v>0.293170803888539</v>
      </c>
      <c r="H238" s="68">
        <v>89.159663865546193</v>
      </c>
      <c r="I238" s="71">
        <v>0.24514360423331499</v>
      </c>
      <c r="J238" s="68">
        <v>95.714285714285694</v>
      </c>
      <c r="K238" s="71">
        <v>9.9651801686685401E-2</v>
      </c>
      <c r="L238" s="68">
        <v>31.2605042016807</v>
      </c>
    </row>
    <row r="239" spans="1:12" x14ac:dyDescent="0.2">
      <c r="A239" s="72" t="s">
        <v>812</v>
      </c>
      <c r="B239" s="66" t="s">
        <v>813</v>
      </c>
      <c r="C239" s="67">
        <v>19</v>
      </c>
      <c r="D239" s="67" t="s">
        <v>343</v>
      </c>
      <c r="E239" s="71">
        <v>7.1516985904946206E-2</v>
      </c>
      <c r="F239" s="68">
        <v>22.184873949579799</v>
      </c>
      <c r="G239" s="71">
        <v>3.2999993708571801E-3</v>
      </c>
      <c r="H239" s="68">
        <v>10.294117647058799</v>
      </c>
      <c r="I239" s="71">
        <v>0</v>
      </c>
      <c r="J239" s="68">
        <v>25.4621848739496</v>
      </c>
      <c r="K239" s="71">
        <v>0.211250958343982</v>
      </c>
      <c r="L239" s="68">
        <v>42.815126050420197</v>
      </c>
    </row>
    <row r="240" spans="1:12" x14ac:dyDescent="0.2">
      <c r="A240" s="72" t="s">
        <v>814</v>
      </c>
      <c r="B240" s="66" t="s">
        <v>815</v>
      </c>
      <c r="C240" s="67">
        <v>19</v>
      </c>
      <c r="D240" s="67" t="s">
        <v>343</v>
      </c>
      <c r="E240" s="71">
        <v>8.7987006477960997E-2</v>
      </c>
      <c r="F240" s="68">
        <v>30.7983193277311</v>
      </c>
      <c r="G240" s="71">
        <v>2.1150021103138201E-3</v>
      </c>
      <c r="H240" s="68">
        <v>9.2436974789915993</v>
      </c>
      <c r="I240" s="71">
        <v>1.04691508118202E-5</v>
      </c>
      <c r="J240" s="68">
        <v>43.3193277310924</v>
      </c>
      <c r="K240" s="71">
        <v>0.261835548172757</v>
      </c>
      <c r="L240" s="68">
        <v>47.563025210084</v>
      </c>
    </row>
    <row r="241" spans="1:12" x14ac:dyDescent="0.2">
      <c r="A241" s="72" t="s">
        <v>816</v>
      </c>
      <c r="B241" s="66" t="s">
        <v>817</v>
      </c>
      <c r="C241" s="67">
        <v>20</v>
      </c>
      <c r="D241" s="67" t="s">
        <v>343</v>
      </c>
      <c r="E241" s="71">
        <v>9.7158079292922306E-2</v>
      </c>
      <c r="F241" s="68">
        <v>33.739495798319297</v>
      </c>
      <c r="G241" s="71">
        <v>5.3335247002521201E-2</v>
      </c>
      <c r="H241" s="68">
        <v>24.033613445378201</v>
      </c>
      <c r="I241" s="71">
        <v>5.4401047470010402E-5</v>
      </c>
      <c r="J241" s="68">
        <v>54.831932773109301</v>
      </c>
      <c r="K241" s="71">
        <v>0.23808458982877601</v>
      </c>
      <c r="L241" s="68">
        <v>45.546218487395002</v>
      </c>
    </row>
    <row r="242" spans="1:12" x14ac:dyDescent="0.2">
      <c r="A242" s="72" t="s">
        <v>818</v>
      </c>
      <c r="B242" s="66" t="s">
        <v>819</v>
      </c>
      <c r="C242" s="67">
        <v>20</v>
      </c>
      <c r="D242" s="67" t="s">
        <v>343</v>
      </c>
      <c r="E242" s="71">
        <v>0.16521419999421699</v>
      </c>
      <c r="F242" s="68">
        <v>51.470588235294102</v>
      </c>
      <c r="G242" s="71">
        <v>0.141836500304998</v>
      </c>
      <c r="H242" s="68">
        <v>37.268907563025202</v>
      </c>
      <c r="I242" s="71">
        <v>4.93912697809185E-5</v>
      </c>
      <c r="J242" s="68">
        <v>54.285714285714299</v>
      </c>
      <c r="K242" s="71">
        <v>0.35375670840787099</v>
      </c>
      <c r="L242" s="68">
        <v>58.403361344537799</v>
      </c>
    </row>
    <row r="243" spans="1:12" x14ac:dyDescent="0.2">
      <c r="A243" s="72" t="s">
        <v>820</v>
      </c>
      <c r="B243" s="66" t="s">
        <v>821</v>
      </c>
      <c r="C243" s="67">
        <v>20</v>
      </c>
      <c r="D243" s="67" t="s">
        <v>343</v>
      </c>
      <c r="E243" s="71">
        <v>0.17321292690666301</v>
      </c>
      <c r="F243" s="68">
        <v>53.781512605042003</v>
      </c>
      <c r="G243" s="71">
        <v>0.16309650442957099</v>
      </c>
      <c r="H243" s="68">
        <v>40.546218487395002</v>
      </c>
      <c r="I243" s="71">
        <v>1.98039132228681E-4</v>
      </c>
      <c r="J243" s="68">
        <v>61.974789915966397</v>
      </c>
      <c r="K243" s="71">
        <v>0.35634423715819102</v>
      </c>
      <c r="L243" s="68">
        <v>58.739495798319297</v>
      </c>
    </row>
    <row r="244" spans="1:12" x14ac:dyDescent="0.2">
      <c r="A244" s="72" t="s">
        <v>822</v>
      </c>
      <c r="B244" s="66" t="s">
        <v>823</v>
      </c>
      <c r="C244" s="67">
        <v>19</v>
      </c>
      <c r="D244" s="67" t="s">
        <v>343</v>
      </c>
      <c r="E244" s="71">
        <v>0.10325259488424</v>
      </c>
      <c r="F244" s="68">
        <v>35.8403361344538</v>
      </c>
      <c r="G244" s="71">
        <v>3.35924133557186E-3</v>
      </c>
      <c r="H244" s="68">
        <v>10.336134453781501</v>
      </c>
      <c r="I244" s="71">
        <v>0</v>
      </c>
      <c r="J244" s="68">
        <v>25.4621848739496</v>
      </c>
      <c r="K244" s="71">
        <v>0.306398543317148</v>
      </c>
      <c r="L244" s="68">
        <v>53.067226890756302</v>
      </c>
    </row>
    <row r="245" spans="1:12" x14ac:dyDescent="0.2">
      <c r="A245" s="72" t="s">
        <v>824</v>
      </c>
      <c r="B245" s="66" t="s">
        <v>825</v>
      </c>
      <c r="C245" s="67">
        <v>20</v>
      </c>
      <c r="D245" s="67" t="s">
        <v>343</v>
      </c>
      <c r="E245" s="71">
        <v>8.5210888649248598E-2</v>
      </c>
      <c r="F245" s="68">
        <v>29.747899159663898</v>
      </c>
      <c r="G245" s="71">
        <v>2.01320081058203E-2</v>
      </c>
      <c r="H245" s="68">
        <v>16.6806722689076</v>
      </c>
      <c r="I245" s="71">
        <v>3.5967634690915998E-6</v>
      </c>
      <c r="J245" s="68">
        <v>38.067226890756302</v>
      </c>
      <c r="K245" s="71">
        <v>0.235497061078456</v>
      </c>
      <c r="L245" s="68">
        <v>45.294117647058798</v>
      </c>
    </row>
    <row r="246" spans="1:12" x14ac:dyDescent="0.2">
      <c r="A246" s="72" t="s">
        <v>826</v>
      </c>
      <c r="B246" s="66" t="s">
        <v>827</v>
      </c>
      <c r="C246" s="67">
        <v>19</v>
      </c>
      <c r="D246" s="67" t="s">
        <v>343</v>
      </c>
      <c r="E246" s="71">
        <v>8.3903693437377996E-2</v>
      </c>
      <c r="F246" s="68">
        <v>29.1596638655462</v>
      </c>
      <c r="G246" s="71">
        <v>2.3462256946334401E-2</v>
      </c>
      <c r="H246" s="68">
        <v>17.605042016806699</v>
      </c>
      <c r="I246" s="71">
        <v>1.9204147808185499E-5</v>
      </c>
      <c r="J246" s="68">
        <v>47.142857142857103</v>
      </c>
      <c r="K246" s="71">
        <v>0.22822961921799101</v>
      </c>
      <c r="L246" s="68">
        <v>44.327731092436998</v>
      </c>
    </row>
    <row r="247" spans="1:12" x14ac:dyDescent="0.2">
      <c r="A247" s="72" t="s">
        <v>828</v>
      </c>
      <c r="B247" s="66" t="s">
        <v>829</v>
      </c>
      <c r="C247" s="67">
        <v>20</v>
      </c>
      <c r="D247" s="67" t="s">
        <v>343</v>
      </c>
      <c r="E247" s="71">
        <v>0.220928664489799</v>
      </c>
      <c r="F247" s="68">
        <v>65.882352941176507</v>
      </c>
      <c r="G247" s="71">
        <v>9.4075250734727903E-2</v>
      </c>
      <c r="H247" s="68">
        <v>30.588235294117599</v>
      </c>
      <c r="I247" s="71">
        <v>2.37065249364591E-4</v>
      </c>
      <c r="J247" s="68">
        <v>62.647058823529399</v>
      </c>
      <c r="K247" s="71">
        <v>0.56847367748530497</v>
      </c>
      <c r="L247" s="68">
        <v>78.067226890756302</v>
      </c>
    </row>
    <row r="248" spans="1:12" x14ac:dyDescent="0.2">
      <c r="A248" s="72" t="s">
        <v>830</v>
      </c>
      <c r="B248" s="66" t="s">
        <v>831</v>
      </c>
      <c r="C248" s="67">
        <v>20</v>
      </c>
      <c r="D248" s="67" t="s">
        <v>343</v>
      </c>
      <c r="E248" s="71">
        <v>0.103098386388047</v>
      </c>
      <c r="F248" s="68">
        <v>35.756302521008401</v>
      </c>
      <c r="G248" s="71">
        <v>5.0321751001318103E-2</v>
      </c>
      <c r="H248" s="68">
        <v>23.487394957983199</v>
      </c>
      <c r="I248" s="71">
        <v>1.0031807158509E-3</v>
      </c>
      <c r="J248" s="68">
        <v>69.831932773109202</v>
      </c>
      <c r="K248" s="71">
        <v>0.25797022744697201</v>
      </c>
      <c r="L248" s="68">
        <v>47.226890756302502</v>
      </c>
    </row>
    <row r="249" spans="1:12" x14ac:dyDescent="0.2">
      <c r="A249" s="72" t="s">
        <v>832</v>
      </c>
      <c r="B249" s="66" t="s">
        <v>833</v>
      </c>
      <c r="C249" s="67">
        <v>20</v>
      </c>
      <c r="D249" s="67" t="s">
        <v>343</v>
      </c>
      <c r="E249" s="71">
        <v>9.4177598714889094E-2</v>
      </c>
      <c r="F249" s="68">
        <v>32.983193277310903</v>
      </c>
      <c r="G249" s="71">
        <v>6.3042532385657601E-3</v>
      </c>
      <c r="H249" s="68">
        <v>11.806722689075601</v>
      </c>
      <c r="I249" s="71">
        <v>1.8626096536367201E-6</v>
      </c>
      <c r="J249" s="68">
        <v>35.420168067226903</v>
      </c>
      <c r="K249" s="71">
        <v>0.27622668029644798</v>
      </c>
      <c r="L249" s="68">
        <v>49.537815126050397</v>
      </c>
    </row>
    <row r="250" spans="1:12" x14ac:dyDescent="0.2">
      <c r="A250" s="72" t="s">
        <v>834</v>
      </c>
      <c r="B250" s="66" t="s">
        <v>835</v>
      </c>
      <c r="C250" s="67">
        <v>20</v>
      </c>
      <c r="D250" s="67" t="s">
        <v>343</v>
      </c>
      <c r="E250" s="71">
        <v>8.4342806330390499E-2</v>
      </c>
      <c r="F250" s="68">
        <v>29.411764705882401</v>
      </c>
      <c r="G250" s="71">
        <v>7.7830059738634799E-2</v>
      </c>
      <c r="H250" s="68">
        <v>28.109243697478998</v>
      </c>
      <c r="I250" s="71">
        <v>1.31903091630913E-2</v>
      </c>
      <c r="J250" s="68">
        <v>80.714285714285694</v>
      </c>
      <c r="K250" s="71">
        <v>0.16200805008944499</v>
      </c>
      <c r="L250" s="68">
        <v>38.445378151260499</v>
      </c>
    </row>
    <row r="251" spans="1:12" x14ac:dyDescent="0.2">
      <c r="A251" s="72" t="s">
        <v>836</v>
      </c>
      <c r="B251" s="66" t="s">
        <v>837</v>
      </c>
      <c r="C251" s="67">
        <v>19</v>
      </c>
      <c r="D251" s="67" t="s">
        <v>343</v>
      </c>
      <c r="E251" s="71">
        <v>0.115337129362252</v>
      </c>
      <c r="F251" s="68">
        <v>39.411764705882398</v>
      </c>
      <c r="G251" s="71">
        <v>1.6050370372927599E-4</v>
      </c>
      <c r="H251" s="68">
        <v>5.6302521008403401</v>
      </c>
      <c r="I251" s="71">
        <v>5.1382335272737098E-7</v>
      </c>
      <c r="J251" s="68">
        <v>32.226890756302502</v>
      </c>
      <c r="K251" s="71">
        <v>0.34585037055967299</v>
      </c>
      <c r="L251" s="68">
        <v>57.563025210084</v>
      </c>
    </row>
    <row r="252" spans="1:12" x14ac:dyDescent="0.2">
      <c r="A252" s="72" t="s">
        <v>838</v>
      </c>
      <c r="B252" s="66" t="s">
        <v>839</v>
      </c>
      <c r="C252" s="67">
        <v>19</v>
      </c>
      <c r="D252" s="67" t="s">
        <v>343</v>
      </c>
      <c r="E252" s="71">
        <v>0.11864054000654201</v>
      </c>
      <c r="F252" s="68">
        <v>40.168067226890798</v>
      </c>
      <c r="G252" s="71">
        <v>2.3960429033725899E-2</v>
      </c>
      <c r="H252" s="68">
        <v>17.8571428571429</v>
      </c>
      <c r="I252" s="71">
        <v>6.8081594236376703E-6</v>
      </c>
      <c r="J252" s="68">
        <v>40.924369747899199</v>
      </c>
      <c r="K252" s="71">
        <v>0.33195438282647599</v>
      </c>
      <c r="L252" s="68">
        <v>56.260504201680703</v>
      </c>
    </row>
    <row r="253" spans="1:12" x14ac:dyDescent="0.2">
      <c r="A253" s="72" t="s">
        <v>840</v>
      </c>
      <c r="B253" s="66" t="s">
        <v>841</v>
      </c>
      <c r="C253" s="67">
        <v>19</v>
      </c>
      <c r="D253" s="67" t="s">
        <v>343</v>
      </c>
      <c r="E253" s="71">
        <v>0.13079078103054501</v>
      </c>
      <c r="F253" s="68">
        <v>43.3193277310924</v>
      </c>
      <c r="G253" s="71">
        <v>0.11544806248940399</v>
      </c>
      <c r="H253" s="68">
        <v>33.781512605042003</v>
      </c>
      <c r="I253" s="71">
        <v>5.8704318049102102E-5</v>
      </c>
      <c r="J253" s="68">
        <v>55.546218487395002</v>
      </c>
      <c r="K253" s="71">
        <v>0.27686557628418101</v>
      </c>
      <c r="L253" s="68">
        <v>49.663865546218503</v>
      </c>
    </row>
    <row r="254" spans="1:12" x14ac:dyDescent="0.2">
      <c r="A254" s="72" t="s">
        <v>842</v>
      </c>
      <c r="B254" s="66" t="s">
        <v>843</v>
      </c>
      <c r="C254" s="67">
        <v>19</v>
      </c>
      <c r="D254" s="67" t="s">
        <v>343</v>
      </c>
      <c r="E254" s="71">
        <v>0.11274311298348701</v>
      </c>
      <c r="F254" s="68">
        <v>38.823529411764703</v>
      </c>
      <c r="G254" s="71">
        <v>0.18010725027242699</v>
      </c>
      <c r="H254" s="68">
        <v>42.857142857142897</v>
      </c>
      <c r="I254" s="71">
        <v>1.13041137600022E-5</v>
      </c>
      <c r="J254" s="68">
        <v>43.991596638655501</v>
      </c>
      <c r="K254" s="71">
        <v>0.15811078456427299</v>
      </c>
      <c r="L254" s="68">
        <v>38.025210084033603</v>
      </c>
    </row>
    <row r="255" spans="1:12" x14ac:dyDescent="0.2">
      <c r="A255" s="72" t="s">
        <v>844</v>
      </c>
      <c r="B255" s="66" t="s">
        <v>845</v>
      </c>
      <c r="C255" s="67">
        <v>19</v>
      </c>
      <c r="D255" s="67" t="s">
        <v>343</v>
      </c>
      <c r="E255" s="71">
        <v>0.12768479736654001</v>
      </c>
      <c r="F255" s="68">
        <v>42.773109243697498</v>
      </c>
      <c r="G255" s="71">
        <v>0.15854049726953701</v>
      </c>
      <c r="H255" s="68">
        <v>39.747899159663902</v>
      </c>
      <c r="I255" s="71">
        <v>5.8447406372738399E-6</v>
      </c>
      <c r="J255" s="68">
        <v>40.168067226890798</v>
      </c>
      <c r="K255" s="71">
        <v>0.22450805008944499</v>
      </c>
      <c r="L255" s="68">
        <v>44.033613445378201</v>
      </c>
    </row>
    <row r="256" spans="1:12" x14ac:dyDescent="0.2">
      <c r="A256" s="72" t="s">
        <v>846</v>
      </c>
      <c r="B256" s="66" t="s">
        <v>847</v>
      </c>
      <c r="C256" s="67">
        <v>19</v>
      </c>
      <c r="D256" s="67" t="s">
        <v>343</v>
      </c>
      <c r="E256" s="71">
        <v>0.13512541125214</v>
      </c>
      <c r="F256" s="68">
        <v>44.537815126050397</v>
      </c>
      <c r="G256" s="71">
        <v>0.107518749460462</v>
      </c>
      <c r="H256" s="68">
        <v>32.731092436974798</v>
      </c>
      <c r="I256" s="71">
        <v>4.1748147409098903E-6</v>
      </c>
      <c r="J256" s="68">
        <v>38.739495798319297</v>
      </c>
      <c r="K256" s="71">
        <v>0.29785330948121602</v>
      </c>
      <c r="L256" s="68">
        <v>51.890756302520998</v>
      </c>
    </row>
    <row r="257" spans="1:12" x14ac:dyDescent="0.2">
      <c r="A257" s="72" t="s">
        <v>848</v>
      </c>
      <c r="B257" s="66" t="s">
        <v>849</v>
      </c>
      <c r="C257" s="67">
        <v>19</v>
      </c>
      <c r="D257" s="67" t="s">
        <v>343</v>
      </c>
      <c r="E257" s="71">
        <v>0.13465264497490601</v>
      </c>
      <c r="F257" s="68">
        <v>44.411764705882298</v>
      </c>
      <c r="G257" s="71">
        <v>1.6896247915249699E-2</v>
      </c>
      <c r="H257" s="68">
        <v>15.882352941176499</v>
      </c>
      <c r="I257" s="71">
        <v>1.8497640698185399E-5</v>
      </c>
      <c r="J257" s="68">
        <v>46.890756302520998</v>
      </c>
      <c r="K257" s="71">
        <v>0.38704318936877102</v>
      </c>
      <c r="L257" s="68">
        <v>61.764705882352899</v>
      </c>
    </row>
    <row r="258" spans="1:12" x14ac:dyDescent="0.2">
      <c r="A258" s="72" t="s">
        <v>850</v>
      </c>
      <c r="B258" s="66" t="s">
        <v>851</v>
      </c>
      <c r="C258" s="67">
        <v>19</v>
      </c>
      <c r="D258" s="67" t="s">
        <v>343</v>
      </c>
      <c r="E258" s="71">
        <v>9.6743420747791395E-2</v>
      </c>
      <c r="F258" s="68">
        <v>33.571428571428598</v>
      </c>
      <c r="G258" s="71">
        <v>5.6277999962266401E-2</v>
      </c>
      <c r="H258" s="68">
        <v>24.5798319327731</v>
      </c>
      <c r="I258" s="71">
        <v>2.28137568610953E-4</v>
      </c>
      <c r="J258" s="68">
        <v>62.563025210084</v>
      </c>
      <c r="K258" s="71">
        <v>0.23372412471249701</v>
      </c>
      <c r="L258" s="68">
        <v>45.126050420168099</v>
      </c>
    </row>
    <row r="259" spans="1:12" x14ac:dyDescent="0.2">
      <c r="A259" s="72" t="s">
        <v>852</v>
      </c>
      <c r="B259" s="66" t="s">
        <v>853</v>
      </c>
      <c r="C259" s="67">
        <v>20</v>
      </c>
      <c r="D259" s="67" t="s">
        <v>343</v>
      </c>
      <c r="E259" s="71">
        <v>0.13794434126176999</v>
      </c>
      <c r="F259" s="68">
        <v>45.336134453781497</v>
      </c>
      <c r="G259" s="71">
        <v>0.17894049675787299</v>
      </c>
      <c r="H259" s="68">
        <v>42.647058823529399</v>
      </c>
      <c r="I259" s="71">
        <v>3.4361936713642902E-5</v>
      </c>
      <c r="J259" s="68">
        <v>51.470588235294102</v>
      </c>
      <c r="K259" s="71">
        <v>0.23485816509072299</v>
      </c>
      <c r="L259" s="68">
        <v>45.252100840336098</v>
      </c>
    </row>
    <row r="260" spans="1:12" x14ac:dyDescent="0.2">
      <c r="A260" s="72" t="s">
        <v>854</v>
      </c>
      <c r="B260" s="66" t="s">
        <v>855</v>
      </c>
      <c r="C260" s="67">
        <v>20</v>
      </c>
      <c r="D260" s="67" t="s">
        <v>343</v>
      </c>
      <c r="E260" s="71">
        <v>0.19362727726645601</v>
      </c>
      <c r="F260" s="68">
        <v>59.327731092436998</v>
      </c>
      <c r="G260" s="71">
        <v>0.18631249900772701</v>
      </c>
      <c r="H260" s="68">
        <v>43.907563025210102</v>
      </c>
      <c r="I260" s="71">
        <v>1.85151544118821E-2</v>
      </c>
      <c r="J260" s="68">
        <v>82.605042016806706</v>
      </c>
      <c r="K260" s="71">
        <v>0.37605417837976002</v>
      </c>
      <c r="L260" s="68">
        <v>60.7983193277311</v>
      </c>
    </row>
    <row r="261" spans="1:12" x14ac:dyDescent="0.2">
      <c r="A261" s="72" t="s">
        <v>856</v>
      </c>
      <c r="B261" s="66" t="s">
        <v>857</v>
      </c>
      <c r="C261" s="67">
        <v>19</v>
      </c>
      <c r="D261" s="67" t="s">
        <v>343</v>
      </c>
      <c r="E261" s="71">
        <v>0.14146103749560399</v>
      </c>
      <c r="F261" s="68">
        <v>46.386554621848703</v>
      </c>
      <c r="G261" s="71">
        <v>5.9816246168906601E-2</v>
      </c>
      <c r="H261" s="68">
        <v>25.210084033613398</v>
      </c>
      <c r="I261" s="71">
        <v>1.4059491489002701E-4</v>
      </c>
      <c r="J261" s="68">
        <v>60.126050420168099</v>
      </c>
      <c r="K261" s="71">
        <v>0.36442627140301598</v>
      </c>
      <c r="L261" s="68">
        <v>59.873949579831901</v>
      </c>
    </row>
    <row r="262" spans="1:12" x14ac:dyDescent="0.2">
      <c r="A262" s="72" t="s">
        <v>858</v>
      </c>
      <c r="B262" s="66" t="s">
        <v>859</v>
      </c>
      <c r="C262" s="67">
        <v>20</v>
      </c>
      <c r="D262" s="67" t="s">
        <v>343</v>
      </c>
      <c r="E262" s="71">
        <v>0.26696265360293098</v>
      </c>
      <c r="F262" s="68">
        <v>74.327731092437006</v>
      </c>
      <c r="G262" s="71">
        <v>0.191735217438848</v>
      </c>
      <c r="H262" s="68">
        <v>44.705882352941202</v>
      </c>
      <c r="I262" s="71">
        <v>2.50101417854811E-2</v>
      </c>
      <c r="J262" s="68">
        <v>84.285714285714306</v>
      </c>
      <c r="K262" s="71">
        <v>0.58414260158446196</v>
      </c>
      <c r="L262" s="68">
        <v>79.495798319327704</v>
      </c>
    </row>
    <row r="263" spans="1:12" x14ac:dyDescent="0.2">
      <c r="A263" s="72" t="s">
        <v>860</v>
      </c>
      <c r="B263" s="66" t="s">
        <v>861</v>
      </c>
      <c r="C263" s="67">
        <v>20</v>
      </c>
      <c r="D263" s="67" t="s">
        <v>343</v>
      </c>
      <c r="E263" s="71">
        <v>0.340484252784095</v>
      </c>
      <c r="F263" s="68">
        <v>85.882352941176507</v>
      </c>
      <c r="G263" s="71">
        <v>0.155327997252203</v>
      </c>
      <c r="H263" s="68">
        <v>39.1596638655462</v>
      </c>
      <c r="I263" s="71">
        <v>7.0013263952512896E-3</v>
      </c>
      <c r="J263" s="68">
        <v>77.436974789915993</v>
      </c>
      <c r="K263" s="71">
        <v>0.85912343470482999</v>
      </c>
      <c r="L263" s="68">
        <v>94.873949579831901</v>
      </c>
    </row>
    <row r="264" spans="1:12" x14ac:dyDescent="0.2">
      <c r="A264" s="72" t="s">
        <v>862</v>
      </c>
      <c r="B264" s="66" t="s">
        <v>863</v>
      </c>
      <c r="C264" s="67">
        <v>19</v>
      </c>
      <c r="D264" s="67" t="s">
        <v>343</v>
      </c>
      <c r="E264" s="71">
        <v>0.12731679009986799</v>
      </c>
      <c r="F264" s="68">
        <v>42.731092436974798</v>
      </c>
      <c r="G264" s="71">
        <v>0.25</v>
      </c>
      <c r="H264" s="68">
        <v>80.882352941176507</v>
      </c>
      <c r="I264" s="71">
        <v>2.3764330063640898E-6</v>
      </c>
      <c r="J264" s="68">
        <v>36.218487394957997</v>
      </c>
      <c r="K264" s="71">
        <v>0.131947993866599</v>
      </c>
      <c r="L264" s="68">
        <v>34.873949579831901</v>
      </c>
    </row>
    <row r="265" spans="1:12" x14ac:dyDescent="0.2">
      <c r="A265" s="72" t="s">
        <v>864</v>
      </c>
      <c r="B265" s="66" t="s">
        <v>865</v>
      </c>
      <c r="C265" s="67">
        <v>19</v>
      </c>
      <c r="D265" s="67" t="s">
        <v>343</v>
      </c>
      <c r="E265" s="71">
        <v>0.13264545531987401</v>
      </c>
      <c r="F265" s="68">
        <v>43.949579831932802</v>
      </c>
      <c r="G265" s="71">
        <v>0.25</v>
      </c>
      <c r="H265" s="68">
        <v>80.882352941176507</v>
      </c>
      <c r="I265" s="71">
        <v>0</v>
      </c>
      <c r="J265" s="68">
        <v>25.4621848739496</v>
      </c>
      <c r="K265" s="71">
        <v>0.14793636595962201</v>
      </c>
      <c r="L265" s="68">
        <v>36.512605042016801</v>
      </c>
    </row>
    <row r="266" spans="1:12" x14ac:dyDescent="0.2">
      <c r="A266" s="72" t="s">
        <v>866</v>
      </c>
      <c r="B266" s="66" t="s">
        <v>867</v>
      </c>
      <c r="C266" s="67">
        <v>19</v>
      </c>
      <c r="D266" s="67" t="s">
        <v>343</v>
      </c>
      <c r="E266" s="71">
        <v>0.13722953824877401</v>
      </c>
      <c r="F266" s="68">
        <v>45.084033613445399</v>
      </c>
      <c r="G266" s="71">
        <v>0.249527500011369</v>
      </c>
      <c r="H266" s="68">
        <v>75.924369747899206</v>
      </c>
      <c r="I266" s="71">
        <v>9.3130482681835993E-6</v>
      </c>
      <c r="J266" s="68">
        <v>42.605042016806699</v>
      </c>
      <c r="K266" s="71">
        <v>0.162151801686685</v>
      </c>
      <c r="L266" s="68">
        <v>38.529411764705898</v>
      </c>
    </row>
    <row r="267" spans="1:12" x14ac:dyDescent="0.2">
      <c r="A267" s="72" t="s">
        <v>868</v>
      </c>
      <c r="B267" s="66" t="s">
        <v>869</v>
      </c>
      <c r="C267" s="67">
        <v>19</v>
      </c>
      <c r="D267" s="67" t="s">
        <v>343</v>
      </c>
      <c r="E267" s="71">
        <v>7.5587888730527894E-2</v>
      </c>
      <c r="F267" s="68">
        <v>23.991596638655501</v>
      </c>
      <c r="G267" s="71">
        <v>2.89175028935065E-3</v>
      </c>
      <c r="H267" s="68">
        <v>9.8739495798319297</v>
      </c>
      <c r="I267" s="71">
        <v>2.7618005209096199E-6</v>
      </c>
      <c r="J267" s="68">
        <v>36.974789915966397</v>
      </c>
      <c r="K267" s="71">
        <v>0.22386915410171199</v>
      </c>
      <c r="L267" s="68">
        <v>43.823529411764703</v>
      </c>
    </row>
    <row r="268" spans="1:12" x14ac:dyDescent="0.2">
      <c r="A268" s="72" t="s">
        <v>870</v>
      </c>
      <c r="B268" s="66" t="s">
        <v>871</v>
      </c>
      <c r="C268" s="67">
        <v>19</v>
      </c>
      <c r="D268" s="67" t="s">
        <v>343</v>
      </c>
      <c r="E268" s="71">
        <v>0.11469680074331901</v>
      </c>
      <c r="F268" s="68">
        <v>39.243697478991599</v>
      </c>
      <c r="G268" s="71">
        <v>0.12167300234652099</v>
      </c>
      <c r="H268" s="68">
        <v>34.369747899159698</v>
      </c>
      <c r="I268" s="71">
        <v>1.7341538154548799E-6</v>
      </c>
      <c r="J268" s="68">
        <v>35</v>
      </c>
      <c r="K268" s="71">
        <v>0.22241566572961899</v>
      </c>
      <c r="L268" s="68">
        <v>43.781512605042003</v>
      </c>
    </row>
    <row r="269" spans="1:12" x14ac:dyDescent="0.2">
      <c r="A269" s="72" t="s">
        <v>872</v>
      </c>
      <c r="B269" s="66" t="s">
        <v>873</v>
      </c>
      <c r="C269" s="67">
        <v>19</v>
      </c>
      <c r="D269" s="67" t="s">
        <v>343</v>
      </c>
      <c r="E269" s="71">
        <v>9.1869455854458798E-2</v>
      </c>
      <c r="F269" s="68">
        <v>32.142857142857103</v>
      </c>
      <c r="G269" s="71">
        <v>3.1032563954745398E-3</v>
      </c>
      <c r="H269" s="68">
        <v>10.084033613445399</v>
      </c>
      <c r="I269" s="71">
        <v>0</v>
      </c>
      <c r="J269" s="68">
        <v>25.4621848739496</v>
      </c>
      <c r="K269" s="71">
        <v>0.27250511116790199</v>
      </c>
      <c r="L269" s="68">
        <v>48.907563025210102</v>
      </c>
    </row>
    <row r="270" spans="1:12" x14ac:dyDescent="0.2">
      <c r="A270" s="72" t="s">
        <v>874</v>
      </c>
      <c r="B270" s="66" t="s">
        <v>875</v>
      </c>
      <c r="C270" s="67">
        <v>20</v>
      </c>
      <c r="D270" s="67" t="s">
        <v>343</v>
      </c>
      <c r="E270" s="71">
        <v>0.11111156176173501</v>
      </c>
      <c r="F270" s="68">
        <v>38.151260504201701</v>
      </c>
      <c r="G270" s="71">
        <v>1.18255837754488E-4</v>
      </c>
      <c r="H270" s="68">
        <v>5.46218487394958</v>
      </c>
      <c r="I270" s="71">
        <v>1.2800624274820601E-4</v>
      </c>
      <c r="J270" s="68">
        <v>59.705882352941202</v>
      </c>
      <c r="K270" s="71">
        <v>0.333088423204702</v>
      </c>
      <c r="L270" s="68">
        <v>56.386554621848703</v>
      </c>
    </row>
    <row r="271" spans="1:12" x14ac:dyDescent="0.2">
      <c r="A271" s="72" t="s">
        <v>876</v>
      </c>
      <c r="B271" s="66" t="s">
        <v>877</v>
      </c>
      <c r="C271" s="67">
        <v>20</v>
      </c>
      <c r="D271" s="67" t="s">
        <v>343</v>
      </c>
      <c r="E271" s="71">
        <v>0.21623963731148299</v>
      </c>
      <c r="F271" s="68">
        <v>64.621848739495803</v>
      </c>
      <c r="G271" s="71">
        <v>4.9128742428279498E-2</v>
      </c>
      <c r="H271" s="68">
        <v>23.151260504201701</v>
      </c>
      <c r="I271" s="71">
        <v>4.1753981028493098E-4</v>
      </c>
      <c r="J271" s="68">
        <v>65.798319327731093</v>
      </c>
      <c r="K271" s="71">
        <v>0.59917262969588503</v>
      </c>
      <c r="L271" s="68">
        <v>80.756302521008394</v>
      </c>
    </row>
    <row r="272" spans="1:12" x14ac:dyDescent="0.2">
      <c r="A272" s="72" t="s">
        <v>878</v>
      </c>
      <c r="B272" s="66" t="s">
        <v>879</v>
      </c>
      <c r="C272" s="67">
        <v>20</v>
      </c>
      <c r="D272" s="67" t="s">
        <v>343</v>
      </c>
      <c r="E272" s="71">
        <v>0.24118573270723501</v>
      </c>
      <c r="F272" s="68">
        <v>69.789915966386502</v>
      </c>
      <c r="G272" s="71">
        <v>0.13681799879699</v>
      </c>
      <c r="H272" s="68">
        <v>36.722689075630299</v>
      </c>
      <c r="I272" s="71">
        <v>8.2366137429244703E-4</v>
      </c>
      <c r="J272" s="68">
        <v>69.117647058823493</v>
      </c>
      <c r="K272" s="71">
        <v>0.58591553795042195</v>
      </c>
      <c r="L272" s="68">
        <v>79.705882352941202</v>
      </c>
    </row>
    <row r="273" spans="1:12" x14ac:dyDescent="0.2">
      <c r="A273" s="72" t="s">
        <v>880</v>
      </c>
      <c r="B273" s="66" t="s">
        <v>881</v>
      </c>
      <c r="C273" s="67">
        <v>20</v>
      </c>
      <c r="D273" s="67" t="s">
        <v>343</v>
      </c>
      <c r="E273" s="71">
        <v>0.24746847427816901</v>
      </c>
      <c r="F273" s="68">
        <v>70.966386554621806</v>
      </c>
      <c r="G273" s="71">
        <v>0.30147632816421299</v>
      </c>
      <c r="H273" s="68">
        <v>90.0420168067227</v>
      </c>
      <c r="I273" s="71">
        <v>1.8826487974665299E-2</v>
      </c>
      <c r="J273" s="68">
        <v>82.899159663865504</v>
      </c>
      <c r="K273" s="71">
        <v>0.42210260669562999</v>
      </c>
      <c r="L273" s="68">
        <v>65.252100840336098</v>
      </c>
    </row>
    <row r="274" spans="1:12" x14ac:dyDescent="0.2">
      <c r="A274" s="72" t="s">
        <v>882</v>
      </c>
      <c r="B274" s="66" t="s">
        <v>883</v>
      </c>
      <c r="C274" s="67">
        <v>20</v>
      </c>
      <c r="D274" s="67" t="s">
        <v>343</v>
      </c>
      <c r="E274" s="71">
        <v>0.17084853828375099</v>
      </c>
      <c r="F274" s="68">
        <v>53.235294117647101</v>
      </c>
      <c r="G274" s="71">
        <v>0.24227800012493</v>
      </c>
      <c r="H274" s="68">
        <v>69.831932773109202</v>
      </c>
      <c r="I274" s="71">
        <v>0.122650696760569</v>
      </c>
      <c r="J274" s="68">
        <v>92.521008403361293</v>
      </c>
      <c r="K274" s="71">
        <v>0.14761691796575499</v>
      </c>
      <c r="L274" s="68">
        <v>36.428571428571402</v>
      </c>
    </row>
    <row r="275" spans="1:12" x14ac:dyDescent="0.2">
      <c r="A275" s="72" t="s">
        <v>884</v>
      </c>
      <c r="B275" s="66" t="s">
        <v>885</v>
      </c>
      <c r="C275" s="67">
        <v>20</v>
      </c>
      <c r="D275" s="67" t="s">
        <v>343</v>
      </c>
      <c r="E275" s="71">
        <v>0.17018917319537</v>
      </c>
      <c r="F275" s="68">
        <v>53.151260504201701</v>
      </c>
      <c r="G275" s="71">
        <v>0.17965978652540801</v>
      </c>
      <c r="H275" s="68">
        <v>42.773109243697498</v>
      </c>
      <c r="I275" s="71">
        <v>2.3554713689041898E-3</v>
      </c>
      <c r="J275" s="68">
        <v>73.403361344537799</v>
      </c>
      <c r="K275" s="71">
        <v>0.32855226169179702</v>
      </c>
      <c r="L275" s="68">
        <v>55.7983193277311</v>
      </c>
    </row>
    <row r="276" spans="1:12" x14ac:dyDescent="0.2">
      <c r="A276" s="72" t="s">
        <v>886</v>
      </c>
      <c r="B276" s="66" t="s">
        <v>887</v>
      </c>
      <c r="C276" s="67">
        <v>20</v>
      </c>
      <c r="D276" s="67" t="s">
        <v>343</v>
      </c>
      <c r="E276" s="71">
        <v>0.16415424146288701</v>
      </c>
      <c r="F276" s="68">
        <v>51.050420168067198</v>
      </c>
      <c r="G276" s="71">
        <v>0.16354478664389399</v>
      </c>
      <c r="H276" s="68">
        <v>40.588235294117602</v>
      </c>
      <c r="I276" s="71">
        <v>2.7775084066645598E-3</v>
      </c>
      <c r="J276" s="68">
        <v>74.075630252100794</v>
      </c>
      <c r="K276" s="71">
        <v>0.326140429338104</v>
      </c>
      <c r="L276" s="68">
        <v>55.462184873949603</v>
      </c>
    </row>
    <row r="277" spans="1:12" x14ac:dyDescent="0.2">
      <c r="A277" s="72" t="s">
        <v>888</v>
      </c>
      <c r="B277" s="66" t="s">
        <v>889</v>
      </c>
      <c r="C277" s="67">
        <v>20</v>
      </c>
      <c r="D277" s="67" t="s">
        <v>343</v>
      </c>
      <c r="E277" s="71">
        <v>0.145287623889643</v>
      </c>
      <c r="F277" s="68">
        <v>47.184873949579803</v>
      </c>
      <c r="G277" s="71">
        <v>0.239877250196561</v>
      </c>
      <c r="H277" s="68">
        <v>68.109243697479002</v>
      </c>
      <c r="I277" s="71">
        <v>9.8601900542135107E-2</v>
      </c>
      <c r="J277" s="68">
        <v>91.008403361344506</v>
      </c>
      <c r="K277" s="71">
        <v>9.7383720930232495E-2</v>
      </c>
      <c r="L277" s="68">
        <v>31.092436974789901</v>
      </c>
    </row>
    <row r="278" spans="1:12" x14ac:dyDescent="0.2">
      <c r="A278" s="72" t="s">
        <v>890</v>
      </c>
      <c r="B278" s="66" t="s">
        <v>891</v>
      </c>
      <c r="C278" s="67">
        <v>20</v>
      </c>
      <c r="D278" s="67" t="s">
        <v>343</v>
      </c>
      <c r="E278" s="71">
        <v>9.7711249170053194E-2</v>
      </c>
      <c r="F278" s="68">
        <v>34.033613445378201</v>
      </c>
      <c r="G278" s="71">
        <v>4.6400073375581496E-3</v>
      </c>
      <c r="H278" s="68">
        <v>10.966386554621799</v>
      </c>
      <c r="I278" s="71">
        <v>2.5691167636368501E-7</v>
      </c>
      <c r="J278" s="68">
        <v>31.2605042016807</v>
      </c>
      <c r="K278" s="71">
        <v>0.288493483260925</v>
      </c>
      <c r="L278" s="68">
        <v>51.134453781512597</v>
      </c>
    </row>
    <row r="279" spans="1:12" x14ac:dyDescent="0.2">
      <c r="A279" s="72" t="s">
        <v>892</v>
      </c>
      <c r="B279" s="66" t="s">
        <v>893</v>
      </c>
      <c r="C279" s="67">
        <v>20</v>
      </c>
      <c r="D279" s="67" t="s">
        <v>343</v>
      </c>
      <c r="E279" s="71">
        <v>0.188201917585789</v>
      </c>
      <c r="F279" s="68">
        <v>58.235294117647101</v>
      </c>
      <c r="G279" s="71">
        <v>2.6078594977544101E-2</v>
      </c>
      <c r="H279" s="68">
        <v>18.613445378151301</v>
      </c>
      <c r="I279" s="71">
        <v>1.41532758478028E-2</v>
      </c>
      <c r="J279" s="68">
        <v>81.134453781512605</v>
      </c>
      <c r="K279" s="71">
        <v>0.52437388193202095</v>
      </c>
      <c r="L279" s="68">
        <v>74.789915966386602</v>
      </c>
    </row>
    <row r="280" spans="1:12" x14ac:dyDescent="0.2">
      <c r="A280" s="72" t="s">
        <v>894</v>
      </c>
      <c r="B280" s="66" t="s">
        <v>895</v>
      </c>
      <c r="C280" s="67">
        <v>20</v>
      </c>
      <c r="D280" s="67" t="s">
        <v>343</v>
      </c>
      <c r="E280" s="71">
        <v>0.186500822635214</v>
      </c>
      <c r="F280" s="68">
        <v>57.731092436974798</v>
      </c>
      <c r="G280" s="71">
        <v>9.1031984900274907E-2</v>
      </c>
      <c r="H280" s="68">
        <v>29.9579831932773</v>
      </c>
      <c r="I280" s="71">
        <v>0</v>
      </c>
      <c r="J280" s="68">
        <v>25.4621848739496</v>
      </c>
      <c r="K280" s="71">
        <v>0.46847048300536698</v>
      </c>
      <c r="L280" s="68">
        <v>69.453781512605005</v>
      </c>
    </row>
    <row r="281" spans="1:12" x14ac:dyDescent="0.2">
      <c r="A281" s="72" t="s">
        <v>896</v>
      </c>
      <c r="B281" s="66" t="s">
        <v>897</v>
      </c>
      <c r="C281" s="67">
        <v>20</v>
      </c>
      <c r="D281" s="67" t="s">
        <v>343</v>
      </c>
      <c r="E281" s="71">
        <v>0.184917748748232</v>
      </c>
      <c r="F281" s="68">
        <v>57.394957983193301</v>
      </c>
      <c r="G281" s="71">
        <v>0.112940634099577</v>
      </c>
      <c r="H281" s="68">
        <v>33.445378151260499</v>
      </c>
      <c r="I281" s="71">
        <v>6.4227919090921398E-8</v>
      </c>
      <c r="J281" s="68">
        <v>29.789915966386602</v>
      </c>
      <c r="K281" s="71">
        <v>0.44181254791719898</v>
      </c>
      <c r="L281" s="68">
        <v>66.848739495798299</v>
      </c>
    </row>
    <row r="282" spans="1:12" x14ac:dyDescent="0.2">
      <c r="A282" s="72" t="s">
        <v>898</v>
      </c>
      <c r="B282" s="66" t="s">
        <v>899</v>
      </c>
      <c r="C282" s="67">
        <v>20</v>
      </c>
      <c r="D282" s="67" t="s">
        <v>343</v>
      </c>
      <c r="E282" s="71">
        <v>0.18476843728638201</v>
      </c>
      <c r="F282" s="68">
        <v>57.352941176470601</v>
      </c>
      <c r="G282" s="71">
        <v>2.84779415378561E-2</v>
      </c>
      <c r="H282" s="68">
        <v>19.117647058823501</v>
      </c>
      <c r="I282" s="71">
        <v>1.71761129425769E-11</v>
      </c>
      <c r="J282" s="68">
        <v>27.4789915966387</v>
      </c>
      <c r="K282" s="71">
        <v>0.52582737030411397</v>
      </c>
      <c r="L282" s="68">
        <v>74.873949579831901</v>
      </c>
    </row>
    <row r="283" spans="1:12" x14ac:dyDescent="0.2">
      <c r="A283" s="72" t="s">
        <v>900</v>
      </c>
      <c r="B283" s="66" t="s">
        <v>901</v>
      </c>
      <c r="C283" s="67">
        <v>20</v>
      </c>
      <c r="D283" s="67" t="s">
        <v>343</v>
      </c>
      <c r="E283" s="71">
        <v>0.18658424920385699</v>
      </c>
      <c r="F283" s="68">
        <v>57.773109243697498</v>
      </c>
      <c r="G283" s="71">
        <v>3.5882499749284601E-10</v>
      </c>
      <c r="H283" s="68">
        <v>3.1512605042016801</v>
      </c>
      <c r="I283" s="71">
        <v>0</v>
      </c>
      <c r="J283" s="68">
        <v>25.4621848739496</v>
      </c>
      <c r="K283" s="71">
        <v>0.55975274725274704</v>
      </c>
      <c r="L283" s="68">
        <v>77.563025210084007</v>
      </c>
    </row>
    <row r="284" spans="1:12" x14ac:dyDescent="0.2">
      <c r="A284" s="72" t="s">
        <v>902</v>
      </c>
      <c r="B284" s="66" t="s">
        <v>903</v>
      </c>
      <c r="C284" s="67">
        <v>20</v>
      </c>
      <c r="D284" s="67" t="s">
        <v>343</v>
      </c>
      <c r="E284" s="71">
        <v>0.13532654593434501</v>
      </c>
      <c r="F284" s="68">
        <v>44.621848739495803</v>
      </c>
      <c r="G284" s="71">
        <v>0.235123159675416</v>
      </c>
      <c r="H284" s="68">
        <v>64.453781512605005</v>
      </c>
      <c r="I284" s="71">
        <v>3.4867467138609602E-2</v>
      </c>
      <c r="J284" s="68">
        <v>86.050420168067205</v>
      </c>
      <c r="K284" s="71">
        <v>0.13598901098901101</v>
      </c>
      <c r="L284" s="68">
        <v>35.336134453781497</v>
      </c>
    </row>
    <row r="285" spans="1:12" x14ac:dyDescent="0.2">
      <c r="A285" s="72" t="s">
        <v>904</v>
      </c>
      <c r="B285" s="66" t="s">
        <v>905</v>
      </c>
      <c r="C285" s="67">
        <v>19</v>
      </c>
      <c r="D285" s="67" t="s">
        <v>343</v>
      </c>
      <c r="E285" s="71">
        <v>9.9806201550387594E-2</v>
      </c>
      <c r="F285" s="68">
        <v>34.9579831932773</v>
      </c>
      <c r="G285" s="71">
        <v>0.25</v>
      </c>
      <c r="H285" s="68">
        <v>80.882352941176507</v>
      </c>
      <c r="I285" s="71">
        <v>0</v>
      </c>
      <c r="J285" s="68">
        <v>25.4621848739496</v>
      </c>
      <c r="K285" s="71">
        <v>4.9418604651162802E-2</v>
      </c>
      <c r="L285" s="68">
        <v>23.151260504201701</v>
      </c>
    </row>
    <row r="286" spans="1:12" x14ac:dyDescent="0.2">
      <c r="A286" s="72" t="s">
        <v>906</v>
      </c>
      <c r="B286" s="66" t="s">
        <v>907</v>
      </c>
      <c r="C286" s="67">
        <v>19</v>
      </c>
      <c r="D286" s="67" t="s">
        <v>343</v>
      </c>
      <c r="E286" s="71">
        <v>0.11364362381804199</v>
      </c>
      <c r="F286" s="68">
        <v>38.991596638655501</v>
      </c>
      <c r="G286" s="71">
        <v>0.25</v>
      </c>
      <c r="H286" s="68">
        <v>80.882352941176507</v>
      </c>
      <c r="I286" s="71">
        <v>0</v>
      </c>
      <c r="J286" s="68">
        <v>25.4621848739496</v>
      </c>
      <c r="K286" s="71">
        <v>9.0930871454127302E-2</v>
      </c>
      <c r="L286" s="68">
        <v>29.915966386554601</v>
      </c>
    </row>
    <row r="287" spans="1:12" x14ac:dyDescent="0.2">
      <c r="A287" s="72" t="s">
        <v>908</v>
      </c>
      <c r="B287" s="66" t="s">
        <v>909</v>
      </c>
      <c r="C287" s="67">
        <v>19</v>
      </c>
      <c r="D287" s="67" t="s">
        <v>343</v>
      </c>
      <c r="E287" s="71">
        <v>0.12575602691881799</v>
      </c>
      <c r="F287" s="68">
        <v>42.142857142857103</v>
      </c>
      <c r="G287" s="71">
        <v>0.25</v>
      </c>
      <c r="H287" s="68">
        <v>80.882352941176507</v>
      </c>
      <c r="I287" s="71">
        <v>0</v>
      </c>
      <c r="J287" s="68">
        <v>25.4621848739496</v>
      </c>
      <c r="K287" s="71">
        <v>0.12726808075645299</v>
      </c>
      <c r="L287" s="68">
        <v>34.243697478991599</v>
      </c>
    </row>
    <row r="288" spans="1:12" x14ac:dyDescent="0.2">
      <c r="A288" s="72" t="s">
        <v>910</v>
      </c>
      <c r="B288" s="66" t="s">
        <v>911</v>
      </c>
      <c r="C288" s="67">
        <v>19</v>
      </c>
      <c r="D288" s="67" t="s">
        <v>343</v>
      </c>
      <c r="E288" s="71">
        <v>0.11716268953738</v>
      </c>
      <c r="F288" s="68">
        <v>39.789915966386602</v>
      </c>
      <c r="G288" s="71">
        <v>0.15569325466473499</v>
      </c>
      <c r="H288" s="68">
        <v>39.327731092436998</v>
      </c>
      <c r="I288" s="71">
        <v>3.7083305952332402E-5</v>
      </c>
      <c r="J288" s="68">
        <v>52.226890756302502</v>
      </c>
      <c r="K288" s="71">
        <v>0.19575773064145199</v>
      </c>
      <c r="L288" s="68">
        <v>41.386554621848703</v>
      </c>
    </row>
    <row r="289" spans="1:12" x14ac:dyDescent="0.2">
      <c r="A289" s="72" t="s">
        <v>912</v>
      </c>
      <c r="B289" s="66" t="s">
        <v>913</v>
      </c>
      <c r="C289" s="67">
        <v>20</v>
      </c>
      <c r="D289" s="67" t="s">
        <v>343</v>
      </c>
      <c r="E289" s="71">
        <v>0.13979392461347001</v>
      </c>
      <c r="F289" s="68">
        <v>45.882352941176499</v>
      </c>
      <c r="G289" s="71">
        <v>0.14466632847559999</v>
      </c>
      <c r="H289" s="68">
        <v>37.815126050420197</v>
      </c>
      <c r="I289" s="71">
        <v>1.1794983708306099E-4</v>
      </c>
      <c r="J289" s="68">
        <v>59.327731092436998</v>
      </c>
      <c r="K289" s="71">
        <v>0.274597495527728</v>
      </c>
      <c r="L289" s="68">
        <v>49.327731092436998</v>
      </c>
    </row>
    <row r="290" spans="1:12" x14ac:dyDescent="0.2">
      <c r="A290" s="72" t="s">
        <v>914</v>
      </c>
      <c r="B290" s="66" t="s">
        <v>915</v>
      </c>
      <c r="C290" s="67">
        <v>19</v>
      </c>
      <c r="D290" s="67" t="s">
        <v>343</v>
      </c>
      <c r="E290" s="71">
        <v>9.4476744186046499E-2</v>
      </c>
      <c r="F290" s="68">
        <v>33.067226890756302</v>
      </c>
      <c r="G290" s="71">
        <v>0.25</v>
      </c>
      <c r="H290" s="68">
        <v>80.882352941176507</v>
      </c>
      <c r="I290" s="71">
        <v>0</v>
      </c>
      <c r="J290" s="68">
        <v>25.4621848739496</v>
      </c>
      <c r="K290" s="71">
        <v>3.3430232558139497E-2</v>
      </c>
      <c r="L290" s="68">
        <v>21.2605042016807</v>
      </c>
    </row>
    <row r="291" spans="1:12" x14ac:dyDescent="0.2">
      <c r="A291" s="72" t="s">
        <v>916</v>
      </c>
      <c r="B291" s="66" t="s">
        <v>917</v>
      </c>
      <c r="C291" s="67">
        <v>19</v>
      </c>
      <c r="D291" s="67" t="s">
        <v>343</v>
      </c>
      <c r="E291" s="71">
        <v>0.112568148905358</v>
      </c>
      <c r="F291" s="68">
        <v>38.781512605042003</v>
      </c>
      <c r="G291" s="71">
        <v>0.25</v>
      </c>
      <c r="H291" s="68">
        <v>80.882352941176507</v>
      </c>
      <c r="I291" s="71">
        <v>0</v>
      </c>
      <c r="J291" s="68">
        <v>25.4621848739496</v>
      </c>
      <c r="K291" s="71">
        <v>8.7704446716074594E-2</v>
      </c>
      <c r="L291" s="68">
        <v>29.411764705882401</v>
      </c>
    </row>
    <row r="292" spans="1:12" x14ac:dyDescent="0.2">
      <c r="A292" s="72" t="s">
        <v>918</v>
      </c>
      <c r="B292" s="66" t="s">
        <v>919</v>
      </c>
      <c r="C292" s="67">
        <v>19</v>
      </c>
      <c r="D292" s="67" t="s">
        <v>343</v>
      </c>
      <c r="E292" s="71">
        <v>0.12516535026782399</v>
      </c>
      <c r="F292" s="68">
        <v>41.848739495798299</v>
      </c>
      <c r="G292" s="71">
        <v>0.238372999436233</v>
      </c>
      <c r="H292" s="68">
        <v>67.184873949579796</v>
      </c>
      <c r="I292" s="71">
        <v>0</v>
      </c>
      <c r="J292" s="68">
        <v>25.4621848739496</v>
      </c>
      <c r="K292" s="71">
        <v>0.13712305136723699</v>
      </c>
      <c r="L292" s="68">
        <v>35.546218487395002</v>
      </c>
    </row>
    <row r="293" spans="1:12" x14ac:dyDescent="0.2">
      <c r="A293" s="72" t="s">
        <v>920</v>
      </c>
      <c r="B293" s="66" t="s">
        <v>921</v>
      </c>
      <c r="C293" s="67">
        <v>19</v>
      </c>
      <c r="D293" s="67" t="s">
        <v>343</v>
      </c>
      <c r="E293" s="71">
        <v>0.107940804216494</v>
      </c>
      <c r="F293" s="68">
        <v>37.142857142857103</v>
      </c>
      <c r="G293" s="71">
        <v>0.24420000017823401</v>
      </c>
      <c r="H293" s="68">
        <v>71.218487394958004</v>
      </c>
      <c r="I293" s="71">
        <v>0</v>
      </c>
      <c r="J293" s="68">
        <v>25.4621848739496</v>
      </c>
      <c r="K293" s="71">
        <v>7.9622412471249696E-2</v>
      </c>
      <c r="L293" s="68">
        <v>27.647058823529399</v>
      </c>
    </row>
    <row r="294" spans="1:12" x14ac:dyDescent="0.2">
      <c r="A294" s="72" t="s">
        <v>922</v>
      </c>
      <c r="B294" s="66" t="s">
        <v>923</v>
      </c>
      <c r="C294" s="67">
        <v>19</v>
      </c>
      <c r="D294" s="67" t="s">
        <v>343</v>
      </c>
      <c r="E294" s="71">
        <v>0.172056292416052</v>
      </c>
      <c r="F294" s="68">
        <v>53.445378151260499</v>
      </c>
      <c r="G294" s="71">
        <v>0.25073440415693898</v>
      </c>
      <c r="H294" s="68">
        <v>81.260504201680703</v>
      </c>
      <c r="I294" s="71">
        <v>1.0227470791191099E-2</v>
      </c>
      <c r="J294" s="68">
        <v>79.579831932773104</v>
      </c>
      <c r="K294" s="71">
        <v>0.25520700230002602</v>
      </c>
      <c r="L294" s="68">
        <v>46.554621848739501</v>
      </c>
    </row>
    <row r="295" spans="1:12" x14ac:dyDescent="0.2">
      <c r="A295" s="72" t="s">
        <v>924</v>
      </c>
      <c r="B295" s="66" t="s">
        <v>925</v>
      </c>
      <c r="C295" s="67">
        <v>20</v>
      </c>
      <c r="D295" s="67" t="s">
        <v>343</v>
      </c>
      <c r="E295" s="71">
        <v>0.12526925973934899</v>
      </c>
      <c r="F295" s="68">
        <v>42.016806722689097</v>
      </c>
      <c r="G295" s="71">
        <v>6.2891107323216802E-2</v>
      </c>
      <c r="H295" s="68">
        <v>25.546218487394999</v>
      </c>
      <c r="I295" s="71">
        <v>9.5688569191089302E-3</v>
      </c>
      <c r="J295" s="68">
        <v>79.243697478991606</v>
      </c>
      <c r="K295" s="71">
        <v>0.303347814975722</v>
      </c>
      <c r="L295" s="68">
        <v>52.647058823529399</v>
      </c>
    </row>
    <row r="296" spans="1:12" x14ac:dyDescent="0.2">
      <c r="A296" s="72" t="s">
        <v>926</v>
      </c>
      <c r="B296" s="66" t="s">
        <v>927</v>
      </c>
      <c r="C296" s="67">
        <v>20</v>
      </c>
      <c r="D296" s="67" t="s">
        <v>343</v>
      </c>
      <c r="E296" s="71">
        <v>0.17883822765858401</v>
      </c>
      <c r="F296" s="68">
        <v>55.546218487395002</v>
      </c>
      <c r="G296" s="71">
        <v>0.243185960877603</v>
      </c>
      <c r="H296" s="68">
        <v>70.504201680672296</v>
      </c>
      <c r="I296" s="71">
        <v>6.3469918111437096E-2</v>
      </c>
      <c r="J296" s="68">
        <v>88.991596638655494</v>
      </c>
      <c r="K296" s="71">
        <v>0.22985880398671099</v>
      </c>
      <c r="L296" s="68">
        <v>44.537815126050397</v>
      </c>
    </row>
    <row r="297" spans="1:12" x14ac:dyDescent="0.2">
      <c r="A297" s="72" t="s">
        <v>928</v>
      </c>
      <c r="B297" s="66" t="s">
        <v>929</v>
      </c>
      <c r="C297" s="67">
        <v>20</v>
      </c>
      <c r="D297" s="67" t="s">
        <v>343</v>
      </c>
      <c r="E297" s="71">
        <v>0.21182891903214701</v>
      </c>
      <c r="F297" s="68">
        <v>63.529411764705898</v>
      </c>
      <c r="G297" s="71">
        <v>0.25</v>
      </c>
      <c r="H297" s="68">
        <v>80.882352941176507</v>
      </c>
      <c r="I297" s="71">
        <v>2.48458485008259E-3</v>
      </c>
      <c r="J297" s="68">
        <v>73.613445378151297</v>
      </c>
      <c r="K297" s="71">
        <v>0.38300217224635802</v>
      </c>
      <c r="L297" s="68">
        <v>61.302521008403403</v>
      </c>
    </row>
    <row r="298" spans="1:12" x14ac:dyDescent="0.2">
      <c r="A298" s="72" t="s">
        <v>930</v>
      </c>
      <c r="B298" s="66" t="s">
        <v>931</v>
      </c>
      <c r="C298" s="67">
        <v>20</v>
      </c>
      <c r="D298" s="67" t="s">
        <v>343</v>
      </c>
      <c r="E298" s="71">
        <v>0.13958283295337401</v>
      </c>
      <c r="F298" s="68">
        <v>45.7983193277311</v>
      </c>
      <c r="G298" s="71">
        <v>0.11767197173025799</v>
      </c>
      <c r="H298" s="68">
        <v>33.907563025210102</v>
      </c>
      <c r="I298" s="71">
        <v>1.2583043868938701E-2</v>
      </c>
      <c r="J298" s="68">
        <v>80.420168067226896</v>
      </c>
      <c r="K298" s="71">
        <v>0.288493483260925</v>
      </c>
      <c r="L298" s="68">
        <v>51.134453781512597</v>
      </c>
    </row>
    <row r="299" spans="1:12" x14ac:dyDescent="0.2">
      <c r="A299" s="72" t="s">
        <v>932</v>
      </c>
      <c r="B299" s="66" t="s">
        <v>933</v>
      </c>
      <c r="C299" s="67">
        <v>20</v>
      </c>
      <c r="D299" s="67" t="s">
        <v>343</v>
      </c>
      <c r="E299" s="71">
        <v>0.19157990342950099</v>
      </c>
      <c r="F299" s="68">
        <v>59.075630252100801</v>
      </c>
      <c r="G299" s="71">
        <v>0.305705692518907</v>
      </c>
      <c r="H299" s="68">
        <v>90.378151260504197</v>
      </c>
      <c r="I299" s="71">
        <v>9.8800181838087198E-2</v>
      </c>
      <c r="J299" s="68">
        <v>91.092436974789905</v>
      </c>
      <c r="K299" s="71">
        <v>0.17023383593151001</v>
      </c>
      <c r="L299" s="68">
        <v>39.075630252100801</v>
      </c>
    </row>
    <row r="300" spans="1:12" x14ac:dyDescent="0.2">
      <c r="A300" s="72" t="s">
        <v>934</v>
      </c>
      <c r="B300" s="66" t="s">
        <v>935</v>
      </c>
      <c r="C300" s="67">
        <v>20</v>
      </c>
      <c r="D300" s="67" t="s">
        <v>343</v>
      </c>
      <c r="E300" s="71">
        <v>0.164432792839665</v>
      </c>
      <c r="F300" s="68">
        <v>51.176470588235297</v>
      </c>
      <c r="G300" s="71">
        <v>0.20977506410340699</v>
      </c>
      <c r="H300" s="68">
        <v>47.605042016806699</v>
      </c>
      <c r="I300" s="71">
        <v>8.1775933889136607E-2</v>
      </c>
      <c r="J300" s="68">
        <v>90.126050420168099</v>
      </c>
      <c r="K300" s="71">
        <v>0.20174738052645</v>
      </c>
      <c r="L300" s="68">
        <v>41.722689075630299</v>
      </c>
    </row>
    <row r="301" spans="1:12" x14ac:dyDescent="0.2">
      <c r="A301" s="72" t="s">
        <v>936</v>
      </c>
      <c r="B301" s="66" t="s">
        <v>937</v>
      </c>
      <c r="C301" s="67">
        <v>19</v>
      </c>
      <c r="D301" s="67" t="s">
        <v>343</v>
      </c>
      <c r="E301" s="71">
        <v>0.108393918769026</v>
      </c>
      <c r="F301" s="68">
        <v>37.268907563025202</v>
      </c>
      <c r="G301" s="71">
        <v>9.4859752729260102E-2</v>
      </c>
      <c r="H301" s="68">
        <v>30.672268907563002</v>
      </c>
      <c r="I301" s="71">
        <v>0</v>
      </c>
      <c r="J301" s="68">
        <v>25.4621848739496</v>
      </c>
      <c r="K301" s="71">
        <v>0.23032200357781701</v>
      </c>
      <c r="L301" s="68">
        <v>44.579831932773097</v>
      </c>
    </row>
    <row r="302" spans="1:12" x14ac:dyDescent="0.2">
      <c r="A302" s="72" t="s">
        <v>938</v>
      </c>
      <c r="B302" s="66" t="s">
        <v>939</v>
      </c>
      <c r="C302" s="67">
        <v>19</v>
      </c>
      <c r="D302" s="67" t="s">
        <v>343</v>
      </c>
      <c r="E302" s="71">
        <v>5.7713604308340501E-2</v>
      </c>
      <c r="F302" s="68">
        <v>18.781512605042</v>
      </c>
      <c r="G302" s="71">
        <v>2.4932500508612102E-10</v>
      </c>
      <c r="H302" s="68">
        <v>2.52100840336134</v>
      </c>
      <c r="I302" s="71">
        <v>0</v>
      </c>
      <c r="J302" s="68">
        <v>25.4621848739496</v>
      </c>
      <c r="K302" s="71">
        <v>0.173140812675696</v>
      </c>
      <c r="L302" s="68">
        <v>39.327731092436998</v>
      </c>
    </row>
    <row r="303" spans="1:12" x14ac:dyDescent="0.2">
      <c r="A303" s="72" t="s">
        <v>940</v>
      </c>
      <c r="B303" s="66" t="s">
        <v>941</v>
      </c>
      <c r="C303" s="67">
        <v>19</v>
      </c>
      <c r="D303" s="67" t="s">
        <v>343</v>
      </c>
      <c r="E303" s="71">
        <v>8.6493767008401501E-2</v>
      </c>
      <c r="F303" s="68">
        <v>30.294117647058801</v>
      </c>
      <c r="G303" s="71">
        <v>3.1402583469524702E-3</v>
      </c>
      <c r="H303" s="68">
        <v>10.126050420168101</v>
      </c>
      <c r="I303" s="71">
        <v>0</v>
      </c>
      <c r="J303" s="68">
        <v>25.4621848739496</v>
      </c>
      <c r="K303" s="71">
        <v>0.25634104267825197</v>
      </c>
      <c r="L303" s="68">
        <v>46.890756302520998</v>
      </c>
    </row>
    <row r="304" spans="1:12" x14ac:dyDescent="0.2">
      <c r="A304" s="72" t="s">
        <v>942</v>
      </c>
      <c r="B304" s="66" t="s">
        <v>943</v>
      </c>
      <c r="C304" s="67">
        <v>20</v>
      </c>
      <c r="D304" s="67" t="s">
        <v>343</v>
      </c>
      <c r="E304" s="71">
        <v>0.154403500230859</v>
      </c>
      <c r="F304" s="68">
        <v>48.949579831932802</v>
      </c>
      <c r="G304" s="71">
        <v>3.5125834861554601E-4</v>
      </c>
      <c r="H304" s="68">
        <v>6.0504201680672303</v>
      </c>
      <c r="I304" s="71">
        <v>5.8961229725465803E-5</v>
      </c>
      <c r="J304" s="68">
        <v>55.588235294117702</v>
      </c>
      <c r="K304" s="71">
        <v>0.46280028111423499</v>
      </c>
      <c r="L304" s="68">
        <v>68.907563025210095</v>
      </c>
    </row>
    <row r="305" spans="1:12" x14ac:dyDescent="0.2">
      <c r="A305" s="72" t="s">
        <v>944</v>
      </c>
      <c r="B305" s="66" t="s">
        <v>945</v>
      </c>
      <c r="C305" s="67">
        <v>20</v>
      </c>
      <c r="D305" s="67" t="s">
        <v>343</v>
      </c>
      <c r="E305" s="71">
        <v>0.160524843314993</v>
      </c>
      <c r="F305" s="68">
        <v>50.210084033613398</v>
      </c>
      <c r="G305" s="71">
        <v>7.2957248473070599E-2</v>
      </c>
      <c r="H305" s="68">
        <v>26.890756302521002</v>
      </c>
      <c r="I305" s="71">
        <v>2.12546441092707E-2</v>
      </c>
      <c r="J305" s="68">
        <v>83.403361344537799</v>
      </c>
      <c r="K305" s="71">
        <v>0.38736263736263699</v>
      </c>
      <c r="L305" s="68">
        <v>61.848739495798299</v>
      </c>
    </row>
    <row r="306" spans="1:12" x14ac:dyDescent="0.2">
      <c r="A306" s="72" t="s">
        <v>946</v>
      </c>
      <c r="B306" s="66" t="s">
        <v>947</v>
      </c>
      <c r="C306" s="67">
        <v>20</v>
      </c>
      <c r="D306" s="67" t="s">
        <v>343</v>
      </c>
      <c r="E306" s="71">
        <v>0.13075830504521199</v>
      </c>
      <c r="F306" s="68">
        <v>43.2773109243698</v>
      </c>
      <c r="G306" s="71">
        <v>0.19656621078889999</v>
      </c>
      <c r="H306" s="68">
        <v>45.378151260504197</v>
      </c>
      <c r="I306" s="71">
        <v>4.7420945593862202E-2</v>
      </c>
      <c r="J306" s="68">
        <v>87.394957983193294</v>
      </c>
      <c r="K306" s="71">
        <v>0.148287758752875</v>
      </c>
      <c r="L306" s="68">
        <v>36.596638655462201</v>
      </c>
    </row>
    <row r="307" spans="1:12" x14ac:dyDescent="0.2">
      <c r="A307" s="72" t="s">
        <v>948</v>
      </c>
      <c r="B307" s="66" t="s">
        <v>949</v>
      </c>
      <c r="C307" s="67">
        <v>20</v>
      </c>
      <c r="D307" s="67" t="s">
        <v>343</v>
      </c>
      <c r="E307" s="71">
        <v>0.125824587626712</v>
      </c>
      <c r="F307" s="68">
        <v>42.226890756302502</v>
      </c>
      <c r="G307" s="71">
        <v>0.22901974917406101</v>
      </c>
      <c r="H307" s="68">
        <v>58.697478991596597</v>
      </c>
      <c r="I307" s="71">
        <v>0.100808345420873</v>
      </c>
      <c r="J307" s="68">
        <v>91.260504201680703</v>
      </c>
      <c r="K307" s="71">
        <v>4.7645668285203203E-2</v>
      </c>
      <c r="L307" s="68">
        <v>23.067226890756299</v>
      </c>
    </row>
    <row r="308" spans="1:12" x14ac:dyDescent="0.2">
      <c r="A308" s="72" t="s">
        <v>950</v>
      </c>
      <c r="B308" s="66" t="s">
        <v>951</v>
      </c>
      <c r="C308" s="67">
        <v>20</v>
      </c>
      <c r="D308" s="67" t="s">
        <v>343</v>
      </c>
      <c r="E308" s="71">
        <v>0.25912748288702198</v>
      </c>
      <c r="F308" s="68">
        <v>72.857142857142804</v>
      </c>
      <c r="G308" s="71">
        <v>0.29510073610446702</v>
      </c>
      <c r="H308" s="68">
        <v>89.411764705882405</v>
      </c>
      <c r="I308" s="71">
        <v>0.29751299290416</v>
      </c>
      <c r="J308" s="68">
        <v>96.6386554621849</v>
      </c>
      <c r="K308" s="71">
        <v>0.18476871965244099</v>
      </c>
      <c r="L308" s="68">
        <v>40.378151260504197</v>
      </c>
    </row>
    <row r="309" spans="1:12" x14ac:dyDescent="0.2">
      <c r="A309" s="72" t="s">
        <v>952</v>
      </c>
      <c r="B309" s="66" t="s">
        <v>953</v>
      </c>
      <c r="C309" s="67">
        <v>20</v>
      </c>
      <c r="D309" s="67" t="s">
        <v>343</v>
      </c>
      <c r="E309" s="71">
        <v>0.15267549526653201</v>
      </c>
      <c r="F309" s="68">
        <v>48.487394957983199</v>
      </c>
      <c r="G309" s="71">
        <v>6.8874388916428898E-4</v>
      </c>
      <c r="H309" s="68">
        <v>6.6386554621848699</v>
      </c>
      <c r="I309" s="71">
        <v>1.7154378761951701E-2</v>
      </c>
      <c r="J309" s="68">
        <v>82.016806722689097</v>
      </c>
      <c r="K309" s="71">
        <v>0.440183363148479</v>
      </c>
      <c r="L309" s="68">
        <v>66.6806722689076</v>
      </c>
    </row>
    <row r="310" spans="1:12" x14ac:dyDescent="0.2">
      <c r="A310" s="72" t="s">
        <v>954</v>
      </c>
      <c r="B310" s="66" t="s">
        <v>955</v>
      </c>
      <c r="C310" s="67">
        <v>20</v>
      </c>
      <c r="D310" s="67" t="s">
        <v>343</v>
      </c>
      <c r="E310" s="71">
        <v>0.217475267658987</v>
      </c>
      <c r="F310" s="68">
        <v>64.873949579831901</v>
      </c>
      <c r="G310" s="71">
        <v>0.20215368730341701</v>
      </c>
      <c r="H310" s="68">
        <v>46.260504201680703</v>
      </c>
      <c r="I310" s="71">
        <v>7.1630408543464696E-2</v>
      </c>
      <c r="J310" s="68">
        <v>89.495798319327704</v>
      </c>
      <c r="K310" s="71">
        <v>0.378641707130079</v>
      </c>
      <c r="L310" s="68">
        <v>61.050420168067198</v>
      </c>
    </row>
    <row r="311" spans="1:12" x14ac:dyDescent="0.2">
      <c r="A311" s="72" t="s">
        <v>956</v>
      </c>
      <c r="B311" s="66" t="s">
        <v>957</v>
      </c>
      <c r="C311" s="67">
        <v>20</v>
      </c>
      <c r="D311" s="67" t="s">
        <v>343</v>
      </c>
      <c r="E311" s="71">
        <v>0.18255022327484799</v>
      </c>
      <c r="F311" s="68">
        <v>56.512605042016801</v>
      </c>
      <c r="G311" s="71">
        <v>0.28890419475186802</v>
      </c>
      <c r="H311" s="68">
        <v>88.781512605041996</v>
      </c>
      <c r="I311" s="71">
        <v>8.5749413994219995E-2</v>
      </c>
      <c r="J311" s="68">
        <v>90.294117647058798</v>
      </c>
      <c r="K311" s="71">
        <v>0.172997061078456</v>
      </c>
      <c r="L311" s="68">
        <v>39.285714285714299</v>
      </c>
    </row>
    <row r="312" spans="1:12" x14ac:dyDescent="0.2">
      <c r="A312" s="72" t="s">
        <v>958</v>
      </c>
      <c r="B312" s="66" t="s">
        <v>959</v>
      </c>
      <c r="C312" s="67">
        <v>20</v>
      </c>
      <c r="D312" s="67" t="s">
        <v>343</v>
      </c>
      <c r="E312" s="71">
        <v>0.15123909818489101</v>
      </c>
      <c r="F312" s="68">
        <v>48.235294117647101</v>
      </c>
      <c r="G312" s="71">
        <v>0.23831703305254801</v>
      </c>
      <c r="H312" s="68">
        <v>67.100840336134496</v>
      </c>
      <c r="I312" s="71">
        <v>6.7927095133610102E-2</v>
      </c>
      <c r="J312" s="68">
        <v>89.327731092437006</v>
      </c>
      <c r="K312" s="71">
        <v>0.14747316636851501</v>
      </c>
      <c r="L312" s="68">
        <v>36.344537815126003</v>
      </c>
    </row>
    <row r="313" spans="1:12" x14ac:dyDescent="0.2">
      <c r="A313" s="72" t="s">
        <v>960</v>
      </c>
      <c r="B313" s="66" t="s">
        <v>961</v>
      </c>
      <c r="C313" s="67">
        <v>20</v>
      </c>
      <c r="D313" s="67" t="s">
        <v>343</v>
      </c>
      <c r="E313" s="71">
        <v>0.224633342554525</v>
      </c>
      <c r="F313" s="68">
        <v>66.344537815126003</v>
      </c>
      <c r="G313" s="71">
        <v>0.36260227869517497</v>
      </c>
      <c r="H313" s="68">
        <v>94.327731092437006</v>
      </c>
      <c r="I313" s="71">
        <v>0.172721209229069</v>
      </c>
      <c r="J313" s="68">
        <v>94.075630252100794</v>
      </c>
      <c r="K313" s="71">
        <v>0.13857653973933001</v>
      </c>
      <c r="L313" s="68">
        <v>35.714285714285701</v>
      </c>
    </row>
    <row r="314" spans="1:12" x14ac:dyDescent="0.2">
      <c r="A314" s="72" t="s">
        <v>962</v>
      </c>
      <c r="B314" s="66" t="s">
        <v>963</v>
      </c>
      <c r="C314" s="67">
        <v>20</v>
      </c>
      <c r="D314" s="67" t="s">
        <v>343</v>
      </c>
      <c r="E314" s="71">
        <v>0.22233302735551899</v>
      </c>
      <c r="F314" s="68">
        <v>66.008403361344506</v>
      </c>
      <c r="G314" s="71">
        <v>0.21029424909942701</v>
      </c>
      <c r="H314" s="68">
        <v>47.731092436974798</v>
      </c>
      <c r="I314" s="71">
        <v>0.36836149026332299</v>
      </c>
      <c r="J314" s="68">
        <v>97.563025210084007</v>
      </c>
      <c r="K314" s="71">
        <v>8.8343342703807795E-2</v>
      </c>
      <c r="L314" s="68">
        <v>29.5798319327731</v>
      </c>
    </row>
    <row r="315" spans="1:12" x14ac:dyDescent="0.2">
      <c r="A315" s="72" t="s">
        <v>964</v>
      </c>
      <c r="B315" s="66" t="s">
        <v>965</v>
      </c>
      <c r="C315" s="67">
        <v>19</v>
      </c>
      <c r="D315" s="67" t="s">
        <v>343</v>
      </c>
      <c r="E315" s="71">
        <v>0.102976275091703</v>
      </c>
      <c r="F315" s="68">
        <v>35.672268907563002</v>
      </c>
      <c r="G315" s="71">
        <v>0.24965525001316299</v>
      </c>
      <c r="H315" s="68">
        <v>76.218487394958004</v>
      </c>
      <c r="I315" s="71">
        <v>0</v>
      </c>
      <c r="J315" s="68">
        <v>25.4621848739496</v>
      </c>
      <c r="K315" s="71">
        <v>5.9273575261947403E-2</v>
      </c>
      <c r="L315" s="68">
        <v>24.033613445378201</v>
      </c>
    </row>
    <row r="316" spans="1:12" x14ac:dyDescent="0.2">
      <c r="A316" s="72" t="s">
        <v>966</v>
      </c>
      <c r="B316" s="66" t="s">
        <v>967</v>
      </c>
      <c r="C316" s="67">
        <v>19</v>
      </c>
      <c r="D316" s="67" t="s">
        <v>343</v>
      </c>
      <c r="E316" s="71">
        <v>0.109183470805716</v>
      </c>
      <c r="F316" s="68">
        <v>37.5210084033613</v>
      </c>
      <c r="G316" s="71">
        <v>0.24792799994589801</v>
      </c>
      <c r="H316" s="68">
        <v>74.243697478991606</v>
      </c>
      <c r="I316" s="71">
        <v>0</v>
      </c>
      <c r="J316" s="68">
        <v>25.4621848739496</v>
      </c>
      <c r="K316" s="71">
        <v>7.9622412471249696E-2</v>
      </c>
      <c r="L316" s="68">
        <v>27.647058823529399</v>
      </c>
    </row>
    <row r="317" spans="1:12" x14ac:dyDescent="0.2">
      <c r="A317" s="72" t="s">
        <v>968</v>
      </c>
      <c r="B317" s="66" t="s">
        <v>969</v>
      </c>
      <c r="C317" s="67">
        <v>19</v>
      </c>
      <c r="D317" s="67" t="s">
        <v>343</v>
      </c>
      <c r="E317" s="71">
        <v>5.8292793666500101E-2</v>
      </c>
      <c r="F317" s="68">
        <v>18.949579831932802</v>
      </c>
      <c r="G317" s="71">
        <v>1.3624953710125499E-3</v>
      </c>
      <c r="H317" s="68">
        <v>8.0252100840336098</v>
      </c>
      <c r="I317" s="71">
        <v>5.5624958924730001E-5</v>
      </c>
      <c r="J317" s="68">
        <v>55.168067226890798</v>
      </c>
      <c r="K317" s="71">
        <v>0.17346026066956299</v>
      </c>
      <c r="L317" s="68">
        <v>39.369747899159698</v>
      </c>
    </row>
    <row r="318" spans="1:12" x14ac:dyDescent="0.2">
      <c r="A318" s="72" t="s">
        <v>970</v>
      </c>
      <c r="B318" s="66" t="s">
        <v>971</v>
      </c>
      <c r="C318" s="67">
        <v>19</v>
      </c>
      <c r="D318" s="67" t="s">
        <v>343</v>
      </c>
      <c r="E318" s="71">
        <v>8.3192821282245796E-2</v>
      </c>
      <c r="F318" s="68">
        <v>28.823529411764699</v>
      </c>
      <c r="G318" s="71">
        <v>4.6357250394182203E-2</v>
      </c>
      <c r="H318" s="68">
        <v>22.689075630252098</v>
      </c>
      <c r="I318" s="71">
        <v>6.0099944390106198E-3</v>
      </c>
      <c r="J318" s="68">
        <v>76.890756302520998</v>
      </c>
      <c r="K318" s="71">
        <v>0.19721121901354499</v>
      </c>
      <c r="L318" s="68">
        <v>41.470588235294102</v>
      </c>
    </row>
    <row r="319" spans="1:12" x14ac:dyDescent="0.2">
      <c r="A319" s="72" t="s">
        <v>972</v>
      </c>
      <c r="B319" s="66" t="s">
        <v>973</v>
      </c>
      <c r="C319" s="67">
        <v>19</v>
      </c>
      <c r="D319" s="67" t="s">
        <v>343</v>
      </c>
      <c r="E319" s="71">
        <v>4.1045274475489502E-2</v>
      </c>
      <c r="F319" s="68">
        <v>15.084033613445399</v>
      </c>
      <c r="G319" s="71">
        <v>8.3102420311195694E-3</v>
      </c>
      <c r="H319" s="68">
        <v>12.773109243697499</v>
      </c>
      <c r="I319" s="71">
        <v>0</v>
      </c>
      <c r="J319" s="68">
        <v>25.4621848739496</v>
      </c>
      <c r="K319" s="71">
        <v>0.114825581395349</v>
      </c>
      <c r="L319" s="68">
        <v>33.193277310924401</v>
      </c>
    </row>
    <row r="320" spans="1:12" x14ac:dyDescent="0.2">
      <c r="A320" s="72" t="s">
        <v>974</v>
      </c>
      <c r="B320" s="66" t="s">
        <v>975</v>
      </c>
      <c r="C320" s="67">
        <v>19</v>
      </c>
      <c r="D320" s="67" t="s">
        <v>343</v>
      </c>
      <c r="E320" s="71">
        <v>5.2569718918344603E-2</v>
      </c>
      <c r="F320" s="68">
        <v>17.689075630252098</v>
      </c>
      <c r="G320" s="71">
        <v>4.2770007425246004E-3</v>
      </c>
      <c r="H320" s="68">
        <v>10.672268907563</v>
      </c>
      <c r="I320" s="71">
        <v>1.28455838181843E-6</v>
      </c>
      <c r="J320" s="68">
        <v>34.327731092436998</v>
      </c>
      <c r="K320" s="71">
        <v>0.15343087145412701</v>
      </c>
      <c r="L320" s="68">
        <v>37.142857142857103</v>
      </c>
    </row>
    <row r="321" spans="1:12" x14ac:dyDescent="0.2">
      <c r="A321" s="72" t="s">
        <v>976</v>
      </c>
      <c r="B321" s="66" t="s">
        <v>977</v>
      </c>
      <c r="C321" s="67">
        <v>19</v>
      </c>
      <c r="D321" s="67" t="s">
        <v>343</v>
      </c>
      <c r="E321" s="71">
        <v>6.8734814796031704E-2</v>
      </c>
      <c r="F321" s="68">
        <v>21.008403361344499</v>
      </c>
      <c r="G321" s="71">
        <v>1.9992443178828102E-3</v>
      </c>
      <c r="H321" s="68">
        <v>9.1596638655462197</v>
      </c>
      <c r="I321" s="71">
        <v>4.5987190069099699E-5</v>
      </c>
      <c r="J321" s="68">
        <v>53.487394957983199</v>
      </c>
      <c r="K321" s="71">
        <v>0.20415921288014299</v>
      </c>
      <c r="L321" s="68">
        <v>41.932773109243698</v>
      </c>
    </row>
    <row r="322" spans="1:12" x14ac:dyDescent="0.2">
      <c r="A322" s="72" t="s">
        <v>978</v>
      </c>
      <c r="B322" s="66" t="s">
        <v>979</v>
      </c>
      <c r="C322" s="67">
        <v>20</v>
      </c>
      <c r="D322" s="67" t="s">
        <v>343</v>
      </c>
      <c r="E322" s="71">
        <v>0.116472159604307</v>
      </c>
      <c r="F322" s="68">
        <v>39.537815126050397</v>
      </c>
      <c r="G322" s="71">
        <v>2.4125994959688601E-2</v>
      </c>
      <c r="H322" s="68">
        <v>18.025210084033599</v>
      </c>
      <c r="I322" s="71">
        <v>1.4181352715829901E-3</v>
      </c>
      <c r="J322" s="68">
        <v>71.176470588235304</v>
      </c>
      <c r="K322" s="71">
        <v>0.32387234858165098</v>
      </c>
      <c r="L322" s="68">
        <v>55.126050420168099</v>
      </c>
    </row>
    <row r="323" spans="1:12" x14ac:dyDescent="0.2">
      <c r="A323" s="72" t="s">
        <v>980</v>
      </c>
      <c r="B323" s="66" t="s">
        <v>981</v>
      </c>
      <c r="C323" s="67">
        <v>20</v>
      </c>
      <c r="D323" s="67" t="s">
        <v>343</v>
      </c>
      <c r="E323" s="71">
        <v>0.224147824697919</v>
      </c>
      <c r="F323" s="68">
        <v>66.260504201680703</v>
      </c>
      <c r="G323" s="71">
        <v>0.359605592344591</v>
      </c>
      <c r="H323" s="68">
        <v>94.033613445378194</v>
      </c>
      <c r="I323" s="71">
        <v>3.1809688945780498E-3</v>
      </c>
      <c r="J323" s="68">
        <v>74.453781512605005</v>
      </c>
      <c r="K323" s="71">
        <v>0.30965691285458702</v>
      </c>
      <c r="L323" s="68">
        <v>53.529411764705898</v>
      </c>
    </row>
    <row r="324" spans="1:12" x14ac:dyDescent="0.2">
      <c r="A324" s="72" t="s">
        <v>982</v>
      </c>
      <c r="B324" s="66" t="s">
        <v>983</v>
      </c>
      <c r="C324" s="67">
        <v>20</v>
      </c>
      <c r="D324" s="67" t="s">
        <v>343</v>
      </c>
      <c r="E324" s="71">
        <v>0.24208116496002899</v>
      </c>
      <c r="F324" s="68">
        <v>70.0420168067227</v>
      </c>
      <c r="G324" s="71">
        <v>0.17720486919418299</v>
      </c>
      <c r="H324" s="68">
        <v>42.436974789916</v>
      </c>
      <c r="I324" s="71">
        <v>2.2235221847556599E-3</v>
      </c>
      <c r="J324" s="68">
        <v>73.109243697479002</v>
      </c>
      <c r="K324" s="71">
        <v>0.54681510350115003</v>
      </c>
      <c r="L324" s="68">
        <v>76.302521008403403</v>
      </c>
    </row>
    <row r="325" spans="1:12" x14ac:dyDescent="0.2">
      <c r="A325" s="72" t="s">
        <v>984</v>
      </c>
      <c r="B325" s="66" t="s">
        <v>985</v>
      </c>
      <c r="C325" s="67">
        <v>20</v>
      </c>
      <c r="D325" s="67" t="s">
        <v>343</v>
      </c>
      <c r="E325" s="71">
        <v>0.17451551081692901</v>
      </c>
      <c r="F325" s="68">
        <v>54.1596638655462</v>
      </c>
      <c r="G325" s="71">
        <v>6.8340928285951494E-2</v>
      </c>
      <c r="H325" s="68">
        <v>26.092436974789901</v>
      </c>
      <c r="I325" s="71">
        <v>1.4457012770256799E-3</v>
      </c>
      <c r="J325" s="68">
        <v>71.218487394958004</v>
      </c>
      <c r="K325" s="71">
        <v>0.45375990288780998</v>
      </c>
      <c r="L325" s="68">
        <v>68.025210084033603</v>
      </c>
    </row>
    <row r="326" spans="1:12" x14ac:dyDescent="0.2">
      <c r="A326" s="72" t="s">
        <v>986</v>
      </c>
      <c r="B326" s="66" t="s">
        <v>987</v>
      </c>
      <c r="C326" s="67">
        <v>20</v>
      </c>
      <c r="D326" s="67" t="s">
        <v>343</v>
      </c>
      <c r="E326" s="71">
        <v>0.21432193796367199</v>
      </c>
      <c r="F326" s="68">
        <v>63.991596638655501</v>
      </c>
      <c r="G326" s="71">
        <v>0.19063807803926799</v>
      </c>
      <c r="H326" s="68">
        <v>44.579831932773097</v>
      </c>
      <c r="I326" s="71">
        <v>0.15979323546841101</v>
      </c>
      <c r="J326" s="68">
        <v>93.739495798319297</v>
      </c>
      <c r="K326" s="71">
        <v>0.292534500383338</v>
      </c>
      <c r="L326" s="68">
        <v>51.470588235294102</v>
      </c>
    </row>
    <row r="327" spans="1:12" x14ac:dyDescent="0.2">
      <c r="A327" s="72" t="s">
        <v>988</v>
      </c>
      <c r="B327" s="66" t="s">
        <v>989</v>
      </c>
      <c r="C327" s="67">
        <v>20</v>
      </c>
      <c r="D327" s="67" t="s">
        <v>343</v>
      </c>
      <c r="E327" s="71">
        <v>0.124003500680832</v>
      </c>
      <c r="F327" s="68">
        <v>41.470588235294102</v>
      </c>
      <c r="G327" s="71">
        <v>5.0224301852550002E-4</v>
      </c>
      <c r="H327" s="68">
        <v>6.2184873949579798</v>
      </c>
      <c r="I327" s="71">
        <v>6.1236436393563697E-3</v>
      </c>
      <c r="J327" s="68">
        <v>77.016806722689097</v>
      </c>
      <c r="K327" s="71">
        <v>0.36538461538461497</v>
      </c>
      <c r="L327" s="68">
        <v>60.0420168067227</v>
      </c>
    </row>
    <row r="328" spans="1:12" x14ac:dyDescent="0.2">
      <c r="A328" s="72" t="s">
        <v>990</v>
      </c>
      <c r="B328" s="66" t="s">
        <v>991</v>
      </c>
      <c r="C328" s="67">
        <v>20</v>
      </c>
      <c r="D328" s="67" t="s">
        <v>343</v>
      </c>
      <c r="E328" s="71">
        <v>8.9762399720499403E-2</v>
      </c>
      <c r="F328" s="68">
        <v>31.2605042016807</v>
      </c>
      <c r="G328" s="71">
        <v>1.5059509689345E-2</v>
      </c>
      <c r="H328" s="68">
        <v>15.2521008403361</v>
      </c>
      <c r="I328" s="71">
        <v>4.8346406604997897E-3</v>
      </c>
      <c r="J328" s="68">
        <v>75.798319327731093</v>
      </c>
      <c r="K328" s="71">
        <v>0.249393048811653</v>
      </c>
      <c r="L328" s="68">
        <v>46.176470588235297</v>
      </c>
    </row>
    <row r="329" spans="1:12" x14ac:dyDescent="0.2">
      <c r="A329" s="72" t="s">
        <v>992</v>
      </c>
      <c r="B329" s="66" t="s">
        <v>993</v>
      </c>
      <c r="C329" s="67">
        <v>20</v>
      </c>
      <c r="D329" s="67" t="s">
        <v>343</v>
      </c>
      <c r="E329" s="71">
        <v>0.17308108167852199</v>
      </c>
      <c r="F329" s="68">
        <v>53.697478991596597</v>
      </c>
      <c r="G329" s="71">
        <v>7.0260138721152804E-2</v>
      </c>
      <c r="H329" s="68">
        <v>26.470588235294102</v>
      </c>
      <c r="I329" s="71">
        <v>0.11008072962134</v>
      </c>
      <c r="J329" s="68">
        <v>91.6806722689076</v>
      </c>
      <c r="K329" s="71">
        <v>0.33890237669307399</v>
      </c>
      <c r="L329" s="68">
        <v>56.974789915966397</v>
      </c>
    </row>
    <row r="330" spans="1:12" x14ac:dyDescent="0.2">
      <c r="A330" s="72" t="s">
        <v>994</v>
      </c>
      <c r="B330" s="66" t="s">
        <v>995</v>
      </c>
      <c r="C330" s="67">
        <v>20</v>
      </c>
      <c r="D330" s="67" t="s">
        <v>343</v>
      </c>
      <c r="E330" s="71">
        <v>0.15236672822515801</v>
      </c>
      <c r="F330" s="68">
        <v>48.403361344537799</v>
      </c>
      <c r="G330" s="71">
        <v>0.178830251583939</v>
      </c>
      <c r="H330" s="68">
        <v>42.605042016806699</v>
      </c>
      <c r="I330" s="71">
        <v>9.9139470530840407E-2</v>
      </c>
      <c r="J330" s="68">
        <v>91.134453781512605</v>
      </c>
      <c r="K330" s="71">
        <v>0.17913046256069501</v>
      </c>
      <c r="L330" s="68">
        <v>40</v>
      </c>
    </row>
    <row r="331" spans="1:12" x14ac:dyDescent="0.2">
      <c r="A331" s="72" t="s">
        <v>996</v>
      </c>
      <c r="B331" s="66" t="s">
        <v>997</v>
      </c>
      <c r="C331" s="67">
        <v>20</v>
      </c>
      <c r="D331" s="67" t="s">
        <v>343</v>
      </c>
      <c r="E331" s="71">
        <v>0.15311895166600201</v>
      </c>
      <c r="F331" s="68">
        <v>48.655462184873898</v>
      </c>
      <c r="G331" s="71">
        <v>0.13502888654814599</v>
      </c>
      <c r="H331" s="68">
        <v>36.344537815126003</v>
      </c>
      <c r="I331" s="71">
        <v>2.0165561089777601E-2</v>
      </c>
      <c r="J331" s="68">
        <v>83.067226890756302</v>
      </c>
      <c r="K331" s="71">
        <v>0.30416240736008199</v>
      </c>
      <c r="L331" s="68">
        <v>52.731092436974798</v>
      </c>
    </row>
    <row r="332" spans="1:12" x14ac:dyDescent="0.2">
      <c r="A332" s="72" t="s">
        <v>998</v>
      </c>
      <c r="B332" s="66" t="s">
        <v>999</v>
      </c>
      <c r="C332" s="67">
        <v>20</v>
      </c>
      <c r="D332" s="67" t="s">
        <v>343</v>
      </c>
      <c r="E332" s="71">
        <v>0.168691480606314</v>
      </c>
      <c r="F332" s="68">
        <v>52.731092436974798</v>
      </c>
      <c r="G332" s="71">
        <v>0.238936212451238</v>
      </c>
      <c r="H332" s="68">
        <v>67.605042016806706</v>
      </c>
      <c r="I332" s="71">
        <v>0.108532300412939</v>
      </c>
      <c r="J332" s="68">
        <v>91.596638655462201</v>
      </c>
      <c r="K332" s="71">
        <v>0.158605928954766</v>
      </c>
      <c r="L332" s="68">
        <v>38.109243697479002</v>
      </c>
    </row>
    <row r="333" spans="1:12" x14ac:dyDescent="0.2">
      <c r="A333" s="72" t="s">
        <v>1000</v>
      </c>
      <c r="B333" s="66" t="s">
        <v>1001</v>
      </c>
      <c r="C333" s="67">
        <v>20</v>
      </c>
      <c r="D333" s="67" t="s">
        <v>343</v>
      </c>
      <c r="E333" s="71">
        <v>0.20231904311204199</v>
      </c>
      <c r="F333" s="68">
        <v>61.176470588235297</v>
      </c>
      <c r="G333" s="71">
        <v>0.43778485380550503</v>
      </c>
      <c r="H333" s="68">
        <v>95.756302521008394</v>
      </c>
      <c r="I333" s="71">
        <v>1.63803000642271E-2</v>
      </c>
      <c r="J333" s="68">
        <v>81.722689075630299</v>
      </c>
      <c r="K333" s="71">
        <v>0.152791975466394</v>
      </c>
      <c r="L333" s="68">
        <v>37.100840336134503</v>
      </c>
    </row>
    <row r="334" spans="1:12" x14ac:dyDescent="0.2">
      <c r="A334" s="72" t="s">
        <v>1002</v>
      </c>
      <c r="B334" s="66" t="s">
        <v>1003</v>
      </c>
      <c r="C334" s="67">
        <v>20</v>
      </c>
      <c r="D334" s="67" t="s">
        <v>343</v>
      </c>
      <c r="E334" s="71">
        <v>0.159801686906896</v>
      </c>
      <c r="F334" s="68">
        <v>50.0420168067227</v>
      </c>
      <c r="G334" s="71">
        <v>0.192780537307016</v>
      </c>
      <c r="H334" s="68">
        <v>44.9579831932773</v>
      </c>
      <c r="I334" s="71">
        <v>0.196827692337772</v>
      </c>
      <c r="J334" s="68">
        <v>94.747899159663902</v>
      </c>
      <c r="K334" s="71">
        <v>8.9796831075900793E-2</v>
      </c>
      <c r="L334" s="68">
        <v>29.831932773109202</v>
      </c>
    </row>
    <row r="335" spans="1:12" x14ac:dyDescent="0.2">
      <c r="A335" s="72" t="s">
        <v>1004</v>
      </c>
      <c r="B335" s="66" t="s">
        <v>1005</v>
      </c>
      <c r="C335" s="67">
        <v>20</v>
      </c>
      <c r="D335" s="67" t="s">
        <v>343</v>
      </c>
      <c r="E335" s="71">
        <v>0.197624129090366</v>
      </c>
      <c r="F335" s="68">
        <v>60.336134453781497</v>
      </c>
      <c r="G335" s="71">
        <v>0.226571996405104</v>
      </c>
      <c r="H335" s="68">
        <v>56.428571428571402</v>
      </c>
      <c r="I335" s="71">
        <v>0.28263696127233201</v>
      </c>
      <c r="J335" s="68">
        <v>96.302521008403403</v>
      </c>
      <c r="K335" s="71">
        <v>8.3663429593662103E-2</v>
      </c>
      <c r="L335" s="68">
        <v>28.655462184873901</v>
      </c>
    </row>
    <row r="336" spans="1:12" x14ac:dyDescent="0.2">
      <c r="A336" s="72" t="s">
        <v>1006</v>
      </c>
      <c r="B336" s="66" t="s">
        <v>1007</v>
      </c>
      <c r="C336" s="67">
        <v>20</v>
      </c>
      <c r="D336" s="67" t="s">
        <v>343</v>
      </c>
      <c r="E336" s="71">
        <v>0.10605300783801801</v>
      </c>
      <c r="F336" s="68">
        <v>36.6806722689076</v>
      </c>
      <c r="G336" s="71">
        <v>0.15328575114767101</v>
      </c>
      <c r="H336" s="68">
        <v>39.033613445378201</v>
      </c>
      <c r="I336" s="71">
        <v>5.5047052075045601E-2</v>
      </c>
      <c r="J336" s="68">
        <v>88.067226890756302</v>
      </c>
      <c r="K336" s="71">
        <v>0.109826220291337</v>
      </c>
      <c r="L336" s="68">
        <v>32.4789915966387</v>
      </c>
    </row>
    <row r="337" spans="1:12" x14ac:dyDescent="0.2">
      <c r="A337" s="72" t="s">
        <v>1008</v>
      </c>
      <c r="B337" s="66" t="s">
        <v>1009</v>
      </c>
      <c r="C337" s="67">
        <v>20</v>
      </c>
      <c r="D337" s="67" t="s">
        <v>343</v>
      </c>
      <c r="E337" s="71">
        <v>0.20902844622063099</v>
      </c>
      <c r="F337" s="68">
        <v>62.605042016806699</v>
      </c>
      <c r="G337" s="71">
        <v>0.45245164195260401</v>
      </c>
      <c r="H337" s="68">
        <v>95.924369747899206</v>
      </c>
      <c r="I337" s="71">
        <v>2.37903540054803E-2</v>
      </c>
      <c r="J337" s="68">
        <v>84.117647058823493</v>
      </c>
      <c r="K337" s="71">
        <v>0.150843342703808</v>
      </c>
      <c r="L337" s="68">
        <v>36.806722689075599</v>
      </c>
    </row>
    <row r="338" spans="1:12" x14ac:dyDescent="0.2">
      <c r="A338" s="72" t="s">
        <v>1010</v>
      </c>
      <c r="B338" s="66" t="s">
        <v>1011</v>
      </c>
      <c r="C338" s="67">
        <v>20</v>
      </c>
      <c r="D338" s="67" t="s">
        <v>343</v>
      </c>
      <c r="E338" s="71">
        <v>0.19353321382938901</v>
      </c>
      <c r="F338" s="68">
        <v>59.285714285714299</v>
      </c>
      <c r="G338" s="71">
        <v>0.30281068004398098</v>
      </c>
      <c r="H338" s="68">
        <v>90.126050420168099</v>
      </c>
      <c r="I338" s="71">
        <v>0.12209000923360599</v>
      </c>
      <c r="J338" s="68">
        <v>92.436974789915993</v>
      </c>
      <c r="K338" s="71">
        <v>0.15569895221058</v>
      </c>
      <c r="L338" s="68">
        <v>37.647058823529399</v>
      </c>
    </row>
    <row r="339" spans="1:12" x14ac:dyDescent="0.2">
      <c r="A339" s="72" t="s">
        <v>1012</v>
      </c>
      <c r="B339" s="66" t="s">
        <v>1013</v>
      </c>
      <c r="C339" s="67">
        <v>19</v>
      </c>
      <c r="D339" s="67" t="s">
        <v>343</v>
      </c>
      <c r="E339" s="71">
        <v>8.80911575886624E-2</v>
      </c>
      <c r="F339" s="68">
        <v>30.882352941176499</v>
      </c>
      <c r="G339" s="71">
        <v>1.5976005347970201E-4</v>
      </c>
      <c r="H339" s="68">
        <v>5.5882352941176503</v>
      </c>
      <c r="I339" s="71">
        <v>1.00837832972747E-5</v>
      </c>
      <c r="J339" s="68">
        <v>42.941176470588204</v>
      </c>
      <c r="K339" s="71">
        <v>0.26410362892921002</v>
      </c>
      <c r="L339" s="68">
        <v>47.941176470588204</v>
      </c>
    </row>
    <row r="340" spans="1:12" x14ac:dyDescent="0.2">
      <c r="A340" s="72" t="s">
        <v>1014</v>
      </c>
      <c r="B340" s="66" t="s">
        <v>1015</v>
      </c>
      <c r="C340" s="67">
        <v>19</v>
      </c>
      <c r="D340" s="67" t="s">
        <v>343</v>
      </c>
      <c r="E340" s="71">
        <v>6.8148631415986996E-2</v>
      </c>
      <c r="F340" s="68">
        <v>20.8403361344538</v>
      </c>
      <c r="G340" s="71">
        <v>1.7662977034325199E-2</v>
      </c>
      <c r="H340" s="68">
        <v>16.092436974789901</v>
      </c>
      <c r="I340" s="71">
        <v>8.8015718296889298E-4</v>
      </c>
      <c r="J340" s="68">
        <v>69.369747899159705</v>
      </c>
      <c r="K340" s="71">
        <v>0.185902760030667</v>
      </c>
      <c r="L340" s="68">
        <v>40.462184873949603</v>
      </c>
    </row>
    <row r="341" spans="1:12" x14ac:dyDescent="0.2">
      <c r="A341" s="72" t="s">
        <v>1016</v>
      </c>
      <c r="B341" s="66" t="s">
        <v>1017</v>
      </c>
      <c r="C341" s="67">
        <v>19</v>
      </c>
      <c r="D341" s="67" t="s">
        <v>343</v>
      </c>
      <c r="E341" s="71">
        <v>5.40174795122133E-2</v>
      </c>
      <c r="F341" s="68">
        <v>18.151260504201701</v>
      </c>
      <c r="G341" s="71">
        <v>4.0917759262425697E-2</v>
      </c>
      <c r="H341" s="68">
        <v>21.890756302521002</v>
      </c>
      <c r="I341" s="71">
        <v>0</v>
      </c>
      <c r="J341" s="68">
        <v>25.4621848739496</v>
      </c>
      <c r="K341" s="71">
        <v>0.12113467927421399</v>
      </c>
      <c r="L341" s="68">
        <v>33.739495798319297</v>
      </c>
    </row>
    <row r="342" spans="1:12" x14ac:dyDescent="0.2">
      <c r="A342" s="72" t="s">
        <v>1018</v>
      </c>
      <c r="B342" s="66" t="s">
        <v>1019</v>
      </c>
      <c r="C342" s="67">
        <v>19</v>
      </c>
      <c r="D342" s="67" t="s">
        <v>343</v>
      </c>
      <c r="E342" s="71">
        <v>5.3046529658770498E-2</v>
      </c>
      <c r="F342" s="68">
        <v>17.8991596638655</v>
      </c>
      <c r="G342" s="71">
        <v>3.8515631052032901E-5</v>
      </c>
      <c r="H342" s="68">
        <v>4.9579831932773102</v>
      </c>
      <c r="I342" s="71">
        <v>0</v>
      </c>
      <c r="J342" s="68">
        <v>25.4621848739496</v>
      </c>
      <c r="K342" s="71">
        <v>0.159101073345259</v>
      </c>
      <c r="L342" s="68">
        <v>38.151260504201701</v>
      </c>
    </row>
    <row r="343" spans="1:12" x14ac:dyDescent="0.2">
      <c r="A343" s="72" t="s">
        <v>1020</v>
      </c>
      <c r="B343" s="66" t="s">
        <v>1021</v>
      </c>
      <c r="C343" s="67">
        <v>19</v>
      </c>
      <c r="D343" s="67" t="s">
        <v>343</v>
      </c>
      <c r="E343" s="71">
        <v>8.1406645095710703E-2</v>
      </c>
      <c r="F343" s="68">
        <v>28.067226890756299</v>
      </c>
      <c r="G343" s="71">
        <v>5.2133675997335503E-2</v>
      </c>
      <c r="H343" s="68">
        <v>23.907563025210099</v>
      </c>
      <c r="I343" s="71">
        <v>5.0097776890918701E-5</v>
      </c>
      <c r="J343" s="68">
        <v>54.453781512604998</v>
      </c>
      <c r="K343" s="71">
        <v>0.19203616151290601</v>
      </c>
      <c r="L343" s="68">
        <v>41.092436974789898</v>
      </c>
    </row>
    <row r="344" spans="1:12" x14ac:dyDescent="0.2">
      <c r="A344" s="72" t="s">
        <v>1022</v>
      </c>
      <c r="B344" s="66" t="s">
        <v>1023</v>
      </c>
      <c r="C344" s="67">
        <v>19</v>
      </c>
      <c r="D344" s="67" t="s">
        <v>343</v>
      </c>
      <c r="E344" s="71">
        <v>0.10894103005997501</v>
      </c>
      <c r="F344" s="68">
        <v>37.436974789916</v>
      </c>
      <c r="G344" s="71">
        <v>0.121507549833631</v>
      </c>
      <c r="H344" s="68">
        <v>34.327731092436998</v>
      </c>
      <c r="I344" s="71">
        <v>2.2287087924549699E-5</v>
      </c>
      <c r="J344" s="68">
        <v>48.193277310924401</v>
      </c>
      <c r="K344" s="71">
        <v>0.20529325325837</v>
      </c>
      <c r="L344" s="68">
        <v>42.100840336134503</v>
      </c>
    </row>
    <row r="345" spans="1:12" x14ac:dyDescent="0.2">
      <c r="A345" s="72" t="s">
        <v>1024</v>
      </c>
      <c r="B345" s="66" t="s">
        <v>1025</v>
      </c>
      <c r="C345" s="67">
        <v>19</v>
      </c>
      <c r="D345" s="67" t="s">
        <v>343</v>
      </c>
      <c r="E345" s="71">
        <v>0.12901006111528299</v>
      </c>
      <c r="F345" s="68">
        <v>43.025210084033603</v>
      </c>
      <c r="G345" s="71">
        <v>6.3788509578287897E-2</v>
      </c>
      <c r="H345" s="68">
        <v>25.672268907563002</v>
      </c>
      <c r="I345" s="71">
        <v>8.2211736436379407E-6</v>
      </c>
      <c r="J345" s="68">
        <v>41.848739495798299</v>
      </c>
      <c r="K345" s="71">
        <v>0.323233452593918</v>
      </c>
      <c r="L345" s="68">
        <v>55.084033613445399</v>
      </c>
    </row>
    <row r="346" spans="1:12" x14ac:dyDescent="0.2">
      <c r="A346" s="72" t="s">
        <v>1026</v>
      </c>
      <c r="B346" s="66" t="s">
        <v>1027</v>
      </c>
      <c r="C346" s="67">
        <v>19</v>
      </c>
      <c r="D346" s="67" t="s">
        <v>343</v>
      </c>
      <c r="E346" s="71">
        <v>0.13523573147194001</v>
      </c>
      <c r="F346" s="68">
        <v>44.579831932773097</v>
      </c>
      <c r="G346" s="71">
        <v>4.1572496089785298E-2</v>
      </c>
      <c r="H346" s="68">
        <v>21.974789915966401</v>
      </c>
      <c r="I346" s="71">
        <v>2.7874916885459901E-5</v>
      </c>
      <c r="J346" s="68">
        <v>49.747899159663902</v>
      </c>
      <c r="K346" s="71">
        <v>0.36410682340914902</v>
      </c>
      <c r="L346" s="68">
        <v>59.831932773109202</v>
      </c>
    </row>
    <row r="347" spans="1:12" x14ac:dyDescent="0.2">
      <c r="A347" s="72" t="s">
        <v>1028</v>
      </c>
      <c r="B347" s="66" t="s">
        <v>1029</v>
      </c>
      <c r="C347" s="67">
        <v>19</v>
      </c>
      <c r="D347" s="67" t="s">
        <v>343</v>
      </c>
      <c r="E347" s="71">
        <v>0.17342298993239399</v>
      </c>
      <c r="F347" s="68">
        <v>53.865546218487403</v>
      </c>
      <c r="G347" s="71">
        <v>0.19200950151283</v>
      </c>
      <c r="H347" s="68">
        <v>44.789915966386602</v>
      </c>
      <c r="I347" s="71">
        <v>2.6654586422732401E-5</v>
      </c>
      <c r="J347" s="68">
        <v>49.495798319327697</v>
      </c>
      <c r="K347" s="71">
        <v>0.32823281369793</v>
      </c>
      <c r="L347" s="68">
        <v>55.672268907563002</v>
      </c>
    </row>
    <row r="348" spans="1:12" x14ac:dyDescent="0.2">
      <c r="A348" s="72" t="s">
        <v>1030</v>
      </c>
      <c r="B348" s="66" t="s">
        <v>1031</v>
      </c>
      <c r="C348" s="67">
        <v>20</v>
      </c>
      <c r="D348" s="67" t="s">
        <v>343</v>
      </c>
      <c r="E348" s="71">
        <v>0.21459338319591101</v>
      </c>
      <c r="F348" s="68">
        <v>64.075630252100893</v>
      </c>
      <c r="G348" s="71">
        <v>6.5109252586500396E-2</v>
      </c>
      <c r="H348" s="68">
        <v>25.882352941176499</v>
      </c>
      <c r="I348" s="71">
        <v>2.28009112772771E-5</v>
      </c>
      <c r="J348" s="68">
        <v>48.445378151260499</v>
      </c>
      <c r="K348" s="71">
        <v>0.57864809608995604</v>
      </c>
      <c r="L348" s="68">
        <v>78.907563025210095</v>
      </c>
    </row>
    <row r="349" spans="1:12" x14ac:dyDescent="0.2">
      <c r="A349" s="72" t="s">
        <v>622</v>
      </c>
      <c r="B349" s="66" t="s">
        <v>1032</v>
      </c>
      <c r="C349" s="67">
        <v>19</v>
      </c>
      <c r="D349" s="67" t="s">
        <v>343</v>
      </c>
      <c r="E349" s="71">
        <v>0.103497967160826</v>
      </c>
      <c r="F349" s="68">
        <v>35.966386554621799</v>
      </c>
      <c r="G349" s="71">
        <v>3.6854749936348498E-2</v>
      </c>
      <c r="H349" s="68">
        <v>21.050420168067198</v>
      </c>
      <c r="I349" s="71">
        <v>0</v>
      </c>
      <c r="J349" s="68">
        <v>25.4621848739496</v>
      </c>
      <c r="K349" s="71">
        <v>0.273639151546128</v>
      </c>
      <c r="L349" s="68">
        <v>49.033613445378201</v>
      </c>
    </row>
    <row r="350" spans="1:12" x14ac:dyDescent="0.2">
      <c r="A350" s="72" t="s">
        <v>1033</v>
      </c>
      <c r="B350" s="66" t="s">
        <v>1034</v>
      </c>
      <c r="C350" s="67">
        <v>19</v>
      </c>
      <c r="D350" s="67" t="s">
        <v>343</v>
      </c>
      <c r="E350" s="71">
        <v>0.17456253873925301</v>
      </c>
      <c r="F350" s="68">
        <v>54.2016806722689</v>
      </c>
      <c r="G350" s="71">
        <v>0.159900240802477</v>
      </c>
      <c r="H350" s="68">
        <v>40.0420168067227</v>
      </c>
      <c r="I350" s="71">
        <v>0</v>
      </c>
      <c r="J350" s="68">
        <v>25.4621848739496</v>
      </c>
      <c r="K350" s="71">
        <v>0.363787375415282</v>
      </c>
      <c r="L350" s="68">
        <v>59.789915966386602</v>
      </c>
    </row>
    <row r="351" spans="1:12" x14ac:dyDescent="0.2">
      <c r="A351" s="72" t="s">
        <v>1035</v>
      </c>
      <c r="B351" s="66" t="s">
        <v>1036</v>
      </c>
      <c r="C351" s="67">
        <v>20</v>
      </c>
      <c r="D351" s="67" t="s">
        <v>343</v>
      </c>
      <c r="E351" s="71">
        <v>0.11144579570391699</v>
      </c>
      <c r="F351" s="68">
        <v>38.277310924369701</v>
      </c>
      <c r="G351" s="71">
        <v>2.82160062912498E-2</v>
      </c>
      <c r="H351" s="68">
        <v>18.991596638655501</v>
      </c>
      <c r="I351" s="71">
        <v>1.0340697833167E-5</v>
      </c>
      <c r="J351" s="68">
        <v>43.235294117647101</v>
      </c>
      <c r="K351" s="71">
        <v>0.30611104012266799</v>
      </c>
      <c r="L351" s="68">
        <v>52.941176470588204</v>
      </c>
    </row>
    <row r="352" spans="1:12" x14ac:dyDescent="0.2">
      <c r="A352" s="72" t="s">
        <v>1037</v>
      </c>
      <c r="B352" s="66" t="s">
        <v>1038</v>
      </c>
      <c r="C352" s="67">
        <v>20</v>
      </c>
      <c r="D352" s="67" t="s">
        <v>343</v>
      </c>
      <c r="E352" s="71">
        <v>0.30673135008004798</v>
      </c>
      <c r="F352" s="68">
        <v>80.462184873949596</v>
      </c>
      <c r="G352" s="71">
        <v>0.21320950037368799</v>
      </c>
      <c r="H352" s="68">
        <v>48.529411764705898</v>
      </c>
      <c r="I352" s="71">
        <v>4.6139439673210999E-5</v>
      </c>
      <c r="J352" s="68">
        <v>53.529411764705898</v>
      </c>
      <c r="K352" s="71">
        <v>0.70693841042678296</v>
      </c>
      <c r="L352" s="68">
        <v>87.142857142857096</v>
      </c>
    </row>
    <row r="353" spans="1:12" x14ac:dyDescent="0.2">
      <c r="A353" s="72" t="s">
        <v>1039</v>
      </c>
      <c r="B353" s="66" t="s">
        <v>1040</v>
      </c>
      <c r="C353" s="67">
        <v>19</v>
      </c>
      <c r="D353" s="67" t="s">
        <v>343</v>
      </c>
      <c r="E353" s="71">
        <v>7.0794669631283003E-2</v>
      </c>
      <c r="F353" s="68">
        <v>21.932773109243701</v>
      </c>
      <c r="G353" s="71">
        <v>2.5540160713020399E-3</v>
      </c>
      <c r="H353" s="68">
        <v>9.6638655462184904</v>
      </c>
      <c r="I353" s="71">
        <v>5.7805127181829203E-7</v>
      </c>
      <c r="J353" s="68">
        <v>32.394957983193301</v>
      </c>
      <c r="K353" s="71">
        <v>0.20982941477127501</v>
      </c>
      <c r="L353" s="68">
        <v>42.605042016806699</v>
      </c>
    </row>
    <row r="354" spans="1:12" x14ac:dyDescent="0.2">
      <c r="A354" s="72" t="s">
        <v>1041</v>
      </c>
      <c r="B354" s="66" t="s">
        <v>1042</v>
      </c>
      <c r="C354" s="67">
        <v>19</v>
      </c>
      <c r="D354" s="67" t="s">
        <v>343</v>
      </c>
      <c r="E354" s="71">
        <v>0.13624322413327999</v>
      </c>
      <c r="F354" s="68">
        <v>44.789915966386602</v>
      </c>
      <c r="G354" s="71">
        <v>0.143489755093512</v>
      </c>
      <c r="H354" s="68">
        <v>37.605042016806699</v>
      </c>
      <c r="I354" s="71">
        <v>2.2479988914896001E-6</v>
      </c>
      <c r="J354" s="68">
        <v>35.924369747899199</v>
      </c>
      <c r="K354" s="71">
        <v>0.26523766930743697</v>
      </c>
      <c r="L354" s="68">
        <v>48.151260504201701</v>
      </c>
    </row>
    <row r="355" spans="1:12" x14ac:dyDescent="0.2">
      <c r="A355" s="72" t="s">
        <v>1043</v>
      </c>
      <c r="B355" s="66" t="s">
        <v>1044</v>
      </c>
      <c r="C355" s="67">
        <v>19</v>
      </c>
      <c r="D355" s="67" t="s">
        <v>343</v>
      </c>
      <c r="E355" s="71">
        <v>0.189645788490721</v>
      </c>
      <c r="F355" s="68">
        <v>58.487394957983199</v>
      </c>
      <c r="G355" s="71">
        <v>0.247949000018831</v>
      </c>
      <c r="H355" s="68">
        <v>74.369747899159705</v>
      </c>
      <c r="I355" s="71">
        <v>2.2993615868274799E-5</v>
      </c>
      <c r="J355" s="68">
        <v>48.487394957983199</v>
      </c>
      <c r="K355" s="71">
        <v>0.32096537183746499</v>
      </c>
      <c r="L355" s="68">
        <v>54.747899159663902</v>
      </c>
    </row>
    <row r="356" spans="1:12" x14ac:dyDescent="0.2">
      <c r="A356" s="72" t="s">
        <v>1045</v>
      </c>
      <c r="B356" s="66" t="s">
        <v>1046</v>
      </c>
      <c r="C356" s="67">
        <v>20</v>
      </c>
      <c r="D356" s="67" t="s">
        <v>343</v>
      </c>
      <c r="E356" s="71">
        <v>0.211864959476154</v>
      </c>
      <c r="F356" s="68">
        <v>63.571428571428598</v>
      </c>
      <c r="G356" s="71">
        <v>0.216061999649487</v>
      </c>
      <c r="H356" s="68">
        <v>49.369747899159698</v>
      </c>
      <c r="I356" s="71">
        <v>5.12945224157888E-4</v>
      </c>
      <c r="J356" s="68">
        <v>66.806722689075599</v>
      </c>
      <c r="K356" s="71">
        <v>0.41901993355481698</v>
      </c>
      <c r="L356" s="68">
        <v>64.915966386554601</v>
      </c>
    </row>
    <row r="357" spans="1:12" x14ac:dyDescent="0.2">
      <c r="A357" s="72" t="s">
        <v>1047</v>
      </c>
      <c r="B357" s="66" t="s">
        <v>1048</v>
      </c>
      <c r="C357" s="67">
        <v>20</v>
      </c>
      <c r="D357" s="67" t="s">
        <v>343</v>
      </c>
      <c r="E357" s="71">
        <v>0.25768853019240001</v>
      </c>
      <c r="F357" s="68">
        <v>72.647058823529406</v>
      </c>
      <c r="G357" s="71">
        <v>0.28910643480477499</v>
      </c>
      <c r="H357" s="68">
        <v>88.823529411764696</v>
      </c>
      <c r="I357" s="71">
        <v>4.9948061685400101E-3</v>
      </c>
      <c r="J357" s="68">
        <v>75.966386554621806</v>
      </c>
      <c r="K357" s="71">
        <v>0.47896434960388401</v>
      </c>
      <c r="L357" s="68">
        <v>70.378151260504197</v>
      </c>
    </row>
    <row r="358" spans="1:12" x14ac:dyDescent="0.2">
      <c r="A358" s="72" t="s">
        <v>1049</v>
      </c>
      <c r="B358" s="66" t="s">
        <v>1050</v>
      </c>
      <c r="C358" s="67">
        <v>19</v>
      </c>
      <c r="D358" s="67" t="s">
        <v>343</v>
      </c>
      <c r="E358" s="71">
        <v>8.8551894413367194E-2</v>
      </c>
      <c r="F358" s="68">
        <v>30.966386554621799</v>
      </c>
      <c r="G358" s="71">
        <v>3.7231998440623498E-2</v>
      </c>
      <c r="H358" s="68">
        <v>21.134453781512601</v>
      </c>
      <c r="I358" s="71">
        <v>1.8369184860003502E-5</v>
      </c>
      <c r="J358" s="68">
        <v>46.806722689075599</v>
      </c>
      <c r="K358" s="71">
        <v>0.22840531561461799</v>
      </c>
      <c r="L358" s="68">
        <v>44.453781512604998</v>
      </c>
    </row>
    <row r="359" spans="1:12" x14ac:dyDescent="0.2">
      <c r="A359" s="72" t="s">
        <v>1051</v>
      </c>
      <c r="B359" s="66" t="s">
        <v>1052</v>
      </c>
      <c r="C359" s="67">
        <v>20</v>
      </c>
      <c r="D359" s="67" t="s">
        <v>343</v>
      </c>
      <c r="E359" s="71">
        <v>0.220520994383783</v>
      </c>
      <c r="F359" s="68">
        <v>65.840336134453807</v>
      </c>
      <c r="G359" s="71">
        <v>0.24737321268596599</v>
      </c>
      <c r="H359" s="68">
        <v>73.949579831932795</v>
      </c>
      <c r="I359" s="71">
        <v>4.8864600844373001E-4</v>
      </c>
      <c r="J359" s="68">
        <v>66.764705882352899</v>
      </c>
      <c r="K359" s="71">
        <v>0.41370112445693802</v>
      </c>
      <c r="L359" s="68">
        <v>64.537815126050404</v>
      </c>
    </row>
    <row r="360" spans="1:12" x14ac:dyDescent="0.2">
      <c r="A360" s="72" t="s">
        <v>1053</v>
      </c>
      <c r="B360" s="66" t="s">
        <v>1054</v>
      </c>
      <c r="C360" s="67">
        <v>20</v>
      </c>
      <c r="D360" s="67" t="s">
        <v>343</v>
      </c>
      <c r="E360" s="71">
        <v>0.25085212501270698</v>
      </c>
      <c r="F360" s="68">
        <v>71.764705882352899</v>
      </c>
      <c r="G360" s="71">
        <v>0.25</v>
      </c>
      <c r="H360" s="68">
        <v>80.882352941176507</v>
      </c>
      <c r="I360" s="71">
        <v>1.6763486882730498E-5</v>
      </c>
      <c r="J360" s="68">
        <v>46.134453781512597</v>
      </c>
      <c r="K360" s="71">
        <v>0.50253961155123905</v>
      </c>
      <c r="L360" s="68">
        <v>72.310924369747895</v>
      </c>
    </row>
    <row r="361" spans="1:12" x14ac:dyDescent="0.2">
      <c r="A361" s="72" t="s">
        <v>878</v>
      </c>
      <c r="B361" s="66" t="s">
        <v>1055</v>
      </c>
      <c r="C361" s="67">
        <v>20</v>
      </c>
      <c r="D361" s="67" t="s">
        <v>343</v>
      </c>
      <c r="E361" s="71">
        <v>0.26553550967893402</v>
      </c>
      <c r="F361" s="68">
        <v>74.075630252100794</v>
      </c>
      <c r="G361" s="71">
        <v>0.246033749930365</v>
      </c>
      <c r="H361" s="68">
        <v>72.941176470588204</v>
      </c>
      <c r="I361" s="71">
        <v>8.5069886110094499E-4</v>
      </c>
      <c r="J361" s="68">
        <v>69.327731092437006</v>
      </c>
      <c r="K361" s="71">
        <v>0.54972208024533598</v>
      </c>
      <c r="L361" s="68">
        <v>76.512605042016801</v>
      </c>
    </row>
    <row r="362" spans="1:12" x14ac:dyDescent="0.2">
      <c r="A362" s="72" t="s">
        <v>1056</v>
      </c>
      <c r="B362" s="66" t="s">
        <v>1057</v>
      </c>
      <c r="C362" s="67">
        <v>20</v>
      </c>
      <c r="D362" s="67" t="s">
        <v>343</v>
      </c>
      <c r="E362" s="71">
        <v>0.22834296722514599</v>
      </c>
      <c r="F362" s="68">
        <v>67.394957983193294</v>
      </c>
      <c r="G362" s="71">
        <v>0.24783599998605499</v>
      </c>
      <c r="H362" s="68">
        <v>74.201680672268907</v>
      </c>
      <c r="I362" s="71">
        <v>6.86450915168844E-3</v>
      </c>
      <c r="J362" s="68">
        <v>77.310924369747895</v>
      </c>
      <c r="K362" s="71">
        <v>0.430328392537695</v>
      </c>
      <c r="L362" s="68">
        <v>66.092436974789905</v>
      </c>
    </row>
    <row r="363" spans="1:12" x14ac:dyDescent="0.2">
      <c r="A363" s="72" t="s">
        <v>1058</v>
      </c>
      <c r="B363" s="66" t="s">
        <v>1059</v>
      </c>
      <c r="C363" s="67">
        <v>20</v>
      </c>
      <c r="D363" s="67" t="s">
        <v>343</v>
      </c>
      <c r="E363" s="71">
        <v>0.27670279564613298</v>
      </c>
      <c r="F363" s="68">
        <v>76.050420168067205</v>
      </c>
      <c r="G363" s="71">
        <v>0.24546900315975201</v>
      </c>
      <c r="H363" s="68">
        <v>72.352941176470594</v>
      </c>
      <c r="I363" s="71">
        <v>1.77334200318957E-4</v>
      </c>
      <c r="J363" s="68">
        <v>61.512605042016801</v>
      </c>
      <c r="K363" s="71">
        <v>0.58446204957832903</v>
      </c>
      <c r="L363" s="68">
        <v>79.663865546218503</v>
      </c>
    </row>
    <row r="364" spans="1:12" x14ac:dyDescent="0.2">
      <c r="A364" s="72" t="s">
        <v>1060</v>
      </c>
      <c r="B364" s="66" t="s">
        <v>1061</v>
      </c>
      <c r="C364" s="67">
        <v>20</v>
      </c>
      <c r="D364" s="67" t="s">
        <v>343</v>
      </c>
      <c r="E364" s="71">
        <v>0.269766164833737</v>
      </c>
      <c r="F364" s="68">
        <v>74.789915966386602</v>
      </c>
      <c r="G364" s="71">
        <v>0.24794825019862299</v>
      </c>
      <c r="H364" s="68">
        <v>74.327731092437006</v>
      </c>
      <c r="I364" s="71">
        <v>2.5708050691325298E-7</v>
      </c>
      <c r="J364" s="68">
        <v>31.302521008403399</v>
      </c>
      <c r="K364" s="71">
        <v>0.56134998722207996</v>
      </c>
      <c r="L364" s="68">
        <v>77.731092436974805</v>
      </c>
    </row>
    <row r="365" spans="1:12" x14ac:dyDescent="0.2">
      <c r="A365" s="72" t="s">
        <v>1062</v>
      </c>
      <c r="B365" s="66" t="s">
        <v>1063</v>
      </c>
      <c r="C365" s="67">
        <v>20</v>
      </c>
      <c r="D365" s="67" t="s">
        <v>343</v>
      </c>
      <c r="E365" s="71">
        <v>0.25100559896230901</v>
      </c>
      <c r="F365" s="68">
        <v>71.806722689075599</v>
      </c>
      <c r="G365" s="71">
        <v>0.23424375069341999</v>
      </c>
      <c r="H365" s="68">
        <v>63.739495798319297</v>
      </c>
      <c r="I365" s="71">
        <v>6.93661526181951E-5</v>
      </c>
      <c r="J365" s="68">
        <v>56.6386554621849</v>
      </c>
      <c r="K365" s="71">
        <v>0.51870368004088896</v>
      </c>
      <c r="L365" s="68">
        <v>74.117647058823493</v>
      </c>
    </row>
    <row r="366" spans="1:12" x14ac:dyDescent="0.2">
      <c r="A366" s="72" t="s">
        <v>1064</v>
      </c>
      <c r="B366" s="66" t="s">
        <v>1065</v>
      </c>
      <c r="C366" s="67">
        <v>20</v>
      </c>
      <c r="D366" s="67" t="s">
        <v>343</v>
      </c>
      <c r="E366" s="71">
        <v>0.34068249235576598</v>
      </c>
      <c r="F366" s="68">
        <v>85.966386554621806</v>
      </c>
      <c r="G366" s="71">
        <v>0.25</v>
      </c>
      <c r="H366" s="68">
        <v>80.882352941176507</v>
      </c>
      <c r="I366" s="71">
        <v>4.5257546037162696E-3</v>
      </c>
      <c r="J366" s="68">
        <v>75.546218487394995</v>
      </c>
      <c r="K366" s="71">
        <v>0.76752172246358297</v>
      </c>
      <c r="L366" s="68">
        <v>90.756302521008394</v>
      </c>
    </row>
    <row r="367" spans="1:12" x14ac:dyDescent="0.2">
      <c r="A367" s="72" t="s">
        <v>1066</v>
      </c>
      <c r="B367" s="66" t="s">
        <v>1067</v>
      </c>
      <c r="C367" s="67">
        <v>20</v>
      </c>
      <c r="D367" s="67" t="s">
        <v>343</v>
      </c>
      <c r="E367" s="71">
        <v>0.36452125409797298</v>
      </c>
      <c r="F367" s="68">
        <v>89.411764705882405</v>
      </c>
      <c r="G367" s="71">
        <v>0.24999999999787101</v>
      </c>
      <c r="H367" s="68">
        <v>77.815126050420204</v>
      </c>
      <c r="I367" s="71">
        <v>1.0925169037365701E-4</v>
      </c>
      <c r="J367" s="68">
        <v>58.949579831932802</v>
      </c>
      <c r="K367" s="71">
        <v>0.843454510605673</v>
      </c>
      <c r="L367" s="68">
        <v>94.327731092437006</v>
      </c>
    </row>
    <row r="368" spans="1:12" x14ac:dyDescent="0.2">
      <c r="A368" s="72" t="s">
        <v>1068</v>
      </c>
      <c r="B368" s="66" t="s">
        <v>1069</v>
      </c>
      <c r="C368" s="67">
        <v>20</v>
      </c>
      <c r="D368" s="67" t="s">
        <v>343</v>
      </c>
      <c r="E368" s="71">
        <v>0.21404034646323999</v>
      </c>
      <c r="F368" s="68">
        <v>63.949579831932802</v>
      </c>
      <c r="G368" s="71">
        <v>0.234116749734646</v>
      </c>
      <c r="H368" s="68">
        <v>63.655462184873898</v>
      </c>
      <c r="I368" s="71">
        <v>2.9281508313551099E-4</v>
      </c>
      <c r="J368" s="68">
        <v>63.739495798319297</v>
      </c>
      <c r="K368" s="71">
        <v>0.40771147457194001</v>
      </c>
      <c r="L368" s="68">
        <v>63.949579831932802</v>
      </c>
    </row>
    <row r="369" spans="1:12" x14ac:dyDescent="0.2">
      <c r="A369" s="72" t="s">
        <v>1070</v>
      </c>
      <c r="B369" s="66" t="s">
        <v>1071</v>
      </c>
      <c r="C369" s="67">
        <v>20</v>
      </c>
      <c r="D369" s="67" t="s">
        <v>343</v>
      </c>
      <c r="E369" s="71">
        <v>0.15339662578424099</v>
      </c>
      <c r="F369" s="68">
        <v>48.697478991596597</v>
      </c>
      <c r="G369" s="71">
        <v>5.7756748289634598E-2</v>
      </c>
      <c r="H369" s="68">
        <v>24.873949579831901</v>
      </c>
      <c r="I369" s="71">
        <v>4.0463589027280498E-5</v>
      </c>
      <c r="J369" s="68">
        <v>52.773109243697498</v>
      </c>
      <c r="K369" s="71">
        <v>0.402392665474061</v>
      </c>
      <c r="L369" s="68">
        <v>63.445378151260499</v>
      </c>
    </row>
    <row r="370" spans="1:12" x14ac:dyDescent="0.2">
      <c r="A370" s="72" t="s">
        <v>1072</v>
      </c>
      <c r="B370" s="66" t="s">
        <v>1073</v>
      </c>
      <c r="C370" s="67">
        <v>20</v>
      </c>
      <c r="D370" s="67" t="s">
        <v>343</v>
      </c>
      <c r="E370" s="71">
        <v>0.171742009979235</v>
      </c>
      <c r="F370" s="68">
        <v>53.3613445378151</v>
      </c>
      <c r="G370" s="71">
        <v>0.115408754137257</v>
      </c>
      <c r="H370" s="68">
        <v>33.739495798319297</v>
      </c>
      <c r="I370" s="71">
        <v>1.2139076708184099E-5</v>
      </c>
      <c r="J370" s="68">
        <v>44.453781512604998</v>
      </c>
      <c r="K370" s="71">
        <v>0.39980513672374102</v>
      </c>
      <c r="L370" s="68">
        <v>63.193277310924401</v>
      </c>
    </row>
    <row r="371" spans="1:12" x14ac:dyDescent="0.2">
      <c r="A371" s="72" t="s">
        <v>1074</v>
      </c>
      <c r="B371" s="66" t="s">
        <v>1075</v>
      </c>
      <c r="C371" s="67">
        <v>20</v>
      </c>
      <c r="D371" s="67" t="s">
        <v>343</v>
      </c>
      <c r="E371" s="71">
        <v>0.226311887713641</v>
      </c>
      <c r="F371" s="68">
        <v>66.764705882352899</v>
      </c>
      <c r="G371" s="71">
        <v>0.18603158659093999</v>
      </c>
      <c r="H371" s="68">
        <v>43.823529411764703</v>
      </c>
      <c r="I371" s="71">
        <v>4.37392129009175E-5</v>
      </c>
      <c r="J371" s="68">
        <v>53.235294117647101</v>
      </c>
      <c r="K371" s="71">
        <v>0.49286033733708101</v>
      </c>
      <c r="L371" s="68">
        <v>71.344537815126003</v>
      </c>
    </row>
    <row r="372" spans="1:12" x14ac:dyDescent="0.2">
      <c r="A372" s="72" t="s">
        <v>1076</v>
      </c>
      <c r="B372" s="66" t="s">
        <v>1077</v>
      </c>
      <c r="C372" s="67">
        <v>20</v>
      </c>
      <c r="D372" s="67" t="s">
        <v>343</v>
      </c>
      <c r="E372" s="71">
        <v>0.20313531876681701</v>
      </c>
      <c r="F372" s="68">
        <v>61.302521008403403</v>
      </c>
      <c r="G372" s="71">
        <v>4.0752616013949002E-3</v>
      </c>
      <c r="H372" s="68">
        <v>10.546218487395</v>
      </c>
      <c r="I372" s="71">
        <v>2.46635209309138E-5</v>
      </c>
      <c r="J372" s="68">
        <v>49.117647058823501</v>
      </c>
      <c r="K372" s="71">
        <v>0.60530603117812398</v>
      </c>
      <c r="L372" s="68">
        <v>81.218487394958004</v>
      </c>
    </row>
    <row r="373" spans="1:12" x14ac:dyDescent="0.2">
      <c r="A373" s="72" t="s">
        <v>1078</v>
      </c>
      <c r="B373" s="66" t="s">
        <v>1079</v>
      </c>
      <c r="C373" s="67">
        <v>20</v>
      </c>
      <c r="D373" s="67" t="s">
        <v>343</v>
      </c>
      <c r="E373" s="71">
        <v>0.27990831227408502</v>
      </c>
      <c r="F373" s="68">
        <v>76.554621848739501</v>
      </c>
      <c r="G373" s="71">
        <v>0.189415497810627</v>
      </c>
      <c r="H373" s="68">
        <v>44.453781512604998</v>
      </c>
      <c r="I373" s="71">
        <v>8.9019895860016998E-5</v>
      </c>
      <c r="J373" s="68">
        <v>58.067226890756302</v>
      </c>
      <c r="K373" s="71">
        <v>0.650220419115768</v>
      </c>
      <c r="L373" s="68">
        <v>84.411764705882305</v>
      </c>
    </row>
    <row r="374" spans="1:12" x14ac:dyDescent="0.2">
      <c r="A374" s="72" t="s">
        <v>1080</v>
      </c>
      <c r="B374" s="66" t="s">
        <v>1081</v>
      </c>
      <c r="C374" s="67">
        <v>20</v>
      </c>
      <c r="D374" s="67" t="s">
        <v>343</v>
      </c>
      <c r="E374" s="71">
        <v>0.20794212153880401</v>
      </c>
      <c r="F374" s="68">
        <v>62.310924369747902</v>
      </c>
      <c r="G374" s="71">
        <v>0.13932049468124799</v>
      </c>
      <c r="H374" s="68">
        <v>36.974789915966397</v>
      </c>
      <c r="I374" s="71">
        <v>4.7014836774554399E-5</v>
      </c>
      <c r="J374" s="68">
        <v>53.739495798319297</v>
      </c>
      <c r="K374" s="71">
        <v>0.48445885509838998</v>
      </c>
      <c r="L374" s="68">
        <v>70.840336134453807</v>
      </c>
    </row>
    <row r="375" spans="1:12" x14ac:dyDescent="0.2">
      <c r="A375" s="72" t="s">
        <v>1082</v>
      </c>
      <c r="B375" s="66" t="s">
        <v>1083</v>
      </c>
      <c r="C375" s="67">
        <v>20</v>
      </c>
      <c r="D375" s="67" t="s">
        <v>343</v>
      </c>
      <c r="E375" s="71">
        <v>0.22658694101886701</v>
      </c>
      <c r="F375" s="68">
        <v>66.932773109243698</v>
      </c>
      <c r="G375" s="71">
        <v>5.8758506685787297E-2</v>
      </c>
      <c r="H375" s="68">
        <v>25</v>
      </c>
      <c r="I375" s="71">
        <v>2.7361093532732501E-5</v>
      </c>
      <c r="J375" s="68">
        <v>49.663865546218503</v>
      </c>
      <c r="K375" s="71">
        <v>0.62097495527728097</v>
      </c>
      <c r="L375" s="68">
        <v>82.521008403361293</v>
      </c>
    </row>
    <row r="376" spans="1:12" x14ac:dyDescent="0.2">
      <c r="A376" s="72" t="s">
        <v>1084</v>
      </c>
      <c r="B376" s="66" t="s">
        <v>1085</v>
      </c>
      <c r="C376" s="67">
        <v>20</v>
      </c>
      <c r="D376" s="67" t="s">
        <v>343</v>
      </c>
      <c r="E376" s="71">
        <v>0.22848583065459299</v>
      </c>
      <c r="F376" s="68">
        <v>67.436974789915993</v>
      </c>
      <c r="G376" s="71">
        <v>0.128454492168978</v>
      </c>
      <c r="H376" s="68">
        <v>35.462184873949603</v>
      </c>
      <c r="I376" s="71">
        <v>5.0128387930128302E-3</v>
      </c>
      <c r="J376" s="68">
        <v>76.008403361344506</v>
      </c>
      <c r="K376" s="71">
        <v>0.55199016100178899</v>
      </c>
      <c r="L376" s="68">
        <v>76.722689075630299</v>
      </c>
    </row>
    <row r="377" spans="1:12" x14ac:dyDescent="0.2">
      <c r="A377" s="72" t="s">
        <v>1086</v>
      </c>
      <c r="B377" s="66" t="s">
        <v>1087</v>
      </c>
      <c r="C377" s="67">
        <v>20</v>
      </c>
      <c r="D377" s="67" t="s">
        <v>343</v>
      </c>
      <c r="E377" s="71">
        <v>0.13948914920908001</v>
      </c>
      <c r="F377" s="68">
        <v>45.756302521008401</v>
      </c>
      <c r="G377" s="71">
        <v>0.180124532247883</v>
      </c>
      <c r="H377" s="68">
        <v>42.899159663865497</v>
      </c>
      <c r="I377" s="71">
        <v>1.7556434418456501E-2</v>
      </c>
      <c r="J377" s="68">
        <v>82.226890756302495</v>
      </c>
      <c r="K377" s="71">
        <v>0.22078648096090001</v>
      </c>
      <c r="L377" s="68">
        <v>43.613445378151297</v>
      </c>
    </row>
    <row r="378" spans="1:12" x14ac:dyDescent="0.2">
      <c r="A378" s="72" t="s">
        <v>1088</v>
      </c>
      <c r="B378" s="66" t="s">
        <v>1089</v>
      </c>
      <c r="C378" s="67">
        <v>20</v>
      </c>
      <c r="D378" s="67" t="s">
        <v>343</v>
      </c>
      <c r="E378" s="71">
        <v>0.12884934891257399</v>
      </c>
      <c r="F378" s="68">
        <v>42.983193277310903</v>
      </c>
      <c r="G378" s="71">
        <v>9.478250129202341E-10</v>
      </c>
      <c r="H378" s="68">
        <v>3.99159663865546</v>
      </c>
      <c r="I378" s="71">
        <v>8.11620106378908E-10</v>
      </c>
      <c r="J378" s="68">
        <v>28.655462184873901</v>
      </c>
      <c r="K378" s="71">
        <v>0.38654804497827699</v>
      </c>
      <c r="L378" s="68">
        <v>61.6806722689076</v>
      </c>
    </row>
    <row r="379" spans="1:12" x14ac:dyDescent="0.2">
      <c r="A379" s="72" t="s">
        <v>1090</v>
      </c>
      <c r="B379" s="66" t="s">
        <v>1091</v>
      </c>
      <c r="C379" s="67">
        <v>20</v>
      </c>
      <c r="D379" s="67" t="s">
        <v>343</v>
      </c>
      <c r="E379" s="71">
        <v>0.13173278924067999</v>
      </c>
      <c r="F379" s="68">
        <v>43.697478991596597</v>
      </c>
      <c r="G379" s="71">
        <v>7.8357303594025502E-3</v>
      </c>
      <c r="H379" s="68">
        <v>12.563025210084</v>
      </c>
      <c r="I379" s="71">
        <v>0</v>
      </c>
      <c r="J379" s="68">
        <v>25.4621848739496</v>
      </c>
      <c r="K379" s="71">
        <v>0.38736263736263699</v>
      </c>
      <c r="L379" s="68">
        <v>61.848739495798299</v>
      </c>
    </row>
    <row r="380" spans="1:12" x14ac:dyDescent="0.2">
      <c r="A380" s="72" t="s">
        <v>1092</v>
      </c>
      <c r="B380" s="66" t="s">
        <v>1093</v>
      </c>
      <c r="C380" s="67">
        <v>20</v>
      </c>
      <c r="D380" s="67" t="s">
        <v>343</v>
      </c>
      <c r="E380" s="71">
        <v>9.1893310260241196E-2</v>
      </c>
      <c r="F380" s="68">
        <v>32.184873949579803</v>
      </c>
      <c r="G380" s="71">
        <v>3.8058259755380797E-2</v>
      </c>
      <c r="H380" s="68">
        <v>21.2605042016807</v>
      </c>
      <c r="I380" s="71">
        <v>5.9800945239500802E-2</v>
      </c>
      <c r="J380" s="68">
        <v>88.781512605041996</v>
      </c>
      <c r="K380" s="71">
        <v>0.17782072578584199</v>
      </c>
      <c r="L380" s="68">
        <v>39.831932773109202</v>
      </c>
    </row>
    <row r="381" spans="1:12" x14ac:dyDescent="0.2">
      <c r="A381" s="72" t="s">
        <v>1094</v>
      </c>
      <c r="B381" s="66" t="s">
        <v>1095</v>
      </c>
      <c r="C381" s="67">
        <v>20</v>
      </c>
      <c r="D381" s="67" t="s">
        <v>343</v>
      </c>
      <c r="E381" s="71">
        <v>0.16847815035480901</v>
      </c>
      <c r="F381" s="68">
        <v>52.563025210084</v>
      </c>
      <c r="G381" s="71">
        <v>0.26779523976616798</v>
      </c>
      <c r="H381" s="68">
        <v>85.798319327731093</v>
      </c>
      <c r="I381" s="71">
        <v>0.117319124408403</v>
      </c>
      <c r="J381" s="68">
        <v>92.016806722689097</v>
      </c>
      <c r="K381" s="71">
        <v>0.120320086889854</v>
      </c>
      <c r="L381" s="68">
        <v>33.655462184873997</v>
      </c>
    </row>
    <row r="382" spans="1:12" x14ac:dyDescent="0.2">
      <c r="A382" s="72" t="s">
        <v>1096</v>
      </c>
      <c r="B382" s="66" t="s">
        <v>1097</v>
      </c>
      <c r="C382" s="67">
        <v>20</v>
      </c>
      <c r="D382" s="67" t="s">
        <v>343</v>
      </c>
      <c r="E382" s="71">
        <v>5.2401523002130898E-2</v>
      </c>
      <c r="F382" s="68">
        <v>17.605042016806699</v>
      </c>
      <c r="G382" s="71">
        <v>5.4000248857374603E-2</v>
      </c>
      <c r="H382" s="68">
        <v>24.327731092436998</v>
      </c>
      <c r="I382" s="71">
        <v>2.1808971311808801E-2</v>
      </c>
      <c r="J382" s="68">
        <v>83.613445378151297</v>
      </c>
      <c r="K382" s="71">
        <v>8.1395348837209294E-2</v>
      </c>
      <c r="L382" s="68">
        <v>28.067226890756299</v>
      </c>
    </row>
    <row r="383" spans="1:12" x14ac:dyDescent="0.2">
      <c r="A383" s="72" t="s">
        <v>1098</v>
      </c>
      <c r="B383" s="66" t="s">
        <v>1099</v>
      </c>
      <c r="C383" s="67">
        <v>20</v>
      </c>
      <c r="D383" s="67" t="s">
        <v>343</v>
      </c>
      <c r="E383" s="71">
        <v>0.14653998951102201</v>
      </c>
      <c r="F383" s="68">
        <v>47.394957983193301</v>
      </c>
      <c r="G383" s="71">
        <v>0.131842245674957</v>
      </c>
      <c r="H383" s="68">
        <v>35.882352941176499</v>
      </c>
      <c r="I383" s="71">
        <v>0.23364981588136299</v>
      </c>
      <c r="J383" s="68">
        <v>95.420168067226896</v>
      </c>
      <c r="K383" s="71">
        <v>7.4127906976744207E-2</v>
      </c>
      <c r="L383" s="68">
        <v>26.848739495798299</v>
      </c>
    </row>
    <row r="384" spans="1:12" x14ac:dyDescent="0.2">
      <c r="A384" s="72" t="s">
        <v>1100</v>
      </c>
      <c r="B384" s="66" t="s">
        <v>1101</v>
      </c>
      <c r="C384" s="67">
        <v>20</v>
      </c>
      <c r="D384" s="67" t="s">
        <v>343</v>
      </c>
      <c r="E384" s="71">
        <v>9.1076625396870101E-2</v>
      </c>
      <c r="F384" s="68">
        <v>31.764705882352899</v>
      </c>
      <c r="G384" s="71">
        <v>0.170012483405447</v>
      </c>
      <c r="H384" s="68">
        <v>41.218487394957997</v>
      </c>
      <c r="I384" s="71">
        <v>1.9718366559156699E-5</v>
      </c>
      <c r="J384" s="68">
        <v>47.5210084033613</v>
      </c>
      <c r="K384" s="71">
        <v>0.103197674418605</v>
      </c>
      <c r="L384" s="68">
        <v>31.6806722689076</v>
      </c>
    </row>
    <row r="385" spans="1:12" x14ac:dyDescent="0.2">
      <c r="A385" s="72" t="s">
        <v>1102</v>
      </c>
      <c r="B385" s="66" t="s">
        <v>1103</v>
      </c>
      <c r="C385" s="67">
        <v>20</v>
      </c>
      <c r="D385" s="67" t="s">
        <v>343</v>
      </c>
      <c r="E385" s="71">
        <v>5.90606112859779E-2</v>
      </c>
      <c r="F385" s="68">
        <v>19.2016806722689</v>
      </c>
      <c r="G385" s="71">
        <v>4.0598250039547398E-9</v>
      </c>
      <c r="H385" s="68">
        <v>4.4117647058823497</v>
      </c>
      <c r="I385" s="71">
        <v>0</v>
      </c>
      <c r="J385" s="68">
        <v>25.4621848739496</v>
      </c>
      <c r="K385" s="71">
        <v>0.17718182979810901</v>
      </c>
      <c r="L385" s="68">
        <v>39.747899159663902</v>
      </c>
    </row>
    <row r="386" spans="1:12" x14ac:dyDescent="0.2">
      <c r="A386" s="72" t="s">
        <v>1104</v>
      </c>
      <c r="B386" s="66" t="s">
        <v>1105</v>
      </c>
      <c r="C386" s="67">
        <v>20</v>
      </c>
      <c r="D386" s="67" t="s">
        <v>343</v>
      </c>
      <c r="E386" s="71">
        <v>4.9963918172450897E-2</v>
      </c>
      <c r="F386" s="68">
        <v>17.184873949579799</v>
      </c>
      <c r="G386" s="71">
        <v>7.1403382424329406E-2</v>
      </c>
      <c r="H386" s="68">
        <v>26.6806722689076</v>
      </c>
      <c r="I386" s="71">
        <v>0</v>
      </c>
      <c r="J386" s="68">
        <v>25.4621848739496</v>
      </c>
      <c r="K386" s="71">
        <v>7.8488372093023298E-2</v>
      </c>
      <c r="L386" s="68">
        <v>27.563025210084</v>
      </c>
    </row>
    <row r="387" spans="1:12" x14ac:dyDescent="0.2">
      <c r="A387" s="72" t="s">
        <v>1106</v>
      </c>
      <c r="B387" s="66" t="s">
        <v>1107</v>
      </c>
      <c r="C387" s="67">
        <v>20</v>
      </c>
      <c r="D387" s="67" t="s">
        <v>343</v>
      </c>
      <c r="E387" s="71">
        <v>4.9466646425043101E-2</v>
      </c>
      <c r="F387" s="68">
        <v>17.0588235294118</v>
      </c>
      <c r="G387" s="71">
        <v>4.3748764388868801E-2</v>
      </c>
      <c r="H387" s="68">
        <v>22.226890756302499</v>
      </c>
      <c r="I387" s="71">
        <v>1.20955628088885E-8</v>
      </c>
      <c r="J387" s="68">
        <v>29.117647058823501</v>
      </c>
      <c r="K387" s="71">
        <v>0.104651162790698</v>
      </c>
      <c r="L387" s="68">
        <v>31.932773109243701</v>
      </c>
    </row>
    <row r="388" spans="1:12" x14ac:dyDescent="0.2">
      <c r="A388" s="72" t="s">
        <v>1108</v>
      </c>
      <c r="B388" s="66" t="s">
        <v>1109</v>
      </c>
      <c r="C388" s="67">
        <v>20</v>
      </c>
      <c r="D388" s="67" t="s">
        <v>343</v>
      </c>
      <c r="E388" s="71">
        <v>0.119920511376216</v>
      </c>
      <c r="F388" s="68">
        <v>40.504201680672303</v>
      </c>
      <c r="G388" s="71">
        <v>0.22627046192704101</v>
      </c>
      <c r="H388" s="68">
        <v>56.134453781512597</v>
      </c>
      <c r="I388" s="71">
        <v>4.0903795678322698E-4</v>
      </c>
      <c r="J388" s="68">
        <v>65.546218487394995</v>
      </c>
      <c r="K388" s="71">
        <v>0.13308203424482501</v>
      </c>
      <c r="L388" s="68">
        <v>35.0420168067227</v>
      </c>
    </row>
    <row r="389" spans="1:12" x14ac:dyDescent="0.2">
      <c r="A389" s="72" t="s">
        <v>1110</v>
      </c>
      <c r="B389" s="66" t="s">
        <v>1111</v>
      </c>
      <c r="C389" s="67">
        <v>20</v>
      </c>
      <c r="D389" s="67" t="s">
        <v>343</v>
      </c>
      <c r="E389" s="71">
        <v>6.4927695544481398E-2</v>
      </c>
      <c r="F389" s="68">
        <v>20.3781512605042</v>
      </c>
      <c r="G389" s="71">
        <v>5.3386748189240503E-2</v>
      </c>
      <c r="H389" s="68">
        <v>24.117647058823501</v>
      </c>
      <c r="I389" s="71">
        <v>1.6857583266469999E-3</v>
      </c>
      <c r="J389" s="68">
        <v>71.848739495798299</v>
      </c>
      <c r="K389" s="71">
        <v>0.13971058011755699</v>
      </c>
      <c r="L389" s="68">
        <v>35.7983193277311</v>
      </c>
    </row>
    <row r="390" spans="1:12" x14ac:dyDescent="0.2">
      <c r="A390" s="72" t="s">
        <v>1112</v>
      </c>
      <c r="B390" s="66" t="s">
        <v>1113</v>
      </c>
      <c r="C390" s="67">
        <v>19</v>
      </c>
      <c r="D390" s="67" t="s">
        <v>343</v>
      </c>
      <c r="E390" s="71">
        <v>0.1733927714438</v>
      </c>
      <c r="F390" s="68">
        <v>53.823529411764703</v>
      </c>
      <c r="G390" s="71">
        <v>0.149123497055653</v>
      </c>
      <c r="H390" s="68">
        <v>38.445378151260499</v>
      </c>
      <c r="I390" s="71">
        <v>0</v>
      </c>
      <c r="J390" s="68">
        <v>25.4621848739496</v>
      </c>
      <c r="K390" s="71">
        <v>0.37105481727574702</v>
      </c>
      <c r="L390" s="68">
        <v>60.546218487395002</v>
      </c>
    </row>
    <row r="391" spans="1:12" x14ac:dyDescent="0.2">
      <c r="A391" s="72" t="s">
        <v>1114</v>
      </c>
      <c r="B391" s="66" t="s">
        <v>1115</v>
      </c>
      <c r="C391" s="67">
        <v>19</v>
      </c>
      <c r="D391" s="67" t="s">
        <v>343</v>
      </c>
      <c r="E391" s="71">
        <v>0.20225794914733</v>
      </c>
      <c r="F391" s="68">
        <v>61.134453781512597</v>
      </c>
      <c r="G391" s="71">
        <v>0.22618350754932501</v>
      </c>
      <c r="H391" s="68">
        <v>55.924369747899199</v>
      </c>
      <c r="I391" s="71">
        <v>0</v>
      </c>
      <c r="J391" s="68">
        <v>25.4621848739496</v>
      </c>
      <c r="K391" s="71">
        <v>0.380590339892665</v>
      </c>
      <c r="L391" s="68">
        <v>61.134453781512597</v>
      </c>
    </row>
    <row r="392" spans="1:12" x14ac:dyDescent="0.2">
      <c r="A392" s="72" t="s">
        <v>1116</v>
      </c>
      <c r="B392" s="66" t="s">
        <v>1117</v>
      </c>
      <c r="C392" s="67">
        <v>20</v>
      </c>
      <c r="D392" s="67" t="s">
        <v>343</v>
      </c>
      <c r="E392" s="71">
        <v>0.20769521145417999</v>
      </c>
      <c r="F392" s="68">
        <v>62.226890756302502</v>
      </c>
      <c r="G392" s="71">
        <v>0.16106800083327999</v>
      </c>
      <c r="H392" s="68">
        <v>40.210084033613398</v>
      </c>
      <c r="I392" s="71">
        <v>0</v>
      </c>
      <c r="J392" s="68">
        <v>25.4621848739496</v>
      </c>
      <c r="K392" s="71">
        <v>0.46201763352926101</v>
      </c>
      <c r="L392" s="68">
        <v>68.697478991596597</v>
      </c>
    </row>
    <row r="393" spans="1:12" x14ac:dyDescent="0.2">
      <c r="A393" s="72" t="s">
        <v>1118</v>
      </c>
      <c r="B393" s="66" t="s">
        <v>1119</v>
      </c>
      <c r="C393" s="67">
        <v>20</v>
      </c>
      <c r="D393" s="67" t="s">
        <v>343</v>
      </c>
      <c r="E393" s="71">
        <v>0.18254915120388199</v>
      </c>
      <c r="F393" s="68">
        <v>56.470588235294102</v>
      </c>
      <c r="G393" s="71">
        <v>4.2983512901193899E-2</v>
      </c>
      <c r="H393" s="68">
        <v>22.0588235294118</v>
      </c>
      <c r="I393" s="71">
        <v>0</v>
      </c>
      <c r="J393" s="68">
        <v>25.4621848739496</v>
      </c>
      <c r="K393" s="71">
        <v>0.50466394071045195</v>
      </c>
      <c r="L393" s="68">
        <v>72.478991596638707</v>
      </c>
    </row>
    <row r="394" spans="1:12" x14ac:dyDescent="0.2">
      <c r="A394" s="72" t="s">
        <v>1120</v>
      </c>
      <c r="B394" s="66" t="s">
        <v>1121</v>
      </c>
      <c r="C394" s="67">
        <v>20</v>
      </c>
      <c r="D394" s="67" t="s">
        <v>343</v>
      </c>
      <c r="E394" s="71">
        <v>0.211558607762559</v>
      </c>
      <c r="F394" s="68">
        <v>63.487394957983199</v>
      </c>
      <c r="G394" s="71">
        <v>0.122631950468467</v>
      </c>
      <c r="H394" s="68">
        <v>34.621848739495803</v>
      </c>
      <c r="I394" s="71">
        <v>9.2708263265345499E-4</v>
      </c>
      <c r="J394" s="68">
        <v>69.495798319327704</v>
      </c>
      <c r="K394" s="71">
        <v>0.51111679018655798</v>
      </c>
      <c r="L394" s="68">
        <v>73.277310924369701</v>
      </c>
    </row>
    <row r="395" spans="1:12" x14ac:dyDescent="0.2">
      <c r="A395" s="72" t="s">
        <v>1122</v>
      </c>
      <c r="B395" s="66" t="s">
        <v>1123</v>
      </c>
      <c r="C395" s="67">
        <v>20</v>
      </c>
      <c r="D395" s="67" t="s">
        <v>343</v>
      </c>
      <c r="E395" s="71">
        <v>0.21765111709575699</v>
      </c>
      <c r="F395" s="68">
        <v>64.9579831932773</v>
      </c>
      <c r="G395" s="71">
        <v>0.129232850697588</v>
      </c>
      <c r="H395" s="68">
        <v>35.630252100840302</v>
      </c>
      <c r="I395" s="71">
        <v>4.8065903588759198E-4</v>
      </c>
      <c r="J395" s="68">
        <v>66.554621848739501</v>
      </c>
      <c r="K395" s="71">
        <v>0.52323984155379499</v>
      </c>
      <c r="L395" s="68">
        <v>74.537815126050404</v>
      </c>
    </row>
    <row r="396" spans="1:12" x14ac:dyDescent="0.2">
      <c r="A396" s="72" t="s">
        <v>1124</v>
      </c>
      <c r="B396" s="66" t="s">
        <v>1125</v>
      </c>
      <c r="C396" s="67">
        <v>20</v>
      </c>
      <c r="D396" s="67" t="s">
        <v>343</v>
      </c>
      <c r="E396" s="71">
        <v>0.124577439147441</v>
      </c>
      <c r="F396" s="68">
        <v>41.596638655462201</v>
      </c>
      <c r="G396" s="71">
        <v>6.8413261428780195E-2</v>
      </c>
      <c r="H396" s="68">
        <v>26.176470588235301</v>
      </c>
      <c r="I396" s="71">
        <v>2.26082752359721E-5</v>
      </c>
      <c r="J396" s="68">
        <v>48.3613445378151</v>
      </c>
      <c r="K396" s="71">
        <v>0.305296447738308</v>
      </c>
      <c r="L396" s="68">
        <v>52.857142857142897</v>
      </c>
    </row>
    <row r="397" spans="1:12" x14ac:dyDescent="0.2">
      <c r="A397" s="72" t="s">
        <v>1126</v>
      </c>
      <c r="B397" s="66" t="s">
        <v>1127</v>
      </c>
      <c r="C397" s="67">
        <v>20</v>
      </c>
      <c r="D397" s="67" t="s">
        <v>343</v>
      </c>
      <c r="E397" s="71">
        <v>0.14184420500506401</v>
      </c>
      <c r="F397" s="68">
        <v>46.428571428571402</v>
      </c>
      <c r="G397" s="71">
        <v>5.7660757604941902E-2</v>
      </c>
      <c r="H397" s="68">
        <v>24.831932773109202</v>
      </c>
      <c r="I397" s="71">
        <v>4.3464872555393E-5</v>
      </c>
      <c r="J397" s="68">
        <v>53.193277310924401</v>
      </c>
      <c r="K397" s="71">
        <v>0.367828392537695</v>
      </c>
      <c r="L397" s="68">
        <v>60.336134453781497</v>
      </c>
    </row>
    <row r="398" spans="1:12" x14ac:dyDescent="0.2">
      <c r="A398" s="72" t="s">
        <v>886</v>
      </c>
      <c r="B398" s="66" t="s">
        <v>1128</v>
      </c>
      <c r="C398" s="67">
        <v>20</v>
      </c>
      <c r="D398" s="67" t="s">
        <v>343</v>
      </c>
      <c r="E398" s="71">
        <v>0.117342502744344</v>
      </c>
      <c r="F398" s="68">
        <v>39.873949579831901</v>
      </c>
      <c r="G398" s="71">
        <v>4.3009491366178397E-2</v>
      </c>
      <c r="H398" s="68">
        <v>22.1428571428571</v>
      </c>
      <c r="I398" s="71">
        <v>0</v>
      </c>
      <c r="J398" s="68">
        <v>25.4621848739496</v>
      </c>
      <c r="K398" s="71">
        <v>0.30901801686685398</v>
      </c>
      <c r="L398" s="68">
        <v>53.487394957983199</v>
      </c>
    </row>
    <row r="399" spans="1:12" x14ac:dyDescent="0.2">
      <c r="A399" s="72" t="s">
        <v>1129</v>
      </c>
      <c r="B399" s="66" t="s">
        <v>1130</v>
      </c>
      <c r="C399" s="67">
        <v>20</v>
      </c>
      <c r="D399" s="67" t="s">
        <v>343</v>
      </c>
      <c r="E399" s="71">
        <v>9.2521757360404702E-2</v>
      </c>
      <c r="F399" s="68">
        <v>32.436974789916</v>
      </c>
      <c r="G399" s="71">
        <v>6.8852748833768102E-2</v>
      </c>
      <c r="H399" s="68">
        <v>26.218487394958</v>
      </c>
      <c r="I399" s="71">
        <v>1.7148854397276001E-5</v>
      </c>
      <c r="J399" s="68">
        <v>46.470588235294102</v>
      </c>
      <c r="K399" s="71">
        <v>0.208695374393049</v>
      </c>
      <c r="L399" s="68">
        <v>42.436974789916</v>
      </c>
    </row>
    <row r="400" spans="1:12" x14ac:dyDescent="0.2">
      <c r="A400" s="72" t="s">
        <v>1131</v>
      </c>
      <c r="B400" s="66" t="s">
        <v>1132</v>
      </c>
      <c r="C400" s="67">
        <v>20</v>
      </c>
      <c r="D400" s="67" t="s">
        <v>343</v>
      </c>
      <c r="E400" s="71">
        <v>8.0126331996310904E-2</v>
      </c>
      <c r="F400" s="68">
        <v>27.184873949579799</v>
      </c>
      <c r="G400" s="71">
        <v>0.13667924056457301</v>
      </c>
      <c r="H400" s="68">
        <v>36.6386554621849</v>
      </c>
      <c r="I400" s="71">
        <v>6.9366152618195103E-6</v>
      </c>
      <c r="J400" s="68">
        <v>41.050420168067198</v>
      </c>
      <c r="K400" s="71">
        <v>0.103692818809098</v>
      </c>
      <c r="L400" s="68">
        <v>31.764705882352899</v>
      </c>
    </row>
    <row r="401" spans="1:12" x14ac:dyDescent="0.2">
      <c r="A401" s="72" t="s">
        <v>1133</v>
      </c>
      <c r="B401" s="66" t="s">
        <v>1134</v>
      </c>
      <c r="C401" s="67">
        <v>20</v>
      </c>
      <c r="D401" s="67" t="s">
        <v>343</v>
      </c>
      <c r="E401" s="71">
        <v>7.0208873350360801E-2</v>
      </c>
      <c r="F401" s="68">
        <v>21.6386554621849</v>
      </c>
      <c r="G401" s="71">
        <v>0.18591712504174401</v>
      </c>
      <c r="H401" s="68">
        <v>43.781512605042003</v>
      </c>
      <c r="I401" s="71">
        <v>1.9268375727276401E-7</v>
      </c>
      <c r="J401" s="68">
        <v>30.672268907563002</v>
      </c>
      <c r="K401" s="71">
        <v>2.4709302325581401E-2</v>
      </c>
      <c r="L401" s="68">
        <v>19.453781512605001</v>
      </c>
    </row>
    <row r="402" spans="1:12" x14ac:dyDescent="0.2">
      <c r="A402" s="72" t="s">
        <v>1135</v>
      </c>
      <c r="B402" s="66" t="s">
        <v>1136</v>
      </c>
      <c r="C402" s="67">
        <v>20</v>
      </c>
      <c r="D402" s="67" t="s">
        <v>343</v>
      </c>
      <c r="E402" s="71">
        <v>2.9499872012130599E-2</v>
      </c>
      <c r="F402" s="68">
        <v>12.184873949579799</v>
      </c>
      <c r="G402" s="71">
        <v>2.7438020829034602E-3</v>
      </c>
      <c r="H402" s="68">
        <v>9.8319327731092407</v>
      </c>
      <c r="I402" s="71">
        <v>0</v>
      </c>
      <c r="J402" s="68">
        <v>25.4621848739496</v>
      </c>
      <c r="K402" s="71">
        <v>8.57558139534884E-2</v>
      </c>
      <c r="L402" s="68">
        <v>28.907563025210099</v>
      </c>
    </row>
    <row r="403" spans="1:12" x14ac:dyDescent="0.2">
      <c r="A403" s="72" t="s">
        <v>1137</v>
      </c>
      <c r="B403" s="66" t="s">
        <v>1138</v>
      </c>
      <c r="C403" s="67">
        <v>20</v>
      </c>
      <c r="D403" s="67" t="s">
        <v>343</v>
      </c>
      <c r="E403" s="71">
        <v>2.62811269215724E-2</v>
      </c>
      <c r="F403" s="68">
        <v>11.4705882352941</v>
      </c>
      <c r="G403" s="71">
        <v>3.2619854158798798E-3</v>
      </c>
      <c r="H403" s="68">
        <v>10.2100840336134</v>
      </c>
      <c r="I403" s="71">
        <v>0</v>
      </c>
      <c r="J403" s="68">
        <v>25.4621848739496</v>
      </c>
      <c r="K403" s="71">
        <v>7.5581395348837205E-2</v>
      </c>
      <c r="L403" s="68">
        <v>27.0588235294118</v>
      </c>
    </row>
    <row r="404" spans="1:12" x14ac:dyDescent="0.2">
      <c r="A404" s="72" t="s">
        <v>1139</v>
      </c>
      <c r="B404" s="66" t="s">
        <v>1140</v>
      </c>
      <c r="C404" s="67">
        <v>20</v>
      </c>
      <c r="D404" s="67" t="s">
        <v>343</v>
      </c>
      <c r="E404" s="71">
        <v>2.2892989837339901E-2</v>
      </c>
      <c r="F404" s="68">
        <v>10.6302521008403</v>
      </c>
      <c r="G404" s="71">
        <v>1.8185043957406101E-3</v>
      </c>
      <c r="H404" s="68">
        <v>8.7394957983193304</v>
      </c>
      <c r="I404" s="71">
        <v>0</v>
      </c>
      <c r="J404" s="68">
        <v>25.4621848739496</v>
      </c>
      <c r="K404" s="71">
        <v>6.6860465116279105E-2</v>
      </c>
      <c r="L404" s="68">
        <v>25.4201680672269</v>
      </c>
    </row>
    <row r="405" spans="1:12" x14ac:dyDescent="0.2">
      <c r="A405" s="72" t="s">
        <v>1141</v>
      </c>
      <c r="B405" s="66" t="s">
        <v>1142</v>
      </c>
      <c r="C405" s="67">
        <v>20</v>
      </c>
      <c r="D405" s="67" t="s">
        <v>343</v>
      </c>
      <c r="E405" s="71">
        <v>4.2903121966991399E-2</v>
      </c>
      <c r="F405" s="68">
        <v>15.4621848739496</v>
      </c>
      <c r="G405" s="71">
        <v>5.0510511591521201E-2</v>
      </c>
      <c r="H405" s="68">
        <v>23.529411764705898</v>
      </c>
      <c r="I405" s="71">
        <v>2.9930210296369399E-5</v>
      </c>
      <c r="J405" s="68">
        <v>50.420168067226903</v>
      </c>
      <c r="K405" s="71">
        <v>7.81689240991566E-2</v>
      </c>
      <c r="L405" s="68">
        <v>27.4789915966387</v>
      </c>
    </row>
    <row r="406" spans="1:12" x14ac:dyDescent="0.2">
      <c r="A406" s="72" t="s">
        <v>1143</v>
      </c>
      <c r="B406" s="66" t="s">
        <v>1144</v>
      </c>
      <c r="C406" s="67">
        <v>20</v>
      </c>
      <c r="D406" s="67" t="s">
        <v>343</v>
      </c>
      <c r="E406" s="71">
        <v>3.2296671253164697E-2</v>
      </c>
      <c r="F406" s="68">
        <v>13.067226890756301</v>
      </c>
      <c r="G406" s="71">
        <v>6.7820246317633795E-2</v>
      </c>
      <c r="H406" s="68">
        <v>26.050420168067198</v>
      </c>
      <c r="I406" s="71">
        <v>0</v>
      </c>
      <c r="J406" s="68">
        <v>25.4621848739496</v>
      </c>
      <c r="K406" s="71">
        <v>2.9069767441860499E-2</v>
      </c>
      <c r="L406" s="68">
        <v>20.294117647058801</v>
      </c>
    </row>
    <row r="407" spans="1:12" x14ac:dyDescent="0.2">
      <c r="A407" s="72" t="s">
        <v>1145</v>
      </c>
      <c r="B407" s="66" t="s">
        <v>1146</v>
      </c>
      <c r="C407" s="67">
        <v>20</v>
      </c>
      <c r="D407" s="67" t="s">
        <v>343</v>
      </c>
      <c r="E407" s="71">
        <v>0.16477127523941601</v>
      </c>
      <c r="F407" s="68">
        <v>51.302521008403403</v>
      </c>
      <c r="G407" s="71">
        <v>9.07499075886165E-12</v>
      </c>
      <c r="H407" s="68">
        <v>1.1344537815126099</v>
      </c>
      <c r="I407" s="71">
        <v>0</v>
      </c>
      <c r="J407" s="68">
        <v>25.4621848739496</v>
      </c>
      <c r="K407" s="71">
        <v>0.49431382570917398</v>
      </c>
      <c r="L407" s="68">
        <v>71.554621848739501</v>
      </c>
    </row>
    <row r="408" spans="1:12" x14ac:dyDescent="0.2">
      <c r="A408" s="72" t="s">
        <v>1147</v>
      </c>
      <c r="B408" s="66" t="s">
        <v>1148</v>
      </c>
      <c r="C408" s="67">
        <v>20</v>
      </c>
      <c r="D408" s="67" t="s">
        <v>343</v>
      </c>
      <c r="E408" s="71">
        <v>7.0640599710367194E-2</v>
      </c>
      <c r="F408" s="68">
        <v>21.848739495798299</v>
      </c>
      <c r="G408" s="71">
        <v>0</v>
      </c>
      <c r="H408" s="68">
        <v>0.96638655462184897</v>
      </c>
      <c r="I408" s="71">
        <v>0</v>
      </c>
      <c r="J408" s="68">
        <v>25.4621848739496</v>
      </c>
      <c r="K408" s="71">
        <v>0.21192179913110101</v>
      </c>
      <c r="L408" s="68">
        <v>42.857142857142897</v>
      </c>
    </row>
    <row r="409" spans="1:12" x14ac:dyDescent="0.2">
      <c r="A409" s="72" t="s">
        <v>1149</v>
      </c>
      <c r="B409" s="66" t="s">
        <v>1150</v>
      </c>
      <c r="C409" s="67">
        <v>20</v>
      </c>
      <c r="D409" s="67" t="s">
        <v>343</v>
      </c>
      <c r="E409" s="71">
        <v>2.7616281348959101E-2</v>
      </c>
      <c r="F409" s="68">
        <v>11.6806722689076</v>
      </c>
      <c r="G409" s="71">
        <v>6.8375749784355097E-9</v>
      </c>
      <c r="H409" s="68">
        <v>4.4537815126050404</v>
      </c>
      <c r="I409" s="71">
        <v>0</v>
      </c>
      <c r="J409" s="68">
        <v>25.4621848739496</v>
      </c>
      <c r="K409" s="71">
        <v>8.2848837209302306E-2</v>
      </c>
      <c r="L409" s="68">
        <v>28.487394957983199</v>
      </c>
    </row>
    <row r="410" spans="1:12" x14ac:dyDescent="0.2">
      <c r="A410" s="72" t="s">
        <v>1151</v>
      </c>
      <c r="B410" s="66" t="s">
        <v>1152</v>
      </c>
      <c r="C410" s="67">
        <v>20</v>
      </c>
      <c r="D410" s="67" t="s">
        <v>343</v>
      </c>
      <c r="E410" s="71">
        <v>0.15568495015912001</v>
      </c>
      <c r="F410" s="68">
        <v>49.1596638655462</v>
      </c>
      <c r="G410" s="71">
        <v>0.136234508028588</v>
      </c>
      <c r="H410" s="68">
        <v>36.554621848739501</v>
      </c>
      <c r="I410" s="71">
        <v>5.2357436538315201E-13</v>
      </c>
      <c r="J410" s="68">
        <v>26.176470588235301</v>
      </c>
      <c r="K410" s="71">
        <v>0.33082034244824898</v>
      </c>
      <c r="L410" s="68">
        <v>56.008403361344499</v>
      </c>
    </row>
    <row r="411" spans="1:12" x14ac:dyDescent="0.2">
      <c r="A411" s="72" t="s">
        <v>1153</v>
      </c>
      <c r="B411" s="66" t="s">
        <v>1154</v>
      </c>
      <c r="C411" s="67">
        <v>20</v>
      </c>
      <c r="D411" s="67" t="s">
        <v>343</v>
      </c>
      <c r="E411" s="71">
        <v>3.5930617932153901E-2</v>
      </c>
      <c r="F411" s="68">
        <v>14.117647058823501</v>
      </c>
      <c r="G411" s="71">
        <v>5.2878743650793397E-2</v>
      </c>
      <c r="H411" s="68">
        <v>23.991596638655501</v>
      </c>
      <c r="I411" s="71">
        <v>0</v>
      </c>
      <c r="J411" s="68">
        <v>25.4621848739496</v>
      </c>
      <c r="K411" s="71">
        <v>5.4913110145668298E-2</v>
      </c>
      <c r="L411" s="68">
        <v>23.655462184873901</v>
      </c>
    </row>
    <row r="412" spans="1:12" x14ac:dyDescent="0.2">
      <c r="A412" s="72" t="s">
        <v>1155</v>
      </c>
      <c r="B412" s="66" t="s">
        <v>1156</v>
      </c>
      <c r="C412" s="67">
        <v>20</v>
      </c>
      <c r="D412" s="67" t="s">
        <v>343</v>
      </c>
      <c r="E412" s="71">
        <v>0.16929678855811001</v>
      </c>
      <c r="F412" s="68">
        <v>52.899159663865497</v>
      </c>
      <c r="G412" s="71">
        <v>2.2582496983503099E-10</v>
      </c>
      <c r="H412" s="68">
        <v>2.3529411764705901</v>
      </c>
      <c r="I412" s="71">
        <v>0</v>
      </c>
      <c r="J412" s="68">
        <v>25.4621848739496</v>
      </c>
      <c r="K412" s="71">
        <v>0.50789036544850497</v>
      </c>
      <c r="L412" s="68">
        <v>72.815126050420204</v>
      </c>
    </row>
    <row r="413" spans="1:12" x14ac:dyDescent="0.2">
      <c r="A413" s="72" t="s">
        <v>1157</v>
      </c>
      <c r="B413" s="66" t="s">
        <v>1158</v>
      </c>
      <c r="C413" s="67">
        <v>20</v>
      </c>
      <c r="D413" s="67" t="s">
        <v>343</v>
      </c>
      <c r="E413" s="71">
        <v>0.19972420989862799</v>
      </c>
      <c r="F413" s="68">
        <v>60.756302521008401</v>
      </c>
      <c r="G413" s="71">
        <v>0</v>
      </c>
      <c r="H413" s="68">
        <v>0.96638655462184897</v>
      </c>
      <c r="I413" s="71">
        <v>0</v>
      </c>
      <c r="J413" s="68">
        <v>25.4621848739496</v>
      </c>
      <c r="K413" s="71">
        <v>0.59917262969588503</v>
      </c>
      <c r="L413" s="68">
        <v>80.756302521008394</v>
      </c>
    </row>
    <row r="414" spans="1:12" x14ac:dyDescent="0.2">
      <c r="A414" s="72" t="s">
        <v>1159</v>
      </c>
      <c r="B414" s="66" t="s">
        <v>1160</v>
      </c>
      <c r="C414" s="67">
        <v>20</v>
      </c>
      <c r="D414" s="67" t="s">
        <v>343</v>
      </c>
      <c r="E414" s="71">
        <v>0.14998119017848999</v>
      </c>
      <c r="F414" s="68">
        <v>47.899159663865497</v>
      </c>
      <c r="G414" s="71">
        <v>0.20345749846800301</v>
      </c>
      <c r="H414" s="68">
        <v>46.386554621848703</v>
      </c>
      <c r="I414" s="71">
        <v>0</v>
      </c>
      <c r="J414" s="68">
        <v>25.4621848739496</v>
      </c>
      <c r="K414" s="71">
        <v>0.246486072067467</v>
      </c>
      <c r="L414" s="68">
        <v>46.008403361344499</v>
      </c>
    </row>
    <row r="415" spans="1:12" x14ac:dyDescent="0.2">
      <c r="A415" s="72" t="s">
        <v>1161</v>
      </c>
      <c r="B415" s="66" t="s">
        <v>1162</v>
      </c>
      <c r="C415" s="67">
        <v>20</v>
      </c>
      <c r="D415" s="67" t="s">
        <v>343</v>
      </c>
      <c r="E415" s="71">
        <v>0.18239974955438101</v>
      </c>
      <c r="F415" s="68">
        <v>56.386554621848703</v>
      </c>
      <c r="G415" s="71">
        <v>0.234096749823933</v>
      </c>
      <c r="H415" s="68">
        <v>63.571428571428598</v>
      </c>
      <c r="I415" s="71">
        <v>4.3464849944626001E-5</v>
      </c>
      <c r="J415" s="68">
        <v>53.109243697479002</v>
      </c>
      <c r="K415" s="71">
        <v>0.31305903398926599</v>
      </c>
      <c r="L415" s="68">
        <v>53.949579831932802</v>
      </c>
    </row>
    <row r="416" spans="1:12" x14ac:dyDescent="0.2">
      <c r="A416" s="72" t="s">
        <v>1163</v>
      </c>
      <c r="B416" s="66" t="s">
        <v>1164</v>
      </c>
      <c r="C416" s="67">
        <v>20</v>
      </c>
      <c r="D416" s="67" t="s">
        <v>343</v>
      </c>
      <c r="E416" s="71">
        <v>0.17705680623183501</v>
      </c>
      <c r="F416" s="68">
        <v>54.831932773109301</v>
      </c>
      <c r="G416" s="71">
        <v>0.22860525130475801</v>
      </c>
      <c r="H416" s="68">
        <v>58.529411764705898</v>
      </c>
      <c r="I416" s="71">
        <v>0</v>
      </c>
      <c r="J416" s="68">
        <v>25.4621848739496</v>
      </c>
      <c r="K416" s="71">
        <v>0.30256516739074901</v>
      </c>
      <c r="L416" s="68">
        <v>52.4789915966387</v>
      </c>
    </row>
    <row r="417" spans="1:12" x14ac:dyDescent="0.2">
      <c r="A417" s="72" t="s">
        <v>1165</v>
      </c>
      <c r="B417" s="66" t="s">
        <v>1166</v>
      </c>
      <c r="C417" s="67">
        <v>20</v>
      </c>
      <c r="D417" s="67" t="s">
        <v>343</v>
      </c>
      <c r="E417" s="71">
        <v>0.13444216487594601</v>
      </c>
      <c r="F417" s="68">
        <v>44.285714285714299</v>
      </c>
      <c r="G417" s="71">
        <v>0.10384400037790301</v>
      </c>
      <c r="H417" s="68">
        <v>32.100840336134503</v>
      </c>
      <c r="I417" s="71">
        <v>0</v>
      </c>
      <c r="J417" s="68">
        <v>25.4621848739496</v>
      </c>
      <c r="K417" s="71">
        <v>0.299482494249936</v>
      </c>
      <c r="L417" s="68">
        <v>52.100840336134503</v>
      </c>
    </row>
    <row r="418" spans="1:12" x14ac:dyDescent="0.2">
      <c r="A418" s="72" t="s">
        <v>1167</v>
      </c>
      <c r="B418" s="66" t="s">
        <v>1168</v>
      </c>
      <c r="C418" s="67">
        <v>20</v>
      </c>
      <c r="D418" s="67" t="s">
        <v>343</v>
      </c>
      <c r="E418" s="71">
        <v>0.15448540688208201</v>
      </c>
      <c r="F418" s="68">
        <v>49.033613445378201</v>
      </c>
      <c r="G418" s="71">
        <v>3.14575004933815E-10</v>
      </c>
      <c r="H418" s="68">
        <v>2.98319327731092</v>
      </c>
      <c r="I418" s="71">
        <v>1.60794826944675E-4</v>
      </c>
      <c r="J418" s="68">
        <v>60.882352941176499</v>
      </c>
      <c r="K418" s="71">
        <v>0.46329542550472802</v>
      </c>
      <c r="L418" s="68">
        <v>69.033613445378194</v>
      </c>
    </row>
    <row r="419" spans="1:12" x14ac:dyDescent="0.2">
      <c r="A419" s="72" t="s">
        <v>1169</v>
      </c>
      <c r="B419" s="66" t="s">
        <v>1170</v>
      </c>
      <c r="C419" s="67">
        <v>20</v>
      </c>
      <c r="D419" s="67" t="s">
        <v>343</v>
      </c>
      <c r="E419" s="71">
        <v>9.2792266681487504E-2</v>
      </c>
      <c r="F419" s="68">
        <v>32.605042016806699</v>
      </c>
      <c r="G419" s="71">
        <v>1.5749901383088601E-12</v>
      </c>
      <c r="H419" s="68">
        <v>1.05042016806723</v>
      </c>
      <c r="I419" s="71">
        <v>5.7735386613721603E-5</v>
      </c>
      <c r="J419" s="68">
        <v>55.504201680672303</v>
      </c>
      <c r="K419" s="71">
        <v>0.27831906465627398</v>
      </c>
      <c r="L419" s="68">
        <v>49.873949579831901</v>
      </c>
    </row>
    <row r="420" spans="1:12" x14ac:dyDescent="0.2">
      <c r="A420" s="72" t="s">
        <v>1171</v>
      </c>
      <c r="B420" s="66" t="s">
        <v>1172</v>
      </c>
      <c r="C420" s="67">
        <v>20</v>
      </c>
      <c r="D420" s="67" t="s">
        <v>343</v>
      </c>
      <c r="E420" s="71">
        <v>0.158130177055229</v>
      </c>
      <c r="F420" s="68">
        <v>49.621848739495803</v>
      </c>
      <c r="G420" s="71">
        <v>0.178090996803379</v>
      </c>
      <c r="H420" s="68">
        <v>42.563025210084</v>
      </c>
      <c r="I420" s="71">
        <v>4.3464850424246902E-5</v>
      </c>
      <c r="J420" s="68">
        <v>53.151260504201701</v>
      </c>
      <c r="K420" s="71">
        <v>0.29625606951188299</v>
      </c>
      <c r="L420" s="68">
        <v>51.764705882352899</v>
      </c>
    </row>
    <row r="421" spans="1:12" x14ac:dyDescent="0.2">
      <c r="A421" s="72" t="s">
        <v>1173</v>
      </c>
      <c r="B421" s="66" t="s">
        <v>1174</v>
      </c>
      <c r="C421" s="67">
        <v>20</v>
      </c>
      <c r="D421" s="67" t="s">
        <v>343</v>
      </c>
      <c r="E421" s="71">
        <v>0.138469765044162</v>
      </c>
      <c r="F421" s="68">
        <v>45.546218487395002</v>
      </c>
      <c r="G421" s="71">
        <v>0.150207996409256</v>
      </c>
      <c r="H421" s="68">
        <v>38.655462184873997</v>
      </c>
      <c r="I421" s="71">
        <v>7.7822180015407695E-4</v>
      </c>
      <c r="J421" s="68">
        <v>68.781512605041996</v>
      </c>
      <c r="K421" s="71">
        <v>0.26442307692307698</v>
      </c>
      <c r="L421" s="68">
        <v>48.025210084033603</v>
      </c>
    </row>
    <row r="422" spans="1:12" x14ac:dyDescent="0.2">
      <c r="A422" s="72" t="s">
        <v>1175</v>
      </c>
      <c r="B422" s="66" t="s">
        <v>1176</v>
      </c>
      <c r="C422" s="67">
        <v>20</v>
      </c>
      <c r="D422" s="67" t="s">
        <v>343</v>
      </c>
      <c r="E422" s="71">
        <v>0.19016950232324301</v>
      </c>
      <c r="F422" s="68">
        <v>58.613445378151297</v>
      </c>
      <c r="G422" s="71">
        <v>0.15536725120842901</v>
      </c>
      <c r="H422" s="68">
        <v>39.243697478991599</v>
      </c>
      <c r="I422" s="71">
        <v>1.30394529509161E-4</v>
      </c>
      <c r="J422" s="68">
        <v>59.747899159663902</v>
      </c>
      <c r="K422" s="71">
        <v>0.41501086123179098</v>
      </c>
      <c r="L422" s="68">
        <v>64.621848739495803</v>
      </c>
    </row>
    <row r="423" spans="1:12" x14ac:dyDescent="0.2">
      <c r="A423" s="72" t="s">
        <v>1177</v>
      </c>
      <c r="B423" s="66" t="s">
        <v>1178</v>
      </c>
      <c r="C423" s="67">
        <v>20</v>
      </c>
      <c r="D423" s="67" t="s">
        <v>343</v>
      </c>
      <c r="E423" s="71">
        <v>0.233724586614452</v>
      </c>
      <c r="F423" s="68">
        <v>68.445378151260499</v>
      </c>
      <c r="G423" s="71">
        <v>0.18584025613775801</v>
      </c>
      <c r="H423" s="68">
        <v>43.697478991596597</v>
      </c>
      <c r="I423" s="71">
        <v>0</v>
      </c>
      <c r="J423" s="68">
        <v>25.4621848739496</v>
      </c>
      <c r="K423" s="71">
        <v>0.51533350370559705</v>
      </c>
      <c r="L423" s="68">
        <v>73.655462184873997</v>
      </c>
    </row>
    <row r="424" spans="1:12" x14ac:dyDescent="0.2">
      <c r="A424" s="72" t="s">
        <v>1179</v>
      </c>
      <c r="B424" s="66" t="s">
        <v>1180</v>
      </c>
      <c r="C424" s="67">
        <v>20</v>
      </c>
      <c r="D424" s="67" t="s">
        <v>343</v>
      </c>
      <c r="E424" s="71">
        <v>0.226692261942159</v>
      </c>
      <c r="F424" s="68">
        <v>66.974789915966397</v>
      </c>
      <c r="G424" s="71">
        <v>0.23131624404189099</v>
      </c>
      <c r="H424" s="68">
        <v>60.672268907563002</v>
      </c>
      <c r="I424" s="71">
        <v>7.88639659235865E-13</v>
      </c>
      <c r="J424" s="68">
        <v>26.2605042016807</v>
      </c>
      <c r="K424" s="71">
        <v>0.44876054178379798</v>
      </c>
      <c r="L424" s="68">
        <v>67.521008403361293</v>
      </c>
    </row>
    <row r="425" spans="1:12" x14ac:dyDescent="0.2">
      <c r="A425" s="72" t="s">
        <v>1181</v>
      </c>
      <c r="B425" s="66" t="s">
        <v>1182</v>
      </c>
      <c r="C425" s="67">
        <v>20</v>
      </c>
      <c r="D425" s="67" t="s">
        <v>343</v>
      </c>
      <c r="E425" s="71">
        <v>0.157257527833573</v>
      </c>
      <c r="F425" s="68">
        <v>49.411764705882398</v>
      </c>
      <c r="G425" s="71">
        <v>0.15888924590807901</v>
      </c>
      <c r="H425" s="68">
        <v>39.873949579831901</v>
      </c>
      <c r="I425" s="71">
        <v>0</v>
      </c>
      <c r="J425" s="68">
        <v>25.4621848739496</v>
      </c>
      <c r="K425" s="71">
        <v>0.31288333759263998</v>
      </c>
      <c r="L425" s="68">
        <v>53.865546218487403</v>
      </c>
    </row>
    <row r="426" spans="1:12" x14ac:dyDescent="0.2">
      <c r="A426" s="72" t="s">
        <v>1183</v>
      </c>
      <c r="B426" s="66" t="s">
        <v>1184</v>
      </c>
      <c r="C426" s="67">
        <v>20</v>
      </c>
      <c r="D426" s="67" t="s">
        <v>343</v>
      </c>
      <c r="E426" s="71">
        <v>0.16266220981563401</v>
      </c>
      <c r="F426" s="68">
        <v>50.8403361344538</v>
      </c>
      <c r="G426" s="71">
        <v>0.212893989511376</v>
      </c>
      <c r="H426" s="68">
        <v>48.487394957983199</v>
      </c>
      <c r="I426" s="71">
        <v>1.73052603840421E-11</v>
      </c>
      <c r="J426" s="68">
        <v>27.5210084033613</v>
      </c>
      <c r="K426" s="71">
        <v>0.27509263991822103</v>
      </c>
      <c r="L426" s="68">
        <v>49.411764705882398</v>
      </c>
    </row>
    <row r="427" spans="1:12" x14ac:dyDescent="0.2">
      <c r="A427" s="72" t="s">
        <v>1185</v>
      </c>
      <c r="B427" s="66" t="s">
        <v>1186</v>
      </c>
      <c r="C427" s="67">
        <v>20</v>
      </c>
      <c r="D427" s="67" t="s">
        <v>343</v>
      </c>
      <c r="E427" s="71">
        <v>8.2010329875977603E-2</v>
      </c>
      <c r="F427" s="68">
        <v>28.3193277310924</v>
      </c>
      <c r="G427" s="71">
        <v>1.95674991415817E-3</v>
      </c>
      <c r="H427" s="68">
        <v>8.9495798319327697</v>
      </c>
      <c r="I427" s="71">
        <v>0</v>
      </c>
      <c r="J427" s="68">
        <v>25.4621848739496</v>
      </c>
      <c r="K427" s="71">
        <v>0.24407423971377501</v>
      </c>
      <c r="L427" s="68">
        <v>45.924369747899199</v>
      </c>
    </row>
    <row r="428" spans="1:12" x14ac:dyDescent="0.2">
      <c r="A428" s="72" t="s">
        <v>1187</v>
      </c>
      <c r="B428" s="66" t="s">
        <v>1188</v>
      </c>
      <c r="C428" s="67">
        <v>20</v>
      </c>
      <c r="D428" s="67" t="s">
        <v>343</v>
      </c>
      <c r="E428" s="71">
        <v>9.7360316663295296E-2</v>
      </c>
      <c r="F428" s="68">
        <v>33.823529411764703</v>
      </c>
      <c r="G428" s="71">
        <v>0.11844499292369599</v>
      </c>
      <c r="H428" s="68">
        <v>34.033613445378201</v>
      </c>
      <c r="I428" s="71">
        <v>0</v>
      </c>
      <c r="J428" s="68">
        <v>25.4621848739496</v>
      </c>
      <c r="K428" s="71">
        <v>0.17363595706619001</v>
      </c>
      <c r="L428" s="68">
        <v>39.411764705882398</v>
      </c>
    </row>
    <row r="429" spans="1:12" x14ac:dyDescent="0.2">
      <c r="A429" s="72" t="s">
        <v>1189</v>
      </c>
      <c r="B429" s="66" t="s">
        <v>1190</v>
      </c>
      <c r="C429" s="67">
        <v>20</v>
      </c>
      <c r="D429" s="67" t="s">
        <v>343</v>
      </c>
      <c r="E429" s="71">
        <v>0.125087256633788</v>
      </c>
      <c r="F429" s="68">
        <v>41.806722689075599</v>
      </c>
      <c r="G429" s="71">
        <v>7.3191489989430897E-2</v>
      </c>
      <c r="H429" s="68">
        <v>26.974789915966401</v>
      </c>
      <c r="I429" s="71">
        <v>2.5691167636368501E-7</v>
      </c>
      <c r="J429" s="68">
        <v>31.2605042016807</v>
      </c>
      <c r="K429" s="71">
        <v>0.30207002300025598</v>
      </c>
      <c r="L429" s="68">
        <v>52.436974789916</v>
      </c>
    </row>
    <row r="430" spans="1:12" x14ac:dyDescent="0.2">
      <c r="A430" s="72" t="s">
        <v>1191</v>
      </c>
      <c r="B430" s="66" t="s">
        <v>1192</v>
      </c>
      <c r="C430" s="67">
        <v>20</v>
      </c>
      <c r="D430" s="67" t="s">
        <v>343</v>
      </c>
      <c r="E430" s="71">
        <v>5.1240579469196898E-2</v>
      </c>
      <c r="F430" s="68">
        <v>17.436974789916</v>
      </c>
      <c r="G430" s="71">
        <v>3.4359995499336098E-2</v>
      </c>
      <c r="H430" s="68">
        <v>20.4201680672269</v>
      </c>
      <c r="I430" s="71">
        <v>0</v>
      </c>
      <c r="J430" s="68">
        <v>25.4621848739496</v>
      </c>
      <c r="K430" s="71">
        <v>0.11936174290825501</v>
      </c>
      <c r="L430" s="68">
        <v>33.445378151260499</v>
      </c>
    </row>
    <row r="431" spans="1:12" x14ac:dyDescent="0.2">
      <c r="A431" s="72" t="s">
        <v>1193</v>
      </c>
      <c r="B431" s="66" t="s">
        <v>1194</v>
      </c>
      <c r="C431" s="67">
        <v>20</v>
      </c>
      <c r="D431" s="67" t="s">
        <v>343</v>
      </c>
      <c r="E431" s="71">
        <v>0.19112526416397299</v>
      </c>
      <c r="F431" s="68">
        <v>58.949579831932802</v>
      </c>
      <c r="G431" s="71">
        <v>0.24681224910085101</v>
      </c>
      <c r="H431" s="68">
        <v>73.3613445378151</v>
      </c>
      <c r="I431" s="71">
        <v>4.23114052964165E-4</v>
      </c>
      <c r="J431" s="68">
        <v>65.840336134453807</v>
      </c>
      <c r="K431" s="71">
        <v>0.326140429338104</v>
      </c>
      <c r="L431" s="68">
        <v>55.462184873949603</v>
      </c>
    </row>
    <row r="432" spans="1:12" x14ac:dyDescent="0.2">
      <c r="A432" s="72" t="s">
        <v>1195</v>
      </c>
      <c r="B432" s="66" t="s">
        <v>1196</v>
      </c>
      <c r="C432" s="67">
        <v>20</v>
      </c>
      <c r="D432" s="67" t="s">
        <v>343</v>
      </c>
      <c r="E432" s="71">
        <v>0.112541677640827</v>
      </c>
      <c r="F432" s="68">
        <v>38.739495798319297</v>
      </c>
      <c r="G432" s="71">
        <v>0.23393125069153201</v>
      </c>
      <c r="H432" s="68">
        <v>63.403361344537799</v>
      </c>
      <c r="I432" s="71">
        <v>9.6342185240128295E-7</v>
      </c>
      <c r="J432" s="68">
        <v>33.697478991596597</v>
      </c>
      <c r="K432" s="71">
        <v>0.103692818809098</v>
      </c>
      <c r="L432" s="68">
        <v>31.764705882352899</v>
      </c>
    </row>
    <row r="433" spans="1:12" x14ac:dyDescent="0.2">
      <c r="A433" s="72" t="s">
        <v>1197</v>
      </c>
      <c r="B433" s="66" t="s">
        <v>1198</v>
      </c>
      <c r="C433" s="67">
        <v>20</v>
      </c>
      <c r="D433" s="67" t="s">
        <v>343</v>
      </c>
      <c r="E433" s="71">
        <v>0.24078557922486399</v>
      </c>
      <c r="F433" s="68">
        <v>69.705882352941202</v>
      </c>
      <c r="G433" s="71">
        <v>1.89952455882481E-2</v>
      </c>
      <c r="H433" s="68">
        <v>16.470588235294102</v>
      </c>
      <c r="I433" s="71">
        <v>8.99190867272899E-7</v>
      </c>
      <c r="J433" s="68">
        <v>33.445378151260499</v>
      </c>
      <c r="K433" s="71">
        <v>0.70336059289547603</v>
      </c>
      <c r="L433" s="68">
        <v>86.974789915966397</v>
      </c>
    </row>
    <row r="434" spans="1:12" x14ac:dyDescent="0.2">
      <c r="A434" s="72" t="s">
        <v>1199</v>
      </c>
      <c r="B434" s="66" t="s">
        <v>1200</v>
      </c>
      <c r="C434" s="67">
        <v>20</v>
      </c>
      <c r="D434" s="67" t="s">
        <v>343</v>
      </c>
      <c r="E434" s="71">
        <v>0.22906205916425401</v>
      </c>
      <c r="F434" s="68">
        <v>67.563025210084007</v>
      </c>
      <c r="G434" s="71">
        <v>6.5770499694913304E-2</v>
      </c>
      <c r="H434" s="68">
        <v>25.966386554621899</v>
      </c>
      <c r="I434" s="71">
        <v>1.21274526701592E-4</v>
      </c>
      <c r="J434" s="68">
        <v>59.495798319327697</v>
      </c>
      <c r="K434" s="71">
        <v>0.62129440327114704</v>
      </c>
      <c r="L434" s="68">
        <v>82.563025210084007</v>
      </c>
    </row>
    <row r="435" spans="1:12" x14ac:dyDescent="0.2">
      <c r="A435" s="72" t="s">
        <v>1201</v>
      </c>
      <c r="B435" s="66" t="s">
        <v>1202</v>
      </c>
      <c r="C435" s="67">
        <v>20</v>
      </c>
      <c r="D435" s="67" t="s">
        <v>343</v>
      </c>
      <c r="E435" s="71">
        <v>0.27578728942363401</v>
      </c>
      <c r="F435" s="68">
        <v>75.840336134453807</v>
      </c>
      <c r="G435" s="71">
        <v>0.239178249564028</v>
      </c>
      <c r="H435" s="68">
        <v>67.731092436974805</v>
      </c>
      <c r="I435" s="71">
        <v>0</v>
      </c>
      <c r="J435" s="68">
        <v>25.4621848739496</v>
      </c>
      <c r="K435" s="71">
        <v>0.58818361870687497</v>
      </c>
      <c r="L435" s="68">
        <v>80.084033613445399</v>
      </c>
    </row>
    <row r="436" spans="1:12" x14ac:dyDescent="0.2">
      <c r="A436" s="72" t="s">
        <v>1203</v>
      </c>
      <c r="B436" s="66" t="s">
        <v>1204</v>
      </c>
      <c r="C436" s="67">
        <v>20</v>
      </c>
      <c r="D436" s="67" t="s">
        <v>343</v>
      </c>
      <c r="E436" s="71">
        <v>0.32162595630810098</v>
      </c>
      <c r="F436" s="68">
        <v>82.773109243697505</v>
      </c>
      <c r="G436" s="71">
        <v>0.24648724791740201</v>
      </c>
      <c r="H436" s="68">
        <v>73.235294117647101</v>
      </c>
      <c r="I436" s="71">
        <v>0</v>
      </c>
      <c r="J436" s="68">
        <v>25.4621848739496</v>
      </c>
      <c r="K436" s="71">
        <v>0.71839062100689999</v>
      </c>
      <c r="L436" s="68">
        <v>87.773109243697505</v>
      </c>
    </row>
    <row r="437" spans="1:12" x14ac:dyDescent="0.2">
      <c r="A437" s="72" t="s">
        <v>1205</v>
      </c>
      <c r="B437" s="66" t="s">
        <v>1206</v>
      </c>
      <c r="C437" s="67">
        <v>20</v>
      </c>
      <c r="D437" s="67" t="s">
        <v>343</v>
      </c>
      <c r="E437" s="71">
        <v>0.29176963226895603</v>
      </c>
      <c r="F437" s="68">
        <v>78.193277310924401</v>
      </c>
      <c r="G437" s="71">
        <v>0.234624000308019</v>
      </c>
      <c r="H437" s="68">
        <v>63.991596638655501</v>
      </c>
      <c r="I437" s="71">
        <v>0</v>
      </c>
      <c r="J437" s="68">
        <v>25.4621848739496</v>
      </c>
      <c r="K437" s="71">
        <v>0.64068489649884997</v>
      </c>
      <c r="L437" s="68">
        <v>83.781512605041996</v>
      </c>
    </row>
    <row r="438" spans="1:12" x14ac:dyDescent="0.2">
      <c r="A438" s="72" t="s">
        <v>1207</v>
      </c>
      <c r="B438" s="66" t="s">
        <v>1208</v>
      </c>
      <c r="C438" s="67">
        <v>20</v>
      </c>
      <c r="D438" s="67" t="s">
        <v>343</v>
      </c>
      <c r="E438" s="71">
        <v>0.112204947300764</v>
      </c>
      <c r="F438" s="68">
        <v>38.613445378151297</v>
      </c>
      <c r="G438" s="71">
        <v>4.3680496113778298E-2</v>
      </c>
      <c r="H438" s="68">
        <v>22.184873949579799</v>
      </c>
      <c r="I438" s="71">
        <v>8.0397411309521703E-5</v>
      </c>
      <c r="J438" s="68">
        <v>57.4789915966387</v>
      </c>
      <c r="K438" s="71">
        <v>0.29285394837720402</v>
      </c>
      <c r="L438" s="68">
        <v>51.512605042016801</v>
      </c>
    </row>
    <row r="439" spans="1:12" x14ac:dyDescent="0.2">
      <c r="A439" s="72" t="s">
        <v>1209</v>
      </c>
      <c r="B439" s="66" t="s">
        <v>1210</v>
      </c>
      <c r="C439" s="67">
        <v>20</v>
      </c>
      <c r="D439" s="67" t="s">
        <v>343</v>
      </c>
      <c r="E439" s="71">
        <v>7.8039053751988802E-2</v>
      </c>
      <c r="F439" s="68">
        <v>25.7983193277311</v>
      </c>
      <c r="G439" s="71">
        <v>1.3167743821223101E-2</v>
      </c>
      <c r="H439" s="68">
        <v>14.7478991596639</v>
      </c>
      <c r="I439" s="71">
        <v>4.82384467710405E-4</v>
      </c>
      <c r="J439" s="68">
        <v>66.6386554621849</v>
      </c>
      <c r="K439" s="71">
        <v>0.22046703296703299</v>
      </c>
      <c r="L439" s="68">
        <v>43.571428571428598</v>
      </c>
    </row>
    <row r="440" spans="1:12" x14ac:dyDescent="0.2">
      <c r="A440" s="72" t="s">
        <v>1211</v>
      </c>
      <c r="B440" s="66" t="s">
        <v>1212</v>
      </c>
      <c r="C440" s="67">
        <v>20</v>
      </c>
      <c r="D440" s="67" t="s">
        <v>343</v>
      </c>
      <c r="E440" s="71">
        <v>0.13983524621701901</v>
      </c>
      <c r="F440" s="68">
        <v>45.924369747899199</v>
      </c>
      <c r="G440" s="71">
        <v>2.7287491780803499E-2</v>
      </c>
      <c r="H440" s="68">
        <v>18.823529411764699</v>
      </c>
      <c r="I440" s="71">
        <v>8.4522481606627396E-13</v>
      </c>
      <c r="J440" s="68">
        <v>26.344537815126099</v>
      </c>
      <c r="K440" s="71">
        <v>0.39221824686940998</v>
      </c>
      <c r="L440" s="68">
        <v>62.436974789916</v>
      </c>
    </row>
    <row r="441" spans="1:12" x14ac:dyDescent="0.2">
      <c r="A441" s="72" t="s">
        <v>1213</v>
      </c>
      <c r="B441" s="66" t="s">
        <v>1214</v>
      </c>
      <c r="C441" s="67">
        <v>20</v>
      </c>
      <c r="D441" s="67" t="s">
        <v>343</v>
      </c>
      <c r="E441" s="71">
        <v>0.122902230081748</v>
      </c>
      <c r="F441" s="68">
        <v>41.260504201680703</v>
      </c>
      <c r="G441" s="71">
        <v>5.3875036050371505E-4</v>
      </c>
      <c r="H441" s="68">
        <v>6.2605042016806696</v>
      </c>
      <c r="I441" s="71">
        <v>2.00993531801743E-5</v>
      </c>
      <c r="J441" s="68">
        <v>47.647058823529399</v>
      </c>
      <c r="K441" s="71">
        <v>0.36814784053156102</v>
      </c>
      <c r="L441" s="68">
        <v>60.420168067226903</v>
      </c>
    </row>
    <row r="442" spans="1:12" x14ac:dyDescent="0.2">
      <c r="A442" s="72" t="s">
        <v>1215</v>
      </c>
      <c r="B442" s="66" t="s">
        <v>1216</v>
      </c>
      <c r="C442" s="67">
        <v>20</v>
      </c>
      <c r="D442" s="67" t="s">
        <v>343</v>
      </c>
      <c r="E442" s="71">
        <v>0.122748042049105</v>
      </c>
      <c r="F442" s="68">
        <v>41.134453781512597</v>
      </c>
      <c r="G442" s="71">
        <v>5.7664875068864597E-3</v>
      </c>
      <c r="H442" s="68">
        <v>11.6806722689076</v>
      </c>
      <c r="I442" s="71">
        <v>0</v>
      </c>
      <c r="J442" s="68">
        <v>25.4621848739496</v>
      </c>
      <c r="K442" s="71">
        <v>0.36247763864042898</v>
      </c>
      <c r="L442" s="68">
        <v>59.663865546218503</v>
      </c>
    </row>
    <row r="443" spans="1:12" x14ac:dyDescent="0.2">
      <c r="A443" s="72" t="s">
        <v>1217</v>
      </c>
      <c r="B443" s="66" t="s">
        <v>1218</v>
      </c>
      <c r="C443" s="67">
        <v>20</v>
      </c>
      <c r="D443" s="67" t="s">
        <v>343</v>
      </c>
      <c r="E443" s="71">
        <v>0.21883213736584001</v>
      </c>
      <c r="F443" s="68">
        <v>65.252100840336098</v>
      </c>
      <c r="G443" s="71">
        <v>5.3458461675847703E-2</v>
      </c>
      <c r="H443" s="68">
        <v>24.2016806722689</v>
      </c>
      <c r="I443" s="71">
        <v>0</v>
      </c>
      <c r="J443" s="68">
        <v>25.4621848739496</v>
      </c>
      <c r="K443" s="71">
        <v>0.60303795042167097</v>
      </c>
      <c r="L443" s="68">
        <v>81.050420168067205</v>
      </c>
    </row>
    <row r="444" spans="1:12" x14ac:dyDescent="0.2">
      <c r="A444" s="72" t="s">
        <v>1219</v>
      </c>
      <c r="B444" s="66" t="s">
        <v>1220</v>
      </c>
      <c r="C444" s="67">
        <v>20</v>
      </c>
      <c r="D444" s="67" t="s">
        <v>343</v>
      </c>
      <c r="E444" s="71">
        <v>0.19590597863426201</v>
      </c>
      <c r="F444" s="68">
        <v>59.9579831932773</v>
      </c>
      <c r="G444" s="71">
        <v>1.16350196463119E-3</v>
      </c>
      <c r="H444" s="68">
        <v>7.6470588235294104</v>
      </c>
      <c r="I444" s="71">
        <v>0</v>
      </c>
      <c r="J444" s="68">
        <v>25.4621848739496</v>
      </c>
      <c r="K444" s="71">
        <v>0.58655443393815498</v>
      </c>
      <c r="L444" s="68">
        <v>79.831932773109202</v>
      </c>
    </row>
    <row r="445" spans="1:12" x14ac:dyDescent="0.2">
      <c r="A445" s="72" t="s">
        <v>1221</v>
      </c>
      <c r="B445" s="66" t="s">
        <v>1222</v>
      </c>
      <c r="C445" s="67">
        <v>20</v>
      </c>
      <c r="D445" s="67" t="s">
        <v>343</v>
      </c>
      <c r="E445" s="71">
        <v>0.22509541585255199</v>
      </c>
      <c r="F445" s="68">
        <v>66.386554621848703</v>
      </c>
      <c r="G445" s="71">
        <v>4.93119311763641E-2</v>
      </c>
      <c r="H445" s="68">
        <v>23.277310924369701</v>
      </c>
      <c r="I445" s="71">
        <v>0</v>
      </c>
      <c r="J445" s="68">
        <v>25.4621848739496</v>
      </c>
      <c r="K445" s="71">
        <v>0.62597431638129297</v>
      </c>
      <c r="L445" s="68">
        <v>83.067226890756302</v>
      </c>
    </row>
    <row r="446" spans="1:12" x14ac:dyDescent="0.2">
      <c r="A446" s="72" t="s">
        <v>1223</v>
      </c>
      <c r="B446" s="66" t="s">
        <v>1224</v>
      </c>
      <c r="C446" s="67">
        <v>20</v>
      </c>
      <c r="D446" s="67" t="s">
        <v>343</v>
      </c>
      <c r="E446" s="71">
        <v>0.22690295932608201</v>
      </c>
      <c r="F446" s="68">
        <v>67.058823529411796</v>
      </c>
      <c r="G446" s="71">
        <v>1.0992434254194999E-3</v>
      </c>
      <c r="H446" s="68">
        <v>7.47899159663866</v>
      </c>
      <c r="I446" s="71">
        <v>1.3312261328722601E-12</v>
      </c>
      <c r="J446" s="68">
        <v>26.512605042016801</v>
      </c>
      <c r="K446" s="71">
        <v>0.67960963455149503</v>
      </c>
      <c r="L446" s="68">
        <v>85.672268907562994</v>
      </c>
    </row>
    <row r="447" spans="1:12" x14ac:dyDescent="0.2">
      <c r="A447" s="72" t="s">
        <v>1225</v>
      </c>
      <c r="B447" s="66" t="s">
        <v>1226</v>
      </c>
      <c r="C447" s="67">
        <v>20</v>
      </c>
      <c r="D447" s="67" t="s">
        <v>343</v>
      </c>
      <c r="E447" s="71">
        <v>0.25768783251570698</v>
      </c>
      <c r="F447" s="68">
        <v>72.605042016806706</v>
      </c>
      <c r="G447" s="71">
        <v>0.199590458957803</v>
      </c>
      <c r="H447" s="68">
        <v>45.8403361344538</v>
      </c>
      <c r="I447" s="71">
        <v>0</v>
      </c>
      <c r="J447" s="68">
        <v>25.4621848739496</v>
      </c>
      <c r="K447" s="71">
        <v>0.57347303858931797</v>
      </c>
      <c r="L447" s="68">
        <v>78.487394957983199</v>
      </c>
    </row>
    <row r="448" spans="1:12" x14ac:dyDescent="0.2">
      <c r="A448" s="72" t="s">
        <v>1227</v>
      </c>
      <c r="B448" s="66" t="s">
        <v>1228</v>
      </c>
      <c r="C448" s="67">
        <v>20</v>
      </c>
      <c r="D448" s="67" t="s">
        <v>343</v>
      </c>
      <c r="E448" s="71">
        <v>0.197403595611785</v>
      </c>
      <c r="F448" s="68">
        <v>60.294117647058798</v>
      </c>
      <c r="G448" s="71">
        <v>6.3971584177547502E-2</v>
      </c>
      <c r="H448" s="68">
        <v>25.714285714285701</v>
      </c>
      <c r="I448" s="71">
        <v>0</v>
      </c>
      <c r="J448" s="68">
        <v>25.4621848739496</v>
      </c>
      <c r="K448" s="71">
        <v>0.52823920265780699</v>
      </c>
      <c r="L448" s="68">
        <v>75.252100840336098</v>
      </c>
    </row>
    <row r="449" spans="1:12" x14ac:dyDescent="0.2">
      <c r="A449" s="72" t="s">
        <v>1229</v>
      </c>
      <c r="B449" s="66" t="s">
        <v>1230</v>
      </c>
      <c r="C449" s="67">
        <v>20</v>
      </c>
      <c r="D449" s="67" t="s">
        <v>343</v>
      </c>
      <c r="E449" s="71">
        <v>0.143225826164777</v>
      </c>
      <c r="F449" s="68">
        <v>46.890756302520998</v>
      </c>
      <c r="G449" s="71">
        <v>4.5874976448394599E-3</v>
      </c>
      <c r="H449" s="68">
        <v>10.882352941176499</v>
      </c>
      <c r="I449" s="71">
        <v>8.0397409675444294E-5</v>
      </c>
      <c r="J449" s="68">
        <v>57.436974789916</v>
      </c>
      <c r="K449" s="71">
        <v>0.42500958343981599</v>
      </c>
      <c r="L449" s="68">
        <v>65.588235294117695</v>
      </c>
    </row>
    <row r="450" spans="1:12" x14ac:dyDescent="0.2">
      <c r="A450" s="72" t="s">
        <v>1231</v>
      </c>
      <c r="B450" s="66" t="s">
        <v>1232</v>
      </c>
      <c r="C450" s="67">
        <v>20</v>
      </c>
      <c r="D450" s="67" t="s">
        <v>343</v>
      </c>
      <c r="E450" s="71">
        <v>0.235169795847154</v>
      </c>
      <c r="F450" s="68">
        <v>68.865546218487395</v>
      </c>
      <c r="G450" s="71">
        <v>2.4682426398531798E-3</v>
      </c>
      <c r="H450" s="68">
        <v>9.53781512605042</v>
      </c>
      <c r="I450" s="71">
        <v>0</v>
      </c>
      <c r="J450" s="68">
        <v>25.4621848739496</v>
      </c>
      <c r="K450" s="71">
        <v>0.70304114490160996</v>
      </c>
      <c r="L450" s="68">
        <v>86.932773109243698</v>
      </c>
    </row>
    <row r="451" spans="1:12" x14ac:dyDescent="0.2">
      <c r="A451" s="72" t="s">
        <v>1233</v>
      </c>
      <c r="B451" s="66" t="s">
        <v>1234</v>
      </c>
      <c r="C451" s="67">
        <v>20</v>
      </c>
      <c r="D451" s="67" t="s">
        <v>343</v>
      </c>
      <c r="E451" s="71">
        <v>0.233418254861849</v>
      </c>
      <c r="F451" s="68">
        <v>68.403361344537799</v>
      </c>
      <c r="G451" s="71">
        <v>3.1107499909310801E-10</v>
      </c>
      <c r="H451" s="68">
        <v>2.8991596638655501</v>
      </c>
      <c r="I451" s="71">
        <v>1.20596117046941E-4</v>
      </c>
      <c r="J451" s="68">
        <v>59.453781512604998</v>
      </c>
      <c r="K451" s="71">
        <v>0.70013416815742402</v>
      </c>
      <c r="L451" s="68">
        <v>86.806722689075599</v>
      </c>
    </row>
    <row r="452" spans="1:12" x14ac:dyDescent="0.2">
      <c r="A452" s="72" t="s">
        <v>1235</v>
      </c>
      <c r="B452" s="66" t="s">
        <v>1236</v>
      </c>
      <c r="C452" s="67">
        <v>20</v>
      </c>
      <c r="D452" s="67" t="s">
        <v>343</v>
      </c>
      <c r="E452" s="71">
        <v>0.23047107956989701</v>
      </c>
      <c r="F452" s="68">
        <v>67.773109243697505</v>
      </c>
      <c r="G452" s="71">
        <v>7.8482501053578305E-10</v>
      </c>
      <c r="H452" s="68">
        <v>3.8235294117647101</v>
      </c>
      <c r="I452" s="71">
        <v>0</v>
      </c>
      <c r="J452" s="68">
        <v>25.4621848739496</v>
      </c>
      <c r="K452" s="71">
        <v>0.69141323792486598</v>
      </c>
      <c r="L452" s="68">
        <v>86.176470588235304</v>
      </c>
    </row>
    <row r="453" spans="1:12" x14ac:dyDescent="0.2">
      <c r="A453" s="72" t="s">
        <v>1237</v>
      </c>
      <c r="B453" s="66" t="s">
        <v>1238</v>
      </c>
      <c r="C453" s="67">
        <v>20</v>
      </c>
      <c r="D453" s="67" t="s">
        <v>343</v>
      </c>
      <c r="E453" s="71">
        <v>0.194893030415665</v>
      </c>
      <c r="F453" s="68">
        <v>59.705882352941202</v>
      </c>
      <c r="G453" s="71">
        <v>7.0325837840565198E-4</v>
      </c>
      <c r="H453" s="68">
        <v>6.6806722689075597</v>
      </c>
      <c r="I453" s="71">
        <v>8.9276807536380708E-6</v>
      </c>
      <c r="J453" s="68">
        <v>42.226890756302502</v>
      </c>
      <c r="K453" s="71">
        <v>0.58396690518783501</v>
      </c>
      <c r="L453" s="68">
        <v>79.411764705882305</v>
      </c>
    </row>
    <row r="454" spans="1:12" x14ac:dyDescent="0.2">
      <c r="A454" s="72" t="s">
        <v>1239</v>
      </c>
      <c r="B454" s="66" t="s">
        <v>1240</v>
      </c>
      <c r="C454" s="67">
        <v>20</v>
      </c>
      <c r="D454" s="67" t="s">
        <v>343</v>
      </c>
      <c r="E454" s="71">
        <v>0.150505868171431</v>
      </c>
      <c r="F454" s="68">
        <v>48.109243697479002</v>
      </c>
      <c r="G454" s="71">
        <v>2.2506759061596799E-5</v>
      </c>
      <c r="H454" s="68">
        <v>4.8739495798319297</v>
      </c>
      <c r="I454" s="71">
        <v>3.2756238736369901E-6</v>
      </c>
      <c r="J454" s="68">
        <v>37.773109243697498</v>
      </c>
      <c r="K454" s="71">
        <v>0.45149182213135702</v>
      </c>
      <c r="L454" s="68">
        <v>67.857142857142904</v>
      </c>
    </row>
    <row r="455" spans="1:12" x14ac:dyDescent="0.2">
      <c r="A455" s="72" t="s">
        <v>1241</v>
      </c>
      <c r="B455" s="66" t="s">
        <v>1242</v>
      </c>
      <c r="C455" s="67">
        <v>20</v>
      </c>
      <c r="D455" s="67" t="s">
        <v>343</v>
      </c>
      <c r="E455" s="71">
        <v>9.6541877744999699E-2</v>
      </c>
      <c r="F455" s="68">
        <v>33.529411764705898</v>
      </c>
      <c r="G455" s="71">
        <v>6.3982579348540902E-2</v>
      </c>
      <c r="H455" s="68">
        <v>25.756302521008401</v>
      </c>
      <c r="I455" s="71">
        <v>9.634187863638209E-7</v>
      </c>
      <c r="J455" s="68">
        <v>33.655462184873997</v>
      </c>
      <c r="K455" s="71">
        <v>0.225642090467672</v>
      </c>
      <c r="L455" s="68">
        <v>44.1596638655462</v>
      </c>
    </row>
    <row r="456" spans="1:12" x14ac:dyDescent="0.2">
      <c r="A456" s="72" t="s">
        <v>1243</v>
      </c>
      <c r="B456" s="66" t="s">
        <v>1244</v>
      </c>
      <c r="C456" s="67">
        <v>20</v>
      </c>
      <c r="D456" s="67" t="s">
        <v>343</v>
      </c>
      <c r="E456" s="71">
        <v>7.9943684844957494E-2</v>
      </c>
      <c r="F456" s="68">
        <v>26.932773109243701</v>
      </c>
      <c r="G456" s="71">
        <v>0.16134268244184699</v>
      </c>
      <c r="H456" s="68">
        <v>40.378151260504197</v>
      </c>
      <c r="I456" s="71">
        <v>2.5231118336466201E-15</v>
      </c>
      <c r="J456" s="68">
        <v>25.630252100840298</v>
      </c>
      <c r="K456" s="71">
        <v>7.8488372093023298E-2</v>
      </c>
      <c r="L456" s="68">
        <v>27.563025210084</v>
      </c>
    </row>
    <row r="457" spans="1:12" x14ac:dyDescent="0.2">
      <c r="A457" s="72" t="s">
        <v>1245</v>
      </c>
      <c r="B457" s="66" t="s">
        <v>1246</v>
      </c>
      <c r="C457" s="67">
        <v>20</v>
      </c>
      <c r="D457" s="67" t="s">
        <v>343</v>
      </c>
      <c r="E457" s="71">
        <v>9.1237963052567497E-2</v>
      </c>
      <c r="F457" s="68">
        <v>31.932773109243701</v>
      </c>
      <c r="G457" s="71">
        <v>5.4254915088397804E-3</v>
      </c>
      <c r="H457" s="68">
        <v>11.344537815126101</v>
      </c>
      <c r="I457" s="71">
        <v>0</v>
      </c>
      <c r="J457" s="68">
        <v>25.4621848739496</v>
      </c>
      <c r="K457" s="71">
        <v>0.26828839764886298</v>
      </c>
      <c r="L457" s="68">
        <v>48.3613445378151</v>
      </c>
    </row>
    <row r="458" spans="1:12" x14ac:dyDescent="0.2">
      <c r="A458" s="72" t="s">
        <v>1247</v>
      </c>
      <c r="B458" s="66" t="s">
        <v>1248</v>
      </c>
      <c r="C458" s="67">
        <v>20</v>
      </c>
      <c r="D458" s="67" t="s">
        <v>343</v>
      </c>
      <c r="E458" s="71">
        <v>0.129479090790388</v>
      </c>
      <c r="F458" s="68">
        <v>43.067226890756302</v>
      </c>
      <c r="G458" s="71">
        <v>0.136137246814896</v>
      </c>
      <c r="H458" s="68">
        <v>36.512605042016801</v>
      </c>
      <c r="I458" s="71">
        <v>4.2822949746591599E-13</v>
      </c>
      <c r="J458" s="68">
        <v>26.050420168067198</v>
      </c>
      <c r="K458" s="71">
        <v>0.25230002555583902</v>
      </c>
      <c r="L458" s="68">
        <v>46.344537815126102</v>
      </c>
    </row>
    <row r="459" spans="1:12" x14ac:dyDescent="0.2">
      <c r="A459" s="72" t="s">
        <v>1249</v>
      </c>
      <c r="B459" s="66" t="s">
        <v>1250</v>
      </c>
      <c r="C459" s="67">
        <v>20</v>
      </c>
      <c r="D459" s="67" t="s">
        <v>343</v>
      </c>
      <c r="E459" s="71">
        <v>8.4502592072314295E-2</v>
      </c>
      <c r="F459" s="68">
        <v>29.453781512605001</v>
      </c>
      <c r="G459" s="71">
        <v>7.8913475169128305E-2</v>
      </c>
      <c r="H459" s="68">
        <v>28.403361344537799</v>
      </c>
      <c r="I459" s="71">
        <v>2.5156562470671099E-14</v>
      </c>
      <c r="J459" s="68">
        <v>25.7983193277311</v>
      </c>
      <c r="K459" s="71">
        <v>0.174594301047789</v>
      </c>
      <c r="L459" s="68">
        <v>39.495798319327697</v>
      </c>
    </row>
    <row r="460" spans="1:12" x14ac:dyDescent="0.2">
      <c r="A460" s="72" t="s">
        <v>1251</v>
      </c>
      <c r="B460" s="66" t="s">
        <v>1252</v>
      </c>
      <c r="C460" s="67">
        <v>20</v>
      </c>
      <c r="D460" s="67" t="s">
        <v>343</v>
      </c>
      <c r="E460" s="71">
        <v>3.1669687563886002E-2</v>
      </c>
      <c r="F460" s="68">
        <v>12.8571428571429</v>
      </c>
      <c r="G460" s="71">
        <v>1.9572486855153899E-2</v>
      </c>
      <c r="H460" s="68">
        <v>16.6386554621849</v>
      </c>
      <c r="I460" s="71">
        <v>1.3086688597597699E-3</v>
      </c>
      <c r="J460" s="68">
        <v>70.840336134453807</v>
      </c>
      <c r="K460" s="71">
        <v>7.4127906976744207E-2</v>
      </c>
      <c r="L460" s="68">
        <v>26.848739495798299</v>
      </c>
    </row>
    <row r="461" spans="1:12" x14ac:dyDescent="0.2">
      <c r="A461" s="72" t="s">
        <v>1253</v>
      </c>
      <c r="B461" s="66" t="s">
        <v>1254</v>
      </c>
      <c r="C461" s="67">
        <v>20</v>
      </c>
      <c r="D461" s="67" t="s">
        <v>343</v>
      </c>
      <c r="E461" s="71">
        <v>3.4691707965164797E-2</v>
      </c>
      <c r="F461" s="68">
        <v>13.697478991596601</v>
      </c>
      <c r="G461" s="71">
        <v>1.1968974675935699E-3</v>
      </c>
      <c r="H461" s="68">
        <v>7.7731092436974798</v>
      </c>
      <c r="I461" s="71">
        <v>3.1629332726969301E-12</v>
      </c>
      <c r="J461" s="68">
        <v>26.806722689075599</v>
      </c>
      <c r="K461" s="71">
        <v>0.102878226424738</v>
      </c>
      <c r="L461" s="68">
        <v>31.596638655462201</v>
      </c>
    </row>
    <row r="462" spans="1:12" x14ac:dyDescent="0.2">
      <c r="A462" s="72" t="s">
        <v>1255</v>
      </c>
      <c r="B462" s="66" t="s">
        <v>1256</v>
      </c>
      <c r="C462" s="67">
        <v>20</v>
      </c>
      <c r="D462" s="67" t="s">
        <v>343</v>
      </c>
      <c r="E462" s="71">
        <v>3.2520199628031203E-2</v>
      </c>
      <c r="F462" s="68">
        <v>13.1512605042017</v>
      </c>
      <c r="G462" s="71">
        <v>4.9549098477952302E-4</v>
      </c>
      <c r="H462" s="68">
        <v>6.1344537815126001</v>
      </c>
      <c r="I462" s="71">
        <v>8.3496294818197805E-7</v>
      </c>
      <c r="J462" s="68">
        <v>33.067226890756302</v>
      </c>
      <c r="K462" s="71">
        <v>9.7064272936365895E-2</v>
      </c>
      <c r="L462" s="68">
        <v>31.050420168067198</v>
      </c>
    </row>
    <row r="463" spans="1:12" x14ac:dyDescent="0.2">
      <c r="A463" s="72" t="s">
        <v>1257</v>
      </c>
      <c r="B463" s="66" t="s">
        <v>1258</v>
      </c>
      <c r="C463" s="67">
        <v>19</v>
      </c>
      <c r="D463" s="67" t="s">
        <v>343</v>
      </c>
      <c r="E463" s="71">
        <v>0.137576124301935</v>
      </c>
      <c r="F463" s="68">
        <v>45.168067226890798</v>
      </c>
      <c r="G463" s="71">
        <v>0.12600769755500199</v>
      </c>
      <c r="H463" s="68">
        <v>35.0420168067227</v>
      </c>
      <c r="I463" s="71">
        <v>1.2845583818184301E-7</v>
      </c>
      <c r="J463" s="68">
        <v>30.210084033613398</v>
      </c>
      <c r="K463" s="71">
        <v>0.28672054689496601</v>
      </c>
      <c r="L463" s="68">
        <v>50.966386554621799</v>
      </c>
    </row>
    <row r="464" spans="1:12" x14ac:dyDescent="0.2">
      <c r="A464" s="72" t="s">
        <v>1259</v>
      </c>
      <c r="B464" s="66" t="s">
        <v>1260</v>
      </c>
      <c r="C464" s="67">
        <v>19</v>
      </c>
      <c r="D464" s="67" t="s">
        <v>343</v>
      </c>
      <c r="E464" s="71">
        <v>9.7169774340312196E-2</v>
      </c>
      <c r="F464" s="68">
        <v>33.781512605042003</v>
      </c>
      <c r="G464" s="71">
        <v>3.8075257086870699E-2</v>
      </c>
      <c r="H464" s="68">
        <v>21.302521008403399</v>
      </c>
      <c r="I464" s="71">
        <v>0</v>
      </c>
      <c r="J464" s="68">
        <v>25.4621848739496</v>
      </c>
      <c r="K464" s="71">
        <v>0.25343406593406598</v>
      </c>
      <c r="L464" s="68">
        <v>46.428571428571402</v>
      </c>
    </row>
    <row r="465" spans="1:12" x14ac:dyDescent="0.2">
      <c r="A465" s="72" t="s">
        <v>1261</v>
      </c>
      <c r="B465" s="66" t="s">
        <v>1262</v>
      </c>
      <c r="C465" s="67">
        <v>19</v>
      </c>
      <c r="D465" s="67" t="s">
        <v>343</v>
      </c>
      <c r="E465" s="71">
        <v>0.22925188940205099</v>
      </c>
      <c r="F465" s="68">
        <v>67.647058823529406</v>
      </c>
      <c r="G465" s="71">
        <v>0.36174122285530003</v>
      </c>
      <c r="H465" s="68">
        <v>94.243697478991606</v>
      </c>
      <c r="I465" s="71">
        <v>4.97124093763731E-5</v>
      </c>
      <c r="J465" s="68">
        <v>54.327731092436998</v>
      </c>
      <c r="K465" s="71">
        <v>0.32596473294147699</v>
      </c>
      <c r="L465" s="68">
        <v>55.378151260504197</v>
      </c>
    </row>
    <row r="466" spans="1:12" x14ac:dyDescent="0.2">
      <c r="A466" s="72" t="s">
        <v>1263</v>
      </c>
      <c r="B466" s="66" t="s">
        <v>1264</v>
      </c>
      <c r="C466" s="67">
        <v>19</v>
      </c>
      <c r="D466" s="67" t="s">
        <v>343</v>
      </c>
      <c r="E466" s="71">
        <v>9.60219210330234E-2</v>
      </c>
      <c r="F466" s="68">
        <v>33.445378151260499</v>
      </c>
      <c r="G466" s="71">
        <v>9.4010229848799295E-2</v>
      </c>
      <c r="H466" s="68">
        <v>30.546218487394999</v>
      </c>
      <c r="I466" s="71">
        <v>3.90186968645487E-4</v>
      </c>
      <c r="J466" s="68">
        <v>65.378151260504197</v>
      </c>
      <c r="K466" s="71">
        <v>0.19366534628162499</v>
      </c>
      <c r="L466" s="68">
        <v>41.218487394957997</v>
      </c>
    </row>
    <row r="467" spans="1:12" x14ac:dyDescent="0.2">
      <c r="A467" s="72" t="s">
        <v>1265</v>
      </c>
      <c r="B467" s="66" t="s">
        <v>1266</v>
      </c>
      <c r="C467" s="67">
        <v>19</v>
      </c>
      <c r="D467" s="67" t="s">
        <v>343</v>
      </c>
      <c r="E467" s="71">
        <v>6.6877602988094503E-2</v>
      </c>
      <c r="F467" s="68">
        <v>20.630252100840298</v>
      </c>
      <c r="G467" s="71">
        <v>7.7565749934116501E-9</v>
      </c>
      <c r="H467" s="68">
        <v>4.4957983193277302</v>
      </c>
      <c r="I467" s="71">
        <v>1.9461059484549199E-5</v>
      </c>
      <c r="J467" s="68">
        <v>47.310924369747902</v>
      </c>
      <c r="K467" s="71">
        <v>0.20061334014822399</v>
      </c>
      <c r="L467" s="68">
        <v>41.596638655462201</v>
      </c>
    </row>
    <row r="468" spans="1:12" x14ac:dyDescent="0.2">
      <c r="A468" s="72" t="s">
        <v>1016</v>
      </c>
      <c r="B468" s="66" t="s">
        <v>1267</v>
      </c>
      <c r="C468" s="67">
        <v>19</v>
      </c>
      <c r="D468" s="67" t="s">
        <v>343</v>
      </c>
      <c r="E468" s="71">
        <v>0.166420236146085</v>
      </c>
      <c r="F468" s="68">
        <v>52.016806722689097</v>
      </c>
      <c r="G468" s="71">
        <v>0.187242498440922</v>
      </c>
      <c r="H468" s="68">
        <v>44.075630252100801</v>
      </c>
      <c r="I468" s="71">
        <v>4.1266438015917002E-4</v>
      </c>
      <c r="J468" s="68">
        <v>65.630252100840295</v>
      </c>
      <c r="K468" s="71">
        <v>0.31160554561717402</v>
      </c>
      <c r="L468" s="68">
        <v>53.781512605042003</v>
      </c>
    </row>
    <row r="469" spans="1:12" x14ac:dyDescent="0.2">
      <c r="A469" s="72" t="s">
        <v>1268</v>
      </c>
      <c r="B469" s="66" t="s">
        <v>1269</v>
      </c>
      <c r="C469" s="67">
        <v>19</v>
      </c>
      <c r="D469" s="67" t="s">
        <v>343</v>
      </c>
      <c r="E469" s="71">
        <v>0.16788986002189299</v>
      </c>
      <c r="F469" s="68">
        <v>52.436974789916</v>
      </c>
      <c r="G469" s="71">
        <v>0.22937325109847501</v>
      </c>
      <c r="H469" s="68">
        <v>59.033613445378201</v>
      </c>
      <c r="I469" s="71">
        <v>5.02262327291005E-5</v>
      </c>
      <c r="J469" s="68">
        <v>54.495798319327697</v>
      </c>
      <c r="K469" s="71">
        <v>0.27424610273447497</v>
      </c>
      <c r="L469" s="68">
        <v>49.2016806722689</v>
      </c>
    </row>
    <row r="470" spans="1:12" x14ac:dyDescent="0.2">
      <c r="A470" s="72" t="s">
        <v>1270</v>
      </c>
      <c r="B470" s="66" t="s">
        <v>1271</v>
      </c>
      <c r="C470" s="67">
        <v>19</v>
      </c>
      <c r="D470" s="67" t="s">
        <v>343</v>
      </c>
      <c r="E470" s="71">
        <v>8.2907355379917003E-2</v>
      </c>
      <c r="F470" s="68">
        <v>28.697478991596601</v>
      </c>
      <c r="G470" s="71">
        <v>5.3592248511867897E-2</v>
      </c>
      <c r="H470" s="68">
        <v>24.243697478991599</v>
      </c>
      <c r="I470" s="71">
        <v>1.09829741645476E-5</v>
      </c>
      <c r="J470" s="68">
        <v>43.529411764705898</v>
      </c>
      <c r="K470" s="71">
        <v>0.19511883465371799</v>
      </c>
      <c r="L470" s="68">
        <v>41.302521008403403</v>
      </c>
    </row>
    <row r="471" spans="1:12" x14ac:dyDescent="0.2">
      <c r="A471" s="72" t="s">
        <v>1272</v>
      </c>
      <c r="B471" s="66" t="s">
        <v>1273</v>
      </c>
      <c r="C471" s="67">
        <v>19</v>
      </c>
      <c r="D471" s="67" t="s">
        <v>343</v>
      </c>
      <c r="E471" s="71">
        <v>0.16600940711869</v>
      </c>
      <c r="F471" s="68">
        <v>51.848739495798299</v>
      </c>
      <c r="G471" s="71">
        <v>0.21177924720529101</v>
      </c>
      <c r="H471" s="68">
        <v>48.193277310924401</v>
      </c>
      <c r="I471" s="71">
        <v>2.3571646306368099E-5</v>
      </c>
      <c r="J471" s="68">
        <v>48.655462184873898</v>
      </c>
      <c r="K471" s="71">
        <v>0.28622540250447198</v>
      </c>
      <c r="L471" s="68">
        <v>50.8403361344538</v>
      </c>
    </row>
    <row r="472" spans="1:12" x14ac:dyDescent="0.2">
      <c r="A472" s="72" t="s">
        <v>1274</v>
      </c>
      <c r="B472" s="66" t="s">
        <v>1275</v>
      </c>
      <c r="C472" s="67">
        <v>19</v>
      </c>
      <c r="D472" s="67" t="s">
        <v>343</v>
      </c>
      <c r="E472" s="71">
        <v>0.161476092630843</v>
      </c>
      <c r="F472" s="68">
        <v>50.630252100840302</v>
      </c>
      <c r="G472" s="71">
        <v>0.22113924134571</v>
      </c>
      <c r="H472" s="68">
        <v>51.932773109243698</v>
      </c>
      <c r="I472" s="71">
        <v>1.9691032789580302E-12</v>
      </c>
      <c r="J472" s="68">
        <v>26.6386554621849</v>
      </c>
      <c r="K472" s="71">
        <v>0.26328903654484997</v>
      </c>
      <c r="L472" s="68">
        <v>47.773109243697498</v>
      </c>
    </row>
    <row r="473" spans="1:12" x14ac:dyDescent="0.2">
      <c r="A473" s="72" t="s">
        <v>1276</v>
      </c>
      <c r="B473" s="66" t="s">
        <v>1277</v>
      </c>
      <c r="C473" s="67">
        <v>19</v>
      </c>
      <c r="D473" s="67" t="s">
        <v>343</v>
      </c>
      <c r="E473" s="71">
        <v>0.168522286193488</v>
      </c>
      <c r="F473" s="68">
        <v>52.647058823529399</v>
      </c>
      <c r="G473" s="71">
        <v>0.18087375173421999</v>
      </c>
      <c r="H473" s="68">
        <v>43.067226890756302</v>
      </c>
      <c r="I473" s="71">
        <v>6.16588023272845E-6</v>
      </c>
      <c r="J473" s="68">
        <v>40.420168067226903</v>
      </c>
      <c r="K473" s="71">
        <v>0.32468694096601097</v>
      </c>
      <c r="L473" s="68">
        <v>55.252100840336098</v>
      </c>
    </row>
    <row r="474" spans="1:12" x14ac:dyDescent="0.2">
      <c r="A474" s="72" t="s">
        <v>1255</v>
      </c>
      <c r="B474" s="66" t="s">
        <v>1278</v>
      </c>
      <c r="C474" s="67">
        <v>20</v>
      </c>
      <c r="D474" s="67" t="s">
        <v>343</v>
      </c>
      <c r="E474" s="71">
        <v>0.170206954302842</v>
      </c>
      <c r="F474" s="68">
        <v>53.193277310924401</v>
      </c>
      <c r="G474" s="71">
        <v>0.170264997664546</v>
      </c>
      <c r="H474" s="68">
        <v>41.302521008403403</v>
      </c>
      <c r="I474" s="71">
        <v>1.7881292142796399E-10</v>
      </c>
      <c r="J474" s="68">
        <v>28.3193277310924</v>
      </c>
      <c r="K474" s="71">
        <v>0.34035586506516702</v>
      </c>
      <c r="L474" s="68">
        <v>57.310924369747902</v>
      </c>
    </row>
    <row r="475" spans="1:12" x14ac:dyDescent="0.2">
      <c r="A475" s="72" t="s">
        <v>1279</v>
      </c>
      <c r="B475" s="66" t="s">
        <v>1280</v>
      </c>
      <c r="C475" s="67">
        <v>20</v>
      </c>
      <c r="D475" s="67" t="s">
        <v>343</v>
      </c>
      <c r="E475" s="71">
        <v>0.14046556038251601</v>
      </c>
      <c r="F475" s="68">
        <v>46.134453781512597</v>
      </c>
      <c r="G475" s="71">
        <v>4.5342502767787299E-2</v>
      </c>
      <c r="H475" s="68">
        <v>22.563025210084</v>
      </c>
      <c r="I475" s="71">
        <v>0</v>
      </c>
      <c r="J475" s="68">
        <v>25.4621848739496</v>
      </c>
      <c r="K475" s="71">
        <v>0.37605417837976002</v>
      </c>
      <c r="L475" s="68">
        <v>60.7983193277311</v>
      </c>
    </row>
    <row r="476" spans="1:12" x14ac:dyDescent="0.2">
      <c r="A476" s="72" t="s">
        <v>1281</v>
      </c>
      <c r="B476" s="66" t="s">
        <v>1282</v>
      </c>
      <c r="C476" s="67">
        <v>20</v>
      </c>
      <c r="D476" s="67" t="s">
        <v>343</v>
      </c>
      <c r="E476" s="71">
        <v>0.182634432215804</v>
      </c>
      <c r="F476" s="68">
        <v>56.554621848739501</v>
      </c>
      <c r="G476" s="71">
        <v>0.18603549958714199</v>
      </c>
      <c r="H476" s="68">
        <v>43.865546218487403</v>
      </c>
      <c r="I476" s="71">
        <v>2.9054407574868901E-5</v>
      </c>
      <c r="J476" s="68">
        <v>50.084033613445399</v>
      </c>
      <c r="K476" s="71">
        <v>0.361838742652696</v>
      </c>
      <c r="L476" s="68">
        <v>59.537815126050397</v>
      </c>
    </row>
    <row r="477" spans="1:12" x14ac:dyDescent="0.2">
      <c r="A477" s="72" t="s">
        <v>1283</v>
      </c>
      <c r="B477" s="66" t="s">
        <v>1284</v>
      </c>
      <c r="C477" s="67">
        <v>20</v>
      </c>
      <c r="D477" s="67" t="s">
        <v>343</v>
      </c>
      <c r="E477" s="71">
        <v>0.16081567350572001</v>
      </c>
      <c r="F477" s="68">
        <v>50.336134453781497</v>
      </c>
      <c r="G477" s="71">
        <v>0.13046324847478</v>
      </c>
      <c r="H477" s="68">
        <v>35.714285714285701</v>
      </c>
      <c r="I477" s="71">
        <v>4.6818616438819399E-13</v>
      </c>
      <c r="J477" s="68">
        <v>26.092436974789901</v>
      </c>
      <c r="K477" s="71">
        <v>0.351983772041912</v>
      </c>
      <c r="L477" s="68">
        <v>58.109243697479002</v>
      </c>
    </row>
    <row r="478" spans="1:12" x14ac:dyDescent="0.2">
      <c r="A478" s="72" t="s">
        <v>1285</v>
      </c>
      <c r="B478" s="66" t="s">
        <v>1286</v>
      </c>
      <c r="C478" s="67">
        <v>20</v>
      </c>
      <c r="D478" s="67" t="s">
        <v>343</v>
      </c>
      <c r="E478" s="71">
        <v>0.13567838354062101</v>
      </c>
      <c r="F478" s="68">
        <v>44.663865546218503</v>
      </c>
      <c r="G478" s="71">
        <v>7.77887666799396E-2</v>
      </c>
      <c r="H478" s="68">
        <v>28.067226890756299</v>
      </c>
      <c r="I478" s="71">
        <v>1.28171736173635E-2</v>
      </c>
      <c r="J478" s="68">
        <v>80.546218487394995</v>
      </c>
      <c r="K478" s="71">
        <v>0.31642921032455901</v>
      </c>
      <c r="L478" s="68">
        <v>54.243697478991599</v>
      </c>
    </row>
    <row r="479" spans="1:12" x14ac:dyDescent="0.2">
      <c r="A479" s="72" t="s">
        <v>608</v>
      </c>
      <c r="B479" s="66" t="s">
        <v>1287</v>
      </c>
      <c r="C479" s="67">
        <v>19</v>
      </c>
      <c r="D479" s="67" t="s">
        <v>343</v>
      </c>
      <c r="E479" s="71">
        <v>0.15077973309003001</v>
      </c>
      <c r="F479" s="68">
        <v>48.151260504201701</v>
      </c>
      <c r="G479" s="71">
        <v>0.21811325046351401</v>
      </c>
      <c r="H479" s="68">
        <v>50.462184873949603</v>
      </c>
      <c r="I479" s="71">
        <v>6.6797035854558201E-6</v>
      </c>
      <c r="J479" s="68">
        <v>40.756302521008401</v>
      </c>
      <c r="K479" s="71">
        <v>0.23421926910299001</v>
      </c>
      <c r="L479" s="68">
        <v>45.168067226890798</v>
      </c>
    </row>
    <row r="480" spans="1:12" x14ac:dyDescent="0.2">
      <c r="A480" s="72" t="s">
        <v>1288</v>
      </c>
      <c r="B480" s="66" t="s">
        <v>1289</v>
      </c>
      <c r="C480" s="67">
        <v>19</v>
      </c>
      <c r="D480" s="67" t="s">
        <v>343</v>
      </c>
      <c r="E480" s="71">
        <v>0.13061732188075001</v>
      </c>
      <c r="F480" s="68">
        <v>43.235294117647101</v>
      </c>
      <c r="G480" s="71">
        <v>0.13228449822569399</v>
      </c>
      <c r="H480" s="68">
        <v>36.008403361344499</v>
      </c>
      <c r="I480" s="71">
        <v>2.5288312754635199E-13</v>
      </c>
      <c r="J480" s="68">
        <v>25.924369747899199</v>
      </c>
      <c r="K480" s="71">
        <v>0.25956746741630499</v>
      </c>
      <c r="L480" s="68">
        <v>47.352941176470601</v>
      </c>
    </row>
    <row r="481" spans="1:12" x14ac:dyDescent="0.2">
      <c r="A481" s="72" t="s">
        <v>1290</v>
      </c>
      <c r="B481" s="66" t="s">
        <v>1291</v>
      </c>
      <c r="C481" s="67">
        <v>19</v>
      </c>
      <c r="D481" s="67" t="s">
        <v>343</v>
      </c>
      <c r="E481" s="71">
        <v>0.14257645262823501</v>
      </c>
      <c r="F481" s="68">
        <v>46.6806722689076</v>
      </c>
      <c r="G481" s="71">
        <v>0.14179925367651999</v>
      </c>
      <c r="H481" s="68">
        <v>37.226890756302502</v>
      </c>
      <c r="I481" s="71">
        <v>2.4149697578186399E-5</v>
      </c>
      <c r="J481" s="68">
        <v>48.865546218487403</v>
      </c>
      <c r="K481" s="71">
        <v>0.28590595451060602</v>
      </c>
      <c r="L481" s="68">
        <v>50.756302521008401</v>
      </c>
    </row>
    <row r="482" spans="1:12" x14ac:dyDescent="0.2">
      <c r="A482" s="72" t="s">
        <v>1292</v>
      </c>
      <c r="B482" s="66" t="s">
        <v>1293</v>
      </c>
      <c r="C482" s="67">
        <v>20</v>
      </c>
      <c r="D482" s="67" t="s">
        <v>343</v>
      </c>
      <c r="E482" s="71">
        <v>0.157632592885913</v>
      </c>
      <c r="F482" s="68">
        <v>49.495798319327697</v>
      </c>
      <c r="G482" s="71">
        <v>9.5498495081879201E-2</v>
      </c>
      <c r="H482" s="68">
        <v>30.756302521008401</v>
      </c>
      <c r="I482" s="71">
        <v>2.1106481787429201E-4</v>
      </c>
      <c r="J482" s="68">
        <v>62.352941176470601</v>
      </c>
      <c r="K482" s="71">
        <v>0.37718821875798603</v>
      </c>
      <c r="L482" s="68">
        <v>61.008403361344499</v>
      </c>
    </row>
    <row r="483" spans="1:12" x14ac:dyDescent="0.2">
      <c r="A483" s="72" t="s">
        <v>368</v>
      </c>
      <c r="B483" s="66" t="s">
        <v>1294</v>
      </c>
      <c r="C483" s="67">
        <v>20</v>
      </c>
      <c r="D483" s="67" t="s">
        <v>343</v>
      </c>
      <c r="E483" s="71">
        <v>0.20965440935509499</v>
      </c>
      <c r="F483" s="68">
        <v>62.983193277310903</v>
      </c>
      <c r="G483" s="71">
        <v>0.14559499742125701</v>
      </c>
      <c r="H483" s="68">
        <v>38.025210084033603</v>
      </c>
      <c r="I483" s="71">
        <v>2.5567310633806999E-2</v>
      </c>
      <c r="J483" s="68">
        <v>84.453781512605005</v>
      </c>
      <c r="K483" s="71">
        <v>0.45780092001022199</v>
      </c>
      <c r="L483" s="68">
        <v>68.403361344537799</v>
      </c>
    </row>
    <row r="484" spans="1:12" x14ac:dyDescent="0.2">
      <c r="A484" s="72" t="s">
        <v>1295</v>
      </c>
      <c r="B484" s="66" t="s">
        <v>1296</v>
      </c>
      <c r="C484" s="67">
        <v>20</v>
      </c>
      <c r="D484" s="67" t="s">
        <v>343</v>
      </c>
      <c r="E484" s="71">
        <v>0.24808965283894499</v>
      </c>
      <c r="F484" s="68">
        <v>71.176470588235304</v>
      </c>
      <c r="G484" s="71">
        <v>0.18008666601387799</v>
      </c>
      <c r="H484" s="68">
        <v>42.815126050420197</v>
      </c>
      <c r="I484" s="71">
        <v>0.119143319847705</v>
      </c>
      <c r="J484" s="68">
        <v>92.184873949579796</v>
      </c>
      <c r="K484" s="71">
        <v>0.445038972655252</v>
      </c>
      <c r="L484" s="68">
        <v>67.100840336134496</v>
      </c>
    </row>
    <row r="485" spans="1:12" x14ac:dyDescent="0.2">
      <c r="A485" s="72" t="s">
        <v>1297</v>
      </c>
      <c r="B485" s="66" t="s">
        <v>1298</v>
      </c>
      <c r="C485" s="67">
        <v>20</v>
      </c>
      <c r="D485" s="67" t="s">
        <v>343</v>
      </c>
      <c r="E485" s="71">
        <v>0.160402804855759</v>
      </c>
      <c r="F485" s="68">
        <v>50.168067226890798</v>
      </c>
      <c r="G485" s="71">
        <v>9.23698975787271E-2</v>
      </c>
      <c r="H485" s="68">
        <v>30.294117647058801</v>
      </c>
      <c r="I485" s="71">
        <v>6.1420295674980398E-2</v>
      </c>
      <c r="J485" s="68">
        <v>88.907563025210095</v>
      </c>
      <c r="K485" s="71">
        <v>0.32741822131357001</v>
      </c>
      <c r="L485" s="68">
        <v>55.588235294117702</v>
      </c>
    </row>
    <row r="486" spans="1:12" x14ac:dyDescent="0.2">
      <c r="A486" s="72" t="s">
        <v>1299</v>
      </c>
      <c r="B486" s="66" t="s">
        <v>1300</v>
      </c>
      <c r="C486" s="67">
        <v>20</v>
      </c>
      <c r="D486" s="67" t="s">
        <v>343</v>
      </c>
      <c r="E486" s="71">
        <v>0.10857816778858199</v>
      </c>
      <c r="F486" s="68">
        <v>37.352941176470601</v>
      </c>
      <c r="G486" s="71">
        <v>3.3695145187214899E-2</v>
      </c>
      <c r="H486" s="68">
        <v>20.210084033613398</v>
      </c>
      <c r="I486" s="71">
        <v>2.1856854624253401E-9</v>
      </c>
      <c r="J486" s="68">
        <v>28.7394957983193</v>
      </c>
      <c r="K486" s="71">
        <v>0.29203935599284397</v>
      </c>
      <c r="L486" s="68">
        <v>51.344537815126003</v>
      </c>
    </row>
    <row r="487" spans="1:12" x14ac:dyDescent="0.2">
      <c r="A487" s="72" t="s">
        <v>1301</v>
      </c>
      <c r="B487" s="66" t="s">
        <v>1302</v>
      </c>
      <c r="C487" s="67">
        <v>20</v>
      </c>
      <c r="D487" s="67" t="s">
        <v>343</v>
      </c>
      <c r="E487" s="71">
        <v>0.20168203398749099</v>
      </c>
      <c r="F487" s="68">
        <v>61.008403361344499</v>
      </c>
      <c r="G487" s="71">
        <v>0.167212504992616</v>
      </c>
      <c r="H487" s="68">
        <v>40.966386554621799</v>
      </c>
      <c r="I487" s="71">
        <v>3.8151416893689698E-4</v>
      </c>
      <c r="J487" s="68">
        <v>65.252100840336098</v>
      </c>
      <c r="K487" s="71">
        <v>0.43745208280092002</v>
      </c>
      <c r="L487" s="68">
        <v>66.386554621848703</v>
      </c>
    </row>
    <row r="488" spans="1:12" x14ac:dyDescent="0.2">
      <c r="A488" s="72" t="s">
        <v>1303</v>
      </c>
      <c r="B488" s="66" t="s">
        <v>1304</v>
      </c>
      <c r="C488" s="67">
        <v>20</v>
      </c>
      <c r="D488" s="67" t="s">
        <v>343</v>
      </c>
      <c r="E488" s="71">
        <v>0.107348684897093</v>
      </c>
      <c r="F488" s="68">
        <v>36.974789915966397</v>
      </c>
      <c r="G488" s="71">
        <v>0.13669403147595999</v>
      </c>
      <c r="H488" s="68">
        <v>36.6806722689076</v>
      </c>
      <c r="I488" s="71">
        <v>0.121398534843227</v>
      </c>
      <c r="J488" s="68">
        <v>92.310924369747895</v>
      </c>
      <c r="K488" s="71">
        <v>6.3953488372092998E-2</v>
      </c>
      <c r="L488" s="68">
        <v>24.747899159663898</v>
      </c>
    </row>
    <row r="489" spans="1:12" x14ac:dyDescent="0.2">
      <c r="A489" s="72" t="s">
        <v>1305</v>
      </c>
      <c r="B489" s="66" t="s">
        <v>1306</v>
      </c>
      <c r="C489" s="67">
        <v>20</v>
      </c>
      <c r="D489" s="67" t="s">
        <v>343</v>
      </c>
      <c r="E489" s="71">
        <v>7.0577648089200903E-2</v>
      </c>
      <c r="F489" s="68">
        <v>21.764705882352899</v>
      </c>
      <c r="G489" s="71">
        <v>0.114897746885311</v>
      </c>
      <c r="H489" s="68">
        <v>33.697478991596597</v>
      </c>
      <c r="I489" s="71">
        <v>4.01491508706633E-2</v>
      </c>
      <c r="J489" s="68">
        <v>86.554621848739501</v>
      </c>
      <c r="K489" s="71">
        <v>5.6686046511627897E-2</v>
      </c>
      <c r="L489" s="68">
        <v>23.781512605042</v>
      </c>
    </row>
    <row r="490" spans="1:12" x14ac:dyDescent="0.2">
      <c r="A490" s="72" t="s">
        <v>1307</v>
      </c>
      <c r="B490" s="66" t="s">
        <v>1308</v>
      </c>
      <c r="C490" s="67">
        <v>20</v>
      </c>
      <c r="D490" s="67" t="s">
        <v>343</v>
      </c>
      <c r="E490" s="71">
        <v>0.10329241694195899</v>
      </c>
      <c r="F490" s="68">
        <v>35.882352941176499</v>
      </c>
      <c r="G490" s="71">
        <v>0.111067505281345</v>
      </c>
      <c r="H490" s="68">
        <v>33.151260504201701</v>
      </c>
      <c r="I490" s="71">
        <v>0.10302326458363301</v>
      </c>
      <c r="J490" s="68">
        <v>91.344537815126003</v>
      </c>
      <c r="K490" s="71">
        <v>9.5786480960899506E-2</v>
      </c>
      <c r="L490" s="68">
        <v>30.7983193277311</v>
      </c>
    </row>
    <row r="491" spans="1:12" x14ac:dyDescent="0.2">
      <c r="A491" s="72" t="s">
        <v>1309</v>
      </c>
      <c r="B491" s="66" t="s">
        <v>1310</v>
      </c>
      <c r="C491" s="67">
        <v>20</v>
      </c>
      <c r="D491" s="67" t="s">
        <v>343</v>
      </c>
      <c r="E491" s="71">
        <v>2.3684488839210201E-2</v>
      </c>
      <c r="F491" s="68">
        <v>10.8403361344538</v>
      </c>
      <c r="G491" s="71">
        <v>3.3256988330493897E-2</v>
      </c>
      <c r="H491" s="68">
        <v>20</v>
      </c>
      <c r="I491" s="71">
        <v>5.7805127181829199E-6</v>
      </c>
      <c r="J491" s="68">
        <v>40.126050420168099</v>
      </c>
      <c r="K491" s="71">
        <v>3.7790697674418602E-2</v>
      </c>
      <c r="L491" s="68">
        <v>21.722689075630299</v>
      </c>
    </row>
    <row r="492" spans="1:12" x14ac:dyDescent="0.2">
      <c r="A492" s="72" t="s">
        <v>1311</v>
      </c>
      <c r="B492" s="66" t="s">
        <v>1312</v>
      </c>
      <c r="C492" s="67">
        <v>20</v>
      </c>
      <c r="D492" s="67" t="s">
        <v>343</v>
      </c>
      <c r="E492" s="71">
        <v>6.4016990852576394E-2</v>
      </c>
      <c r="F492" s="68">
        <v>20.084033613445399</v>
      </c>
      <c r="G492" s="71">
        <v>0.11051675788842399</v>
      </c>
      <c r="H492" s="68">
        <v>33.025210084033603</v>
      </c>
      <c r="I492" s="71">
        <v>1.7580726297212398E-2</v>
      </c>
      <c r="J492" s="68">
        <v>82.268907563025195</v>
      </c>
      <c r="K492" s="71">
        <v>6.3953488372092998E-2</v>
      </c>
      <c r="L492" s="68">
        <v>24.747899159663898</v>
      </c>
    </row>
    <row r="493" spans="1:12" x14ac:dyDescent="0.2">
      <c r="A493" s="72" t="s">
        <v>1313</v>
      </c>
      <c r="B493" s="66" t="s">
        <v>1314</v>
      </c>
      <c r="C493" s="67">
        <v>20</v>
      </c>
      <c r="D493" s="67" t="s">
        <v>343</v>
      </c>
      <c r="E493" s="71">
        <v>9.8442941379607102E-2</v>
      </c>
      <c r="F493" s="68">
        <v>34.453781512604998</v>
      </c>
      <c r="G493" s="71">
        <v>9.2449743067697196E-2</v>
      </c>
      <c r="H493" s="68">
        <v>30.4201680672269</v>
      </c>
      <c r="I493" s="71">
        <v>0.12502960496583401</v>
      </c>
      <c r="J493" s="68">
        <v>92.605042016806706</v>
      </c>
      <c r="K493" s="71">
        <v>7.7849476105290097E-2</v>
      </c>
      <c r="L493" s="68">
        <v>27.352941176470601</v>
      </c>
    </row>
    <row r="494" spans="1:12" x14ac:dyDescent="0.2">
      <c r="A494" s="72" t="s">
        <v>1315</v>
      </c>
      <c r="B494" s="66" t="s">
        <v>1316</v>
      </c>
      <c r="C494" s="67">
        <v>20</v>
      </c>
      <c r="D494" s="67" t="s">
        <v>343</v>
      </c>
      <c r="E494" s="71">
        <v>3.8581422588919403E-2</v>
      </c>
      <c r="F494" s="68">
        <v>14.705882352941201</v>
      </c>
      <c r="G494" s="71">
        <v>7.7395000716424397E-2</v>
      </c>
      <c r="H494" s="68">
        <v>27.9411764705882</v>
      </c>
      <c r="I494" s="71">
        <v>3.4655461201012899E-3</v>
      </c>
      <c r="J494" s="68">
        <v>74.621848739495803</v>
      </c>
      <c r="K494" s="71">
        <v>3.4883720930232599E-2</v>
      </c>
      <c r="L494" s="68">
        <v>21.428571428571399</v>
      </c>
    </row>
    <row r="495" spans="1:12" x14ac:dyDescent="0.2">
      <c r="A495" s="72" t="s">
        <v>1317</v>
      </c>
      <c r="B495" s="66" t="s">
        <v>1318</v>
      </c>
      <c r="C495" s="67">
        <v>20</v>
      </c>
      <c r="D495" s="67" t="s">
        <v>343</v>
      </c>
      <c r="E495" s="71">
        <v>0.132293716522948</v>
      </c>
      <c r="F495" s="68">
        <v>43.907563025210102</v>
      </c>
      <c r="G495" s="71">
        <v>8.7404187417649701E-2</v>
      </c>
      <c r="H495" s="68">
        <v>29.5378151260504</v>
      </c>
      <c r="I495" s="71">
        <v>2.1159175286894899E-2</v>
      </c>
      <c r="J495" s="68">
        <v>83.3613445378151</v>
      </c>
      <c r="K495" s="71">
        <v>0.28831778686429799</v>
      </c>
      <c r="L495" s="68">
        <v>51.050420168067198</v>
      </c>
    </row>
    <row r="496" spans="1:12" x14ac:dyDescent="0.2">
      <c r="A496" s="72" t="s">
        <v>1319</v>
      </c>
      <c r="B496" s="66" t="s">
        <v>1320</v>
      </c>
      <c r="C496" s="67">
        <v>20</v>
      </c>
      <c r="D496" s="67" t="s">
        <v>343</v>
      </c>
      <c r="E496" s="71">
        <v>8.0972289848506698E-2</v>
      </c>
      <c r="F496" s="68">
        <v>27.731092436974802</v>
      </c>
      <c r="G496" s="71">
        <v>6.9482002408142896E-2</v>
      </c>
      <c r="H496" s="68">
        <v>26.344537815126099</v>
      </c>
      <c r="I496" s="71">
        <v>4.3579257630604898E-2</v>
      </c>
      <c r="J496" s="68">
        <v>86.890756302520998</v>
      </c>
      <c r="K496" s="71">
        <v>0.129855609506772</v>
      </c>
      <c r="L496" s="68">
        <v>34.621848739495803</v>
      </c>
    </row>
    <row r="497" spans="1:12" x14ac:dyDescent="0.2">
      <c r="A497" s="72" t="s">
        <v>1321</v>
      </c>
      <c r="B497" s="66" t="s">
        <v>1322</v>
      </c>
      <c r="C497" s="67">
        <v>20</v>
      </c>
      <c r="D497" s="67" t="s">
        <v>343</v>
      </c>
      <c r="E497" s="71">
        <v>0.30315477589598999</v>
      </c>
      <c r="F497" s="68">
        <v>79.705882352941202</v>
      </c>
      <c r="G497" s="71">
        <v>0.227775887707973</v>
      </c>
      <c r="H497" s="68">
        <v>57.647058823529399</v>
      </c>
      <c r="I497" s="71">
        <v>0.455551205121833</v>
      </c>
      <c r="J497" s="68">
        <v>98.445378151260499</v>
      </c>
      <c r="K497" s="71">
        <v>0.226137234858165</v>
      </c>
      <c r="L497" s="68">
        <v>44.243697478991599</v>
      </c>
    </row>
    <row r="498" spans="1:12" x14ac:dyDescent="0.2">
      <c r="A498" s="72" t="s">
        <v>1323</v>
      </c>
      <c r="B498" s="66" t="s">
        <v>1324</v>
      </c>
      <c r="C498" s="67">
        <v>20</v>
      </c>
      <c r="D498" s="67" t="s">
        <v>343</v>
      </c>
      <c r="E498" s="71">
        <v>0.14001118865516701</v>
      </c>
      <c r="F498" s="68">
        <v>45.966386554621799</v>
      </c>
      <c r="G498" s="71">
        <v>7.7725675722459503E-2</v>
      </c>
      <c r="H498" s="68">
        <v>27.9831932773109</v>
      </c>
      <c r="I498" s="71">
        <v>1.2126443782524501E-2</v>
      </c>
      <c r="J498" s="68">
        <v>80.126050420168099</v>
      </c>
      <c r="K498" s="71">
        <v>0.330181446460516</v>
      </c>
      <c r="L498" s="68">
        <v>55.924369747899199</v>
      </c>
    </row>
    <row r="499" spans="1:12" x14ac:dyDescent="0.2">
      <c r="A499" s="72" t="s">
        <v>1325</v>
      </c>
      <c r="B499" s="66" t="s">
        <v>1326</v>
      </c>
      <c r="C499" s="67">
        <v>19</v>
      </c>
      <c r="D499" s="67" t="s">
        <v>343</v>
      </c>
      <c r="E499" s="71">
        <v>0.181677108767138</v>
      </c>
      <c r="F499" s="68">
        <v>56.218487394957997</v>
      </c>
      <c r="G499" s="71">
        <v>0.210949749954536</v>
      </c>
      <c r="H499" s="68">
        <v>48.025210084033603</v>
      </c>
      <c r="I499" s="71">
        <v>6.7370514830901104E-4</v>
      </c>
      <c r="J499" s="68">
        <v>68.235294117647101</v>
      </c>
      <c r="K499" s="71">
        <v>0.33340787119856902</v>
      </c>
      <c r="L499" s="68">
        <v>56.428571428571402</v>
      </c>
    </row>
    <row r="500" spans="1:12" x14ac:dyDescent="0.2">
      <c r="A500" s="72" t="s">
        <v>1327</v>
      </c>
      <c r="B500" s="66" t="s">
        <v>1328</v>
      </c>
      <c r="C500" s="67">
        <v>20</v>
      </c>
      <c r="D500" s="67" t="s">
        <v>343</v>
      </c>
      <c r="E500" s="71">
        <v>7.5384131079837199E-2</v>
      </c>
      <c r="F500" s="68">
        <v>23.907563025210099</v>
      </c>
      <c r="G500" s="71">
        <v>4.0276005443808403E-2</v>
      </c>
      <c r="H500" s="68">
        <v>21.6806722689076</v>
      </c>
      <c r="I500" s="71">
        <v>3.0243561064623101E-3</v>
      </c>
      <c r="J500" s="68">
        <v>74.285714285714306</v>
      </c>
      <c r="K500" s="71">
        <v>0.182852031689241</v>
      </c>
      <c r="L500" s="68">
        <v>40.294117647058798</v>
      </c>
    </row>
    <row r="501" spans="1:12" x14ac:dyDescent="0.2">
      <c r="A501" s="72" t="s">
        <v>1329</v>
      </c>
      <c r="B501" s="66" t="s">
        <v>1330</v>
      </c>
      <c r="C501" s="67">
        <v>20</v>
      </c>
      <c r="D501" s="67" t="s">
        <v>343</v>
      </c>
      <c r="E501" s="71">
        <v>0.13910507360140201</v>
      </c>
      <c r="F501" s="68">
        <v>45.630252100840302</v>
      </c>
      <c r="G501" s="71">
        <v>0.15876024658315599</v>
      </c>
      <c r="H501" s="68">
        <v>39.789915966386602</v>
      </c>
      <c r="I501" s="71">
        <v>0.173118608261427</v>
      </c>
      <c r="J501" s="68">
        <v>94.117647058823493</v>
      </c>
      <c r="K501" s="71">
        <v>8.5436365959621799E-2</v>
      </c>
      <c r="L501" s="68">
        <v>28.823529411764699</v>
      </c>
    </row>
    <row r="502" spans="1:12" x14ac:dyDescent="0.2">
      <c r="A502" s="72" t="s">
        <v>1331</v>
      </c>
      <c r="B502" s="66" t="s">
        <v>1332</v>
      </c>
      <c r="C502" s="67">
        <v>20</v>
      </c>
      <c r="D502" s="67" t="s">
        <v>343</v>
      </c>
      <c r="E502" s="71">
        <v>0.160929787562786</v>
      </c>
      <c r="F502" s="68">
        <v>50.420168067226903</v>
      </c>
      <c r="G502" s="71">
        <v>0.132265995918455</v>
      </c>
      <c r="H502" s="68">
        <v>35.966386554621799</v>
      </c>
      <c r="I502" s="71">
        <v>3.4237908042585398E-2</v>
      </c>
      <c r="J502" s="68">
        <v>85.882352941176507</v>
      </c>
      <c r="K502" s="71">
        <v>0.316285458727319</v>
      </c>
      <c r="L502" s="68">
        <v>54.1596638655462</v>
      </c>
    </row>
    <row r="503" spans="1:12" x14ac:dyDescent="0.2">
      <c r="A503" s="72" t="s">
        <v>1333</v>
      </c>
      <c r="B503" s="66" t="s">
        <v>1334</v>
      </c>
      <c r="C503" s="67">
        <v>20</v>
      </c>
      <c r="D503" s="67" t="s">
        <v>343</v>
      </c>
      <c r="E503" s="71">
        <v>5.3210302157998199E-2</v>
      </c>
      <c r="F503" s="68">
        <v>17.9411764705882</v>
      </c>
      <c r="G503" s="71">
        <v>7.4409027362850794E-2</v>
      </c>
      <c r="H503" s="68">
        <v>27.226890756302499</v>
      </c>
      <c r="I503" s="71">
        <v>1.40009488785857E-2</v>
      </c>
      <c r="J503" s="68">
        <v>81.092436974789905</v>
      </c>
      <c r="K503" s="71">
        <v>7.12209302325581E-2</v>
      </c>
      <c r="L503" s="68">
        <v>26.428571428571399</v>
      </c>
    </row>
    <row r="504" spans="1:12" x14ac:dyDescent="0.2">
      <c r="A504" s="72" t="s">
        <v>1335</v>
      </c>
      <c r="B504" s="66" t="s">
        <v>1336</v>
      </c>
      <c r="C504" s="67">
        <v>20</v>
      </c>
      <c r="D504" s="67" t="s">
        <v>343</v>
      </c>
      <c r="E504" s="71">
        <v>0.14962680772282599</v>
      </c>
      <c r="F504" s="68">
        <v>47.773109243697498</v>
      </c>
      <c r="G504" s="71">
        <v>0.108843813209718</v>
      </c>
      <c r="H504" s="68">
        <v>32.899159663865497</v>
      </c>
      <c r="I504" s="71">
        <v>1.92887458781751E-7</v>
      </c>
      <c r="J504" s="68">
        <v>30.8403361344538</v>
      </c>
      <c r="K504" s="71">
        <v>0.340036417071301</v>
      </c>
      <c r="L504" s="68">
        <v>57.184873949579803</v>
      </c>
    </row>
    <row r="505" spans="1:12" x14ac:dyDescent="0.2">
      <c r="A505" s="72" t="s">
        <v>1163</v>
      </c>
      <c r="B505" s="66" t="s">
        <v>1337</v>
      </c>
      <c r="C505" s="67">
        <v>20</v>
      </c>
      <c r="D505" s="67" t="s">
        <v>343</v>
      </c>
      <c r="E505" s="71">
        <v>0.14329826314701499</v>
      </c>
      <c r="F505" s="68">
        <v>46.932773109243698</v>
      </c>
      <c r="G505" s="71">
        <v>7.8136997306981898E-2</v>
      </c>
      <c r="H505" s="68">
        <v>28.277310924369701</v>
      </c>
      <c r="I505" s="71">
        <v>4.1291607988569798E-4</v>
      </c>
      <c r="J505" s="68">
        <v>65.672268907562994</v>
      </c>
      <c r="K505" s="71">
        <v>0.35134487605417802</v>
      </c>
      <c r="L505" s="68">
        <v>58.025210084033603</v>
      </c>
    </row>
    <row r="506" spans="1:12" x14ac:dyDescent="0.2">
      <c r="A506" s="72" t="s">
        <v>1338</v>
      </c>
      <c r="B506" s="66" t="s">
        <v>1339</v>
      </c>
      <c r="C506" s="67">
        <v>20</v>
      </c>
      <c r="D506" s="67" t="s">
        <v>343</v>
      </c>
      <c r="E506" s="71">
        <v>0.18367075642428299</v>
      </c>
      <c r="F506" s="68">
        <v>56.974789915966397</v>
      </c>
      <c r="G506" s="71">
        <v>0.20474724514398401</v>
      </c>
      <c r="H506" s="68">
        <v>46.596638655462201</v>
      </c>
      <c r="I506" s="71">
        <v>2.38957172565073E-4</v>
      </c>
      <c r="J506" s="68">
        <v>62.773109243697498</v>
      </c>
      <c r="K506" s="71">
        <v>0.34602606695629901</v>
      </c>
      <c r="L506" s="68">
        <v>57.605042016806699</v>
      </c>
    </row>
    <row r="507" spans="1:12" x14ac:dyDescent="0.2">
      <c r="A507" s="72" t="s">
        <v>1340</v>
      </c>
      <c r="B507" s="66" t="s">
        <v>1341</v>
      </c>
      <c r="C507" s="67">
        <v>20</v>
      </c>
      <c r="D507" s="67" t="s">
        <v>343</v>
      </c>
      <c r="E507" s="71">
        <v>0.133973003397169</v>
      </c>
      <c r="F507" s="68">
        <v>44.243697478991599</v>
      </c>
      <c r="G507" s="71">
        <v>2.5050239427387499E-2</v>
      </c>
      <c r="H507" s="68">
        <v>18.3193277310924</v>
      </c>
      <c r="I507" s="71">
        <v>0</v>
      </c>
      <c r="J507" s="68">
        <v>25.4621848739496</v>
      </c>
      <c r="K507" s="71">
        <v>0.37686877076412001</v>
      </c>
      <c r="L507" s="68">
        <v>60.966386554621899</v>
      </c>
    </row>
    <row r="508" spans="1:12" x14ac:dyDescent="0.2">
      <c r="A508" s="72" t="s">
        <v>1342</v>
      </c>
      <c r="B508" s="66" t="s">
        <v>1343</v>
      </c>
      <c r="C508" s="67">
        <v>20</v>
      </c>
      <c r="D508" s="67" t="s">
        <v>343</v>
      </c>
      <c r="E508" s="71">
        <v>0.13344848275653601</v>
      </c>
      <c r="F508" s="68">
        <v>44.1596638655462</v>
      </c>
      <c r="G508" s="71">
        <v>7.7750784943462201E-2</v>
      </c>
      <c r="H508" s="68">
        <v>28.025210084033599</v>
      </c>
      <c r="I508" s="71">
        <v>3.5874116431179402E-2</v>
      </c>
      <c r="J508" s="68">
        <v>86.260504201680703</v>
      </c>
      <c r="K508" s="71">
        <v>0.28672054689496601</v>
      </c>
      <c r="L508" s="68">
        <v>50.966386554621799</v>
      </c>
    </row>
    <row r="509" spans="1:12" x14ac:dyDescent="0.2">
      <c r="A509" s="72" t="s">
        <v>1344</v>
      </c>
      <c r="B509" s="66" t="s">
        <v>1345</v>
      </c>
      <c r="C509" s="67">
        <v>20</v>
      </c>
      <c r="D509" s="67" t="s">
        <v>343</v>
      </c>
      <c r="E509" s="71">
        <v>0.13815862080334201</v>
      </c>
      <c r="F509" s="68">
        <v>45.420168067226903</v>
      </c>
      <c r="G509" s="71">
        <v>0.117689216585058</v>
      </c>
      <c r="H509" s="68">
        <v>33.949579831932802</v>
      </c>
      <c r="I509" s="71">
        <v>1.9840646851774901E-3</v>
      </c>
      <c r="J509" s="68">
        <v>72.815126050420204</v>
      </c>
      <c r="K509" s="71">
        <v>0.29480258113979002</v>
      </c>
      <c r="L509" s="68">
        <v>51.6806722689076</v>
      </c>
    </row>
    <row r="510" spans="1:12" x14ac:dyDescent="0.2">
      <c r="A510" s="72" t="s">
        <v>1346</v>
      </c>
      <c r="B510" s="66" t="s">
        <v>1347</v>
      </c>
      <c r="C510" s="67">
        <v>20</v>
      </c>
      <c r="D510" s="67" t="s">
        <v>343</v>
      </c>
      <c r="E510" s="71">
        <v>4.8150911565157502E-2</v>
      </c>
      <c r="F510" s="68">
        <v>16.512605042016801</v>
      </c>
      <c r="G510" s="71">
        <v>4.9909000789814299E-2</v>
      </c>
      <c r="H510" s="68">
        <v>23.403361344537799</v>
      </c>
      <c r="I510" s="71">
        <v>6.6989719611830999E-5</v>
      </c>
      <c r="J510" s="68">
        <v>56.386554621848703</v>
      </c>
      <c r="K510" s="71">
        <v>9.4476744186046499E-2</v>
      </c>
      <c r="L510" s="68">
        <v>30.672268907563002</v>
      </c>
    </row>
    <row r="511" spans="1:12" x14ac:dyDescent="0.2">
      <c r="A511" s="72" t="s">
        <v>1348</v>
      </c>
      <c r="B511" s="66" t="s">
        <v>1349</v>
      </c>
      <c r="C511" s="67">
        <v>20</v>
      </c>
      <c r="D511" s="67" t="s">
        <v>343</v>
      </c>
      <c r="E511" s="71">
        <v>3.6948189079916399E-2</v>
      </c>
      <c r="F511" s="68">
        <v>14.411764705882399</v>
      </c>
      <c r="G511" s="71">
        <v>2.36350722304105E-2</v>
      </c>
      <c r="H511" s="68">
        <v>17.731092436974802</v>
      </c>
      <c r="I511" s="71">
        <v>1.9268375727276401E-7</v>
      </c>
      <c r="J511" s="68">
        <v>30.672268907563002</v>
      </c>
      <c r="K511" s="71">
        <v>8.7209302325581398E-2</v>
      </c>
      <c r="L511" s="68">
        <v>29.369747899159702</v>
      </c>
    </row>
    <row r="512" spans="1:12" x14ac:dyDescent="0.2">
      <c r="A512" s="72" t="s">
        <v>1350</v>
      </c>
      <c r="B512" s="66" t="s">
        <v>1351</v>
      </c>
      <c r="C512" s="67">
        <v>20</v>
      </c>
      <c r="D512" s="67" t="s">
        <v>343</v>
      </c>
      <c r="E512" s="71">
        <v>3.1564019209908797E-2</v>
      </c>
      <c r="F512" s="68">
        <v>12.815126050420201</v>
      </c>
      <c r="G512" s="71">
        <v>1.9882498096394099E-3</v>
      </c>
      <c r="H512" s="68">
        <v>9.0756302521008401</v>
      </c>
      <c r="I512" s="71">
        <v>0</v>
      </c>
      <c r="J512" s="68">
        <v>25.4621848739496</v>
      </c>
      <c r="K512" s="71">
        <v>9.27038078200869E-2</v>
      </c>
      <c r="L512" s="68">
        <v>30.4201680672269</v>
      </c>
    </row>
    <row r="513" spans="1:12" x14ac:dyDescent="0.2">
      <c r="A513" s="72" t="s">
        <v>1352</v>
      </c>
      <c r="B513" s="66" t="s">
        <v>1353</v>
      </c>
      <c r="C513" s="67">
        <v>20</v>
      </c>
      <c r="D513" s="67" t="s">
        <v>343</v>
      </c>
      <c r="E513" s="71">
        <v>2.8367028605422701E-2</v>
      </c>
      <c r="F513" s="68">
        <v>11.932773109243699</v>
      </c>
      <c r="G513" s="71">
        <v>2.7280998913807301E-2</v>
      </c>
      <c r="H513" s="68">
        <v>18.781512605042</v>
      </c>
      <c r="I513" s="71">
        <v>1.26063477956527E-11</v>
      </c>
      <c r="J513" s="68">
        <v>27.1428571428571</v>
      </c>
      <c r="K513" s="71">
        <v>5.7820086889854301E-2</v>
      </c>
      <c r="L513" s="68">
        <v>23.823529411764699</v>
      </c>
    </row>
    <row r="514" spans="1:12" x14ac:dyDescent="0.2">
      <c r="A514" s="72" t="s">
        <v>1354</v>
      </c>
      <c r="B514" s="66" t="s">
        <v>1355</v>
      </c>
      <c r="C514" s="67">
        <v>20</v>
      </c>
      <c r="D514" s="67" t="s">
        <v>343</v>
      </c>
      <c r="E514" s="71">
        <v>5.0223491702520898E-2</v>
      </c>
      <c r="F514" s="68">
        <v>17.310924369747902</v>
      </c>
      <c r="G514" s="71">
        <v>1.4505767721925199E-2</v>
      </c>
      <c r="H514" s="68">
        <v>15.126050420168101</v>
      </c>
      <c r="I514" s="71">
        <v>0</v>
      </c>
      <c r="J514" s="68">
        <v>25.4621848739496</v>
      </c>
      <c r="K514" s="71">
        <v>0.13616470738563799</v>
      </c>
      <c r="L514" s="68">
        <v>35.378151260504197</v>
      </c>
    </row>
    <row r="515" spans="1:12" x14ac:dyDescent="0.2">
      <c r="A515" s="72" t="s">
        <v>1356</v>
      </c>
      <c r="B515" s="66" t="s">
        <v>1357</v>
      </c>
      <c r="C515" s="67">
        <v>20</v>
      </c>
      <c r="D515" s="67" t="s">
        <v>343</v>
      </c>
      <c r="E515" s="71">
        <v>2.8753353223055701E-2</v>
      </c>
      <c r="F515" s="68">
        <v>12.0168067226891</v>
      </c>
      <c r="G515" s="71">
        <v>1.68120658014708E-2</v>
      </c>
      <c r="H515" s="68">
        <v>15.8403361344538</v>
      </c>
      <c r="I515" s="71">
        <v>1.09769826970433E-12</v>
      </c>
      <c r="J515" s="68">
        <v>26.386554621848699</v>
      </c>
      <c r="K515" s="71">
        <v>6.9447993866598501E-2</v>
      </c>
      <c r="L515" s="68">
        <v>25.924369747899199</v>
      </c>
    </row>
    <row r="516" spans="1:12" x14ac:dyDescent="0.2">
      <c r="A516" s="72" t="s">
        <v>1358</v>
      </c>
      <c r="B516" s="66" t="s">
        <v>1359</v>
      </c>
      <c r="C516" s="67">
        <v>20</v>
      </c>
      <c r="D516" s="67" t="s">
        <v>343</v>
      </c>
      <c r="E516" s="71">
        <v>3.7802783462620303E-2</v>
      </c>
      <c r="F516" s="68">
        <v>14.6218487394958</v>
      </c>
      <c r="G516" s="71">
        <v>2.5208759281293E-2</v>
      </c>
      <c r="H516" s="68">
        <v>18.403361344537799</v>
      </c>
      <c r="I516" s="71">
        <v>0</v>
      </c>
      <c r="J516" s="68">
        <v>25.4621848739496</v>
      </c>
      <c r="K516" s="71">
        <v>8.8199591106567804E-2</v>
      </c>
      <c r="L516" s="68">
        <v>29.495798319327701</v>
      </c>
    </row>
    <row r="517" spans="1:12" x14ac:dyDescent="0.2">
      <c r="A517" s="72" t="s">
        <v>1360</v>
      </c>
      <c r="B517" s="66" t="s">
        <v>1361</v>
      </c>
      <c r="C517" s="67">
        <v>20</v>
      </c>
      <c r="D517" s="67" t="s">
        <v>343</v>
      </c>
      <c r="E517" s="71">
        <v>1.35815921582681E-2</v>
      </c>
      <c r="F517" s="68">
        <v>8.5294117647058805</v>
      </c>
      <c r="G517" s="71">
        <v>1.45819857771298E-2</v>
      </c>
      <c r="H517" s="68">
        <v>15.1680672268908</v>
      </c>
      <c r="I517" s="71">
        <v>0</v>
      </c>
      <c r="J517" s="68">
        <v>25.4621848739496</v>
      </c>
      <c r="K517" s="71">
        <v>2.6162790697674399E-2</v>
      </c>
      <c r="L517" s="68">
        <v>19.747899159663898</v>
      </c>
    </row>
    <row r="518" spans="1:12" x14ac:dyDescent="0.2">
      <c r="A518" s="72" t="s">
        <v>1362</v>
      </c>
      <c r="B518" s="66" t="s">
        <v>1363</v>
      </c>
      <c r="C518" s="67">
        <v>20</v>
      </c>
      <c r="D518" s="67" t="s">
        <v>343</v>
      </c>
      <c r="E518" s="71">
        <v>2.3385712389502399E-2</v>
      </c>
      <c r="F518" s="68">
        <v>10.756302521008401</v>
      </c>
      <c r="G518" s="71">
        <v>5.7085044059210204E-3</v>
      </c>
      <c r="H518" s="68">
        <v>11.596638655462201</v>
      </c>
      <c r="I518" s="71">
        <v>0</v>
      </c>
      <c r="J518" s="68">
        <v>25.4621848739496</v>
      </c>
      <c r="K518" s="71">
        <v>6.4448632762586194E-2</v>
      </c>
      <c r="L518" s="68">
        <v>24.915966386554601</v>
      </c>
    </row>
    <row r="519" spans="1:12" x14ac:dyDescent="0.2">
      <c r="A519" s="72" t="s">
        <v>1364</v>
      </c>
      <c r="B519" s="66" t="s">
        <v>1365</v>
      </c>
      <c r="C519" s="67">
        <v>20</v>
      </c>
      <c r="D519" s="67" t="s">
        <v>343</v>
      </c>
      <c r="E519" s="71">
        <v>2.53464547802982E-3</v>
      </c>
      <c r="F519" s="68">
        <v>4.28571428571429</v>
      </c>
      <c r="G519" s="71">
        <v>3.36494573624335E-4</v>
      </c>
      <c r="H519" s="68">
        <v>6.0084033613445396</v>
      </c>
      <c r="I519" s="71">
        <v>0</v>
      </c>
      <c r="J519" s="68">
        <v>25.4621848739496</v>
      </c>
      <c r="K519" s="71">
        <v>7.2674418604651196E-3</v>
      </c>
      <c r="L519" s="68">
        <v>14.3697478991597</v>
      </c>
    </row>
    <row r="520" spans="1:12" x14ac:dyDescent="0.2">
      <c r="A520" s="72" t="s">
        <v>1366</v>
      </c>
      <c r="B520" s="66" t="s">
        <v>1367</v>
      </c>
      <c r="C520" s="67">
        <v>20</v>
      </c>
      <c r="D520" s="67" t="s">
        <v>343</v>
      </c>
      <c r="E520" s="71">
        <v>0.1757782571532</v>
      </c>
      <c r="F520" s="68">
        <v>54.495798319327697</v>
      </c>
      <c r="G520" s="71">
        <v>0.17549475101492701</v>
      </c>
      <c r="H520" s="68">
        <v>42.100840336134503</v>
      </c>
      <c r="I520" s="71">
        <v>0</v>
      </c>
      <c r="J520" s="68">
        <v>25.4621848739496</v>
      </c>
      <c r="K520" s="71">
        <v>0.351840020444672</v>
      </c>
      <c r="L520" s="68">
        <v>58.067226890756302</v>
      </c>
    </row>
    <row r="521" spans="1:12" x14ac:dyDescent="0.2">
      <c r="A521" s="72" t="s">
        <v>1368</v>
      </c>
      <c r="B521" s="66" t="s">
        <v>1369</v>
      </c>
      <c r="C521" s="67">
        <v>20</v>
      </c>
      <c r="D521" s="67" t="s">
        <v>343</v>
      </c>
      <c r="E521" s="71">
        <v>2.38065471415283E-2</v>
      </c>
      <c r="F521" s="68">
        <v>10.882352941176499</v>
      </c>
      <c r="G521" s="71">
        <v>5.6884757703654601E-2</v>
      </c>
      <c r="H521" s="68">
        <v>24.663865546218499</v>
      </c>
      <c r="I521" s="71">
        <v>0</v>
      </c>
      <c r="J521" s="68">
        <v>25.4621848739496</v>
      </c>
      <c r="K521" s="71">
        <v>1.4534883720930199E-2</v>
      </c>
      <c r="L521" s="68">
        <v>17.310924369747902</v>
      </c>
    </row>
    <row r="522" spans="1:12" x14ac:dyDescent="0.2">
      <c r="A522" s="72" t="s">
        <v>1370</v>
      </c>
      <c r="B522" s="66" t="s">
        <v>1371</v>
      </c>
      <c r="C522" s="67">
        <v>20</v>
      </c>
      <c r="D522" s="67" t="s">
        <v>343</v>
      </c>
      <c r="E522" s="71">
        <v>9.3014492519235104E-2</v>
      </c>
      <c r="F522" s="68">
        <v>32.647058823529399</v>
      </c>
      <c r="G522" s="71">
        <v>0.24561324499956599</v>
      </c>
      <c r="H522" s="68">
        <v>72.478991596638707</v>
      </c>
      <c r="I522" s="71">
        <v>0</v>
      </c>
      <c r="J522" s="68">
        <v>25.4621848739496</v>
      </c>
      <c r="K522" s="71">
        <v>3.3430232558139497E-2</v>
      </c>
      <c r="L522" s="68">
        <v>21.2605042016807</v>
      </c>
    </row>
    <row r="523" spans="1:12" x14ac:dyDescent="0.2">
      <c r="A523" s="72" t="s">
        <v>1372</v>
      </c>
      <c r="B523" s="66" t="s">
        <v>1373</v>
      </c>
      <c r="C523" s="67">
        <v>20</v>
      </c>
      <c r="D523" s="67" t="s">
        <v>343</v>
      </c>
      <c r="E523" s="71">
        <v>6.43280166024563E-3</v>
      </c>
      <c r="F523" s="68">
        <v>5.7563025210083998</v>
      </c>
      <c r="G523" s="71">
        <v>7.2250413739416398E-4</v>
      </c>
      <c r="H523" s="68">
        <v>6.7226890756302504</v>
      </c>
      <c r="I523" s="71">
        <v>0</v>
      </c>
      <c r="J523" s="68">
        <v>25.4621848739496</v>
      </c>
      <c r="K523" s="71">
        <v>1.8575900843342701E-2</v>
      </c>
      <c r="L523" s="68">
        <v>18.067226890756299</v>
      </c>
    </row>
    <row r="524" spans="1:12" x14ac:dyDescent="0.2">
      <c r="A524" s="72" t="s">
        <v>1374</v>
      </c>
      <c r="B524" s="66" t="s">
        <v>1375</v>
      </c>
      <c r="C524" s="67">
        <v>20</v>
      </c>
      <c r="D524" s="67" t="s">
        <v>343</v>
      </c>
      <c r="E524" s="71">
        <v>4.9585612097511004E-3</v>
      </c>
      <c r="F524" s="68">
        <v>5.21008403361345</v>
      </c>
      <c r="G524" s="71">
        <v>7.6082417687881902E-3</v>
      </c>
      <c r="H524" s="68">
        <v>12.394957983193301</v>
      </c>
      <c r="I524" s="71">
        <v>0</v>
      </c>
      <c r="J524" s="68">
        <v>25.4621848739496</v>
      </c>
      <c r="K524" s="71">
        <v>7.2674418604651196E-3</v>
      </c>
      <c r="L524" s="68">
        <v>14.3697478991597</v>
      </c>
    </row>
    <row r="525" spans="1:12" x14ac:dyDescent="0.2">
      <c r="A525" s="72" t="s">
        <v>1376</v>
      </c>
      <c r="B525" s="66" t="s">
        <v>1377</v>
      </c>
      <c r="C525" s="67">
        <v>20</v>
      </c>
      <c r="D525" s="67" t="s">
        <v>343</v>
      </c>
      <c r="E525" s="71">
        <v>1.4818231232946401E-3</v>
      </c>
      <c r="F525" s="68">
        <v>3.5714285714285698</v>
      </c>
      <c r="G525" s="71">
        <v>2.9919809977908799E-3</v>
      </c>
      <c r="H525" s="68">
        <v>9.9159663865546204</v>
      </c>
      <c r="I525" s="71">
        <v>0</v>
      </c>
      <c r="J525" s="68">
        <v>25.4621848739496</v>
      </c>
      <c r="K525" s="71">
        <v>1.45348837209302E-3</v>
      </c>
      <c r="L525" s="68">
        <v>9.5798319327731107</v>
      </c>
    </row>
    <row r="526" spans="1:12" x14ac:dyDescent="0.2">
      <c r="A526" s="72" t="s">
        <v>1378</v>
      </c>
      <c r="B526" s="66" t="s">
        <v>1379</v>
      </c>
      <c r="C526" s="67">
        <v>20</v>
      </c>
      <c r="D526" s="67" t="s">
        <v>343</v>
      </c>
      <c r="E526" s="71">
        <v>1.45348837209302E-3</v>
      </c>
      <c r="F526" s="68">
        <v>3.4033613445378199</v>
      </c>
      <c r="G526" s="71">
        <v>0</v>
      </c>
      <c r="H526" s="68">
        <v>0.96638655462184897</v>
      </c>
      <c r="I526" s="71">
        <v>0</v>
      </c>
      <c r="J526" s="68">
        <v>25.4621848739496</v>
      </c>
      <c r="K526" s="71">
        <v>4.3604651162790697E-3</v>
      </c>
      <c r="L526" s="68">
        <v>12.5210084033613</v>
      </c>
    </row>
    <row r="527" spans="1:12" x14ac:dyDescent="0.2">
      <c r="A527" s="72" t="s">
        <v>1380</v>
      </c>
      <c r="B527" s="66" t="s">
        <v>1381</v>
      </c>
      <c r="C527" s="67">
        <v>20</v>
      </c>
      <c r="D527" s="67" t="s">
        <v>343</v>
      </c>
      <c r="E527" s="71">
        <v>1.3581547277310599E-2</v>
      </c>
      <c r="F527" s="68">
        <v>8.4873949579831898</v>
      </c>
      <c r="G527" s="71">
        <v>3.9188452547408999E-2</v>
      </c>
      <c r="H527" s="68">
        <v>21.512605042016801</v>
      </c>
      <c r="I527" s="71">
        <v>1.0270091242965701E-4</v>
      </c>
      <c r="J527" s="68">
        <v>58.697478991596597</v>
      </c>
      <c r="K527" s="71">
        <v>1.45348837209302E-3</v>
      </c>
      <c r="L527" s="68">
        <v>9.5798319327731107</v>
      </c>
    </row>
    <row r="528" spans="1:12" x14ac:dyDescent="0.2">
      <c r="A528" s="72" t="s">
        <v>1352</v>
      </c>
      <c r="B528" s="66" t="s">
        <v>1382</v>
      </c>
      <c r="C528" s="67">
        <v>20</v>
      </c>
      <c r="D528" s="67" t="s">
        <v>343</v>
      </c>
      <c r="E528" s="71">
        <v>3.1264348597881401E-2</v>
      </c>
      <c r="F528" s="68">
        <v>12.647058823529401</v>
      </c>
      <c r="G528" s="71">
        <v>8.9432580677365106E-2</v>
      </c>
      <c r="H528" s="68">
        <v>29.747899159663898</v>
      </c>
      <c r="I528" s="71">
        <v>0</v>
      </c>
      <c r="J528" s="68">
        <v>25.4621848739496</v>
      </c>
      <c r="K528" s="71">
        <v>4.3604651162790697E-3</v>
      </c>
      <c r="L528" s="68">
        <v>12.5210084033613</v>
      </c>
    </row>
    <row r="529" spans="1:12" x14ac:dyDescent="0.2">
      <c r="A529" s="72" t="s">
        <v>1383</v>
      </c>
      <c r="B529" s="66" t="s">
        <v>1384</v>
      </c>
      <c r="C529" s="67">
        <v>20</v>
      </c>
      <c r="D529" s="67" t="s">
        <v>343</v>
      </c>
      <c r="E529" s="71">
        <v>1.8253702574092399E-2</v>
      </c>
      <c r="F529" s="68">
        <v>9.6638655462184904</v>
      </c>
      <c r="G529" s="71">
        <v>4.99604992395336E-2</v>
      </c>
      <c r="H529" s="68">
        <v>23.445378151260499</v>
      </c>
      <c r="I529" s="71">
        <v>1.89363173855763E-3</v>
      </c>
      <c r="J529" s="68">
        <v>72.394957983193294</v>
      </c>
      <c r="K529" s="71">
        <v>2.9069767441860499E-3</v>
      </c>
      <c r="L529" s="68">
        <v>11.344537815126101</v>
      </c>
    </row>
    <row r="530" spans="1:12" x14ac:dyDescent="0.2">
      <c r="A530" s="72" t="s">
        <v>1385</v>
      </c>
      <c r="B530" s="66" t="s">
        <v>1386</v>
      </c>
      <c r="C530" s="67">
        <v>20</v>
      </c>
      <c r="D530" s="67" t="s">
        <v>343</v>
      </c>
      <c r="E530" s="71">
        <v>9.13022544435447E-2</v>
      </c>
      <c r="F530" s="68">
        <v>31.974789915966401</v>
      </c>
      <c r="G530" s="71">
        <v>0.246281235440517</v>
      </c>
      <c r="H530" s="68">
        <v>73.151260504201701</v>
      </c>
      <c r="I530" s="71">
        <v>9.2488203490926793E-6</v>
      </c>
      <c r="J530" s="68">
        <v>42.4789915966387</v>
      </c>
      <c r="K530" s="71">
        <v>2.7616279069767401E-2</v>
      </c>
      <c r="L530" s="68">
        <v>20.168067226890798</v>
      </c>
    </row>
    <row r="531" spans="1:12" x14ac:dyDescent="0.2">
      <c r="A531" s="72" t="s">
        <v>1387</v>
      </c>
      <c r="B531" s="66" t="s">
        <v>1388</v>
      </c>
      <c r="C531" s="67">
        <v>20</v>
      </c>
      <c r="D531" s="67" t="s">
        <v>343</v>
      </c>
      <c r="E531" s="71">
        <v>0.21072073449121101</v>
      </c>
      <c r="F531" s="68">
        <v>63.3193277310924</v>
      </c>
      <c r="G531" s="71">
        <v>0.17450375050226799</v>
      </c>
      <c r="H531" s="68">
        <v>41.932773109243698</v>
      </c>
      <c r="I531" s="71">
        <v>1.28455838181843E-6</v>
      </c>
      <c r="J531" s="68">
        <v>34.327731092436998</v>
      </c>
      <c r="K531" s="71">
        <v>0.45765716841298199</v>
      </c>
      <c r="L531" s="68">
        <v>68.3193277310924</v>
      </c>
    </row>
    <row r="532" spans="1:12" x14ac:dyDescent="0.2">
      <c r="A532" s="72" t="s">
        <v>1389</v>
      </c>
      <c r="B532" s="66" t="s">
        <v>1390</v>
      </c>
      <c r="C532" s="67">
        <v>20</v>
      </c>
      <c r="D532" s="67" t="s">
        <v>343</v>
      </c>
      <c r="E532" s="71">
        <v>0.18292323465920901</v>
      </c>
      <c r="F532" s="68">
        <v>56.764705882352899</v>
      </c>
      <c r="G532" s="71">
        <v>0.194835500791395</v>
      </c>
      <c r="H532" s="68">
        <v>45.168067226890798</v>
      </c>
      <c r="I532" s="71">
        <v>1.7983817345457999E-6</v>
      </c>
      <c r="J532" s="68">
        <v>35.168067226890798</v>
      </c>
      <c r="K532" s="71">
        <v>0.353932404804498</v>
      </c>
      <c r="L532" s="68">
        <v>58.445378151260499</v>
      </c>
    </row>
    <row r="533" spans="1:12" x14ac:dyDescent="0.2">
      <c r="A533" s="72" t="s">
        <v>1391</v>
      </c>
      <c r="B533" s="66" t="s">
        <v>1392</v>
      </c>
      <c r="C533" s="67">
        <v>20</v>
      </c>
      <c r="D533" s="67" t="s">
        <v>343</v>
      </c>
      <c r="E533" s="71">
        <v>6.5631072138768204E-2</v>
      </c>
      <c r="F533" s="68">
        <v>20.4621848739496</v>
      </c>
      <c r="G533" s="71">
        <v>0.15909519675910999</v>
      </c>
      <c r="H533" s="68">
        <v>40</v>
      </c>
      <c r="I533" s="71">
        <v>7.3219827763650396E-6</v>
      </c>
      <c r="J533" s="68">
        <v>41.344537815126003</v>
      </c>
      <c r="K533" s="71">
        <v>3.7790697674418602E-2</v>
      </c>
      <c r="L533" s="68">
        <v>21.722689075630299</v>
      </c>
    </row>
    <row r="534" spans="1:12" x14ac:dyDescent="0.2">
      <c r="A534" s="72" t="s">
        <v>1393</v>
      </c>
      <c r="B534" s="66" t="s">
        <v>1394</v>
      </c>
      <c r="C534" s="67">
        <v>20</v>
      </c>
      <c r="D534" s="67" t="s">
        <v>343</v>
      </c>
      <c r="E534" s="71">
        <v>7.6354475259671303E-2</v>
      </c>
      <c r="F534" s="68">
        <v>24.453781512605001</v>
      </c>
      <c r="G534" s="71">
        <v>0.19850049880145901</v>
      </c>
      <c r="H534" s="68">
        <v>45.672268907563002</v>
      </c>
      <c r="I534" s="71">
        <v>1.31210665124384E-2</v>
      </c>
      <c r="J534" s="68">
        <v>80.672268907562994</v>
      </c>
      <c r="K534" s="71">
        <v>1.74418604651163E-2</v>
      </c>
      <c r="L534" s="68">
        <v>18.025210084033599</v>
      </c>
    </row>
    <row r="535" spans="1:12" x14ac:dyDescent="0.2">
      <c r="A535" s="72" t="s">
        <v>1395</v>
      </c>
      <c r="B535" s="66" t="s">
        <v>1396</v>
      </c>
      <c r="C535" s="67">
        <v>20</v>
      </c>
      <c r="D535" s="67" t="s">
        <v>343</v>
      </c>
      <c r="E535" s="71">
        <v>0.12478908500552301</v>
      </c>
      <c r="F535" s="68">
        <v>41.722689075630299</v>
      </c>
      <c r="G535" s="71">
        <v>0.14464924814282101</v>
      </c>
      <c r="H535" s="68">
        <v>37.773109243697498</v>
      </c>
      <c r="I535" s="71">
        <v>2.9544842781823799E-6</v>
      </c>
      <c r="J535" s="68">
        <v>37.310924369747902</v>
      </c>
      <c r="K535" s="71">
        <v>0.22971505238947099</v>
      </c>
      <c r="L535" s="68">
        <v>44.495798319327697</v>
      </c>
    </row>
    <row r="536" spans="1:12" x14ac:dyDescent="0.2">
      <c r="A536" s="72" t="s">
        <v>1397</v>
      </c>
      <c r="B536" s="66" t="s">
        <v>1398</v>
      </c>
      <c r="C536" s="67">
        <v>20</v>
      </c>
      <c r="D536" s="67" t="s">
        <v>343</v>
      </c>
      <c r="E536" s="71">
        <v>3.6129332085465801E-2</v>
      </c>
      <c r="F536" s="68">
        <v>14.2016806722689</v>
      </c>
      <c r="G536" s="71">
        <v>9.2395385120714005E-2</v>
      </c>
      <c r="H536" s="68">
        <v>30.3781512605042</v>
      </c>
      <c r="I536" s="71">
        <v>4.2390426600008103E-6</v>
      </c>
      <c r="J536" s="68">
        <v>38.823529411764703</v>
      </c>
      <c r="K536" s="71">
        <v>1.5988372093023302E-2</v>
      </c>
      <c r="L536" s="68">
        <v>17.647058823529399</v>
      </c>
    </row>
    <row r="537" spans="1:12" x14ac:dyDescent="0.2">
      <c r="A537" s="72" t="s">
        <v>1399</v>
      </c>
      <c r="B537" s="66" t="s">
        <v>1400</v>
      </c>
      <c r="C537" s="67">
        <v>20</v>
      </c>
      <c r="D537" s="67" t="s">
        <v>343</v>
      </c>
      <c r="E537" s="71">
        <v>0.18900148248863699</v>
      </c>
      <c r="F537" s="68">
        <v>58.445378151260499</v>
      </c>
      <c r="G537" s="71">
        <v>0.36125340660969202</v>
      </c>
      <c r="H537" s="68">
        <v>94.117647058823493</v>
      </c>
      <c r="I537" s="71">
        <v>0.20429755248412501</v>
      </c>
      <c r="J537" s="68">
        <v>94.9579831932773</v>
      </c>
      <c r="K537" s="71">
        <v>1.45348837209302E-3</v>
      </c>
      <c r="L537" s="68">
        <v>9.5798319327731107</v>
      </c>
    </row>
    <row r="538" spans="1:12" x14ac:dyDescent="0.2">
      <c r="A538" s="72" t="s">
        <v>1401</v>
      </c>
      <c r="B538" s="66" t="s">
        <v>1402</v>
      </c>
      <c r="C538" s="67">
        <v>20</v>
      </c>
      <c r="D538" s="67" t="s">
        <v>343</v>
      </c>
      <c r="E538" s="71">
        <v>0.18708249957066</v>
      </c>
      <c r="F538" s="68">
        <v>57.899159663865603</v>
      </c>
      <c r="G538" s="71">
        <v>0.17111874594603699</v>
      </c>
      <c r="H538" s="68">
        <v>41.386554621848703</v>
      </c>
      <c r="I538" s="71">
        <v>2.8902563590914599E-6</v>
      </c>
      <c r="J538" s="68">
        <v>37.142857142857103</v>
      </c>
      <c r="K538" s="71">
        <v>0.39012586250958298</v>
      </c>
      <c r="L538" s="68">
        <v>62.184873949579803</v>
      </c>
    </row>
    <row r="539" spans="1:12" x14ac:dyDescent="0.2">
      <c r="A539" s="72" t="s">
        <v>1403</v>
      </c>
      <c r="B539" s="66" t="s">
        <v>1404</v>
      </c>
      <c r="C539" s="67">
        <v>20</v>
      </c>
      <c r="D539" s="67" t="s">
        <v>343</v>
      </c>
      <c r="E539" s="71">
        <v>1.0062713065023101E-2</v>
      </c>
      <c r="F539" s="68">
        <v>7.2268907563025202</v>
      </c>
      <c r="G539" s="71">
        <v>9.8377605157087301E-3</v>
      </c>
      <c r="H539" s="68">
        <v>13.235294117647101</v>
      </c>
      <c r="I539" s="71">
        <v>1.54147005818211E-6</v>
      </c>
      <c r="J539" s="68">
        <v>34.621848739495803</v>
      </c>
      <c r="K539" s="71">
        <v>2.0348837209302299E-2</v>
      </c>
      <c r="L539" s="68">
        <v>18.697478991596601</v>
      </c>
    </row>
    <row r="540" spans="1:12" x14ac:dyDescent="0.2">
      <c r="A540" s="72" t="s">
        <v>1405</v>
      </c>
      <c r="B540" s="66" t="s">
        <v>1406</v>
      </c>
      <c r="C540" s="67">
        <v>20</v>
      </c>
      <c r="D540" s="67" t="s">
        <v>343</v>
      </c>
      <c r="E540" s="71">
        <v>4.8608048447692002E-4</v>
      </c>
      <c r="F540" s="68">
        <v>2.2268907563025202</v>
      </c>
      <c r="G540" s="71">
        <v>2.1532500782406301E-10</v>
      </c>
      <c r="H540" s="68">
        <v>2.26890756302521</v>
      </c>
      <c r="I540" s="71">
        <v>4.7528660127281796E-6</v>
      </c>
      <c r="J540" s="68">
        <v>39.117647058823501</v>
      </c>
      <c r="K540" s="71">
        <v>1.45348837209302E-3</v>
      </c>
      <c r="L540" s="68">
        <v>9.5798319327731107</v>
      </c>
    </row>
    <row r="541" spans="1:12" x14ac:dyDescent="0.2">
      <c r="A541" s="72" t="s">
        <v>1407</v>
      </c>
      <c r="B541" s="66" t="s">
        <v>1408</v>
      </c>
      <c r="C541" s="67">
        <v>20</v>
      </c>
      <c r="D541" s="67" t="s">
        <v>343</v>
      </c>
      <c r="E541" s="71">
        <v>2.9228835235962001E-3</v>
      </c>
      <c r="F541" s="68">
        <v>4.4117647058823497</v>
      </c>
      <c r="G541" s="71">
        <v>4.7270742796812197E-5</v>
      </c>
      <c r="H541" s="68">
        <v>5.0420168067226898</v>
      </c>
      <c r="I541" s="71">
        <v>4.4959543363644997E-7</v>
      </c>
      <c r="J541" s="68">
        <v>31.806722689075599</v>
      </c>
      <c r="K541" s="71">
        <v>8.7209302325581498E-3</v>
      </c>
      <c r="L541" s="68">
        <v>15.0420168067227</v>
      </c>
    </row>
    <row r="542" spans="1:12" x14ac:dyDescent="0.2">
      <c r="A542" s="72" t="s">
        <v>1409</v>
      </c>
      <c r="B542" s="66" t="s">
        <v>1410</v>
      </c>
      <c r="C542" s="67">
        <v>20</v>
      </c>
      <c r="D542" s="67" t="s">
        <v>343</v>
      </c>
      <c r="E542" s="71">
        <v>1.48140822399279E-2</v>
      </c>
      <c r="F542" s="68">
        <v>8.8235294117647101</v>
      </c>
      <c r="G542" s="71">
        <v>4.2988758347690802E-2</v>
      </c>
      <c r="H542" s="68">
        <v>22.1008403361345</v>
      </c>
      <c r="I542" s="71">
        <v>0</v>
      </c>
      <c r="J542" s="68">
        <v>25.4621848739496</v>
      </c>
      <c r="K542" s="71">
        <v>1.45348837209302E-3</v>
      </c>
      <c r="L542" s="68">
        <v>9.5798319327731107</v>
      </c>
    </row>
    <row r="543" spans="1:12" x14ac:dyDescent="0.2">
      <c r="A543" s="72" t="s">
        <v>1411</v>
      </c>
      <c r="B543" s="66" t="s">
        <v>1412</v>
      </c>
      <c r="C543" s="67">
        <v>20</v>
      </c>
      <c r="D543" s="67" t="s">
        <v>343</v>
      </c>
      <c r="E543" s="71">
        <v>1.2290782158485801E-3</v>
      </c>
      <c r="F543" s="68">
        <v>3.27731092436975</v>
      </c>
      <c r="G543" s="71">
        <v>7.8025790335969902E-4</v>
      </c>
      <c r="H543" s="68">
        <v>6.9327731092437004</v>
      </c>
      <c r="I543" s="71">
        <v>0</v>
      </c>
      <c r="J543" s="68">
        <v>25.4621848739496</v>
      </c>
      <c r="K543" s="71">
        <v>2.9069767441860499E-3</v>
      </c>
      <c r="L543" s="68">
        <v>11.344537815126101</v>
      </c>
    </row>
    <row r="544" spans="1:12" x14ac:dyDescent="0.2">
      <c r="A544" s="72" t="s">
        <v>1413</v>
      </c>
      <c r="B544" s="66" t="s">
        <v>1414</v>
      </c>
      <c r="C544" s="67">
        <v>20</v>
      </c>
      <c r="D544" s="67" t="s">
        <v>343</v>
      </c>
      <c r="E544" s="71">
        <v>9.8155948518202293E-3</v>
      </c>
      <c r="F544" s="68">
        <v>7.1428571428571397</v>
      </c>
      <c r="G544" s="71">
        <v>3.2817458806181101E-3</v>
      </c>
      <c r="H544" s="68">
        <v>10.2521008403361</v>
      </c>
      <c r="I544" s="71">
        <v>2.2479771681822498E-6</v>
      </c>
      <c r="J544" s="68">
        <v>35.882352941176499</v>
      </c>
      <c r="K544" s="71">
        <v>2.6162790697674399E-2</v>
      </c>
      <c r="L544" s="68">
        <v>19.747899159663898</v>
      </c>
    </row>
    <row r="545" spans="1:12" x14ac:dyDescent="0.2">
      <c r="A545" s="72" t="s">
        <v>1415</v>
      </c>
      <c r="B545" s="66" t="s">
        <v>1416</v>
      </c>
      <c r="C545" s="67">
        <v>20</v>
      </c>
      <c r="D545" s="67" t="s">
        <v>343</v>
      </c>
      <c r="E545" s="71">
        <v>1.8389007060515099E-2</v>
      </c>
      <c r="F545" s="68">
        <v>9.7058823529411793</v>
      </c>
      <c r="G545" s="71">
        <v>4.9241503797712298E-2</v>
      </c>
      <c r="H545" s="68">
        <v>23.235294117647101</v>
      </c>
      <c r="I545" s="71">
        <v>1.1156389546093E-4</v>
      </c>
      <c r="J545" s="68">
        <v>59.033613445378201</v>
      </c>
      <c r="K545" s="71">
        <v>5.8139534883720999E-3</v>
      </c>
      <c r="L545" s="68">
        <v>13.5294117647059</v>
      </c>
    </row>
    <row r="546" spans="1:12" x14ac:dyDescent="0.2">
      <c r="A546" s="72" t="s">
        <v>1417</v>
      </c>
      <c r="B546" s="66" t="s">
        <v>1418</v>
      </c>
      <c r="C546" s="67">
        <v>20</v>
      </c>
      <c r="D546" s="67" t="s">
        <v>343</v>
      </c>
      <c r="E546" s="71">
        <v>3.1814333566720802E-2</v>
      </c>
      <c r="F546" s="68">
        <v>12.9411764705882</v>
      </c>
      <c r="G546" s="71">
        <v>9.5443000700162303E-2</v>
      </c>
      <c r="H546" s="68">
        <v>30.714285714285701</v>
      </c>
      <c r="I546" s="71">
        <v>0</v>
      </c>
      <c r="J546" s="68">
        <v>25.4621848739496</v>
      </c>
      <c r="K546" s="71">
        <v>0</v>
      </c>
      <c r="L546" s="68">
        <v>6.6806722689075597</v>
      </c>
    </row>
    <row r="547" spans="1:12" x14ac:dyDescent="0.2">
      <c r="A547" s="72" t="s">
        <v>1419</v>
      </c>
      <c r="B547" s="66" t="s">
        <v>1420</v>
      </c>
      <c r="C547" s="67">
        <v>20</v>
      </c>
      <c r="D547" s="67" t="s">
        <v>343</v>
      </c>
      <c r="E547" s="71">
        <v>7.34446084136295E-2</v>
      </c>
      <c r="F547" s="68">
        <v>22.8571428571429</v>
      </c>
      <c r="G547" s="71">
        <v>0.21428984862344999</v>
      </c>
      <c r="H547" s="68">
        <v>48.781512605042003</v>
      </c>
      <c r="I547" s="71">
        <v>4.5904882453455097E-3</v>
      </c>
      <c r="J547" s="68">
        <v>75.672268907562994</v>
      </c>
      <c r="K547" s="71">
        <v>1.45348837209302E-3</v>
      </c>
      <c r="L547" s="68">
        <v>9.5798319327731107</v>
      </c>
    </row>
    <row r="548" spans="1:12" x14ac:dyDescent="0.2">
      <c r="A548" s="72" t="s">
        <v>1421</v>
      </c>
      <c r="B548" s="66" t="s">
        <v>1422</v>
      </c>
      <c r="C548" s="67">
        <v>20</v>
      </c>
      <c r="D548" s="67" t="s">
        <v>343</v>
      </c>
      <c r="E548" s="71">
        <v>9.6913197572305303E-3</v>
      </c>
      <c r="F548" s="68">
        <v>7.0588235294117601</v>
      </c>
      <c r="G548" s="71">
        <v>2.4704630702578001E-2</v>
      </c>
      <c r="H548" s="68">
        <v>18.235294117647101</v>
      </c>
      <c r="I548" s="71">
        <v>8.8634528345471508E-6</v>
      </c>
      <c r="J548" s="68">
        <v>42.184873949579803</v>
      </c>
      <c r="K548" s="71">
        <v>4.3604651162790697E-3</v>
      </c>
      <c r="L548" s="68">
        <v>12.5210084033613</v>
      </c>
    </row>
    <row r="549" spans="1:12" x14ac:dyDescent="0.2">
      <c r="A549" s="72" t="s">
        <v>1423</v>
      </c>
      <c r="B549" s="66" t="s">
        <v>1424</v>
      </c>
      <c r="C549" s="67">
        <v>20</v>
      </c>
      <c r="D549" s="67" t="s">
        <v>343</v>
      </c>
      <c r="E549" s="71">
        <v>3.6489464311637297E-4</v>
      </c>
      <c r="F549" s="68">
        <v>1.8487394957983201</v>
      </c>
      <c r="G549" s="71">
        <v>1.0922432684236599E-3</v>
      </c>
      <c r="H549" s="68">
        <v>7.4369747899159702</v>
      </c>
      <c r="I549" s="71">
        <v>2.4406609254550098E-6</v>
      </c>
      <c r="J549" s="68">
        <v>36.428571428571402</v>
      </c>
      <c r="K549" s="71">
        <v>0</v>
      </c>
      <c r="L549" s="68">
        <v>6.6806722689075597</v>
      </c>
    </row>
    <row r="550" spans="1:12" x14ac:dyDescent="0.2">
      <c r="A550" s="72" t="s">
        <v>1425</v>
      </c>
      <c r="B550" s="66" t="s">
        <v>1426</v>
      </c>
      <c r="C550" s="67">
        <v>20</v>
      </c>
      <c r="D550" s="67" t="s">
        <v>343</v>
      </c>
      <c r="E550" s="71">
        <v>4.4889160278216399E-2</v>
      </c>
      <c r="F550" s="68">
        <v>15.8403361344538</v>
      </c>
      <c r="G550" s="71">
        <v>2.9183998753922601E-2</v>
      </c>
      <c r="H550" s="68">
        <v>19.243697478991599</v>
      </c>
      <c r="I550" s="71">
        <v>1.7726905669094302E-5</v>
      </c>
      <c r="J550" s="68">
        <v>46.6806722689076</v>
      </c>
      <c r="K550" s="71">
        <v>0.105465755175057</v>
      </c>
      <c r="L550" s="68">
        <v>31.974789915966401</v>
      </c>
    </row>
    <row r="551" spans="1:12" x14ac:dyDescent="0.2">
      <c r="A551" s="72" t="s">
        <v>1427</v>
      </c>
      <c r="B551" s="66" t="s">
        <v>1428</v>
      </c>
      <c r="C551" s="67">
        <v>20</v>
      </c>
      <c r="D551" s="67" t="s">
        <v>343</v>
      </c>
      <c r="E551" s="71">
        <v>2.03273697117674E-2</v>
      </c>
      <c r="F551" s="68">
        <v>10.084033613445399</v>
      </c>
      <c r="G551" s="71">
        <v>1.0110016112046399E-2</v>
      </c>
      <c r="H551" s="68">
        <v>13.3613445378151</v>
      </c>
      <c r="I551" s="71">
        <v>0</v>
      </c>
      <c r="J551" s="68">
        <v>25.4621848739496</v>
      </c>
      <c r="K551" s="71">
        <v>5.08720930232558E-2</v>
      </c>
      <c r="L551" s="68">
        <v>23.277310924369701</v>
      </c>
    </row>
    <row r="552" spans="1:12" x14ac:dyDescent="0.2">
      <c r="A552" s="72" t="s">
        <v>1429</v>
      </c>
      <c r="B552" s="66" t="s">
        <v>1430</v>
      </c>
      <c r="C552" s="67">
        <v>20</v>
      </c>
      <c r="D552" s="67" t="s">
        <v>343</v>
      </c>
      <c r="E552" s="71">
        <v>0.11336641285118</v>
      </c>
      <c r="F552" s="68">
        <v>38.949579831932802</v>
      </c>
      <c r="G552" s="71">
        <v>0.11991701120838399</v>
      </c>
      <c r="H552" s="68">
        <v>34.1596638655462</v>
      </c>
      <c r="I552" s="71">
        <v>2.6975726018187E-6</v>
      </c>
      <c r="J552" s="68">
        <v>36.890756302520998</v>
      </c>
      <c r="K552" s="71">
        <v>0.22017952977255301</v>
      </c>
      <c r="L552" s="68">
        <v>43.529411764705898</v>
      </c>
    </row>
    <row r="553" spans="1:12" x14ac:dyDescent="0.2">
      <c r="A553" s="72" t="s">
        <v>1431</v>
      </c>
      <c r="B553" s="66" t="s">
        <v>1432</v>
      </c>
      <c r="C553" s="67">
        <v>20</v>
      </c>
      <c r="D553" s="67" t="s">
        <v>343</v>
      </c>
      <c r="E553" s="71">
        <v>0.22635229835794901</v>
      </c>
      <c r="F553" s="68">
        <v>66.806722689075599</v>
      </c>
      <c r="G553" s="71">
        <v>0.17256347575292499</v>
      </c>
      <c r="H553" s="68">
        <v>41.6806722689076</v>
      </c>
      <c r="I553" s="71">
        <v>3.7599023837487597E-4</v>
      </c>
      <c r="J553" s="68">
        <v>65</v>
      </c>
      <c r="K553" s="71">
        <v>0.50611742908254498</v>
      </c>
      <c r="L553" s="68">
        <v>72.731092436974805</v>
      </c>
    </row>
    <row r="554" spans="1:12" x14ac:dyDescent="0.2">
      <c r="A554" s="72" t="s">
        <v>1433</v>
      </c>
      <c r="B554" s="66" t="s">
        <v>1434</v>
      </c>
      <c r="C554" s="67">
        <v>20</v>
      </c>
      <c r="D554" s="67" t="s">
        <v>343</v>
      </c>
      <c r="E554" s="71">
        <v>1.12016723584803E-2</v>
      </c>
      <c r="F554" s="68">
        <v>7.6050420168067197</v>
      </c>
      <c r="G554" s="71">
        <v>3.0817612614873202E-3</v>
      </c>
      <c r="H554" s="68">
        <v>10.0420168067227</v>
      </c>
      <c r="I554" s="71">
        <v>0</v>
      </c>
      <c r="J554" s="68">
        <v>25.4621848739496</v>
      </c>
      <c r="K554" s="71">
        <v>3.0523255813953501E-2</v>
      </c>
      <c r="L554" s="68">
        <v>20.4201680672269</v>
      </c>
    </row>
    <row r="555" spans="1:12" x14ac:dyDescent="0.2">
      <c r="A555" s="72" t="s">
        <v>1435</v>
      </c>
      <c r="B555" s="66" t="s">
        <v>1436</v>
      </c>
      <c r="C555" s="67">
        <v>20</v>
      </c>
      <c r="D555" s="67" t="s">
        <v>343</v>
      </c>
      <c r="E555" s="71">
        <v>5.3294579888660898E-3</v>
      </c>
      <c r="F555" s="68">
        <v>5.3361344537815096</v>
      </c>
      <c r="G555" s="71">
        <v>1.8735749895970599E-9</v>
      </c>
      <c r="H555" s="68">
        <v>4.2436974789916002</v>
      </c>
      <c r="I555" s="71">
        <v>0</v>
      </c>
      <c r="J555" s="68">
        <v>25.4621848739496</v>
      </c>
      <c r="K555" s="71">
        <v>1.5988372093023302E-2</v>
      </c>
      <c r="L555" s="68">
        <v>17.647058823529399</v>
      </c>
    </row>
    <row r="556" spans="1:12" x14ac:dyDescent="0.2">
      <c r="A556" s="72" t="s">
        <v>1437</v>
      </c>
      <c r="B556" s="66" t="s">
        <v>1438</v>
      </c>
      <c r="C556" s="67">
        <v>20</v>
      </c>
      <c r="D556" s="67" t="s">
        <v>343</v>
      </c>
      <c r="E556" s="71">
        <v>1.4534883720930199E-2</v>
      </c>
      <c r="F556" s="68">
        <v>8.6974789915966397</v>
      </c>
      <c r="G556" s="71">
        <v>0</v>
      </c>
      <c r="H556" s="68">
        <v>0.96638655462184897</v>
      </c>
      <c r="I556" s="71">
        <v>0</v>
      </c>
      <c r="J556" s="68">
        <v>25.4621848739496</v>
      </c>
      <c r="K556" s="71">
        <v>4.3604651162790699E-2</v>
      </c>
      <c r="L556" s="68">
        <v>22.5210084033613</v>
      </c>
    </row>
    <row r="557" spans="1:12" x14ac:dyDescent="0.2">
      <c r="A557" s="72" t="s">
        <v>1439</v>
      </c>
      <c r="B557" s="66" t="s">
        <v>1440</v>
      </c>
      <c r="C557" s="67">
        <v>20</v>
      </c>
      <c r="D557" s="67" t="s">
        <v>343</v>
      </c>
      <c r="E557" s="71">
        <v>1.4568496437171101E-3</v>
      </c>
      <c r="F557" s="68">
        <v>3.52941176470588</v>
      </c>
      <c r="G557" s="71">
        <v>3.1574992620519999E-11</v>
      </c>
      <c r="H557" s="68">
        <v>1.26050420168067</v>
      </c>
      <c r="I557" s="71">
        <v>1.00837832972747E-5</v>
      </c>
      <c r="J557" s="68">
        <v>42.941176470588204</v>
      </c>
      <c r="K557" s="71">
        <v>4.3604651162790697E-3</v>
      </c>
      <c r="L557" s="68">
        <v>12.5210084033613</v>
      </c>
    </row>
    <row r="558" spans="1:12" x14ac:dyDescent="0.2">
      <c r="A558" s="72" t="s">
        <v>1441</v>
      </c>
      <c r="B558" s="66" t="s">
        <v>1442</v>
      </c>
      <c r="C558" s="67">
        <v>20</v>
      </c>
      <c r="D558" s="67" t="s">
        <v>343</v>
      </c>
      <c r="E558" s="71">
        <v>6.0467403400094703E-2</v>
      </c>
      <c r="F558" s="68">
        <v>19.453781512605001</v>
      </c>
      <c r="G558" s="71">
        <v>0.177041745084005</v>
      </c>
      <c r="H558" s="68">
        <v>42.394957983193301</v>
      </c>
      <c r="I558" s="71">
        <v>0</v>
      </c>
      <c r="J558" s="68">
        <v>25.4621848739496</v>
      </c>
      <c r="K558" s="71">
        <v>4.3604651162790697E-3</v>
      </c>
      <c r="L558" s="68">
        <v>12.5210084033613</v>
      </c>
    </row>
    <row r="559" spans="1:12" x14ac:dyDescent="0.2">
      <c r="A559" s="72" t="s">
        <v>1443</v>
      </c>
      <c r="B559" s="66" t="s">
        <v>1444</v>
      </c>
      <c r="C559" s="67">
        <v>20</v>
      </c>
      <c r="D559" s="67" t="s">
        <v>343</v>
      </c>
      <c r="E559" s="71">
        <v>4.1437911548969003E-2</v>
      </c>
      <c r="F559" s="68">
        <v>15.1680672268908</v>
      </c>
      <c r="G559" s="71">
        <v>0.121262245084766</v>
      </c>
      <c r="H559" s="68">
        <v>34.243697478991599</v>
      </c>
      <c r="I559" s="71">
        <v>1.4451281795457301E-4</v>
      </c>
      <c r="J559" s="68">
        <v>60.294117647058798</v>
      </c>
      <c r="K559" s="71">
        <v>2.9069767441860499E-3</v>
      </c>
      <c r="L559" s="68">
        <v>11.344537815126101</v>
      </c>
    </row>
    <row r="560" spans="1:12" x14ac:dyDescent="0.2">
      <c r="A560" s="72" t="s">
        <v>1445</v>
      </c>
      <c r="B560" s="66" t="s">
        <v>1446</v>
      </c>
      <c r="C560" s="67">
        <v>20</v>
      </c>
      <c r="D560" s="67" t="s">
        <v>343</v>
      </c>
      <c r="E560" s="71">
        <v>8.3645549432156505E-2</v>
      </c>
      <c r="F560" s="68">
        <v>29.033613445378201</v>
      </c>
      <c r="G560" s="71">
        <v>0.23930874131972499</v>
      </c>
      <c r="H560" s="68">
        <v>67.815126050420204</v>
      </c>
      <c r="I560" s="71">
        <v>0</v>
      </c>
      <c r="J560" s="68">
        <v>25.4621848739496</v>
      </c>
      <c r="K560" s="71">
        <v>1.16279069767442E-2</v>
      </c>
      <c r="L560" s="68">
        <v>16.218487394958</v>
      </c>
    </row>
    <row r="561" spans="1:12" x14ac:dyDescent="0.2">
      <c r="A561" s="72" t="s">
        <v>1447</v>
      </c>
      <c r="B561" s="66" t="s">
        <v>1448</v>
      </c>
      <c r="C561" s="67">
        <v>20</v>
      </c>
      <c r="D561" s="67" t="s">
        <v>343</v>
      </c>
      <c r="E561" s="71">
        <v>3.2542998097202902E-2</v>
      </c>
      <c r="F561" s="68">
        <v>13.193277310924399</v>
      </c>
      <c r="G561" s="71">
        <v>9.7628994291608803E-2</v>
      </c>
      <c r="H561" s="68">
        <v>31.2605042016807</v>
      </c>
      <c r="I561" s="71">
        <v>0</v>
      </c>
      <c r="J561" s="68">
        <v>25.4621848739496</v>
      </c>
      <c r="K561" s="71">
        <v>0</v>
      </c>
      <c r="L561" s="68">
        <v>6.6806722689075597</v>
      </c>
    </row>
    <row r="562" spans="1:12" x14ac:dyDescent="0.2">
      <c r="A562" s="72" t="s">
        <v>1449</v>
      </c>
      <c r="B562" s="66" t="s">
        <v>1450</v>
      </c>
      <c r="C562" s="67">
        <v>20</v>
      </c>
      <c r="D562" s="67" t="s">
        <v>343</v>
      </c>
      <c r="E562" s="71">
        <v>3.3378581991037999E-2</v>
      </c>
      <c r="F562" s="68">
        <v>13.3193277310924</v>
      </c>
      <c r="G562" s="71">
        <v>0.100135745973114</v>
      </c>
      <c r="H562" s="68">
        <v>31.596638655462201</v>
      </c>
      <c r="I562" s="71">
        <v>0</v>
      </c>
      <c r="J562" s="68">
        <v>25.4621848739496</v>
      </c>
      <c r="K562" s="71">
        <v>0</v>
      </c>
      <c r="L562" s="68">
        <v>6.6806722689075597</v>
      </c>
    </row>
    <row r="563" spans="1:12" x14ac:dyDescent="0.2">
      <c r="A563" s="72" t="s">
        <v>368</v>
      </c>
      <c r="B563" s="66" t="s">
        <v>1451</v>
      </c>
      <c r="C563" s="67">
        <v>20</v>
      </c>
      <c r="D563" s="67" t="s">
        <v>343</v>
      </c>
      <c r="E563" s="71">
        <v>6.7867140260457698E-3</v>
      </c>
      <c r="F563" s="68">
        <v>6.0084033613445396</v>
      </c>
      <c r="G563" s="71">
        <v>7.5507500252314199E-10</v>
      </c>
      <c r="H563" s="68">
        <v>3.7815126050420198</v>
      </c>
      <c r="I563" s="71">
        <v>1.13041137600022E-5</v>
      </c>
      <c r="J563" s="68">
        <v>43.991596638655501</v>
      </c>
      <c r="K563" s="71">
        <v>2.0348837209302299E-2</v>
      </c>
      <c r="L563" s="68">
        <v>18.697478991596601</v>
      </c>
    </row>
    <row r="564" spans="1:12" x14ac:dyDescent="0.2">
      <c r="A564" s="72" t="s">
        <v>1452</v>
      </c>
      <c r="B564" s="66" t="s">
        <v>1453</v>
      </c>
      <c r="C564" s="67">
        <v>20</v>
      </c>
      <c r="D564" s="67" t="s">
        <v>343</v>
      </c>
      <c r="E564" s="71">
        <v>2.8278888435512101E-2</v>
      </c>
      <c r="F564" s="68">
        <v>11.890756302521</v>
      </c>
      <c r="G564" s="71">
        <v>8.3377524877563197E-2</v>
      </c>
      <c r="H564" s="68">
        <v>28.949579831932802</v>
      </c>
      <c r="I564" s="71">
        <v>5.6520568800010799E-6</v>
      </c>
      <c r="J564" s="68">
        <v>40</v>
      </c>
      <c r="K564" s="71">
        <v>1.45348837209302E-3</v>
      </c>
      <c r="L564" s="68">
        <v>9.5798319327731107</v>
      </c>
    </row>
    <row r="565" spans="1:12" x14ac:dyDescent="0.2">
      <c r="A565" s="72" t="s">
        <v>1454</v>
      </c>
      <c r="B565" s="66" t="s">
        <v>1455</v>
      </c>
      <c r="C565" s="67">
        <v>20</v>
      </c>
      <c r="D565" s="67" t="s">
        <v>343</v>
      </c>
      <c r="E565" s="71">
        <v>1.5019701035331699E-2</v>
      </c>
      <c r="F565" s="68">
        <v>9.0336134453781494</v>
      </c>
      <c r="G565" s="71">
        <v>1.5232498595807401E-10</v>
      </c>
      <c r="H565" s="68">
        <v>1.9327731092436999</v>
      </c>
      <c r="I565" s="71">
        <v>9.634187863638209E-7</v>
      </c>
      <c r="J565" s="68">
        <v>33.655462184873997</v>
      </c>
      <c r="K565" s="71">
        <v>4.5058139534883697E-2</v>
      </c>
      <c r="L565" s="68">
        <v>22.773109243697501</v>
      </c>
    </row>
    <row r="566" spans="1:12" x14ac:dyDescent="0.2">
      <c r="A566" s="72" t="s">
        <v>1456</v>
      </c>
      <c r="B566" s="66" t="s">
        <v>1457</v>
      </c>
      <c r="C566" s="67">
        <v>20</v>
      </c>
      <c r="D566" s="67" t="s">
        <v>343</v>
      </c>
      <c r="E566" s="71">
        <v>2.5803517472022201E-2</v>
      </c>
      <c r="F566" s="68">
        <v>11.386554621848701</v>
      </c>
      <c r="G566" s="71">
        <v>7.3049509248515596E-2</v>
      </c>
      <c r="H566" s="68">
        <v>26.932773109243701</v>
      </c>
      <c r="I566" s="71">
        <v>5.7805127181829203E-7</v>
      </c>
      <c r="J566" s="68">
        <v>32.394957983193301</v>
      </c>
      <c r="K566" s="71">
        <v>4.3604651162790697E-3</v>
      </c>
      <c r="L566" s="68">
        <v>12.5210084033613</v>
      </c>
    </row>
    <row r="567" spans="1:12" x14ac:dyDescent="0.2">
      <c r="A567" s="72" t="s">
        <v>1458</v>
      </c>
      <c r="B567" s="66" t="s">
        <v>1459</v>
      </c>
      <c r="C567" s="67">
        <v>20</v>
      </c>
      <c r="D567" s="67" t="s">
        <v>343</v>
      </c>
      <c r="E567" s="71">
        <v>1.7455375152959401E-2</v>
      </c>
      <c r="F567" s="68">
        <v>9.4537815126050404</v>
      </c>
      <c r="G567" s="71">
        <v>3.67546163030918E-5</v>
      </c>
      <c r="H567" s="68">
        <v>4.9159663865546204</v>
      </c>
      <c r="I567" s="71">
        <v>3.7894472263643602E-6</v>
      </c>
      <c r="J567" s="68">
        <v>38.277310924369701</v>
      </c>
      <c r="K567" s="71">
        <v>5.2325581395348798E-2</v>
      </c>
      <c r="L567" s="68">
        <v>23.403361344537799</v>
      </c>
    </row>
    <row r="568" spans="1:12" x14ac:dyDescent="0.2">
      <c r="A568" s="72" t="s">
        <v>1460</v>
      </c>
      <c r="B568" s="66" t="s">
        <v>1461</v>
      </c>
      <c r="C568" s="67">
        <v>20</v>
      </c>
      <c r="D568" s="67" t="s">
        <v>343</v>
      </c>
      <c r="E568" s="71">
        <v>6.6254540207465297E-3</v>
      </c>
      <c r="F568" s="68">
        <v>5.9663865546218497</v>
      </c>
      <c r="G568" s="71">
        <v>2.4345015971233E-3</v>
      </c>
      <c r="H568" s="68">
        <v>9.4537815126050404</v>
      </c>
      <c r="I568" s="71">
        <v>0</v>
      </c>
      <c r="J568" s="68">
        <v>25.4621848739496</v>
      </c>
      <c r="K568" s="71">
        <v>1.74418604651163E-2</v>
      </c>
      <c r="L568" s="68">
        <v>18.025210084033599</v>
      </c>
    </row>
    <row r="569" spans="1:12" x14ac:dyDescent="0.2">
      <c r="A569" s="72" t="s">
        <v>1462</v>
      </c>
      <c r="B569" s="66" t="s">
        <v>1463</v>
      </c>
      <c r="C569" s="67">
        <v>20</v>
      </c>
      <c r="D569" s="67" t="s">
        <v>343</v>
      </c>
      <c r="E569" s="71">
        <v>6.5446656643833701E-2</v>
      </c>
      <c r="F569" s="68">
        <v>20.4201680672269</v>
      </c>
      <c r="G569" s="71">
        <v>0.15704125438168101</v>
      </c>
      <c r="H569" s="68">
        <v>39.495798319327697</v>
      </c>
      <c r="I569" s="71">
        <v>5.4529503308192303E-5</v>
      </c>
      <c r="J569" s="68">
        <v>54.915966386554601</v>
      </c>
      <c r="K569" s="71">
        <v>3.92441860465116E-2</v>
      </c>
      <c r="L569" s="68">
        <v>22.1008403361345</v>
      </c>
    </row>
    <row r="570" spans="1:12" x14ac:dyDescent="0.2">
      <c r="A570" s="72" t="s">
        <v>1464</v>
      </c>
      <c r="B570" s="66" t="s">
        <v>1465</v>
      </c>
      <c r="C570" s="67">
        <v>20</v>
      </c>
      <c r="D570" s="67" t="s">
        <v>343</v>
      </c>
      <c r="E570" s="71">
        <v>5.5230062336302399E-2</v>
      </c>
      <c r="F570" s="68">
        <v>18.3613445378151</v>
      </c>
      <c r="G570" s="71">
        <v>0.158410349160058</v>
      </c>
      <c r="H570" s="68">
        <v>39.705882352941202</v>
      </c>
      <c r="I570" s="71">
        <v>1.23959883845478E-5</v>
      </c>
      <c r="J570" s="68">
        <v>44.579831932773097</v>
      </c>
      <c r="K570" s="71">
        <v>7.2674418604651196E-3</v>
      </c>
      <c r="L570" s="68">
        <v>14.3697478991597</v>
      </c>
    </row>
    <row r="571" spans="1:12" x14ac:dyDescent="0.2">
      <c r="A571" s="72" t="s">
        <v>1466</v>
      </c>
      <c r="B571" s="66" t="s">
        <v>1467</v>
      </c>
      <c r="C571" s="67">
        <v>20</v>
      </c>
      <c r="D571" s="67" t="s">
        <v>343</v>
      </c>
      <c r="E571" s="71">
        <v>7.4077155069735799E-3</v>
      </c>
      <c r="F571" s="68">
        <v>6.2605042016806696</v>
      </c>
      <c r="G571" s="71">
        <v>7.68826279999049E-3</v>
      </c>
      <c r="H571" s="68">
        <v>12.436974789916</v>
      </c>
      <c r="I571" s="71">
        <v>0</v>
      </c>
      <c r="J571" s="68">
        <v>25.4621848739496</v>
      </c>
      <c r="K571" s="71">
        <v>1.4534883720930199E-2</v>
      </c>
      <c r="L571" s="68">
        <v>17.310924369747902</v>
      </c>
    </row>
    <row r="572" spans="1:12" x14ac:dyDescent="0.2">
      <c r="A572" s="72" t="s">
        <v>1468</v>
      </c>
      <c r="B572" s="66" t="s">
        <v>1469</v>
      </c>
      <c r="C572" s="67">
        <v>20</v>
      </c>
      <c r="D572" s="67" t="s">
        <v>343</v>
      </c>
      <c r="E572" s="71">
        <v>6.2095985193348198E-2</v>
      </c>
      <c r="F572" s="68">
        <v>19.747899159663898</v>
      </c>
      <c r="G572" s="71">
        <v>0.178996492477839</v>
      </c>
      <c r="H572" s="68">
        <v>42.689075630252098</v>
      </c>
      <c r="I572" s="71">
        <v>2.40212417400046E-5</v>
      </c>
      <c r="J572" s="68">
        <v>48.823529411764703</v>
      </c>
      <c r="K572" s="71">
        <v>7.2674418604651196E-3</v>
      </c>
      <c r="L572" s="68">
        <v>14.3697478991597</v>
      </c>
    </row>
    <row r="573" spans="1:12" x14ac:dyDescent="0.2">
      <c r="A573" s="72" t="s">
        <v>1470</v>
      </c>
      <c r="B573" s="66" t="s">
        <v>1471</v>
      </c>
      <c r="C573" s="67">
        <v>20</v>
      </c>
      <c r="D573" s="67" t="s">
        <v>343</v>
      </c>
      <c r="E573" s="71">
        <v>2.5726492365163701E-2</v>
      </c>
      <c r="F573" s="68">
        <v>11.344537815126101</v>
      </c>
      <c r="G573" s="71">
        <v>1.17725003513051E-2</v>
      </c>
      <c r="H573" s="68">
        <v>14.285714285714301</v>
      </c>
      <c r="I573" s="71">
        <v>0</v>
      </c>
      <c r="J573" s="68">
        <v>25.4621848739496</v>
      </c>
      <c r="K573" s="71">
        <v>6.5406976744185996E-2</v>
      </c>
      <c r="L573" s="68">
        <v>25.084033613445399</v>
      </c>
    </row>
    <row r="574" spans="1:12" x14ac:dyDescent="0.2">
      <c r="A574" s="72" t="s">
        <v>1472</v>
      </c>
      <c r="B574" s="66" t="s">
        <v>1473</v>
      </c>
      <c r="C574" s="67">
        <v>20</v>
      </c>
      <c r="D574" s="67" t="s">
        <v>343</v>
      </c>
      <c r="E574" s="71">
        <v>6.7833075863382594E-2</v>
      </c>
      <c r="F574" s="68">
        <v>20.756302521008401</v>
      </c>
      <c r="G574" s="71">
        <v>0.20059225084596199</v>
      </c>
      <c r="H574" s="68">
        <v>46.092436974789898</v>
      </c>
      <c r="I574" s="71">
        <v>0</v>
      </c>
      <c r="J574" s="68">
        <v>25.4621848739496</v>
      </c>
      <c r="K574" s="71">
        <v>2.9069767441860499E-3</v>
      </c>
      <c r="L574" s="68">
        <v>11.344537815126101</v>
      </c>
    </row>
    <row r="575" spans="1:12" x14ac:dyDescent="0.2">
      <c r="A575" s="72" t="s">
        <v>1474</v>
      </c>
      <c r="B575" s="66" t="s">
        <v>1475</v>
      </c>
      <c r="C575" s="67">
        <v>20</v>
      </c>
      <c r="D575" s="67" t="s">
        <v>343</v>
      </c>
      <c r="E575" s="71">
        <v>6.91015422231573E-2</v>
      </c>
      <c r="F575" s="68">
        <v>21.134453781512601</v>
      </c>
      <c r="G575" s="71">
        <v>0.19708775341030199</v>
      </c>
      <c r="H575" s="68">
        <v>45.462184873949603</v>
      </c>
      <c r="I575" s="71">
        <v>4.2454654519098998E-5</v>
      </c>
      <c r="J575" s="68">
        <v>52.983193277310903</v>
      </c>
      <c r="K575" s="71">
        <v>1.01744186046512E-2</v>
      </c>
      <c r="L575" s="68">
        <v>15.504201680672301</v>
      </c>
    </row>
    <row r="576" spans="1:12" x14ac:dyDescent="0.2">
      <c r="A576" s="72" t="s">
        <v>1476</v>
      </c>
      <c r="B576" s="66" t="s">
        <v>1477</v>
      </c>
      <c r="C576" s="67">
        <v>20</v>
      </c>
      <c r="D576" s="67" t="s">
        <v>343</v>
      </c>
      <c r="E576" s="71">
        <v>8.6243371057778795E-2</v>
      </c>
      <c r="F576" s="68">
        <v>30.252100840336102</v>
      </c>
      <c r="G576" s="71">
        <v>0.24999999834834799</v>
      </c>
      <c r="H576" s="68">
        <v>77.142857142857196</v>
      </c>
      <c r="I576" s="71">
        <v>9.1845924300017593E-6</v>
      </c>
      <c r="J576" s="68">
        <v>42.394957983193301</v>
      </c>
      <c r="K576" s="71">
        <v>8.7209302325581498E-3</v>
      </c>
      <c r="L576" s="68">
        <v>15.0420168067227</v>
      </c>
    </row>
    <row r="577" spans="1:12" x14ac:dyDescent="0.2">
      <c r="A577" s="72" t="s">
        <v>1478</v>
      </c>
      <c r="B577" s="66" t="s">
        <v>1479</v>
      </c>
      <c r="C577" s="67">
        <v>19</v>
      </c>
      <c r="D577" s="67" t="s">
        <v>343</v>
      </c>
      <c r="E577" s="71">
        <v>0.12017194538130101</v>
      </c>
      <c r="F577" s="68">
        <v>40.546218487395002</v>
      </c>
      <c r="G577" s="71">
        <v>4.5360242487526702E-2</v>
      </c>
      <c r="H577" s="68">
        <v>22.605042016806699</v>
      </c>
      <c r="I577" s="71">
        <v>4.1753072846631601E-6</v>
      </c>
      <c r="J577" s="68">
        <v>38.781512605042003</v>
      </c>
      <c r="K577" s="71">
        <v>0.31515141834909299</v>
      </c>
      <c r="L577" s="68">
        <v>54.117647058823501</v>
      </c>
    </row>
    <row r="578" spans="1:12" x14ac:dyDescent="0.2">
      <c r="A578" s="72" t="s">
        <v>1480</v>
      </c>
      <c r="B578" s="66" t="s">
        <v>1481</v>
      </c>
      <c r="C578" s="67">
        <v>19</v>
      </c>
      <c r="D578" s="67" t="s">
        <v>343</v>
      </c>
      <c r="E578" s="71">
        <v>0.14018767758810999</v>
      </c>
      <c r="F578" s="68">
        <v>46.050420168067198</v>
      </c>
      <c r="G578" s="71">
        <v>5.7402992311345602E-2</v>
      </c>
      <c r="H578" s="68">
        <v>24.789915966386602</v>
      </c>
      <c r="I578" s="71">
        <v>1.1561025436365801E-5</v>
      </c>
      <c r="J578" s="68">
        <v>44.1596638655462</v>
      </c>
      <c r="K578" s="71">
        <v>0.36314847942754902</v>
      </c>
      <c r="L578" s="68">
        <v>59.747899159663902</v>
      </c>
    </row>
    <row r="579" spans="1:12" x14ac:dyDescent="0.2">
      <c r="A579" s="72" t="s">
        <v>1482</v>
      </c>
      <c r="B579" s="66" t="s">
        <v>1483</v>
      </c>
      <c r="C579" s="67">
        <v>20</v>
      </c>
      <c r="D579" s="67" t="s">
        <v>343</v>
      </c>
      <c r="E579" s="71">
        <v>0.142476890041975</v>
      </c>
      <c r="F579" s="68">
        <v>46.596638655462201</v>
      </c>
      <c r="G579" s="71">
        <v>4.0227241772087502E-2</v>
      </c>
      <c r="H579" s="68">
        <v>21.6386554621849</v>
      </c>
      <c r="I579" s="71">
        <v>2.5720713387591201E-3</v>
      </c>
      <c r="J579" s="68">
        <v>73.823529411764696</v>
      </c>
      <c r="K579" s="71">
        <v>0.384631357015078</v>
      </c>
      <c r="L579" s="68">
        <v>61.512605042016801</v>
      </c>
    </row>
    <row r="580" spans="1:12" x14ac:dyDescent="0.2">
      <c r="A580" s="72" t="s">
        <v>1484</v>
      </c>
      <c r="B580" s="66" t="s">
        <v>1485</v>
      </c>
      <c r="C580" s="67">
        <v>20</v>
      </c>
      <c r="D580" s="67" t="s">
        <v>343</v>
      </c>
      <c r="E580" s="71">
        <v>0.120317390680243</v>
      </c>
      <c r="F580" s="68">
        <v>40.672268907563002</v>
      </c>
      <c r="G580" s="71">
        <v>0.122754248364377</v>
      </c>
      <c r="H580" s="68">
        <v>34.663865546218503</v>
      </c>
      <c r="I580" s="71">
        <v>1.59260095439742E-2</v>
      </c>
      <c r="J580" s="68">
        <v>81.554621848739501</v>
      </c>
      <c r="K580" s="71">
        <v>0.22227191413237901</v>
      </c>
      <c r="L580" s="68">
        <v>43.739495798319297</v>
      </c>
    </row>
    <row r="581" spans="1:12" x14ac:dyDescent="0.2">
      <c r="A581" s="72" t="s">
        <v>1486</v>
      </c>
      <c r="B581" s="66" t="s">
        <v>1487</v>
      </c>
      <c r="C581" s="67">
        <v>20</v>
      </c>
      <c r="D581" s="67" t="s">
        <v>343</v>
      </c>
      <c r="E581" s="71">
        <v>0.165567710363691</v>
      </c>
      <c r="F581" s="68">
        <v>51.6806722689076</v>
      </c>
      <c r="G581" s="71">
        <v>8.8642007180217794E-2</v>
      </c>
      <c r="H581" s="68">
        <v>29.663865546218499</v>
      </c>
      <c r="I581" s="71">
        <v>8.4013078932576202E-2</v>
      </c>
      <c r="J581" s="68">
        <v>90.210084033613398</v>
      </c>
      <c r="K581" s="71">
        <v>0.32404804497827699</v>
      </c>
      <c r="L581" s="68">
        <v>55.168067226890798</v>
      </c>
    </row>
    <row r="582" spans="1:12" x14ac:dyDescent="0.2">
      <c r="A582" s="72" t="s">
        <v>1488</v>
      </c>
      <c r="B582" s="66" t="s">
        <v>1489</v>
      </c>
      <c r="C582" s="67">
        <v>20</v>
      </c>
      <c r="D582" s="67" t="s">
        <v>343</v>
      </c>
      <c r="E582" s="71">
        <v>6.8300458026931896E-2</v>
      </c>
      <c r="F582" s="68">
        <v>20.924369747899199</v>
      </c>
      <c r="G582" s="71">
        <v>0.110849246832726</v>
      </c>
      <c r="H582" s="68">
        <v>33.109243697479002</v>
      </c>
      <c r="I582" s="71">
        <v>1.0708145648274501E-2</v>
      </c>
      <c r="J582" s="68">
        <v>79.663865546218503</v>
      </c>
      <c r="K582" s="71">
        <v>8.3343981599795502E-2</v>
      </c>
      <c r="L582" s="68">
        <v>28.529411764705898</v>
      </c>
    </row>
    <row r="583" spans="1:12" x14ac:dyDescent="0.2">
      <c r="A583" s="72" t="s">
        <v>1490</v>
      </c>
      <c r="B583" s="66" t="s">
        <v>1491</v>
      </c>
      <c r="C583" s="67">
        <v>20</v>
      </c>
      <c r="D583" s="67" t="s">
        <v>343</v>
      </c>
      <c r="E583" s="71">
        <v>0.14747005117723</v>
      </c>
      <c r="F583" s="68">
        <v>47.647058823529399</v>
      </c>
      <c r="G583" s="71">
        <v>0.14087900181981899</v>
      </c>
      <c r="H583" s="68">
        <v>37.184873949579803</v>
      </c>
      <c r="I583" s="71">
        <v>0.27391487264210301</v>
      </c>
      <c r="J583" s="68">
        <v>95.966386554621806</v>
      </c>
      <c r="K583" s="71">
        <v>2.7616279069767401E-2</v>
      </c>
      <c r="L583" s="68">
        <v>20.168067226890798</v>
      </c>
    </row>
    <row r="584" spans="1:12" x14ac:dyDescent="0.2">
      <c r="A584" s="72" t="s">
        <v>1492</v>
      </c>
      <c r="B584" s="66" t="s">
        <v>1493</v>
      </c>
      <c r="C584" s="67">
        <v>20</v>
      </c>
      <c r="D584" s="67" t="s">
        <v>343</v>
      </c>
      <c r="E584" s="71">
        <v>1.0689731250576999E-2</v>
      </c>
      <c r="F584" s="68">
        <v>7.3949579831932803</v>
      </c>
      <c r="G584" s="71">
        <v>2.1884498680025299E-2</v>
      </c>
      <c r="H584" s="68">
        <v>17.226890756302499</v>
      </c>
      <c r="I584" s="71">
        <v>1.0276467054547399E-5</v>
      </c>
      <c r="J584" s="68">
        <v>43.193277310924401</v>
      </c>
      <c r="K584" s="71">
        <v>1.01744186046512E-2</v>
      </c>
      <c r="L584" s="68">
        <v>15.504201680672301</v>
      </c>
    </row>
    <row r="585" spans="1:12" x14ac:dyDescent="0.2">
      <c r="A585" s="72" t="s">
        <v>1018</v>
      </c>
      <c r="B585" s="66" t="s">
        <v>1494</v>
      </c>
      <c r="C585" s="67">
        <v>19</v>
      </c>
      <c r="D585" s="67" t="s">
        <v>343</v>
      </c>
      <c r="E585" s="71">
        <v>0.12594964279781901</v>
      </c>
      <c r="F585" s="68">
        <v>42.352941176470601</v>
      </c>
      <c r="G585" s="71">
        <v>1.5834489344132899E-2</v>
      </c>
      <c r="H585" s="68">
        <v>15.4201680672269</v>
      </c>
      <c r="I585" s="71">
        <v>0</v>
      </c>
      <c r="J585" s="68">
        <v>25.4621848739496</v>
      </c>
      <c r="K585" s="71">
        <v>0.36201443904932301</v>
      </c>
      <c r="L585" s="68">
        <v>59.621848739495803</v>
      </c>
    </row>
    <row r="586" spans="1:12" x14ac:dyDescent="0.2">
      <c r="A586" s="72" t="s">
        <v>1495</v>
      </c>
      <c r="B586" s="66" t="s">
        <v>1496</v>
      </c>
      <c r="C586" s="67">
        <v>19</v>
      </c>
      <c r="D586" s="67" t="s">
        <v>343</v>
      </c>
      <c r="E586" s="71">
        <v>0.13313284145375201</v>
      </c>
      <c r="F586" s="68">
        <v>44.033613445378201</v>
      </c>
      <c r="G586" s="71">
        <v>1.5378221454937601E-2</v>
      </c>
      <c r="H586" s="68">
        <v>15.294117647058799</v>
      </c>
      <c r="I586" s="71">
        <v>2.0353827559913001E-4</v>
      </c>
      <c r="J586" s="68">
        <v>62.142857142857103</v>
      </c>
      <c r="K586" s="71">
        <v>0.38381676463071801</v>
      </c>
      <c r="L586" s="68">
        <v>61.428571428571402</v>
      </c>
    </row>
    <row r="587" spans="1:12" x14ac:dyDescent="0.2">
      <c r="A587" s="72" t="s">
        <v>1497</v>
      </c>
      <c r="B587" s="66" t="s">
        <v>1498</v>
      </c>
      <c r="C587" s="67">
        <v>19</v>
      </c>
      <c r="D587" s="67" t="s">
        <v>343</v>
      </c>
      <c r="E587" s="71">
        <v>9.1303127565171296E-2</v>
      </c>
      <c r="F587" s="68">
        <v>32.016806722689097</v>
      </c>
      <c r="G587" s="71">
        <v>5.4077531086003704E-3</v>
      </c>
      <c r="H587" s="68">
        <v>11.2605042016807</v>
      </c>
      <c r="I587" s="71">
        <v>3.7535541424092597E-5</v>
      </c>
      <c r="J587" s="68">
        <v>52.268907563025202</v>
      </c>
      <c r="K587" s="71">
        <v>0.26846409404548899</v>
      </c>
      <c r="L587" s="68">
        <v>48.403361344537799</v>
      </c>
    </row>
    <row r="588" spans="1:12" x14ac:dyDescent="0.2">
      <c r="A588" s="72" t="s">
        <v>952</v>
      </c>
      <c r="B588" s="66" t="s">
        <v>1499</v>
      </c>
      <c r="C588" s="67">
        <v>20</v>
      </c>
      <c r="D588" s="67" t="s">
        <v>343</v>
      </c>
      <c r="E588" s="71">
        <v>0.13830277157381499</v>
      </c>
      <c r="F588" s="68">
        <v>45.504201680672303</v>
      </c>
      <c r="G588" s="71">
        <v>1.8317013452402602E-2</v>
      </c>
      <c r="H588" s="68">
        <v>16.428571428571399</v>
      </c>
      <c r="I588" s="71">
        <v>1.2589283354039801E-5</v>
      </c>
      <c r="J588" s="68">
        <v>44.621848739495803</v>
      </c>
      <c r="K588" s="71">
        <v>0.396578711985689</v>
      </c>
      <c r="L588" s="68">
        <v>62.731092436974798</v>
      </c>
    </row>
    <row r="589" spans="1:12" x14ac:dyDescent="0.2">
      <c r="A589" s="72" t="s">
        <v>1500</v>
      </c>
      <c r="B589" s="66" t="s">
        <v>1501</v>
      </c>
      <c r="C589" s="67">
        <v>19</v>
      </c>
      <c r="D589" s="67" t="s">
        <v>343</v>
      </c>
      <c r="E589" s="71">
        <v>0.136446597927143</v>
      </c>
      <c r="F589" s="68">
        <v>44.831932773109202</v>
      </c>
      <c r="G589" s="71">
        <v>4.2325992375085997E-2</v>
      </c>
      <c r="H589" s="68">
        <v>22.0168067226891</v>
      </c>
      <c r="I589" s="71">
        <v>1.25300812517183E-9</v>
      </c>
      <c r="J589" s="68">
        <v>28.697478991596601</v>
      </c>
      <c r="K589" s="71">
        <v>0.36701380015333501</v>
      </c>
      <c r="L589" s="68">
        <v>60.252100840336098</v>
      </c>
    </row>
    <row r="590" spans="1:12" x14ac:dyDescent="0.2">
      <c r="A590" s="72" t="s">
        <v>1502</v>
      </c>
      <c r="B590" s="66" t="s">
        <v>1503</v>
      </c>
      <c r="C590" s="67">
        <v>20</v>
      </c>
      <c r="D590" s="67" t="s">
        <v>343</v>
      </c>
      <c r="E590" s="71">
        <v>9.0532176256409996E-2</v>
      </c>
      <c r="F590" s="68">
        <v>31.596638655462201</v>
      </c>
      <c r="G590" s="71">
        <v>7.5627134096460796E-2</v>
      </c>
      <c r="H590" s="68">
        <v>27.4789915966387</v>
      </c>
      <c r="I590" s="71">
        <v>3.5967634690915997E-5</v>
      </c>
      <c r="J590" s="68">
        <v>51.932773109243698</v>
      </c>
      <c r="K590" s="71">
        <v>0.19593342703807801</v>
      </c>
      <c r="L590" s="68">
        <v>41.428571428571402</v>
      </c>
    </row>
    <row r="591" spans="1:12" x14ac:dyDescent="0.2">
      <c r="A591" s="72" t="s">
        <v>1504</v>
      </c>
      <c r="B591" s="66" t="s">
        <v>1505</v>
      </c>
      <c r="C591" s="67">
        <v>20</v>
      </c>
      <c r="D591" s="67" t="s">
        <v>343</v>
      </c>
      <c r="E591" s="71">
        <v>6.95653826725149E-2</v>
      </c>
      <c r="F591" s="68">
        <v>21.2605042016807</v>
      </c>
      <c r="G591" s="71">
        <v>4.8575956836753899E-2</v>
      </c>
      <c r="H591" s="68">
        <v>23.067226890756299</v>
      </c>
      <c r="I591" s="71">
        <v>8.2865596959963792E-3</v>
      </c>
      <c r="J591" s="68">
        <v>78.109243697479002</v>
      </c>
      <c r="K591" s="71">
        <v>0.15183363148479401</v>
      </c>
      <c r="L591" s="68">
        <v>36.974789915966397</v>
      </c>
    </row>
    <row r="592" spans="1:12" x14ac:dyDescent="0.2">
      <c r="A592" s="72" t="s">
        <v>1506</v>
      </c>
      <c r="B592" s="66" t="s">
        <v>1507</v>
      </c>
      <c r="C592" s="67">
        <v>20</v>
      </c>
      <c r="D592" s="67" t="s">
        <v>343</v>
      </c>
      <c r="E592" s="71">
        <v>8.9982771085230104E-2</v>
      </c>
      <c r="F592" s="68">
        <v>31.344537815125999</v>
      </c>
      <c r="G592" s="71">
        <v>0.12868624690358901</v>
      </c>
      <c r="H592" s="68">
        <v>35.546218487395002</v>
      </c>
      <c r="I592" s="71">
        <v>0.116552764026519</v>
      </c>
      <c r="J592" s="68">
        <v>91.974789915966397</v>
      </c>
      <c r="K592" s="71">
        <v>2.4709302325581401E-2</v>
      </c>
      <c r="L592" s="68">
        <v>19.453781512605001</v>
      </c>
    </row>
    <row r="593" spans="1:12" x14ac:dyDescent="0.2">
      <c r="A593" s="72" t="s">
        <v>956</v>
      </c>
      <c r="B593" s="66" t="s">
        <v>1508</v>
      </c>
      <c r="C593" s="67">
        <v>20</v>
      </c>
      <c r="D593" s="67" t="s">
        <v>343</v>
      </c>
      <c r="E593" s="71">
        <v>0.184363061000898</v>
      </c>
      <c r="F593" s="68">
        <v>57.226890756302502</v>
      </c>
      <c r="G593" s="71">
        <v>0.106160953103086</v>
      </c>
      <c r="H593" s="68">
        <v>32.352941176470601</v>
      </c>
      <c r="I593" s="71">
        <v>0.32643244661312798</v>
      </c>
      <c r="J593" s="68">
        <v>96.848739495798299</v>
      </c>
      <c r="K593" s="71">
        <v>0.120495783286481</v>
      </c>
      <c r="L593" s="68">
        <v>33.697478991596597</v>
      </c>
    </row>
    <row r="594" spans="1:12" x14ac:dyDescent="0.2">
      <c r="A594" s="72" t="s">
        <v>1509</v>
      </c>
      <c r="B594" s="66" t="s">
        <v>1510</v>
      </c>
      <c r="C594" s="67">
        <v>19</v>
      </c>
      <c r="D594" s="67" t="s">
        <v>343</v>
      </c>
      <c r="E594" s="71">
        <v>9.8360606384862603E-2</v>
      </c>
      <c r="F594" s="68">
        <v>34.411764705882398</v>
      </c>
      <c r="G594" s="71">
        <v>2.0785003799180898E-2</v>
      </c>
      <c r="H594" s="68">
        <v>16.932773109243701</v>
      </c>
      <c r="I594" s="71">
        <v>1.87678215454452E-5</v>
      </c>
      <c r="J594" s="68">
        <v>46.974789915966397</v>
      </c>
      <c r="K594" s="71">
        <v>0.27427804753386098</v>
      </c>
      <c r="L594" s="68">
        <v>49.243697478991599</v>
      </c>
    </row>
    <row r="595" spans="1:12" x14ac:dyDescent="0.2">
      <c r="A595" s="72" t="s">
        <v>1511</v>
      </c>
      <c r="B595" s="66" t="s">
        <v>1512</v>
      </c>
      <c r="C595" s="67">
        <v>19</v>
      </c>
      <c r="D595" s="67" t="s">
        <v>343</v>
      </c>
      <c r="E595" s="71">
        <v>7.82019727740422E-2</v>
      </c>
      <c r="F595" s="68">
        <v>26.092436974789901</v>
      </c>
      <c r="G595" s="71">
        <v>1.3517784537689099E-3</v>
      </c>
      <c r="H595" s="68">
        <v>7.98319327731092</v>
      </c>
      <c r="I595" s="71">
        <v>1.6891114359421499E-4</v>
      </c>
      <c r="J595" s="68">
        <v>61.302521008403403</v>
      </c>
      <c r="K595" s="71">
        <v>0.233085228724764</v>
      </c>
      <c r="L595" s="68">
        <v>44.9579831932773</v>
      </c>
    </row>
    <row r="596" spans="1:12" x14ac:dyDescent="0.2">
      <c r="A596" s="72" t="s">
        <v>1513</v>
      </c>
      <c r="B596" s="66" t="s">
        <v>1514</v>
      </c>
      <c r="C596" s="67">
        <v>19</v>
      </c>
      <c r="D596" s="67" t="s">
        <v>343</v>
      </c>
      <c r="E596" s="71">
        <v>0.12680091301997501</v>
      </c>
      <c r="F596" s="68">
        <v>42.647058823529399</v>
      </c>
      <c r="G596" s="71">
        <v>1.42602540578216E-2</v>
      </c>
      <c r="H596" s="68">
        <v>15.084033613445399</v>
      </c>
      <c r="I596" s="71">
        <v>8.7028830368198498E-5</v>
      </c>
      <c r="J596" s="68">
        <v>57.941176470588204</v>
      </c>
      <c r="K596" s="71">
        <v>0.36605545617173502</v>
      </c>
      <c r="L596" s="68">
        <v>60.126050420168099</v>
      </c>
    </row>
    <row r="597" spans="1:12" x14ac:dyDescent="0.2">
      <c r="A597" s="72" t="s">
        <v>1515</v>
      </c>
      <c r="B597" s="66" t="s">
        <v>1516</v>
      </c>
      <c r="C597" s="67">
        <v>20</v>
      </c>
      <c r="D597" s="67" t="s">
        <v>343</v>
      </c>
      <c r="E597" s="71">
        <v>0.17843228530788499</v>
      </c>
      <c r="F597" s="68">
        <v>55.420168067226903</v>
      </c>
      <c r="G597" s="71">
        <v>0.12414069537436501</v>
      </c>
      <c r="H597" s="68">
        <v>34.789915966386602</v>
      </c>
      <c r="I597" s="71">
        <v>0.39662127682835902</v>
      </c>
      <c r="J597" s="68">
        <v>97.983193277310903</v>
      </c>
      <c r="K597" s="71">
        <v>1.4534883720930199E-2</v>
      </c>
      <c r="L597" s="68">
        <v>17.310924369747902</v>
      </c>
    </row>
    <row r="598" spans="1:12" x14ac:dyDescent="0.2">
      <c r="A598" s="72" t="s">
        <v>1517</v>
      </c>
      <c r="B598" s="66" t="s">
        <v>1518</v>
      </c>
      <c r="C598" s="67">
        <v>20</v>
      </c>
      <c r="D598" s="67" t="s">
        <v>343</v>
      </c>
      <c r="E598" s="71">
        <v>4.3719115046782699E-2</v>
      </c>
      <c r="F598" s="68">
        <v>15.588235294117601</v>
      </c>
      <c r="G598" s="71">
        <v>7.7993463549350106E-2</v>
      </c>
      <c r="H598" s="68">
        <v>28.193277310924401</v>
      </c>
      <c r="I598" s="71">
        <v>4.4442951358439897E-2</v>
      </c>
      <c r="J598" s="68">
        <v>87.016806722689097</v>
      </c>
      <c r="K598" s="71">
        <v>8.7209302325581498E-3</v>
      </c>
      <c r="L598" s="68">
        <v>15.0420168067227</v>
      </c>
    </row>
    <row r="599" spans="1:12" x14ac:dyDescent="0.2">
      <c r="A599" s="72" t="s">
        <v>1519</v>
      </c>
      <c r="B599" s="66" t="s">
        <v>1520</v>
      </c>
      <c r="C599" s="67">
        <v>20</v>
      </c>
      <c r="D599" s="67" t="s">
        <v>343</v>
      </c>
      <c r="E599" s="71">
        <v>4.8651576439653899E-2</v>
      </c>
      <c r="F599" s="68">
        <v>16.848739495798299</v>
      </c>
      <c r="G599" s="71">
        <v>0.143047752574776</v>
      </c>
      <c r="H599" s="68">
        <v>37.563025210084</v>
      </c>
      <c r="I599" s="71">
        <v>0</v>
      </c>
      <c r="J599" s="68">
        <v>25.4621848739496</v>
      </c>
      <c r="K599" s="71">
        <v>2.9069767441860499E-3</v>
      </c>
      <c r="L599" s="68">
        <v>11.344537815126101</v>
      </c>
    </row>
    <row r="600" spans="1:12" x14ac:dyDescent="0.2">
      <c r="A600" s="72" t="s">
        <v>1521</v>
      </c>
      <c r="B600" s="66" t="s">
        <v>1522</v>
      </c>
      <c r="C600" s="67">
        <v>20</v>
      </c>
      <c r="D600" s="67" t="s">
        <v>343</v>
      </c>
      <c r="E600" s="71">
        <v>3.4646950134909399E-2</v>
      </c>
      <c r="F600" s="68">
        <v>13.655462184873899</v>
      </c>
      <c r="G600" s="71">
        <v>9.8126670278367301E-2</v>
      </c>
      <c r="H600" s="68">
        <v>31.344537815125999</v>
      </c>
      <c r="I600" s="71">
        <v>1.4537150100819799E-3</v>
      </c>
      <c r="J600" s="68">
        <v>71.260504201680703</v>
      </c>
      <c r="K600" s="71">
        <v>4.3604651162790697E-3</v>
      </c>
      <c r="L600" s="68">
        <v>12.5210084033613</v>
      </c>
    </row>
    <row r="601" spans="1:12" x14ac:dyDescent="0.2">
      <c r="A601" s="72" t="s">
        <v>1523</v>
      </c>
      <c r="B601" s="66" t="s">
        <v>1524</v>
      </c>
      <c r="C601" s="67">
        <v>20</v>
      </c>
      <c r="D601" s="67" t="s">
        <v>343</v>
      </c>
      <c r="E601" s="71">
        <v>7.81335789035289E-2</v>
      </c>
      <c r="F601" s="68">
        <v>26.008403361344499</v>
      </c>
      <c r="G601" s="71">
        <v>0.23294724833849401</v>
      </c>
      <c r="H601" s="68">
        <v>62.142857142857103</v>
      </c>
      <c r="I601" s="71">
        <v>0</v>
      </c>
      <c r="J601" s="68">
        <v>25.4621848739496</v>
      </c>
      <c r="K601" s="71">
        <v>1.45348837209302E-3</v>
      </c>
      <c r="L601" s="68">
        <v>9.5798319327731107</v>
      </c>
    </row>
    <row r="602" spans="1:12" x14ac:dyDescent="0.2">
      <c r="A602" s="72" t="s">
        <v>1525</v>
      </c>
      <c r="B602" s="66" t="s">
        <v>1526</v>
      </c>
      <c r="C602" s="67">
        <v>20</v>
      </c>
      <c r="D602" s="67" t="s">
        <v>343</v>
      </c>
      <c r="E602" s="71">
        <v>3.7791612034726002E-2</v>
      </c>
      <c r="F602" s="68">
        <v>14.5798319327731</v>
      </c>
      <c r="G602" s="71">
        <v>5.8600998256881198E-2</v>
      </c>
      <c r="H602" s="68">
        <v>24.9579831932773</v>
      </c>
      <c r="I602" s="71">
        <v>4.3145930870552601E-2</v>
      </c>
      <c r="J602" s="68">
        <v>86.806722689075599</v>
      </c>
      <c r="K602" s="71">
        <v>1.16279069767442E-2</v>
      </c>
      <c r="L602" s="68">
        <v>16.218487394958</v>
      </c>
    </row>
    <row r="603" spans="1:12" x14ac:dyDescent="0.2">
      <c r="A603" s="72" t="s">
        <v>1527</v>
      </c>
      <c r="B603" s="66" t="s">
        <v>1528</v>
      </c>
      <c r="C603" s="67">
        <v>20</v>
      </c>
      <c r="D603" s="67" t="s">
        <v>343</v>
      </c>
      <c r="E603" s="71">
        <v>2.1721081476302698E-2</v>
      </c>
      <c r="F603" s="68">
        <v>10.2521008403361</v>
      </c>
      <c r="G603" s="71">
        <v>6.3709756054834907E-2</v>
      </c>
      <c r="H603" s="68">
        <v>25.630252100840298</v>
      </c>
      <c r="I603" s="71">
        <v>1.9802540786883702E-12</v>
      </c>
      <c r="J603" s="68">
        <v>26.6806722689076</v>
      </c>
      <c r="K603" s="71">
        <v>1.45348837209302E-3</v>
      </c>
      <c r="L603" s="68">
        <v>9.5798319327731107</v>
      </c>
    </row>
    <row r="604" spans="1:12" x14ac:dyDescent="0.2">
      <c r="A604" s="72" t="s">
        <v>1529</v>
      </c>
      <c r="B604" s="66" t="s">
        <v>1530</v>
      </c>
      <c r="C604" s="67">
        <v>20</v>
      </c>
      <c r="D604" s="67" t="s">
        <v>343</v>
      </c>
      <c r="E604" s="71">
        <v>7.0472491902173306E-2</v>
      </c>
      <c r="F604" s="68">
        <v>21.6806722689076</v>
      </c>
      <c r="G604" s="71">
        <v>0.20851049894123999</v>
      </c>
      <c r="H604" s="68">
        <v>47.394957983193301</v>
      </c>
      <c r="I604" s="71">
        <v>2.10935075971783E-11</v>
      </c>
      <c r="J604" s="68">
        <v>27.647058823529399</v>
      </c>
      <c r="K604" s="71">
        <v>2.9069767441860499E-3</v>
      </c>
      <c r="L604" s="68">
        <v>11.344537815126101</v>
      </c>
    </row>
    <row r="605" spans="1:12" x14ac:dyDescent="0.2">
      <c r="A605" s="72" t="s">
        <v>1531</v>
      </c>
      <c r="B605" s="66" t="s">
        <v>1532</v>
      </c>
      <c r="C605" s="67">
        <v>20</v>
      </c>
      <c r="D605" s="67" t="s">
        <v>343</v>
      </c>
      <c r="E605" s="71">
        <v>1.85499398839202E-3</v>
      </c>
      <c r="F605" s="68">
        <v>3.7815126050420198</v>
      </c>
      <c r="G605" s="71">
        <v>2.6580052209900199E-3</v>
      </c>
      <c r="H605" s="68">
        <v>9.74789915966387</v>
      </c>
      <c r="I605" s="71">
        <v>0</v>
      </c>
      <c r="J605" s="68">
        <v>25.4621848739496</v>
      </c>
      <c r="K605" s="71">
        <v>2.9069767441860499E-3</v>
      </c>
      <c r="L605" s="68">
        <v>11.344537815126101</v>
      </c>
    </row>
    <row r="606" spans="1:12" x14ac:dyDescent="0.2">
      <c r="A606" s="72" t="s">
        <v>1533</v>
      </c>
      <c r="B606" s="66" t="s">
        <v>1534</v>
      </c>
      <c r="C606" s="67">
        <v>20</v>
      </c>
      <c r="D606" s="67" t="s">
        <v>343</v>
      </c>
      <c r="E606" s="71">
        <v>2.2170580308085799E-2</v>
      </c>
      <c r="F606" s="68">
        <v>10.336134453781501</v>
      </c>
      <c r="G606" s="71">
        <v>1.38824453924716E-3</v>
      </c>
      <c r="H606" s="68">
        <v>8.0672268907563005</v>
      </c>
      <c r="I606" s="71">
        <v>3.5967634690915997E-5</v>
      </c>
      <c r="J606" s="68">
        <v>51.932773109243698</v>
      </c>
      <c r="K606" s="71">
        <v>6.5087528750319396E-2</v>
      </c>
      <c r="L606" s="68">
        <v>24.9579831932773</v>
      </c>
    </row>
    <row r="607" spans="1:12" x14ac:dyDescent="0.2">
      <c r="A607" s="72" t="s">
        <v>1535</v>
      </c>
      <c r="B607" s="66" t="s">
        <v>1536</v>
      </c>
      <c r="C607" s="67">
        <v>20</v>
      </c>
      <c r="D607" s="67" t="s">
        <v>343</v>
      </c>
      <c r="E607" s="71">
        <v>3.11589086465014E-2</v>
      </c>
      <c r="F607" s="68">
        <v>12.605042016806699</v>
      </c>
      <c r="G607" s="71">
        <v>9.0569749195318197E-2</v>
      </c>
      <c r="H607" s="68">
        <v>29.873949579831901</v>
      </c>
      <c r="I607" s="71">
        <v>0</v>
      </c>
      <c r="J607" s="68">
        <v>25.4621848739496</v>
      </c>
      <c r="K607" s="71">
        <v>2.9069767441860499E-3</v>
      </c>
      <c r="L607" s="68">
        <v>11.344537815126101</v>
      </c>
    </row>
    <row r="608" spans="1:12" x14ac:dyDescent="0.2">
      <c r="A608" s="72" t="s">
        <v>1537</v>
      </c>
      <c r="B608" s="66" t="s">
        <v>1538</v>
      </c>
      <c r="C608" s="67">
        <v>20</v>
      </c>
      <c r="D608" s="67" t="s">
        <v>343</v>
      </c>
      <c r="E608" s="71">
        <v>2.88232418553808E-2</v>
      </c>
      <c r="F608" s="68">
        <v>12.1008403361345</v>
      </c>
      <c r="G608" s="71">
        <v>8.2109260449863206E-2</v>
      </c>
      <c r="H608" s="68">
        <v>28.781512605042</v>
      </c>
      <c r="I608" s="71">
        <v>0</v>
      </c>
      <c r="J608" s="68">
        <v>25.4621848739496</v>
      </c>
      <c r="K608" s="71">
        <v>4.3604651162790697E-3</v>
      </c>
      <c r="L608" s="68">
        <v>12.5210084033613</v>
      </c>
    </row>
    <row r="609" spans="1:12" x14ac:dyDescent="0.2">
      <c r="A609" s="72" t="s">
        <v>1539</v>
      </c>
      <c r="B609" s="66" t="s">
        <v>1540</v>
      </c>
      <c r="C609" s="67">
        <v>20</v>
      </c>
      <c r="D609" s="67" t="s">
        <v>343</v>
      </c>
      <c r="E609" s="71">
        <v>8.7324953451800399E-2</v>
      </c>
      <c r="F609" s="68">
        <v>30.504201680672299</v>
      </c>
      <c r="G609" s="71">
        <v>0.24453299989028501</v>
      </c>
      <c r="H609" s="68">
        <v>71.512605042016801</v>
      </c>
      <c r="I609" s="71">
        <v>0</v>
      </c>
      <c r="J609" s="68">
        <v>25.4621848739496</v>
      </c>
      <c r="K609" s="71">
        <v>1.74418604651163E-2</v>
      </c>
      <c r="L609" s="68">
        <v>18.025210084033599</v>
      </c>
    </row>
    <row r="610" spans="1:12" x14ac:dyDescent="0.2">
      <c r="A610" s="72" t="s">
        <v>1541</v>
      </c>
      <c r="B610" s="66" t="s">
        <v>1542</v>
      </c>
      <c r="C610" s="67">
        <v>20</v>
      </c>
      <c r="D610" s="67" t="s">
        <v>343</v>
      </c>
      <c r="E610" s="71">
        <v>3.03718608617553E-2</v>
      </c>
      <c r="F610" s="68">
        <v>12.352941176470599</v>
      </c>
      <c r="G610" s="71">
        <v>8.1808243426792701E-2</v>
      </c>
      <c r="H610" s="68">
        <v>28.655462184873901</v>
      </c>
      <c r="I610" s="71">
        <v>3.4933856701011398E-3</v>
      </c>
      <c r="J610" s="68">
        <v>74.663865546218503</v>
      </c>
      <c r="K610" s="71">
        <v>5.8139534883720999E-3</v>
      </c>
      <c r="L610" s="68">
        <v>13.5294117647059</v>
      </c>
    </row>
    <row r="611" spans="1:12" x14ac:dyDescent="0.2">
      <c r="A611" s="72" t="s">
        <v>1543</v>
      </c>
      <c r="B611" s="66" t="s">
        <v>1544</v>
      </c>
      <c r="C611" s="67">
        <v>20</v>
      </c>
      <c r="D611" s="67" t="s">
        <v>343</v>
      </c>
      <c r="E611" s="71">
        <v>5.0212996417290101E-2</v>
      </c>
      <c r="F611" s="68">
        <v>17.268907563025198</v>
      </c>
      <c r="G611" s="71">
        <v>0.14918550078061599</v>
      </c>
      <c r="H611" s="68">
        <v>38.487394957983199</v>
      </c>
      <c r="I611" s="71">
        <v>9.9161657850584502E-11</v>
      </c>
      <c r="J611" s="68">
        <v>28.193277310924401</v>
      </c>
      <c r="K611" s="71">
        <v>1.45348837209302E-3</v>
      </c>
      <c r="L611" s="68">
        <v>9.5798319327731107</v>
      </c>
    </row>
    <row r="612" spans="1:12" x14ac:dyDescent="0.2">
      <c r="A612" s="72" t="s">
        <v>1545</v>
      </c>
      <c r="B612" s="66" t="s">
        <v>1546</v>
      </c>
      <c r="C612" s="67">
        <v>20</v>
      </c>
      <c r="D612" s="67" t="s">
        <v>343</v>
      </c>
      <c r="E612" s="71">
        <v>2.6176366503644799E-2</v>
      </c>
      <c r="F612" s="68">
        <v>11.4285714285714</v>
      </c>
      <c r="G612" s="71">
        <v>5.8180262301632098E-2</v>
      </c>
      <c r="H612" s="68">
        <v>24.915966386554601</v>
      </c>
      <c r="I612" s="71">
        <v>0</v>
      </c>
      <c r="J612" s="68">
        <v>25.4621848739496</v>
      </c>
      <c r="K612" s="71">
        <v>2.0348837209302299E-2</v>
      </c>
      <c r="L612" s="68">
        <v>18.697478991596601</v>
      </c>
    </row>
    <row r="613" spans="1:12" x14ac:dyDescent="0.2">
      <c r="A613" s="72" t="s">
        <v>1547</v>
      </c>
      <c r="B613" s="66" t="s">
        <v>1548</v>
      </c>
      <c r="C613" s="67">
        <v>20</v>
      </c>
      <c r="D613" s="67" t="s">
        <v>343</v>
      </c>
      <c r="E613" s="71">
        <v>1.4615960972272E-2</v>
      </c>
      <c r="F613" s="68">
        <v>8.7815126050420194</v>
      </c>
      <c r="G613" s="71">
        <v>3.0766487567978899E-2</v>
      </c>
      <c r="H613" s="68">
        <v>19.5798319327731</v>
      </c>
      <c r="I613" s="71">
        <v>0</v>
      </c>
      <c r="J613" s="68">
        <v>25.4621848739496</v>
      </c>
      <c r="K613" s="71">
        <v>1.30813953488372E-2</v>
      </c>
      <c r="L613" s="68">
        <v>16.7226890756302</v>
      </c>
    </row>
    <row r="614" spans="1:12" x14ac:dyDescent="0.2">
      <c r="A614" s="72" t="s">
        <v>1549</v>
      </c>
      <c r="B614" s="66" t="s">
        <v>1550</v>
      </c>
      <c r="C614" s="67">
        <v>20</v>
      </c>
      <c r="D614" s="67" t="s">
        <v>343</v>
      </c>
      <c r="E614" s="71">
        <v>6.0194066964994297E-2</v>
      </c>
      <c r="F614" s="68">
        <v>19.411764705882401</v>
      </c>
      <c r="G614" s="71">
        <v>0.17476824740661101</v>
      </c>
      <c r="H614" s="68">
        <v>42.058823529411796</v>
      </c>
      <c r="I614" s="71">
        <v>0</v>
      </c>
      <c r="J614" s="68">
        <v>25.4621848739496</v>
      </c>
      <c r="K614" s="71">
        <v>5.8139534883720999E-3</v>
      </c>
      <c r="L614" s="68">
        <v>13.5294117647059</v>
      </c>
    </row>
    <row r="615" spans="1:12" x14ac:dyDescent="0.2">
      <c r="A615" s="72" t="s">
        <v>1551</v>
      </c>
      <c r="B615" s="66" t="s">
        <v>1552</v>
      </c>
      <c r="C615" s="67">
        <v>20</v>
      </c>
      <c r="D615" s="67" t="s">
        <v>343</v>
      </c>
      <c r="E615" s="71">
        <v>5.0925099343509202E-2</v>
      </c>
      <c r="F615" s="68">
        <v>17.394957983193301</v>
      </c>
      <c r="G615" s="71">
        <v>0.14961924541610699</v>
      </c>
      <c r="H615" s="68">
        <v>38.529411764705898</v>
      </c>
      <c r="I615" s="71">
        <v>2.4907587023459301E-4</v>
      </c>
      <c r="J615" s="68">
        <v>62.941176470588204</v>
      </c>
      <c r="K615" s="71">
        <v>2.9069767441860499E-3</v>
      </c>
      <c r="L615" s="68">
        <v>11.344537815126101</v>
      </c>
    </row>
    <row r="616" spans="1:12" x14ac:dyDescent="0.2">
      <c r="A616" s="72" t="s">
        <v>1553</v>
      </c>
      <c r="B616" s="66" t="s">
        <v>1554</v>
      </c>
      <c r="C616" s="67">
        <v>20</v>
      </c>
      <c r="D616" s="67" t="s">
        <v>343</v>
      </c>
      <c r="E616" s="71">
        <v>9.5939956083041008E-3</v>
      </c>
      <c r="F616" s="68">
        <v>7.01680672268908</v>
      </c>
      <c r="G616" s="71">
        <v>2.8781986824912301E-2</v>
      </c>
      <c r="H616" s="68">
        <v>19.1596638655462</v>
      </c>
      <c r="I616" s="71">
        <v>0</v>
      </c>
      <c r="J616" s="68">
        <v>25.4621848739496</v>
      </c>
      <c r="K616" s="71">
        <v>0</v>
      </c>
      <c r="L616" s="68">
        <v>6.6806722689075597</v>
      </c>
    </row>
    <row r="617" spans="1:12" x14ac:dyDescent="0.2">
      <c r="A617" s="72" t="s">
        <v>1555</v>
      </c>
      <c r="B617" s="66" t="s">
        <v>1556</v>
      </c>
      <c r="C617" s="67">
        <v>20</v>
      </c>
      <c r="D617" s="67" t="s">
        <v>343</v>
      </c>
      <c r="E617" s="71">
        <v>1.92781616406827E-2</v>
      </c>
      <c r="F617" s="68">
        <v>9.9579831932773093</v>
      </c>
      <c r="G617" s="71">
        <v>5.6380996549955001E-2</v>
      </c>
      <c r="H617" s="68">
        <v>24.6218487394958</v>
      </c>
      <c r="I617" s="71">
        <v>0</v>
      </c>
      <c r="J617" s="68">
        <v>25.4621848739496</v>
      </c>
      <c r="K617" s="71">
        <v>1.45348837209302E-3</v>
      </c>
      <c r="L617" s="68">
        <v>9.5798319327731107</v>
      </c>
    </row>
    <row r="618" spans="1:12" x14ac:dyDescent="0.2">
      <c r="A618" s="72" t="s">
        <v>1557</v>
      </c>
      <c r="B618" s="66" t="s">
        <v>1558</v>
      </c>
      <c r="C618" s="67">
        <v>20</v>
      </c>
      <c r="D618" s="67" t="s">
        <v>343</v>
      </c>
      <c r="E618" s="71">
        <v>4.8683665589328302E-2</v>
      </c>
      <c r="F618" s="68">
        <v>16.890756302521002</v>
      </c>
      <c r="G618" s="71">
        <v>0.146050996767985</v>
      </c>
      <c r="H618" s="68">
        <v>38.067226890756302</v>
      </c>
      <c r="I618" s="71">
        <v>0</v>
      </c>
      <c r="J618" s="68">
        <v>25.4621848739496</v>
      </c>
      <c r="K618" s="71">
        <v>0</v>
      </c>
      <c r="L618" s="68">
        <v>6.6806722689075597</v>
      </c>
    </row>
    <row r="619" spans="1:12" x14ac:dyDescent="0.2">
      <c r="A619" s="72" t="s">
        <v>1559</v>
      </c>
      <c r="B619" s="66" t="s">
        <v>1560</v>
      </c>
      <c r="C619" s="67">
        <v>20</v>
      </c>
      <c r="D619" s="67" t="s">
        <v>343</v>
      </c>
      <c r="E619" s="71">
        <v>6.3922298725709401E-3</v>
      </c>
      <c r="F619" s="68">
        <v>5.71428571428571</v>
      </c>
      <c r="G619" s="71">
        <v>1.9176689617712801E-2</v>
      </c>
      <c r="H619" s="68">
        <v>16.554621848739501</v>
      </c>
      <c r="I619" s="71">
        <v>0</v>
      </c>
      <c r="J619" s="68">
        <v>25.4621848739496</v>
      </c>
      <c r="K619" s="71">
        <v>0</v>
      </c>
      <c r="L619" s="68">
        <v>6.6806722689075597</v>
      </c>
    </row>
    <row r="620" spans="1:12" x14ac:dyDescent="0.2">
      <c r="A620" s="72" t="s">
        <v>1561</v>
      </c>
      <c r="B620" s="66" t="s">
        <v>1562</v>
      </c>
      <c r="C620" s="67">
        <v>20</v>
      </c>
      <c r="D620" s="67" t="s">
        <v>343</v>
      </c>
      <c r="E620" s="71">
        <v>0</v>
      </c>
      <c r="F620" s="68">
        <v>0.126050420168067</v>
      </c>
      <c r="G620" s="71">
        <v>0</v>
      </c>
      <c r="H620" s="68">
        <v>0.96638655462184897</v>
      </c>
      <c r="I620" s="71">
        <v>0</v>
      </c>
      <c r="J620" s="68">
        <v>25.4621848739496</v>
      </c>
      <c r="K620" s="71">
        <v>0</v>
      </c>
      <c r="L620" s="68">
        <v>6.6806722689075597</v>
      </c>
    </row>
    <row r="621" spans="1:12" x14ac:dyDescent="0.2">
      <c r="A621" s="72" t="s">
        <v>1563</v>
      </c>
      <c r="B621" s="66" t="s">
        <v>1564</v>
      </c>
      <c r="C621" s="67">
        <v>20</v>
      </c>
      <c r="D621" s="67" t="s">
        <v>343</v>
      </c>
      <c r="E621" s="71">
        <v>1.0435833678694001E-10</v>
      </c>
      <c r="F621" s="68">
        <v>0.58823529411764697</v>
      </c>
      <c r="G621" s="71">
        <v>3.13075010360819E-10</v>
      </c>
      <c r="H621" s="68">
        <v>2.9411764705882399</v>
      </c>
      <c r="I621" s="71">
        <v>0</v>
      </c>
      <c r="J621" s="68">
        <v>25.4621848739496</v>
      </c>
      <c r="K621" s="71">
        <v>0</v>
      </c>
      <c r="L621" s="68">
        <v>6.6806722689075597</v>
      </c>
    </row>
    <row r="622" spans="1:12" x14ac:dyDescent="0.2">
      <c r="A622" s="72" t="s">
        <v>1565</v>
      </c>
      <c r="B622" s="66" t="s">
        <v>1566</v>
      </c>
      <c r="C622" s="67">
        <v>20</v>
      </c>
      <c r="D622" s="67" t="s">
        <v>343</v>
      </c>
      <c r="E622" s="71">
        <v>2.0498087762776998E-5</v>
      </c>
      <c r="F622" s="68">
        <v>1.21848739495798</v>
      </c>
      <c r="G622" s="71">
        <v>6.1494263288330893E-5</v>
      </c>
      <c r="H622" s="68">
        <v>5.1260504201680703</v>
      </c>
      <c r="I622" s="71">
        <v>0</v>
      </c>
      <c r="J622" s="68">
        <v>25.4621848739496</v>
      </c>
      <c r="K622" s="71">
        <v>0</v>
      </c>
      <c r="L622" s="68">
        <v>6.6806722689075597</v>
      </c>
    </row>
    <row r="623" spans="1:12" x14ac:dyDescent="0.2">
      <c r="A623" s="72" t="s">
        <v>1567</v>
      </c>
      <c r="B623" s="66" t="s">
        <v>1568</v>
      </c>
      <c r="C623" s="67">
        <v>20</v>
      </c>
      <c r="D623" s="67" t="s">
        <v>343</v>
      </c>
      <c r="E623" s="71">
        <v>2.5450407170656502E-4</v>
      </c>
      <c r="F623" s="68">
        <v>1.5966386554621801</v>
      </c>
      <c r="G623" s="71">
        <v>7.6351221511969402E-4</v>
      </c>
      <c r="H623" s="68">
        <v>6.8907563025210097</v>
      </c>
      <c r="I623" s="71">
        <v>0</v>
      </c>
      <c r="J623" s="68">
        <v>25.4621848739496</v>
      </c>
      <c r="K623" s="71">
        <v>0</v>
      </c>
      <c r="L623" s="68">
        <v>6.6806722689075597</v>
      </c>
    </row>
    <row r="624" spans="1:12" x14ac:dyDescent="0.2">
      <c r="A624" s="72" t="s">
        <v>1569</v>
      </c>
      <c r="B624" s="66" t="s">
        <v>1570</v>
      </c>
      <c r="C624" s="67">
        <v>20</v>
      </c>
      <c r="D624" s="67" t="s">
        <v>343</v>
      </c>
      <c r="E624" s="71">
        <v>3.35753320167965E-4</v>
      </c>
      <c r="F624" s="68">
        <v>1.76470588235294</v>
      </c>
      <c r="G624" s="71">
        <v>1.0064892254748E-3</v>
      </c>
      <c r="H624" s="68">
        <v>7.2268907563025202</v>
      </c>
      <c r="I624" s="71">
        <v>7.7073502909105699E-7</v>
      </c>
      <c r="J624" s="68">
        <v>32.899159663865497</v>
      </c>
      <c r="K624" s="71">
        <v>0</v>
      </c>
      <c r="L624" s="68">
        <v>6.6806722689075597</v>
      </c>
    </row>
    <row r="625" spans="1:12" x14ac:dyDescent="0.2">
      <c r="A625" s="72" t="s">
        <v>1571</v>
      </c>
      <c r="B625" s="66" t="s">
        <v>1572</v>
      </c>
      <c r="C625" s="67">
        <v>20</v>
      </c>
      <c r="D625" s="67" t="s">
        <v>343</v>
      </c>
      <c r="E625" s="71">
        <v>1.2191673596599201E-11</v>
      </c>
      <c r="F625" s="68">
        <v>0.29411764705882398</v>
      </c>
      <c r="G625" s="71">
        <v>3.6575020789797502E-11</v>
      </c>
      <c r="H625" s="68">
        <v>1.3445378151260501</v>
      </c>
      <c r="I625" s="71">
        <v>0</v>
      </c>
      <c r="J625" s="68">
        <v>25.4621848739496</v>
      </c>
      <c r="K625" s="71">
        <v>0</v>
      </c>
      <c r="L625" s="68">
        <v>6.6806722689075597</v>
      </c>
    </row>
    <row r="626" spans="1:12" x14ac:dyDescent="0.2">
      <c r="A626" s="72" t="s">
        <v>1573</v>
      </c>
      <c r="B626" s="66" t="s">
        <v>1574</v>
      </c>
      <c r="C626" s="67">
        <v>20</v>
      </c>
      <c r="D626" s="67" t="s">
        <v>343</v>
      </c>
      <c r="E626" s="71">
        <v>2.84930403832858E-2</v>
      </c>
      <c r="F626" s="68">
        <v>11.974789915966401</v>
      </c>
      <c r="G626" s="71">
        <v>8.5479056921938301E-2</v>
      </c>
      <c r="H626" s="68">
        <v>29.1596638655462</v>
      </c>
      <c r="I626" s="71">
        <v>6.4227919090921398E-8</v>
      </c>
      <c r="J626" s="68">
        <v>29.789915966386602</v>
      </c>
      <c r="K626" s="71">
        <v>0</v>
      </c>
      <c r="L626" s="68">
        <v>6.6806722689075597</v>
      </c>
    </row>
    <row r="627" spans="1:12" x14ac:dyDescent="0.2">
      <c r="A627" s="72" t="s">
        <v>1575</v>
      </c>
      <c r="B627" s="66" t="s">
        <v>1576</v>
      </c>
      <c r="C627" s="67">
        <v>20</v>
      </c>
      <c r="D627" s="67" t="s">
        <v>343</v>
      </c>
      <c r="E627" s="71">
        <v>1.18191669414477E-10</v>
      </c>
      <c r="F627" s="68">
        <v>0.630252100840336</v>
      </c>
      <c r="G627" s="71">
        <v>3.5457500824342999E-10</v>
      </c>
      <c r="H627" s="68">
        <v>3.1092436974789899</v>
      </c>
      <c r="I627" s="71">
        <v>0</v>
      </c>
      <c r="J627" s="68">
        <v>25.4621848739496</v>
      </c>
      <c r="K627" s="71">
        <v>0</v>
      </c>
      <c r="L627" s="68">
        <v>6.6806722689075597</v>
      </c>
    </row>
    <row r="628" spans="1:12" x14ac:dyDescent="0.2">
      <c r="A628" s="72" t="s">
        <v>1577</v>
      </c>
      <c r="B628" s="66" t="s">
        <v>1578</v>
      </c>
      <c r="C628" s="67">
        <v>20</v>
      </c>
      <c r="D628" s="67" t="s">
        <v>343</v>
      </c>
      <c r="E628" s="71">
        <v>4.8449616788934197E-4</v>
      </c>
      <c r="F628" s="68">
        <v>2.1008403361344499</v>
      </c>
      <c r="G628" s="71">
        <v>1.3157500089455699E-10</v>
      </c>
      <c r="H628" s="68">
        <v>1.76470588235294</v>
      </c>
      <c r="I628" s="71">
        <v>0</v>
      </c>
      <c r="J628" s="68">
        <v>25.4621848739496</v>
      </c>
      <c r="K628" s="71">
        <v>1.45348837209302E-3</v>
      </c>
      <c r="L628" s="68">
        <v>9.5798319327731107</v>
      </c>
    </row>
    <row r="629" spans="1:12" x14ac:dyDescent="0.2">
      <c r="A629" s="72" t="s">
        <v>1579</v>
      </c>
      <c r="B629" s="66" t="s">
        <v>1580</v>
      </c>
      <c r="C629" s="67">
        <v>20</v>
      </c>
      <c r="D629" s="67" t="s">
        <v>343</v>
      </c>
      <c r="E629" s="71">
        <v>7.9348164154871108E-3</v>
      </c>
      <c r="F629" s="68">
        <v>6.5546218487395</v>
      </c>
      <c r="G629" s="71">
        <v>2.0897472502275301E-2</v>
      </c>
      <c r="H629" s="68">
        <v>16.974789915966401</v>
      </c>
      <c r="I629" s="71">
        <v>0</v>
      </c>
      <c r="J629" s="68">
        <v>25.4621848739496</v>
      </c>
      <c r="K629" s="71">
        <v>2.9069767441860499E-3</v>
      </c>
      <c r="L629" s="68">
        <v>11.344537815126101</v>
      </c>
    </row>
    <row r="630" spans="1:12" x14ac:dyDescent="0.2">
      <c r="A630" s="72" t="s">
        <v>1581</v>
      </c>
      <c r="B630" s="66" t="s">
        <v>1582</v>
      </c>
      <c r="C630" s="67">
        <v>20</v>
      </c>
      <c r="D630" s="67" t="s">
        <v>343</v>
      </c>
      <c r="E630" s="71">
        <v>4.8313492496772199E-2</v>
      </c>
      <c r="F630" s="68">
        <v>16.6806722689076</v>
      </c>
      <c r="G630" s="71">
        <v>0.14203350074613</v>
      </c>
      <c r="H630" s="68">
        <v>37.310924369747902</v>
      </c>
      <c r="I630" s="71">
        <v>0</v>
      </c>
      <c r="J630" s="68">
        <v>25.4621848739496</v>
      </c>
      <c r="K630" s="71">
        <v>2.9069767441860499E-3</v>
      </c>
      <c r="L630" s="68">
        <v>11.344537815126101</v>
      </c>
    </row>
    <row r="631" spans="1:12" x14ac:dyDescent="0.2">
      <c r="A631" s="72" t="s">
        <v>1583</v>
      </c>
      <c r="B631" s="66" t="s">
        <v>1584</v>
      </c>
      <c r="C631" s="67">
        <v>20</v>
      </c>
      <c r="D631" s="67" t="s">
        <v>343</v>
      </c>
      <c r="E631" s="71">
        <v>7.7939408964631196E-2</v>
      </c>
      <c r="F631" s="68">
        <v>25.630252100840298</v>
      </c>
      <c r="G631" s="71">
        <v>0.23091125014970801</v>
      </c>
      <c r="H631" s="68">
        <v>60.504201680672303</v>
      </c>
      <c r="I631" s="71">
        <v>0</v>
      </c>
      <c r="J631" s="68">
        <v>25.4621848739496</v>
      </c>
      <c r="K631" s="71">
        <v>2.9069767441860499E-3</v>
      </c>
      <c r="L631" s="68">
        <v>11.344537815126101</v>
      </c>
    </row>
    <row r="632" spans="1:12" x14ac:dyDescent="0.2">
      <c r="A632" s="72" t="s">
        <v>1585</v>
      </c>
      <c r="B632" s="66" t="s">
        <v>1586</v>
      </c>
      <c r="C632" s="67">
        <v>20</v>
      </c>
      <c r="D632" s="67" t="s">
        <v>343</v>
      </c>
      <c r="E632" s="71">
        <v>3.4926988306727698E-2</v>
      </c>
      <c r="F632" s="68">
        <v>13.823529411764699</v>
      </c>
      <c r="G632" s="71">
        <v>9.8967011431810997E-2</v>
      </c>
      <c r="H632" s="68">
        <v>31.512605042016801</v>
      </c>
      <c r="I632" s="71">
        <v>0</v>
      </c>
      <c r="J632" s="68">
        <v>25.4621848739496</v>
      </c>
      <c r="K632" s="71">
        <v>5.8139534883720999E-3</v>
      </c>
      <c r="L632" s="68">
        <v>13.5294117647059</v>
      </c>
    </row>
    <row r="633" spans="1:12" x14ac:dyDescent="0.2">
      <c r="A633" s="72" t="s">
        <v>1587</v>
      </c>
      <c r="B633" s="66" t="s">
        <v>1588</v>
      </c>
      <c r="C633" s="67">
        <v>20</v>
      </c>
      <c r="D633" s="67" t="s">
        <v>343</v>
      </c>
      <c r="E633" s="71">
        <v>0.10432614346663099</v>
      </c>
      <c r="F633" s="68">
        <v>36.260504201680703</v>
      </c>
      <c r="G633" s="71">
        <v>0.30861796528361501</v>
      </c>
      <c r="H633" s="68">
        <v>90.756302521008394</v>
      </c>
      <c r="I633" s="71">
        <v>0</v>
      </c>
      <c r="J633" s="68">
        <v>25.4621848739496</v>
      </c>
      <c r="K633" s="71">
        <v>4.3604651162790697E-3</v>
      </c>
      <c r="L633" s="68">
        <v>12.5210084033613</v>
      </c>
    </row>
    <row r="634" spans="1:12" x14ac:dyDescent="0.2">
      <c r="A634" s="72" t="s">
        <v>1589</v>
      </c>
      <c r="B634" s="66" t="s">
        <v>1590</v>
      </c>
      <c r="C634" s="67">
        <v>20</v>
      </c>
      <c r="D634" s="67" t="s">
        <v>343</v>
      </c>
      <c r="E634" s="71">
        <v>5.2847736573948798E-2</v>
      </c>
      <c r="F634" s="68">
        <v>17.815126050420201</v>
      </c>
      <c r="G634" s="71">
        <v>0.15708972134975299</v>
      </c>
      <c r="H634" s="68">
        <v>39.537815126050397</v>
      </c>
      <c r="I634" s="71">
        <v>0</v>
      </c>
      <c r="J634" s="68">
        <v>25.4621848739496</v>
      </c>
      <c r="K634" s="71">
        <v>1.45348837209302E-3</v>
      </c>
      <c r="L634" s="68">
        <v>9.5798319327731107</v>
      </c>
    </row>
    <row r="635" spans="1:12" x14ac:dyDescent="0.2">
      <c r="A635" s="72" t="s">
        <v>1591</v>
      </c>
      <c r="B635" s="66" t="s">
        <v>1592</v>
      </c>
      <c r="C635" s="67">
        <v>20</v>
      </c>
      <c r="D635" s="67" t="s">
        <v>343</v>
      </c>
      <c r="E635" s="71">
        <v>2.1663650480219999E-2</v>
      </c>
      <c r="F635" s="68">
        <v>10.2100840336134</v>
      </c>
      <c r="G635" s="71">
        <v>5.9176997952287799E-2</v>
      </c>
      <c r="H635" s="68">
        <v>25.084033613445399</v>
      </c>
      <c r="I635" s="71">
        <v>0</v>
      </c>
      <c r="J635" s="68">
        <v>25.4621848739496</v>
      </c>
      <c r="K635" s="71">
        <v>5.8139534883720999E-3</v>
      </c>
      <c r="L635" s="68">
        <v>13.5294117647059</v>
      </c>
    </row>
    <row r="636" spans="1:12" x14ac:dyDescent="0.2">
      <c r="A636" s="72" t="s">
        <v>1593</v>
      </c>
      <c r="B636" s="66" t="s">
        <v>1594</v>
      </c>
      <c r="C636" s="67">
        <v>20</v>
      </c>
      <c r="D636" s="67" t="s">
        <v>343</v>
      </c>
      <c r="E636" s="71">
        <v>9.3275703328393796E-3</v>
      </c>
      <c r="F636" s="68">
        <v>6.8907563025210097</v>
      </c>
      <c r="G636" s="71">
        <v>2.3622245882239101E-2</v>
      </c>
      <c r="H636" s="68">
        <v>17.689075630252098</v>
      </c>
      <c r="I636" s="71">
        <v>0</v>
      </c>
      <c r="J636" s="68">
        <v>25.4621848739496</v>
      </c>
      <c r="K636" s="71">
        <v>4.3604651162790697E-3</v>
      </c>
      <c r="L636" s="68">
        <v>12.5210084033613</v>
      </c>
    </row>
    <row r="637" spans="1:12" x14ac:dyDescent="0.2">
      <c r="A637" s="72" t="s">
        <v>1595</v>
      </c>
      <c r="B637" s="66" t="s">
        <v>1596</v>
      </c>
      <c r="C637" s="67">
        <v>20</v>
      </c>
      <c r="D637" s="67" t="s">
        <v>343</v>
      </c>
      <c r="E637" s="71">
        <v>1.85267378539372E-2</v>
      </c>
      <c r="F637" s="68">
        <v>9.74789915966387</v>
      </c>
      <c r="G637" s="71">
        <v>5.1219748445532703E-2</v>
      </c>
      <c r="H637" s="68">
        <v>23.865546218487399</v>
      </c>
      <c r="I637" s="71">
        <v>0</v>
      </c>
      <c r="J637" s="68">
        <v>25.4621848739496</v>
      </c>
      <c r="K637" s="71">
        <v>4.3604651162790697E-3</v>
      </c>
      <c r="L637" s="68">
        <v>12.5210084033613</v>
      </c>
    </row>
    <row r="638" spans="1:12" x14ac:dyDescent="0.2">
      <c r="A638" s="72" t="s">
        <v>1597</v>
      </c>
      <c r="B638" s="66" t="s">
        <v>1598</v>
      </c>
      <c r="C638" s="67">
        <v>20</v>
      </c>
      <c r="D638" s="67" t="s">
        <v>343</v>
      </c>
      <c r="E638" s="71">
        <v>0.1220184496751</v>
      </c>
      <c r="F638" s="68">
        <v>40.924369747899199</v>
      </c>
      <c r="G638" s="71">
        <v>8.4329987520463702E-3</v>
      </c>
      <c r="H638" s="68">
        <v>12.815126050420201</v>
      </c>
      <c r="I638" s="71">
        <v>3.2113959545460702E-7</v>
      </c>
      <c r="J638" s="68">
        <v>31.596638655462201</v>
      </c>
      <c r="K638" s="71">
        <v>0.35762202913365698</v>
      </c>
      <c r="L638" s="68">
        <v>58.865546218487403</v>
      </c>
    </row>
    <row r="639" spans="1:12" x14ac:dyDescent="0.2">
      <c r="A639" s="72" t="s">
        <v>1599</v>
      </c>
      <c r="B639" s="66" t="s">
        <v>1600</v>
      </c>
      <c r="C639" s="67">
        <v>20</v>
      </c>
      <c r="D639" s="67" t="s">
        <v>343</v>
      </c>
      <c r="E639" s="71">
        <v>0.119478873896947</v>
      </c>
      <c r="F639" s="68">
        <v>40.294117647058798</v>
      </c>
      <c r="G639" s="71">
        <v>1.7282497655202199E-10</v>
      </c>
      <c r="H639" s="68">
        <v>2.0588235294117601</v>
      </c>
      <c r="I639" s="71">
        <v>0</v>
      </c>
      <c r="J639" s="68">
        <v>25.4621848739496</v>
      </c>
      <c r="K639" s="71">
        <v>0.35843662151801697</v>
      </c>
      <c r="L639" s="68">
        <v>58.907563025210102</v>
      </c>
    </row>
    <row r="640" spans="1:12" x14ac:dyDescent="0.2">
      <c r="A640" s="72" t="s">
        <v>1601</v>
      </c>
      <c r="B640" s="66" t="s">
        <v>1602</v>
      </c>
      <c r="C640" s="67">
        <v>20</v>
      </c>
      <c r="D640" s="67" t="s">
        <v>343</v>
      </c>
      <c r="E640" s="71">
        <v>0.153011388964998</v>
      </c>
      <c r="F640" s="68">
        <v>48.613445378151297</v>
      </c>
      <c r="G640" s="71">
        <v>0.118853998226452</v>
      </c>
      <c r="H640" s="68">
        <v>34.075630252100801</v>
      </c>
      <c r="I640" s="71">
        <v>0</v>
      </c>
      <c r="J640" s="68">
        <v>25.4621848739496</v>
      </c>
      <c r="K640" s="71">
        <v>0.34018016866854101</v>
      </c>
      <c r="L640" s="68">
        <v>57.268907563025202</v>
      </c>
    </row>
    <row r="641" spans="1:12" x14ac:dyDescent="0.2">
      <c r="A641" s="72" t="s">
        <v>1603</v>
      </c>
      <c r="B641" s="66" t="s">
        <v>1604</v>
      </c>
      <c r="C641" s="67">
        <v>20</v>
      </c>
      <c r="D641" s="67" t="s">
        <v>343</v>
      </c>
      <c r="E641" s="71">
        <v>6.1418203305076698E-2</v>
      </c>
      <c r="F641" s="68">
        <v>19.6218487394958</v>
      </c>
      <c r="G641" s="71">
        <v>4.7945251741485298E-2</v>
      </c>
      <c r="H641" s="68">
        <v>22.9831932773109</v>
      </c>
      <c r="I641" s="71">
        <v>8.99190867272899E-7</v>
      </c>
      <c r="J641" s="68">
        <v>33.445378151260499</v>
      </c>
      <c r="K641" s="71">
        <v>0.13630845898287799</v>
      </c>
      <c r="L641" s="68">
        <v>35.420168067226903</v>
      </c>
    </row>
    <row r="642" spans="1:12" x14ac:dyDescent="0.2">
      <c r="A642" s="72" t="s">
        <v>1605</v>
      </c>
      <c r="B642" s="66" t="s">
        <v>1606</v>
      </c>
      <c r="C642" s="67">
        <v>20</v>
      </c>
      <c r="D642" s="67" t="s">
        <v>343</v>
      </c>
      <c r="E642" s="71">
        <v>7.0159082395112093E-2</v>
      </c>
      <c r="F642" s="68">
        <v>21.596638655462201</v>
      </c>
      <c r="G642" s="71">
        <v>0.147977247185336</v>
      </c>
      <c r="H642" s="68">
        <v>38.277310924369701</v>
      </c>
      <c r="I642" s="71">
        <v>0</v>
      </c>
      <c r="J642" s="68">
        <v>25.4621848739496</v>
      </c>
      <c r="K642" s="71">
        <v>6.25E-2</v>
      </c>
      <c r="L642" s="68">
        <v>24.411764705882401</v>
      </c>
    </row>
    <row r="643" spans="1:12" x14ac:dyDescent="0.2">
      <c r="A643" s="72" t="s">
        <v>1607</v>
      </c>
      <c r="B643" s="66" t="s">
        <v>1608</v>
      </c>
      <c r="C643" s="67">
        <v>20</v>
      </c>
      <c r="D643" s="67" t="s">
        <v>343</v>
      </c>
      <c r="E643" s="71">
        <v>0.158930681051838</v>
      </c>
      <c r="F643" s="68">
        <v>49.831932773109202</v>
      </c>
      <c r="G643" s="71">
        <v>6.4018497498900803E-2</v>
      </c>
      <c r="H643" s="68">
        <v>25.7983193277311</v>
      </c>
      <c r="I643" s="71">
        <v>6.2709980660149696E-5</v>
      </c>
      <c r="J643" s="68">
        <v>56.008403361344499</v>
      </c>
      <c r="K643" s="71">
        <v>0.41271083567595201</v>
      </c>
      <c r="L643" s="68">
        <v>64.495798319327704</v>
      </c>
    </row>
    <row r="644" spans="1:12" x14ac:dyDescent="0.2">
      <c r="A644" s="72" t="s">
        <v>1609</v>
      </c>
      <c r="B644" s="66" t="s">
        <v>1610</v>
      </c>
      <c r="C644" s="67">
        <v>20</v>
      </c>
      <c r="D644" s="67" t="s">
        <v>343</v>
      </c>
      <c r="E644" s="71">
        <v>0.168027426052858</v>
      </c>
      <c r="F644" s="68">
        <v>52.4789915966387</v>
      </c>
      <c r="G644" s="71">
        <v>0.101370754499628</v>
      </c>
      <c r="H644" s="68">
        <v>31.7226890756302</v>
      </c>
      <c r="I644" s="71">
        <v>3.1354990405573002E-5</v>
      </c>
      <c r="J644" s="68">
        <v>50.756302521008401</v>
      </c>
      <c r="K644" s="71">
        <v>0.40268016866854101</v>
      </c>
      <c r="L644" s="68">
        <v>63.529411764705898</v>
      </c>
    </row>
    <row r="645" spans="1:12" x14ac:dyDescent="0.2">
      <c r="A645" s="72" t="s">
        <v>1611</v>
      </c>
      <c r="B645" s="66" t="s">
        <v>1612</v>
      </c>
      <c r="C645" s="67">
        <v>20</v>
      </c>
      <c r="D645" s="67" t="s">
        <v>343</v>
      </c>
      <c r="E645" s="71">
        <v>0.16677248241418599</v>
      </c>
      <c r="F645" s="68">
        <v>52.142857142857103</v>
      </c>
      <c r="G645" s="71">
        <v>9.7590246088381905E-2</v>
      </c>
      <c r="H645" s="68">
        <v>31.134453781512601</v>
      </c>
      <c r="I645" s="71">
        <v>4.7032485636121797E-5</v>
      </c>
      <c r="J645" s="68">
        <v>53.781512605042003</v>
      </c>
      <c r="K645" s="71">
        <v>0.40268016866854101</v>
      </c>
      <c r="L645" s="68">
        <v>63.529411764705898</v>
      </c>
    </row>
    <row r="646" spans="1:12" x14ac:dyDescent="0.2">
      <c r="A646" s="72" t="s">
        <v>1613</v>
      </c>
      <c r="B646" s="66" t="s">
        <v>1614</v>
      </c>
      <c r="C646" s="67">
        <v>20</v>
      </c>
      <c r="D646" s="67" t="s">
        <v>343</v>
      </c>
      <c r="E646" s="71">
        <v>0.17353484543969599</v>
      </c>
      <c r="F646" s="68">
        <v>53.907563025210102</v>
      </c>
      <c r="G646" s="71">
        <v>0.13879257897568201</v>
      </c>
      <c r="H646" s="68">
        <v>36.932773109243698</v>
      </c>
      <c r="I646" s="71">
        <v>4.3896986576846998E-4</v>
      </c>
      <c r="J646" s="68">
        <v>66.092436974789905</v>
      </c>
      <c r="K646" s="71">
        <v>0.38137298747763898</v>
      </c>
      <c r="L646" s="68">
        <v>61.218487394957997</v>
      </c>
    </row>
    <row r="647" spans="1:12" x14ac:dyDescent="0.2">
      <c r="A647" s="72" t="s">
        <v>1615</v>
      </c>
      <c r="B647" s="66" t="s">
        <v>1616</v>
      </c>
      <c r="C647" s="67">
        <v>20</v>
      </c>
      <c r="D647" s="67" t="s">
        <v>343</v>
      </c>
      <c r="E647" s="71">
        <v>0.19422842462276599</v>
      </c>
      <c r="F647" s="68">
        <v>59.453781512604998</v>
      </c>
      <c r="G647" s="71">
        <v>0.17234449878230601</v>
      </c>
      <c r="H647" s="68">
        <v>41.554621848739501</v>
      </c>
      <c r="I647" s="71">
        <v>1.17581214196077E-3</v>
      </c>
      <c r="J647" s="68">
        <v>70.504201680672296</v>
      </c>
      <c r="K647" s="71">
        <v>0.40916496294403298</v>
      </c>
      <c r="L647" s="68">
        <v>64.075630252100893</v>
      </c>
    </row>
    <row r="648" spans="1:12" x14ac:dyDescent="0.2">
      <c r="A648" s="72" t="s">
        <v>1617</v>
      </c>
      <c r="B648" s="66" t="s">
        <v>1618</v>
      </c>
      <c r="C648" s="67">
        <v>20</v>
      </c>
      <c r="D648" s="67" t="s">
        <v>343</v>
      </c>
      <c r="E648" s="71">
        <v>6.2050059931222201E-2</v>
      </c>
      <c r="F648" s="68">
        <v>19.663865546218499</v>
      </c>
      <c r="G648" s="71">
        <v>2.75442508389004E-2</v>
      </c>
      <c r="H648" s="68">
        <v>18.865546218487399</v>
      </c>
      <c r="I648" s="71">
        <v>0</v>
      </c>
      <c r="J648" s="68">
        <v>25.4621848739496</v>
      </c>
      <c r="K648" s="71">
        <v>0.158605928954766</v>
      </c>
      <c r="L648" s="68">
        <v>38.109243697479002</v>
      </c>
    </row>
    <row r="649" spans="1:12" x14ac:dyDescent="0.2">
      <c r="A649" s="72" t="s">
        <v>1619</v>
      </c>
      <c r="B649" s="66" t="s">
        <v>1620</v>
      </c>
      <c r="C649" s="67">
        <v>20</v>
      </c>
      <c r="D649" s="67" t="s">
        <v>343</v>
      </c>
      <c r="E649" s="71">
        <v>0.112211227480787</v>
      </c>
      <c r="F649" s="68">
        <v>38.655462184873997</v>
      </c>
      <c r="G649" s="71">
        <v>0.13506199831253801</v>
      </c>
      <c r="H649" s="68">
        <v>36.386554621848703</v>
      </c>
      <c r="I649" s="71">
        <v>0</v>
      </c>
      <c r="J649" s="68">
        <v>25.4621848739496</v>
      </c>
      <c r="K649" s="71">
        <v>0.20157168412982401</v>
      </c>
      <c r="L649" s="68">
        <v>41.6806722689076</v>
      </c>
    </row>
    <row r="650" spans="1:12" x14ac:dyDescent="0.2">
      <c r="A650" s="72" t="s">
        <v>1621</v>
      </c>
      <c r="B650" s="66" t="s">
        <v>1622</v>
      </c>
      <c r="C650" s="67">
        <v>20</v>
      </c>
      <c r="D650" s="67" t="s">
        <v>343</v>
      </c>
      <c r="E650" s="71">
        <v>6.8403362160552802E-2</v>
      </c>
      <c r="F650" s="68">
        <v>20.966386554621799</v>
      </c>
      <c r="G650" s="71">
        <v>0.16596275326711099</v>
      </c>
      <c r="H650" s="68">
        <v>40.8403361344538</v>
      </c>
      <c r="I650" s="71">
        <v>3.1471680354551501E-6</v>
      </c>
      <c r="J650" s="68">
        <v>37.5210084033613</v>
      </c>
      <c r="K650" s="71">
        <v>3.92441860465116E-2</v>
      </c>
      <c r="L650" s="68">
        <v>22.1008403361345</v>
      </c>
    </row>
    <row r="651" spans="1:12" x14ac:dyDescent="0.2">
      <c r="A651" s="72" t="s">
        <v>1623</v>
      </c>
      <c r="B651" s="66" t="s">
        <v>1624</v>
      </c>
      <c r="C651" s="67">
        <v>20</v>
      </c>
      <c r="D651" s="67" t="s">
        <v>343</v>
      </c>
      <c r="E651" s="71">
        <v>2.5481076210737301E-2</v>
      </c>
      <c r="F651" s="68">
        <v>11.134453781512599</v>
      </c>
      <c r="G651" s="71">
        <v>5.5417463935204499E-3</v>
      </c>
      <c r="H651" s="68">
        <v>11.5126050420168</v>
      </c>
      <c r="I651" s="71">
        <v>0</v>
      </c>
      <c r="J651" s="68">
        <v>25.4621848739496</v>
      </c>
      <c r="K651" s="71">
        <v>7.0901482238691499E-2</v>
      </c>
      <c r="L651" s="68">
        <v>26.344537815126099</v>
      </c>
    </row>
    <row r="652" spans="1:12" x14ac:dyDescent="0.2">
      <c r="A652" s="72" t="s">
        <v>1625</v>
      </c>
      <c r="B652" s="66" t="s">
        <v>1626</v>
      </c>
      <c r="C652" s="67">
        <v>20</v>
      </c>
      <c r="D652" s="67" t="s">
        <v>343</v>
      </c>
      <c r="E652" s="71">
        <v>3.2395053503150302E-3</v>
      </c>
      <c r="F652" s="68">
        <v>4.53781512605042</v>
      </c>
      <c r="G652" s="71">
        <v>6.79426199652358E-3</v>
      </c>
      <c r="H652" s="68">
        <v>11.974789915966401</v>
      </c>
      <c r="I652" s="71">
        <v>1.7277310235457801E-5</v>
      </c>
      <c r="J652" s="68">
        <v>46.554621848739501</v>
      </c>
      <c r="K652" s="71">
        <v>2.9069767441860499E-3</v>
      </c>
      <c r="L652" s="68">
        <v>11.344537815126101</v>
      </c>
    </row>
    <row r="653" spans="1:12" x14ac:dyDescent="0.2">
      <c r="A653" s="72" t="s">
        <v>1627</v>
      </c>
      <c r="B653" s="66" t="s">
        <v>1628</v>
      </c>
      <c r="C653" s="67">
        <v>20</v>
      </c>
      <c r="D653" s="67" t="s">
        <v>343</v>
      </c>
      <c r="E653" s="71">
        <v>4.8925133981285202E-2</v>
      </c>
      <c r="F653" s="68">
        <v>16.974789915966401</v>
      </c>
      <c r="G653" s="71">
        <v>0.146767501909808</v>
      </c>
      <c r="H653" s="68">
        <v>38.109243697479002</v>
      </c>
      <c r="I653" s="71">
        <v>7.9000340481833306E-6</v>
      </c>
      <c r="J653" s="68">
        <v>41.6806722689076</v>
      </c>
      <c r="K653" s="71">
        <v>0</v>
      </c>
      <c r="L653" s="68">
        <v>6.6806722689075597</v>
      </c>
    </row>
    <row r="654" spans="1:12" x14ac:dyDescent="0.2">
      <c r="A654" s="72" t="s">
        <v>1629</v>
      </c>
      <c r="B654" s="66" t="s">
        <v>1630</v>
      </c>
      <c r="C654" s="67">
        <v>20</v>
      </c>
      <c r="D654" s="67" t="s">
        <v>343</v>
      </c>
      <c r="E654" s="71">
        <v>4.1534179709137302E-2</v>
      </c>
      <c r="F654" s="68">
        <v>15.2521008403361</v>
      </c>
      <c r="G654" s="71">
        <v>0.123142242595895</v>
      </c>
      <c r="H654" s="68">
        <v>34.747899159663902</v>
      </c>
      <c r="I654" s="71">
        <v>6.8081594236376703E-6</v>
      </c>
      <c r="J654" s="68">
        <v>40.924369747899199</v>
      </c>
      <c r="K654" s="71">
        <v>1.45348837209302E-3</v>
      </c>
      <c r="L654" s="68">
        <v>9.5798319327731107</v>
      </c>
    </row>
    <row r="655" spans="1:12" x14ac:dyDescent="0.2">
      <c r="A655" s="72" t="s">
        <v>1631</v>
      </c>
      <c r="B655" s="66" t="s">
        <v>1632</v>
      </c>
      <c r="C655" s="67">
        <v>20</v>
      </c>
      <c r="D655" s="67" t="s">
        <v>343</v>
      </c>
      <c r="E655" s="71">
        <v>0.11111760730789701</v>
      </c>
      <c r="F655" s="68">
        <v>38.193277310924401</v>
      </c>
      <c r="G655" s="71">
        <v>0.24613350004273099</v>
      </c>
      <c r="H655" s="68">
        <v>73.025210084033603</v>
      </c>
      <c r="I655" s="71">
        <v>1.0019555378183701E-5</v>
      </c>
      <c r="J655" s="68">
        <v>42.815126050420197</v>
      </c>
      <c r="K655" s="71">
        <v>8.7209302325581398E-2</v>
      </c>
      <c r="L655" s="68">
        <v>29.369747899159702</v>
      </c>
    </row>
    <row r="656" spans="1:12" x14ac:dyDescent="0.2">
      <c r="A656" s="72" t="s">
        <v>1633</v>
      </c>
      <c r="B656" s="66" t="s">
        <v>1634</v>
      </c>
      <c r="C656" s="67">
        <v>20</v>
      </c>
      <c r="D656" s="67" t="s">
        <v>343</v>
      </c>
      <c r="E656" s="71">
        <v>5.4354326221221202E-2</v>
      </c>
      <c r="F656" s="68">
        <v>18.3193277310924</v>
      </c>
      <c r="G656" s="71">
        <v>8.0213242263493897E-2</v>
      </c>
      <c r="H656" s="68">
        <v>28.529411764705898</v>
      </c>
      <c r="I656" s="71">
        <v>8.99190867272899E-7</v>
      </c>
      <c r="J656" s="68">
        <v>33.445378151260499</v>
      </c>
      <c r="K656" s="71">
        <v>8.2848837209302306E-2</v>
      </c>
      <c r="L656" s="68">
        <v>28.487394957983199</v>
      </c>
    </row>
    <row r="657" spans="1:12" x14ac:dyDescent="0.2">
      <c r="A657" s="72" t="s">
        <v>1635</v>
      </c>
      <c r="B657" s="66" t="s">
        <v>1636</v>
      </c>
      <c r="C657" s="67">
        <v>20</v>
      </c>
      <c r="D657" s="67" t="s">
        <v>343</v>
      </c>
      <c r="E657" s="71">
        <v>8.3817829457364296E-2</v>
      </c>
      <c r="F657" s="68">
        <v>29.075630252100801</v>
      </c>
      <c r="G657" s="71">
        <v>0.25</v>
      </c>
      <c r="H657" s="68">
        <v>80.882352941176507</v>
      </c>
      <c r="I657" s="71">
        <v>0</v>
      </c>
      <c r="J657" s="68">
        <v>25.4621848739496</v>
      </c>
      <c r="K657" s="71">
        <v>1.45348837209302E-3</v>
      </c>
      <c r="L657" s="68">
        <v>9.5798319327731107</v>
      </c>
    </row>
    <row r="658" spans="1:12" x14ac:dyDescent="0.2">
      <c r="A658" s="72" t="s">
        <v>1637</v>
      </c>
      <c r="B658" s="66" t="s">
        <v>1638</v>
      </c>
      <c r="C658" s="67">
        <v>20</v>
      </c>
      <c r="D658" s="67" t="s">
        <v>343</v>
      </c>
      <c r="E658" s="71">
        <v>4.6692220138658397E-2</v>
      </c>
      <c r="F658" s="68">
        <v>16.092436974789901</v>
      </c>
      <c r="G658" s="71">
        <v>0.12844875343923101</v>
      </c>
      <c r="H658" s="68">
        <v>35.420168067226903</v>
      </c>
      <c r="I658" s="71">
        <v>0</v>
      </c>
      <c r="J658" s="68">
        <v>25.4621848739496</v>
      </c>
      <c r="K658" s="71">
        <v>1.16279069767442E-2</v>
      </c>
      <c r="L658" s="68">
        <v>16.218487394958</v>
      </c>
    </row>
    <row r="659" spans="1:12" x14ac:dyDescent="0.2">
      <c r="A659" s="72" t="s">
        <v>1639</v>
      </c>
      <c r="B659" s="66" t="s">
        <v>1640</v>
      </c>
      <c r="C659" s="67">
        <v>20</v>
      </c>
      <c r="D659" s="67" t="s">
        <v>343</v>
      </c>
      <c r="E659" s="71">
        <v>1.25441789553867E-2</v>
      </c>
      <c r="F659" s="68">
        <v>8.1512605042016801</v>
      </c>
      <c r="G659" s="71">
        <v>1.14697461684856E-2</v>
      </c>
      <c r="H659" s="68">
        <v>14.243697478991599</v>
      </c>
      <c r="I659" s="71">
        <v>0</v>
      </c>
      <c r="J659" s="68">
        <v>25.4621848739496</v>
      </c>
      <c r="K659" s="71">
        <v>2.6162790697674399E-2</v>
      </c>
      <c r="L659" s="68">
        <v>19.747899159663898</v>
      </c>
    </row>
    <row r="660" spans="1:12" x14ac:dyDescent="0.2">
      <c r="A660" s="72" t="s">
        <v>1641</v>
      </c>
      <c r="B660" s="66" t="s">
        <v>1642</v>
      </c>
      <c r="C660" s="67">
        <v>20</v>
      </c>
      <c r="D660" s="67" t="s">
        <v>343</v>
      </c>
      <c r="E660" s="71">
        <v>7.98573331519601E-3</v>
      </c>
      <c r="F660" s="68">
        <v>6.5966386554621899</v>
      </c>
      <c r="G660" s="71">
        <v>1.6689758085122901E-2</v>
      </c>
      <c r="H660" s="68">
        <v>15.7983193277311</v>
      </c>
      <c r="I660" s="71">
        <v>0</v>
      </c>
      <c r="J660" s="68">
        <v>25.4621848739496</v>
      </c>
      <c r="K660" s="71">
        <v>7.2674418604651196E-3</v>
      </c>
      <c r="L660" s="68">
        <v>14.3697478991597</v>
      </c>
    </row>
    <row r="661" spans="1:12" x14ac:dyDescent="0.2">
      <c r="A661" s="72" t="s">
        <v>1643</v>
      </c>
      <c r="B661" s="66" t="s">
        <v>1644</v>
      </c>
      <c r="C661" s="67">
        <v>20</v>
      </c>
      <c r="D661" s="67" t="s">
        <v>343</v>
      </c>
      <c r="E661" s="71">
        <v>9.4091602338540206E-2</v>
      </c>
      <c r="F661" s="68">
        <v>32.941176470588204</v>
      </c>
      <c r="G661" s="71">
        <v>0.189570999195534</v>
      </c>
      <c r="H661" s="68">
        <v>44.495798319327697</v>
      </c>
      <c r="I661" s="71">
        <v>0</v>
      </c>
      <c r="J661" s="68">
        <v>25.4621848739496</v>
      </c>
      <c r="K661" s="71">
        <v>9.27038078200869E-2</v>
      </c>
      <c r="L661" s="68">
        <v>30.4201680672269</v>
      </c>
    </row>
    <row r="662" spans="1:12" x14ac:dyDescent="0.2">
      <c r="A662" s="72" t="s">
        <v>1645</v>
      </c>
      <c r="B662" s="66" t="s">
        <v>1646</v>
      </c>
      <c r="C662" s="67">
        <v>20</v>
      </c>
      <c r="D662" s="67" t="s">
        <v>343</v>
      </c>
      <c r="E662" s="71">
        <v>5.0133349609902303E-2</v>
      </c>
      <c r="F662" s="68">
        <v>17.226890756302499</v>
      </c>
      <c r="G662" s="71">
        <v>0.12569074650412601</v>
      </c>
      <c r="H662" s="68">
        <v>35</v>
      </c>
      <c r="I662" s="71">
        <v>0</v>
      </c>
      <c r="J662" s="68">
        <v>25.4621848739496</v>
      </c>
      <c r="K662" s="71">
        <v>2.4709302325581401E-2</v>
      </c>
      <c r="L662" s="68">
        <v>19.453781512605001</v>
      </c>
    </row>
    <row r="663" spans="1:12" x14ac:dyDescent="0.2">
      <c r="A663" s="72" t="s">
        <v>1647</v>
      </c>
      <c r="B663" s="66" t="s">
        <v>1648</v>
      </c>
      <c r="C663" s="67">
        <v>20</v>
      </c>
      <c r="D663" s="67" t="s">
        <v>343</v>
      </c>
      <c r="E663" s="71">
        <v>4.8534740222661903E-2</v>
      </c>
      <c r="F663" s="68">
        <v>16.764705882352899</v>
      </c>
      <c r="G663" s="71">
        <v>0.12670649539777001</v>
      </c>
      <c r="H663" s="68">
        <v>35.168067226890798</v>
      </c>
      <c r="I663" s="71">
        <v>2.3764330063640898E-6</v>
      </c>
      <c r="J663" s="68">
        <v>36.218487394957997</v>
      </c>
      <c r="K663" s="71">
        <v>1.8895348837209301E-2</v>
      </c>
      <c r="L663" s="68">
        <v>18.445378151260499</v>
      </c>
    </row>
    <row r="664" spans="1:12" x14ac:dyDescent="0.2">
      <c r="A664" s="72" t="s">
        <v>1649</v>
      </c>
      <c r="B664" s="66" t="s">
        <v>1650</v>
      </c>
      <c r="C664" s="67">
        <v>20</v>
      </c>
      <c r="D664" s="67" t="s">
        <v>343</v>
      </c>
      <c r="E664" s="71">
        <v>4.7181058962560397E-2</v>
      </c>
      <c r="F664" s="68">
        <v>16.218487394958</v>
      </c>
      <c r="G664" s="71">
        <v>0.13282224665512299</v>
      </c>
      <c r="H664" s="68">
        <v>36.176470588235297</v>
      </c>
      <c r="I664" s="71">
        <v>0</v>
      </c>
      <c r="J664" s="68">
        <v>25.4621848739496</v>
      </c>
      <c r="K664" s="71">
        <v>8.7209302325581498E-3</v>
      </c>
      <c r="L664" s="68">
        <v>15.0420168067227</v>
      </c>
    </row>
    <row r="665" spans="1:12" x14ac:dyDescent="0.2">
      <c r="A665" s="72" t="s">
        <v>1651</v>
      </c>
      <c r="B665" s="66" t="s">
        <v>1652</v>
      </c>
      <c r="C665" s="67">
        <v>20</v>
      </c>
      <c r="D665" s="67" t="s">
        <v>343</v>
      </c>
      <c r="E665" s="71">
        <v>1.57220215434185E-3</v>
      </c>
      <c r="F665" s="68">
        <v>3.73949579831933</v>
      </c>
      <c r="G665" s="71">
        <v>3.07006988641917E-4</v>
      </c>
      <c r="H665" s="68">
        <v>5.9243697478991599</v>
      </c>
      <c r="I665" s="71">
        <v>4.9134358104554799E-5</v>
      </c>
      <c r="J665" s="68">
        <v>54.243697478991599</v>
      </c>
      <c r="K665" s="71">
        <v>4.3604651162790697E-3</v>
      </c>
      <c r="L665" s="68">
        <v>12.5210084033613</v>
      </c>
    </row>
    <row r="666" spans="1:12" x14ac:dyDescent="0.2">
      <c r="A666" s="72" t="s">
        <v>1653</v>
      </c>
      <c r="B666" s="66" t="s">
        <v>1654</v>
      </c>
      <c r="C666" s="67">
        <v>19</v>
      </c>
      <c r="D666" s="67" t="s">
        <v>343</v>
      </c>
      <c r="E666" s="71">
        <v>5.84604646704594E-2</v>
      </c>
      <c r="F666" s="68">
        <v>18.991596638655501</v>
      </c>
      <c r="G666" s="71">
        <v>9.8277750270972006E-2</v>
      </c>
      <c r="H666" s="68">
        <v>31.386554621848699</v>
      </c>
      <c r="I666" s="71">
        <v>3.88208013342526E-4</v>
      </c>
      <c r="J666" s="68">
        <v>65.336134453781497</v>
      </c>
      <c r="K666" s="71">
        <v>7.6715435727063602E-2</v>
      </c>
      <c r="L666" s="68">
        <v>27.1428571428571</v>
      </c>
    </row>
    <row r="667" spans="1:12" x14ac:dyDescent="0.2">
      <c r="A667" s="72" t="s">
        <v>1655</v>
      </c>
      <c r="B667" s="66" t="s">
        <v>1656</v>
      </c>
      <c r="C667" s="67">
        <v>19</v>
      </c>
      <c r="D667" s="67" t="s">
        <v>343</v>
      </c>
      <c r="E667" s="71">
        <v>4.7821798730414401E-2</v>
      </c>
      <c r="F667" s="68">
        <v>16.428571428571399</v>
      </c>
      <c r="G667" s="71">
        <v>4.0636482458343497E-2</v>
      </c>
      <c r="H667" s="68">
        <v>21.764705882352899</v>
      </c>
      <c r="I667" s="71">
        <v>2.7013530202837298E-4</v>
      </c>
      <c r="J667" s="68">
        <v>63.3613445378151</v>
      </c>
      <c r="K667" s="71">
        <v>0.10255877843087099</v>
      </c>
      <c r="L667" s="68">
        <v>31.554621848739501</v>
      </c>
    </row>
    <row r="668" spans="1:12" x14ac:dyDescent="0.2">
      <c r="A668" s="72" t="s">
        <v>1657</v>
      </c>
      <c r="B668" s="66" t="s">
        <v>1658</v>
      </c>
      <c r="C668" s="67">
        <v>20</v>
      </c>
      <c r="D668" s="67" t="s">
        <v>343</v>
      </c>
      <c r="E668" s="71">
        <v>3.5597051199321099E-2</v>
      </c>
      <c r="F668" s="68">
        <v>13.9495798319328</v>
      </c>
      <c r="G668" s="71">
        <v>8.2068748776887399E-2</v>
      </c>
      <c r="H668" s="68">
        <v>28.7394957983193</v>
      </c>
      <c r="I668" s="71">
        <v>1.3102495494547999E-5</v>
      </c>
      <c r="J668" s="68">
        <v>44.789915966386602</v>
      </c>
      <c r="K668" s="71">
        <v>2.4709302325581401E-2</v>
      </c>
      <c r="L668" s="68">
        <v>19.453781512605001</v>
      </c>
    </row>
    <row r="669" spans="1:12" x14ac:dyDescent="0.2">
      <c r="A669" s="72" t="s">
        <v>1659</v>
      </c>
      <c r="B669" s="66" t="s">
        <v>1660</v>
      </c>
      <c r="C669" s="67">
        <v>20</v>
      </c>
      <c r="D669" s="67" t="s">
        <v>343</v>
      </c>
      <c r="E669" s="71">
        <v>5.5370902896723702E-2</v>
      </c>
      <c r="F669" s="68">
        <v>18.403361344537799</v>
      </c>
      <c r="G669" s="71">
        <v>0.13267399804671101</v>
      </c>
      <c r="H669" s="68">
        <v>36.092436974789898</v>
      </c>
      <c r="I669" s="71">
        <v>8.4780853200016207E-6</v>
      </c>
      <c r="J669" s="68">
        <v>42.058823529411796</v>
      </c>
      <c r="K669" s="71">
        <v>3.3430232558139497E-2</v>
      </c>
      <c r="L669" s="68">
        <v>21.2605042016807</v>
      </c>
    </row>
    <row r="670" spans="1:12" x14ac:dyDescent="0.2">
      <c r="A670" s="72" t="s">
        <v>1661</v>
      </c>
      <c r="B670" s="66" t="s">
        <v>1662</v>
      </c>
      <c r="C670" s="67">
        <v>20</v>
      </c>
      <c r="D670" s="67" t="s">
        <v>343</v>
      </c>
      <c r="E670" s="71">
        <v>3.5402638411622701E-2</v>
      </c>
      <c r="F670" s="68">
        <v>13.9075630252101</v>
      </c>
      <c r="G670" s="71">
        <v>9.0211257740282005E-2</v>
      </c>
      <c r="H670" s="68">
        <v>29.789915966386602</v>
      </c>
      <c r="I670" s="71">
        <v>8.2854015627288607E-6</v>
      </c>
      <c r="J670" s="68">
        <v>41.890756302520998</v>
      </c>
      <c r="K670" s="71">
        <v>1.5988372093023302E-2</v>
      </c>
      <c r="L670" s="68">
        <v>17.647058823529399</v>
      </c>
    </row>
    <row r="671" spans="1:12" x14ac:dyDescent="0.2">
      <c r="A671" s="72" t="s">
        <v>1663</v>
      </c>
      <c r="B671" s="66" t="s">
        <v>1664</v>
      </c>
      <c r="C671" s="67">
        <v>20</v>
      </c>
      <c r="D671" s="67" t="s">
        <v>343</v>
      </c>
      <c r="E671" s="71">
        <v>0.14600902994367701</v>
      </c>
      <c r="F671" s="68">
        <v>47.268907563025202</v>
      </c>
      <c r="G671" s="71">
        <v>0.106362505223401</v>
      </c>
      <c r="H671" s="68">
        <v>32.4789915966387</v>
      </c>
      <c r="I671" s="71">
        <v>6.1594574408193597E-5</v>
      </c>
      <c r="J671" s="68">
        <v>55.8403361344538</v>
      </c>
      <c r="K671" s="71">
        <v>0.33160299003322302</v>
      </c>
      <c r="L671" s="68">
        <v>56.134453781512597</v>
      </c>
    </row>
    <row r="672" spans="1:12" x14ac:dyDescent="0.2">
      <c r="A672" s="72" t="s">
        <v>1665</v>
      </c>
      <c r="B672" s="66" t="s">
        <v>1666</v>
      </c>
      <c r="C672" s="67">
        <v>20</v>
      </c>
      <c r="D672" s="67" t="s">
        <v>343</v>
      </c>
      <c r="E672" s="71">
        <v>0.169990631673306</v>
      </c>
      <c r="F672" s="68">
        <v>53.067226890756302</v>
      </c>
      <c r="G672" s="71">
        <v>3.7040748600237601E-2</v>
      </c>
      <c r="H672" s="68">
        <v>21.092436974789901</v>
      </c>
      <c r="I672" s="71">
        <v>2.7589469466165399E-4</v>
      </c>
      <c r="J672" s="68">
        <v>63.529411764705898</v>
      </c>
      <c r="K672" s="71">
        <v>0.47265525172501899</v>
      </c>
      <c r="L672" s="68">
        <v>69.663865546218503</v>
      </c>
    </row>
    <row r="673" spans="1:12" x14ac:dyDescent="0.2">
      <c r="A673" s="72" t="s">
        <v>1667</v>
      </c>
      <c r="B673" s="66" t="s">
        <v>1668</v>
      </c>
      <c r="C673" s="67">
        <v>20</v>
      </c>
      <c r="D673" s="67" t="s">
        <v>343</v>
      </c>
      <c r="E673" s="71">
        <v>6.9920244500799505E-2</v>
      </c>
      <c r="F673" s="68">
        <v>21.470588235294102</v>
      </c>
      <c r="G673" s="71">
        <v>2.01490025215602E-2</v>
      </c>
      <c r="H673" s="68">
        <v>16.7226890756302</v>
      </c>
      <c r="I673" s="71">
        <v>1.63098218252272E-4</v>
      </c>
      <c r="J673" s="68">
        <v>61.008403361344499</v>
      </c>
      <c r="K673" s="71">
        <v>0.189448632762586</v>
      </c>
      <c r="L673" s="68">
        <v>40.8403361344538</v>
      </c>
    </row>
    <row r="674" spans="1:12" x14ac:dyDescent="0.2">
      <c r="A674" s="72" t="s">
        <v>1669</v>
      </c>
      <c r="B674" s="66" t="s">
        <v>1670</v>
      </c>
      <c r="C674" s="67">
        <v>20</v>
      </c>
      <c r="D674" s="67" t="s">
        <v>343</v>
      </c>
      <c r="E674" s="71">
        <v>0.13488120682049701</v>
      </c>
      <c r="F674" s="68">
        <v>44.495798319327697</v>
      </c>
      <c r="G674" s="71">
        <v>0.130804179100523</v>
      </c>
      <c r="H674" s="68">
        <v>35.8403361344538</v>
      </c>
      <c r="I674" s="71">
        <v>5.6538217599521402E-5</v>
      </c>
      <c r="J674" s="68">
        <v>55.378151260504197</v>
      </c>
      <c r="K674" s="71">
        <v>0.27378290314336801</v>
      </c>
      <c r="L674" s="68">
        <v>49.075630252100801</v>
      </c>
    </row>
    <row r="675" spans="1:12" x14ac:dyDescent="0.2">
      <c r="A675" s="72" t="s">
        <v>1671</v>
      </c>
      <c r="B675" s="66" t="s">
        <v>1672</v>
      </c>
      <c r="C675" s="67">
        <v>20</v>
      </c>
      <c r="D675" s="67" t="s">
        <v>343</v>
      </c>
      <c r="E675" s="71">
        <v>7.8254243594849907E-2</v>
      </c>
      <c r="F675" s="68">
        <v>26.134453781512601</v>
      </c>
      <c r="G675" s="71">
        <v>3.3510494648592702E-2</v>
      </c>
      <c r="H675" s="68">
        <v>20.126050420168099</v>
      </c>
      <c r="I675" s="71">
        <v>0</v>
      </c>
      <c r="J675" s="68">
        <v>25.4621848739496</v>
      </c>
      <c r="K675" s="71">
        <v>0.201252236135957</v>
      </c>
      <c r="L675" s="68">
        <v>41.6386554621849</v>
      </c>
    </row>
    <row r="676" spans="1:12" x14ac:dyDescent="0.2">
      <c r="A676" s="72" t="s">
        <v>1385</v>
      </c>
      <c r="B676" s="66" t="s">
        <v>1673</v>
      </c>
      <c r="C676" s="67">
        <v>20</v>
      </c>
      <c r="D676" s="67" t="s">
        <v>343</v>
      </c>
      <c r="E676" s="71">
        <v>3.88862004287523E-2</v>
      </c>
      <c r="F676" s="68">
        <v>14.7478991596639</v>
      </c>
      <c r="G676" s="71">
        <v>3.5263252449047502E-2</v>
      </c>
      <c r="H676" s="68">
        <v>20.672268907563002</v>
      </c>
      <c r="I676" s="71">
        <v>0</v>
      </c>
      <c r="J676" s="68">
        <v>25.4621848739496</v>
      </c>
      <c r="K676" s="71">
        <v>8.1395348837209294E-2</v>
      </c>
      <c r="L676" s="68">
        <v>28.067226890756299</v>
      </c>
    </row>
    <row r="677" spans="1:12" x14ac:dyDescent="0.2">
      <c r="A677" s="72" t="s">
        <v>1674</v>
      </c>
      <c r="B677" s="66" t="s">
        <v>1675</v>
      </c>
      <c r="C677" s="67">
        <v>20</v>
      </c>
      <c r="D677" s="67" t="s">
        <v>343</v>
      </c>
      <c r="E677" s="71">
        <v>4.0399872700964498E-2</v>
      </c>
      <c r="F677" s="68">
        <v>14.873949579831899</v>
      </c>
      <c r="G677" s="71">
        <v>8.1952991395456407E-2</v>
      </c>
      <c r="H677" s="68">
        <v>28.697478991596601</v>
      </c>
      <c r="I677" s="71">
        <v>2.4406609254550098E-6</v>
      </c>
      <c r="J677" s="68">
        <v>36.428571428571402</v>
      </c>
      <c r="K677" s="71">
        <v>3.92441860465116E-2</v>
      </c>
      <c r="L677" s="68">
        <v>22.1008403361345</v>
      </c>
    </row>
    <row r="678" spans="1:12" x14ac:dyDescent="0.2">
      <c r="A678" s="72" t="s">
        <v>1676</v>
      </c>
      <c r="B678" s="66" t="s">
        <v>1677</v>
      </c>
      <c r="C678" s="67">
        <v>20</v>
      </c>
      <c r="D678" s="67" t="s">
        <v>343</v>
      </c>
      <c r="E678" s="71">
        <v>9.4814159145993997E-3</v>
      </c>
      <c r="F678" s="68">
        <v>6.9747899159663902</v>
      </c>
      <c r="G678" s="71">
        <v>2.1116752778983099E-2</v>
      </c>
      <c r="H678" s="68">
        <v>17.0168067226891</v>
      </c>
      <c r="I678" s="71">
        <v>6.0053104350011497E-5</v>
      </c>
      <c r="J678" s="68">
        <v>55.756302521008401</v>
      </c>
      <c r="K678" s="71">
        <v>7.2674418604651196E-3</v>
      </c>
      <c r="L678" s="68">
        <v>14.3697478991597</v>
      </c>
    </row>
    <row r="679" spans="1:12" x14ac:dyDescent="0.2">
      <c r="A679" s="72" t="s">
        <v>1678</v>
      </c>
      <c r="B679" s="66" t="s">
        <v>1679</v>
      </c>
      <c r="C679" s="67">
        <v>20</v>
      </c>
      <c r="D679" s="67" t="s">
        <v>343</v>
      </c>
      <c r="E679" s="71">
        <v>2.5678915443527999E-2</v>
      </c>
      <c r="F679" s="68">
        <v>11.2605042016807</v>
      </c>
      <c r="G679" s="71">
        <v>0</v>
      </c>
      <c r="H679" s="68">
        <v>0.96638655462184897</v>
      </c>
      <c r="I679" s="71">
        <v>1.8626096536367201E-6</v>
      </c>
      <c r="J679" s="68">
        <v>35.420168067226903</v>
      </c>
      <c r="K679" s="71">
        <v>7.7034883720930203E-2</v>
      </c>
      <c r="L679" s="68">
        <v>27.226890756302499</v>
      </c>
    </row>
    <row r="680" spans="1:12" x14ac:dyDescent="0.2">
      <c r="A680" s="72" t="s">
        <v>1680</v>
      </c>
      <c r="B680" s="66" t="s">
        <v>1681</v>
      </c>
      <c r="C680" s="67">
        <v>20</v>
      </c>
      <c r="D680" s="67" t="s">
        <v>343</v>
      </c>
      <c r="E680" s="71">
        <v>7.2677415907542002E-3</v>
      </c>
      <c r="F680" s="68">
        <v>6.2184873949579798</v>
      </c>
      <c r="G680" s="71">
        <v>0</v>
      </c>
      <c r="H680" s="68">
        <v>0.96638655462184897</v>
      </c>
      <c r="I680" s="71">
        <v>8.99190867272899E-7</v>
      </c>
      <c r="J680" s="68">
        <v>33.445378151260499</v>
      </c>
      <c r="K680" s="71">
        <v>2.1802325581395301E-2</v>
      </c>
      <c r="L680" s="68">
        <v>18.865546218487399</v>
      </c>
    </row>
    <row r="681" spans="1:12" x14ac:dyDescent="0.2">
      <c r="A681" s="72" t="s">
        <v>1682</v>
      </c>
      <c r="B681" s="66" t="s">
        <v>1683</v>
      </c>
      <c r="C681" s="67">
        <v>20</v>
      </c>
      <c r="D681" s="67" t="s">
        <v>343</v>
      </c>
      <c r="E681" s="71">
        <v>9.2060687116383901E-3</v>
      </c>
      <c r="F681" s="68">
        <v>6.8487394957983199</v>
      </c>
      <c r="G681" s="71">
        <v>2.2757501438874801E-10</v>
      </c>
      <c r="H681" s="68">
        <v>2.3949579831932799</v>
      </c>
      <c r="I681" s="71">
        <v>1.9268375727276401E-6</v>
      </c>
      <c r="J681" s="68">
        <v>35.546218487395002</v>
      </c>
      <c r="K681" s="71">
        <v>2.7616279069767401E-2</v>
      </c>
      <c r="L681" s="68">
        <v>20.168067226890798</v>
      </c>
    </row>
    <row r="682" spans="1:12" x14ac:dyDescent="0.2">
      <c r="A682" s="72" t="s">
        <v>1684</v>
      </c>
      <c r="B682" s="66" t="s">
        <v>1685</v>
      </c>
      <c r="C682" s="67">
        <v>20</v>
      </c>
      <c r="D682" s="67" t="s">
        <v>343</v>
      </c>
      <c r="E682" s="71">
        <v>7.82770633667626E-3</v>
      </c>
      <c r="F682" s="68">
        <v>6.5126050420168102</v>
      </c>
      <c r="G682" s="71">
        <v>1.7668266330789401E-2</v>
      </c>
      <c r="H682" s="68">
        <v>16.134453781512601</v>
      </c>
      <c r="I682" s="71">
        <v>8.99190867272899E-7</v>
      </c>
      <c r="J682" s="68">
        <v>33.445378151260499</v>
      </c>
      <c r="K682" s="71">
        <v>5.8139534883720999E-3</v>
      </c>
      <c r="L682" s="68">
        <v>13.5294117647059</v>
      </c>
    </row>
    <row r="683" spans="1:12" x14ac:dyDescent="0.2">
      <c r="A683" s="72" t="s">
        <v>1686</v>
      </c>
      <c r="B683" s="66" t="s">
        <v>1687</v>
      </c>
      <c r="C683" s="67">
        <v>20</v>
      </c>
      <c r="D683" s="67" t="s">
        <v>343</v>
      </c>
      <c r="E683" s="71">
        <v>2.91736567761536E-3</v>
      </c>
      <c r="F683" s="68">
        <v>4.3697478991596599</v>
      </c>
      <c r="G683" s="71">
        <v>1.4840128931900599E-3</v>
      </c>
      <c r="H683" s="68">
        <v>8.3613445378151194</v>
      </c>
      <c r="I683" s="71">
        <v>6.4227919090921404E-7</v>
      </c>
      <c r="J683" s="68">
        <v>32.605042016806699</v>
      </c>
      <c r="K683" s="71">
        <v>7.2674418604651196E-3</v>
      </c>
      <c r="L683" s="68">
        <v>14.3697478991597</v>
      </c>
    </row>
    <row r="684" spans="1:12" x14ac:dyDescent="0.2">
      <c r="A684" s="72" t="s">
        <v>1688</v>
      </c>
      <c r="B684" s="66" t="s">
        <v>1689</v>
      </c>
      <c r="C684" s="67">
        <v>20</v>
      </c>
      <c r="D684" s="67" t="s">
        <v>343</v>
      </c>
      <c r="E684" s="71">
        <v>4.6865283349845997E-3</v>
      </c>
      <c r="F684" s="68">
        <v>5.0840336134453796</v>
      </c>
      <c r="G684" s="71">
        <v>3.88401029775898E-3</v>
      </c>
      <c r="H684" s="68">
        <v>10.504201680672301</v>
      </c>
      <c r="I684" s="71">
        <v>1.15610254363658E-6</v>
      </c>
      <c r="J684" s="68">
        <v>34.075630252100801</v>
      </c>
      <c r="K684" s="71">
        <v>1.01744186046512E-2</v>
      </c>
      <c r="L684" s="68">
        <v>15.504201680672301</v>
      </c>
    </row>
    <row r="685" spans="1:12" x14ac:dyDescent="0.2">
      <c r="A685" s="72" t="s">
        <v>1690</v>
      </c>
      <c r="B685" s="66" t="s">
        <v>1691</v>
      </c>
      <c r="C685" s="67">
        <v>20</v>
      </c>
      <c r="D685" s="67" t="s">
        <v>343</v>
      </c>
      <c r="E685" s="71">
        <v>1.1315564889577001E-2</v>
      </c>
      <c r="F685" s="68">
        <v>7.6890756302521002</v>
      </c>
      <c r="G685" s="71">
        <v>3.10337447280696E-2</v>
      </c>
      <c r="H685" s="68">
        <v>19.6218487394958</v>
      </c>
      <c r="I685" s="71">
        <v>5.97319647545569E-6</v>
      </c>
      <c r="J685" s="68">
        <v>40.294117647058798</v>
      </c>
      <c r="K685" s="71">
        <v>2.9069767441860499E-3</v>
      </c>
      <c r="L685" s="68">
        <v>11.344537815126101</v>
      </c>
    </row>
    <row r="686" spans="1:12" x14ac:dyDescent="0.2">
      <c r="A686" s="72" t="s">
        <v>1692</v>
      </c>
      <c r="B686" s="66" t="s">
        <v>1693</v>
      </c>
      <c r="C686" s="67">
        <v>20</v>
      </c>
      <c r="D686" s="67" t="s">
        <v>343</v>
      </c>
      <c r="E686" s="71">
        <v>1.46010068537284E-2</v>
      </c>
      <c r="F686" s="68">
        <v>8.7394957983193304</v>
      </c>
      <c r="G686" s="71">
        <v>2.4561997063428698E-2</v>
      </c>
      <c r="H686" s="68">
        <v>18.193277310924401</v>
      </c>
      <c r="I686" s="71">
        <v>3.4567466054733902E-4</v>
      </c>
      <c r="J686" s="68">
        <v>64.621848739495803</v>
      </c>
      <c r="K686" s="71">
        <v>1.8895348837209301E-2</v>
      </c>
      <c r="L686" s="68">
        <v>18.445378151260499</v>
      </c>
    </row>
    <row r="687" spans="1:12" x14ac:dyDescent="0.2">
      <c r="A687" s="72" t="s">
        <v>1694</v>
      </c>
      <c r="B687" s="66" t="s">
        <v>1695</v>
      </c>
      <c r="C687" s="67">
        <v>20</v>
      </c>
      <c r="D687" s="67" t="s">
        <v>343</v>
      </c>
      <c r="E687" s="71">
        <v>8.8349251519864707E-3</v>
      </c>
      <c r="F687" s="68">
        <v>6.8067226890756301</v>
      </c>
      <c r="G687" s="71">
        <v>2.3218340165784199E-2</v>
      </c>
      <c r="H687" s="68">
        <v>17.5210084033613</v>
      </c>
      <c r="I687" s="71">
        <v>3.79458545989163E-4</v>
      </c>
      <c r="J687" s="68">
        <v>65.084033613445399</v>
      </c>
      <c r="K687" s="71">
        <v>2.9069767441860499E-3</v>
      </c>
      <c r="L687" s="68">
        <v>11.344537815126101</v>
      </c>
    </row>
    <row r="688" spans="1:12" x14ac:dyDescent="0.2">
      <c r="A688" s="72" t="s">
        <v>1696</v>
      </c>
      <c r="B688" s="66" t="s">
        <v>1697</v>
      </c>
      <c r="C688" s="67">
        <v>20</v>
      </c>
      <c r="D688" s="67" t="s">
        <v>343</v>
      </c>
      <c r="E688" s="71">
        <v>5.0686232166167102E-3</v>
      </c>
      <c r="F688" s="68">
        <v>5.2941176470588198</v>
      </c>
      <c r="G688" s="71">
        <v>2.9075664790162399E-4</v>
      </c>
      <c r="H688" s="68">
        <v>5.8403361344537803</v>
      </c>
      <c r="I688" s="71">
        <v>3.8022928101825499E-4</v>
      </c>
      <c r="J688" s="68">
        <v>65.168067226890798</v>
      </c>
      <c r="K688" s="71">
        <v>1.4534883720930199E-2</v>
      </c>
      <c r="L688" s="68">
        <v>17.310924369747902</v>
      </c>
    </row>
    <row r="689" spans="1:12" x14ac:dyDescent="0.2">
      <c r="A689" s="72" t="s">
        <v>1698</v>
      </c>
      <c r="B689" s="66" t="s">
        <v>1699</v>
      </c>
      <c r="C689" s="67">
        <v>20</v>
      </c>
      <c r="D689" s="67" t="s">
        <v>343</v>
      </c>
      <c r="E689" s="71">
        <v>2.96896808104062E-2</v>
      </c>
      <c r="F689" s="68">
        <v>12.2689075630252</v>
      </c>
      <c r="G689" s="71">
        <v>7.5986747891514106E-2</v>
      </c>
      <c r="H689" s="68">
        <v>27.605042016806699</v>
      </c>
      <c r="I689" s="71">
        <v>8.99190867272899E-7</v>
      </c>
      <c r="J689" s="68">
        <v>33.445378151260499</v>
      </c>
      <c r="K689" s="71">
        <v>1.30813953488372E-2</v>
      </c>
      <c r="L689" s="68">
        <v>16.7226890756302</v>
      </c>
    </row>
    <row r="690" spans="1:12" x14ac:dyDescent="0.2">
      <c r="A690" s="72" t="s">
        <v>1700</v>
      </c>
      <c r="B690" s="66" t="s">
        <v>1701</v>
      </c>
      <c r="C690" s="67">
        <v>20</v>
      </c>
      <c r="D690" s="67" t="s">
        <v>343</v>
      </c>
      <c r="E690" s="71">
        <v>5.3695283765560304E-3</v>
      </c>
      <c r="F690" s="68">
        <v>5.3781512605042003</v>
      </c>
      <c r="G690" s="71">
        <v>1.6107750166719899E-2</v>
      </c>
      <c r="H690" s="68">
        <v>15.546218487395</v>
      </c>
      <c r="I690" s="71">
        <v>8.3496294818197805E-7</v>
      </c>
      <c r="J690" s="68">
        <v>33.067226890756302</v>
      </c>
      <c r="K690" s="71">
        <v>0</v>
      </c>
      <c r="L690" s="68">
        <v>6.6806722689075597</v>
      </c>
    </row>
    <row r="691" spans="1:12" x14ac:dyDescent="0.2">
      <c r="A691" s="72" t="s">
        <v>1702</v>
      </c>
      <c r="B691" s="66" t="s">
        <v>1703</v>
      </c>
      <c r="C691" s="67">
        <v>20</v>
      </c>
      <c r="D691" s="67" t="s">
        <v>343</v>
      </c>
      <c r="E691" s="71">
        <v>6.1241585188732101E-2</v>
      </c>
      <c r="F691" s="68">
        <v>19.5378151260504</v>
      </c>
      <c r="G691" s="71">
        <v>0.18372449865452001</v>
      </c>
      <c r="H691" s="68">
        <v>43.571428571428598</v>
      </c>
      <c r="I691" s="71">
        <v>2.5691167636368501E-7</v>
      </c>
      <c r="J691" s="68">
        <v>31.2605042016807</v>
      </c>
      <c r="K691" s="71">
        <v>0</v>
      </c>
      <c r="L691" s="68">
        <v>6.6806722689075597</v>
      </c>
    </row>
    <row r="692" spans="1:12" x14ac:dyDescent="0.2">
      <c r="A692" s="72" t="s">
        <v>1704</v>
      </c>
      <c r="B692" s="66" t="s">
        <v>1705</v>
      </c>
      <c r="C692" s="67">
        <v>20</v>
      </c>
      <c r="D692" s="67" t="s">
        <v>343</v>
      </c>
      <c r="E692" s="71">
        <v>1.4858300896478801E-2</v>
      </c>
      <c r="F692" s="68">
        <v>8.8655462184874008</v>
      </c>
      <c r="G692" s="71">
        <v>4.4574260410245398E-2</v>
      </c>
      <c r="H692" s="68">
        <v>22.394957983193301</v>
      </c>
      <c r="I692" s="71">
        <v>6.4227919090921404E-7</v>
      </c>
      <c r="J692" s="68">
        <v>32.605042016806699</v>
      </c>
      <c r="K692" s="71">
        <v>0</v>
      </c>
      <c r="L692" s="68">
        <v>6.6806722689075597</v>
      </c>
    </row>
    <row r="693" spans="1:12" x14ac:dyDescent="0.2">
      <c r="A693" s="72" t="s">
        <v>1706</v>
      </c>
      <c r="B693" s="66" t="s">
        <v>1707</v>
      </c>
      <c r="C693" s="67">
        <v>20</v>
      </c>
      <c r="D693" s="67" t="s">
        <v>343</v>
      </c>
      <c r="E693" s="71">
        <v>1.8058152135947001E-2</v>
      </c>
      <c r="F693" s="68">
        <v>9.6218487394957997</v>
      </c>
      <c r="G693" s="71">
        <v>5.2720261528637902E-2</v>
      </c>
      <c r="H693" s="68">
        <v>23.949579831932802</v>
      </c>
      <c r="I693" s="71">
        <v>7.0650711000013499E-7</v>
      </c>
      <c r="J693" s="68">
        <v>32.815126050420197</v>
      </c>
      <c r="K693" s="71">
        <v>1.45348837209302E-3</v>
      </c>
      <c r="L693" s="68">
        <v>9.5798319327731107</v>
      </c>
    </row>
    <row r="694" spans="1:12" x14ac:dyDescent="0.2">
      <c r="A694" s="72" t="s">
        <v>1708</v>
      </c>
      <c r="B694" s="66" t="s">
        <v>1709</v>
      </c>
      <c r="C694" s="67">
        <v>20</v>
      </c>
      <c r="D694" s="67" t="s">
        <v>343</v>
      </c>
      <c r="E694" s="71">
        <v>2.21761896453751E-2</v>
      </c>
      <c r="F694" s="68">
        <v>10.3781512605042</v>
      </c>
      <c r="G694" s="71">
        <v>6.3620243405638294E-2</v>
      </c>
      <c r="H694" s="68">
        <v>25.588235294117599</v>
      </c>
      <c r="I694" s="71">
        <v>1.34878630090935E-6</v>
      </c>
      <c r="J694" s="68">
        <v>34.411764705882398</v>
      </c>
      <c r="K694" s="71">
        <v>2.9069767441860499E-3</v>
      </c>
      <c r="L694" s="68">
        <v>11.344537815126101</v>
      </c>
    </row>
    <row r="695" spans="1:12" x14ac:dyDescent="0.2">
      <c r="A695" s="72" t="s">
        <v>1710</v>
      </c>
      <c r="B695" s="66" t="s">
        <v>1711</v>
      </c>
      <c r="C695" s="67">
        <v>20</v>
      </c>
      <c r="D695" s="67" t="s">
        <v>343</v>
      </c>
      <c r="E695" s="71">
        <v>3.1278396050275797E-2</v>
      </c>
      <c r="F695" s="68">
        <v>12.6890756302521</v>
      </c>
      <c r="G695" s="71">
        <v>9.0927247987855106E-2</v>
      </c>
      <c r="H695" s="68">
        <v>29.915966386554601</v>
      </c>
      <c r="I695" s="71">
        <v>9.634187863638209E-7</v>
      </c>
      <c r="J695" s="68">
        <v>33.655462184873997</v>
      </c>
      <c r="K695" s="71">
        <v>2.9069767441860499E-3</v>
      </c>
      <c r="L695" s="68">
        <v>11.344537815126101</v>
      </c>
    </row>
    <row r="696" spans="1:12" x14ac:dyDescent="0.2">
      <c r="A696" s="72" t="s">
        <v>1665</v>
      </c>
      <c r="B696" s="66" t="s">
        <v>1712</v>
      </c>
      <c r="C696" s="67">
        <v>20</v>
      </c>
      <c r="D696" s="67" t="s">
        <v>343</v>
      </c>
      <c r="E696" s="71">
        <v>8.3333504607784298E-2</v>
      </c>
      <c r="F696" s="68">
        <v>28.949579831932802</v>
      </c>
      <c r="G696" s="71">
        <v>0.25</v>
      </c>
      <c r="H696" s="68">
        <v>80.882352941176507</v>
      </c>
      <c r="I696" s="71">
        <v>5.1382335272737098E-7</v>
      </c>
      <c r="J696" s="68">
        <v>32.226890756302502</v>
      </c>
      <c r="K696" s="71">
        <v>0</v>
      </c>
      <c r="L696" s="68">
        <v>6.6806722689075597</v>
      </c>
    </row>
    <row r="697" spans="1:12" x14ac:dyDescent="0.2">
      <c r="A697" s="72" t="s">
        <v>1713</v>
      </c>
      <c r="B697" s="66" t="s">
        <v>1714</v>
      </c>
      <c r="C697" s="67">
        <v>20</v>
      </c>
      <c r="D697" s="67" t="s">
        <v>343</v>
      </c>
      <c r="E697" s="71">
        <v>5.3716506382086998E-2</v>
      </c>
      <c r="F697" s="68">
        <v>18.109243697478998</v>
      </c>
      <c r="G697" s="71">
        <v>0.161148748411232</v>
      </c>
      <c r="H697" s="68">
        <v>40.252100840336098</v>
      </c>
      <c r="I697" s="71">
        <v>7.7073502909105699E-7</v>
      </c>
      <c r="J697" s="68">
        <v>32.899159663865497</v>
      </c>
      <c r="K697" s="71">
        <v>0</v>
      </c>
      <c r="L697" s="68">
        <v>6.6806722689075597</v>
      </c>
    </row>
    <row r="698" spans="1:12" x14ac:dyDescent="0.2">
      <c r="A698" s="72" t="s">
        <v>1715</v>
      </c>
      <c r="B698" s="66" t="s">
        <v>1716</v>
      </c>
      <c r="C698" s="67">
        <v>20</v>
      </c>
      <c r="D698" s="67" t="s">
        <v>343</v>
      </c>
      <c r="E698" s="71">
        <v>1.0082327327563599E-3</v>
      </c>
      <c r="F698" s="68">
        <v>3.0252100840336098</v>
      </c>
      <c r="G698" s="71">
        <v>2.99650214178818E-3</v>
      </c>
      <c r="H698" s="68">
        <v>9.9579831932773093</v>
      </c>
      <c r="I698" s="71">
        <v>2.8196056480914501E-5</v>
      </c>
      <c r="J698" s="68">
        <v>49.873949579831901</v>
      </c>
      <c r="K698" s="71">
        <v>0</v>
      </c>
      <c r="L698" s="68">
        <v>6.6806722689075597</v>
      </c>
    </row>
    <row r="699" spans="1:12" x14ac:dyDescent="0.2">
      <c r="A699" s="72" t="s">
        <v>1717</v>
      </c>
      <c r="B699" s="66" t="s">
        <v>1718</v>
      </c>
      <c r="C699" s="67">
        <v>20</v>
      </c>
      <c r="D699" s="67" t="s">
        <v>343</v>
      </c>
      <c r="E699" s="71">
        <v>6.4676635931221697E-3</v>
      </c>
      <c r="F699" s="68">
        <v>5.8823529411764701</v>
      </c>
      <c r="G699" s="71">
        <v>1.04772377128274E-2</v>
      </c>
      <c r="H699" s="68">
        <v>13.4873949579832</v>
      </c>
      <c r="I699" s="71">
        <v>2.0482283398094801E-4</v>
      </c>
      <c r="J699" s="68">
        <v>62.226890756302502</v>
      </c>
      <c r="K699" s="71">
        <v>8.7209302325581498E-3</v>
      </c>
      <c r="L699" s="68">
        <v>15.0420168067227</v>
      </c>
    </row>
    <row r="700" spans="1:12" x14ac:dyDescent="0.2">
      <c r="A700" s="72" t="s">
        <v>1719</v>
      </c>
      <c r="B700" s="66" t="s">
        <v>1720</v>
      </c>
      <c r="C700" s="67">
        <v>20</v>
      </c>
      <c r="D700" s="67" t="s">
        <v>343</v>
      </c>
      <c r="E700" s="71">
        <v>4.14639797717192E-2</v>
      </c>
      <c r="F700" s="68">
        <v>15.2100840336134</v>
      </c>
      <c r="G700" s="71">
        <v>0.1243917466314</v>
      </c>
      <c r="H700" s="68">
        <v>34.873949579831901</v>
      </c>
      <c r="I700" s="71">
        <v>1.9268375727276401E-7</v>
      </c>
      <c r="J700" s="68">
        <v>30.672268907563002</v>
      </c>
      <c r="K700" s="71">
        <v>0</v>
      </c>
      <c r="L700" s="68">
        <v>6.6806722689075597</v>
      </c>
    </row>
    <row r="701" spans="1:12" x14ac:dyDescent="0.2">
      <c r="A701" s="72" t="s">
        <v>1721</v>
      </c>
      <c r="B701" s="66" t="s">
        <v>1722</v>
      </c>
      <c r="C701" s="67">
        <v>20</v>
      </c>
      <c r="D701" s="67" t="s">
        <v>343</v>
      </c>
      <c r="E701" s="71">
        <v>1.1210259533196701E-2</v>
      </c>
      <c r="F701" s="68">
        <v>7.6470588235294104</v>
      </c>
      <c r="G701" s="71">
        <v>3.3613758201031102E-2</v>
      </c>
      <c r="H701" s="68">
        <v>20.168067226890798</v>
      </c>
      <c r="I701" s="71">
        <v>1.7020398559094199E-5</v>
      </c>
      <c r="J701" s="68">
        <v>46.344537815126102</v>
      </c>
      <c r="K701" s="71">
        <v>0</v>
      </c>
      <c r="L701" s="68">
        <v>6.6806722689075597</v>
      </c>
    </row>
    <row r="702" spans="1:12" x14ac:dyDescent="0.2">
      <c r="A702" s="72" t="s">
        <v>1723</v>
      </c>
      <c r="B702" s="66" t="s">
        <v>1724</v>
      </c>
      <c r="C702" s="67">
        <v>20</v>
      </c>
      <c r="D702" s="67" t="s">
        <v>343</v>
      </c>
      <c r="E702" s="71">
        <v>2.88599276698547E-5</v>
      </c>
      <c r="F702" s="68">
        <v>1.26050420168067</v>
      </c>
      <c r="G702" s="71">
        <v>5.4807500204923098E-10</v>
      </c>
      <c r="H702" s="68">
        <v>3.5714285714285698</v>
      </c>
      <c r="I702" s="71">
        <v>8.6579234934561997E-5</v>
      </c>
      <c r="J702" s="68">
        <v>57.899159663865603</v>
      </c>
      <c r="K702" s="71">
        <v>0</v>
      </c>
      <c r="L702" s="68">
        <v>6.6806722689075597</v>
      </c>
    </row>
    <row r="703" spans="1:12" x14ac:dyDescent="0.2">
      <c r="A703" s="72" t="s">
        <v>1725</v>
      </c>
      <c r="B703" s="66" t="s">
        <v>1726</v>
      </c>
      <c r="C703" s="67">
        <v>20</v>
      </c>
      <c r="D703" s="67" t="s">
        <v>343</v>
      </c>
      <c r="E703" s="71">
        <v>0.11688427043001599</v>
      </c>
      <c r="F703" s="68">
        <v>39.705882352941202</v>
      </c>
      <c r="G703" s="71">
        <v>0.122247495675429</v>
      </c>
      <c r="H703" s="68">
        <v>34.453781512604998</v>
      </c>
      <c r="I703" s="71">
        <v>0</v>
      </c>
      <c r="J703" s="68">
        <v>25.4621848739496</v>
      </c>
      <c r="K703" s="71">
        <v>0.22840531561461799</v>
      </c>
      <c r="L703" s="68">
        <v>44.453781512604998</v>
      </c>
    </row>
    <row r="704" spans="1:12" x14ac:dyDescent="0.2">
      <c r="A704" s="72" t="s">
        <v>1727</v>
      </c>
      <c r="B704" s="66" t="s">
        <v>1728</v>
      </c>
      <c r="C704" s="67">
        <v>20</v>
      </c>
      <c r="D704" s="67" t="s">
        <v>343</v>
      </c>
      <c r="E704" s="71">
        <v>7.6197802757064198E-2</v>
      </c>
      <c r="F704" s="68">
        <v>24.411764705882401</v>
      </c>
      <c r="G704" s="71">
        <v>0.216965501294448</v>
      </c>
      <c r="H704" s="68">
        <v>49.831932773109202</v>
      </c>
      <c r="I704" s="71">
        <v>0</v>
      </c>
      <c r="J704" s="68">
        <v>25.4621848739496</v>
      </c>
      <c r="K704" s="71">
        <v>1.16279069767442E-2</v>
      </c>
      <c r="L704" s="68">
        <v>16.218487394958</v>
      </c>
    </row>
    <row r="705" spans="1:12" x14ac:dyDescent="0.2">
      <c r="A705" s="72" t="s">
        <v>1729</v>
      </c>
      <c r="B705" s="66" t="s">
        <v>1730</v>
      </c>
      <c r="C705" s="67">
        <v>20</v>
      </c>
      <c r="D705" s="67" t="s">
        <v>343</v>
      </c>
      <c r="E705" s="71">
        <v>6.9875465953887606E-2</v>
      </c>
      <c r="F705" s="68">
        <v>21.428571428571399</v>
      </c>
      <c r="G705" s="71">
        <v>0.133768005377809</v>
      </c>
      <c r="H705" s="68">
        <v>36.260504201680703</v>
      </c>
      <c r="I705" s="71">
        <v>1.01300738389778E-4</v>
      </c>
      <c r="J705" s="68">
        <v>58.571428571428598</v>
      </c>
      <c r="K705" s="71">
        <v>7.5757091745463898E-2</v>
      </c>
      <c r="L705" s="68">
        <v>27.1008403361345</v>
      </c>
    </row>
    <row r="706" spans="1:12" x14ac:dyDescent="0.2">
      <c r="A706" s="72" t="s">
        <v>1731</v>
      </c>
      <c r="B706" s="66" t="s">
        <v>1732</v>
      </c>
      <c r="C706" s="67">
        <v>20</v>
      </c>
      <c r="D706" s="67" t="s">
        <v>343</v>
      </c>
      <c r="E706" s="71">
        <v>1.03394092199678E-2</v>
      </c>
      <c r="F706" s="68">
        <v>7.3109243697478998</v>
      </c>
      <c r="G706" s="71">
        <v>1.1987743280926701E-2</v>
      </c>
      <c r="H706" s="68">
        <v>14.3697478991597</v>
      </c>
      <c r="I706" s="71">
        <v>1.35135541767299E-4</v>
      </c>
      <c r="J706" s="68">
        <v>59.915966386554601</v>
      </c>
      <c r="K706" s="71">
        <v>1.8895348837209301E-2</v>
      </c>
      <c r="L706" s="68">
        <v>18.445378151260499</v>
      </c>
    </row>
    <row r="707" spans="1:12" x14ac:dyDescent="0.2">
      <c r="A707" s="72" t="s">
        <v>1385</v>
      </c>
      <c r="B707" s="66" t="s">
        <v>1733</v>
      </c>
      <c r="C707" s="67">
        <v>20</v>
      </c>
      <c r="D707" s="67" t="s">
        <v>343</v>
      </c>
      <c r="E707" s="71">
        <v>2.4358956751720398E-3</v>
      </c>
      <c r="F707" s="68">
        <v>4.2436974789916002</v>
      </c>
      <c r="G707" s="71">
        <v>4.0245165050994998E-5</v>
      </c>
      <c r="H707" s="68">
        <v>5</v>
      </c>
      <c r="I707" s="71">
        <v>0</v>
      </c>
      <c r="J707" s="68">
        <v>25.4621848739496</v>
      </c>
      <c r="K707" s="71">
        <v>7.2674418604651196E-3</v>
      </c>
      <c r="L707" s="68">
        <v>14.3697478991597</v>
      </c>
    </row>
    <row r="708" spans="1:12" x14ac:dyDescent="0.2">
      <c r="A708" s="72" t="s">
        <v>1734</v>
      </c>
      <c r="B708" s="66" t="s">
        <v>1735</v>
      </c>
      <c r="C708" s="67">
        <v>20</v>
      </c>
      <c r="D708" s="67" t="s">
        <v>343</v>
      </c>
      <c r="E708" s="71">
        <v>2.2245389122844302E-3</v>
      </c>
      <c r="F708" s="68">
        <v>4.0756302521008401</v>
      </c>
      <c r="G708" s="71">
        <v>8.20484217835732E-4</v>
      </c>
      <c r="H708" s="68">
        <v>6.9747899159663902</v>
      </c>
      <c r="I708" s="71">
        <v>3.9179030645461997E-5</v>
      </c>
      <c r="J708" s="68">
        <v>52.436974789916</v>
      </c>
      <c r="K708" s="71">
        <v>5.8139534883720999E-3</v>
      </c>
      <c r="L708" s="68">
        <v>13.5294117647059</v>
      </c>
    </row>
    <row r="709" spans="1:12" x14ac:dyDescent="0.2">
      <c r="A709" s="72" t="s">
        <v>1736</v>
      </c>
      <c r="B709" s="66" t="s">
        <v>1737</v>
      </c>
      <c r="C709" s="67">
        <v>20</v>
      </c>
      <c r="D709" s="67" t="s">
        <v>343</v>
      </c>
      <c r="E709" s="71">
        <v>4.9766600793820304E-3</v>
      </c>
      <c r="F709" s="68">
        <v>5.25210084033613</v>
      </c>
      <c r="G709" s="71">
        <v>9.25254887523264E-4</v>
      </c>
      <c r="H709" s="68">
        <v>7.1428571428571397</v>
      </c>
      <c r="I709" s="71">
        <v>2.37681837387864E-3</v>
      </c>
      <c r="J709" s="68">
        <v>73.487394957983199</v>
      </c>
      <c r="K709" s="71">
        <v>1.16279069767442E-2</v>
      </c>
      <c r="L709" s="68">
        <v>16.218487394958</v>
      </c>
    </row>
    <row r="710" spans="1:12" x14ac:dyDescent="0.2">
      <c r="A710" s="72" t="s">
        <v>1738</v>
      </c>
      <c r="B710" s="66" t="s">
        <v>1739</v>
      </c>
      <c r="C710" s="67">
        <v>20</v>
      </c>
      <c r="D710" s="67" t="s">
        <v>343</v>
      </c>
      <c r="E710" s="71">
        <v>0.11682991493653599</v>
      </c>
      <c r="F710" s="68">
        <v>39.663865546218503</v>
      </c>
      <c r="G710" s="71">
        <v>0.21854175094300901</v>
      </c>
      <c r="H710" s="68">
        <v>50.672268907563002</v>
      </c>
      <c r="I710" s="71">
        <v>0</v>
      </c>
      <c r="J710" s="68">
        <v>25.4621848739496</v>
      </c>
      <c r="K710" s="71">
        <v>0.131947993866599</v>
      </c>
      <c r="L710" s="68">
        <v>34.873949579831901</v>
      </c>
    </row>
    <row r="711" spans="1:12" x14ac:dyDescent="0.2">
      <c r="A711" s="72" t="s">
        <v>1740</v>
      </c>
      <c r="B711" s="66" t="s">
        <v>1741</v>
      </c>
      <c r="C711" s="67">
        <v>20</v>
      </c>
      <c r="D711" s="67" t="s">
        <v>343</v>
      </c>
      <c r="E711" s="71">
        <v>8.03442189541584E-2</v>
      </c>
      <c r="F711" s="68">
        <v>27.394957983193301</v>
      </c>
      <c r="G711" s="71">
        <v>0.22940474988573101</v>
      </c>
      <c r="H711" s="68">
        <v>59.075630252100801</v>
      </c>
      <c r="I711" s="71">
        <v>0</v>
      </c>
      <c r="J711" s="68">
        <v>25.4621848739496</v>
      </c>
      <c r="K711" s="71">
        <v>1.16279069767442E-2</v>
      </c>
      <c r="L711" s="68">
        <v>16.218487394958</v>
      </c>
    </row>
    <row r="712" spans="1:12" x14ac:dyDescent="0.2">
      <c r="A712" s="72" t="s">
        <v>1742</v>
      </c>
      <c r="B712" s="66" t="s">
        <v>1743</v>
      </c>
      <c r="C712" s="67">
        <v>20</v>
      </c>
      <c r="D712" s="67" t="s">
        <v>343</v>
      </c>
      <c r="E712" s="71">
        <v>7.2471665252098194E-2</v>
      </c>
      <c r="F712" s="68">
        <v>22.4789915966387</v>
      </c>
      <c r="G712" s="71">
        <v>0.18543825157024801</v>
      </c>
      <c r="H712" s="68">
        <v>43.613445378151297</v>
      </c>
      <c r="I712" s="71">
        <v>0</v>
      </c>
      <c r="J712" s="68">
        <v>25.4621848739496</v>
      </c>
      <c r="K712" s="71">
        <v>3.1976744186046499E-2</v>
      </c>
      <c r="L712" s="68">
        <v>20.756302521008401</v>
      </c>
    </row>
    <row r="713" spans="1:12" x14ac:dyDescent="0.2">
      <c r="A713" s="72" t="s">
        <v>1744</v>
      </c>
      <c r="B713" s="66" t="s">
        <v>1745</v>
      </c>
      <c r="C713" s="67">
        <v>20</v>
      </c>
      <c r="D713" s="67" t="s">
        <v>343</v>
      </c>
      <c r="E713" s="71">
        <v>1.6897789547390501E-2</v>
      </c>
      <c r="F713" s="68">
        <v>9.3277310924369807</v>
      </c>
      <c r="G713" s="71">
        <v>5.0693368642171603E-2</v>
      </c>
      <c r="H713" s="68">
        <v>23.613445378151301</v>
      </c>
      <c r="I713" s="71">
        <v>0</v>
      </c>
      <c r="J713" s="68">
        <v>25.4621848739496</v>
      </c>
      <c r="K713" s="71">
        <v>0</v>
      </c>
      <c r="L713" s="68">
        <v>6.6806722689075597</v>
      </c>
    </row>
    <row r="714" spans="1:12" x14ac:dyDescent="0.2">
      <c r="A714" s="72" t="s">
        <v>1746</v>
      </c>
      <c r="B714" s="66" t="s">
        <v>1747</v>
      </c>
      <c r="C714" s="67">
        <v>20</v>
      </c>
      <c r="D714" s="67" t="s">
        <v>343</v>
      </c>
      <c r="E714" s="71">
        <v>5.1858332443070302E-11</v>
      </c>
      <c r="F714" s="68">
        <v>0.46218487394958002</v>
      </c>
      <c r="G714" s="71">
        <v>1.55574997329211E-10</v>
      </c>
      <c r="H714" s="68">
        <v>1.97478991596639</v>
      </c>
      <c r="I714" s="71">
        <v>0</v>
      </c>
      <c r="J714" s="68">
        <v>25.4621848739496</v>
      </c>
      <c r="K714" s="71">
        <v>0</v>
      </c>
      <c r="L714" s="68">
        <v>6.6806722689075597</v>
      </c>
    </row>
    <row r="715" spans="1:12" x14ac:dyDescent="0.2">
      <c r="A715" s="72" t="s">
        <v>1748</v>
      </c>
      <c r="B715" s="66" t="s">
        <v>1749</v>
      </c>
      <c r="C715" s="67">
        <v>20</v>
      </c>
      <c r="D715" s="67" t="s">
        <v>343</v>
      </c>
      <c r="E715" s="71">
        <v>5.3367336543995003E-4</v>
      </c>
      <c r="F715" s="68">
        <v>2.3529411764705901</v>
      </c>
      <c r="G715" s="71">
        <v>1.94074978310255E-10</v>
      </c>
      <c r="H715" s="68">
        <v>2.1428571428571401</v>
      </c>
      <c r="I715" s="71">
        <v>1.4753153015184599E-4</v>
      </c>
      <c r="J715" s="68">
        <v>60.336134453781497</v>
      </c>
      <c r="K715" s="71">
        <v>1.45348837209302E-3</v>
      </c>
      <c r="L715" s="68">
        <v>9.5798319327731107</v>
      </c>
    </row>
    <row r="716" spans="1:12" x14ac:dyDescent="0.2">
      <c r="A716" s="72" t="s">
        <v>1750</v>
      </c>
      <c r="B716" s="66" t="s">
        <v>1751</v>
      </c>
      <c r="C716" s="67">
        <v>20</v>
      </c>
      <c r="D716" s="67" t="s">
        <v>343</v>
      </c>
      <c r="E716" s="71">
        <v>9.8237826291492497E-3</v>
      </c>
      <c r="F716" s="68">
        <v>7.1848739495798304</v>
      </c>
      <c r="G716" s="71">
        <v>2.8009509885872901E-2</v>
      </c>
      <c r="H716" s="68">
        <v>18.907563025210099</v>
      </c>
      <c r="I716" s="71">
        <v>8.3496294818197807E-6</v>
      </c>
      <c r="J716" s="68">
        <v>41.974789915966397</v>
      </c>
      <c r="K716" s="71">
        <v>1.45348837209302E-3</v>
      </c>
      <c r="L716" s="68">
        <v>9.5798319327731107</v>
      </c>
    </row>
    <row r="717" spans="1:12" x14ac:dyDescent="0.2">
      <c r="A717" s="72" t="s">
        <v>1080</v>
      </c>
      <c r="B717" s="66" t="s">
        <v>1752</v>
      </c>
      <c r="C717" s="67">
        <v>20</v>
      </c>
      <c r="D717" s="67" t="s">
        <v>343</v>
      </c>
      <c r="E717" s="71">
        <v>1.1436631789962699E-3</v>
      </c>
      <c r="F717" s="68">
        <v>3.2352941176470602</v>
      </c>
      <c r="G717" s="71">
        <v>1.9775011648957802E-3</v>
      </c>
      <c r="H717" s="68">
        <v>8.9915966386554604</v>
      </c>
      <c r="I717" s="71">
        <v>0</v>
      </c>
      <c r="J717" s="68">
        <v>25.4621848739496</v>
      </c>
      <c r="K717" s="71">
        <v>1.45348837209302E-3</v>
      </c>
      <c r="L717" s="68">
        <v>9.5798319327731107</v>
      </c>
    </row>
    <row r="718" spans="1:12" x14ac:dyDescent="0.2">
      <c r="A718" s="72" t="s">
        <v>1753</v>
      </c>
      <c r="B718" s="66" t="s">
        <v>1754</v>
      </c>
      <c r="C718" s="67">
        <v>20</v>
      </c>
      <c r="D718" s="67" t="s">
        <v>343</v>
      </c>
      <c r="E718" s="71">
        <v>8.1356500014928005E-7</v>
      </c>
      <c r="F718" s="68">
        <v>1.05042016806723</v>
      </c>
      <c r="G718" s="71">
        <v>3.4074992827370901E-11</v>
      </c>
      <c r="H718" s="68">
        <v>1.30252100840336</v>
      </c>
      <c r="I718" s="71">
        <v>2.4406609254550098E-6</v>
      </c>
      <c r="J718" s="68">
        <v>36.428571428571402</v>
      </c>
      <c r="K718" s="71">
        <v>0</v>
      </c>
      <c r="L718" s="68">
        <v>6.6806722689075597</v>
      </c>
    </row>
    <row r="719" spans="1:12" x14ac:dyDescent="0.2">
      <c r="A719" s="72" t="s">
        <v>1755</v>
      </c>
      <c r="B719" s="66" t="s">
        <v>1756</v>
      </c>
      <c r="C719" s="67">
        <v>20</v>
      </c>
      <c r="D719" s="67" t="s">
        <v>343</v>
      </c>
      <c r="E719" s="71">
        <v>3.7541720471779698E-4</v>
      </c>
      <c r="F719" s="68">
        <v>1.8907563025210099</v>
      </c>
      <c r="G719" s="71">
        <v>1.12625161415339E-3</v>
      </c>
      <c r="H719" s="68">
        <v>7.52100840336134</v>
      </c>
      <c r="I719" s="71">
        <v>0</v>
      </c>
      <c r="J719" s="68">
        <v>25.4621848739496</v>
      </c>
      <c r="K719" s="71">
        <v>0</v>
      </c>
      <c r="L719" s="68">
        <v>6.6806722689075597</v>
      </c>
    </row>
    <row r="720" spans="1:12" x14ac:dyDescent="0.2">
      <c r="A720" s="72" t="s">
        <v>1757</v>
      </c>
      <c r="B720" s="66" t="s">
        <v>1758</v>
      </c>
      <c r="C720" s="67">
        <v>20</v>
      </c>
      <c r="D720" s="67" t="s">
        <v>343</v>
      </c>
      <c r="E720" s="71">
        <v>3.9807072377812201E-3</v>
      </c>
      <c r="F720" s="68">
        <v>4.7058823529411802</v>
      </c>
      <c r="G720" s="71">
        <v>1.7132378333033799E-3</v>
      </c>
      <c r="H720" s="68">
        <v>8.6974789915966397</v>
      </c>
      <c r="I720" s="71">
        <v>5.4465275389101301E-5</v>
      </c>
      <c r="J720" s="68">
        <v>54.873949579831901</v>
      </c>
      <c r="K720" s="71">
        <v>1.01744186046512E-2</v>
      </c>
      <c r="L720" s="68">
        <v>15.504201680672301</v>
      </c>
    </row>
    <row r="721" spans="1:12" x14ac:dyDescent="0.2">
      <c r="A721" s="72" t="s">
        <v>1759</v>
      </c>
      <c r="B721" s="66" t="s">
        <v>1760</v>
      </c>
      <c r="C721" s="67">
        <v>20</v>
      </c>
      <c r="D721" s="67" t="s">
        <v>343</v>
      </c>
      <c r="E721" s="71">
        <v>1.2819167024188001E-10</v>
      </c>
      <c r="F721" s="68">
        <v>0.71428571428571397</v>
      </c>
      <c r="G721" s="71">
        <v>3.8457501072564102E-10</v>
      </c>
      <c r="H721" s="68">
        <v>3.3193277310924398</v>
      </c>
      <c r="I721" s="71">
        <v>0</v>
      </c>
      <c r="J721" s="68">
        <v>25.4621848739496</v>
      </c>
      <c r="K721" s="71">
        <v>0</v>
      </c>
      <c r="L721" s="68">
        <v>6.6806722689075597</v>
      </c>
    </row>
    <row r="722" spans="1:12" x14ac:dyDescent="0.2">
      <c r="A722" s="72" t="s">
        <v>1761</v>
      </c>
      <c r="B722" s="66" t="s">
        <v>1762</v>
      </c>
      <c r="C722" s="67">
        <v>20</v>
      </c>
      <c r="D722" s="67" t="s">
        <v>343</v>
      </c>
      <c r="E722" s="71">
        <v>4.6358333838369997E-11</v>
      </c>
      <c r="F722" s="68">
        <v>0.378151260504202</v>
      </c>
      <c r="G722" s="71">
        <v>1.3907500151511E-10</v>
      </c>
      <c r="H722" s="68">
        <v>1.8067226890756301</v>
      </c>
      <c r="I722" s="71">
        <v>0</v>
      </c>
      <c r="J722" s="68">
        <v>25.4621848739496</v>
      </c>
      <c r="K722" s="71">
        <v>0</v>
      </c>
      <c r="L722" s="68">
        <v>6.6806722689075597</v>
      </c>
    </row>
    <row r="723" spans="1:12" x14ac:dyDescent="0.2">
      <c r="A723" s="72" t="s">
        <v>1763</v>
      </c>
      <c r="B723" s="66" t="s">
        <v>1764</v>
      </c>
      <c r="C723" s="67">
        <v>19</v>
      </c>
      <c r="D723" s="67" t="s">
        <v>343</v>
      </c>
      <c r="E723" s="71">
        <v>0.11372616058714299</v>
      </c>
      <c r="F723" s="68">
        <v>39.033613445378201</v>
      </c>
      <c r="G723" s="71">
        <v>7.2342625000112199E-3</v>
      </c>
      <c r="H723" s="68">
        <v>12.226890756302501</v>
      </c>
      <c r="I723" s="71">
        <v>4.1203672354933703E-5</v>
      </c>
      <c r="J723" s="68">
        <v>52.899159663865497</v>
      </c>
      <c r="K723" s="71">
        <v>0.33390301558906199</v>
      </c>
      <c r="L723" s="68">
        <v>56.512605042016801</v>
      </c>
    </row>
    <row r="724" spans="1:12" x14ac:dyDescent="0.2">
      <c r="A724" s="72" t="s">
        <v>1765</v>
      </c>
      <c r="B724" s="66" t="s">
        <v>1766</v>
      </c>
      <c r="C724" s="67">
        <v>19</v>
      </c>
      <c r="D724" s="67" t="s">
        <v>343</v>
      </c>
      <c r="E724" s="71">
        <v>0.118401524874339</v>
      </c>
      <c r="F724" s="68">
        <v>40.0420168067227</v>
      </c>
      <c r="G724" s="71">
        <v>1.04882444415709E-2</v>
      </c>
      <c r="H724" s="68">
        <v>13.5294117647059</v>
      </c>
      <c r="I724" s="71">
        <v>0</v>
      </c>
      <c r="J724" s="68">
        <v>25.4621848739496</v>
      </c>
      <c r="K724" s="71">
        <v>0.34471633018144598</v>
      </c>
      <c r="L724" s="68">
        <v>57.5210084033613</v>
      </c>
    </row>
    <row r="725" spans="1:12" x14ac:dyDescent="0.2">
      <c r="A725" s="72" t="s">
        <v>1767</v>
      </c>
      <c r="B725" s="66" t="s">
        <v>1768</v>
      </c>
      <c r="C725" s="67">
        <v>19</v>
      </c>
      <c r="D725" s="67" t="s">
        <v>343</v>
      </c>
      <c r="E725" s="71">
        <v>0.19033054129951699</v>
      </c>
      <c r="F725" s="68">
        <v>58.697478991596597</v>
      </c>
      <c r="G725" s="71">
        <v>5.0515007491702901E-2</v>
      </c>
      <c r="H725" s="68">
        <v>23.571428571428601</v>
      </c>
      <c r="I725" s="71">
        <v>0</v>
      </c>
      <c r="J725" s="68">
        <v>25.4621848739496</v>
      </c>
      <c r="K725" s="71">
        <v>0.52047661640684895</v>
      </c>
      <c r="L725" s="68">
        <v>74.327731092437006</v>
      </c>
    </row>
    <row r="726" spans="1:12" x14ac:dyDescent="0.2">
      <c r="A726" s="72" t="s">
        <v>1769</v>
      </c>
      <c r="B726" s="66" t="s">
        <v>1770</v>
      </c>
      <c r="C726" s="67">
        <v>20</v>
      </c>
      <c r="D726" s="67" t="s">
        <v>343</v>
      </c>
      <c r="E726" s="71">
        <v>0.14272895012714401</v>
      </c>
      <c r="F726" s="68">
        <v>46.764705882352899</v>
      </c>
      <c r="G726" s="71">
        <v>1.4166277930627601E-2</v>
      </c>
      <c r="H726" s="68">
        <v>15</v>
      </c>
      <c r="I726" s="71">
        <v>0</v>
      </c>
      <c r="J726" s="68">
        <v>25.4621848739496</v>
      </c>
      <c r="K726" s="71">
        <v>0.41402057245080498</v>
      </c>
      <c r="L726" s="68">
        <v>64.579831932773104</v>
      </c>
    </row>
    <row r="727" spans="1:12" x14ac:dyDescent="0.2">
      <c r="A727" s="72" t="s">
        <v>1771</v>
      </c>
      <c r="B727" s="66" t="s">
        <v>1772</v>
      </c>
      <c r="C727" s="67">
        <v>20</v>
      </c>
      <c r="D727" s="67" t="s">
        <v>343</v>
      </c>
      <c r="E727" s="71">
        <v>0.205069631812167</v>
      </c>
      <c r="F727" s="68">
        <v>61.806722689075599</v>
      </c>
      <c r="G727" s="71">
        <v>5.9691753256480802E-2</v>
      </c>
      <c r="H727" s="68">
        <v>25.126050420168099</v>
      </c>
      <c r="I727" s="71">
        <v>1.19284634169239E-2</v>
      </c>
      <c r="J727" s="68">
        <v>80.084033613445399</v>
      </c>
      <c r="K727" s="71">
        <v>0.54358867876309702</v>
      </c>
      <c r="L727" s="68">
        <v>76.218487394958004</v>
      </c>
    </row>
    <row r="728" spans="1:12" x14ac:dyDescent="0.2">
      <c r="A728" s="72" t="s">
        <v>1773</v>
      </c>
      <c r="B728" s="66" t="s">
        <v>1774</v>
      </c>
      <c r="C728" s="67">
        <v>20</v>
      </c>
      <c r="D728" s="67" t="s">
        <v>343</v>
      </c>
      <c r="E728" s="71">
        <v>9.5297069275592505E-2</v>
      </c>
      <c r="F728" s="68">
        <v>33.277310924369701</v>
      </c>
      <c r="G728" s="71">
        <v>8.6045494360766098E-2</v>
      </c>
      <c r="H728" s="68">
        <v>29.327731092436998</v>
      </c>
      <c r="I728" s="71">
        <v>9.7925831022873194E-2</v>
      </c>
      <c r="J728" s="68">
        <v>90.924369747899206</v>
      </c>
      <c r="K728" s="71">
        <v>0.101919882443138</v>
      </c>
      <c r="L728" s="68">
        <v>31.512605042016801</v>
      </c>
    </row>
    <row r="729" spans="1:12" x14ac:dyDescent="0.2">
      <c r="A729" s="72" t="s">
        <v>1775</v>
      </c>
      <c r="B729" s="66" t="s">
        <v>1776</v>
      </c>
      <c r="C729" s="67">
        <v>20</v>
      </c>
      <c r="D729" s="67" t="s">
        <v>343</v>
      </c>
      <c r="E729" s="71">
        <v>3.2109455285461497E-2</v>
      </c>
      <c r="F729" s="68">
        <v>12.9831932773109</v>
      </c>
      <c r="G729" s="71">
        <v>7.1614246436871407E-2</v>
      </c>
      <c r="H729" s="68">
        <v>26.764705882352899</v>
      </c>
      <c r="I729" s="71">
        <v>4.8170939318190996E-6</v>
      </c>
      <c r="J729" s="68">
        <v>39.285714285714299</v>
      </c>
      <c r="K729" s="71">
        <v>2.4709302325581401E-2</v>
      </c>
      <c r="L729" s="68">
        <v>19.453781512605001</v>
      </c>
    </row>
    <row r="730" spans="1:12" x14ac:dyDescent="0.2">
      <c r="A730" s="72" t="s">
        <v>608</v>
      </c>
      <c r="B730" s="66" t="s">
        <v>1777</v>
      </c>
      <c r="C730" s="67">
        <v>19</v>
      </c>
      <c r="D730" s="67" t="s">
        <v>343</v>
      </c>
      <c r="E730" s="71">
        <v>6.2732514841816897E-2</v>
      </c>
      <c r="F730" s="68">
        <v>19.873949579831901</v>
      </c>
      <c r="G730" s="71">
        <v>1.3044957137971201E-3</v>
      </c>
      <c r="H730" s="68">
        <v>7.8991596638655501</v>
      </c>
      <c r="I730" s="71">
        <v>0</v>
      </c>
      <c r="J730" s="68">
        <v>25.4621848739496</v>
      </c>
      <c r="K730" s="71">
        <v>0.186893048811653</v>
      </c>
      <c r="L730" s="68">
        <v>40.630252100840302</v>
      </c>
    </row>
    <row r="731" spans="1:12" x14ac:dyDescent="0.2">
      <c r="A731" s="72" t="s">
        <v>1288</v>
      </c>
      <c r="B731" s="66" t="s">
        <v>1778</v>
      </c>
      <c r="C731" s="67">
        <v>19</v>
      </c>
      <c r="D731" s="67" t="s">
        <v>343</v>
      </c>
      <c r="E731" s="71">
        <v>5.7559204425985402E-2</v>
      </c>
      <c r="F731" s="68">
        <v>18.7394957983193</v>
      </c>
      <c r="G731" s="71">
        <v>1.9057500022512399E-10</v>
      </c>
      <c r="H731" s="68">
        <v>2.1008403361344499</v>
      </c>
      <c r="I731" s="71">
        <v>2.7912949632792501E-12</v>
      </c>
      <c r="J731" s="68">
        <v>26.764705882352899</v>
      </c>
      <c r="K731" s="71">
        <v>0.17267761308459001</v>
      </c>
      <c r="L731" s="68">
        <v>39.243697478991599</v>
      </c>
    </row>
    <row r="732" spans="1:12" x14ac:dyDescent="0.2">
      <c r="A732" s="72" t="s">
        <v>1779</v>
      </c>
      <c r="B732" s="66" t="s">
        <v>1780</v>
      </c>
      <c r="C732" s="67">
        <v>19</v>
      </c>
      <c r="D732" s="67" t="s">
        <v>343</v>
      </c>
      <c r="E732" s="71">
        <v>7.37137165065338E-2</v>
      </c>
      <c r="F732" s="68">
        <v>23.109243697478998</v>
      </c>
      <c r="G732" s="71">
        <v>1.4157500172196101E-10</v>
      </c>
      <c r="H732" s="68">
        <v>1.8487394957983201</v>
      </c>
      <c r="I732" s="71">
        <v>3.2756238736369901E-6</v>
      </c>
      <c r="J732" s="68">
        <v>37.773109243697498</v>
      </c>
      <c r="K732" s="71">
        <v>0.221137873754153</v>
      </c>
      <c r="L732" s="68">
        <v>43.655462184873898</v>
      </c>
    </row>
    <row r="733" spans="1:12" x14ac:dyDescent="0.2">
      <c r="A733" s="72" t="s">
        <v>1781</v>
      </c>
      <c r="B733" s="66" t="s">
        <v>1782</v>
      </c>
      <c r="C733" s="67">
        <v>20</v>
      </c>
      <c r="D733" s="67" t="s">
        <v>343</v>
      </c>
      <c r="E733" s="71">
        <v>9.1176654836825896E-2</v>
      </c>
      <c r="F733" s="68">
        <v>31.806722689075599</v>
      </c>
      <c r="G733" s="71">
        <v>8.5407304176990398E-2</v>
      </c>
      <c r="H733" s="68">
        <v>29.117647058823501</v>
      </c>
      <c r="I733" s="71">
        <v>9.5571143607291E-5</v>
      </c>
      <c r="J733" s="68">
        <v>58.235294117647101</v>
      </c>
      <c r="K733" s="71">
        <v>0.18802708918988001</v>
      </c>
      <c r="L733" s="68">
        <v>40.756302521008401</v>
      </c>
    </row>
    <row r="734" spans="1:12" x14ac:dyDescent="0.2">
      <c r="A734" s="72" t="s">
        <v>1783</v>
      </c>
      <c r="B734" s="66" t="s">
        <v>1784</v>
      </c>
      <c r="C734" s="67">
        <v>20</v>
      </c>
      <c r="D734" s="67" t="s">
        <v>343</v>
      </c>
      <c r="E734" s="71">
        <v>9.0198547735964807E-2</v>
      </c>
      <c r="F734" s="68">
        <v>31.470588235294102</v>
      </c>
      <c r="G734" s="71">
        <v>0.20442596488279999</v>
      </c>
      <c r="H734" s="68">
        <v>46.512605042016801</v>
      </c>
      <c r="I734" s="71">
        <v>5.4541771348350698E-2</v>
      </c>
      <c r="J734" s="68">
        <v>87.983193277310903</v>
      </c>
      <c r="K734" s="71">
        <v>1.16279069767442E-2</v>
      </c>
      <c r="L734" s="68">
        <v>16.218487394958</v>
      </c>
    </row>
    <row r="735" spans="1:12" x14ac:dyDescent="0.2">
      <c r="A735" s="72" t="s">
        <v>1785</v>
      </c>
      <c r="B735" s="66" t="s">
        <v>1786</v>
      </c>
      <c r="C735" s="67">
        <v>20</v>
      </c>
      <c r="D735" s="67" t="s">
        <v>343</v>
      </c>
      <c r="E735" s="71">
        <v>0.172234344200067</v>
      </c>
      <c r="F735" s="68">
        <v>53.571428571428598</v>
      </c>
      <c r="G735" s="71">
        <v>1.8172493371988702E-2</v>
      </c>
      <c r="H735" s="68">
        <v>16.386554621848699</v>
      </c>
      <c r="I735" s="71">
        <v>0</v>
      </c>
      <c r="J735" s="68">
        <v>25.4621848739496</v>
      </c>
      <c r="K735" s="71">
        <v>0.498530539228214</v>
      </c>
      <c r="L735" s="68">
        <v>72.058823529411796</v>
      </c>
    </row>
    <row r="736" spans="1:12" x14ac:dyDescent="0.2">
      <c r="A736" s="72" t="s">
        <v>1787</v>
      </c>
      <c r="B736" s="66" t="s">
        <v>1788</v>
      </c>
      <c r="C736" s="67">
        <v>20</v>
      </c>
      <c r="D736" s="67" t="s">
        <v>343</v>
      </c>
      <c r="E736" s="71">
        <v>8.4857865862177397E-3</v>
      </c>
      <c r="F736" s="68">
        <v>6.7226890756302504</v>
      </c>
      <c r="G736" s="71">
        <v>1.0675054269384499E-3</v>
      </c>
      <c r="H736" s="68">
        <v>7.3949579831932803</v>
      </c>
      <c r="I736" s="71">
        <v>0</v>
      </c>
      <c r="J736" s="68">
        <v>25.4621848739496</v>
      </c>
      <c r="K736" s="71">
        <v>2.43898543317148E-2</v>
      </c>
      <c r="L736" s="68">
        <v>19.1596638655462</v>
      </c>
    </row>
    <row r="737" spans="1:12" x14ac:dyDescent="0.2">
      <c r="A737" s="72" t="s">
        <v>1789</v>
      </c>
      <c r="B737" s="66" t="s">
        <v>1790</v>
      </c>
      <c r="C737" s="67">
        <v>20</v>
      </c>
      <c r="D737" s="67" t="s">
        <v>343</v>
      </c>
      <c r="E737" s="71">
        <v>4.8449612403100801E-3</v>
      </c>
      <c r="F737" s="68">
        <v>5.1260504201680703</v>
      </c>
      <c r="G737" s="71">
        <v>0</v>
      </c>
      <c r="H737" s="68">
        <v>0.96638655462184897</v>
      </c>
      <c r="I737" s="71">
        <v>0</v>
      </c>
      <c r="J737" s="68">
        <v>25.4621848739496</v>
      </c>
      <c r="K737" s="71">
        <v>1.4534883720930199E-2</v>
      </c>
      <c r="L737" s="68">
        <v>17.310924369747902</v>
      </c>
    </row>
    <row r="738" spans="1:12" x14ac:dyDescent="0.2">
      <c r="A738" s="72" t="s">
        <v>1791</v>
      </c>
      <c r="B738" s="66" t="s">
        <v>1792</v>
      </c>
      <c r="C738" s="67">
        <v>20</v>
      </c>
      <c r="D738" s="67" t="s">
        <v>343</v>
      </c>
      <c r="E738" s="71">
        <v>8.5226631001929301E-3</v>
      </c>
      <c r="F738" s="68">
        <v>6.7647058823529402</v>
      </c>
      <c r="G738" s="71">
        <v>2.5567989300578801E-2</v>
      </c>
      <c r="H738" s="68">
        <v>18.529411764705898</v>
      </c>
      <c r="I738" s="71">
        <v>0</v>
      </c>
      <c r="J738" s="68">
        <v>25.4621848739496</v>
      </c>
      <c r="K738" s="71">
        <v>0</v>
      </c>
      <c r="L738" s="68">
        <v>6.6806722689075597</v>
      </c>
    </row>
    <row r="739" spans="1:12" x14ac:dyDescent="0.2">
      <c r="A739" s="72" t="s">
        <v>1793</v>
      </c>
      <c r="B739" s="66" t="s">
        <v>1794</v>
      </c>
      <c r="C739" s="67">
        <v>20</v>
      </c>
      <c r="D739" s="67" t="s">
        <v>343</v>
      </c>
      <c r="E739" s="71">
        <v>3.4868104954603098E-3</v>
      </c>
      <c r="F739" s="68">
        <v>4.5798319327731098</v>
      </c>
      <c r="G739" s="71">
        <v>7.2602502299956902E-3</v>
      </c>
      <c r="H739" s="68">
        <v>12.2689075630252</v>
      </c>
      <c r="I739" s="71">
        <v>1.74669288429222E-3</v>
      </c>
      <c r="J739" s="68">
        <v>71.974789915966397</v>
      </c>
      <c r="K739" s="71">
        <v>1.45348837209302E-3</v>
      </c>
      <c r="L739" s="68">
        <v>9.5798319327731107</v>
      </c>
    </row>
    <row r="740" spans="1:12" x14ac:dyDescent="0.2">
      <c r="A740" s="72" t="s">
        <v>1795</v>
      </c>
      <c r="B740" s="66" t="s">
        <v>1796</v>
      </c>
      <c r="C740" s="67">
        <v>20</v>
      </c>
      <c r="D740" s="67" t="s">
        <v>343</v>
      </c>
      <c r="E740" s="71">
        <v>1.9478662262813098E-2</v>
      </c>
      <c r="F740" s="68">
        <v>10</v>
      </c>
      <c r="G740" s="71">
        <v>5.6982498416346297E-2</v>
      </c>
      <c r="H740" s="68">
        <v>24.747899159663898</v>
      </c>
      <c r="I740" s="71">
        <v>0</v>
      </c>
      <c r="J740" s="68">
        <v>25.4621848739496</v>
      </c>
      <c r="K740" s="71">
        <v>1.45348837209302E-3</v>
      </c>
      <c r="L740" s="68">
        <v>9.5798319327731107</v>
      </c>
    </row>
    <row r="741" spans="1:12" x14ac:dyDescent="0.2">
      <c r="A741" s="72" t="s">
        <v>1797</v>
      </c>
      <c r="B741" s="66" t="s">
        <v>1798</v>
      </c>
      <c r="C741" s="67">
        <v>20</v>
      </c>
      <c r="D741" s="67" t="s">
        <v>343</v>
      </c>
      <c r="E741" s="71">
        <v>4.4026740081731602E-2</v>
      </c>
      <c r="F741" s="68">
        <v>15.6302521008403</v>
      </c>
      <c r="G741" s="71">
        <v>0.12771975512891601</v>
      </c>
      <c r="H741" s="68">
        <v>35.252100840336098</v>
      </c>
      <c r="I741" s="71">
        <v>0</v>
      </c>
      <c r="J741" s="68">
        <v>25.4621848739496</v>
      </c>
      <c r="K741" s="71">
        <v>4.3604651162790697E-3</v>
      </c>
      <c r="L741" s="68">
        <v>12.5210084033613</v>
      </c>
    </row>
    <row r="742" spans="1:12" x14ac:dyDescent="0.2">
      <c r="A742" s="72" t="s">
        <v>1799</v>
      </c>
      <c r="B742" s="66" t="s">
        <v>1800</v>
      </c>
      <c r="C742" s="67">
        <v>20</v>
      </c>
      <c r="D742" s="67" t="s">
        <v>343</v>
      </c>
      <c r="E742" s="71">
        <v>2.7930912440522999E-2</v>
      </c>
      <c r="F742" s="68">
        <v>11.764705882352899</v>
      </c>
      <c r="G742" s="71">
        <v>8.2339248949476099E-2</v>
      </c>
      <c r="H742" s="68">
        <v>28.823529411764699</v>
      </c>
      <c r="I742" s="71">
        <v>0</v>
      </c>
      <c r="J742" s="68">
        <v>25.4621848739496</v>
      </c>
      <c r="K742" s="71">
        <v>1.45348837209302E-3</v>
      </c>
      <c r="L742" s="68">
        <v>9.5798319327731107</v>
      </c>
    </row>
    <row r="743" spans="1:12" x14ac:dyDescent="0.2">
      <c r="A743" s="72" t="s">
        <v>1801</v>
      </c>
      <c r="B743" s="66" t="s">
        <v>1802</v>
      </c>
      <c r="C743" s="67">
        <v>20</v>
      </c>
      <c r="D743" s="67" t="s">
        <v>343</v>
      </c>
      <c r="E743" s="71">
        <v>1.2296750753928999E-2</v>
      </c>
      <c r="F743" s="68">
        <v>8.1092436974789894</v>
      </c>
      <c r="G743" s="71">
        <v>3.5436763889694099E-2</v>
      </c>
      <c r="H743" s="68">
        <v>20.714285714285701</v>
      </c>
      <c r="I743" s="71">
        <v>0</v>
      </c>
      <c r="J743" s="68">
        <v>25.4621848739496</v>
      </c>
      <c r="K743" s="71">
        <v>1.45348837209302E-3</v>
      </c>
      <c r="L743" s="68">
        <v>9.5798319327731107</v>
      </c>
    </row>
    <row r="744" spans="1:12" x14ac:dyDescent="0.2">
      <c r="A744" s="72" t="s">
        <v>1803</v>
      </c>
      <c r="B744" s="66" t="s">
        <v>1804</v>
      </c>
      <c r="C744" s="67">
        <v>20</v>
      </c>
      <c r="D744" s="67" t="s">
        <v>343</v>
      </c>
      <c r="E744" s="71">
        <v>7.4484801131131199E-3</v>
      </c>
      <c r="F744" s="68">
        <v>6.3025210084033603</v>
      </c>
      <c r="G744" s="71">
        <v>1.6531486850967302E-2</v>
      </c>
      <c r="H744" s="68">
        <v>15.756302521008401</v>
      </c>
      <c r="I744" s="71">
        <v>0</v>
      </c>
      <c r="J744" s="68">
        <v>25.4621848739496</v>
      </c>
      <c r="K744" s="71">
        <v>5.8139534883720999E-3</v>
      </c>
      <c r="L744" s="68">
        <v>13.5294117647059</v>
      </c>
    </row>
    <row r="745" spans="1:12" x14ac:dyDescent="0.2">
      <c r="A745" s="72" t="s">
        <v>1805</v>
      </c>
      <c r="B745" s="66" t="s">
        <v>1806</v>
      </c>
      <c r="C745" s="67">
        <v>20</v>
      </c>
      <c r="D745" s="67" t="s">
        <v>343</v>
      </c>
      <c r="E745" s="71">
        <v>3.2282168043025097E-2</v>
      </c>
      <c r="F745" s="68">
        <v>13.025210084033599</v>
      </c>
      <c r="G745" s="71">
        <v>9.6846504129075403E-2</v>
      </c>
      <c r="H745" s="68">
        <v>30.966386554621799</v>
      </c>
      <c r="I745" s="71">
        <v>0</v>
      </c>
      <c r="J745" s="68">
        <v>25.4621848739496</v>
      </c>
      <c r="K745" s="71">
        <v>0</v>
      </c>
      <c r="L745" s="68">
        <v>6.6806722689075597</v>
      </c>
    </row>
    <row r="746" spans="1:12" x14ac:dyDescent="0.2">
      <c r="A746" s="72" t="s">
        <v>1807</v>
      </c>
      <c r="B746" s="66" t="s">
        <v>1808</v>
      </c>
      <c r="C746" s="67">
        <v>19</v>
      </c>
      <c r="D746" s="67" t="s">
        <v>343</v>
      </c>
      <c r="E746" s="71">
        <v>0.164100619647571</v>
      </c>
      <c r="F746" s="68">
        <v>51.008403361344499</v>
      </c>
      <c r="G746" s="71">
        <v>7.9867554415624896E-3</v>
      </c>
      <c r="H746" s="68">
        <v>12.647058823529401</v>
      </c>
      <c r="I746" s="71">
        <v>0</v>
      </c>
      <c r="J746" s="68">
        <v>25.4621848739496</v>
      </c>
      <c r="K746" s="71">
        <v>0.48431510350114998</v>
      </c>
      <c r="L746" s="68">
        <v>70.798319327731093</v>
      </c>
    </row>
    <row r="747" spans="1:12" x14ac:dyDescent="0.2">
      <c r="A747" s="72" t="s">
        <v>1809</v>
      </c>
      <c r="B747" s="66" t="s">
        <v>1810</v>
      </c>
      <c r="C747" s="67">
        <v>20</v>
      </c>
      <c r="D747" s="67" t="s">
        <v>343</v>
      </c>
      <c r="E747" s="71">
        <v>0.111806120617352</v>
      </c>
      <c r="F747" s="68">
        <v>38.445378151260499</v>
      </c>
      <c r="G747" s="71">
        <v>1.31432532397376E-2</v>
      </c>
      <c r="H747" s="68">
        <v>14.705882352941201</v>
      </c>
      <c r="I747" s="71">
        <v>0</v>
      </c>
      <c r="J747" s="68">
        <v>25.4621848739496</v>
      </c>
      <c r="K747" s="71">
        <v>0.32227510861231801</v>
      </c>
      <c r="L747" s="68">
        <v>55</v>
      </c>
    </row>
    <row r="748" spans="1:12" x14ac:dyDescent="0.2">
      <c r="A748" s="72" t="s">
        <v>1811</v>
      </c>
      <c r="B748" s="66" t="s">
        <v>1812</v>
      </c>
      <c r="C748" s="67">
        <v>20</v>
      </c>
      <c r="D748" s="67" t="s">
        <v>343</v>
      </c>
      <c r="E748" s="71">
        <v>0.12642352921699801</v>
      </c>
      <c r="F748" s="68">
        <v>42.563025210084</v>
      </c>
      <c r="G748" s="71">
        <v>0.148101982661512</v>
      </c>
      <c r="H748" s="68">
        <v>38.3193277310924</v>
      </c>
      <c r="I748" s="71">
        <v>6.4227919090921398E-8</v>
      </c>
      <c r="J748" s="68">
        <v>29.789915966386602</v>
      </c>
      <c r="K748" s="71">
        <v>0.23116854076156401</v>
      </c>
      <c r="L748" s="68">
        <v>44.747899159663902</v>
      </c>
    </row>
    <row r="749" spans="1:12" x14ac:dyDescent="0.2">
      <c r="A749" s="72" t="s">
        <v>1813</v>
      </c>
      <c r="B749" s="66" t="s">
        <v>1814</v>
      </c>
      <c r="C749" s="67">
        <v>20</v>
      </c>
      <c r="D749" s="67" t="s">
        <v>343</v>
      </c>
      <c r="E749" s="71">
        <v>7.06336023862775E-2</v>
      </c>
      <c r="F749" s="68">
        <v>21.806722689075599</v>
      </c>
      <c r="G749" s="71">
        <v>3.0305965608415E-2</v>
      </c>
      <c r="H749" s="68">
        <v>19.453781512605001</v>
      </c>
      <c r="I749" s="71">
        <v>2.0601836642942701E-5</v>
      </c>
      <c r="J749" s="68">
        <v>47.773109243697498</v>
      </c>
      <c r="K749" s="71">
        <v>0.18157423971377501</v>
      </c>
      <c r="L749" s="68">
        <v>40.168067226890798</v>
      </c>
    </row>
    <row r="750" spans="1:12" x14ac:dyDescent="0.2">
      <c r="A750" s="72" t="s">
        <v>1815</v>
      </c>
      <c r="B750" s="66" t="s">
        <v>1816</v>
      </c>
      <c r="C750" s="67">
        <v>20</v>
      </c>
      <c r="D750" s="67" t="s">
        <v>343</v>
      </c>
      <c r="E750" s="71">
        <v>6.4656159782450701E-3</v>
      </c>
      <c r="F750" s="68">
        <v>5.7983193277310896</v>
      </c>
      <c r="G750" s="71">
        <v>5.0149909752592004E-4</v>
      </c>
      <c r="H750" s="68">
        <v>6.1764705882352899</v>
      </c>
      <c r="I750" s="71">
        <v>0</v>
      </c>
      <c r="J750" s="68">
        <v>25.4621848739496</v>
      </c>
      <c r="K750" s="71">
        <v>1.8895348837209301E-2</v>
      </c>
      <c r="L750" s="68">
        <v>18.445378151260499</v>
      </c>
    </row>
    <row r="751" spans="1:12" x14ac:dyDescent="0.2">
      <c r="A751" s="72" t="s">
        <v>1817</v>
      </c>
      <c r="B751" s="66" t="s">
        <v>1818</v>
      </c>
      <c r="C751" s="67">
        <v>20</v>
      </c>
      <c r="D751" s="67" t="s">
        <v>343</v>
      </c>
      <c r="E751" s="71">
        <v>3.5794165779516099E-10</v>
      </c>
      <c r="F751" s="68">
        <v>0.92436974789916004</v>
      </c>
      <c r="G751" s="71">
        <v>1.07382497338548E-9</v>
      </c>
      <c r="H751" s="68">
        <v>4.0336134453781503</v>
      </c>
      <c r="I751" s="71">
        <v>0</v>
      </c>
      <c r="J751" s="68">
        <v>25.4621848739496</v>
      </c>
      <c r="K751" s="71">
        <v>0</v>
      </c>
      <c r="L751" s="68">
        <v>6.6806722689075597</v>
      </c>
    </row>
    <row r="752" spans="1:12" x14ac:dyDescent="0.2">
      <c r="A752" s="72" t="s">
        <v>1819</v>
      </c>
      <c r="B752" s="66" t="s">
        <v>1820</v>
      </c>
      <c r="C752" s="67">
        <v>20</v>
      </c>
      <c r="D752" s="67" t="s">
        <v>343</v>
      </c>
      <c r="E752" s="71">
        <v>3.3322904396763499E-6</v>
      </c>
      <c r="F752" s="68">
        <v>1.0924369747899201</v>
      </c>
      <c r="G752" s="71">
        <v>9.9968713190290403E-6</v>
      </c>
      <c r="H752" s="68">
        <v>4.74789915966387</v>
      </c>
      <c r="I752" s="71">
        <v>0</v>
      </c>
      <c r="J752" s="68">
        <v>25.4621848739496</v>
      </c>
      <c r="K752" s="71">
        <v>0</v>
      </c>
      <c r="L752" s="68">
        <v>6.6806722689075597</v>
      </c>
    </row>
    <row r="753" spans="1:12" x14ac:dyDescent="0.2">
      <c r="A753" s="72" t="s">
        <v>1821</v>
      </c>
      <c r="B753" s="66" t="s">
        <v>1822</v>
      </c>
      <c r="C753" s="67">
        <v>20</v>
      </c>
      <c r="D753" s="67" t="s">
        <v>343</v>
      </c>
      <c r="E753" s="71">
        <v>1.6291560518229799E-2</v>
      </c>
      <c r="F753" s="68">
        <v>9.2016806722689104</v>
      </c>
      <c r="G753" s="71">
        <v>4.0153751322131302E-2</v>
      </c>
      <c r="H753" s="68">
        <v>21.596638655462201</v>
      </c>
      <c r="I753" s="71">
        <v>0</v>
      </c>
      <c r="J753" s="68">
        <v>25.4621848739496</v>
      </c>
      <c r="K753" s="71">
        <v>8.7209302325581498E-3</v>
      </c>
      <c r="L753" s="68">
        <v>15.0420168067227</v>
      </c>
    </row>
    <row r="754" spans="1:12" x14ac:dyDescent="0.2">
      <c r="A754" s="72" t="s">
        <v>1413</v>
      </c>
      <c r="B754" s="66" t="s">
        <v>1823</v>
      </c>
      <c r="C754" s="67">
        <v>20</v>
      </c>
      <c r="D754" s="67" t="s">
        <v>343</v>
      </c>
      <c r="E754" s="71">
        <v>6.47991173323094E-3</v>
      </c>
      <c r="F754" s="68">
        <v>5.9243697478991599</v>
      </c>
      <c r="G754" s="71">
        <v>1.7986246827599799E-2</v>
      </c>
      <c r="H754" s="68">
        <v>16.302521008403399</v>
      </c>
      <c r="I754" s="71">
        <v>0</v>
      </c>
      <c r="J754" s="68">
        <v>25.4621848739496</v>
      </c>
      <c r="K754" s="71">
        <v>1.45348837209302E-3</v>
      </c>
      <c r="L754" s="68">
        <v>9.5798319327731107</v>
      </c>
    </row>
    <row r="755" spans="1:12" x14ac:dyDescent="0.2">
      <c r="A755" s="72" t="s">
        <v>1824</v>
      </c>
      <c r="B755" s="66" t="s">
        <v>1825</v>
      </c>
      <c r="C755" s="67">
        <v>20</v>
      </c>
      <c r="D755" s="67" t="s">
        <v>343</v>
      </c>
      <c r="E755" s="71">
        <v>6.4656706785727602E-3</v>
      </c>
      <c r="F755" s="68">
        <v>5.8403361344537803</v>
      </c>
      <c r="G755" s="71">
        <v>1.79435236636253E-2</v>
      </c>
      <c r="H755" s="68">
        <v>16.2605042016807</v>
      </c>
      <c r="I755" s="71">
        <v>0</v>
      </c>
      <c r="J755" s="68">
        <v>25.4621848739496</v>
      </c>
      <c r="K755" s="71">
        <v>1.45348837209302E-3</v>
      </c>
      <c r="L755" s="68">
        <v>9.5798319327731107</v>
      </c>
    </row>
    <row r="756" spans="1:12" x14ac:dyDescent="0.2">
      <c r="A756" s="72" t="s">
        <v>1826</v>
      </c>
      <c r="B756" s="66" t="s">
        <v>1827</v>
      </c>
      <c r="C756" s="67">
        <v>20</v>
      </c>
      <c r="D756" s="67" t="s">
        <v>343</v>
      </c>
      <c r="E756" s="71">
        <v>7.6567318774812806E-2</v>
      </c>
      <c r="F756" s="68">
        <v>24.663865546218499</v>
      </c>
      <c r="G756" s="71">
        <v>0.22824846795234499</v>
      </c>
      <c r="H756" s="68">
        <v>58.193277310924401</v>
      </c>
      <c r="I756" s="71">
        <v>0</v>
      </c>
      <c r="J756" s="68">
        <v>25.4621848739496</v>
      </c>
      <c r="K756" s="71">
        <v>1.45348837209302E-3</v>
      </c>
      <c r="L756" s="68">
        <v>9.5798319327731107</v>
      </c>
    </row>
    <row r="757" spans="1:12" x14ac:dyDescent="0.2">
      <c r="A757" s="72" t="s">
        <v>1828</v>
      </c>
      <c r="B757" s="66" t="s">
        <v>1829</v>
      </c>
      <c r="C757" s="67">
        <v>20</v>
      </c>
      <c r="D757" s="67" t="s">
        <v>343</v>
      </c>
      <c r="E757" s="71">
        <v>5.4206739320354802E-2</v>
      </c>
      <c r="F757" s="68">
        <v>18.235294117647101</v>
      </c>
      <c r="G757" s="71">
        <v>0.16116672958897099</v>
      </c>
      <c r="H757" s="68">
        <v>40.294117647058798</v>
      </c>
      <c r="I757" s="71">
        <v>0</v>
      </c>
      <c r="J757" s="68">
        <v>25.4621848739496</v>
      </c>
      <c r="K757" s="71">
        <v>1.45348837209302E-3</v>
      </c>
      <c r="L757" s="68">
        <v>9.5798319327731107</v>
      </c>
    </row>
    <row r="758" spans="1:12" x14ac:dyDescent="0.2">
      <c r="A758" s="72" t="s">
        <v>1830</v>
      </c>
      <c r="B758" s="66" t="s">
        <v>1831</v>
      </c>
      <c r="C758" s="67">
        <v>20</v>
      </c>
      <c r="D758" s="67" t="s">
        <v>343</v>
      </c>
      <c r="E758" s="71">
        <v>4.3389079611780797E-2</v>
      </c>
      <c r="F758" s="68">
        <v>15.546218487395</v>
      </c>
      <c r="G758" s="71">
        <v>0.12871349355157299</v>
      </c>
      <c r="H758" s="68">
        <v>35.588235294117602</v>
      </c>
      <c r="I758" s="71">
        <v>2.5691167636368501E-7</v>
      </c>
      <c r="J758" s="68">
        <v>31.2605042016807</v>
      </c>
      <c r="K758" s="71">
        <v>1.45348837209302E-3</v>
      </c>
      <c r="L758" s="68">
        <v>9.5798319327731107</v>
      </c>
    </row>
    <row r="759" spans="1:12" x14ac:dyDescent="0.2">
      <c r="A759" s="72" t="s">
        <v>1832</v>
      </c>
      <c r="B759" s="66" t="s">
        <v>1833</v>
      </c>
      <c r="C759" s="67">
        <v>20</v>
      </c>
      <c r="D759" s="67" t="s">
        <v>343</v>
      </c>
      <c r="E759" s="71">
        <v>6.4517228167672802E-2</v>
      </c>
      <c r="F759" s="68">
        <v>20.252100840336102</v>
      </c>
      <c r="G759" s="71">
        <v>0.189185246190264</v>
      </c>
      <c r="H759" s="68">
        <v>44.327731092436998</v>
      </c>
      <c r="I759" s="71">
        <v>5.97319647545569E-6</v>
      </c>
      <c r="J759" s="68">
        <v>40.294117647058798</v>
      </c>
      <c r="K759" s="71">
        <v>4.3604651162790697E-3</v>
      </c>
      <c r="L759" s="68">
        <v>12.5210084033613</v>
      </c>
    </row>
    <row r="760" spans="1:12" x14ac:dyDescent="0.2">
      <c r="A760" s="72" t="s">
        <v>1834</v>
      </c>
      <c r="B760" s="66" t="s">
        <v>1835</v>
      </c>
      <c r="C760" s="67">
        <v>20</v>
      </c>
      <c r="D760" s="67" t="s">
        <v>343</v>
      </c>
      <c r="E760" s="71">
        <v>4.3806420752221199E-3</v>
      </c>
      <c r="F760" s="68">
        <v>4.9159663865546204</v>
      </c>
      <c r="G760" s="71">
        <v>1.5140192489221699E-3</v>
      </c>
      <c r="H760" s="68">
        <v>8.4453781512605008</v>
      </c>
      <c r="I760" s="71">
        <v>0</v>
      </c>
      <c r="J760" s="68">
        <v>25.4621848739496</v>
      </c>
      <c r="K760" s="71">
        <v>1.16279069767442E-2</v>
      </c>
      <c r="L760" s="68">
        <v>16.218487394958</v>
      </c>
    </row>
    <row r="761" spans="1:12" x14ac:dyDescent="0.2">
      <c r="A761" s="72" t="s">
        <v>1836</v>
      </c>
      <c r="B761" s="66" t="s">
        <v>1837</v>
      </c>
      <c r="C761" s="67">
        <v>20</v>
      </c>
      <c r="D761" s="67" t="s">
        <v>343</v>
      </c>
      <c r="E761" s="71">
        <v>1.8721672038222999E-2</v>
      </c>
      <c r="F761" s="68">
        <v>9.7899159663865607</v>
      </c>
      <c r="G761" s="71">
        <v>5.4708252118702498E-2</v>
      </c>
      <c r="H761" s="68">
        <v>24.495798319327701</v>
      </c>
      <c r="I761" s="71">
        <v>3.2756238736369901E-6</v>
      </c>
      <c r="J761" s="68">
        <v>37.773109243697498</v>
      </c>
      <c r="K761" s="71">
        <v>1.45348837209302E-3</v>
      </c>
      <c r="L761" s="68">
        <v>9.5798319327731107</v>
      </c>
    </row>
    <row r="762" spans="1:12" x14ac:dyDescent="0.2">
      <c r="A762" s="72" t="s">
        <v>1838</v>
      </c>
      <c r="B762" s="66" t="s">
        <v>1839</v>
      </c>
      <c r="C762" s="67">
        <v>20</v>
      </c>
      <c r="D762" s="67" t="s">
        <v>343</v>
      </c>
      <c r="E762" s="71">
        <v>3.4001680418540403E-2</v>
      </c>
      <c r="F762" s="68">
        <v>13.403361344537799</v>
      </c>
      <c r="G762" s="71">
        <v>0.100549497590117</v>
      </c>
      <c r="H762" s="68">
        <v>31.6386554621849</v>
      </c>
      <c r="I762" s="71">
        <v>2.0552934109094801E-6</v>
      </c>
      <c r="J762" s="68">
        <v>35.714285714285701</v>
      </c>
      <c r="K762" s="71">
        <v>1.45348837209302E-3</v>
      </c>
      <c r="L762" s="68">
        <v>9.5798319327731107</v>
      </c>
    </row>
    <row r="763" spans="1:12" x14ac:dyDescent="0.2">
      <c r="A763" s="72" t="s">
        <v>1840</v>
      </c>
      <c r="B763" s="66" t="s">
        <v>1841</v>
      </c>
      <c r="C763" s="67">
        <v>20</v>
      </c>
      <c r="D763" s="67" t="s">
        <v>343</v>
      </c>
      <c r="E763" s="71">
        <v>6.00810539278361E-3</v>
      </c>
      <c r="F763" s="68">
        <v>5.5882352941176503</v>
      </c>
      <c r="G763" s="71">
        <v>1.8015003130082599E-2</v>
      </c>
      <c r="H763" s="68">
        <v>16.344537815125999</v>
      </c>
      <c r="I763" s="71">
        <v>9.3130482681835993E-6</v>
      </c>
      <c r="J763" s="68">
        <v>42.605042016806699</v>
      </c>
      <c r="K763" s="71">
        <v>0</v>
      </c>
      <c r="L763" s="68">
        <v>6.6806722689075597</v>
      </c>
    </row>
    <row r="764" spans="1:12" x14ac:dyDescent="0.2">
      <c r="A764" s="72" t="s">
        <v>1842</v>
      </c>
      <c r="B764" s="66" t="s">
        <v>1843</v>
      </c>
      <c r="C764" s="67">
        <v>20</v>
      </c>
      <c r="D764" s="67" t="s">
        <v>343</v>
      </c>
      <c r="E764" s="71">
        <v>1.7410303226470601E-2</v>
      </c>
      <c r="F764" s="68">
        <v>9.4117647058823497</v>
      </c>
      <c r="G764" s="71">
        <v>5.0742031723899801E-2</v>
      </c>
      <c r="H764" s="68">
        <v>23.655462184873901</v>
      </c>
      <c r="I764" s="71">
        <v>3.5389583419097697E-5</v>
      </c>
      <c r="J764" s="68">
        <v>51.806722689075599</v>
      </c>
      <c r="K764" s="71">
        <v>1.45348837209302E-3</v>
      </c>
      <c r="L764" s="68">
        <v>9.5798319327731107</v>
      </c>
    </row>
    <row r="765" spans="1:12" x14ac:dyDescent="0.2">
      <c r="A765" s="72" t="s">
        <v>1844</v>
      </c>
      <c r="B765" s="66" t="s">
        <v>1845</v>
      </c>
      <c r="C765" s="67">
        <v>20</v>
      </c>
      <c r="D765" s="67" t="s">
        <v>343</v>
      </c>
      <c r="E765" s="71">
        <v>2.5597015577858501E-2</v>
      </c>
      <c r="F765" s="68">
        <v>11.218487394958</v>
      </c>
      <c r="G765" s="71">
        <v>7.6768245822298103E-2</v>
      </c>
      <c r="H765" s="68">
        <v>27.689075630252098</v>
      </c>
      <c r="I765" s="71">
        <v>2.28009112772771E-5</v>
      </c>
      <c r="J765" s="68">
        <v>48.445378151260499</v>
      </c>
      <c r="K765" s="71">
        <v>0</v>
      </c>
      <c r="L765" s="68">
        <v>6.6806722689075597</v>
      </c>
    </row>
    <row r="766" spans="1:12" x14ac:dyDescent="0.2">
      <c r="A766" s="72" t="s">
        <v>1846</v>
      </c>
      <c r="B766" s="66" t="s">
        <v>1847</v>
      </c>
      <c r="C766" s="67">
        <v>20</v>
      </c>
      <c r="D766" s="67" t="s">
        <v>343</v>
      </c>
      <c r="E766" s="71">
        <v>1.43189961927437E-2</v>
      </c>
      <c r="F766" s="68">
        <v>8.6554621848739508</v>
      </c>
      <c r="G766" s="71">
        <v>3.8594660852298499E-2</v>
      </c>
      <c r="H766" s="68">
        <v>21.386554621848699</v>
      </c>
      <c r="I766" s="71">
        <v>1.8626096536367201E-6</v>
      </c>
      <c r="J766" s="68">
        <v>35.420168067226903</v>
      </c>
      <c r="K766" s="71">
        <v>4.3604651162790697E-3</v>
      </c>
      <c r="L766" s="68">
        <v>12.5210084033613</v>
      </c>
    </row>
    <row r="767" spans="1:12" x14ac:dyDescent="0.2">
      <c r="A767" s="72" t="s">
        <v>1848</v>
      </c>
      <c r="B767" s="66" t="s">
        <v>1849</v>
      </c>
      <c r="C767" s="67">
        <v>20</v>
      </c>
      <c r="D767" s="67" t="s">
        <v>343</v>
      </c>
      <c r="E767" s="71">
        <v>1.3106289561098401E-2</v>
      </c>
      <c r="F767" s="68">
        <v>8.2773109243697505</v>
      </c>
      <c r="G767" s="71">
        <v>3.6390247130375503E-2</v>
      </c>
      <c r="H767" s="68">
        <v>20.882352941176499</v>
      </c>
      <c r="I767" s="71">
        <v>2.1644808733640499E-5</v>
      </c>
      <c r="J767" s="68">
        <v>47.983193277310903</v>
      </c>
      <c r="K767" s="71">
        <v>2.9069767441860499E-3</v>
      </c>
      <c r="L767" s="68">
        <v>11.344537815126101</v>
      </c>
    </row>
    <row r="768" spans="1:12" x14ac:dyDescent="0.2">
      <c r="A768" s="72" t="s">
        <v>1850</v>
      </c>
      <c r="B768" s="66" t="s">
        <v>1851</v>
      </c>
      <c r="C768" s="67">
        <v>20</v>
      </c>
      <c r="D768" s="67" t="s">
        <v>343</v>
      </c>
      <c r="E768" s="71">
        <v>5.0641927427237405E-4</v>
      </c>
      <c r="F768" s="68">
        <v>2.26890756302521</v>
      </c>
      <c r="G768" s="71">
        <v>6.1574995102731097E-11</v>
      </c>
      <c r="H768" s="68">
        <v>1.4285714285714299</v>
      </c>
      <c r="I768" s="71">
        <v>6.5769389149103498E-5</v>
      </c>
      <c r="J768" s="68">
        <v>56.302521008403403</v>
      </c>
      <c r="K768" s="71">
        <v>1.45348837209302E-3</v>
      </c>
      <c r="L768" s="68">
        <v>9.5798319327731107</v>
      </c>
    </row>
    <row r="769" spans="1:12" x14ac:dyDescent="0.2">
      <c r="A769" s="72" t="s">
        <v>1852</v>
      </c>
      <c r="B769" s="66" t="s">
        <v>1853</v>
      </c>
      <c r="C769" s="67">
        <v>20</v>
      </c>
      <c r="D769" s="67" t="s">
        <v>343</v>
      </c>
      <c r="E769" s="71">
        <v>1.5388002382688199E-3</v>
      </c>
      <c r="F769" s="68">
        <v>3.6554621848739499</v>
      </c>
      <c r="G769" s="71">
        <v>2.4450302892919902E-4</v>
      </c>
      <c r="H769" s="68">
        <v>5.7563025210083998</v>
      </c>
      <c r="I769" s="71">
        <v>1.1432569598184E-5</v>
      </c>
      <c r="J769" s="68">
        <v>44.117647058823501</v>
      </c>
      <c r="K769" s="71">
        <v>4.3604651162790697E-3</v>
      </c>
      <c r="L769" s="68">
        <v>12.5210084033613</v>
      </c>
    </row>
    <row r="770" spans="1:12" x14ac:dyDescent="0.2">
      <c r="A770" s="72" t="s">
        <v>1854</v>
      </c>
      <c r="B770" s="66" t="s">
        <v>1855</v>
      </c>
      <c r="C770" s="67">
        <v>19</v>
      </c>
      <c r="D770" s="67" t="s">
        <v>343</v>
      </c>
      <c r="E770" s="71">
        <v>0.107595625677802</v>
      </c>
      <c r="F770" s="68">
        <v>37.100840336134503</v>
      </c>
      <c r="G770" s="71">
        <v>1.5861244526366901E-2</v>
      </c>
      <c r="H770" s="68">
        <v>15.4621848739496</v>
      </c>
      <c r="I770" s="71">
        <v>1.13935462118328E-14</v>
      </c>
      <c r="J770" s="68">
        <v>25.714285714285701</v>
      </c>
      <c r="K770" s="71">
        <v>0.30692563250702798</v>
      </c>
      <c r="L770" s="68">
        <v>53.193277310924401</v>
      </c>
    </row>
    <row r="771" spans="1:12" x14ac:dyDescent="0.2">
      <c r="A771" s="72" t="s">
        <v>1856</v>
      </c>
      <c r="B771" s="66" t="s">
        <v>1857</v>
      </c>
      <c r="C771" s="67">
        <v>19</v>
      </c>
      <c r="D771" s="67" t="s">
        <v>343</v>
      </c>
      <c r="E771" s="71">
        <v>0.12586298407192101</v>
      </c>
      <c r="F771" s="68">
        <v>42.268907563025202</v>
      </c>
      <c r="G771" s="71">
        <v>4.06065073843613E-2</v>
      </c>
      <c r="H771" s="68">
        <v>21.722689075630299</v>
      </c>
      <c r="I771" s="71">
        <v>1.72452498154853E-4</v>
      </c>
      <c r="J771" s="68">
        <v>61.386554621848703</v>
      </c>
      <c r="K771" s="71">
        <v>0.33680999233324799</v>
      </c>
      <c r="L771" s="68">
        <v>56.848739495798299</v>
      </c>
    </row>
    <row r="772" spans="1:12" x14ac:dyDescent="0.2">
      <c r="A772" s="72" t="s">
        <v>1858</v>
      </c>
      <c r="B772" s="66" t="s">
        <v>1859</v>
      </c>
      <c r="C772" s="67">
        <v>19</v>
      </c>
      <c r="D772" s="67" t="s">
        <v>343</v>
      </c>
      <c r="E772" s="71">
        <v>0.117043494997708</v>
      </c>
      <c r="F772" s="68">
        <v>39.747899159663902</v>
      </c>
      <c r="G772" s="71">
        <v>8.5065391715025401E-3</v>
      </c>
      <c r="H772" s="68">
        <v>12.8571428571429</v>
      </c>
      <c r="I772" s="71">
        <v>0</v>
      </c>
      <c r="J772" s="68">
        <v>25.4621848739496</v>
      </c>
      <c r="K772" s="71">
        <v>0.34262394582161998</v>
      </c>
      <c r="L772" s="68">
        <v>57.394957983193301</v>
      </c>
    </row>
    <row r="773" spans="1:12" x14ac:dyDescent="0.2">
      <c r="A773" s="72" t="s">
        <v>1860</v>
      </c>
      <c r="B773" s="66" t="s">
        <v>1861</v>
      </c>
      <c r="C773" s="67">
        <v>19</v>
      </c>
      <c r="D773" s="67" t="s">
        <v>343</v>
      </c>
      <c r="E773" s="71">
        <v>7.7556124245025698E-2</v>
      </c>
      <c r="F773" s="68">
        <v>25.3781512605042</v>
      </c>
      <c r="G773" s="71">
        <v>1.6064833571170199E-3</v>
      </c>
      <c r="H773" s="68">
        <v>8.6134453781512601</v>
      </c>
      <c r="I773" s="71">
        <v>6.9045013022740506E-5</v>
      </c>
      <c r="J773" s="68">
        <v>56.554621848739501</v>
      </c>
      <c r="K773" s="71">
        <v>0.230992844364937</v>
      </c>
      <c r="L773" s="68">
        <v>44.621848739495803</v>
      </c>
    </row>
    <row r="774" spans="1:12" x14ac:dyDescent="0.2">
      <c r="A774" s="72" t="s">
        <v>1862</v>
      </c>
      <c r="B774" s="66" t="s">
        <v>1863</v>
      </c>
      <c r="C774" s="67">
        <v>19</v>
      </c>
      <c r="D774" s="67" t="s">
        <v>343</v>
      </c>
      <c r="E774" s="71">
        <v>0.14199437415616001</v>
      </c>
      <c r="F774" s="68">
        <v>46.470588235294102</v>
      </c>
      <c r="G774" s="71">
        <v>2.5697513512926398E-3</v>
      </c>
      <c r="H774" s="68">
        <v>9.7058823529411793</v>
      </c>
      <c r="I774" s="71">
        <v>1.02764670545474E-6</v>
      </c>
      <c r="J774" s="68">
        <v>33.823529411764703</v>
      </c>
      <c r="K774" s="71">
        <v>0.42341234347048301</v>
      </c>
      <c r="L774" s="68">
        <v>65.420168067226896</v>
      </c>
    </row>
    <row r="775" spans="1:12" x14ac:dyDescent="0.2">
      <c r="A775" s="72" t="s">
        <v>1864</v>
      </c>
      <c r="B775" s="66" t="s">
        <v>1865</v>
      </c>
      <c r="C775" s="67">
        <v>19</v>
      </c>
      <c r="D775" s="67" t="s">
        <v>343</v>
      </c>
      <c r="E775" s="71">
        <v>0.13804829628654799</v>
      </c>
      <c r="F775" s="68">
        <v>45.378151260504197</v>
      </c>
      <c r="G775" s="71">
        <v>3.0571003204345502E-2</v>
      </c>
      <c r="H775" s="68">
        <v>19.5378151260504</v>
      </c>
      <c r="I775" s="71">
        <v>7.7287149136005304E-2</v>
      </c>
      <c r="J775" s="68">
        <v>89.915966386554601</v>
      </c>
      <c r="K775" s="71">
        <v>0.306286736519295</v>
      </c>
      <c r="L775" s="68">
        <v>52.983193277310903</v>
      </c>
    </row>
    <row r="776" spans="1:12" x14ac:dyDescent="0.2">
      <c r="A776" s="72" t="s">
        <v>1866</v>
      </c>
      <c r="B776" s="66" t="s">
        <v>1867</v>
      </c>
      <c r="C776" s="67">
        <v>19</v>
      </c>
      <c r="D776" s="67" t="s">
        <v>343</v>
      </c>
      <c r="E776" s="71">
        <v>2.2664836261677899E-2</v>
      </c>
      <c r="F776" s="68">
        <v>10.546218487395</v>
      </c>
      <c r="G776" s="71">
        <v>3.2870750010793899E-9</v>
      </c>
      <c r="H776" s="68">
        <v>4.3697478991596599</v>
      </c>
      <c r="I776" s="71">
        <v>3.4531716511177101E-12</v>
      </c>
      <c r="J776" s="68">
        <v>26.848739495798299</v>
      </c>
      <c r="K776" s="71">
        <v>6.7994505494505503E-2</v>
      </c>
      <c r="L776" s="68">
        <v>25.504201680672299</v>
      </c>
    </row>
    <row r="777" spans="1:12" x14ac:dyDescent="0.2">
      <c r="A777" s="72" t="s">
        <v>1868</v>
      </c>
      <c r="B777" s="66" t="s">
        <v>1869</v>
      </c>
      <c r="C777" s="67">
        <v>19</v>
      </c>
      <c r="D777" s="67" t="s">
        <v>343</v>
      </c>
      <c r="E777" s="71">
        <v>4.4742191308102502E-2</v>
      </c>
      <c r="F777" s="68">
        <v>15.714285714285699</v>
      </c>
      <c r="G777" s="71">
        <v>2.3569307088520602E-2</v>
      </c>
      <c r="H777" s="68">
        <v>17.647058823529399</v>
      </c>
      <c r="I777" s="71">
        <v>1.64541600903342E-5</v>
      </c>
      <c r="J777" s="68">
        <v>45.882352941176499</v>
      </c>
      <c r="K777" s="71">
        <v>0.110640812675696</v>
      </c>
      <c r="L777" s="68">
        <v>32.605042016806699</v>
      </c>
    </row>
    <row r="778" spans="1:12" x14ac:dyDescent="0.2">
      <c r="A778" s="72" t="s">
        <v>1870</v>
      </c>
      <c r="B778" s="66" t="s">
        <v>1871</v>
      </c>
      <c r="C778" s="67">
        <v>19</v>
      </c>
      <c r="D778" s="67" t="s">
        <v>343</v>
      </c>
      <c r="E778" s="71">
        <v>7.8939660260128205E-2</v>
      </c>
      <c r="F778" s="68">
        <v>26.386554621848699</v>
      </c>
      <c r="G778" s="71">
        <v>2.1192245589688002E-2</v>
      </c>
      <c r="H778" s="68">
        <v>17.1008403361345</v>
      </c>
      <c r="I778" s="71">
        <v>5.78034538209036E-2</v>
      </c>
      <c r="J778" s="68">
        <v>88.403361344537799</v>
      </c>
      <c r="K778" s="71">
        <v>0.15782328136979301</v>
      </c>
      <c r="L778" s="68">
        <v>37.983193277310903</v>
      </c>
    </row>
    <row r="779" spans="1:12" x14ac:dyDescent="0.2">
      <c r="A779" s="72" t="s">
        <v>1872</v>
      </c>
      <c r="B779" s="66" t="s">
        <v>1873</v>
      </c>
      <c r="C779" s="67">
        <v>19</v>
      </c>
      <c r="D779" s="67" t="s">
        <v>343</v>
      </c>
      <c r="E779" s="71">
        <v>0.19080029324467501</v>
      </c>
      <c r="F779" s="68">
        <v>58.907563025210102</v>
      </c>
      <c r="G779" s="71">
        <v>8.2648189592857094E-2</v>
      </c>
      <c r="H779" s="68">
        <v>28.865546218487399</v>
      </c>
      <c r="I779" s="71">
        <v>0.33710446627201401</v>
      </c>
      <c r="J779" s="68">
        <v>97.058823529411796</v>
      </c>
      <c r="K779" s="71">
        <v>0.152648223869154</v>
      </c>
      <c r="L779" s="68">
        <v>37.058823529411796</v>
      </c>
    </row>
    <row r="780" spans="1:12" x14ac:dyDescent="0.2">
      <c r="A780" s="72" t="s">
        <v>1874</v>
      </c>
      <c r="B780" s="66" t="s">
        <v>1875</v>
      </c>
      <c r="C780" s="67">
        <v>19</v>
      </c>
      <c r="D780" s="67" t="s">
        <v>343</v>
      </c>
      <c r="E780" s="71">
        <v>2.3150774987517699E-2</v>
      </c>
      <c r="F780" s="68">
        <v>10.672268907563</v>
      </c>
      <c r="G780" s="71">
        <v>2.4325824965476501E-8</v>
      </c>
      <c r="H780" s="68">
        <v>4.5798319327731098</v>
      </c>
      <c r="I780" s="71">
        <v>4.3067701296809996E-6</v>
      </c>
      <c r="J780" s="68">
        <v>38.865546218487403</v>
      </c>
      <c r="K780" s="71">
        <v>6.9447993866598501E-2</v>
      </c>
      <c r="L780" s="68">
        <v>25.924369747899199</v>
      </c>
    </row>
    <row r="781" spans="1:12" x14ac:dyDescent="0.2">
      <c r="A781" s="72" t="s">
        <v>1876</v>
      </c>
      <c r="B781" s="66" t="s">
        <v>1877</v>
      </c>
      <c r="C781" s="67">
        <v>19</v>
      </c>
      <c r="D781" s="67" t="s">
        <v>343</v>
      </c>
      <c r="E781" s="71">
        <v>4.7779302539164098E-2</v>
      </c>
      <c r="F781" s="68">
        <v>16.386554621848699</v>
      </c>
      <c r="G781" s="71">
        <v>6.8537522379880896E-3</v>
      </c>
      <c r="H781" s="68">
        <v>12.0588235294118</v>
      </c>
      <c r="I781" s="71">
        <v>0</v>
      </c>
      <c r="J781" s="68">
        <v>25.4621848739496</v>
      </c>
      <c r="K781" s="71">
        <v>0.13648415537950401</v>
      </c>
      <c r="L781" s="68">
        <v>35.462184873949603</v>
      </c>
    </row>
    <row r="782" spans="1:12" x14ac:dyDescent="0.2">
      <c r="A782" s="72" t="s">
        <v>1878</v>
      </c>
      <c r="B782" s="66" t="s">
        <v>1879</v>
      </c>
      <c r="C782" s="67">
        <v>19</v>
      </c>
      <c r="D782" s="67" t="s">
        <v>343</v>
      </c>
      <c r="E782" s="71">
        <v>1.7819874011466799E-2</v>
      </c>
      <c r="F782" s="68">
        <v>9.53781512605042</v>
      </c>
      <c r="G782" s="71">
        <v>2.6082500048652E-10</v>
      </c>
      <c r="H782" s="68">
        <v>2.6890756302521002</v>
      </c>
      <c r="I782" s="71">
        <v>0</v>
      </c>
      <c r="J782" s="68">
        <v>25.4621848739496</v>
      </c>
      <c r="K782" s="71">
        <v>5.34596217735753E-2</v>
      </c>
      <c r="L782" s="68">
        <v>23.487394957983199</v>
      </c>
    </row>
    <row r="783" spans="1:12" x14ac:dyDescent="0.2">
      <c r="A783" s="72" t="s">
        <v>1880</v>
      </c>
      <c r="B783" s="66" t="s">
        <v>1881</v>
      </c>
      <c r="C783" s="67">
        <v>19</v>
      </c>
      <c r="D783" s="67" t="s">
        <v>343</v>
      </c>
      <c r="E783" s="71">
        <v>1.50193798663196E-2</v>
      </c>
      <c r="F783" s="68">
        <v>8.9915966386554604</v>
      </c>
      <c r="G783" s="71">
        <v>6.4074995309582102E-11</v>
      </c>
      <c r="H783" s="68">
        <v>1.47058823529412</v>
      </c>
      <c r="I783" s="71">
        <v>0</v>
      </c>
      <c r="J783" s="68">
        <v>25.4621848739496</v>
      </c>
      <c r="K783" s="71">
        <v>4.5058139534883697E-2</v>
      </c>
      <c r="L783" s="68">
        <v>22.773109243697501</v>
      </c>
    </row>
    <row r="784" spans="1:12" x14ac:dyDescent="0.2">
      <c r="A784" s="72" t="s">
        <v>1882</v>
      </c>
      <c r="B784" s="66" t="s">
        <v>1883</v>
      </c>
      <c r="C784" s="67">
        <v>19</v>
      </c>
      <c r="D784" s="67" t="s">
        <v>343</v>
      </c>
      <c r="E784" s="71">
        <v>2.21601302647325E-2</v>
      </c>
      <c r="F784" s="68">
        <v>10.294117647058799</v>
      </c>
      <c r="G784" s="71">
        <v>5.7075499298464604E-4</v>
      </c>
      <c r="H784" s="68">
        <v>6.3865546218487399</v>
      </c>
      <c r="I784" s="71">
        <v>7.5146665336378004E-6</v>
      </c>
      <c r="J784" s="68">
        <v>41.428571428571402</v>
      </c>
      <c r="K784" s="71">
        <v>6.5902121134679303E-2</v>
      </c>
      <c r="L784" s="68">
        <v>25.210084033613398</v>
      </c>
    </row>
    <row r="785" spans="1:12" x14ac:dyDescent="0.2">
      <c r="A785" s="72" t="s">
        <v>1884</v>
      </c>
      <c r="B785" s="66" t="s">
        <v>1885</v>
      </c>
      <c r="C785" s="67">
        <v>19</v>
      </c>
      <c r="D785" s="67" t="s">
        <v>343</v>
      </c>
      <c r="E785" s="71">
        <v>2.8037963937800999E-2</v>
      </c>
      <c r="F785" s="68">
        <v>11.806722689075601</v>
      </c>
      <c r="G785" s="71">
        <v>1.4505009894600601E-3</v>
      </c>
      <c r="H785" s="68">
        <v>8.3193277310924394</v>
      </c>
      <c r="I785" s="71">
        <v>4.5344960237379801E-4</v>
      </c>
      <c r="J785" s="68">
        <v>66.386554621848703</v>
      </c>
      <c r="K785" s="71">
        <v>8.2209941221569105E-2</v>
      </c>
      <c r="L785" s="68">
        <v>28.235294117647101</v>
      </c>
    </row>
    <row r="786" spans="1:12" x14ac:dyDescent="0.2">
      <c r="A786" s="72" t="s">
        <v>1886</v>
      </c>
      <c r="B786" s="66" t="s">
        <v>1887</v>
      </c>
      <c r="C786" s="67">
        <v>19</v>
      </c>
      <c r="D786" s="67" t="s">
        <v>343</v>
      </c>
      <c r="E786" s="71">
        <v>0.118234920665666</v>
      </c>
      <c r="F786" s="68">
        <v>39.9579831932773</v>
      </c>
      <c r="G786" s="71">
        <v>1.4112531802334401E-3</v>
      </c>
      <c r="H786" s="68">
        <v>8.2352941176470598</v>
      </c>
      <c r="I786" s="71">
        <v>0</v>
      </c>
      <c r="J786" s="68">
        <v>25.4621848739496</v>
      </c>
      <c r="K786" s="71">
        <v>0.35329350881676502</v>
      </c>
      <c r="L786" s="68">
        <v>58.2773109243698</v>
      </c>
    </row>
    <row r="787" spans="1:12" x14ac:dyDescent="0.2">
      <c r="A787" s="72" t="s">
        <v>1888</v>
      </c>
      <c r="B787" s="66" t="s">
        <v>1889</v>
      </c>
      <c r="C787" s="67">
        <v>19</v>
      </c>
      <c r="D787" s="67" t="s">
        <v>343</v>
      </c>
      <c r="E787" s="71">
        <v>7.2158219967656895E-2</v>
      </c>
      <c r="F787" s="68">
        <v>22.394957983193301</v>
      </c>
      <c r="G787" s="71">
        <v>0</v>
      </c>
      <c r="H787" s="68">
        <v>0.96638655462184897</v>
      </c>
      <c r="I787" s="71">
        <v>1.6699258963639599E-5</v>
      </c>
      <c r="J787" s="68">
        <v>46.050420168067198</v>
      </c>
      <c r="K787" s="71">
        <v>0.21645796064400699</v>
      </c>
      <c r="L787" s="68">
        <v>43.2773109243698</v>
      </c>
    </row>
    <row r="788" spans="1:12" x14ac:dyDescent="0.2">
      <c r="A788" s="72" t="s">
        <v>1890</v>
      </c>
      <c r="B788" s="66" t="s">
        <v>1891</v>
      </c>
      <c r="C788" s="67">
        <v>19</v>
      </c>
      <c r="D788" s="67" t="s">
        <v>343</v>
      </c>
      <c r="E788" s="71">
        <v>0.10542481717784299</v>
      </c>
      <c r="F788" s="68">
        <v>36.554621848739501</v>
      </c>
      <c r="G788" s="71">
        <v>3.12734750982777E-2</v>
      </c>
      <c r="H788" s="68">
        <v>19.705882352941199</v>
      </c>
      <c r="I788" s="71">
        <v>2.46519825993696E-3</v>
      </c>
      <c r="J788" s="68">
        <v>73.529411764705898</v>
      </c>
      <c r="K788" s="71">
        <v>0.282535778175313</v>
      </c>
      <c r="L788" s="68">
        <v>50.420168067226903</v>
      </c>
    </row>
    <row r="789" spans="1:12" x14ac:dyDescent="0.2">
      <c r="A789" s="72" t="s">
        <v>1892</v>
      </c>
      <c r="B789" s="66" t="s">
        <v>1893</v>
      </c>
      <c r="C789" s="67">
        <v>19</v>
      </c>
      <c r="D789" s="67" t="s">
        <v>343</v>
      </c>
      <c r="E789" s="71">
        <v>0.19815065117046499</v>
      </c>
      <c r="F789" s="68">
        <v>60.462184873949603</v>
      </c>
      <c r="G789" s="71">
        <v>7.7038695978951993E-2</v>
      </c>
      <c r="H789" s="68">
        <v>27.815126050420201</v>
      </c>
      <c r="I789" s="71">
        <v>0.240371984851635</v>
      </c>
      <c r="J789" s="68">
        <v>95.588235294117695</v>
      </c>
      <c r="K789" s="71">
        <v>0.27704127268080803</v>
      </c>
      <c r="L789" s="68">
        <v>49.705882352941202</v>
      </c>
    </row>
    <row r="790" spans="1:12" x14ac:dyDescent="0.2">
      <c r="A790" s="72" t="s">
        <v>1894</v>
      </c>
      <c r="B790" s="66" t="s">
        <v>1895</v>
      </c>
      <c r="C790" s="67">
        <v>19</v>
      </c>
      <c r="D790" s="67" t="s">
        <v>343</v>
      </c>
      <c r="E790" s="71">
        <v>0.164428936855472</v>
      </c>
      <c r="F790" s="68">
        <v>51.134453781512597</v>
      </c>
      <c r="G790" s="71">
        <v>0.108658231805315</v>
      </c>
      <c r="H790" s="68">
        <v>32.857142857142897</v>
      </c>
      <c r="I790" s="71">
        <v>6.7528527649421494E-2</v>
      </c>
      <c r="J790" s="68">
        <v>89.243697478991606</v>
      </c>
      <c r="K790" s="71">
        <v>0.31710005111167899</v>
      </c>
      <c r="L790" s="68">
        <v>54.285714285714299</v>
      </c>
    </row>
    <row r="791" spans="1:12" x14ac:dyDescent="0.2">
      <c r="A791" s="72" t="s">
        <v>1265</v>
      </c>
      <c r="B791" s="66" t="s">
        <v>1896</v>
      </c>
      <c r="C791" s="67">
        <v>19</v>
      </c>
      <c r="D791" s="67" t="s">
        <v>343</v>
      </c>
      <c r="E791" s="71">
        <v>0.10166750590052</v>
      </c>
      <c r="F791" s="68">
        <v>35.294117647058798</v>
      </c>
      <c r="G791" s="71">
        <v>1.5862750893366001E-2</v>
      </c>
      <c r="H791" s="68">
        <v>15.504201680672301</v>
      </c>
      <c r="I791" s="71">
        <v>9.6573154113604098E-4</v>
      </c>
      <c r="J791" s="68">
        <v>69.579831932773104</v>
      </c>
      <c r="K791" s="71">
        <v>0.28817403526705798</v>
      </c>
      <c r="L791" s="68">
        <v>51.008403361344499</v>
      </c>
    </row>
    <row r="792" spans="1:12" x14ac:dyDescent="0.2">
      <c r="A792" s="72" t="s">
        <v>1897</v>
      </c>
      <c r="B792" s="66" t="s">
        <v>1898</v>
      </c>
      <c r="C792" s="67">
        <v>19</v>
      </c>
      <c r="D792" s="67" t="s">
        <v>343</v>
      </c>
      <c r="E792" s="71">
        <v>0.146268149040749</v>
      </c>
      <c r="F792" s="68">
        <v>47.352941176470601</v>
      </c>
      <c r="G792" s="71">
        <v>3.3394216303694602E-2</v>
      </c>
      <c r="H792" s="68">
        <v>20.0420168067227</v>
      </c>
      <c r="I792" s="71">
        <v>8.5120708389975902E-3</v>
      </c>
      <c r="J792" s="68">
        <v>78.277310924369701</v>
      </c>
      <c r="K792" s="71">
        <v>0.39689815997955502</v>
      </c>
      <c r="L792" s="68">
        <v>62.773109243697498</v>
      </c>
    </row>
    <row r="793" spans="1:12" x14ac:dyDescent="0.2">
      <c r="A793" s="72" t="s">
        <v>358</v>
      </c>
      <c r="B793" s="66" t="s">
        <v>1899</v>
      </c>
      <c r="C793" s="67">
        <v>20</v>
      </c>
      <c r="D793" s="67" t="s">
        <v>343</v>
      </c>
      <c r="E793" s="71">
        <v>0.14227465641305401</v>
      </c>
      <c r="F793" s="68">
        <v>46.554621848739501</v>
      </c>
      <c r="G793" s="71">
        <v>0.11001547204100499</v>
      </c>
      <c r="H793" s="68">
        <v>32.983193277310903</v>
      </c>
      <c r="I793" s="71">
        <v>1.87794913203135E-2</v>
      </c>
      <c r="J793" s="68">
        <v>82.815126050420204</v>
      </c>
      <c r="K793" s="71">
        <v>0.29802900587784298</v>
      </c>
      <c r="L793" s="68">
        <v>51.932773109243698</v>
      </c>
    </row>
    <row r="794" spans="1:12" x14ac:dyDescent="0.2">
      <c r="A794" s="72" t="s">
        <v>1900</v>
      </c>
      <c r="B794" s="66" t="s">
        <v>1901</v>
      </c>
      <c r="C794" s="67">
        <v>20</v>
      </c>
      <c r="D794" s="67" t="s">
        <v>343</v>
      </c>
      <c r="E794" s="71">
        <v>0.169895935410046</v>
      </c>
      <c r="F794" s="68">
        <v>53.025210084033603</v>
      </c>
      <c r="G794" s="71">
        <v>7.6997930309508897E-2</v>
      </c>
      <c r="H794" s="68">
        <v>27.773109243697501</v>
      </c>
      <c r="I794" s="71">
        <v>1.7535263091597999E-2</v>
      </c>
      <c r="J794" s="68">
        <v>82.184873949579796</v>
      </c>
      <c r="K794" s="71">
        <v>0.41515461282903099</v>
      </c>
      <c r="L794" s="68">
        <v>64.663865546218503</v>
      </c>
    </row>
    <row r="795" spans="1:12" x14ac:dyDescent="0.2">
      <c r="A795" s="72" t="s">
        <v>368</v>
      </c>
      <c r="B795" s="66" t="s">
        <v>1902</v>
      </c>
      <c r="C795" s="67">
        <v>20</v>
      </c>
      <c r="D795" s="67" t="s">
        <v>343</v>
      </c>
      <c r="E795" s="71">
        <v>0.13223749305949001</v>
      </c>
      <c r="F795" s="68">
        <v>43.823529411764703</v>
      </c>
      <c r="G795" s="71">
        <v>0.188512249175915</v>
      </c>
      <c r="H795" s="68">
        <v>44.243697478991599</v>
      </c>
      <c r="I795" s="71">
        <v>0</v>
      </c>
      <c r="J795" s="68">
        <v>25.4621848739496</v>
      </c>
      <c r="K795" s="71">
        <v>0.208200230002556</v>
      </c>
      <c r="L795" s="68">
        <v>42.310924369747902</v>
      </c>
    </row>
    <row r="796" spans="1:12" x14ac:dyDescent="0.2">
      <c r="A796" s="72" t="s">
        <v>1903</v>
      </c>
      <c r="B796" s="66" t="s">
        <v>1904</v>
      </c>
      <c r="C796" s="67">
        <v>20</v>
      </c>
      <c r="D796" s="67" t="s">
        <v>343</v>
      </c>
      <c r="E796" s="71">
        <v>0.12477212475992901</v>
      </c>
      <c r="F796" s="68">
        <v>41.6806722689076</v>
      </c>
      <c r="G796" s="71">
        <v>0.16576475148397901</v>
      </c>
      <c r="H796" s="68">
        <v>40.7983193277311</v>
      </c>
      <c r="I796" s="71">
        <v>0</v>
      </c>
      <c r="J796" s="68">
        <v>25.4621848739496</v>
      </c>
      <c r="K796" s="71">
        <v>0.20855162279580899</v>
      </c>
      <c r="L796" s="68">
        <v>42.394957983193301</v>
      </c>
    </row>
    <row r="797" spans="1:12" x14ac:dyDescent="0.2">
      <c r="A797" s="72" t="s">
        <v>982</v>
      </c>
      <c r="B797" s="66" t="s">
        <v>1905</v>
      </c>
      <c r="C797" s="67">
        <v>20</v>
      </c>
      <c r="D797" s="67" t="s">
        <v>343</v>
      </c>
      <c r="E797" s="71">
        <v>0.14506313758439901</v>
      </c>
      <c r="F797" s="68">
        <v>47.058823529411796</v>
      </c>
      <c r="G797" s="71">
        <v>0.12794375420103199</v>
      </c>
      <c r="H797" s="68">
        <v>35.336134453781497</v>
      </c>
      <c r="I797" s="71">
        <v>5.7805127181829203E-7</v>
      </c>
      <c r="J797" s="68">
        <v>32.394957983193301</v>
      </c>
      <c r="K797" s="71">
        <v>0.307245080500894</v>
      </c>
      <c r="L797" s="68">
        <v>53.235294117647101</v>
      </c>
    </row>
    <row r="798" spans="1:12" x14ac:dyDescent="0.2">
      <c r="A798" s="72" t="s">
        <v>986</v>
      </c>
      <c r="B798" s="66" t="s">
        <v>1906</v>
      </c>
      <c r="C798" s="67">
        <v>20</v>
      </c>
      <c r="D798" s="67" t="s">
        <v>343</v>
      </c>
      <c r="E798" s="71">
        <v>8.9147286821705404E-2</v>
      </c>
      <c r="F798" s="68">
        <v>31.218487394958</v>
      </c>
      <c r="G798" s="71">
        <v>0.25</v>
      </c>
      <c r="H798" s="68">
        <v>80.882352941176507</v>
      </c>
      <c r="I798" s="71">
        <v>0</v>
      </c>
      <c r="J798" s="68">
        <v>25.4621848739496</v>
      </c>
      <c r="K798" s="71">
        <v>1.74418604651163E-2</v>
      </c>
      <c r="L798" s="68">
        <v>18.025210084033599</v>
      </c>
    </row>
    <row r="799" spans="1:12" x14ac:dyDescent="0.2">
      <c r="A799" s="72" t="s">
        <v>1907</v>
      </c>
      <c r="B799" s="66" t="s">
        <v>1908</v>
      </c>
      <c r="C799" s="67">
        <v>20</v>
      </c>
      <c r="D799" s="67" t="s">
        <v>343</v>
      </c>
      <c r="E799" s="71">
        <v>0.15735683063501699</v>
      </c>
      <c r="F799" s="68">
        <v>49.453781512604998</v>
      </c>
      <c r="G799" s="71">
        <v>0.20569300170666999</v>
      </c>
      <c r="H799" s="68">
        <v>46.764705882352899</v>
      </c>
      <c r="I799" s="71">
        <v>5.7805127181829199E-6</v>
      </c>
      <c r="J799" s="68">
        <v>40.126050420168099</v>
      </c>
      <c r="K799" s="71">
        <v>0.26637170968566298</v>
      </c>
      <c r="L799" s="68">
        <v>48.235294117647101</v>
      </c>
    </row>
    <row r="800" spans="1:12" x14ac:dyDescent="0.2">
      <c r="A800" s="72" t="s">
        <v>1909</v>
      </c>
      <c r="B800" s="66" t="s">
        <v>1910</v>
      </c>
      <c r="C800" s="67">
        <v>20</v>
      </c>
      <c r="D800" s="67" t="s">
        <v>343</v>
      </c>
      <c r="E800" s="71">
        <v>0.123479463511834</v>
      </c>
      <c r="F800" s="68">
        <v>41.386554621848703</v>
      </c>
      <c r="G800" s="71">
        <v>1.48925812218695E-3</v>
      </c>
      <c r="H800" s="68">
        <v>8.4033613445378208</v>
      </c>
      <c r="I800" s="71">
        <v>4.81843887887381E-4</v>
      </c>
      <c r="J800" s="68">
        <v>66.596638655462201</v>
      </c>
      <c r="K800" s="71">
        <v>0.36846728852542798</v>
      </c>
      <c r="L800" s="68">
        <v>60.462184873949603</v>
      </c>
    </row>
    <row r="801" spans="1:12" x14ac:dyDescent="0.2">
      <c r="A801" s="72" t="s">
        <v>1911</v>
      </c>
      <c r="B801" s="66" t="s">
        <v>1912</v>
      </c>
      <c r="C801" s="67">
        <v>20</v>
      </c>
      <c r="D801" s="67" t="s">
        <v>343</v>
      </c>
      <c r="E801" s="71">
        <v>0.15002739295659401</v>
      </c>
      <c r="F801" s="68">
        <v>47.941176470588204</v>
      </c>
      <c r="G801" s="71">
        <v>0.168623256684275</v>
      </c>
      <c r="H801" s="68">
        <v>41.092436974789898</v>
      </c>
      <c r="I801" s="71">
        <v>9.5927070053395697E-3</v>
      </c>
      <c r="J801" s="68">
        <v>79.327731092437006</v>
      </c>
      <c r="K801" s="71">
        <v>0.27186621518016901</v>
      </c>
      <c r="L801" s="68">
        <v>48.823529411764703</v>
      </c>
    </row>
    <row r="802" spans="1:12" x14ac:dyDescent="0.2">
      <c r="A802" s="72" t="s">
        <v>1309</v>
      </c>
      <c r="B802" s="66" t="s">
        <v>1913</v>
      </c>
      <c r="C802" s="67">
        <v>20</v>
      </c>
      <c r="D802" s="67" t="s">
        <v>343</v>
      </c>
      <c r="E802" s="71">
        <v>3.3068741457612599E-2</v>
      </c>
      <c r="F802" s="68">
        <v>13.277310924369701</v>
      </c>
      <c r="G802" s="71">
        <v>9.6299247628651705E-2</v>
      </c>
      <c r="H802" s="68">
        <v>30.8403361344538</v>
      </c>
      <c r="I802" s="71">
        <v>0</v>
      </c>
      <c r="J802" s="68">
        <v>25.4621848739496</v>
      </c>
      <c r="K802" s="71">
        <v>2.9069767441860499E-3</v>
      </c>
      <c r="L802" s="68">
        <v>11.344537815126101</v>
      </c>
    </row>
    <row r="803" spans="1:12" x14ac:dyDescent="0.2">
      <c r="A803" s="72" t="s">
        <v>1914</v>
      </c>
      <c r="B803" s="66" t="s">
        <v>1915</v>
      </c>
      <c r="C803" s="67">
        <v>20</v>
      </c>
      <c r="D803" s="67" t="s">
        <v>343</v>
      </c>
      <c r="E803" s="71">
        <v>0.129656422885915</v>
      </c>
      <c r="F803" s="68">
        <v>43.109243697479002</v>
      </c>
      <c r="G803" s="71">
        <v>0.180681500513835</v>
      </c>
      <c r="H803" s="68">
        <v>42.983193277310903</v>
      </c>
      <c r="I803" s="71">
        <v>4.12855526376627E-3</v>
      </c>
      <c r="J803" s="68">
        <v>75.168067226890798</v>
      </c>
      <c r="K803" s="71">
        <v>0.20415921288014299</v>
      </c>
      <c r="L803" s="68">
        <v>41.932773109243698</v>
      </c>
    </row>
    <row r="804" spans="1:12" x14ac:dyDescent="0.2">
      <c r="A804" s="72" t="s">
        <v>1916</v>
      </c>
      <c r="B804" s="66" t="s">
        <v>1917</v>
      </c>
      <c r="C804" s="67">
        <v>20</v>
      </c>
      <c r="D804" s="67" t="s">
        <v>343</v>
      </c>
      <c r="E804" s="71">
        <v>4.8916098580152799E-2</v>
      </c>
      <c r="F804" s="68">
        <v>16.932773109243701</v>
      </c>
      <c r="G804" s="71">
        <v>8.8608760856737606E-2</v>
      </c>
      <c r="H804" s="68">
        <v>29.6218487394958</v>
      </c>
      <c r="I804" s="71">
        <v>0</v>
      </c>
      <c r="J804" s="68">
        <v>25.4621848739496</v>
      </c>
      <c r="K804" s="71">
        <v>5.8139534883720902E-2</v>
      </c>
      <c r="L804" s="68">
        <v>23.865546218487399</v>
      </c>
    </row>
    <row r="805" spans="1:12" x14ac:dyDescent="0.2">
      <c r="A805" s="72" t="s">
        <v>1918</v>
      </c>
      <c r="B805" s="66" t="s">
        <v>1919</v>
      </c>
      <c r="C805" s="67">
        <v>20</v>
      </c>
      <c r="D805" s="67" t="s">
        <v>343</v>
      </c>
      <c r="E805" s="71">
        <v>0.122513484192461</v>
      </c>
      <c r="F805" s="68">
        <v>41.050420168067198</v>
      </c>
      <c r="G805" s="71">
        <v>4.9079182227505999E-2</v>
      </c>
      <c r="H805" s="68">
        <v>23.109243697478998</v>
      </c>
      <c r="I805" s="71">
        <v>7.67031711706393E-3</v>
      </c>
      <c r="J805" s="68">
        <v>77.689075630252105</v>
      </c>
      <c r="K805" s="71">
        <v>0.31079095323281403</v>
      </c>
      <c r="L805" s="68">
        <v>53.739495798319297</v>
      </c>
    </row>
    <row r="806" spans="1:12" x14ac:dyDescent="0.2">
      <c r="A806" s="72" t="s">
        <v>1920</v>
      </c>
      <c r="B806" s="66" t="s">
        <v>1921</v>
      </c>
      <c r="C806" s="67">
        <v>20</v>
      </c>
      <c r="D806" s="67" t="s">
        <v>343</v>
      </c>
      <c r="E806" s="71">
        <v>5.6679744124800903E-2</v>
      </c>
      <c r="F806" s="68">
        <v>18.613445378151301</v>
      </c>
      <c r="G806" s="71">
        <v>0.130793504857833</v>
      </c>
      <c r="H806" s="68">
        <v>35.7983193277311</v>
      </c>
      <c r="I806" s="71">
        <v>1.54147005818211E-6</v>
      </c>
      <c r="J806" s="68">
        <v>34.621848739495803</v>
      </c>
      <c r="K806" s="71">
        <v>3.92441860465116E-2</v>
      </c>
      <c r="L806" s="68">
        <v>22.1008403361345</v>
      </c>
    </row>
    <row r="807" spans="1:12" x14ac:dyDescent="0.2">
      <c r="A807" s="72" t="s">
        <v>1922</v>
      </c>
      <c r="B807" s="66" t="s">
        <v>1923</v>
      </c>
      <c r="C807" s="67">
        <v>20</v>
      </c>
      <c r="D807" s="67" t="s">
        <v>343</v>
      </c>
      <c r="E807" s="71">
        <v>7.5741388900498002E-2</v>
      </c>
      <c r="F807" s="68">
        <v>24.117647058823501</v>
      </c>
      <c r="G807" s="71">
        <v>0.11343499226793401</v>
      </c>
      <c r="H807" s="68">
        <v>33.571428571428598</v>
      </c>
      <c r="I807" s="71">
        <v>1.7363797484927598E-2</v>
      </c>
      <c r="J807" s="68">
        <v>82.100840336134496</v>
      </c>
      <c r="K807" s="71">
        <v>9.6425376948632804E-2</v>
      </c>
      <c r="L807" s="68">
        <v>30.966386554621799</v>
      </c>
    </row>
    <row r="808" spans="1:12" x14ac:dyDescent="0.2">
      <c r="A808" s="72" t="s">
        <v>1924</v>
      </c>
      <c r="B808" s="66" t="s">
        <v>1925</v>
      </c>
      <c r="C808" s="67">
        <v>20</v>
      </c>
      <c r="D808" s="67" t="s">
        <v>343</v>
      </c>
      <c r="E808" s="71">
        <v>7.8170826142753298E-3</v>
      </c>
      <c r="F808" s="68">
        <v>6.4705882352941204</v>
      </c>
      <c r="G808" s="71">
        <v>1.6170253891432701E-2</v>
      </c>
      <c r="H808" s="68">
        <v>15.672268907563</v>
      </c>
      <c r="I808" s="71">
        <v>1.35520909281844E-5</v>
      </c>
      <c r="J808" s="68">
        <v>44.873949579831901</v>
      </c>
      <c r="K808" s="71">
        <v>7.2674418604651196E-3</v>
      </c>
      <c r="L808" s="68">
        <v>14.3697478991597</v>
      </c>
    </row>
    <row r="809" spans="1:12" x14ac:dyDescent="0.2">
      <c r="A809" s="72" t="s">
        <v>1926</v>
      </c>
      <c r="B809" s="66" t="s">
        <v>1927</v>
      </c>
      <c r="C809" s="67">
        <v>20</v>
      </c>
      <c r="D809" s="67" t="s">
        <v>343</v>
      </c>
      <c r="E809" s="71">
        <v>2.7785853000210602E-2</v>
      </c>
      <c r="F809" s="68">
        <v>11.722689075630299</v>
      </c>
      <c r="G809" s="71">
        <v>7.4530010422382706E-2</v>
      </c>
      <c r="H809" s="68">
        <v>27.310924369747902</v>
      </c>
      <c r="I809" s="71">
        <v>1.06618345690929E-4</v>
      </c>
      <c r="J809" s="68">
        <v>58.865546218487403</v>
      </c>
      <c r="K809" s="71">
        <v>8.7209302325581498E-3</v>
      </c>
      <c r="L809" s="68">
        <v>15.0420168067227</v>
      </c>
    </row>
    <row r="810" spans="1:12" x14ac:dyDescent="0.2">
      <c r="A810" s="72" t="s">
        <v>1928</v>
      </c>
      <c r="B810" s="66" t="s">
        <v>1929</v>
      </c>
      <c r="C810" s="67">
        <v>20</v>
      </c>
      <c r="D810" s="67" t="s">
        <v>343</v>
      </c>
      <c r="E810" s="71">
        <v>4.8112477679255E-2</v>
      </c>
      <c r="F810" s="68">
        <v>16.470588235294102</v>
      </c>
      <c r="G810" s="71">
        <v>0.13561650280520701</v>
      </c>
      <c r="H810" s="68">
        <v>36.470588235294102</v>
      </c>
      <c r="I810" s="71">
        <v>0</v>
      </c>
      <c r="J810" s="68">
        <v>25.4621848739496</v>
      </c>
      <c r="K810" s="71">
        <v>8.7209302325581498E-3</v>
      </c>
      <c r="L810" s="68">
        <v>15.0420168067227</v>
      </c>
    </row>
    <row r="811" spans="1:12" x14ac:dyDescent="0.2">
      <c r="A811" s="72" t="s">
        <v>1930</v>
      </c>
      <c r="B811" s="66" t="s">
        <v>1931</v>
      </c>
      <c r="C811" s="67">
        <v>20</v>
      </c>
      <c r="D811" s="67" t="s">
        <v>343</v>
      </c>
      <c r="E811" s="71">
        <v>6.8764815472167104E-4</v>
      </c>
      <c r="F811" s="68">
        <v>2.6890756302521002</v>
      </c>
      <c r="G811" s="71">
        <v>6.0874958496198695E-4</v>
      </c>
      <c r="H811" s="68">
        <v>6.5546218487395</v>
      </c>
      <c r="I811" s="71">
        <v>7.0650711000013499E-7</v>
      </c>
      <c r="J811" s="68">
        <v>32.815126050420197</v>
      </c>
      <c r="K811" s="71">
        <v>1.45348837209302E-3</v>
      </c>
      <c r="L811" s="68">
        <v>9.5798319327731107</v>
      </c>
    </row>
    <row r="812" spans="1:12" x14ac:dyDescent="0.2">
      <c r="A812" s="72" t="s">
        <v>1932</v>
      </c>
      <c r="B812" s="66" t="s">
        <v>1933</v>
      </c>
      <c r="C812" s="67">
        <v>20</v>
      </c>
      <c r="D812" s="67" t="s">
        <v>343</v>
      </c>
      <c r="E812" s="71">
        <v>4.7705036327686502E-2</v>
      </c>
      <c r="F812" s="68">
        <v>16.344537815125999</v>
      </c>
      <c r="G812" s="71">
        <v>3.13402559291368E-2</v>
      </c>
      <c r="H812" s="68">
        <v>19.747899159663898</v>
      </c>
      <c r="I812" s="71">
        <v>0</v>
      </c>
      <c r="J812" s="68">
        <v>25.4621848739496</v>
      </c>
      <c r="K812" s="71">
        <v>0.111774853053923</v>
      </c>
      <c r="L812" s="68">
        <v>32.689075630252098</v>
      </c>
    </row>
    <row r="813" spans="1:12" x14ac:dyDescent="0.2">
      <c r="A813" s="72" t="s">
        <v>1934</v>
      </c>
      <c r="B813" s="66" t="s">
        <v>1935</v>
      </c>
      <c r="C813" s="67">
        <v>20</v>
      </c>
      <c r="D813" s="67" t="s">
        <v>343</v>
      </c>
      <c r="E813" s="71">
        <v>7.4919448966375202E-2</v>
      </c>
      <c r="F813" s="68">
        <v>23.613445378151301</v>
      </c>
      <c r="G813" s="71">
        <v>0.112983493845203</v>
      </c>
      <c r="H813" s="68">
        <v>33.487394957983199</v>
      </c>
      <c r="I813" s="71">
        <v>0</v>
      </c>
      <c r="J813" s="68">
        <v>25.4621848739496</v>
      </c>
      <c r="K813" s="71">
        <v>0.111774853053923</v>
      </c>
      <c r="L813" s="68">
        <v>32.689075630252098</v>
      </c>
    </row>
    <row r="814" spans="1:12" x14ac:dyDescent="0.2">
      <c r="A814" s="72" t="s">
        <v>1936</v>
      </c>
      <c r="B814" s="66" t="s">
        <v>1937</v>
      </c>
      <c r="C814" s="67">
        <v>20</v>
      </c>
      <c r="D814" s="67" t="s">
        <v>343</v>
      </c>
      <c r="E814" s="71">
        <v>7.7539119511254903E-2</v>
      </c>
      <c r="F814" s="68">
        <v>25.336134453781501</v>
      </c>
      <c r="G814" s="71">
        <v>0.18931699757593501</v>
      </c>
      <c r="H814" s="68">
        <v>44.369747899159698</v>
      </c>
      <c r="I814" s="71">
        <v>1.51577889054574E-5</v>
      </c>
      <c r="J814" s="68">
        <v>45.420168067226903</v>
      </c>
      <c r="K814" s="71">
        <v>4.3285203168924098E-2</v>
      </c>
      <c r="L814" s="68">
        <v>22.436974789916</v>
      </c>
    </row>
    <row r="815" spans="1:12" x14ac:dyDescent="0.2">
      <c r="A815" s="72" t="s">
        <v>1938</v>
      </c>
      <c r="B815" s="66" t="s">
        <v>1939</v>
      </c>
      <c r="C815" s="67">
        <v>20</v>
      </c>
      <c r="D815" s="67" t="s">
        <v>343</v>
      </c>
      <c r="E815" s="71">
        <v>7.1009474724685898E-2</v>
      </c>
      <c r="F815" s="68">
        <v>21.974789915966401</v>
      </c>
      <c r="G815" s="71">
        <v>0.207194752714525</v>
      </c>
      <c r="H815" s="68">
        <v>46.932773109243698</v>
      </c>
      <c r="I815" s="71">
        <v>1.9717971160912899E-5</v>
      </c>
      <c r="J815" s="68">
        <v>47.4789915966387</v>
      </c>
      <c r="K815" s="71">
        <v>5.8139534883720999E-3</v>
      </c>
      <c r="L815" s="68">
        <v>13.5294117647059</v>
      </c>
    </row>
    <row r="816" spans="1:12" x14ac:dyDescent="0.2">
      <c r="A816" s="72" t="s">
        <v>1940</v>
      </c>
      <c r="B816" s="66" t="s">
        <v>1941</v>
      </c>
      <c r="C816" s="67">
        <v>20</v>
      </c>
      <c r="D816" s="67" t="s">
        <v>343</v>
      </c>
      <c r="E816" s="71">
        <v>5.8090484520191402E-2</v>
      </c>
      <c r="F816" s="68">
        <v>18.865546218487399</v>
      </c>
      <c r="G816" s="71">
        <v>0.15100099564153299</v>
      </c>
      <c r="H816" s="68">
        <v>38.781512605042003</v>
      </c>
      <c r="I816" s="71">
        <v>1.4643965552730099E-5</v>
      </c>
      <c r="J816" s="68">
        <v>45.252100840336098</v>
      </c>
      <c r="K816" s="71">
        <v>2.32558139534884E-2</v>
      </c>
      <c r="L816" s="68">
        <v>19.075630252100801</v>
      </c>
    </row>
    <row r="817" spans="1:12" x14ac:dyDescent="0.2">
      <c r="A817" s="72" t="s">
        <v>1942</v>
      </c>
      <c r="B817" s="66" t="s">
        <v>1943</v>
      </c>
      <c r="C817" s="67">
        <v>20</v>
      </c>
      <c r="D817" s="67" t="s">
        <v>343</v>
      </c>
      <c r="E817" s="71">
        <v>4.6131932481276498E-2</v>
      </c>
      <c r="F817" s="68">
        <v>16.008403361344499</v>
      </c>
      <c r="G817" s="71">
        <v>0.13647100460144701</v>
      </c>
      <c r="H817" s="68">
        <v>36.596638655462201</v>
      </c>
      <c r="I817" s="71">
        <v>4.71304470289181E-4</v>
      </c>
      <c r="J817" s="68">
        <v>66.470588235294102</v>
      </c>
      <c r="K817" s="71">
        <v>1.45348837209302E-3</v>
      </c>
      <c r="L817" s="68">
        <v>9.5798319327731107</v>
      </c>
    </row>
    <row r="818" spans="1:12" x14ac:dyDescent="0.2">
      <c r="A818" s="72" t="s">
        <v>1944</v>
      </c>
      <c r="B818" s="66" t="s">
        <v>1945</v>
      </c>
      <c r="C818" s="67">
        <v>20</v>
      </c>
      <c r="D818" s="67" t="s">
        <v>343</v>
      </c>
      <c r="E818" s="71">
        <v>2.55312087140066E-2</v>
      </c>
      <c r="F818" s="68">
        <v>11.176470588235301</v>
      </c>
      <c r="G818" s="71">
        <v>3.7973499433931399E-2</v>
      </c>
      <c r="H818" s="68">
        <v>21.218487394958</v>
      </c>
      <c r="I818" s="71">
        <v>1.48366493100028E-5</v>
      </c>
      <c r="J818" s="68">
        <v>45.336134453781497</v>
      </c>
      <c r="K818" s="71">
        <v>3.8605290058778399E-2</v>
      </c>
      <c r="L818" s="68">
        <v>21.806722689075599</v>
      </c>
    </row>
    <row r="819" spans="1:12" x14ac:dyDescent="0.2">
      <c r="A819" s="72" t="s">
        <v>1946</v>
      </c>
      <c r="B819" s="66" t="s">
        <v>1947</v>
      </c>
      <c r="C819" s="67">
        <v>20</v>
      </c>
      <c r="D819" s="67" t="s">
        <v>343</v>
      </c>
      <c r="E819" s="71">
        <v>4.57021647199716E-2</v>
      </c>
      <c r="F819" s="68">
        <v>15.924369747899201</v>
      </c>
      <c r="G819" s="71">
        <v>0.132720723243514</v>
      </c>
      <c r="H819" s="68">
        <v>36.134453781512597</v>
      </c>
      <c r="I819" s="71">
        <v>2.5305800121823E-5</v>
      </c>
      <c r="J819" s="68">
        <v>49.285714285714299</v>
      </c>
      <c r="K819" s="71">
        <v>4.3604651162790697E-3</v>
      </c>
      <c r="L819" s="68">
        <v>12.5210084033613</v>
      </c>
    </row>
    <row r="820" spans="1:12" x14ac:dyDescent="0.2">
      <c r="A820" s="72" t="s">
        <v>582</v>
      </c>
      <c r="B820" s="66" t="s">
        <v>1948</v>
      </c>
      <c r="C820" s="67">
        <v>20</v>
      </c>
      <c r="D820" s="67" t="s">
        <v>343</v>
      </c>
      <c r="E820" s="71">
        <v>2.3265258111416401E-2</v>
      </c>
      <c r="F820" s="68">
        <v>10.714285714285699</v>
      </c>
      <c r="G820" s="71">
        <v>3.4898758224764903E-2</v>
      </c>
      <c r="H820" s="68">
        <v>20.588235294117599</v>
      </c>
      <c r="I820" s="71">
        <v>1.32951792518207E-5</v>
      </c>
      <c r="J820" s="68">
        <v>44.831932773109202</v>
      </c>
      <c r="K820" s="71">
        <v>3.4883720930232599E-2</v>
      </c>
      <c r="L820" s="68">
        <v>21.428571428571399</v>
      </c>
    </row>
    <row r="821" spans="1:12" x14ac:dyDescent="0.2">
      <c r="A821" s="72" t="s">
        <v>1949</v>
      </c>
      <c r="B821" s="66" t="s">
        <v>1950</v>
      </c>
      <c r="C821" s="67">
        <v>19</v>
      </c>
      <c r="D821" s="67" t="s">
        <v>343</v>
      </c>
      <c r="E821" s="71">
        <v>9.0331165976097194E-2</v>
      </c>
      <c r="F821" s="68">
        <v>31.512605042016801</v>
      </c>
      <c r="G821" s="71">
        <v>0.18150949937059099</v>
      </c>
      <c r="H821" s="68">
        <v>43.151260504201701</v>
      </c>
      <c r="I821" s="71">
        <v>6.6154756663649002E-6</v>
      </c>
      <c r="J821" s="68">
        <v>40.588235294117602</v>
      </c>
      <c r="K821" s="71">
        <v>8.9477383082034206E-2</v>
      </c>
      <c r="L821" s="68">
        <v>29.705882352941199</v>
      </c>
    </row>
    <row r="822" spans="1:12" x14ac:dyDescent="0.2">
      <c r="A822" s="72" t="s">
        <v>1951</v>
      </c>
      <c r="B822" s="66" t="s">
        <v>1952</v>
      </c>
      <c r="C822" s="67">
        <v>20</v>
      </c>
      <c r="D822" s="67" t="s">
        <v>343</v>
      </c>
      <c r="E822" s="71">
        <v>6.8648422255488404E-3</v>
      </c>
      <c r="F822" s="68">
        <v>6.0924369747899201</v>
      </c>
      <c r="G822" s="71">
        <v>1.61317136715209E-2</v>
      </c>
      <c r="H822" s="68">
        <v>15.588235294117601</v>
      </c>
      <c r="I822" s="71">
        <v>4.4628130051256399E-3</v>
      </c>
      <c r="J822" s="68">
        <v>75.462184873949596</v>
      </c>
      <c r="K822" s="71">
        <v>0</v>
      </c>
      <c r="L822" s="68">
        <v>6.6806722689075597</v>
      </c>
    </row>
    <row r="823" spans="1:12" x14ac:dyDescent="0.2">
      <c r="A823" s="72" t="s">
        <v>1953</v>
      </c>
      <c r="B823" s="66" t="s">
        <v>1954</v>
      </c>
      <c r="C823" s="67">
        <v>20</v>
      </c>
      <c r="D823" s="67" t="s">
        <v>343</v>
      </c>
      <c r="E823" s="71">
        <v>1.1896049757779401E-2</v>
      </c>
      <c r="F823" s="68">
        <v>7.8991596638655501</v>
      </c>
      <c r="G823" s="71">
        <v>2.5070247067875601E-2</v>
      </c>
      <c r="H823" s="68">
        <v>18.3613445378151</v>
      </c>
      <c r="I823" s="71">
        <v>1.8969719729043199E-3</v>
      </c>
      <c r="J823" s="68">
        <v>72.478991596638707</v>
      </c>
      <c r="K823" s="71">
        <v>8.7209302325581498E-3</v>
      </c>
      <c r="L823" s="68">
        <v>15.0420168067227</v>
      </c>
    </row>
    <row r="824" spans="1:12" x14ac:dyDescent="0.2">
      <c r="A824" s="72" t="s">
        <v>1955</v>
      </c>
      <c r="B824" s="66" t="s">
        <v>1956</v>
      </c>
      <c r="C824" s="67">
        <v>20</v>
      </c>
      <c r="D824" s="67" t="s">
        <v>343</v>
      </c>
      <c r="E824" s="71">
        <v>1.60414939031568E-2</v>
      </c>
      <c r="F824" s="68">
        <v>9.1176470588235308</v>
      </c>
      <c r="G824" s="71">
        <v>3.3424468008557501E-2</v>
      </c>
      <c r="H824" s="68">
        <v>20.084033613445399</v>
      </c>
      <c r="I824" s="71">
        <v>1.65129979982759E-4</v>
      </c>
      <c r="J824" s="68">
        <v>61.092436974789898</v>
      </c>
      <c r="K824" s="71">
        <v>1.4534883720930199E-2</v>
      </c>
      <c r="L824" s="68">
        <v>17.310924369747902</v>
      </c>
    </row>
    <row r="825" spans="1:12" x14ac:dyDescent="0.2">
      <c r="A825" s="72" t="s">
        <v>1957</v>
      </c>
      <c r="B825" s="66" t="s">
        <v>1958</v>
      </c>
      <c r="C825" s="67">
        <v>20</v>
      </c>
      <c r="D825" s="67" t="s">
        <v>343</v>
      </c>
      <c r="E825" s="71">
        <v>8.3438300744739201E-3</v>
      </c>
      <c r="F825" s="68">
        <v>6.6806722689075597</v>
      </c>
      <c r="G825" s="71">
        <v>1.19500948745845E-2</v>
      </c>
      <c r="H825" s="68">
        <v>14.327731092437</v>
      </c>
      <c r="I825" s="71">
        <v>0</v>
      </c>
      <c r="J825" s="68">
        <v>25.4621848739496</v>
      </c>
      <c r="K825" s="71">
        <v>1.30813953488372E-2</v>
      </c>
      <c r="L825" s="68">
        <v>16.7226890756302</v>
      </c>
    </row>
    <row r="826" spans="1:12" x14ac:dyDescent="0.2">
      <c r="A826" s="72" t="s">
        <v>1959</v>
      </c>
      <c r="B826" s="66" t="s">
        <v>1960</v>
      </c>
      <c r="C826" s="67">
        <v>20</v>
      </c>
      <c r="D826" s="67" t="s">
        <v>343</v>
      </c>
      <c r="E826" s="71">
        <v>1.1780037528858501E-2</v>
      </c>
      <c r="F826" s="68">
        <v>7.8571428571428603</v>
      </c>
      <c r="G826" s="71">
        <v>2.6613915664651999E-2</v>
      </c>
      <c r="H826" s="68">
        <v>18.7394957983193</v>
      </c>
      <c r="I826" s="71">
        <v>5.2666893654555498E-6</v>
      </c>
      <c r="J826" s="68">
        <v>39.537815126050397</v>
      </c>
      <c r="K826" s="71">
        <v>8.7209302325581498E-3</v>
      </c>
      <c r="L826" s="68">
        <v>15.0420168067227</v>
      </c>
    </row>
    <row r="827" spans="1:12" x14ac:dyDescent="0.2">
      <c r="A827" s="72" t="s">
        <v>1961</v>
      </c>
      <c r="B827" s="66" t="s">
        <v>1962</v>
      </c>
      <c r="C827" s="67">
        <v>20</v>
      </c>
      <c r="D827" s="67" t="s">
        <v>343</v>
      </c>
      <c r="E827" s="71">
        <v>3.5712167906261798E-2</v>
      </c>
      <c r="F827" s="68">
        <v>14.033613445378201</v>
      </c>
      <c r="G827" s="71">
        <v>0.107133998829941</v>
      </c>
      <c r="H827" s="68">
        <v>32.647058823529399</v>
      </c>
      <c r="I827" s="71">
        <v>2.5048888445459298E-6</v>
      </c>
      <c r="J827" s="68">
        <v>36.596638655462201</v>
      </c>
      <c r="K827" s="71">
        <v>0</v>
      </c>
      <c r="L827" s="68">
        <v>6.6806722689075597</v>
      </c>
    </row>
    <row r="828" spans="1:12" x14ac:dyDescent="0.2">
      <c r="A828" s="72" t="s">
        <v>1963</v>
      </c>
      <c r="B828" s="66" t="s">
        <v>1964</v>
      </c>
      <c r="C828" s="67">
        <v>20</v>
      </c>
      <c r="D828" s="67" t="s">
        <v>343</v>
      </c>
      <c r="E828" s="71">
        <v>1.65090925301415E-2</v>
      </c>
      <c r="F828" s="68">
        <v>9.28571428571429</v>
      </c>
      <c r="G828" s="71">
        <v>4.9525993032042602E-2</v>
      </c>
      <c r="H828" s="68">
        <v>23.3613445378151</v>
      </c>
      <c r="I828" s="71">
        <v>1.28455838181843E-6</v>
      </c>
      <c r="J828" s="68">
        <v>34.327731092436998</v>
      </c>
      <c r="K828" s="71">
        <v>0</v>
      </c>
      <c r="L828" s="68">
        <v>6.6806722689075597</v>
      </c>
    </row>
    <row r="829" spans="1:12" x14ac:dyDescent="0.2">
      <c r="A829" s="72" t="s">
        <v>1965</v>
      </c>
      <c r="B829" s="66" t="s">
        <v>1966</v>
      </c>
      <c r="C829" s="67">
        <v>20</v>
      </c>
      <c r="D829" s="67" t="s">
        <v>343</v>
      </c>
      <c r="E829" s="71">
        <v>2.5718063476866102E-2</v>
      </c>
      <c r="F829" s="68">
        <v>11.302521008403399</v>
      </c>
      <c r="G829" s="71">
        <v>7.7107753645095603E-2</v>
      </c>
      <c r="H829" s="68">
        <v>27.8571428571429</v>
      </c>
      <c r="I829" s="71">
        <v>4.64367855027362E-5</v>
      </c>
      <c r="J829" s="68">
        <v>53.613445378151297</v>
      </c>
      <c r="K829" s="71">
        <v>0</v>
      </c>
      <c r="L829" s="68">
        <v>6.6806722689075597</v>
      </c>
    </row>
    <row r="830" spans="1:12" x14ac:dyDescent="0.2">
      <c r="A830" s="72" t="s">
        <v>1967</v>
      </c>
      <c r="B830" s="66" t="s">
        <v>1968</v>
      </c>
      <c r="C830" s="67">
        <v>20</v>
      </c>
      <c r="D830" s="67" t="s">
        <v>343</v>
      </c>
      <c r="E830" s="71">
        <v>4.84560422558424E-4</v>
      </c>
      <c r="F830" s="68">
        <v>2.1848739495798299</v>
      </c>
      <c r="G830" s="71">
        <v>2.11824974227781E-10</v>
      </c>
      <c r="H830" s="68">
        <v>2.2268907563025202</v>
      </c>
      <c r="I830" s="71">
        <v>1.9268375727276401E-7</v>
      </c>
      <c r="J830" s="68">
        <v>30.672268907563002</v>
      </c>
      <c r="K830" s="71">
        <v>1.45348837209302E-3</v>
      </c>
      <c r="L830" s="68">
        <v>9.5798319327731107</v>
      </c>
    </row>
    <row r="831" spans="1:12" x14ac:dyDescent="0.2">
      <c r="A831" s="72" t="s">
        <v>1969</v>
      </c>
      <c r="B831" s="66" t="s">
        <v>1970</v>
      </c>
      <c r="C831" s="67">
        <v>20</v>
      </c>
      <c r="D831" s="67" t="s">
        <v>343</v>
      </c>
      <c r="E831" s="71">
        <v>6.11942267028894E-3</v>
      </c>
      <c r="F831" s="68">
        <v>5.6302521008403401</v>
      </c>
      <c r="G831" s="71">
        <v>1.1080742365467499E-2</v>
      </c>
      <c r="H831" s="68">
        <v>14.033613445378201</v>
      </c>
      <c r="I831" s="71">
        <v>1.00837849341372E-5</v>
      </c>
      <c r="J831" s="68">
        <v>42.983193277310903</v>
      </c>
      <c r="K831" s="71">
        <v>7.2674418604651196E-3</v>
      </c>
      <c r="L831" s="68">
        <v>14.3697478991597</v>
      </c>
    </row>
    <row r="832" spans="1:12" x14ac:dyDescent="0.2">
      <c r="A832" s="72" t="s">
        <v>1971</v>
      </c>
      <c r="B832" s="66" t="s">
        <v>1972</v>
      </c>
      <c r="C832" s="67">
        <v>20</v>
      </c>
      <c r="D832" s="67" t="s">
        <v>343</v>
      </c>
      <c r="E832" s="71">
        <v>1.2431032186466201E-3</v>
      </c>
      <c r="F832" s="68">
        <v>3.3193277310924398</v>
      </c>
      <c r="G832" s="71">
        <v>3.7269974508525902E-3</v>
      </c>
      <c r="H832" s="68">
        <v>10.4201680672269</v>
      </c>
      <c r="I832" s="71">
        <v>2.3122050872731698E-6</v>
      </c>
      <c r="J832" s="68">
        <v>36.050420168067198</v>
      </c>
      <c r="K832" s="71">
        <v>0</v>
      </c>
      <c r="L832" s="68">
        <v>6.6806722689075597</v>
      </c>
    </row>
    <row r="833" spans="1:12" x14ac:dyDescent="0.2">
      <c r="A833" s="72" t="s">
        <v>1973</v>
      </c>
      <c r="B833" s="66" t="s">
        <v>1974</v>
      </c>
      <c r="C833" s="67">
        <v>20</v>
      </c>
      <c r="D833" s="67" t="s">
        <v>343</v>
      </c>
      <c r="E833" s="71">
        <v>9.7889364367494194E-3</v>
      </c>
      <c r="F833" s="68">
        <v>7.1008403361344499</v>
      </c>
      <c r="G833" s="71">
        <v>2.9361992216316399E-2</v>
      </c>
      <c r="H833" s="68">
        <v>19.327731092436998</v>
      </c>
      <c r="I833" s="71">
        <v>4.8170939318190996E-6</v>
      </c>
      <c r="J833" s="68">
        <v>39.285714285714299</v>
      </c>
      <c r="K833" s="71">
        <v>0</v>
      </c>
      <c r="L833" s="68">
        <v>6.6806722689075597</v>
      </c>
    </row>
    <row r="834" spans="1:12" x14ac:dyDescent="0.2">
      <c r="A834" s="72" t="s">
        <v>1975</v>
      </c>
      <c r="B834" s="66" t="s">
        <v>1976</v>
      </c>
      <c r="C834" s="67">
        <v>20</v>
      </c>
      <c r="D834" s="67" t="s">
        <v>343</v>
      </c>
      <c r="E834" s="71">
        <v>1.14510278402682E-2</v>
      </c>
      <c r="F834" s="68">
        <v>7.73109243697479</v>
      </c>
      <c r="G834" s="71">
        <v>3.4347495691843602E-2</v>
      </c>
      <c r="H834" s="68">
        <v>20.3781512605042</v>
      </c>
      <c r="I834" s="71">
        <v>5.5878289609101599E-6</v>
      </c>
      <c r="J834" s="68">
        <v>39.915966386554601</v>
      </c>
      <c r="K834" s="71">
        <v>0</v>
      </c>
      <c r="L834" s="68">
        <v>6.6806722689075597</v>
      </c>
    </row>
    <row r="835" spans="1:12" x14ac:dyDescent="0.2">
      <c r="A835" s="72" t="s">
        <v>1977</v>
      </c>
      <c r="B835" s="66" t="s">
        <v>1978</v>
      </c>
      <c r="C835" s="67">
        <v>20</v>
      </c>
      <c r="D835" s="67" t="s">
        <v>343</v>
      </c>
      <c r="E835" s="71">
        <v>3.2592560142454298E-2</v>
      </c>
      <c r="F835" s="68">
        <v>13.235294117647101</v>
      </c>
      <c r="G835" s="71">
        <v>9.3415994980621003E-2</v>
      </c>
      <c r="H835" s="68">
        <v>30.4621848739496</v>
      </c>
      <c r="I835" s="71">
        <v>1.22033046272751E-6</v>
      </c>
      <c r="J835" s="68">
        <v>34.1596638655462</v>
      </c>
      <c r="K835" s="71">
        <v>4.3604651162790697E-3</v>
      </c>
      <c r="L835" s="68">
        <v>12.5210084033613</v>
      </c>
    </row>
    <row r="836" spans="1:12" x14ac:dyDescent="0.2">
      <c r="A836" s="72" t="s">
        <v>1979</v>
      </c>
      <c r="B836" s="66" t="s">
        <v>1980</v>
      </c>
      <c r="C836" s="67">
        <v>20</v>
      </c>
      <c r="D836" s="67" t="s">
        <v>343</v>
      </c>
      <c r="E836" s="71">
        <v>0.11728980711732501</v>
      </c>
      <c r="F836" s="68">
        <v>39.831932773109202</v>
      </c>
      <c r="G836" s="71">
        <v>0.21829224271665701</v>
      </c>
      <c r="H836" s="68">
        <v>50.588235294117602</v>
      </c>
      <c r="I836" s="71">
        <v>0</v>
      </c>
      <c r="J836" s="68">
        <v>25.4621848739496</v>
      </c>
      <c r="K836" s="71">
        <v>0.13357717863531801</v>
      </c>
      <c r="L836" s="68">
        <v>35.084033613445399</v>
      </c>
    </row>
    <row r="837" spans="1:12" x14ac:dyDescent="0.2">
      <c r="A837" s="72" t="s">
        <v>1981</v>
      </c>
      <c r="B837" s="66" t="s">
        <v>1982</v>
      </c>
      <c r="C837" s="67">
        <v>20</v>
      </c>
      <c r="D837" s="67" t="s">
        <v>343</v>
      </c>
      <c r="E837" s="71">
        <v>4.5092496324893802E-3</v>
      </c>
      <c r="F837" s="68">
        <v>5</v>
      </c>
      <c r="G837" s="71">
        <v>1.2074260525375099E-2</v>
      </c>
      <c r="H837" s="68">
        <v>14.411764705882399</v>
      </c>
      <c r="I837" s="71">
        <v>0</v>
      </c>
      <c r="J837" s="68">
        <v>25.4621848739496</v>
      </c>
      <c r="K837" s="71">
        <v>1.45348837209302E-3</v>
      </c>
      <c r="L837" s="68">
        <v>9.5798319327731107</v>
      </c>
    </row>
    <row r="838" spans="1:12" x14ac:dyDescent="0.2">
      <c r="A838" s="72" t="s">
        <v>1983</v>
      </c>
      <c r="B838" s="66" t="s">
        <v>1984</v>
      </c>
      <c r="C838" s="67">
        <v>20</v>
      </c>
      <c r="D838" s="67" t="s">
        <v>343</v>
      </c>
      <c r="E838" s="71">
        <v>1.4178207363371101E-2</v>
      </c>
      <c r="F838" s="68">
        <v>8.6134453781512601</v>
      </c>
      <c r="G838" s="71">
        <v>3.9627645345927297E-2</v>
      </c>
      <c r="H838" s="68">
        <v>21.554621848739501</v>
      </c>
      <c r="I838" s="71">
        <v>0</v>
      </c>
      <c r="J838" s="68">
        <v>25.4621848739496</v>
      </c>
      <c r="K838" s="71">
        <v>2.9069767441860499E-3</v>
      </c>
      <c r="L838" s="68">
        <v>11.344537815126101</v>
      </c>
    </row>
    <row r="839" spans="1:12" x14ac:dyDescent="0.2">
      <c r="A839" s="72" t="s">
        <v>1985</v>
      </c>
      <c r="B839" s="66" t="s">
        <v>1986</v>
      </c>
      <c r="C839" s="67">
        <v>20</v>
      </c>
      <c r="D839" s="67" t="s">
        <v>343</v>
      </c>
      <c r="E839" s="71">
        <v>3.4471304891545498E-2</v>
      </c>
      <c r="F839" s="68">
        <v>13.5714285714286</v>
      </c>
      <c r="G839" s="71">
        <v>2.0564499414062399E-2</v>
      </c>
      <c r="H839" s="68">
        <v>16.890756302521002</v>
      </c>
      <c r="I839" s="71">
        <v>5.7805127181829203E-7</v>
      </c>
      <c r="J839" s="68">
        <v>32.394957983193301</v>
      </c>
      <c r="K839" s="71">
        <v>8.2848837209302306E-2</v>
      </c>
      <c r="L839" s="68">
        <v>28.487394957983199</v>
      </c>
    </row>
    <row r="840" spans="1:12" x14ac:dyDescent="0.2">
      <c r="A840" s="72" t="s">
        <v>1987</v>
      </c>
      <c r="B840" s="66" t="s">
        <v>1988</v>
      </c>
      <c r="C840" s="67">
        <v>20</v>
      </c>
      <c r="D840" s="67" t="s">
        <v>343</v>
      </c>
      <c r="E840" s="71">
        <v>7.1403482148488198E-2</v>
      </c>
      <c r="F840" s="68">
        <v>22.1008403361345</v>
      </c>
      <c r="G840" s="71">
        <v>0.20112725271489301</v>
      </c>
      <c r="H840" s="68">
        <v>46.176470588235297</v>
      </c>
      <c r="I840" s="71">
        <v>1.7983817345457999E-6</v>
      </c>
      <c r="J840" s="68">
        <v>35.168067226890798</v>
      </c>
      <c r="K840" s="71">
        <v>1.30813953488372E-2</v>
      </c>
      <c r="L840" s="68">
        <v>16.7226890756302</v>
      </c>
    </row>
    <row r="841" spans="1:12" x14ac:dyDescent="0.2">
      <c r="A841" s="72" t="s">
        <v>1989</v>
      </c>
      <c r="B841" s="66" t="s">
        <v>1990</v>
      </c>
      <c r="C841" s="67">
        <v>20</v>
      </c>
      <c r="D841" s="67" t="s">
        <v>343</v>
      </c>
      <c r="E841" s="71">
        <v>6.9650882402062603E-2</v>
      </c>
      <c r="F841" s="68">
        <v>21.302521008403399</v>
      </c>
      <c r="G841" s="71">
        <v>0.14063599614521399</v>
      </c>
      <c r="H841" s="68">
        <v>37.142857142857103</v>
      </c>
      <c r="I841" s="71">
        <v>2.6975726018187E-6</v>
      </c>
      <c r="J841" s="68">
        <v>36.890756302520998</v>
      </c>
      <c r="K841" s="71">
        <v>6.8313953488372103E-2</v>
      </c>
      <c r="L841" s="68">
        <v>25.672268907563002</v>
      </c>
    </row>
    <row r="842" spans="1:12" x14ac:dyDescent="0.2">
      <c r="A842" s="72" t="s">
        <v>1991</v>
      </c>
      <c r="B842" s="66" t="s">
        <v>1992</v>
      </c>
      <c r="C842" s="67">
        <v>20</v>
      </c>
      <c r="D842" s="67" t="s">
        <v>343</v>
      </c>
      <c r="E842" s="71">
        <v>2.3908386856162301E-2</v>
      </c>
      <c r="F842" s="68">
        <v>10.924369747899201</v>
      </c>
      <c r="G842" s="71">
        <v>6.4454250400390906E-2</v>
      </c>
      <c r="H842" s="68">
        <v>25.8403361344538</v>
      </c>
      <c r="I842" s="71">
        <v>3.4683076309097501E-6</v>
      </c>
      <c r="J842" s="68">
        <v>37.899159663865497</v>
      </c>
      <c r="K842" s="71">
        <v>7.2674418604651196E-3</v>
      </c>
      <c r="L842" s="68">
        <v>14.3697478991597</v>
      </c>
    </row>
    <row r="843" spans="1:12" x14ac:dyDescent="0.2">
      <c r="A843" s="72" t="s">
        <v>1993</v>
      </c>
      <c r="B843" s="66" t="s">
        <v>1994</v>
      </c>
      <c r="C843" s="67">
        <v>20</v>
      </c>
      <c r="D843" s="67" t="s">
        <v>343</v>
      </c>
      <c r="E843" s="71">
        <v>4.8282385472748997E-2</v>
      </c>
      <c r="F843" s="68">
        <v>16.6386554621849</v>
      </c>
      <c r="G843" s="71">
        <v>0.14484600031570299</v>
      </c>
      <c r="H843" s="68">
        <v>37.857142857142897</v>
      </c>
      <c r="I843" s="71">
        <v>1.15610254363658E-6</v>
      </c>
      <c r="J843" s="68">
        <v>34.075630252100801</v>
      </c>
      <c r="K843" s="71">
        <v>0</v>
      </c>
      <c r="L843" s="68">
        <v>6.6806722689075597</v>
      </c>
    </row>
    <row r="844" spans="1:12" x14ac:dyDescent="0.2">
      <c r="A844" s="72" t="s">
        <v>1995</v>
      </c>
      <c r="B844" s="66" t="s">
        <v>1996</v>
      </c>
      <c r="C844" s="67">
        <v>20</v>
      </c>
      <c r="D844" s="67" t="s">
        <v>343</v>
      </c>
      <c r="E844" s="71">
        <v>5.8744556467878101E-2</v>
      </c>
      <c r="F844" s="68">
        <v>19.117647058823501</v>
      </c>
      <c r="G844" s="71">
        <v>0.17623199947773799</v>
      </c>
      <c r="H844" s="68">
        <v>42.184873949579803</v>
      </c>
      <c r="I844" s="71">
        <v>1.6699258963639599E-6</v>
      </c>
      <c r="J844" s="68">
        <v>34.831932773109202</v>
      </c>
      <c r="K844" s="71">
        <v>0</v>
      </c>
      <c r="L844" s="68">
        <v>6.6806722689075597</v>
      </c>
    </row>
    <row r="845" spans="1:12" x14ac:dyDescent="0.2">
      <c r="A845" s="72" t="s">
        <v>1997</v>
      </c>
      <c r="B845" s="66" t="s">
        <v>1998</v>
      </c>
      <c r="C845" s="67">
        <v>20</v>
      </c>
      <c r="D845" s="67" t="s">
        <v>343</v>
      </c>
      <c r="E845" s="71">
        <v>4.0618432005461801E-2</v>
      </c>
      <c r="F845" s="68">
        <v>14.915966386554601</v>
      </c>
      <c r="G845" s="71">
        <v>0.11603350672188401</v>
      </c>
      <c r="H845" s="68">
        <v>33.865546218487403</v>
      </c>
      <c r="I845" s="71">
        <v>7.8358061290924106E-6</v>
      </c>
      <c r="J845" s="68">
        <v>41.6386554621849</v>
      </c>
      <c r="K845" s="71">
        <v>5.8139534883720999E-3</v>
      </c>
      <c r="L845" s="68">
        <v>13.5294117647059</v>
      </c>
    </row>
    <row r="846" spans="1:12" x14ac:dyDescent="0.2">
      <c r="A846" s="72" t="s">
        <v>1999</v>
      </c>
      <c r="B846" s="66" t="s">
        <v>2000</v>
      </c>
      <c r="C846" s="67">
        <v>20</v>
      </c>
      <c r="D846" s="67" t="s">
        <v>343</v>
      </c>
      <c r="E846" s="71">
        <v>5.2797621057364297E-2</v>
      </c>
      <c r="F846" s="68">
        <v>17.773109243697501</v>
      </c>
      <c r="G846" s="71">
        <v>0.15693699836699301</v>
      </c>
      <c r="H846" s="68">
        <v>39.453781512604998</v>
      </c>
      <c r="I846" s="71">
        <v>2.3764330063640898E-6</v>
      </c>
      <c r="J846" s="68">
        <v>36.218487394957997</v>
      </c>
      <c r="K846" s="71">
        <v>1.45348837209302E-3</v>
      </c>
      <c r="L846" s="68">
        <v>9.5798319327731107</v>
      </c>
    </row>
    <row r="847" spans="1:12" x14ac:dyDescent="0.2">
      <c r="A847" s="72" t="s">
        <v>2001</v>
      </c>
      <c r="B847" s="66" t="s">
        <v>2002</v>
      </c>
      <c r="C847" s="67">
        <v>20</v>
      </c>
      <c r="D847" s="67" t="s">
        <v>343</v>
      </c>
      <c r="E847" s="71">
        <v>6.9948611459214202E-2</v>
      </c>
      <c r="F847" s="68">
        <v>21.512605042016801</v>
      </c>
      <c r="G847" s="71">
        <v>0.20984499941469401</v>
      </c>
      <c r="H847" s="68">
        <v>47.647058823529399</v>
      </c>
      <c r="I847" s="71">
        <v>8.3496294818197805E-7</v>
      </c>
      <c r="J847" s="68">
        <v>33.067226890756302</v>
      </c>
      <c r="K847" s="71">
        <v>0</v>
      </c>
      <c r="L847" s="68">
        <v>6.6806722689075597</v>
      </c>
    </row>
    <row r="848" spans="1:12" x14ac:dyDescent="0.2">
      <c r="A848" s="72" t="s">
        <v>2003</v>
      </c>
      <c r="B848" s="66" t="s">
        <v>2004</v>
      </c>
      <c r="C848" s="67">
        <v>20</v>
      </c>
      <c r="D848" s="67" t="s">
        <v>343</v>
      </c>
      <c r="E848" s="71">
        <v>4.6610571536158897E-3</v>
      </c>
      <c r="F848" s="68">
        <v>5.0420168067226898</v>
      </c>
      <c r="G848" s="71">
        <v>1.39802812044886E-2</v>
      </c>
      <c r="H848" s="68">
        <v>14.9579831932773</v>
      </c>
      <c r="I848" s="71">
        <v>2.8902563590914599E-6</v>
      </c>
      <c r="J848" s="68">
        <v>37.142857142857103</v>
      </c>
      <c r="K848" s="71">
        <v>0</v>
      </c>
      <c r="L848" s="68">
        <v>6.6806722689075597</v>
      </c>
    </row>
    <row r="849" spans="1:12" x14ac:dyDescent="0.2">
      <c r="A849" s="72" t="s">
        <v>2005</v>
      </c>
      <c r="B849" s="66" t="s">
        <v>2006</v>
      </c>
      <c r="C849" s="67">
        <v>20</v>
      </c>
      <c r="D849" s="67" t="s">
        <v>343</v>
      </c>
      <c r="E849" s="71">
        <v>2.1346986360807001E-2</v>
      </c>
      <c r="F849" s="68">
        <v>10.1680672268908</v>
      </c>
      <c r="G849" s="71">
        <v>2.91572381521885E-2</v>
      </c>
      <c r="H849" s="68">
        <v>19.2016806722689</v>
      </c>
      <c r="I849" s="71">
        <v>0</v>
      </c>
      <c r="J849" s="68">
        <v>25.4621848739496</v>
      </c>
      <c r="K849" s="71">
        <v>3.4883720930232599E-2</v>
      </c>
      <c r="L849" s="68">
        <v>21.428571428571399</v>
      </c>
    </row>
    <row r="850" spans="1:12" x14ac:dyDescent="0.2">
      <c r="A850" s="72" t="s">
        <v>2007</v>
      </c>
      <c r="B850" s="66" t="s">
        <v>2008</v>
      </c>
      <c r="C850" s="67">
        <v>20</v>
      </c>
      <c r="D850" s="67" t="s">
        <v>343</v>
      </c>
      <c r="E850" s="71">
        <v>4.8449621055599902E-4</v>
      </c>
      <c r="F850" s="68">
        <v>2.1428571428571401</v>
      </c>
      <c r="G850" s="71">
        <v>2.5957497262751898E-10</v>
      </c>
      <c r="H850" s="68">
        <v>2.6470588235294099</v>
      </c>
      <c r="I850" s="71">
        <v>0</v>
      </c>
      <c r="J850" s="68">
        <v>25.4621848739496</v>
      </c>
      <c r="K850" s="71">
        <v>1.45348837209302E-3</v>
      </c>
      <c r="L850" s="68">
        <v>9.5798319327731107</v>
      </c>
    </row>
    <row r="851" spans="1:12" x14ac:dyDescent="0.2">
      <c r="A851" s="72" t="s">
        <v>2009</v>
      </c>
      <c r="B851" s="66" t="s">
        <v>2010</v>
      </c>
      <c r="C851" s="67">
        <v>20</v>
      </c>
      <c r="D851" s="67" t="s">
        <v>343</v>
      </c>
      <c r="E851" s="71">
        <v>6.2966688089952105E-4</v>
      </c>
      <c r="F851" s="68">
        <v>2.52100840336134</v>
      </c>
      <c r="G851" s="71">
        <v>1.88900064269856E-3</v>
      </c>
      <c r="H851" s="68">
        <v>8.7815126050420194</v>
      </c>
      <c r="I851" s="71">
        <v>0</v>
      </c>
      <c r="J851" s="68">
        <v>25.4621848739496</v>
      </c>
      <c r="K851" s="71">
        <v>0</v>
      </c>
      <c r="L851" s="68">
        <v>6.6806722689075597</v>
      </c>
    </row>
    <row r="852" spans="1:12" x14ac:dyDescent="0.2">
      <c r="A852" s="72" t="s">
        <v>2011</v>
      </c>
      <c r="B852" s="66" t="s">
        <v>2012</v>
      </c>
      <c r="C852" s="67">
        <v>20</v>
      </c>
      <c r="D852" s="67" t="s">
        <v>343</v>
      </c>
      <c r="E852" s="71">
        <v>7.7940811018353207E-2</v>
      </c>
      <c r="F852" s="68">
        <v>25.672268907563002</v>
      </c>
      <c r="G852" s="71">
        <v>0.19457824700854801</v>
      </c>
      <c r="H852" s="68">
        <v>45.084033613445399</v>
      </c>
      <c r="I852" s="71">
        <v>0</v>
      </c>
      <c r="J852" s="68">
        <v>25.4621848739496</v>
      </c>
      <c r="K852" s="71">
        <v>3.92441860465116E-2</v>
      </c>
      <c r="L852" s="68">
        <v>22.1008403361345</v>
      </c>
    </row>
    <row r="853" spans="1:12" x14ac:dyDescent="0.2">
      <c r="A853" s="72" t="s">
        <v>2013</v>
      </c>
      <c r="B853" s="66" t="s">
        <v>2014</v>
      </c>
      <c r="C853" s="67">
        <v>20</v>
      </c>
      <c r="D853" s="67" t="s">
        <v>343</v>
      </c>
      <c r="E853" s="71">
        <v>7.9429976363905405E-2</v>
      </c>
      <c r="F853" s="68">
        <v>26.6386554621849</v>
      </c>
      <c r="G853" s="71">
        <v>0.22956899885915799</v>
      </c>
      <c r="H853" s="68">
        <v>59.327731092436998</v>
      </c>
      <c r="I853" s="71">
        <v>0</v>
      </c>
      <c r="J853" s="68">
        <v>25.4621848739496</v>
      </c>
      <c r="K853" s="71">
        <v>8.7209302325581498E-3</v>
      </c>
      <c r="L853" s="68">
        <v>15.0420168067227</v>
      </c>
    </row>
    <row r="854" spans="1:12" x14ac:dyDescent="0.2">
      <c r="A854" s="72" t="s">
        <v>2015</v>
      </c>
      <c r="B854" s="66" t="s">
        <v>2016</v>
      </c>
      <c r="C854" s="67">
        <v>20</v>
      </c>
      <c r="D854" s="67" t="s">
        <v>343</v>
      </c>
      <c r="E854" s="71">
        <v>4.1118720514661998E-2</v>
      </c>
      <c r="F854" s="68">
        <v>15.126050420168101</v>
      </c>
      <c r="G854" s="71">
        <v>0.113181742939335</v>
      </c>
      <c r="H854" s="68">
        <v>33.529411764705898</v>
      </c>
      <c r="I854" s="71">
        <v>0</v>
      </c>
      <c r="J854" s="68">
        <v>25.4621848739496</v>
      </c>
      <c r="K854" s="71">
        <v>1.01744186046512E-2</v>
      </c>
      <c r="L854" s="68">
        <v>15.504201680672301</v>
      </c>
    </row>
    <row r="855" spans="1:12" x14ac:dyDescent="0.2">
      <c r="A855" s="72" t="s">
        <v>2017</v>
      </c>
      <c r="B855" s="66" t="s">
        <v>2018</v>
      </c>
      <c r="C855" s="67">
        <v>20</v>
      </c>
      <c r="D855" s="67" t="s">
        <v>343</v>
      </c>
      <c r="E855" s="71">
        <v>2.3674748798824401E-2</v>
      </c>
      <c r="F855" s="68">
        <v>10.7983193277311</v>
      </c>
      <c r="G855" s="71">
        <v>7.1024246396473298E-2</v>
      </c>
      <c r="H855" s="68">
        <v>26.6386554621849</v>
      </c>
      <c r="I855" s="71">
        <v>0</v>
      </c>
      <c r="J855" s="68">
        <v>25.4621848739496</v>
      </c>
      <c r="K855" s="71">
        <v>0</v>
      </c>
      <c r="L855" s="68">
        <v>6.6806722689075597</v>
      </c>
    </row>
    <row r="856" spans="1:12" x14ac:dyDescent="0.2">
      <c r="A856" s="72" t="s">
        <v>2019</v>
      </c>
      <c r="B856" s="66" t="s">
        <v>2020</v>
      </c>
      <c r="C856" s="67">
        <v>20</v>
      </c>
      <c r="D856" s="67" t="s">
        <v>343</v>
      </c>
      <c r="E856" s="71">
        <v>1.8972239898434998E-2</v>
      </c>
      <c r="F856" s="68">
        <v>9.8739495798319297</v>
      </c>
      <c r="G856" s="71">
        <v>5.4009742951119002E-2</v>
      </c>
      <c r="H856" s="68">
        <v>24.369747899159702</v>
      </c>
      <c r="I856" s="71">
        <v>0</v>
      </c>
      <c r="J856" s="68">
        <v>25.4621848739496</v>
      </c>
      <c r="K856" s="71">
        <v>2.9069767441860499E-3</v>
      </c>
      <c r="L856" s="68">
        <v>11.344537815126101</v>
      </c>
    </row>
    <row r="857" spans="1:12" x14ac:dyDescent="0.2">
      <c r="A857" s="72" t="s">
        <v>2021</v>
      </c>
      <c r="B857" s="66" t="s">
        <v>2022</v>
      </c>
      <c r="C857" s="67">
        <v>20</v>
      </c>
      <c r="D857" s="67" t="s">
        <v>343</v>
      </c>
      <c r="E857" s="71">
        <v>0.20033630476497899</v>
      </c>
      <c r="F857" s="68">
        <v>60.8403361344538</v>
      </c>
      <c r="G857" s="71">
        <v>1.6480388802980001E-2</v>
      </c>
      <c r="H857" s="68">
        <v>15.714285714285699</v>
      </c>
      <c r="I857" s="71">
        <v>6.6475913627402698E-5</v>
      </c>
      <c r="J857" s="68">
        <v>56.344537815126102</v>
      </c>
      <c r="K857" s="71">
        <v>0.58446204957832903</v>
      </c>
      <c r="L857" s="68">
        <v>79.663865546218503</v>
      </c>
    </row>
    <row r="858" spans="1:12" x14ac:dyDescent="0.2">
      <c r="A858" s="72" t="s">
        <v>582</v>
      </c>
      <c r="B858" s="66" t="s">
        <v>2023</v>
      </c>
      <c r="C858" s="67">
        <v>20</v>
      </c>
      <c r="D858" s="67" t="s">
        <v>343</v>
      </c>
      <c r="E858" s="71">
        <v>0.181888219780245</v>
      </c>
      <c r="F858" s="68">
        <v>56.344537815126102</v>
      </c>
      <c r="G858" s="71">
        <v>4.1142462606216798E-3</v>
      </c>
      <c r="H858" s="68">
        <v>10.6302521008403</v>
      </c>
      <c r="I858" s="71">
        <v>5.4118676842883402E-5</v>
      </c>
      <c r="J858" s="68">
        <v>54.789915966386602</v>
      </c>
      <c r="K858" s="71">
        <v>0.54149629440327096</v>
      </c>
      <c r="L858" s="68">
        <v>76.008403361344506</v>
      </c>
    </row>
    <row r="859" spans="1:12" x14ac:dyDescent="0.2">
      <c r="A859" s="72" t="s">
        <v>2024</v>
      </c>
      <c r="B859" s="66" t="s">
        <v>2025</v>
      </c>
      <c r="C859" s="67">
        <v>19</v>
      </c>
      <c r="D859" s="67" t="s">
        <v>343</v>
      </c>
      <c r="E859" s="71">
        <v>0.151768407265849</v>
      </c>
      <c r="F859" s="68">
        <v>48.3613445378151</v>
      </c>
      <c r="G859" s="71">
        <v>1.0490184166994699E-3</v>
      </c>
      <c r="H859" s="68">
        <v>7.3109243697478998</v>
      </c>
      <c r="I859" s="71">
        <v>1.15610254363658E-6</v>
      </c>
      <c r="J859" s="68">
        <v>34.075630252100801</v>
      </c>
      <c r="K859" s="71">
        <v>0.45425504727830301</v>
      </c>
      <c r="L859" s="68">
        <v>68.151260504201701</v>
      </c>
    </row>
    <row r="860" spans="1:12" x14ac:dyDescent="0.2">
      <c r="A860" s="72" t="s">
        <v>2026</v>
      </c>
      <c r="B860" s="66" t="s">
        <v>2027</v>
      </c>
      <c r="C860" s="67">
        <v>20</v>
      </c>
      <c r="D860" s="67" t="s">
        <v>343</v>
      </c>
      <c r="E860" s="71">
        <v>0.26866626673203797</v>
      </c>
      <c r="F860" s="68">
        <v>74.579831932773104</v>
      </c>
      <c r="G860" s="71">
        <v>8.2300235633422903E-4</v>
      </c>
      <c r="H860" s="68">
        <v>7.01680672268908</v>
      </c>
      <c r="I860" s="71">
        <v>7.1292990190922703E-6</v>
      </c>
      <c r="J860" s="68">
        <v>41.176470588235297</v>
      </c>
      <c r="K860" s="71">
        <v>0.80516866854076197</v>
      </c>
      <c r="L860" s="68">
        <v>92.605042016806706</v>
      </c>
    </row>
    <row r="861" spans="1:12" x14ac:dyDescent="0.2">
      <c r="A861" s="72" t="s">
        <v>1888</v>
      </c>
      <c r="B861" s="66" t="s">
        <v>2028</v>
      </c>
      <c r="C861" s="67">
        <v>19</v>
      </c>
      <c r="D861" s="67" t="s">
        <v>343</v>
      </c>
      <c r="E861" s="71">
        <v>0.14523770731032701</v>
      </c>
      <c r="F861" s="68">
        <v>47.142857142857103</v>
      </c>
      <c r="G861" s="71">
        <v>1.0911255364818601E-2</v>
      </c>
      <c r="H861" s="68">
        <v>13.823529411764699</v>
      </c>
      <c r="I861" s="71">
        <v>1.1173112021266899E-4</v>
      </c>
      <c r="J861" s="68">
        <v>59.075630252100801</v>
      </c>
      <c r="K861" s="71">
        <v>0.42469013544594902</v>
      </c>
      <c r="L861" s="68">
        <v>65.546218487394995</v>
      </c>
    </row>
    <row r="862" spans="1:12" x14ac:dyDescent="0.2">
      <c r="A862" s="72" t="s">
        <v>1890</v>
      </c>
      <c r="B862" s="66" t="s">
        <v>2029</v>
      </c>
      <c r="C862" s="67">
        <v>20</v>
      </c>
      <c r="D862" s="67" t="s">
        <v>343</v>
      </c>
      <c r="E862" s="71">
        <v>0.22034703649096901</v>
      </c>
      <c r="F862" s="68">
        <v>65.798319327731093</v>
      </c>
      <c r="G862" s="71">
        <v>7.4753743885499296E-2</v>
      </c>
      <c r="H862" s="68">
        <v>27.352941176470601</v>
      </c>
      <c r="I862" s="71">
        <v>1.82531600907796E-3</v>
      </c>
      <c r="J862" s="68">
        <v>72.226890756302495</v>
      </c>
      <c r="K862" s="71">
        <v>0.58446204957832903</v>
      </c>
      <c r="L862" s="68">
        <v>79.663865546218503</v>
      </c>
    </row>
    <row r="863" spans="1:12" x14ac:dyDescent="0.2">
      <c r="A863" s="72" t="s">
        <v>2030</v>
      </c>
      <c r="B863" s="66" t="s">
        <v>2031</v>
      </c>
      <c r="C863" s="67">
        <v>20</v>
      </c>
      <c r="D863" s="67" t="s">
        <v>343</v>
      </c>
      <c r="E863" s="71">
        <v>0.22715675358550699</v>
      </c>
      <c r="F863" s="68">
        <v>67.184873949579796</v>
      </c>
      <c r="G863" s="71">
        <v>7.3930003862490504E-2</v>
      </c>
      <c r="H863" s="68">
        <v>27.1008403361345</v>
      </c>
      <c r="I863" s="71">
        <v>6.5405066503026202E-2</v>
      </c>
      <c r="J863" s="68">
        <v>89.159663865546193</v>
      </c>
      <c r="K863" s="71">
        <v>0.542135190391004</v>
      </c>
      <c r="L863" s="68">
        <v>76.092436974789905</v>
      </c>
    </row>
    <row r="864" spans="1:12" x14ac:dyDescent="0.2">
      <c r="A864" s="72" t="s">
        <v>2032</v>
      </c>
      <c r="B864" s="66" t="s">
        <v>2033</v>
      </c>
      <c r="C864" s="67">
        <v>20</v>
      </c>
      <c r="D864" s="67" t="s">
        <v>343</v>
      </c>
      <c r="E864" s="71">
        <v>0.16536428305303399</v>
      </c>
      <c r="F864" s="68">
        <v>51.554621848739501</v>
      </c>
      <c r="G864" s="71">
        <v>0.23242900015412801</v>
      </c>
      <c r="H864" s="68">
        <v>61.806722689075599</v>
      </c>
      <c r="I864" s="71">
        <v>5.5364466256374202E-5</v>
      </c>
      <c r="J864" s="68">
        <v>55.084033613445399</v>
      </c>
      <c r="K864" s="71">
        <v>0.26360848453871699</v>
      </c>
      <c r="L864" s="68">
        <v>47.857142857142897</v>
      </c>
    </row>
    <row r="865" spans="1:12" x14ac:dyDescent="0.2">
      <c r="A865" s="72" t="s">
        <v>2034</v>
      </c>
      <c r="B865" s="66" t="s">
        <v>2035</v>
      </c>
      <c r="C865" s="67">
        <v>20</v>
      </c>
      <c r="D865" s="67" t="s">
        <v>343</v>
      </c>
      <c r="E865" s="71">
        <v>0.17702606895034201</v>
      </c>
      <c r="F865" s="68">
        <v>54.789915966386602</v>
      </c>
      <c r="G865" s="71">
        <v>3.5638503662823798E-2</v>
      </c>
      <c r="H865" s="68">
        <v>20.756302521008401</v>
      </c>
      <c r="I865" s="71">
        <v>7.5787269551328799E-3</v>
      </c>
      <c r="J865" s="68">
        <v>77.563025210084007</v>
      </c>
      <c r="K865" s="71">
        <v>0.48786097623306901</v>
      </c>
      <c r="L865" s="68">
        <v>71.050420168067205</v>
      </c>
    </row>
    <row r="866" spans="1:12" x14ac:dyDescent="0.2">
      <c r="A866" s="72" t="s">
        <v>2036</v>
      </c>
      <c r="B866" s="66" t="s">
        <v>2037</v>
      </c>
      <c r="C866" s="67">
        <v>19</v>
      </c>
      <c r="D866" s="67" t="s">
        <v>343</v>
      </c>
      <c r="E866" s="71">
        <v>0.17618377349573999</v>
      </c>
      <c r="F866" s="68">
        <v>54.579831932773097</v>
      </c>
      <c r="G866" s="71">
        <v>8.1446991144508193E-2</v>
      </c>
      <c r="H866" s="68">
        <v>28.571428571428601</v>
      </c>
      <c r="I866" s="71">
        <v>1.1672392487380399E-4</v>
      </c>
      <c r="J866" s="68">
        <v>59.243697478991599</v>
      </c>
      <c r="K866" s="71">
        <v>0.446987605417838</v>
      </c>
      <c r="L866" s="68">
        <v>67.436974789915993</v>
      </c>
    </row>
    <row r="867" spans="1:12" x14ac:dyDescent="0.2">
      <c r="A867" s="72" t="s">
        <v>2038</v>
      </c>
      <c r="B867" s="66" t="s">
        <v>2039</v>
      </c>
      <c r="C867" s="67">
        <v>20</v>
      </c>
      <c r="D867" s="67" t="s">
        <v>343</v>
      </c>
      <c r="E867" s="71">
        <v>0.106421896771435</v>
      </c>
      <c r="F867" s="68">
        <v>36.764705882352899</v>
      </c>
      <c r="G867" s="71">
        <v>0.24512724995883101</v>
      </c>
      <c r="H867" s="68">
        <v>72.058823529411796</v>
      </c>
      <c r="I867" s="71">
        <v>1.05333787309111E-5</v>
      </c>
      <c r="J867" s="68">
        <v>43.403361344537799</v>
      </c>
      <c r="K867" s="71">
        <v>7.4127906976744207E-2</v>
      </c>
      <c r="L867" s="68">
        <v>26.848739495798299</v>
      </c>
    </row>
    <row r="868" spans="1:12" x14ac:dyDescent="0.2">
      <c r="A868" s="72" t="s">
        <v>2040</v>
      </c>
      <c r="B868" s="66" t="s">
        <v>2041</v>
      </c>
      <c r="C868" s="67">
        <v>20</v>
      </c>
      <c r="D868" s="67" t="s">
        <v>343</v>
      </c>
      <c r="E868" s="71">
        <v>0.12022964666904901</v>
      </c>
      <c r="F868" s="68">
        <v>40.630252100840302</v>
      </c>
      <c r="G868" s="71">
        <v>0.20349699880998001</v>
      </c>
      <c r="H868" s="68">
        <v>46.428571428571402</v>
      </c>
      <c r="I868" s="71">
        <v>3.9500614494866E-5</v>
      </c>
      <c r="J868" s="68">
        <v>52.5210084033613</v>
      </c>
      <c r="K868" s="71">
        <v>0.157152440582673</v>
      </c>
      <c r="L868" s="68">
        <v>37.857142857142897</v>
      </c>
    </row>
    <row r="869" spans="1:12" x14ac:dyDescent="0.2">
      <c r="A869" s="72" t="s">
        <v>2042</v>
      </c>
      <c r="B869" s="66" t="s">
        <v>2043</v>
      </c>
      <c r="C869" s="67">
        <v>19</v>
      </c>
      <c r="D869" s="67" t="s">
        <v>343</v>
      </c>
      <c r="E869" s="71">
        <v>7.1729834938442802E-2</v>
      </c>
      <c r="F869" s="68">
        <v>22.268907563025198</v>
      </c>
      <c r="G869" s="71">
        <v>4.7042463720198503E-3</v>
      </c>
      <c r="H869" s="68">
        <v>11.0084033613445</v>
      </c>
      <c r="I869" s="71">
        <v>1.69476843002359E-5</v>
      </c>
      <c r="J869" s="68">
        <v>46.260504201680703</v>
      </c>
      <c r="K869" s="71">
        <v>0.21046831075900799</v>
      </c>
      <c r="L869" s="68">
        <v>42.773109243697498</v>
      </c>
    </row>
    <row r="870" spans="1:12" x14ac:dyDescent="0.2">
      <c r="A870" s="72" t="s">
        <v>2044</v>
      </c>
      <c r="B870" s="66" t="s">
        <v>2045</v>
      </c>
      <c r="C870" s="67">
        <v>20</v>
      </c>
      <c r="D870" s="67" t="s">
        <v>343</v>
      </c>
      <c r="E870" s="71">
        <v>0.12231551373364</v>
      </c>
      <c r="F870" s="68">
        <v>41.008403361344499</v>
      </c>
      <c r="G870" s="71">
        <v>3.6227220678505298E-2</v>
      </c>
      <c r="H870" s="68">
        <v>20.8403361344538</v>
      </c>
      <c r="I870" s="71">
        <v>2.5742320777971998E-2</v>
      </c>
      <c r="J870" s="68">
        <v>84.579831932773104</v>
      </c>
      <c r="K870" s="71">
        <v>0.30497699974444198</v>
      </c>
      <c r="L870" s="68">
        <v>52.815126050420197</v>
      </c>
    </row>
    <row r="871" spans="1:12" x14ac:dyDescent="0.2">
      <c r="A871" s="72" t="s">
        <v>2046</v>
      </c>
      <c r="B871" s="66" t="s">
        <v>2047</v>
      </c>
      <c r="C871" s="67">
        <v>20</v>
      </c>
      <c r="D871" s="67" t="s">
        <v>343</v>
      </c>
      <c r="E871" s="71">
        <v>0.115285917529748</v>
      </c>
      <c r="F871" s="68">
        <v>39.369747899159698</v>
      </c>
      <c r="G871" s="71">
        <v>0.15770350468653599</v>
      </c>
      <c r="H871" s="68">
        <v>39.621848739495803</v>
      </c>
      <c r="I871" s="71">
        <v>1.2745354470558599E-2</v>
      </c>
      <c r="J871" s="68">
        <v>80.504201680672296</v>
      </c>
      <c r="K871" s="71">
        <v>0.17540889343214899</v>
      </c>
      <c r="L871" s="68">
        <v>39.621848739495803</v>
      </c>
    </row>
    <row r="872" spans="1:12" x14ac:dyDescent="0.2">
      <c r="A872" s="72" t="s">
        <v>2048</v>
      </c>
      <c r="B872" s="66" t="s">
        <v>2049</v>
      </c>
      <c r="C872" s="67">
        <v>20</v>
      </c>
      <c r="D872" s="67" t="s">
        <v>343</v>
      </c>
      <c r="E872" s="71">
        <v>0.14671235700551999</v>
      </c>
      <c r="F872" s="68">
        <v>47.4789915966387</v>
      </c>
      <c r="G872" s="71">
        <v>0.10667525305671501</v>
      </c>
      <c r="H872" s="68">
        <v>32.605042016806699</v>
      </c>
      <c r="I872" s="71">
        <v>4.2700253942467598E-2</v>
      </c>
      <c r="J872" s="68">
        <v>86.764705882352899</v>
      </c>
      <c r="K872" s="71">
        <v>0.29076156401737802</v>
      </c>
      <c r="L872" s="68">
        <v>51.218487394957997</v>
      </c>
    </row>
    <row r="873" spans="1:12" x14ac:dyDescent="0.2">
      <c r="A873" s="72" t="s">
        <v>2050</v>
      </c>
      <c r="B873" s="66" t="s">
        <v>2051</v>
      </c>
      <c r="C873" s="67">
        <v>20</v>
      </c>
      <c r="D873" s="67" t="s">
        <v>343</v>
      </c>
      <c r="E873" s="71">
        <v>7.6796470738426104E-2</v>
      </c>
      <c r="F873" s="68">
        <v>25.0420168067227</v>
      </c>
      <c r="G873" s="71">
        <v>0.18370372664756501</v>
      </c>
      <c r="H873" s="68">
        <v>43.529411764705898</v>
      </c>
      <c r="I873" s="71">
        <v>1.74057660736397E-4</v>
      </c>
      <c r="J873" s="68">
        <v>61.428571428571402</v>
      </c>
      <c r="K873" s="71">
        <v>4.6511627906976799E-2</v>
      </c>
      <c r="L873" s="68">
        <v>22.9831932773109</v>
      </c>
    </row>
    <row r="874" spans="1:12" x14ac:dyDescent="0.2">
      <c r="A874" s="72" t="s">
        <v>622</v>
      </c>
      <c r="B874" s="66" t="s">
        <v>2052</v>
      </c>
      <c r="C874" s="67">
        <v>20</v>
      </c>
      <c r="D874" s="67" t="s">
        <v>343</v>
      </c>
      <c r="E874" s="71">
        <v>0.25996957902492301</v>
      </c>
      <c r="F874" s="68">
        <v>73.025210084033603</v>
      </c>
      <c r="G874" s="71">
        <v>2.5227376142455997E-4</v>
      </c>
      <c r="H874" s="68">
        <v>5.7983193277310896</v>
      </c>
      <c r="I874" s="71">
        <v>1.168948252512E-5</v>
      </c>
      <c r="J874" s="68">
        <v>44.327731092436998</v>
      </c>
      <c r="K874" s="71">
        <v>0.77964477383081998</v>
      </c>
      <c r="L874" s="68">
        <v>91.344537815126003</v>
      </c>
    </row>
    <row r="875" spans="1:12" x14ac:dyDescent="0.2">
      <c r="A875" s="72" t="s">
        <v>2053</v>
      </c>
      <c r="B875" s="66" t="s">
        <v>2054</v>
      </c>
      <c r="C875" s="67">
        <v>20</v>
      </c>
      <c r="D875" s="67" t="s">
        <v>343</v>
      </c>
      <c r="E875" s="71">
        <v>0.29013845275370498</v>
      </c>
      <c r="F875" s="68">
        <v>77.983193277310903</v>
      </c>
      <c r="G875" s="71">
        <v>0.13825374656588399</v>
      </c>
      <c r="H875" s="68">
        <v>36.848739495798299</v>
      </c>
      <c r="I875" s="71">
        <v>1.8754552374549001E-5</v>
      </c>
      <c r="J875" s="68">
        <v>46.932773109243698</v>
      </c>
      <c r="K875" s="71">
        <v>0.73214285714285698</v>
      </c>
      <c r="L875" s="68">
        <v>89.033613445378194</v>
      </c>
    </row>
    <row r="876" spans="1:12" x14ac:dyDescent="0.2">
      <c r="A876" s="72" t="s">
        <v>2055</v>
      </c>
      <c r="B876" s="66" t="s">
        <v>2056</v>
      </c>
      <c r="C876" s="67">
        <v>20</v>
      </c>
      <c r="D876" s="67" t="s">
        <v>343</v>
      </c>
      <c r="E876" s="71">
        <v>0.14914367964867201</v>
      </c>
      <c r="F876" s="68">
        <v>47.731092436974798</v>
      </c>
      <c r="G876" s="71">
        <v>9.57907228432376E-2</v>
      </c>
      <c r="H876" s="68">
        <v>30.7983193277311</v>
      </c>
      <c r="I876" s="71">
        <v>0.13939906897780999</v>
      </c>
      <c r="J876" s="68">
        <v>93.109243697479002</v>
      </c>
      <c r="K876" s="71">
        <v>0.212241247124968</v>
      </c>
      <c r="L876" s="68">
        <v>42.899159663865497</v>
      </c>
    </row>
    <row r="877" spans="1:12" x14ac:dyDescent="0.2">
      <c r="A877" s="72" t="s">
        <v>2057</v>
      </c>
      <c r="B877" s="66" t="s">
        <v>2058</v>
      </c>
      <c r="C877" s="67">
        <v>20</v>
      </c>
      <c r="D877" s="67" t="s">
        <v>343</v>
      </c>
      <c r="E877" s="71">
        <v>9.1204830255295105E-2</v>
      </c>
      <c r="F877" s="68">
        <v>31.848739495798299</v>
      </c>
      <c r="G877" s="71">
        <v>9.6401253515340901E-2</v>
      </c>
      <c r="H877" s="68">
        <v>30.882352941176499</v>
      </c>
      <c r="I877" s="71">
        <v>3.1407452435460501E-5</v>
      </c>
      <c r="J877" s="68">
        <v>50.8403361344538</v>
      </c>
      <c r="K877" s="71">
        <v>0.17718182979810901</v>
      </c>
      <c r="L877" s="68">
        <v>39.747899159663902</v>
      </c>
    </row>
    <row r="878" spans="1:12" x14ac:dyDescent="0.2">
      <c r="A878" s="72" t="s">
        <v>2059</v>
      </c>
      <c r="B878" s="66" t="s">
        <v>2060</v>
      </c>
      <c r="C878" s="67">
        <v>20</v>
      </c>
      <c r="D878" s="67" t="s">
        <v>343</v>
      </c>
      <c r="E878" s="71">
        <v>6.0588188821316398E-2</v>
      </c>
      <c r="F878" s="68">
        <v>19.495798319327701</v>
      </c>
      <c r="G878" s="71">
        <v>0.127985496696507</v>
      </c>
      <c r="H878" s="68">
        <v>35.378151260504197</v>
      </c>
      <c r="I878" s="71">
        <v>0</v>
      </c>
      <c r="J878" s="68">
        <v>25.4621848739496</v>
      </c>
      <c r="K878" s="71">
        <v>5.37790697674419E-2</v>
      </c>
      <c r="L878" s="68">
        <v>23.571428571428601</v>
      </c>
    </row>
    <row r="879" spans="1:12" x14ac:dyDescent="0.2">
      <c r="A879" s="72" t="s">
        <v>2061</v>
      </c>
      <c r="B879" s="66" t="s">
        <v>2062</v>
      </c>
      <c r="C879" s="67">
        <v>20</v>
      </c>
      <c r="D879" s="67" t="s">
        <v>343</v>
      </c>
      <c r="E879" s="71">
        <v>0.119873297722808</v>
      </c>
      <c r="F879" s="68">
        <v>40.462184873949603</v>
      </c>
      <c r="G879" s="71">
        <v>0.102402248435763</v>
      </c>
      <c r="H879" s="68">
        <v>31.806722689075599</v>
      </c>
      <c r="I879" s="71">
        <v>5.5715406054406599E-4</v>
      </c>
      <c r="J879" s="68">
        <v>67.394957983193294</v>
      </c>
      <c r="K879" s="71">
        <v>0.25666049067211899</v>
      </c>
      <c r="L879" s="68">
        <v>47.058823529411796</v>
      </c>
    </row>
    <row r="880" spans="1:12" x14ac:dyDescent="0.2">
      <c r="A880" s="72" t="s">
        <v>2063</v>
      </c>
      <c r="B880" s="66" t="s">
        <v>2064</v>
      </c>
      <c r="C880" s="67">
        <v>20</v>
      </c>
      <c r="D880" s="67" t="s">
        <v>343</v>
      </c>
      <c r="E880" s="71">
        <v>0.116511629813406</v>
      </c>
      <c r="F880" s="68">
        <v>39.579831932773097</v>
      </c>
      <c r="G880" s="71">
        <v>0.24197674990533399</v>
      </c>
      <c r="H880" s="68">
        <v>69.579831932773104</v>
      </c>
      <c r="I880" s="71">
        <v>0</v>
      </c>
      <c r="J880" s="68">
        <v>25.4621848739496</v>
      </c>
      <c r="K880" s="71">
        <v>0.107558139534884</v>
      </c>
      <c r="L880" s="68">
        <v>32.310924369747902</v>
      </c>
    </row>
    <row r="881" spans="1:12" x14ac:dyDescent="0.2">
      <c r="A881" s="72" t="s">
        <v>2065</v>
      </c>
      <c r="B881" s="66" t="s">
        <v>2066</v>
      </c>
      <c r="C881" s="67">
        <v>20</v>
      </c>
      <c r="D881" s="67" t="s">
        <v>343</v>
      </c>
      <c r="E881" s="71">
        <v>7.93789773436782E-2</v>
      </c>
      <c r="F881" s="68">
        <v>26.554621848739501</v>
      </c>
      <c r="G881" s="71">
        <v>4.4447521179245804E-3</v>
      </c>
      <c r="H881" s="68">
        <v>10.714285714285699</v>
      </c>
      <c r="I881" s="71">
        <v>0</v>
      </c>
      <c r="J881" s="68">
        <v>25.4621848739496</v>
      </c>
      <c r="K881" s="71">
        <v>0.23369217991311</v>
      </c>
      <c r="L881" s="68">
        <v>45.084033613445399</v>
      </c>
    </row>
    <row r="882" spans="1:12" x14ac:dyDescent="0.2">
      <c r="A882" s="72" t="s">
        <v>2067</v>
      </c>
      <c r="B882" s="66" t="s">
        <v>2068</v>
      </c>
      <c r="C882" s="67">
        <v>20</v>
      </c>
      <c r="D882" s="67" t="s">
        <v>343</v>
      </c>
      <c r="E882" s="71">
        <v>0.10057007172651999</v>
      </c>
      <c r="F882" s="68">
        <v>35.126050420168099</v>
      </c>
      <c r="G882" s="71">
        <v>2.8103008432817201E-2</v>
      </c>
      <c r="H882" s="68">
        <v>18.949579831932802</v>
      </c>
      <c r="I882" s="71">
        <v>0</v>
      </c>
      <c r="J882" s="68">
        <v>25.4621848739496</v>
      </c>
      <c r="K882" s="71">
        <v>0.27360720674674199</v>
      </c>
      <c r="L882" s="68">
        <v>48.991596638655501</v>
      </c>
    </row>
    <row r="883" spans="1:12" x14ac:dyDescent="0.2">
      <c r="A883" s="72" t="s">
        <v>2069</v>
      </c>
      <c r="B883" s="66" t="s">
        <v>2070</v>
      </c>
      <c r="C883" s="67">
        <v>20</v>
      </c>
      <c r="D883" s="67" t="s">
        <v>343</v>
      </c>
      <c r="E883" s="71">
        <v>6.7133543280903402E-2</v>
      </c>
      <c r="F883" s="68">
        <v>20.672268907563002</v>
      </c>
      <c r="G883" s="71">
        <v>9.2389001935733406E-2</v>
      </c>
      <c r="H883" s="68">
        <v>30.336134453781501</v>
      </c>
      <c r="I883" s="71">
        <v>0</v>
      </c>
      <c r="J883" s="68">
        <v>25.4621848739496</v>
      </c>
      <c r="K883" s="71">
        <v>0.10901162790697699</v>
      </c>
      <c r="L883" s="68">
        <v>32.394957983193301</v>
      </c>
    </row>
    <row r="884" spans="1:12" x14ac:dyDescent="0.2">
      <c r="A884" s="72" t="s">
        <v>2071</v>
      </c>
      <c r="B884" s="66" t="s">
        <v>2072</v>
      </c>
      <c r="C884" s="67">
        <v>20</v>
      </c>
      <c r="D884" s="67" t="s">
        <v>343</v>
      </c>
      <c r="E884" s="71">
        <v>9.344912306033E-2</v>
      </c>
      <c r="F884" s="68">
        <v>32.815126050420197</v>
      </c>
      <c r="G884" s="71">
        <v>0.13241100322136801</v>
      </c>
      <c r="H884" s="68">
        <v>36.050420168067198</v>
      </c>
      <c r="I884" s="71">
        <v>0</v>
      </c>
      <c r="J884" s="68">
        <v>25.4621848739496</v>
      </c>
      <c r="K884" s="71">
        <v>0.14793636595962201</v>
      </c>
      <c r="L884" s="68">
        <v>36.512605042016801</v>
      </c>
    </row>
    <row r="885" spans="1:12" x14ac:dyDescent="0.2">
      <c r="A885" s="72" t="s">
        <v>2073</v>
      </c>
      <c r="B885" s="66" t="s">
        <v>2074</v>
      </c>
      <c r="C885" s="67">
        <v>20</v>
      </c>
      <c r="D885" s="67" t="s">
        <v>343</v>
      </c>
      <c r="E885" s="71">
        <v>4.8189210782575702E-2</v>
      </c>
      <c r="F885" s="68">
        <v>16.554621848739501</v>
      </c>
      <c r="G885" s="71">
        <v>6.0584754760198298E-2</v>
      </c>
      <c r="H885" s="68">
        <v>25.4201680672269</v>
      </c>
      <c r="I885" s="71">
        <v>0</v>
      </c>
      <c r="J885" s="68">
        <v>25.4621848739496</v>
      </c>
      <c r="K885" s="71">
        <v>8.3982877587528704E-2</v>
      </c>
      <c r="L885" s="68">
        <v>28.697478991596601</v>
      </c>
    </row>
    <row r="886" spans="1:12" x14ac:dyDescent="0.2">
      <c r="A886" s="72" t="s">
        <v>2075</v>
      </c>
      <c r="B886" s="66" t="s">
        <v>2076</v>
      </c>
      <c r="C886" s="67">
        <v>20</v>
      </c>
      <c r="D886" s="67" t="s">
        <v>343</v>
      </c>
      <c r="E886" s="71">
        <v>7.3456499372998293E-2</v>
      </c>
      <c r="F886" s="68">
        <v>22.8991596638655</v>
      </c>
      <c r="G886" s="71">
        <v>0.186905498648123</v>
      </c>
      <c r="H886" s="68">
        <v>43.991596638655501</v>
      </c>
      <c r="I886" s="71">
        <v>3.3766912732191098E-5</v>
      </c>
      <c r="J886" s="68">
        <v>51.302521008403403</v>
      </c>
      <c r="K886" s="71">
        <v>3.3430232558139497E-2</v>
      </c>
      <c r="L886" s="68">
        <v>21.2605042016807</v>
      </c>
    </row>
    <row r="887" spans="1:12" x14ac:dyDescent="0.2">
      <c r="A887" s="72" t="s">
        <v>2077</v>
      </c>
      <c r="B887" s="66" t="s">
        <v>2078</v>
      </c>
      <c r="C887" s="67">
        <v>20</v>
      </c>
      <c r="D887" s="67" t="s">
        <v>343</v>
      </c>
      <c r="E887" s="71">
        <v>0.23436234938284101</v>
      </c>
      <c r="F887" s="68">
        <v>68.655462184873997</v>
      </c>
      <c r="G887" s="71">
        <v>0.19196300020710699</v>
      </c>
      <c r="H887" s="68">
        <v>44.747899159663902</v>
      </c>
      <c r="I887" s="71">
        <v>7.2577548572741196E-6</v>
      </c>
      <c r="J887" s="68">
        <v>41.260504201680703</v>
      </c>
      <c r="K887" s="71">
        <v>0.51111679018655798</v>
      </c>
      <c r="L887" s="68">
        <v>73.277310924369701</v>
      </c>
    </row>
    <row r="888" spans="1:12" x14ac:dyDescent="0.2">
      <c r="A888" s="72" t="s">
        <v>2079</v>
      </c>
      <c r="B888" s="66" t="s">
        <v>2080</v>
      </c>
      <c r="C888" s="67">
        <v>20</v>
      </c>
      <c r="D888" s="67" t="s">
        <v>343</v>
      </c>
      <c r="E888" s="71">
        <v>0.19589564348608099</v>
      </c>
      <c r="F888" s="68">
        <v>59.915966386554601</v>
      </c>
      <c r="G888" s="71">
        <v>0.20291150070632899</v>
      </c>
      <c r="H888" s="68">
        <v>46.344537815126102</v>
      </c>
      <c r="I888" s="71">
        <v>3.2113959545460702E-7</v>
      </c>
      <c r="J888" s="68">
        <v>31.596638655462201</v>
      </c>
      <c r="K888" s="71">
        <v>0.38477510861231801</v>
      </c>
      <c r="L888" s="68">
        <v>61.554621848739501</v>
      </c>
    </row>
    <row r="889" spans="1:12" x14ac:dyDescent="0.2">
      <c r="A889" s="72" t="s">
        <v>2081</v>
      </c>
      <c r="B889" s="66" t="s">
        <v>2082</v>
      </c>
      <c r="C889" s="67">
        <v>20</v>
      </c>
      <c r="D889" s="67" t="s">
        <v>343</v>
      </c>
      <c r="E889" s="71">
        <v>0.16095247462578799</v>
      </c>
      <c r="F889" s="68">
        <v>50.504201680672303</v>
      </c>
      <c r="G889" s="71">
        <v>0.16446724902975299</v>
      </c>
      <c r="H889" s="68">
        <v>40.672268907563002</v>
      </c>
      <c r="I889" s="71">
        <v>1.23317604654569E-5</v>
      </c>
      <c r="J889" s="68">
        <v>44.537815126050397</v>
      </c>
      <c r="K889" s="71">
        <v>0.31837784308714501</v>
      </c>
      <c r="L889" s="68">
        <v>54.537815126050397</v>
      </c>
    </row>
    <row r="890" spans="1:12" x14ac:dyDescent="0.2">
      <c r="A890" s="72" t="s">
        <v>2083</v>
      </c>
      <c r="B890" s="66" t="s">
        <v>2084</v>
      </c>
      <c r="C890" s="67">
        <v>20</v>
      </c>
      <c r="D890" s="67" t="s">
        <v>343</v>
      </c>
      <c r="E890" s="71">
        <v>5.24147351954262E-2</v>
      </c>
      <c r="F890" s="68">
        <v>17.647058823529399</v>
      </c>
      <c r="G890" s="71">
        <v>4.0777493029259398E-2</v>
      </c>
      <c r="H890" s="68">
        <v>21.848739495798299</v>
      </c>
      <c r="I890" s="71">
        <v>1.19463929509114E-5</v>
      </c>
      <c r="J890" s="68">
        <v>44.411764705882298</v>
      </c>
      <c r="K890" s="71">
        <v>0.116454766164068</v>
      </c>
      <c r="L890" s="68">
        <v>33.3613445378151</v>
      </c>
    </row>
    <row r="891" spans="1:12" x14ac:dyDescent="0.2">
      <c r="A891" s="72" t="s">
        <v>2085</v>
      </c>
      <c r="B891" s="66" t="s">
        <v>2086</v>
      </c>
      <c r="C891" s="67">
        <v>20</v>
      </c>
      <c r="D891" s="67" t="s">
        <v>343</v>
      </c>
      <c r="E891" s="71">
        <v>3.89970430528035E-2</v>
      </c>
      <c r="F891" s="68">
        <v>14.7899159663866</v>
      </c>
      <c r="G891" s="71">
        <v>0.10245624543748</v>
      </c>
      <c r="H891" s="68">
        <v>31.848739495798299</v>
      </c>
      <c r="I891" s="71">
        <v>0</v>
      </c>
      <c r="J891" s="68">
        <v>25.4621848739496</v>
      </c>
      <c r="K891" s="71">
        <v>1.4534883720930199E-2</v>
      </c>
      <c r="L891" s="68">
        <v>17.310924369747902</v>
      </c>
    </row>
    <row r="892" spans="1:12" x14ac:dyDescent="0.2">
      <c r="A892" s="72" t="s">
        <v>2087</v>
      </c>
      <c r="B892" s="66" t="s">
        <v>2088</v>
      </c>
      <c r="C892" s="67">
        <v>20</v>
      </c>
      <c r="D892" s="67" t="s">
        <v>343</v>
      </c>
      <c r="E892" s="71">
        <v>4.8591417380469699E-3</v>
      </c>
      <c r="F892" s="68">
        <v>5.1680672268907601</v>
      </c>
      <c r="G892" s="71">
        <v>5.8564949815827798E-3</v>
      </c>
      <c r="H892" s="68">
        <v>11.722689075630299</v>
      </c>
      <c r="I892" s="71">
        <v>0</v>
      </c>
      <c r="J892" s="68">
        <v>25.4621848739496</v>
      </c>
      <c r="K892" s="71">
        <v>8.7209302325581498E-3</v>
      </c>
      <c r="L892" s="68">
        <v>15.0420168067227</v>
      </c>
    </row>
    <row r="893" spans="1:12" x14ac:dyDescent="0.2">
      <c r="A893" s="72" t="s">
        <v>2089</v>
      </c>
      <c r="B893" s="66" t="s">
        <v>2090</v>
      </c>
      <c r="C893" s="67">
        <v>20</v>
      </c>
      <c r="D893" s="67" t="s">
        <v>343</v>
      </c>
      <c r="E893" s="71">
        <v>2.4905153789973399E-2</v>
      </c>
      <c r="F893" s="68">
        <v>11.0504201680672</v>
      </c>
      <c r="G893" s="71">
        <v>7.8549962536410608E-3</v>
      </c>
      <c r="H893" s="68">
        <v>12.605042016806699</v>
      </c>
      <c r="I893" s="71">
        <v>0</v>
      </c>
      <c r="J893" s="68">
        <v>25.4621848739496</v>
      </c>
      <c r="K893" s="71">
        <v>6.6860465116279105E-2</v>
      </c>
      <c r="L893" s="68">
        <v>25.4201680672269</v>
      </c>
    </row>
    <row r="894" spans="1:12" x14ac:dyDescent="0.2">
      <c r="A894" s="72" t="s">
        <v>2091</v>
      </c>
      <c r="B894" s="66" t="s">
        <v>2092</v>
      </c>
      <c r="C894" s="67">
        <v>20</v>
      </c>
      <c r="D894" s="67" t="s">
        <v>343</v>
      </c>
      <c r="E894" s="71">
        <v>7.1834560078304702E-3</v>
      </c>
      <c r="F894" s="68">
        <v>6.1764705882352899</v>
      </c>
      <c r="G894" s="71">
        <v>4.10850755837511E-3</v>
      </c>
      <c r="H894" s="68">
        <v>10.588235294117601</v>
      </c>
      <c r="I894" s="71">
        <v>0</v>
      </c>
      <c r="J894" s="68">
        <v>25.4621848739496</v>
      </c>
      <c r="K894" s="71">
        <v>1.74418604651163E-2</v>
      </c>
      <c r="L894" s="68">
        <v>18.025210084033599</v>
      </c>
    </row>
    <row r="895" spans="1:12" x14ac:dyDescent="0.2">
      <c r="A895" s="72" t="s">
        <v>2093</v>
      </c>
      <c r="B895" s="66" t="s">
        <v>2094</v>
      </c>
      <c r="C895" s="67">
        <v>20</v>
      </c>
      <c r="D895" s="67" t="s">
        <v>343</v>
      </c>
      <c r="E895" s="71">
        <v>1.33685507452793E-2</v>
      </c>
      <c r="F895" s="68">
        <v>8.4033613445378208</v>
      </c>
      <c r="G895" s="71">
        <v>2.84777452590937E-2</v>
      </c>
      <c r="H895" s="68">
        <v>19.075630252100801</v>
      </c>
      <c r="I895" s="71">
        <v>0</v>
      </c>
      <c r="J895" s="68">
        <v>25.4621848739496</v>
      </c>
      <c r="K895" s="71">
        <v>1.16279069767442E-2</v>
      </c>
      <c r="L895" s="68">
        <v>16.218487394958</v>
      </c>
    </row>
    <row r="896" spans="1:12" x14ac:dyDescent="0.2">
      <c r="A896" s="72" t="s">
        <v>528</v>
      </c>
      <c r="B896" s="66" t="s">
        <v>2095</v>
      </c>
      <c r="C896" s="67">
        <v>20</v>
      </c>
      <c r="D896" s="67" t="s">
        <v>343</v>
      </c>
      <c r="E896" s="71">
        <v>2.34691664250756E-10</v>
      </c>
      <c r="F896" s="68">
        <v>0.84033613445378197</v>
      </c>
      <c r="G896" s="71">
        <v>7.0407499275226805E-10</v>
      </c>
      <c r="H896" s="68">
        <v>3.6134453781512601</v>
      </c>
      <c r="I896" s="71">
        <v>0</v>
      </c>
      <c r="J896" s="68">
        <v>25.4621848739496</v>
      </c>
      <c r="K896" s="71">
        <v>0</v>
      </c>
      <c r="L896" s="68">
        <v>6.6806722689075597</v>
      </c>
    </row>
    <row r="897" spans="1:12" x14ac:dyDescent="0.2">
      <c r="A897" s="72" t="s">
        <v>2096</v>
      </c>
      <c r="B897" s="66" t="s">
        <v>2097</v>
      </c>
      <c r="C897" s="67">
        <v>20</v>
      </c>
      <c r="D897" s="67" t="s">
        <v>343</v>
      </c>
      <c r="E897" s="71">
        <v>1.0817833700574301E-2</v>
      </c>
      <c r="F897" s="68">
        <v>7.47899159663866</v>
      </c>
      <c r="G897" s="71">
        <v>3.2453501101723001E-2</v>
      </c>
      <c r="H897" s="68">
        <v>19.873949579831901</v>
      </c>
      <c r="I897" s="71">
        <v>0</v>
      </c>
      <c r="J897" s="68">
        <v>25.4621848739496</v>
      </c>
      <c r="K897" s="71">
        <v>0</v>
      </c>
      <c r="L897" s="68">
        <v>6.6806722689075597</v>
      </c>
    </row>
    <row r="898" spans="1:12" x14ac:dyDescent="0.2">
      <c r="A898" s="72" t="s">
        <v>2098</v>
      </c>
      <c r="B898" s="66" t="s">
        <v>2099</v>
      </c>
      <c r="C898" s="67">
        <v>20</v>
      </c>
      <c r="D898" s="67" t="s">
        <v>343</v>
      </c>
      <c r="E898" s="71">
        <v>7.2463488808291607E-2</v>
      </c>
      <c r="F898" s="68">
        <v>22.436974789916</v>
      </c>
      <c r="G898" s="71">
        <v>0.14503549581409</v>
      </c>
      <c r="H898" s="68">
        <v>37.941176470588204</v>
      </c>
      <c r="I898" s="71">
        <v>0</v>
      </c>
      <c r="J898" s="68">
        <v>25.4621848739496</v>
      </c>
      <c r="K898" s="71">
        <v>7.2354970610784594E-2</v>
      </c>
      <c r="L898" s="68">
        <v>26.554621848739501</v>
      </c>
    </row>
    <row r="899" spans="1:12" x14ac:dyDescent="0.2">
      <c r="A899" s="72" t="s">
        <v>2100</v>
      </c>
      <c r="B899" s="66" t="s">
        <v>2101</v>
      </c>
      <c r="C899" s="67">
        <v>20</v>
      </c>
      <c r="D899" s="67" t="s">
        <v>343</v>
      </c>
      <c r="E899" s="71">
        <v>8.4038529591889496E-2</v>
      </c>
      <c r="F899" s="68">
        <v>29.243697478991599</v>
      </c>
      <c r="G899" s="71">
        <v>0.101415997669101</v>
      </c>
      <c r="H899" s="68">
        <v>31.764705882352899</v>
      </c>
      <c r="I899" s="71">
        <v>0</v>
      </c>
      <c r="J899" s="68">
        <v>25.4621848739496</v>
      </c>
      <c r="K899" s="71">
        <v>0.150699591106568</v>
      </c>
      <c r="L899" s="68">
        <v>36.764705882352899</v>
      </c>
    </row>
    <row r="900" spans="1:12" x14ac:dyDescent="0.2">
      <c r="A900" s="72" t="s">
        <v>2102</v>
      </c>
      <c r="B900" s="66" t="s">
        <v>2103</v>
      </c>
      <c r="C900" s="67">
        <v>20</v>
      </c>
      <c r="D900" s="67" t="s">
        <v>343</v>
      </c>
      <c r="E900" s="71">
        <v>4.2753103050147803E-2</v>
      </c>
      <c r="F900" s="68">
        <v>15.4201680672269</v>
      </c>
      <c r="G900" s="71">
        <v>2.1659513597159501E-2</v>
      </c>
      <c r="H900" s="68">
        <v>17.184873949579799</v>
      </c>
      <c r="I900" s="71">
        <v>0</v>
      </c>
      <c r="J900" s="68">
        <v>25.4621848739496</v>
      </c>
      <c r="K900" s="71">
        <v>0.106599795553284</v>
      </c>
      <c r="L900" s="68">
        <v>32.058823529411796</v>
      </c>
    </row>
    <row r="901" spans="1:12" x14ac:dyDescent="0.2">
      <c r="A901" s="72" t="s">
        <v>2104</v>
      </c>
      <c r="B901" s="66" t="s">
        <v>2105</v>
      </c>
      <c r="C901" s="67">
        <v>20</v>
      </c>
      <c r="D901" s="67" t="s">
        <v>343</v>
      </c>
      <c r="E901" s="71">
        <v>3.4727470547137602E-2</v>
      </c>
      <c r="F901" s="68">
        <v>13.7394957983193</v>
      </c>
      <c r="G901" s="71">
        <v>1.0664011436966001E-2</v>
      </c>
      <c r="H901" s="68">
        <v>13.5714285714286</v>
      </c>
      <c r="I901" s="71">
        <v>0</v>
      </c>
      <c r="J901" s="68">
        <v>25.4621848739496</v>
      </c>
      <c r="K901" s="71">
        <v>9.3518400204446697E-2</v>
      </c>
      <c r="L901" s="68">
        <v>30.504201680672299</v>
      </c>
    </row>
    <row r="902" spans="1:12" x14ac:dyDescent="0.2">
      <c r="A902" s="72" t="s">
        <v>2106</v>
      </c>
      <c r="B902" s="66" t="s">
        <v>2107</v>
      </c>
      <c r="C902" s="67">
        <v>20</v>
      </c>
      <c r="D902" s="67" t="s">
        <v>343</v>
      </c>
      <c r="E902" s="71">
        <v>9.69166413788969E-12</v>
      </c>
      <c r="F902" s="68">
        <v>0.252100840336134</v>
      </c>
      <c r="G902" s="71">
        <v>2.9074992413669101E-11</v>
      </c>
      <c r="H902" s="68">
        <v>1.21848739495798</v>
      </c>
      <c r="I902" s="71">
        <v>0</v>
      </c>
      <c r="J902" s="68">
        <v>25.4621848739496</v>
      </c>
      <c r="K902" s="71">
        <v>0</v>
      </c>
      <c r="L902" s="68">
        <v>6.6806722689075597</v>
      </c>
    </row>
    <row r="903" spans="1:12" x14ac:dyDescent="0.2">
      <c r="A903" s="72" t="s">
        <v>2108</v>
      </c>
      <c r="B903" s="66" t="s">
        <v>2109</v>
      </c>
      <c r="C903" s="67">
        <v>20</v>
      </c>
      <c r="D903" s="67" t="s">
        <v>343</v>
      </c>
      <c r="E903" s="71">
        <v>7.6400402862382899E-3</v>
      </c>
      <c r="F903" s="68">
        <v>6.3865546218487399</v>
      </c>
      <c r="G903" s="71">
        <v>6.9317487656916097E-3</v>
      </c>
      <c r="H903" s="68">
        <v>12.1008403361345</v>
      </c>
      <c r="I903" s="71">
        <v>0</v>
      </c>
      <c r="J903" s="68">
        <v>25.4621848739496</v>
      </c>
      <c r="K903" s="71">
        <v>1.5988372093023302E-2</v>
      </c>
      <c r="L903" s="68">
        <v>17.647058823529399</v>
      </c>
    </row>
    <row r="904" spans="1:12" x14ac:dyDescent="0.2">
      <c r="A904" s="72" t="s">
        <v>2110</v>
      </c>
      <c r="B904" s="66" t="s">
        <v>2111</v>
      </c>
      <c r="C904" s="67">
        <v>20</v>
      </c>
      <c r="D904" s="67" t="s">
        <v>343</v>
      </c>
      <c r="E904" s="71">
        <v>2.2370468563671199E-3</v>
      </c>
      <c r="F904" s="68">
        <v>4.1176470588235299</v>
      </c>
      <c r="G904" s="71">
        <v>5.2449992969474104E-3</v>
      </c>
      <c r="H904" s="68">
        <v>11.218487394958</v>
      </c>
      <c r="I904" s="71">
        <v>1.26529000609115E-5</v>
      </c>
      <c r="J904" s="68">
        <v>44.663865546218503</v>
      </c>
      <c r="K904" s="71">
        <v>1.45348837209302E-3</v>
      </c>
      <c r="L904" s="68">
        <v>9.5798319327731107</v>
      </c>
    </row>
    <row r="905" spans="1:12" x14ac:dyDescent="0.2">
      <c r="A905" s="72" t="s">
        <v>2112</v>
      </c>
      <c r="B905" s="66" t="s">
        <v>2113</v>
      </c>
      <c r="C905" s="67">
        <v>20</v>
      </c>
      <c r="D905" s="67" t="s">
        <v>343</v>
      </c>
      <c r="E905" s="71">
        <v>4.1293422859427003E-3</v>
      </c>
      <c r="F905" s="68">
        <v>4.74789915966387</v>
      </c>
      <c r="G905" s="71">
        <v>2.1982577805141901E-3</v>
      </c>
      <c r="H905" s="68">
        <v>9.3277310924369807</v>
      </c>
      <c r="I905" s="71">
        <v>1.5350472662730201E-5</v>
      </c>
      <c r="J905" s="68">
        <v>45.462184873949603</v>
      </c>
      <c r="K905" s="71">
        <v>1.01744186046512E-2</v>
      </c>
      <c r="L905" s="68">
        <v>15.504201680672301</v>
      </c>
    </row>
    <row r="906" spans="1:12" x14ac:dyDescent="0.2">
      <c r="A906" s="72" t="s">
        <v>2114</v>
      </c>
      <c r="B906" s="66" t="s">
        <v>2115</v>
      </c>
      <c r="C906" s="67">
        <v>20</v>
      </c>
      <c r="D906" s="67" t="s">
        <v>343</v>
      </c>
      <c r="E906" s="71">
        <v>4.3543315247307098E-3</v>
      </c>
      <c r="F906" s="68">
        <v>4.8319327731092399</v>
      </c>
      <c r="G906" s="71">
        <v>1.38999959824612E-3</v>
      </c>
      <c r="H906" s="68">
        <v>8.1092436974789894</v>
      </c>
      <c r="I906" s="71">
        <v>4.5087999201826799E-5</v>
      </c>
      <c r="J906" s="68">
        <v>53.403361344537799</v>
      </c>
      <c r="K906" s="71">
        <v>1.16279069767442E-2</v>
      </c>
      <c r="L906" s="68">
        <v>16.218487394958</v>
      </c>
    </row>
    <row r="907" spans="1:12" x14ac:dyDescent="0.2">
      <c r="A907" s="72" t="s">
        <v>1163</v>
      </c>
      <c r="B907" s="66" t="s">
        <v>2116</v>
      </c>
      <c r="C907" s="67">
        <v>20</v>
      </c>
      <c r="D907" s="67" t="s">
        <v>343</v>
      </c>
      <c r="E907" s="71">
        <v>6.4612397594561596E-2</v>
      </c>
      <c r="F907" s="68">
        <v>20.294117647058801</v>
      </c>
      <c r="G907" s="71">
        <v>0.14909850124266799</v>
      </c>
      <c r="H907" s="68">
        <v>38.403361344537799</v>
      </c>
      <c r="I907" s="71">
        <v>0</v>
      </c>
      <c r="J907" s="68">
        <v>25.4621848739496</v>
      </c>
      <c r="K907" s="71">
        <v>4.4738691541017103E-2</v>
      </c>
      <c r="L907" s="68">
        <v>22.605042016806699</v>
      </c>
    </row>
    <row r="908" spans="1:12" x14ac:dyDescent="0.2">
      <c r="A908" s="72" t="s">
        <v>2117</v>
      </c>
      <c r="B908" s="66" t="s">
        <v>2118</v>
      </c>
      <c r="C908" s="67">
        <v>20</v>
      </c>
      <c r="D908" s="67" t="s">
        <v>343</v>
      </c>
      <c r="E908" s="71">
        <v>6.4252943052859904E-2</v>
      </c>
      <c r="F908" s="68">
        <v>20.210084033613398</v>
      </c>
      <c r="G908" s="71">
        <v>0.102961998082679</v>
      </c>
      <c r="H908" s="68">
        <v>31.932773109243701</v>
      </c>
      <c r="I908" s="71">
        <v>0</v>
      </c>
      <c r="J908" s="68">
        <v>25.4621848739496</v>
      </c>
      <c r="K908" s="71">
        <v>8.9796831075900793E-2</v>
      </c>
      <c r="L908" s="68">
        <v>29.831932773109202</v>
      </c>
    </row>
    <row r="909" spans="1:12" x14ac:dyDescent="0.2">
      <c r="A909" s="72" t="s">
        <v>2119</v>
      </c>
      <c r="B909" s="66" t="s">
        <v>2120</v>
      </c>
      <c r="C909" s="67">
        <v>20</v>
      </c>
      <c r="D909" s="67" t="s">
        <v>343</v>
      </c>
      <c r="E909" s="71">
        <v>4.0672533097573199E-4</v>
      </c>
      <c r="F909" s="68">
        <v>2.01680672268908</v>
      </c>
      <c r="G909" s="71">
        <v>1.1854929166181E-3</v>
      </c>
      <c r="H909" s="68">
        <v>7.73109243697479</v>
      </c>
      <c r="I909" s="71">
        <v>3.4683076309097502E-5</v>
      </c>
      <c r="J909" s="68">
        <v>51.554621848739501</v>
      </c>
      <c r="K909" s="71">
        <v>0</v>
      </c>
      <c r="L909" s="68">
        <v>6.6806722689075597</v>
      </c>
    </row>
    <row r="910" spans="1:12" x14ac:dyDescent="0.2">
      <c r="A910" s="72" t="s">
        <v>2121</v>
      </c>
      <c r="B910" s="66" t="s">
        <v>2122</v>
      </c>
      <c r="C910" s="67">
        <v>20</v>
      </c>
      <c r="D910" s="67" t="s">
        <v>343</v>
      </c>
      <c r="E910" s="71">
        <v>8.4866845743559495E-4</v>
      </c>
      <c r="F910" s="68">
        <v>2.8151260504201701</v>
      </c>
      <c r="G910" s="71">
        <v>2.5460053723067901E-3</v>
      </c>
      <c r="H910" s="68">
        <v>9.6218487394957997</v>
      </c>
      <c r="I910" s="71">
        <v>0</v>
      </c>
      <c r="J910" s="68">
        <v>25.4621848739496</v>
      </c>
      <c r="K910" s="71">
        <v>0</v>
      </c>
      <c r="L910" s="68">
        <v>6.6806722689075597</v>
      </c>
    </row>
    <row r="911" spans="1:12" x14ac:dyDescent="0.2">
      <c r="A911" s="72" t="s">
        <v>2123</v>
      </c>
      <c r="B911" s="66" t="s">
        <v>2124</v>
      </c>
      <c r="C911" s="67">
        <v>20</v>
      </c>
      <c r="D911" s="67" t="s">
        <v>343</v>
      </c>
      <c r="E911" s="71">
        <v>0.18322479434728201</v>
      </c>
      <c r="F911" s="68">
        <v>56.848739495798299</v>
      </c>
      <c r="G911" s="71">
        <v>0.19269124989592301</v>
      </c>
      <c r="H911" s="68">
        <v>44.915966386554601</v>
      </c>
      <c r="I911" s="71">
        <v>0</v>
      </c>
      <c r="J911" s="68">
        <v>25.4621848739496</v>
      </c>
      <c r="K911" s="71">
        <v>0.356983133145924</v>
      </c>
      <c r="L911" s="68">
        <v>58.823529411764703</v>
      </c>
    </row>
    <row r="912" spans="1:12" x14ac:dyDescent="0.2">
      <c r="A912" s="72" t="s">
        <v>2125</v>
      </c>
      <c r="B912" s="66" t="s">
        <v>2126</v>
      </c>
      <c r="C912" s="67">
        <v>20</v>
      </c>
      <c r="D912" s="67" t="s">
        <v>343</v>
      </c>
      <c r="E912" s="71">
        <v>0.177186461139902</v>
      </c>
      <c r="F912" s="68">
        <v>54.915966386554601</v>
      </c>
      <c r="G912" s="71">
        <v>0.23693249867654201</v>
      </c>
      <c r="H912" s="68">
        <v>66.008403361344506</v>
      </c>
      <c r="I912" s="71">
        <v>0</v>
      </c>
      <c r="J912" s="68">
        <v>25.4621848739496</v>
      </c>
      <c r="K912" s="71">
        <v>0.29462688474316401</v>
      </c>
      <c r="L912" s="68">
        <v>51.6386554621849</v>
      </c>
    </row>
    <row r="913" spans="1:12" x14ac:dyDescent="0.2">
      <c r="A913" s="72" t="s">
        <v>2127</v>
      </c>
      <c r="B913" s="66" t="s">
        <v>2128</v>
      </c>
      <c r="C913" s="67">
        <v>20</v>
      </c>
      <c r="D913" s="67" t="s">
        <v>343</v>
      </c>
      <c r="E913" s="71">
        <v>0.16661627904558499</v>
      </c>
      <c r="F913" s="68">
        <v>52.058823529411796</v>
      </c>
      <c r="G913" s="71">
        <v>0.24946549954411601</v>
      </c>
      <c r="H913" s="68">
        <v>75.756302521008394</v>
      </c>
      <c r="I913" s="71">
        <v>0</v>
      </c>
      <c r="J913" s="68">
        <v>25.4621848739496</v>
      </c>
      <c r="K913" s="71">
        <v>0.25038333759263998</v>
      </c>
      <c r="L913" s="68">
        <v>46.260504201680703</v>
      </c>
    </row>
    <row r="914" spans="1:12" x14ac:dyDescent="0.2">
      <c r="A914" s="72" t="s">
        <v>2129</v>
      </c>
      <c r="B914" s="66" t="s">
        <v>2130</v>
      </c>
      <c r="C914" s="67">
        <v>20</v>
      </c>
      <c r="D914" s="67" t="s">
        <v>343</v>
      </c>
      <c r="E914" s="71">
        <v>0.12594660303847899</v>
      </c>
      <c r="F914" s="68">
        <v>42.310924369747902</v>
      </c>
      <c r="G914" s="71">
        <v>0.22987149835642801</v>
      </c>
      <c r="H914" s="68">
        <v>59.663865546218503</v>
      </c>
      <c r="I914" s="71">
        <v>0</v>
      </c>
      <c r="J914" s="68">
        <v>25.4621848739496</v>
      </c>
      <c r="K914" s="71">
        <v>0.14796831075900799</v>
      </c>
      <c r="L914" s="68">
        <v>36.554621848739501</v>
      </c>
    </row>
    <row r="915" spans="1:12" x14ac:dyDescent="0.2">
      <c r="A915" s="72" t="s">
        <v>2131</v>
      </c>
      <c r="B915" s="66" t="s">
        <v>2132</v>
      </c>
      <c r="C915" s="67">
        <v>20</v>
      </c>
      <c r="D915" s="67" t="s">
        <v>343</v>
      </c>
      <c r="E915" s="71">
        <v>5.6851808157915198E-2</v>
      </c>
      <c r="F915" s="68">
        <v>18.697478991596601</v>
      </c>
      <c r="G915" s="71">
        <v>0.129857750055141</v>
      </c>
      <c r="H915" s="68">
        <v>35.672268907563002</v>
      </c>
      <c r="I915" s="71">
        <v>0</v>
      </c>
      <c r="J915" s="68">
        <v>25.4621848739496</v>
      </c>
      <c r="K915" s="71">
        <v>4.0697674418604599E-2</v>
      </c>
      <c r="L915" s="68">
        <v>22.352941176470601</v>
      </c>
    </row>
    <row r="916" spans="1:12" x14ac:dyDescent="0.2">
      <c r="A916" s="72" t="s">
        <v>2133</v>
      </c>
      <c r="B916" s="66" t="s">
        <v>2134</v>
      </c>
      <c r="C916" s="67">
        <v>20</v>
      </c>
      <c r="D916" s="67" t="s">
        <v>343</v>
      </c>
      <c r="E916" s="71">
        <v>0.18442878252306699</v>
      </c>
      <c r="F916" s="68">
        <v>57.310924369747902</v>
      </c>
      <c r="G916" s="71">
        <v>0.21697149962644499</v>
      </c>
      <c r="H916" s="68">
        <v>49.873949579831901</v>
      </c>
      <c r="I916" s="71">
        <v>0</v>
      </c>
      <c r="J916" s="68">
        <v>25.4621848739496</v>
      </c>
      <c r="K916" s="71">
        <v>0.33631484794275501</v>
      </c>
      <c r="L916" s="68">
        <v>56.806722689075599</v>
      </c>
    </row>
    <row r="917" spans="1:12" x14ac:dyDescent="0.2">
      <c r="A917" s="72" t="s">
        <v>2135</v>
      </c>
      <c r="B917" s="66" t="s">
        <v>2136</v>
      </c>
      <c r="C917" s="67">
        <v>20</v>
      </c>
      <c r="D917" s="67" t="s">
        <v>343</v>
      </c>
      <c r="E917" s="71">
        <v>0.13864396552168301</v>
      </c>
      <c r="F917" s="68">
        <v>45.588235294117602</v>
      </c>
      <c r="G917" s="71">
        <v>0.16022974987453001</v>
      </c>
      <c r="H917" s="68">
        <v>40.168067226890798</v>
      </c>
      <c r="I917" s="71">
        <v>0</v>
      </c>
      <c r="J917" s="68">
        <v>25.4621848739496</v>
      </c>
      <c r="K917" s="71">
        <v>0.25570214669051899</v>
      </c>
      <c r="L917" s="68">
        <v>46.7226890756302</v>
      </c>
    </row>
    <row r="918" spans="1:12" x14ac:dyDescent="0.2">
      <c r="A918" s="72" t="s">
        <v>1309</v>
      </c>
      <c r="B918" s="66" t="s">
        <v>2137</v>
      </c>
      <c r="C918" s="67">
        <v>20</v>
      </c>
      <c r="D918" s="67" t="s">
        <v>343</v>
      </c>
      <c r="E918" s="71">
        <v>9.9492194425072705E-2</v>
      </c>
      <c r="F918" s="68">
        <v>34.831932773109202</v>
      </c>
      <c r="G918" s="71">
        <v>0.16571399702426001</v>
      </c>
      <c r="H918" s="68">
        <v>40.756302521008401</v>
      </c>
      <c r="I918" s="71">
        <v>0</v>
      </c>
      <c r="J918" s="68">
        <v>25.4621848739496</v>
      </c>
      <c r="K918" s="71">
        <v>0.13276258625095799</v>
      </c>
      <c r="L918" s="68">
        <v>35</v>
      </c>
    </row>
    <row r="919" spans="1:12" x14ac:dyDescent="0.2">
      <c r="A919" s="72" t="s">
        <v>2138</v>
      </c>
      <c r="B919" s="66" t="s">
        <v>2139</v>
      </c>
      <c r="C919" s="67">
        <v>20</v>
      </c>
      <c r="D919" s="67" t="s">
        <v>343</v>
      </c>
      <c r="E919" s="71">
        <v>0.109217391681878</v>
      </c>
      <c r="F919" s="68">
        <v>37.563025210084</v>
      </c>
      <c r="G919" s="71">
        <v>0.19956950190482201</v>
      </c>
      <c r="H919" s="68">
        <v>45.7983193277311</v>
      </c>
      <c r="I919" s="71">
        <v>0</v>
      </c>
      <c r="J919" s="68">
        <v>25.4621848739496</v>
      </c>
      <c r="K919" s="71">
        <v>0.12808267314081301</v>
      </c>
      <c r="L919" s="68">
        <v>34.411764705882398</v>
      </c>
    </row>
    <row r="920" spans="1:12" x14ac:dyDescent="0.2">
      <c r="A920" s="72" t="s">
        <v>2140</v>
      </c>
      <c r="B920" s="66" t="s">
        <v>2141</v>
      </c>
      <c r="C920" s="67">
        <v>20</v>
      </c>
      <c r="D920" s="67" t="s">
        <v>343</v>
      </c>
      <c r="E920" s="71">
        <v>8.0066498000201394E-2</v>
      </c>
      <c r="F920" s="68">
        <v>27.0588235294118</v>
      </c>
      <c r="G920" s="71">
        <v>0.170751500134006</v>
      </c>
      <c r="H920" s="68">
        <v>41.344537815126003</v>
      </c>
      <c r="I920" s="71">
        <v>0</v>
      </c>
      <c r="J920" s="68">
        <v>25.4621848739496</v>
      </c>
      <c r="K920" s="71">
        <v>6.9447993866598501E-2</v>
      </c>
      <c r="L920" s="68">
        <v>25.924369747899199</v>
      </c>
    </row>
    <row r="921" spans="1:12" x14ac:dyDescent="0.2">
      <c r="A921" s="72" t="s">
        <v>2142</v>
      </c>
      <c r="B921" s="66" t="s">
        <v>2143</v>
      </c>
      <c r="C921" s="67">
        <v>20</v>
      </c>
      <c r="D921" s="67" t="s">
        <v>343</v>
      </c>
      <c r="E921" s="71">
        <v>4.8266396575509997E-2</v>
      </c>
      <c r="F921" s="68">
        <v>16.596638655462201</v>
      </c>
      <c r="G921" s="71">
        <v>0.13753174786606501</v>
      </c>
      <c r="H921" s="68">
        <v>36.806722689075599</v>
      </c>
      <c r="I921" s="71">
        <v>0</v>
      </c>
      <c r="J921" s="68">
        <v>25.4621848739496</v>
      </c>
      <c r="K921" s="71">
        <v>7.2674418604651196E-3</v>
      </c>
      <c r="L921" s="68">
        <v>14.3697478991597</v>
      </c>
    </row>
    <row r="922" spans="1:12" x14ac:dyDescent="0.2">
      <c r="A922" s="72" t="s">
        <v>2144</v>
      </c>
      <c r="B922" s="66" t="s">
        <v>2145</v>
      </c>
      <c r="C922" s="67">
        <v>20</v>
      </c>
      <c r="D922" s="67" t="s">
        <v>343</v>
      </c>
      <c r="E922" s="71">
        <v>2.76322856197685E-3</v>
      </c>
      <c r="F922" s="68">
        <v>4.3277310924369701</v>
      </c>
      <c r="G922" s="71">
        <v>1.0222438254654199E-3</v>
      </c>
      <c r="H922" s="68">
        <v>7.26890756302521</v>
      </c>
      <c r="I922" s="71">
        <v>0</v>
      </c>
      <c r="J922" s="68">
        <v>25.4621848739496</v>
      </c>
      <c r="K922" s="71">
        <v>7.2674418604651196E-3</v>
      </c>
      <c r="L922" s="68">
        <v>14.3697478991597</v>
      </c>
    </row>
    <row r="923" spans="1:12" x14ac:dyDescent="0.2">
      <c r="A923" s="72" t="s">
        <v>2146</v>
      </c>
      <c r="B923" s="66" t="s">
        <v>2147</v>
      </c>
      <c r="C923" s="67">
        <v>20</v>
      </c>
      <c r="D923" s="67" t="s">
        <v>343</v>
      </c>
      <c r="E923" s="71">
        <v>8.1428577947459196E-2</v>
      </c>
      <c r="F923" s="68">
        <v>28.109243697478998</v>
      </c>
      <c r="G923" s="71">
        <v>0.17338425160368601</v>
      </c>
      <c r="H923" s="68">
        <v>41.890756302520998</v>
      </c>
      <c r="I923" s="71">
        <v>0</v>
      </c>
      <c r="J923" s="68">
        <v>25.4621848739496</v>
      </c>
      <c r="K923" s="71">
        <v>7.0901482238691499E-2</v>
      </c>
      <c r="L923" s="68">
        <v>26.344537815126099</v>
      </c>
    </row>
    <row r="924" spans="1:12" x14ac:dyDescent="0.2">
      <c r="A924" s="72" t="s">
        <v>2148</v>
      </c>
      <c r="B924" s="66" t="s">
        <v>2149</v>
      </c>
      <c r="C924" s="67">
        <v>20</v>
      </c>
      <c r="D924" s="67" t="s">
        <v>343</v>
      </c>
      <c r="E924" s="71">
        <v>5.2783187741301002E-2</v>
      </c>
      <c r="F924" s="68">
        <v>17.731092436974802</v>
      </c>
      <c r="G924" s="71">
        <v>9.7622499589862702E-2</v>
      </c>
      <c r="H924" s="68">
        <v>31.218487394958</v>
      </c>
      <c r="I924" s="71">
        <v>0</v>
      </c>
      <c r="J924" s="68">
        <v>25.4621848739496</v>
      </c>
      <c r="K924" s="71">
        <v>6.0727063634040401E-2</v>
      </c>
      <c r="L924" s="68">
        <v>24.285714285714299</v>
      </c>
    </row>
    <row r="925" spans="1:12" x14ac:dyDescent="0.2">
      <c r="A925" s="72" t="s">
        <v>2150</v>
      </c>
      <c r="B925" s="66" t="s">
        <v>2151</v>
      </c>
      <c r="C925" s="67">
        <v>20</v>
      </c>
      <c r="D925" s="67" t="s">
        <v>343</v>
      </c>
      <c r="E925" s="71">
        <v>1.16386907020474E-2</v>
      </c>
      <c r="F925" s="68">
        <v>7.7731092436974798</v>
      </c>
      <c r="G925" s="71">
        <v>6.1657526581483397E-3</v>
      </c>
      <c r="H925" s="68">
        <v>11.764705882352899</v>
      </c>
      <c r="I925" s="71">
        <v>0</v>
      </c>
      <c r="J925" s="68">
        <v>25.4621848739496</v>
      </c>
      <c r="K925" s="71">
        <v>2.8750319447993899E-2</v>
      </c>
      <c r="L925" s="68">
        <v>20.210084033613398</v>
      </c>
    </row>
    <row r="926" spans="1:12" x14ac:dyDescent="0.2">
      <c r="A926" s="72" t="s">
        <v>2152</v>
      </c>
      <c r="B926" s="66" t="s">
        <v>2153</v>
      </c>
      <c r="C926" s="67">
        <v>20</v>
      </c>
      <c r="D926" s="67" t="s">
        <v>343</v>
      </c>
      <c r="E926" s="71">
        <v>1.0721483933411401E-2</v>
      </c>
      <c r="F926" s="68">
        <v>7.4369747899159702</v>
      </c>
      <c r="G926" s="71">
        <v>2.6350498311862199E-2</v>
      </c>
      <c r="H926" s="68">
        <v>18.697478991596601</v>
      </c>
      <c r="I926" s="71">
        <v>0</v>
      </c>
      <c r="J926" s="68">
        <v>25.4621848739496</v>
      </c>
      <c r="K926" s="71">
        <v>5.8139534883720999E-3</v>
      </c>
      <c r="L926" s="68">
        <v>13.5294117647059</v>
      </c>
    </row>
    <row r="927" spans="1:12" x14ac:dyDescent="0.2">
      <c r="A927" s="72" t="s">
        <v>2154</v>
      </c>
      <c r="B927" s="66" t="s">
        <v>2155</v>
      </c>
      <c r="C927" s="67">
        <v>20</v>
      </c>
      <c r="D927" s="67" t="s">
        <v>343</v>
      </c>
      <c r="E927" s="71">
        <v>1.2385833099889E-10</v>
      </c>
      <c r="F927" s="68">
        <v>0.67226890756302504</v>
      </c>
      <c r="G927" s="71">
        <v>3.7157499299667098E-10</v>
      </c>
      <c r="H927" s="68">
        <v>3.27731092436975</v>
      </c>
      <c r="I927" s="71">
        <v>0</v>
      </c>
      <c r="J927" s="68">
        <v>25.4621848739496</v>
      </c>
      <c r="K927" s="71">
        <v>0</v>
      </c>
      <c r="L927" s="68">
        <v>6.6806722689075597</v>
      </c>
    </row>
    <row r="928" spans="1:12" x14ac:dyDescent="0.2">
      <c r="A928" s="72" t="s">
        <v>2156</v>
      </c>
      <c r="B928" s="66" t="s">
        <v>2157</v>
      </c>
      <c r="C928" s="67">
        <v>20</v>
      </c>
      <c r="D928" s="67" t="s">
        <v>343</v>
      </c>
      <c r="E928" s="71">
        <v>0.15445239044610801</v>
      </c>
      <c r="F928" s="68">
        <v>48.991596638655501</v>
      </c>
      <c r="G928" s="71">
        <v>0.142711247494726</v>
      </c>
      <c r="H928" s="68">
        <v>37.4789915966387</v>
      </c>
      <c r="I928" s="71">
        <v>0</v>
      </c>
      <c r="J928" s="68">
        <v>25.4621848739496</v>
      </c>
      <c r="K928" s="71">
        <v>0.32064592384359802</v>
      </c>
      <c r="L928" s="68">
        <v>54.663865546218503</v>
      </c>
    </row>
    <row r="929" spans="1:12" x14ac:dyDescent="0.2">
      <c r="A929" s="72" t="s">
        <v>2158</v>
      </c>
      <c r="B929" s="66" t="s">
        <v>2159</v>
      </c>
      <c r="C929" s="67">
        <v>20</v>
      </c>
      <c r="D929" s="67" t="s">
        <v>343</v>
      </c>
      <c r="E929" s="71">
        <v>7.8154384728499907E-2</v>
      </c>
      <c r="F929" s="68">
        <v>26.050420168067198</v>
      </c>
      <c r="G929" s="71">
        <v>0.12850225461994899</v>
      </c>
      <c r="H929" s="68">
        <v>35.504201680672303</v>
      </c>
      <c r="I929" s="71">
        <v>0</v>
      </c>
      <c r="J929" s="68">
        <v>25.4621848739496</v>
      </c>
      <c r="K929" s="71">
        <v>0.10596089956555101</v>
      </c>
      <c r="L929" s="68">
        <v>32.016806722689097</v>
      </c>
    </row>
    <row r="930" spans="1:12" x14ac:dyDescent="0.2">
      <c r="A930" s="72" t="s">
        <v>2160</v>
      </c>
      <c r="B930" s="66" t="s">
        <v>2161</v>
      </c>
      <c r="C930" s="67">
        <v>20</v>
      </c>
      <c r="D930" s="67" t="s">
        <v>343</v>
      </c>
      <c r="E930" s="71">
        <v>7.6548809218987005E-2</v>
      </c>
      <c r="F930" s="68">
        <v>24.6218487394958</v>
      </c>
      <c r="G930" s="71">
        <v>0.133540498702195</v>
      </c>
      <c r="H930" s="68">
        <v>36.218487394957997</v>
      </c>
      <c r="I930" s="71">
        <v>0</v>
      </c>
      <c r="J930" s="68">
        <v>25.4621848739496</v>
      </c>
      <c r="K930" s="71">
        <v>9.6105928954766204E-2</v>
      </c>
      <c r="L930" s="68">
        <v>30.924369747899199</v>
      </c>
    </row>
    <row r="931" spans="1:12" x14ac:dyDescent="0.2">
      <c r="A931" s="72" t="s">
        <v>2162</v>
      </c>
      <c r="B931" s="66" t="s">
        <v>2163</v>
      </c>
      <c r="C931" s="67">
        <v>20</v>
      </c>
      <c r="D931" s="67" t="s">
        <v>343</v>
      </c>
      <c r="E931" s="71">
        <v>0.11391190316498399</v>
      </c>
      <c r="F931" s="68">
        <v>39.075630252100801</v>
      </c>
      <c r="G931" s="71">
        <v>0.226828000554717</v>
      </c>
      <c r="H931" s="68">
        <v>56.6806722689076</v>
      </c>
      <c r="I931" s="71">
        <v>1.0404715264846101E-3</v>
      </c>
      <c r="J931" s="68">
        <v>69.873949579831901</v>
      </c>
      <c r="K931" s="71">
        <v>0.113867237413749</v>
      </c>
      <c r="L931" s="68">
        <v>33.109243697479002</v>
      </c>
    </row>
    <row r="932" spans="1:12" x14ac:dyDescent="0.2">
      <c r="A932" s="72" t="s">
        <v>2164</v>
      </c>
      <c r="B932" s="66" t="s">
        <v>2165</v>
      </c>
      <c r="C932" s="67">
        <v>20</v>
      </c>
      <c r="D932" s="67" t="s">
        <v>343</v>
      </c>
      <c r="E932" s="71">
        <v>7.7668622029105794E-2</v>
      </c>
      <c r="F932" s="68">
        <v>25.4621848739496</v>
      </c>
      <c r="G932" s="71">
        <v>0.189391002685391</v>
      </c>
      <c r="H932" s="68">
        <v>44.411764705882298</v>
      </c>
      <c r="I932" s="71">
        <v>1.02122391354565E-5</v>
      </c>
      <c r="J932" s="68">
        <v>43.151260504201701</v>
      </c>
      <c r="K932" s="71">
        <v>4.3604651162790699E-2</v>
      </c>
      <c r="L932" s="68">
        <v>22.5210084033613</v>
      </c>
    </row>
    <row r="933" spans="1:12" x14ac:dyDescent="0.2">
      <c r="A933" s="72" t="s">
        <v>2166</v>
      </c>
      <c r="B933" s="66" t="s">
        <v>2167</v>
      </c>
      <c r="C933" s="67">
        <v>20</v>
      </c>
      <c r="D933" s="67" t="s">
        <v>343</v>
      </c>
      <c r="E933" s="71">
        <v>8.9013803508519701E-2</v>
      </c>
      <c r="F933" s="68">
        <v>31.134453781512601</v>
      </c>
      <c r="G933" s="71">
        <v>0.112795754003315</v>
      </c>
      <c r="H933" s="68">
        <v>33.3613445378151</v>
      </c>
      <c r="I933" s="71">
        <v>1.9268375727276401E-7</v>
      </c>
      <c r="J933" s="68">
        <v>30.672268907563002</v>
      </c>
      <c r="K933" s="71">
        <v>0.154245463838487</v>
      </c>
      <c r="L933" s="68">
        <v>37.310924369747902</v>
      </c>
    </row>
    <row r="934" spans="1:12" x14ac:dyDescent="0.2">
      <c r="A934" s="72" t="s">
        <v>2168</v>
      </c>
      <c r="B934" s="66" t="s">
        <v>2169</v>
      </c>
      <c r="C934" s="67">
        <v>20</v>
      </c>
      <c r="D934" s="67" t="s">
        <v>343</v>
      </c>
      <c r="E934" s="71">
        <v>6.3838819092364898E-2</v>
      </c>
      <c r="F934" s="68">
        <v>20.0420168067227</v>
      </c>
      <c r="G934" s="71">
        <v>0.127482748234057</v>
      </c>
      <c r="H934" s="68">
        <v>35.210084033613398</v>
      </c>
      <c r="I934" s="71">
        <v>8.0220670944560802E-5</v>
      </c>
      <c r="J934" s="68">
        <v>57.394957983193301</v>
      </c>
      <c r="K934" s="71">
        <v>6.3953488372092998E-2</v>
      </c>
      <c r="L934" s="68">
        <v>24.747899159663898</v>
      </c>
    </row>
    <row r="935" spans="1:12" x14ac:dyDescent="0.2">
      <c r="A935" s="72" t="s">
        <v>2170</v>
      </c>
      <c r="B935" s="66" t="s">
        <v>2171</v>
      </c>
      <c r="C935" s="67">
        <v>20</v>
      </c>
      <c r="D935" s="67" t="s">
        <v>343</v>
      </c>
      <c r="E935" s="71">
        <v>4.5848590259171602E-2</v>
      </c>
      <c r="F935" s="68">
        <v>15.966386554621799</v>
      </c>
      <c r="G935" s="71">
        <v>7.5793961257444295E-2</v>
      </c>
      <c r="H935" s="68">
        <v>27.563025210084</v>
      </c>
      <c r="I935" s="71">
        <v>2.4782342581232001E-3</v>
      </c>
      <c r="J935" s="68">
        <v>73.571428571428598</v>
      </c>
      <c r="K935" s="71">
        <v>5.9273575261947403E-2</v>
      </c>
      <c r="L935" s="68">
        <v>24.033613445378201</v>
      </c>
    </row>
    <row r="936" spans="1:12" x14ac:dyDescent="0.2">
      <c r="A936" s="72" t="s">
        <v>2172</v>
      </c>
      <c r="B936" s="66" t="s">
        <v>2173</v>
      </c>
      <c r="C936" s="67">
        <v>20</v>
      </c>
      <c r="D936" s="67" t="s">
        <v>343</v>
      </c>
      <c r="E936" s="71">
        <v>1.7614046767970001E-2</v>
      </c>
      <c r="F936" s="68">
        <v>9.4957983193277293</v>
      </c>
      <c r="G936" s="71">
        <v>1.0795250585887799E-2</v>
      </c>
      <c r="H936" s="68">
        <v>13.7394957983193</v>
      </c>
      <c r="I936" s="71">
        <v>1.1523633904068801E-2</v>
      </c>
      <c r="J936" s="68">
        <v>79.873949579831901</v>
      </c>
      <c r="K936" s="71">
        <v>3.0523255813953501E-2</v>
      </c>
      <c r="L936" s="68">
        <v>20.4201680672269</v>
      </c>
    </row>
    <row r="937" spans="1:12" x14ac:dyDescent="0.2">
      <c r="A937" s="72" t="s">
        <v>2174</v>
      </c>
      <c r="B937" s="66" t="s">
        <v>2175</v>
      </c>
      <c r="C937" s="67">
        <v>20</v>
      </c>
      <c r="D937" s="67" t="s">
        <v>343</v>
      </c>
      <c r="E937" s="71">
        <v>3.0760384287876999E-3</v>
      </c>
      <c r="F937" s="68">
        <v>4.4537815126050404</v>
      </c>
      <c r="G937" s="71">
        <v>3.47321893278652E-3</v>
      </c>
      <c r="H937" s="68">
        <v>10.3781512605042</v>
      </c>
      <c r="I937" s="71">
        <v>4.3014079814835604E-3</v>
      </c>
      <c r="J937" s="68">
        <v>75.252100840336098</v>
      </c>
      <c r="K937" s="71">
        <v>1.45348837209302E-3</v>
      </c>
      <c r="L937" s="68">
        <v>9.5798319327731107</v>
      </c>
    </row>
    <row r="938" spans="1:12" x14ac:dyDescent="0.2">
      <c r="A938" s="72" t="s">
        <v>2176</v>
      </c>
      <c r="B938" s="66" t="s">
        <v>2177</v>
      </c>
      <c r="C938" s="67">
        <v>20</v>
      </c>
      <c r="D938" s="67" t="s">
        <v>343</v>
      </c>
      <c r="E938" s="71">
        <v>7.6033037447485199E-4</v>
      </c>
      <c r="F938" s="68">
        <v>2.7731092436974798</v>
      </c>
      <c r="G938" s="71">
        <v>8.2750275133153305E-4</v>
      </c>
      <c r="H938" s="68">
        <v>7.0588235294117601</v>
      </c>
      <c r="I938" s="71">
        <v>0</v>
      </c>
      <c r="J938" s="68">
        <v>25.4621848739496</v>
      </c>
      <c r="K938" s="71">
        <v>1.45348837209302E-3</v>
      </c>
      <c r="L938" s="68">
        <v>9.5798319327731107</v>
      </c>
    </row>
    <row r="939" spans="1:12" x14ac:dyDescent="0.2">
      <c r="A939" s="72" t="s">
        <v>2178</v>
      </c>
      <c r="B939" s="66" t="s">
        <v>2179</v>
      </c>
      <c r="C939" s="67">
        <v>20</v>
      </c>
      <c r="D939" s="67" t="s">
        <v>343</v>
      </c>
      <c r="E939" s="71">
        <v>1.3211239659453601E-2</v>
      </c>
      <c r="F939" s="68">
        <v>8.3193277310924394</v>
      </c>
      <c r="G939" s="71">
        <v>3.6726742234174797E-2</v>
      </c>
      <c r="H939" s="68">
        <v>21.008403361344499</v>
      </c>
      <c r="I939" s="71">
        <v>0</v>
      </c>
      <c r="J939" s="68">
        <v>25.4621848739496</v>
      </c>
      <c r="K939" s="71">
        <v>2.9069767441860499E-3</v>
      </c>
      <c r="L939" s="68">
        <v>11.344537815126101</v>
      </c>
    </row>
    <row r="940" spans="1:12" x14ac:dyDescent="0.2">
      <c r="A940" s="72" t="s">
        <v>2180</v>
      </c>
      <c r="B940" s="66" t="s">
        <v>2181</v>
      </c>
      <c r="C940" s="67">
        <v>20</v>
      </c>
      <c r="D940" s="67" t="s">
        <v>343</v>
      </c>
      <c r="E940" s="71">
        <v>6.5316279353339697E-4</v>
      </c>
      <c r="F940" s="68">
        <v>2.6050420168067201</v>
      </c>
      <c r="G940" s="71">
        <v>1.9457436059147301E-3</v>
      </c>
      <c r="H940" s="68">
        <v>8.9075630252100808</v>
      </c>
      <c r="I940" s="71">
        <v>1.3744774685457199E-5</v>
      </c>
      <c r="J940" s="68">
        <v>45</v>
      </c>
      <c r="K940" s="71">
        <v>0</v>
      </c>
      <c r="L940" s="68">
        <v>6.6806722689075597</v>
      </c>
    </row>
    <row r="941" spans="1:12" x14ac:dyDescent="0.2">
      <c r="A941" s="72" t="s">
        <v>2182</v>
      </c>
      <c r="B941" s="66" t="s">
        <v>2183</v>
      </c>
      <c r="C941" s="67">
        <v>20</v>
      </c>
      <c r="D941" s="67" t="s">
        <v>343</v>
      </c>
      <c r="E941" s="71">
        <v>0.15362218075209799</v>
      </c>
      <c r="F941" s="68">
        <v>48.781512605042003</v>
      </c>
      <c r="G941" s="71">
        <v>5.9897003722108398E-2</v>
      </c>
      <c r="H941" s="68">
        <v>25.252100840336102</v>
      </c>
      <c r="I941" s="71">
        <v>4.5665229451228202E-3</v>
      </c>
      <c r="J941" s="68">
        <v>75.588235294117695</v>
      </c>
      <c r="K941" s="71">
        <v>0.39640301558906199</v>
      </c>
      <c r="L941" s="68">
        <v>62.689075630252098</v>
      </c>
    </row>
    <row r="942" spans="1:12" x14ac:dyDescent="0.2">
      <c r="A942" s="72" t="s">
        <v>2184</v>
      </c>
      <c r="B942" s="66" t="s">
        <v>2185</v>
      </c>
      <c r="C942" s="67">
        <v>20</v>
      </c>
      <c r="D942" s="67" t="s">
        <v>343</v>
      </c>
      <c r="E942" s="71">
        <v>0.22740822598362301</v>
      </c>
      <c r="F942" s="68">
        <v>67.226890756302495</v>
      </c>
      <c r="G942" s="71">
        <v>0.20723992476609601</v>
      </c>
      <c r="H942" s="68">
        <v>46.974789915966397</v>
      </c>
      <c r="I942" s="71">
        <v>2.9626332535654699E-2</v>
      </c>
      <c r="J942" s="68">
        <v>85.294117647058798</v>
      </c>
      <c r="K942" s="71">
        <v>0.44535842064911801</v>
      </c>
      <c r="L942" s="68">
        <v>67.226890756302495</v>
      </c>
    </row>
    <row r="943" spans="1:12" x14ac:dyDescent="0.2">
      <c r="A943" s="72" t="s">
        <v>2186</v>
      </c>
      <c r="B943" s="66" t="s">
        <v>2187</v>
      </c>
      <c r="C943" s="67">
        <v>20</v>
      </c>
      <c r="D943" s="67" t="s">
        <v>343</v>
      </c>
      <c r="E943" s="71">
        <v>0.17590881657320401</v>
      </c>
      <c r="F943" s="68">
        <v>54.537815126050397</v>
      </c>
      <c r="G943" s="71">
        <v>0.10399225224306401</v>
      </c>
      <c r="H943" s="68">
        <v>32.142857142857103</v>
      </c>
      <c r="I943" s="71">
        <v>3.5379880545174599E-4</v>
      </c>
      <c r="J943" s="68">
        <v>64.831932773109202</v>
      </c>
      <c r="K943" s="71">
        <v>0.423380398671096</v>
      </c>
      <c r="L943" s="68">
        <v>65.378151260504197</v>
      </c>
    </row>
    <row r="944" spans="1:12" x14ac:dyDescent="0.2">
      <c r="A944" s="72" t="s">
        <v>1126</v>
      </c>
      <c r="B944" s="66" t="s">
        <v>2188</v>
      </c>
      <c r="C944" s="67">
        <v>20</v>
      </c>
      <c r="D944" s="67" t="s">
        <v>343</v>
      </c>
      <c r="E944" s="71">
        <v>0.179297551614056</v>
      </c>
      <c r="F944" s="68">
        <v>55.588235294117702</v>
      </c>
      <c r="G944" s="71">
        <v>0.14006574621280399</v>
      </c>
      <c r="H944" s="68">
        <v>37.058823529411796</v>
      </c>
      <c r="I944" s="71">
        <v>3.5162774001273101E-3</v>
      </c>
      <c r="J944" s="68">
        <v>74.705882352941202</v>
      </c>
      <c r="K944" s="71">
        <v>0.39431063122923599</v>
      </c>
      <c r="L944" s="68">
        <v>62.5210084033613</v>
      </c>
    </row>
    <row r="945" spans="1:12" x14ac:dyDescent="0.2">
      <c r="A945" s="72" t="s">
        <v>2189</v>
      </c>
      <c r="B945" s="66" t="s">
        <v>2190</v>
      </c>
      <c r="C945" s="67">
        <v>20</v>
      </c>
      <c r="D945" s="67" t="s">
        <v>343</v>
      </c>
      <c r="E945" s="71">
        <v>0.17849246825302501</v>
      </c>
      <c r="F945" s="68">
        <v>55.462184873949603</v>
      </c>
      <c r="G945" s="71">
        <v>0.11185375218212699</v>
      </c>
      <c r="H945" s="68">
        <v>33.235294117647101</v>
      </c>
      <c r="I945" s="71">
        <v>2.33563826567769E-3</v>
      </c>
      <c r="J945" s="68">
        <v>73.277310924369701</v>
      </c>
      <c r="K945" s="71">
        <v>0.42128801431127</v>
      </c>
      <c r="L945" s="68">
        <v>65.126050420168099</v>
      </c>
    </row>
    <row r="946" spans="1:12" x14ac:dyDescent="0.2">
      <c r="A946" s="72" t="s">
        <v>2191</v>
      </c>
      <c r="B946" s="66" t="s">
        <v>2192</v>
      </c>
      <c r="C946" s="67">
        <v>20</v>
      </c>
      <c r="D946" s="67" t="s">
        <v>343</v>
      </c>
      <c r="E946" s="71">
        <v>9.9003807239153696E-2</v>
      </c>
      <c r="F946" s="68">
        <v>34.705882352941202</v>
      </c>
      <c r="G946" s="71">
        <v>5.4670728627507402E-2</v>
      </c>
      <c r="H946" s="68">
        <v>24.453781512605001</v>
      </c>
      <c r="I946" s="71">
        <v>9.4311607618167807E-3</v>
      </c>
      <c r="J946" s="68">
        <v>79.033613445378194</v>
      </c>
      <c r="K946" s="71">
        <v>0.23290953232813699</v>
      </c>
      <c r="L946" s="68">
        <v>44.915966386554601</v>
      </c>
    </row>
    <row r="947" spans="1:12" x14ac:dyDescent="0.2">
      <c r="A947" s="72" t="s">
        <v>2193</v>
      </c>
      <c r="B947" s="66" t="s">
        <v>2194</v>
      </c>
      <c r="C947" s="67">
        <v>20</v>
      </c>
      <c r="D947" s="67" t="s">
        <v>343</v>
      </c>
      <c r="E947" s="71">
        <v>0.19057610677214501</v>
      </c>
      <c r="F947" s="68">
        <v>58.823529411764703</v>
      </c>
      <c r="G947" s="71">
        <v>0.107758994608068</v>
      </c>
      <c r="H947" s="68">
        <v>32.773109243697498</v>
      </c>
      <c r="I947" s="71">
        <v>3.5004215904552102E-5</v>
      </c>
      <c r="J947" s="68">
        <v>51.6806722689076</v>
      </c>
      <c r="K947" s="71">
        <v>0.463934321492461</v>
      </c>
      <c r="L947" s="68">
        <v>69.117647058823493</v>
      </c>
    </row>
    <row r="948" spans="1:12" x14ac:dyDescent="0.2">
      <c r="A948" s="72" t="s">
        <v>2195</v>
      </c>
      <c r="B948" s="66" t="s">
        <v>2196</v>
      </c>
      <c r="C948" s="67">
        <v>20</v>
      </c>
      <c r="D948" s="67" t="s">
        <v>343</v>
      </c>
      <c r="E948" s="71">
        <v>0.15899897435770499</v>
      </c>
      <c r="F948" s="68">
        <v>49.873949579831901</v>
      </c>
      <c r="G948" s="71">
        <v>0.112220502730908</v>
      </c>
      <c r="H948" s="68">
        <v>33.277310924369701</v>
      </c>
      <c r="I948" s="71">
        <v>3.0700945325460402E-5</v>
      </c>
      <c r="J948" s="68">
        <v>50.546218487395002</v>
      </c>
      <c r="K948" s="71">
        <v>0.364745719396882</v>
      </c>
      <c r="L948" s="68">
        <v>59.915966386554601</v>
      </c>
    </row>
    <row r="949" spans="1:12" x14ac:dyDescent="0.2">
      <c r="A949" s="72" t="s">
        <v>2197</v>
      </c>
      <c r="B949" s="66" t="s">
        <v>2198</v>
      </c>
      <c r="C949" s="67">
        <v>20</v>
      </c>
      <c r="D949" s="67" t="s">
        <v>343</v>
      </c>
      <c r="E949" s="71">
        <v>0.130120400317215</v>
      </c>
      <c r="F949" s="68">
        <v>43.193277310924401</v>
      </c>
      <c r="G949" s="71">
        <v>0.11082900015873801</v>
      </c>
      <c r="H949" s="68">
        <v>33.067226890756302</v>
      </c>
      <c r="I949" s="71">
        <v>2.54792155033685E-4</v>
      </c>
      <c r="J949" s="68">
        <v>63.025210084033603</v>
      </c>
      <c r="K949" s="71">
        <v>0.27927740863787398</v>
      </c>
      <c r="L949" s="68">
        <v>49.9579831932773</v>
      </c>
    </row>
    <row r="950" spans="1:12" x14ac:dyDescent="0.2">
      <c r="A950" s="72" t="s">
        <v>600</v>
      </c>
      <c r="B950" s="66" t="s">
        <v>2199</v>
      </c>
      <c r="C950" s="67">
        <v>20</v>
      </c>
      <c r="D950" s="67" t="s">
        <v>343</v>
      </c>
      <c r="E950" s="71">
        <v>0.20520517281478601</v>
      </c>
      <c r="F950" s="68">
        <v>61.848739495798299</v>
      </c>
      <c r="G950" s="71">
        <v>8.0060253391335101E-2</v>
      </c>
      <c r="H950" s="68">
        <v>28.487394957983199</v>
      </c>
      <c r="I950" s="71">
        <v>4.8620534751827501E-5</v>
      </c>
      <c r="J950" s="68">
        <v>54.1596638655462</v>
      </c>
      <c r="K950" s="71">
        <v>0.53550664451827201</v>
      </c>
      <c r="L950" s="68">
        <v>75.630252100840295</v>
      </c>
    </row>
    <row r="951" spans="1:12" x14ac:dyDescent="0.2">
      <c r="A951" s="72" t="s">
        <v>2200</v>
      </c>
      <c r="B951" s="66" t="s">
        <v>2201</v>
      </c>
      <c r="C951" s="67">
        <v>20</v>
      </c>
      <c r="D951" s="67" t="s">
        <v>343</v>
      </c>
      <c r="E951" s="71">
        <v>0.21575206351947901</v>
      </c>
      <c r="F951" s="68">
        <v>64.411764705882405</v>
      </c>
      <c r="G951" s="71">
        <v>6.9085255041629406E-2</v>
      </c>
      <c r="H951" s="68">
        <v>26.2605042016807</v>
      </c>
      <c r="I951" s="71">
        <v>1.7983817345457999E-5</v>
      </c>
      <c r="J951" s="68">
        <v>46.7226890756302</v>
      </c>
      <c r="K951" s="71">
        <v>0.57815295169946301</v>
      </c>
      <c r="L951" s="68">
        <v>78.823529411764696</v>
      </c>
    </row>
    <row r="952" spans="1:12" x14ac:dyDescent="0.2">
      <c r="A952" s="72" t="s">
        <v>2202</v>
      </c>
      <c r="B952" s="66" t="s">
        <v>2203</v>
      </c>
      <c r="C952" s="67">
        <v>20</v>
      </c>
      <c r="D952" s="67" t="s">
        <v>343</v>
      </c>
      <c r="E952" s="71">
        <v>0.30168830276986403</v>
      </c>
      <c r="F952" s="68">
        <v>79.453781512605005</v>
      </c>
      <c r="G952" s="71">
        <v>6.6466007210691305E-2</v>
      </c>
      <c r="H952" s="68">
        <v>26.008403361344499</v>
      </c>
      <c r="I952" s="71">
        <v>0</v>
      </c>
      <c r="J952" s="68">
        <v>25.4621848739496</v>
      </c>
      <c r="K952" s="71">
        <v>0.83859890109890101</v>
      </c>
      <c r="L952" s="68">
        <v>94.117647058823493</v>
      </c>
    </row>
    <row r="953" spans="1:12" x14ac:dyDescent="0.2">
      <c r="A953" s="72" t="s">
        <v>606</v>
      </c>
      <c r="B953" s="66" t="s">
        <v>2204</v>
      </c>
      <c r="C953" s="67">
        <v>20</v>
      </c>
      <c r="D953" s="67" t="s">
        <v>343</v>
      </c>
      <c r="E953" s="71">
        <v>0.23808617824328701</v>
      </c>
      <c r="F953" s="68">
        <v>69.327731092437006</v>
      </c>
      <c r="G953" s="71">
        <v>0.106540671198045</v>
      </c>
      <c r="H953" s="68">
        <v>32.563025210084</v>
      </c>
      <c r="I953" s="71">
        <v>0</v>
      </c>
      <c r="J953" s="68">
        <v>25.4621848739496</v>
      </c>
      <c r="K953" s="71">
        <v>0.607717863531817</v>
      </c>
      <c r="L953" s="68">
        <v>81.344537815126003</v>
      </c>
    </row>
    <row r="954" spans="1:12" x14ac:dyDescent="0.2">
      <c r="A954" s="72" t="s">
        <v>2205</v>
      </c>
      <c r="B954" s="66" t="s">
        <v>2206</v>
      </c>
      <c r="C954" s="67">
        <v>20</v>
      </c>
      <c r="D954" s="67" t="s">
        <v>343</v>
      </c>
      <c r="E954" s="71">
        <v>0.11524395542567401</v>
      </c>
      <c r="F954" s="68">
        <v>39.327731092436998</v>
      </c>
      <c r="G954" s="71">
        <v>0.105059747697928</v>
      </c>
      <c r="H954" s="68">
        <v>32.184873949579803</v>
      </c>
      <c r="I954" s="71">
        <v>0</v>
      </c>
      <c r="J954" s="68">
        <v>25.4621848739496</v>
      </c>
      <c r="K954" s="71">
        <v>0.24067211857909501</v>
      </c>
      <c r="L954" s="68">
        <v>45.714285714285701</v>
      </c>
    </row>
    <row r="955" spans="1:12" x14ac:dyDescent="0.2">
      <c r="A955" s="72" t="s">
        <v>2207</v>
      </c>
      <c r="B955" s="66" t="s">
        <v>2208</v>
      </c>
      <c r="C955" s="67">
        <v>20</v>
      </c>
      <c r="D955" s="67" t="s">
        <v>343</v>
      </c>
      <c r="E955" s="71">
        <v>0.13344371962191701</v>
      </c>
      <c r="F955" s="68">
        <v>44.117647058823501</v>
      </c>
      <c r="G955" s="71">
        <v>0.233323747672294</v>
      </c>
      <c r="H955" s="68">
        <v>62.689075630252098</v>
      </c>
      <c r="I955" s="71">
        <v>0</v>
      </c>
      <c r="J955" s="68">
        <v>25.4621848739496</v>
      </c>
      <c r="K955" s="71">
        <v>0.16700741119345799</v>
      </c>
      <c r="L955" s="68">
        <v>38.823529411764703</v>
      </c>
    </row>
    <row r="956" spans="1:12" x14ac:dyDescent="0.2">
      <c r="A956" s="72" t="s">
        <v>2209</v>
      </c>
      <c r="B956" s="66" t="s">
        <v>2210</v>
      </c>
      <c r="C956" s="67">
        <v>20</v>
      </c>
      <c r="D956" s="67" t="s">
        <v>343</v>
      </c>
      <c r="E956" s="71">
        <v>0.10800948254996701</v>
      </c>
      <c r="F956" s="68">
        <v>37.184873949579803</v>
      </c>
      <c r="G956" s="71">
        <v>0.188358884654757</v>
      </c>
      <c r="H956" s="68">
        <v>44.2016806722689</v>
      </c>
      <c r="I956" s="71">
        <v>0</v>
      </c>
      <c r="J956" s="68">
        <v>25.4621848739496</v>
      </c>
      <c r="K956" s="71">
        <v>0.13566956299514399</v>
      </c>
      <c r="L956" s="68">
        <v>35.294117647058798</v>
      </c>
    </row>
    <row r="957" spans="1:12" x14ac:dyDescent="0.2">
      <c r="A957" s="72" t="s">
        <v>2211</v>
      </c>
      <c r="B957" s="66" t="s">
        <v>2212</v>
      </c>
      <c r="C957" s="67">
        <v>20</v>
      </c>
      <c r="D957" s="67" t="s">
        <v>343</v>
      </c>
      <c r="E957" s="71">
        <v>0.258696198945017</v>
      </c>
      <c r="F957" s="68">
        <v>72.773109243697505</v>
      </c>
      <c r="G957" s="71">
        <v>5.5102996639217097E-2</v>
      </c>
      <c r="H957" s="68">
        <v>24.5378151260504</v>
      </c>
      <c r="I957" s="71">
        <v>7.4504386145468804E-6</v>
      </c>
      <c r="J957" s="68">
        <v>41.386554621848703</v>
      </c>
      <c r="K957" s="71">
        <v>0.72097814975721897</v>
      </c>
      <c r="L957" s="68">
        <v>88.025210084033603</v>
      </c>
    </row>
    <row r="958" spans="1:12" x14ac:dyDescent="0.2">
      <c r="A958" s="72" t="s">
        <v>2213</v>
      </c>
      <c r="B958" s="66" t="s">
        <v>2214</v>
      </c>
      <c r="C958" s="67">
        <v>20</v>
      </c>
      <c r="D958" s="67" t="s">
        <v>343</v>
      </c>
      <c r="E958" s="71">
        <v>0.29646946412758901</v>
      </c>
      <c r="F958" s="68">
        <v>78.655462184873997</v>
      </c>
      <c r="G958" s="71">
        <v>9.2002310092964001E-2</v>
      </c>
      <c r="H958" s="68">
        <v>30.252100840336102</v>
      </c>
      <c r="I958" s="71">
        <v>0</v>
      </c>
      <c r="J958" s="68">
        <v>25.4621848739496</v>
      </c>
      <c r="K958" s="71">
        <v>0.79740608228980303</v>
      </c>
      <c r="L958" s="68">
        <v>92.268907563025195</v>
      </c>
    </row>
    <row r="959" spans="1:12" x14ac:dyDescent="0.2">
      <c r="A959" s="72" t="s">
        <v>2215</v>
      </c>
      <c r="B959" s="66" t="s">
        <v>2216</v>
      </c>
      <c r="C959" s="67">
        <v>20</v>
      </c>
      <c r="D959" s="67" t="s">
        <v>343</v>
      </c>
      <c r="E959" s="71">
        <v>0.289348769392959</v>
      </c>
      <c r="F959" s="68">
        <v>77.815126050420204</v>
      </c>
      <c r="G959" s="71">
        <v>3.0045261427409001E-2</v>
      </c>
      <c r="H959" s="68">
        <v>19.411764705882401</v>
      </c>
      <c r="I959" s="71">
        <v>4.1041640299098799E-5</v>
      </c>
      <c r="J959" s="68">
        <v>52.857142857142897</v>
      </c>
      <c r="K959" s="71">
        <v>0.83796000511116797</v>
      </c>
      <c r="L959" s="68">
        <v>94.033613445378194</v>
      </c>
    </row>
    <row r="960" spans="1:12" x14ac:dyDescent="0.2">
      <c r="A960" s="72" t="s">
        <v>2217</v>
      </c>
      <c r="B960" s="66" t="s">
        <v>2218</v>
      </c>
      <c r="C960" s="67">
        <v>20</v>
      </c>
      <c r="D960" s="67" t="s">
        <v>343</v>
      </c>
      <c r="E960" s="71">
        <v>0.25544247857807101</v>
      </c>
      <c r="F960" s="68">
        <v>72.521008403361293</v>
      </c>
      <c r="G960" s="71">
        <v>7.8794002854840103E-2</v>
      </c>
      <c r="H960" s="68">
        <v>28.3613445378151</v>
      </c>
      <c r="I960" s="71">
        <v>1.61212076918213E-4</v>
      </c>
      <c r="J960" s="68">
        <v>60.966386554621899</v>
      </c>
      <c r="K960" s="71">
        <v>0.68737222080245297</v>
      </c>
      <c r="L960" s="68">
        <v>85.966386554621806</v>
      </c>
    </row>
    <row r="961" spans="1:12" x14ac:dyDescent="0.2">
      <c r="A961" s="72" t="s">
        <v>2219</v>
      </c>
      <c r="B961" s="66" t="s">
        <v>2220</v>
      </c>
      <c r="C961" s="67">
        <v>20</v>
      </c>
      <c r="D961" s="67" t="s">
        <v>343</v>
      </c>
      <c r="E961" s="71">
        <v>0.176352604012354</v>
      </c>
      <c r="F961" s="68">
        <v>54.621848739495803</v>
      </c>
      <c r="G961" s="71">
        <v>1.35479931792463E-2</v>
      </c>
      <c r="H961" s="68">
        <v>14.7899159663866</v>
      </c>
      <c r="I961" s="71">
        <v>3.2563554979097102E-5</v>
      </c>
      <c r="J961" s="68">
        <v>50.966386554621799</v>
      </c>
      <c r="K961" s="71">
        <v>0.51547725530283695</v>
      </c>
      <c r="L961" s="68">
        <v>73.697478991596597</v>
      </c>
    </row>
    <row r="962" spans="1:12" x14ac:dyDescent="0.2">
      <c r="A962" s="72" t="s">
        <v>2221</v>
      </c>
      <c r="B962" s="66" t="s">
        <v>2222</v>
      </c>
      <c r="C962" s="67">
        <v>20</v>
      </c>
      <c r="D962" s="67" t="s">
        <v>343</v>
      </c>
      <c r="E962" s="71">
        <v>0.27218891634036302</v>
      </c>
      <c r="F962" s="68">
        <v>75.252100840336098</v>
      </c>
      <c r="G962" s="71">
        <v>0.18750616273551499</v>
      </c>
      <c r="H962" s="68">
        <v>44.1596638655462</v>
      </c>
      <c r="I962" s="71">
        <v>3.5967634690915998E-6</v>
      </c>
      <c r="J962" s="68">
        <v>38.067226890756302</v>
      </c>
      <c r="K962" s="71">
        <v>0.62905698952210598</v>
      </c>
      <c r="L962" s="68">
        <v>83.235294117647101</v>
      </c>
    </row>
    <row r="963" spans="1:12" x14ac:dyDescent="0.2">
      <c r="A963" s="72" t="s">
        <v>2223</v>
      </c>
      <c r="B963" s="66" t="s">
        <v>2224</v>
      </c>
      <c r="C963" s="67">
        <v>20</v>
      </c>
      <c r="D963" s="67" t="s">
        <v>343</v>
      </c>
      <c r="E963" s="71">
        <v>0.18409102894054799</v>
      </c>
      <c r="F963" s="68">
        <v>57.142857142857103</v>
      </c>
      <c r="G963" s="71">
        <v>2.4332008488565801E-2</v>
      </c>
      <c r="H963" s="68">
        <v>18.109243697478998</v>
      </c>
      <c r="I963" s="71">
        <v>2.1323669138185899E-5</v>
      </c>
      <c r="J963" s="68">
        <v>47.899159663865497</v>
      </c>
      <c r="K963" s="71">
        <v>0.52791975466394103</v>
      </c>
      <c r="L963" s="68">
        <v>75.168067226890798</v>
      </c>
    </row>
    <row r="964" spans="1:12" x14ac:dyDescent="0.2">
      <c r="A964" s="72" t="s">
        <v>2225</v>
      </c>
      <c r="B964" s="66" t="s">
        <v>2226</v>
      </c>
      <c r="C964" s="67">
        <v>20</v>
      </c>
      <c r="D964" s="67" t="s">
        <v>343</v>
      </c>
      <c r="E964" s="71">
        <v>0.19433860632036401</v>
      </c>
      <c r="F964" s="68">
        <v>59.495798319327697</v>
      </c>
      <c r="G964" s="71">
        <v>0</v>
      </c>
      <c r="H964" s="68">
        <v>0.96638655462184897</v>
      </c>
      <c r="I964" s="71">
        <v>7.2577548572741196E-6</v>
      </c>
      <c r="J964" s="68">
        <v>41.260504201680703</v>
      </c>
      <c r="K964" s="71">
        <v>0.58300856120623601</v>
      </c>
      <c r="L964" s="68">
        <v>79.243697478991606</v>
      </c>
    </row>
    <row r="965" spans="1:12" x14ac:dyDescent="0.2">
      <c r="A965" s="72" t="s">
        <v>2227</v>
      </c>
      <c r="B965" s="66" t="s">
        <v>2228</v>
      </c>
      <c r="C965" s="67">
        <v>20</v>
      </c>
      <c r="D965" s="67" t="s">
        <v>343</v>
      </c>
      <c r="E965" s="71">
        <v>0.12551634795736299</v>
      </c>
      <c r="F965" s="68">
        <v>42.058823529411796</v>
      </c>
      <c r="G965" s="71">
        <v>4.5089741208187997E-2</v>
      </c>
      <c r="H965" s="68">
        <v>22.5210084033613</v>
      </c>
      <c r="I965" s="71">
        <v>6.4227919090921398E-8</v>
      </c>
      <c r="J965" s="68">
        <v>29.789915966386602</v>
      </c>
      <c r="K965" s="71">
        <v>0.33145923843598302</v>
      </c>
      <c r="L965" s="68">
        <v>56.092436974789898</v>
      </c>
    </row>
    <row r="966" spans="1:12" x14ac:dyDescent="0.2">
      <c r="A966" s="72" t="s">
        <v>2229</v>
      </c>
      <c r="B966" s="66" t="s">
        <v>2230</v>
      </c>
      <c r="C966" s="67">
        <v>20</v>
      </c>
      <c r="D966" s="67" t="s">
        <v>343</v>
      </c>
      <c r="E966" s="71">
        <v>0.215342385489312</v>
      </c>
      <c r="F966" s="68">
        <v>64.285714285714306</v>
      </c>
      <c r="G966" s="71">
        <v>0.21277425050069801</v>
      </c>
      <c r="H966" s="68">
        <v>48.445378151260499</v>
      </c>
      <c r="I966" s="71">
        <v>1.7536685356096198E-5</v>
      </c>
      <c r="J966" s="68">
        <v>46.596638655462201</v>
      </c>
      <c r="K966" s="71">
        <v>0.433235369281881</v>
      </c>
      <c r="L966" s="68">
        <v>66.302521008403403</v>
      </c>
    </row>
    <row r="967" spans="1:12" x14ac:dyDescent="0.2">
      <c r="A967" s="72" t="s">
        <v>2231</v>
      </c>
      <c r="B967" s="66" t="s">
        <v>2232</v>
      </c>
      <c r="C967" s="67">
        <v>20</v>
      </c>
      <c r="D967" s="67" t="s">
        <v>343</v>
      </c>
      <c r="E967" s="71">
        <v>0.17766816509369601</v>
      </c>
      <c r="F967" s="68">
        <v>55.084033613445399</v>
      </c>
      <c r="G967" s="71">
        <v>0.233378249433912</v>
      </c>
      <c r="H967" s="68">
        <v>62.857142857142897</v>
      </c>
      <c r="I967" s="71">
        <v>0</v>
      </c>
      <c r="J967" s="68">
        <v>25.4621848739496</v>
      </c>
      <c r="K967" s="71">
        <v>0.29962624584717601</v>
      </c>
      <c r="L967" s="68">
        <v>52.142857142857103</v>
      </c>
    </row>
    <row r="968" spans="1:12" x14ac:dyDescent="0.2">
      <c r="A968" s="72" t="s">
        <v>2233</v>
      </c>
      <c r="B968" s="66" t="s">
        <v>2234</v>
      </c>
      <c r="C968" s="67">
        <v>20</v>
      </c>
      <c r="D968" s="67" t="s">
        <v>343</v>
      </c>
      <c r="E968" s="71">
        <v>0.187704881695791</v>
      </c>
      <c r="F968" s="68">
        <v>57.983193277310903</v>
      </c>
      <c r="G968" s="71">
        <v>0.20758500031354199</v>
      </c>
      <c r="H968" s="68">
        <v>47.058823529411796</v>
      </c>
      <c r="I968" s="71">
        <v>0</v>
      </c>
      <c r="J968" s="68">
        <v>25.4621848739496</v>
      </c>
      <c r="K968" s="71">
        <v>0.35552964477383098</v>
      </c>
      <c r="L968" s="68">
        <v>58.655462184873997</v>
      </c>
    </row>
    <row r="969" spans="1:12" x14ac:dyDescent="0.2">
      <c r="A969" s="72" t="s">
        <v>2235</v>
      </c>
      <c r="B969" s="66" t="s">
        <v>2236</v>
      </c>
      <c r="C969" s="67">
        <v>20</v>
      </c>
      <c r="D969" s="67" t="s">
        <v>343</v>
      </c>
      <c r="E969" s="71">
        <v>8.6229057989418795E-2</v>
      </c>
      <c r="F969" s="68">
        <v>30.210084033613398</v>
      </c>
      <c r="G969" s="71">
        <v>3.3955225352860101E-2</v>
      </c>
      <c r="H969" s="68">
        <v>20.336134453781501</v>
      </c>
      <c r="I969" s="71">
        <v>2.23898525950952E-4</v>
      </c>
      <c r="J969" s="68">
        <v>62.436974789916</v>
      </c>
      <c r="K969" s="71">
        <v>0.22450805008944499</v>
      </c>
      <c r="L969" s="68">
        <v>44.033613445378201</v>
      </c>
    </row>
    <row r="970" spans="1:12" x14ac:dyDescent="0.2">
      <c r="A970" s="72" t="s">
        <v>2237</v>
      </c>
      <c r="B970" s="66" t="s">
        <v>2238</v>
      </c>
      <c r="C970" s="67">
        <v>20</v>
      </c>
      <c r="D970" s="67" t="s">
        <v>343</v>
      </c>
      <c r="E970" s="71">
        <v>6.3493867417756006E-2</v>
      </c>
      <c r="F970" s="68">
        <v>19.9579831932773</v>
      </c>
      <c r="G970" s="71">
        <v>0.103591747921553</v>
      </c>
      <c r="H970" s="68">
        <v>32.016806722689097</v>
      </c>
      <c r="I970" s="71">
        <v>0</v>
      </c>
      <c r="J970" s="68">
        <v>25.4621848739496</v>
      </c>
      <c r="K970" s="71">
        <v>8.6889854331714797E-2</v>
      </c>
      <c r="L970" s="68">
        <v>29.075630252100801</v>
      </c>
    </row>
    <row r="971" spans="1:12" x14ac:dyDescent="0.2">
      <c r="A971" s="72" t="s">
        <v>2239</v>
      </c>
      <c r="B971" s="66" t="s">
        <v>2240</v>
      </c>
      <c r="C971" s="67">
        <v>20</v>
      </c>
      <c r="D971" s="67" t="s">
        <v>343</v>
      </c>
      <c r="E971" s="71">
        <v>4.0635587171363202E-2</v>
      </c>
      <c r="F971" s="68">
        <v>15</v>
      </c>
      <c r="G971" s="71">
        <v>3.8677502340011598E-2</v>
      </c>
      <c r="H971" s="68">
        <v>21.428571428571399</v>
      </c>
      <c r="I971" s="71">
        <v>3.8042196477552697E-4</v>
      </c>
      <c r="J971" s="68">
        <v>65.210084033613398</v>
      </c>
      <c r="K971" s="71">
        <v>8.2848837209302306E-2</v>
      </c>
      <c r="L971" s="68">
        <v>28.487394957983199</v>
      </c>
    </row>
    <row r="972" spans="1:12" x14ac:dyDescent="0.2">
      <c r="A972" s="72" t="s">
        <v>2241</v>
      </c>
      <c r="B972" s="66" t="s">
        <v>2242</v>
      </c>
      <c r="C972" s="67">
        <v>20</v>
      </c>
      <c r="D972" s="67" t="s">
        <v>343</v>
      </c>
      <c r="E972" s="71">
        <v>3.0685242462764301E-2</v>
      </c>
      <c r="F972" s="68">
        <v>12.436974789916</v>
      </c>
      <c r="G972" s="71">
        <v>9.1401309120675497E-2</v>
      </c>
      <c r="H972" s="68">
        <v>30.084033613445399</v>
      </c>
      <c r="I972" s="71">
        <v>6.54418267617398E-4</v>
      </c>
      <c r="J972" s="68">
        <v>68.109243697479002</v>
      </c>
      <c r="K972" s="71">
        <v>0</v>
      </c>
      <c r="L972" s="68">
        <v>6.6806722689075597</v>
      </c>
    </row>
    <row r="973" spans="1:12" x14ac:dyDescent="0.2">
      <c r="A973" s="72" t="s">
        <v>2243</v>
      </c>
      <c r="B973" s="66" t="s">
        <v>2244</v>
      </c>
      <c r="C973" s="67">
        <v>20</v>
      </c>
      <c r="D973" s="67" t="s">
        <v>343</v>
      </c>
      <c r="E973" s="71">
        <v>7.0741304001623803E-3</v>
      </c>
      <c r="F973" s="68">
        <v>6.1344537815126001</v>
      </c>
      <c r="G973" s="71">
        <v>1.07250688511057E-4</v>
      </c>
      <c r="H973" s="68">
        <v>5.4201680672268902</v>
      </c>
      <c r="I973" s="71">
        <v>7.6630330267378303E-4</v>
      </c>
      <c r="J973" s="68">
        <v>68.655462184873997</v>
      </c>
      <c r="K973" s="71">
        <v>2.0348837209302299E-2</v>
      </c>
      <c r="L973" s="68">
        <v>18.697478991596601</v>
      </c>
    </row>
    <row r="974" spans="1:12" x14ac:dyDescent="0.2">
      <c r="A974" s="72" t="s">
        <v>2245</v>
      </c>
      <c r="B974" s="66" t="s">
        <v>2246</v>
      </c>
      <c r="C974" s="67">
        <v>20</v>
      </c>
      <c r="D974" s="67" t="s">
        <v>343</v>
      </c>
      <c r="E974" s="71">
        <v>2.2480276308753201E-2</v>
      </c>
      <c r="F974" s="68">
        <v>10.4621848739496</v>
      </c>
      <c r="G974" s="71">
        <v>3.3307501201562698E-10</v>
      </c>
      <c r="H974" s="68">
        <v>3.0252100840336098</v>
      </c>
      <c r="I974" s="71">
        <v>5.8036347690556601E-4</v>
      </c>
      <c r="J974" s="68">
        <v>67.647058823529406</v>
      </c>
      <c r="K974" s="71">
        <v>6.6860465116279105E-2</v>
      </c>
      <c r="L974" s="68">
        <v>25.4201680672269</v>
      </c>
    </row>
    <row r="975" spans="1:12" x14ac:dyDescent="0.2">
      <c r="A975" s="72" t="s">
        <v>2247</v>
      </c>
      <c r="B975" s="66" t="s">
        <v>2248</v>
      </c>
      <c r="C975" s="67">
        <v>20</v>
      </c>
      <c r="D975" s="67" t="s">
        <v>343</v>
      </c>
      <c r="E975" s="71">
        <v>5.2112034751739901E-2</v>
      </c>
      <c r="F975" s="68">
        <v>17.563025210084</v>
      </c>
      <c r="G975" s="71">
        <v>5.5675557874298998E-4</v>
      </c>
      <c r="H975" s="68">
        <v>6.3445378151260501</v>
      </c>
      <c r="I975" s="71">
        <v>1.62444649555465E-2</v>
      </c>
      <c r="J975" s="68">
        <v>81.6806722689076</v>
      </c>
      <c r="K975" s="71">
        <v>0.13953488372093001</v>
      </c>
      <c r="L975" s="68">
        <v>35.756302521008401</v>
      </c>
    </row>
    <row r="976" spans="1:12" x14ac:dyDescent="0.2">
      <c r="A976" s="72" t="s">
        <v>2249</v>
      </c>
      <c r="B976" s="66" t="s">
        <v>2250</v>
      </c>
      <c r="C976" s="67">
        <v>20</v>
      </c>
      <c r="D976" s="67" t="s">
        <v>343</v>
      </c>
      <c r="E976" s="71">
        <v>3.39929530653416E-2</v>
      </c>
      <c r="F976" s="68">
        <v>13.3613445378151</v>
      </c>
      <c r="G976" s="71">
        <v>8.7013163523108603E-5</v>
      </c>
      <c r="H976" s="68">
        <v>5.2941176470588198</v>
      </c>
      <c r="I976" s="71">
        <v>1.47659985990028E-4</v>
      </c>
      <c r="J976" s="68">
        <v>60.420168067226903</v>
      </c>
      <c r="K976" s="71">
        <v>0.101744186046512</v>
      </c>
      <c r="L976" s="68">
        <v>31.470588235294102</v>
      </c>
    </row>
    <row r="977" spans="1:12" x14ac:dyDescent="0.2">
      <c r="A977" s="72" t="s">
        <v>2251</v>
      </c>
      <c r="B977" s="66" t="s">
        <v>2252</v>
      </c>
      <c r="C977" s="67">
        <v>21</v>
      </c>
      <c r="D977" s="67" t="s">
        <v>343</v>
      </c>
      <c r="E977" s="71">
        <v>0.187722256963959</v>
      </c>
      <c r="F977" s="68">
        <v>58.025210084033603</v>
      </c>
      <c r="G977" s="71">
        <v>9.6706750449408796E-2</v>
      </c>
      <c r="H977" s="68">
        <v>30.924369747899199</v>
      </c>
      <c r="I977" s="71">
        <v>2.5761819355295902E-4</v>
      </c>
      <c r="J977" s="68">
        <v>63.109243697479002</v>
      </c>
      <c r="K977" s="71">
        <v>0.46620240224891402</v>
      </c>
      <c r="L977" s="68">
        <v>69.285714285714306</v>
      </c>
    </row>
    <row r="978" spans="1:12" x14ac:dyDescent="0.2">
      <c r="A978" s="72" t="s">
        <v>2253</v>
      </c>
      <c r="B978" s="66" t="s">
        <v>2254</v>
      </c>
      <c r="C978" s="67">
        <v>21</v>
      </c>
      <c r="D978" s="67" t="s">
        <v>343</v>
      </c>
      <c r="E978" s="71">
        <v>0.226080620917746</v>
      </c>
      <c r="F978" s="68">
        <v>66.6386554621849</v>
      </c>
      <c r="G978" s="71">
        <v>3.8991500924574297E-2</v>
      </c>
      <c r="H978" s="68">
        <v>21.470588235294102</v>
      </c>
      <c r="I978" s="71">
        <v>3.3840169577214498E-4</v>
      </c>
      <c r="J978" s="68">
        <v>64.411764705882405</v>
      </c>
      <c r="K978" s="71">
        <v>0.63891196013288998</v>
      </c>
      <c r="L978" s="68">
        <v>83.655462184873997</v>
      </c>
    </row>
    <row r="979" spans="1:12" x14ac:dyDescent="0.2">
      <c r="A979" s="72" t="s">
        <v>2255</v>
      </c>
      <c r="B979" s="66" t="s">
        <v>2256</v>
      </c>
      <c r="C979" s="67">
        <v>20</v>
      </c>
      <c r="D979" s="67" t="s">
        <v>343</v>
      </c>
      <c r="E979" s="71">
        <v>0.18053217108713401</v>
      </c>
      <c r="F979" s="68">
        <v>55.924369747899199</v>
      </c>
      <c r="G979" s="71">
        <v>0.15408399287812999</v>
      </c>
      <c r="H979" s="68">
        <v>39.117647058823501</v>
      </c>
      <c r="I979" s="71">
        <v>2.2127904998655998E-2</v>
      </c>
      <c r="J979" s="68">
        <v>83.781512605041996</v>
      </c>
      <c r="K979" s="71">
        <v>0.36538461538461497</v>
      </c>
      <c r="L979" s="68">
        <v>60.0420168067227</v>
      </c>
    </row>
    <row r="980" spans="1:12" x14ac:dyDescent="0.2">
      <c r="A980" s="72" t="s">
        <v>2257</v>
      </c>
      <c r="B980" s="66" t="s">
        <v>2258</v>
      </c>
      <c r="C980" s="67">
        <v>20</v>
      </c>
      <c r="D980" s="67" t="s">
        <v>343</v>
      </c>
      <c r="E980" s="71">
        <v>0.26914284700943403</v>
      </c>
      <c r="F980" s="68">
        <v>74.663865546218503</v>
      </c>
      <c r="G980" s="71">
        <v>0.36161168773522101</v>
      </c>
      <c r="H980" s="68">
        <v>94.201680672268907</v>
      </c>
      <c r="I980" s="71">
        <v>0.23860691207151299</v>
      </c>
      <c r="J980" s="68">
        <v>95.546218487394995</v>
      </c>
      <c r="K980" s="71">
        <v>0.20720994122156899</v>
      </c>
      <c r="L980" s="68">
        <v>42.226890756302502</v>
      </c>
    </row>
    <row r="981" spans="1:12" x14ac:dyDescent="0.2">
      <c r="A981" s="72" t="s">
        <v>1472</v>
      </c>
      <c r="B981" s="66" t="s">
        <v>2259</v>
      </c>
      <c r="C981" s="67">
        <v>20</v>
      </c>
      <c r="D981" s="67" t="s">
        <v>343</v>
      </c>
      <c r="E981" s="71">
        <v>4.6746444714286302E-2</v>
      </c>
      <c r="F981" s="68">
        <v>16.134453781512601</v>
      </c>
      <c r="G981" s="71">
        <v>8.8789937467804395E-3</v>
      </c>
      <c r="H981" s="68">
        <v>12.9411764705882</v>
      </c>
      <c r="I981" s="71">
        <v>5.4638690770646798E-4</v>
      </c>
      <c r="J981" s="68">
        <v>67.142857142857096</v>
      </c>
      <c r="K981" s="71">
        <v>0.13081395348837199</v>
      </c>
      <c r="L981" s="68">
        <v>34.789915966386602</v>
      </c>
    </row>
    <row r="982" spans="1:12" x14ac:dyDescent="0.2">
      <c r="A982" s="72" t="s">
        <v>2260</v>
      </c>
      <c r="B982" s="66" t="s">
        <v>2261</v>
      </c>
      <c r="C982" s="67">
        <v>20</v>
      </c>
      <c r="D982" s="67" t="s">
        <v>343</v>
      </c>
      <c r="E982" s="71">
        <v>7.2019486819094397E-2</v>
      </c>
      <c r="F982" s="68">
        <v>22.352941176470601</v>
      </c>
      <c r="G982" s="71">
        <v>4.6961994442321499E-2</v>
      </c>
      <c r="H982" s="68">
        <v>22.8571428571429</v>
      </c>
      <c r="I982" s="71">
        <v>8.1126284603742803E-4</v>
      </c>
      <c r="J982" s="68">
        <v>68.991596638655494</v>
      </c>
      <c r="K982" s="71">
        <v>0.16828520316892401</v>
      </c>
      <c r="L982" s="68">
        <v>38.949579831932802</v>
      </c>
    </row>
    <row r="983" spans="1:12" x14ac:dyDescent="0.2">
      <c r="A983" s="72" t="s">
        <v>2262</v>
      </c>
      <c r="B983" s="66" t="s">
        <v>2263</v>
      </c>
      <c r="C983" s="67">
        <v>20</v>
      </c>
      <c r="D983" s="67" t="s">
        <v>343</v>
      </c>
      <c r="E983" s="71">
        <v>2.28607643039749E-2</v>
      </c>
      <c r="F983" s="68">
        <v>10.588235294117601</v>
      </c>
      <c r="G983" s="71">
        <v>4.6175004260715904E-3</v>
      </c>
      <c r="H983" s="68">
        <v>10.924369747899201</v>
      </c>
      <c r="I983" s="71">
        <v>1.13041137600022E-5</v>
      </c>
      <c r="J983" s="68">
        <v>43.991596638655501</v>
      </c>
      <c r="K983" s="71">
        <v>6.3953488372092998E-2</v>
      </c>
      <c r="L983" s="68">
        <v>24.747899159663898</v>
      </c>
    </row>
    <row r="984" spans="1:12" x14ac:dyDescent="0.2">
      <c r="A984" s="72" t="s">
        <v>2264</v>
      </c>
      <c r="B984" s="66" t="s">
        <v>2265</v>
      </c>
      <c r="C984" s="67">
        <v>20</v>
      </c>
      <c r="D984" s="67" t="s">
        <v>343</v>
      </c>
      <c r="E984" s="71">
        <v>0.18050298817219301</v>
      </c>
      <c r="F984" s="68">
        <v>55.882352941176499</v>
      </c>
      <c r="G984" s="71">
        <v>2.2240257342313101E-2</v>
      </c>
      <c r="H984" s="68">
        <v>17.352941176470601</v>
      </c>
      <c r="I984" s="71">
        <v>1.37961951773559E-3</v>
      </c>
      <c r="J984" s="68">
        <v>70.966386554621806</v>
      </c>
      <c r="K984" s="71">
        <v>0.51788908765652997</v>
      </c>
      <c r="L984" s="68">
        <v>73.865546218487395</v>
      </c>
    </row>
    <row r="985" spans="1:12" x14ac:dyDescent="0.2">
      <c r="A985" s="72" t="s">
        <v>2209</v>
      </c>
      <c r="B985" s="66" t="s">
        <v>2266</v>
      </c>
      <c r="C985" s="67">
        <v>20</v>
      </c>
      <c r="D985" s="67" t="s">
        <v>343</v>
      </c>
      <c r="E985" s="71">
        <v>0.188148125905372</v>
      </c>
      <c r="F985" s="68">
        <v>58.193277310924401</v>
      </c>
      <c r="G985" s="71">
        <v>8.1715009727023093E-3</v>
      </c>
      <c r="H985" s="68">
        <v>12.6890756302521</v>
      </c>
      <c r="I985" s="71">
        <v>7.3684300970562296E-4</v>
      </c>
      <c r="J985" s="68">
        <v>68.487394957983199</v>
      </c>
      <c r="K985" s="71">
        <v>0.55553603373370797</v>
      </c>
      <c r="L985" s="68">
        <v>77.142857142857196</v>
      </c>
    </row>
    <row r="986" spans="1:12" x14ac:dyDescent="0.2">
      <c r="A986" s="72" t="s">
        <v>1309</v>
      </c>
      <c r="B986" s="66" t="s">
        <v>2267</v>
      </c>
      <c r="C986" s="67">
        <v>20</v>
      </c>
      <c r="D986" s="67" t="s">
        <v>343</v>
      </c>
      <c r="E986" s="71">
        <v>0.22896605106616999</v>
      </c>
      <c r="F986" s="68">
        <v>67.521008403361293</v>
      </c>
      <c r="G986" s="71">
        <v>4.8447414939360696E-3</v>
      </c>
      <c r="H986" s="68">
        <v>11.176470588235301</v>
      </c>
      <c r="I986" s="71">
        <v>0</v>
      </c>
      <c r="J986" s="68">
        <v>25.4621848739496</v>
      </c>
      <c r="K986" s="71">
        <v>0.68205341170457401</v>
      </c>
      <c r="L986" s="68">
        <v>85.756302521008394</v>
      </c>
    </row>
    <row r="987" spans="1:12" x14ac:dyDescent="0.2">
      <c r="A987" s="72" t="s">
        <v>2268</v>
      </c>
      <c r="B987" s="66" t="s">
        <v>2269</v>
      </c>
      <c r="C987" s="67">
        <v>20</v>
      </c>
      <c r="D987" s="67" t="s">
        <v>343</v>
      </c>
      <c r="E987" s="71">
        <v>0.16586030196318999</v>
      </c>
      <c r="F987" s="68">
        <v>51.806722689075599</v>
      </c>
      <c r="G987" s="71">
        <v>1.9809935598937298E-3</v>
      </c>
      <c r="H987" s="68">
        <v>9.0336134453781494</v>
      </c>
      <c r="I987" s="71">
        <v>5.5028001395415202E-3</v>
      </c>
      <c r="J987" s="68">
        <v>76.386554621848703</v>
      </c>
      <c r="K987" s="71">
        <v>0.49009711219013502</v>
      </c>
      <c r="L987" s="68">
        <v>71.176470588235304</v>
      </c>
    </row>
    <row r="988" spans="1:12" x14ac:dyDescent="0.2">
      <c r="A988" s="72" t="s">
        <v>2270</v>
      </c>
      <c r="B988" s="66" t="s">
        <v>2271</v>
      </c>
      <c r="C988" s="67">
        <v>20</v>
      </c>
      <c r="D988" s="67" t="s">
        <v>343</v>
      </c>
      <c r="E988" s="71">
        <v>0.21480215523882401</v>
      </c>
      <c r="F988" s="68">
        <v>64.117647058823493</v>
      </c>
      <c r="G988" s="71">
        <v>8.9074997378091299E-11</v>
      </c>
      <c r="H988" s="68">
        <v>1.51260504201681</v>
      </c>
      <c r="I988" s="71">
        <v>0</v>
      </c>
      <c r="J988" s="68">
        <v>25.4621848739496</v>
      </c>
      <c r="K988" s="71">
        <v>0.64440646562739601</v>
      </c>
      <c r="L988" s="68">
        <v>83.991596638655494</v>
      </c>
    </row>
    <row r="989" spans="1:12" x14ac:dyDescent="0.2">
      <c r="A989" s="72" t="s">
        <v>2272</v>
      </c>
      <c r="B989" s="66" t="s">
        <v>2273</v>
      </c>
      <c r="C989" s="67">
        <v>20</v>
      </c>
      <c r="D989" s="67" t="s">
        <v>343</v>
      </c>
      <c r="E989" s="71">
        <v>0.140816931568951</v>
      </c>
      <c r="F989" s="68">
        <v>46.260504201680703</v>
      </c>
      <c r="G989" s="71">
        <v>1.6139240650951198E-2</v>
      </c>
      <c r="H989" s="68">
        <v>15.6302521008403</v>
      </c>
      <c r="I989" s="71">
        <v>5.4871224654777398E-4</v>
      </c>
      <c r="J989" s="68">
        <v>67.184873949579796</v>
      </c>
      <c r="K989" s="71">
        <v>0.40576284180935301</v>
      </c>
      <c r="L989" s="68">
        <v>63.739495798319297</v>
      </c>
    </row>
    <row r="990" spans="1:12" x14ac:dyDescent="0.2">
      <c r="A990" s="72" t="s">
        <v>2274</v>
      </c>
      <c r="B990" s="66" t="s">
        <v>2275</v>
      </c>
      <c r="C990" s="67">
        <v>20</v>
      </c>
      <c r="D990" s="67" t="s">
        <v>343</v>
      </c>
      <c r="E990" s="71">
        <v>0.16490795859891699</v>
      </c>
      <c r="F990" s="68">
        <v>51.344537815126003</v>
      </c>
      <c r="G990" s="71">
        <v>0.14785376407586401</v>
      </c>
      <c r="H990" s="68">
        <v>38.193277310924401</v>
      </c>
      <c r="I990" s="71">
        <v>3.3028430146647803E-2</v>
      </c>
      <c r="J990" s="68">
        <v>85.714285714285694</v>
      </c>
      <c r="K990" s="71">
        <v>0.31384168157423997</v>
      </c>
      <c r="L990" s="68">
        <v>54.033613445378201</v>
      </c>
    </row>
    <row r="991" spans="1:12" x14ac:dyDescent="0.2">
      <c r="A991" s="72" t="s">
        <v>2276</v>
      </c>
      <c r="B991" s="66" t="s">
        <v>2277</v>
      </c>
      <c r="C991" s="67">
        <v>20</v>
      </c>
      <c r="D991" s="67" t="s">
        <v>343</v>
      </c>
      <c r="E991" s="71">
        <v>0.13128553321751499</v>
      </c>
      <c r="F991" s="68">
        <v>43.445378151260499</v>
      </c>
      <c r="G991" s="71">
        <v>1.9897455763885101E-3</v>
      </c>
      <c r="H991" s="68">
        <v>9.1176470588235308</v>
      </c>
      <c r="I991" s="71">
        <v>0</v>
      </c>
      <c r="J991" s="68">
        <v>25.4621848739496</v>
      </c>
      <c r="K991" s="71">
        <v>0.39186685407615601</v>
      </c>
      <c r="L991" s="68">
        <v>62.352941176470601</v>
      </c>
    </row>
    <row r="992" spans="1:12" x14ac:dyDescent="0.2">
      <c r="A992" s="72" t="s">
        <v>2278</v>
      </c>
      <c r="B992" s="66" t="s">
        <v>2279</v>
      </c>
      <c r="C992" s="67">
        <v>20</v>
      </c>
      <c r="D992" s="67" t="s">
        <v>343</v>
      </c>
      <c r="E992" s="71">
        <v>8.5782211123273097E-2</v>
      </c>
      <c r="F992" s="68">
        <v>30.084033613445399</v>
      </c>
      <c r="G992" s="71">
        <v>7.2324257037947995E-2</v>
      </c>
      <c r="H992" s="68">
        <v>26.848739495798299</v>
      </c>
      <c r="I992" s="71">
        <v>1.88284144815036E-3</v>
      </c>
      <c r="J992" s="68">
        <v>72.352941176470594</v>
      </c>
      <c r="K992" s="71">
        <v>0.18313953488372101</v>
      </c>
      <c r="L992" s="68">
        <v>40.336134453781497</v>
      </c>
    </row>
    <row r="993" spans="1:12" x14ac:dyDescent="0.2">
      <c r="A993" s="72" t="s">
        <v>2280</v>
      </c>
      <c r="B993" s="66" t="s">
        <v>2281</v>
      </c>
      <c r="C993" s="67">
        <v>20</v>
      </c>
      <c r="D993" s="67" t="s">
        <v>343</v>
      </c>
      <c r="E993" s="71">
        <v>3.4010168926982602E-2</v>
      </c>
      <c r="F993" s="68">
        <v>13.445378151260501</v>
      </c>
      <c r="G993" s="71">
        <v>1.04607393390873E-2</v>
      </c>
      <c r="H993" s="68">
        <v>13.445378151260501</v>
      </c>
      <c r="I993" s="71">
        <v>0</v>
      </c>
      <c r="J993" s="68">
        <v>25.4621848739496</v>
      </c>
      <c r="K993" s="71">
        <v>9.1569767441860406E-2</v>
      </c>
      <c r="L993" s="68">
        <v>30.126050420168099</v>
      </c>
    </row>
    <row r="994" spans="1:12" x14ac:dyDescent="0.2">
      <c r="A994" s="72" t="s">
        <v>2282</v>
      </c>
      <c r="B994" s="66" t="s">
        <v>2283</v>
      </c>
      <c r="C994" s="67">
        <v>20</v>
      </c>
      <c r="D994" s="67" t="s">
        <v>343</v>
      </c>
      <c r="E994" s="71">
        <v>1.21496038474374E-2</v>
      </c>
      <c r="F994" s="68">
        <v>7.98319327731092</v>
      </c>
      <c r="G994" s="71">
        <v>9.9722674598785293E-3</v>
      </c>
      <c r="H994" s="68">
        <v>13.3193277310924</v>
      </c>
      <c r="I994" s="71">
        <v>3.1375338475915097E-4</v>
      </c>
      <c r="J994" s="68">
        <v>64.159663865546193</v>
      </c>
      <c r="K994" s="71">
        <v>2.6162790697674399E-2</v>
      </c>
      <c r="L994" s="68">
        <v>19.747899159663898</v>
      </c>
    </row>
    <row r="995" spans="1:12" x14ac:dyDescent="0.2">
      <c r="A995" s="72" t="s">
        <v>2284</v>
      </c>
      <c r="B995" s="66" t="s">
        <v>2285</v>
      </c>
      <c r="C995" s="67">
        <v>20</v>
      </c>
      <c r="D995" s="67" t="s">
        <v>343</v>
      </c>
      <c r="E995" s="71">
        <v>1.5721601572666799E-3</v>
      </c>
      <c r="F995" s="68">
        <v>3.6974789915966402</v>
      </c>
      <c r="G995" s="71">
        <v>0</v>
      </c>
      <c r="H995" s="68">
        <v>0.96638655462184897</v>
      </c>
      <c r="I995" s="71">
        <v>3.5601535552097702E-4</v>
      </c>
      <c r="J995" s="68">
        <v>64.873949579831901</v>
      </c>
      <c r="K995" s="71">
        <v>4.3604651162790697E-3</v>
      </c>
      <c r="L995" s="68">
        <v>12.5210084033613</v>
      </c>
    </row>
    <row r="996" spans="1:12" x14ac:dyDescent="0.2">
      <c r="A996" s="72" t="s">
        <v>2286</v>
      </c>
      <c r="B996" s="66" t="s">
        <v>2287</v>
      </c>
      <c r="C996" s="67">
        <v>20</v>
      </c>
      <c r="D996" s="67" t="s">
        <v>343</v>
      </c>
      <c r="E996" s="71">
        <v>2.7409011546638998E-2</v>
      </c>
      <c r="F996" s="68">
        <v>11.554621848739499</v>
      </c>
      <c r="G996" s="71">
        <v>6.8011771677080101E-3</v>
      </c>
      <c r="H996" s="68">
        <v>12.0168067226891</v>
      </c>
      <c r="I996" s="71">
        <v>5.6584156117438804E-3</v>
      </c>
      <c r="J996" s="68">
        <v>76.470588235294102</v>
      </c>
      <c r="K996" s="71">
        <v>6.9767441860465101E-2</v>
      </c>
      <c r="L996" s="68">
        <v>26.134453781512601</v>
      </c>
    </row>
    <row r="997" spans="1:12" x14ac:dyDescent="0.2">
      <c r="A997" s="72" t="s">
        <v>2288</v>
      </c>
      <c r="B997" s="66" t="s">
        <v>2289</v>
      </c>
      <c r="C997" s="67">
        <v>20</v>
      </c>
      <c r="D997" s="67" t="s">
        <v>343</v>
      </c>
      <c r="E997" s="71">
        <v>1.0182639305263801E-3</v>
      </c>
      <c r="F997" s="68">
        <v>3.0672268907563001</v>
      </c>
      <c r="G997" s="71">
        <v>1.00746545764918E-4</v>
      </c>
      <c r="H997" s="68">
        <v>5.3361344537815096</v>
      </c>
      <c r="I997" s="71">
        <v>1.5005568737212001E-3</v>
      </c>
      <c r="J997" s="68">
        <v>71.470588235294102</v>
      </c>
      <c r="K997" s="71">
        <v>1.45348837209302E-3</v>
      </c>
      <c r="L997" s="68">
        <v>9.5798319327731107</v>
      </c>
    </row>
    <row r="998" spans="1:12" x14ac:dyDescent="0.2">
      <c r="A998" s="72" t="s">
        <v>2290</v>
      </c>
      <c r="B998" s="66" t="s">
        <v>2291</v>
      </c>
      <c r="C998" s="67">
        <v>20</v>
      </c>
      <c r="D998" s="67" t="s">
        <v>343</v>
      </c>
      <c r="E998" s="71">
        <v>1.2836240661649701E-2</v>
      </c>
      <c r="F998" s="68">
        <v>8.1932773109243708</v>
      </c>
      <c r="G998" s="71">
        <v>5.5200570274582805E-4</v>
      </c>
      <c r="H998" s="68">
        <v>6.3025210084033603</v>
      </c>
      <c r="I998" s="71">
        <v>1.6195069798775801E-3</v>
      </c>
      <c r="J998" s="68">
        <v>71.722689075630299</v>
      </c>
      <c r="K998" s="71">
        <v>3.6337209302325597E-2</v>
      </c>
      <c r="L998" s="68">
        <v>21.596638655462201</v>
      </c>
    </row>
    <row r="999" spans="1:12" x14ac:dyDescent="0.2">
      <c r="A999" s="72" t="s">
        <v>2292</v>
      </c>
      <c r="B999" s="66" t="s">
        <v>2293</v>
      </c>
      <c r="C999" s="67">
        <v>20</v>
      </c>
      <c r="D999" s="67" t="s">
        <v>343</v>
      </c>
      <c r="E999" s="71">
        <v>3.86352342638256E-4</v>
      </c>
      <c r="F999" s="68">
        <v>1.9327731092436999</v>
      </c>
      <c r="G999" s="71">
        <v>0</v>
      </c>
      <c r="H999" s="68">
        <v>0.96638655462184897</v>
      </c>
      <c r="I999" s="71">
        <v>1.1590570279147699E-3</v>
      </c>
      <c r="J999" s="68">
        <v>70.336134453781497</v>
      </c>
      <c r="K999" s="71">
        <v>0</v>
      </c>
      <c r="L999" s="68">
        <v>6.6806722689075597</v>
      </c>
    </row>
    <row r="1000" spans="1:12" x14ac:dyDescent="0.2">
      <c r="A1000" s="72" t="s">
        <v>2294</v>
      </c>
      <c r="B1000" s="66" t="s">
        <v>2295</v>
      </c>
      <c r="C1000" s="67">
        <v>20</v>
      </c>
      <c r="D1000" s="67" t="s">
        <v>343</v>
      </c>
      <c r="E1000" s="71">
        <v>1.039468167115E-3</v>
      </c>
      <c r="F1000" s="68">
        <v>3.1092436974789899</v>
      </c>
      <c r="G1000" s="71">
        <v>1.5749901383088601E-12</v>
      </c>
      <c r="H1000" s="68">
        <v>1.05042016806723</v>
      </c>
      <c r="I1000" s="71">
        <v>1.6649161276769901E-3</v>
      </c>
      <c r="J1000" s="68">
        <v>71.764705882352899</v>
      </c>
      <c r="K1000" s="71">
        <v>1.45348837209302E-3</v>
      </c>
      <c r="L1000" s="68">
        <v>9.5798319327731107</v>
      </c>
    </row>
    <row r="1001" spans="1:12" x14ac:dyDescent="0.2">
      <c r="A1001" s="72" t="s">
        <v>2296</v>
      </c>
      <c r="B1001" s="66" t="s">
        <v>2297</v>
      </c>
      <c r="C1001" s="67">
        <v>20</v>
      </c>
      <c r="D1001" s="67" t="s">
        <v>343</v>
      </c>
      <c r="E1001" s="71">
        <v>6.2778743282667802E-3</v>
      </c>
      <c r="F1001" s="68">
        <v>5.6722689075630299</v>
      </c>
      <c r="G1001" s="71">
        <v>4.7325126537529896E-3</v>
      </c>
      <c r="H1001" s="68">
        <v>11.0504201680672</v>
      </c>
      <c r="I1001" s="71">
        <v>5.3801800984892099E-3</v>
      </c>
      <c r="J1001" s="68">
        <v>76.218487394958004</v>
      </c>
      <c r="K1001" s="71">
        <v>8.7209302325581498E-3</v>
      </c>
      <c r="L1001" s="68">
        <v>15.0420168067227</v>
      </c>
    </row>
    <row r="1002" spans="1:12" x14ac:dyDescent="0.2">
      <c r="A1002" s="72" t="s">
        <v>2298</v>
      </c>
      <c r="B1002" s="66" t="s">
        <v>2299</v>
      </c>
      <c r="C1002" s="67">
        <v>20</v>
      </c>
      <c r="D1002" s="67" t="s">
        <v>343</v>
      </c>
      <c r="E1002" s="71">
        <v>2.8205680935838601E-2</v>
      </c>
      <c r="F1002" s="68">
        <v>11.8487394957983</v>
      </c>
      <c r="G1002" s="71">
        <v>4.2257500276754497E-10</v>
      </c>
      <c r="H1002" s="68">
        <v>3.4873949579831902</v>
      </c>
      <c r="I1002" s="71">
        <v>3.14716803545515E-4</v>
      </c>
      <c r="J1002" s="68">
        <v>64.243697478991606</v>
      </c>
      <c r="K1002" s="71">
        <v>8.4302325581395304E-2</v>
      </c>
      <c r="L1002" s="68">
        <v>28.781512605042</v>
      </c>
    </row>
    <row r="1003" spans="1:12" x14ac:dyDescent="0.2">
      <c r="A1003" s="72" t="s">
        <v>2300</v>
      </c>
      <c r="B1003" s="66" t="s">
        <v>2301</v>
      </c>
      <c r="C1003" s="67">
        <v>20</v>
      </c>
      <c r="D1003" s="67" t="s">
        <v>343</v>
      </c>
      <c r="E1003" s="71">
        <v>2.10075970318178E-3</v>
      </c>
      <c r="F1003" s="68">
        <v>3.99159663865546</v>
      </c>
      <c r="G1003" s="71">
        <v>7.52324980091146E-10</v>
      </c>
      <c r="H1003" s="68">
        <v>3.73949579831933</v>
      </c>
      <c r="I1003" s="71">
        <v>4.8832486884827495E-4</v>
      </c>
      <c r="J1003" s="68">
        <v>66.7226890756302</v>
      </c>
      <c r="K1003" s="71">
        <v>5.8139534883720999E-3</v>
      </c>
      <c r="L1003" s="68">
        <v>13.5294117647059</v>
      </c>
    </row>
    <row r="1004" spans="1:12" x14ac:dyDescent="0.2">
      <c r="A1004" s="72" t="s">
        <v>2302</v>
      </c>
      <c r="B1004" s="66" t="s">
        <v>2303</v>
      </c>
      <c r="C1004" s="67">
        <v>20</v>
      </c>
      <c r="D1004" s="67" t="s">
        <v>343</v>
      </c>
      <c r="E1004" s="71">
        <v>1.3478498893296E-2</v>
      </c>
      <c r="F1004" s="68">
        <v>8.4453781512605008</v>
      </c>
      <c r="G1004" s="71">
        <v>1.24964902753733E-2</v>
      </c>
      <c r="H1004" s="68">
        <v>14.6218487394958</v>
      </c>
      <c r="I1004" s="71">
        <v>2.06715645440496E-2</v>
      </c>
      <c r="J1004" s="68">
        <v>83.235294117647101</v>
      </c>
      <c r="K1004" s="71">
        <v>7.2674418604651196E-3</v>
      </c>
      <c r="L1004" s="68">
        <v>14.3697478991597</v>
      </c>
    </row>
    <row r="1005" spans="1:12" x14ac:dyDescent="0.2">
      <c r="A1005" s="72" t="s">
        <v>2304</v>
      </c>
      <c r="B1005" s="66" t="s">
        <v>2305</v>
      </c>
      <c r="C1005" s="67">
        <v>20</v>
      </c>
      <c r="D1005" s="67" t="s">
        <v>343</v>
      </c>
      <c r="E1005" s="71">
        <v>7.2406077324996797E-4</v>
      </c>
      <c r="F1005" s="68">
        <v>2.73109243697479</v>
      </c>
      <c r="G1005" s="71">
        <v>2.9724090564772797E-4</v>
      </c>
      <c r="H1005" s="68">
        <v>5.8823529411764701</v>
      </c>
      <c r="I1005" s="71">
        <v>1.87494141410218E-3</v>
      </c>
      <c r="J1005" s="68">
        <v>72.310924369747895</v>
      </c>
      <c r="K1005" s="71">
        <v>0</v>
      </c>
      <c r="L1005" s="68">
        <v>6.6806722689075597</v>
      </c>
    </row>
    <row r="1006" spans="1:12" x14ac:dyDescent="0.2">
      <c r="A1006" s="72" t="s">
        <v>2306</v>
      </c>
      <c r="B1006" s="66" t="s">
        <v>2307</v>
      </c>
      <c r="C1006" s="67">
        <v>20</v>
      </c>
      <c r="D1006" s="67" t="s">
        <v>343</v>
      </c>
      <c r="E1006" s="71">
        <v>2.9770755007849201E-4</v>
      </c>
      <c r="F1006" s="68">
        <v>1.72268907563025</v>
      </c>
      <c r="G1006" s="71">
        <v>6.6509331535319295E-5</v>
      </c>
      <c r="H1006" s="68">
        <v>5.1680672268907601</v>
      </c>
      <c r="I1006" s="71">
        <v>8.2661331870015797E-4</v>
      </c>
      <c r="J1006" s="68">
        <v>69.159663865546193</v>
      </c>
      <c r="K1006" s="71">
        <v>0</v>
      </c>
      <c r="L1006" s="68">
        <v>6.6806722689075597</v>
      </c>
    </row>
    <row r="1007" spans="1:12" x14ac:dyDescent="0.2">
      <c r="A1007" s="72" t="s">
        <v>2308</v>
      </c>
      <c r="B1007" s="66" t="s">
        <v>2309</v>
      </c>
      <c r="C1007" s="67">
        <v>20</v>
      </c>
      <c r="D1007" s="67" t="s">
        <v>343</v>
      </c>
      <c r="E1007" s="71">
        <v>6.4424955095812402E-4</v>
      </c>
      <c r="F1007" s="68">
        <v>2.5630252100840298</v>
      </c>
      <c r="G1007" s="71">
        <v>1.3250428749597701E-4</v>
      </c>
      <c r="H1007" s="68">
        <v>5.5462184873949596</v>
      </c>
      <c r="I1007" s="71">
        <v>1.8002443653784E-3</v>
      </c>
      <c r="J1007" s="68">
        <v>72.142857142857096</v>
      </c>
      <c r="K1007" s="71">
        <v>0</v>
      </c>
      <c r="L1007" s="68">
        <v>6.6806722689075597</v>
      </c>
    </row>
    <row r="1008" spans="1:12" x14ac:dyDescent="0.2">
      <c r="A1008" s="72" t="s">
        <v>2310</v>
      </c>
      <c r="B1008" s="66" t="s">
        <v>2311</v>
      </c>
      <c r="C1008" s="67">
        <v>20</v>
      </c>
      <c r="D1008" s="67" t="s">
        <v>343</v>
      </c>
      <c r="E1008" s="71">
        <v>6.2123413185047902E-4</v>
      </c>
      <c r="F1008" s="68">
        <v>2.47899159663866</v>
      </c>
      <c r="G1008" s="71">
        <v>4.6457501734486998E-10</v>
      </c>
      <c r="H1008" s="68">
        <v>3.52941176470588</v>
      </c>
      <c r="I1008" s="71">
        <v>1.86370193097642E-3</v>
      </c>
      <c r="J1008" s="68">
        <v>72.268907563025195</v>
      </c>
      <c r="K1008" s="71">
        <v>0</v>
      </c>
      <c r="L1008" s="68">
        <v>6.6806722689075597</v>
      </c>
    </row>
    <row r="1009" spans="1:12" x14ac:dyDescent="0.2">
      <c r="A1009" s="72" t="s">
        <v>2312</v>
      </c>
      <c r="B1009" s="66" t="s">
        <v>2313</v>
      </c>
      <c r="C1009" s="67">
        <v>20</v>
      </c>
      <c r="D1009" s="67" t="s">
        <v>343</v>
      </c>
      <c r="E1009" s="71">
        <v>0.19650925040664299</v>
      </c>
      <c r="F1009" s="68">
        <v>60.126050420168099</v>
      </c>
      <c r="G1009" s="71">
        <v>7.3385505663315198E-2</v>
      </c>
      <c r="H1009" s="68">
        <v>27.0168067226891</v>
      </c>
      <c r="I1009" s="71">
        <v>1.1601346442713201E-3</v>
      </c>
      <c r="J1009" s="68">
        <v>70.378151260504197</v>
      </c>
      <c r="K1009" s="71">
        <v>0.51498211091234303</v>
      </c>
      <c r="L1009" s="68">
        <v>73.613445378151297</v>
      </c>
    </row>
    <row r="1010" spans="1:12" x14ac:dyDescent="0.2">
      <c r="A1010" s="72" t="s">
        <v>2314</v>
      </c>
      <c r="B1010" s="66" t="s">
        <v>2315</v>
      </c>
      <c r="C1010" s="67">
        <v>20</v>
      </c>
      <c r="D1010" s="67" t="s">
        <v>343</v>
      </c>
      <c r="E1010" s="71">
        <v>0.194508019439913</v>
      </c>
      <c r="F1010" s="68">
        <v>59.537815126050397</v>
      </c>
      <c r="G1010" s="71">
        <v>0.210728249477418</v>
      </c>
      <c r="H1010" s="68">
        <v>47.857142857142897</v>
      </c>
      <c r="I1010" s="71">
        <v>0</v>
      </c>
      <c r="J1010" s="68">
        <v>25.4621848739496</v>
      </c>
      <c r="K1010" s="71">
        <v>0.37279580884232</v>
      </c>
      <c r="L1010" s="68">
        <v>60.630252100840302</v>
      </c>
    </row>
    <row r="1011" spans="1:12" x14ac:dyDescent="0.2">
      <c r="A1011" s="72" t="s">
        <v>1309</v>
      </c>
      <c r="B1011" s="66" t="s">
        <v>2316</v>
      </c>
      <c r="C1011" s="67">
        <v>20</v>
      </c>
      <c r="D1011" s="67" t="s">
        <v>343</v>
      </c>
      <c r="E1011" s="71">
        <v>0.17227735519516299</v>
      </c>
      <c r="F1011" s="68">
        <v>53.613445378151297</v>
      </c>
      <c r="G1011" s="71">
        <v>0.22592674997005499</v>
      </c>
      <c r="H1011" s="68">
        <v>55.672268907563002</v>
      </c>
      <c r="I1011" s="71">
        <v>8.1598178509373498E-13</v>
      </c>
      <c r="J1011" s="68">
        <v>26.302521008403399</v>
      </c>
      <c r="K1011" s="71">
        <v>0.29090531561461802</v>
      </c>
      <c r="L1011" s="68">
        <v>51.260504201680703</v>
      </c>
    </row>
    <row r="1012" spans="1:12" x14ac:dyDescent="0.2">
      <c r="A1012" s="72" t="s">
        <v>2317</v>
      </c>
      <c r="B1012" s="66" t="s">
        <v>2318</v>
      </c>
      <c r="C1012" s="67">
        <v>20</v>
      </c>
      <c r="D1012" s="67" t="s">
        <v>343</v>
      </c>
      <c r="E1012" s="71">
        <v>0.132926257807082</v>
      </c>
      <c r="F1012" s="68">
        <v>43.991596638655501</v>
      </c>
      <c r="G1012" s="71">
        <v>0.135345985250618</v>
      </c>
      <c r="H1012" s="68">
        <v>36.428571428571402</v>
      </c>
      <c r="I1012" s="71">
        <v>2.85380785524582E-11</v>
      </c>
      <c r="J1012" s="68">
        <v>27.689075630252098</v>
      </c>
      <c r="K1012" s="71">
        <v>0.26343278814208998</v>
      </c>
      <c r="L1012" s="68">
        <v>47.815126050420197</v>
      </c>
    </row>
    <row r="1013" spans="1:12" x14ac:dyDescent="0.2">
      <c r="A1013" s="72" t="s">
        <v>2319</v>
      </c>
      <c r="B1013" s="66" t="s">
        <v>2320</v>
      </c>
      <c r="C1013" s="67">
        <v>20</v>
      </c>
      <c r="D1013" s="67" t="s">
        <v>343</v>
      </c>
      <c r="E1013" s="71">
        <v>0.19903104113476699</v>
      </c>
      <c r="F1013" s="68">
        <v>60.630252100840302</v>
      </c>
      <c r="G1013" s="71">
        <v>0.237315999930788</v>
      </c>
      <c r="H1013" s="68">
        <v>66.218487394958004</v>
      </c>
      <c r="I1013" s="71">
        <v>6.2709980029532501E-5</v>
      </c>
      <c r="J1013" s="68">
        <v>55.966386554621799</v>
      </c>
      <c r="K1013" s="71">
        <v>0.35971441349348299</v>
      </c>
      <c r="L1013" s="68">
        <v>59.1596638655462</v>
      </c>
    </row>
    <row r="1014" spans="1:12" x14ac:dyDescent="0.2">
      <c r="A1014" s="72" t="s">
        <v>2321</v>
      </c>
      <c r="B1014" s="66" t="s">
        <v>2322</v>
      </c>
      <c r="C1014" s="67">
        <v>20</v>
      </c>
      <c r="D1014" s="67" t="s">
        <v>343</v>
      </c>
      <c r="E1014" s="71">
        <v>0.13766644203449599</v>
      </c>
      <c r="F1014" s="68">
        <v>45.252100840336098</v>
      </c>
      <c r="G1014" s="71">
        <v>0.232590750427731</v>
      </c>
      <c r="H1014" s="68">
        <v>61.890756302520998</v>
      </c>
      <c r="I1014" s="71">
        <v>3.2113959545460702E-7</v>
      </c>
      <c r="J1014" s="68">
        <v>31.596638655462201</v>
      </c>
      <c r="K1014" s="71">
        <v>0.18040825453616099</v>
      </c>
      <c r="L1014" s="68">
        <v>40.084033613445399</v>
      </c>
    </row>
    <row r="1015" spans="1:12" x14ac:dyDescent="0.2">
      <c r="A1015" s="72" t="s">
        <v>2323</v>
      </c>
      <c r="B1015" s="66" t="s">
        <v>2324</v>
      </c>
      <c r="C1015" s="67">
        <v>20</v>
      </c>
      <c r="D1015" s="67" t="s">
        <v>343</v>
      </c>
      <c r="E1015" s="71">
        <v>0.123196877140207</v>
      </c>
      <c r="F1015" s="68">
        <v>41.302521008403403</v>
      </c>
      <c r="G1015" s="71">
        <v>0.234695249497751</v>
      </c>
      <c r="H1015" s="68">
        <v>64.075630252100893</v>
      </c>
      <c r="I1015" s="71">
        <v>4.0411312086511998E-5</v>
      </c>
      <c r="J1015" s="68">
        <v>52.731092436974798</v>
      </c>
      <c r="K1015" s="71">
        <v>0.134854970610785</v>
      </c>
      <c r="L1015" s="68">
        <v>35.252100840336098</v>
      </c>
    </row>
    <row r="1016" spans="1:12" x14ac:dyDescent="0.2">
      <c r="A1016" s="72" t="s">
        <v>1631</v>
      </c>
      <c r="B1016" s="66" t="s">
        <v>2325</v>
      </c>
      <c r="C1016" s="67">
        <v>20</v>
      </c>
      <c r="D1016" s="67" t="s">
        <v>343</v>
      </c>
      <c r="E1016" s="71">
        <v>5.6763801703552302E-2</v>
      </c>
      <c r="F1016" s="68">
        <v>18.655462184874001</v>
      </c>
      <c r="G1016" s="71">
        <v>1.07155069209353E-2</v>
      </c>
      <c r="H1016" s="68">
        <v>13.655462184873899</v>
      </c>
      <c r="I1016" s="71">
        <v>1.16252533554568E-5</v>
      </c>
      <c r="J1016" s="68">
        <v>44.285714285714299</v>
      </c>
      <c r="K1016" s="71">
        <v>0.15956427293636599</v>
      </c>
      <c r="L1016" s="68">
        <v>38.193277310924401</v>
      </c>
    </row>
    <row r="1017" spans="1:12" x14ac:dyDescent="0.2">
      <c r="A1017" s="72" t="s">
        <v>2326</v>
      </c>
      <c r="B1017" s="66" t="s">
        <v>2327</v>
      </c>
      <c r="C1017" s="67">
        <v>20</v>
      </c>
      <c r="D1017" s="67" t="s">
        <v>343</v>
      </c>
      <c r="E1017" s="71">
        <v>7.1017780806875805E-2</v>
      </c>
      <c r="F1017" s="68">
        <v>22.0168067226891</v>
      </c>
      <c r="G1017" s="71">
        <v>0.14416475353336</v>
      </c>
      <c r="H1017" s="68">
        <v>37.647058823529399</v>
      </c>
      <c r="I1017" s="71">
        <v>3.4004867957035299E-2</v>
      </c>
      <c r="J1017" s="68">
        <v>85.840336134453807</v>
      </c>
      <c r="K1017" s="71">
        <v>3.4883720930232599E-2</v>
      </c>
      <c r="L1017" s="68">
        <v>21.428571428571399</v>
      </c>
    </row>
    <row r="1018" spans="1:12" x14ac:dyDescent="0.2">
      <c r="A1018" s="72" t="s">
        <v>2328</v>
      </c>
      <c r="B1018" s="66" t="s">
        <v>2329</v>
      </c>
      <c r="C1018" s="67">
        <v>20</v>
      </c>
      <c r="D1018" s="67" t="s">
        <v>343</v>
      </c>
      <c r="E1018" s="71">
        <v>1.1105296059414601E-2</v>
      </c>
      <c r="F1018" s="68">
        <v>7.5630252100840298</v>
      </c>
      <c r="G1018" s="71">
        <v>2.31814941302519E-2</v>
      </c>
      <c r="H1018" s="68">
        <v>17.4789915966387</v>
      </c>
      <c r="I1018" s="71">
        <v>1.4134638154339101E-3</v>
      </c>
      <c r="J1018" s="68">
        <v>71.134453781512605</v>
      </c>
      <c r="K1018" s="71">
        <v>8.7209302325581498E-3</v>
      </c>
      <c r="L1018" s="68">
        <v>15.0420168067227</v>
      </c>
    </row>
    <row r="1019" spans="1:12" x14ac:dyDescent="0.2">
      <c r="A1019" s="72" t="s">
        <v>2330</v>
      </c>
      <c r="B1019" s="66" t="s">
        <v>2331</v>
      </c>
      <c r="C1019" s="67">
        <v>20</v>
      </c>
      <c r="D1019" s="67" t="s">
        <v>343</v>
      </c>
      <c r="E1019" s="71">
        <v>8.4320392695985902E-2</v>
      </c>
      <c r="F1019" s="68">
        <v>29.369747899159702</v>
      </c>
      <c r="G1019" s="71">
        <v>8.5603008714029899E-2</v>
      </c>
      <c r="H1019" s="68">
        <v>29.243697478991599</v>
      </c>
      <c r="I1019" s="71">
        <v>2.0700658323004E-4</v>
      </c>
      <c r="J1019" s="68">
        <v>62.268907563025202</v>
      </c>
      <c r="K1019" s="71">
        <v>0.167151162790698</v>
      </c>
      <c r="L1019" s="68">
        <v>38.865546218487403</v>
      </c>
    </row>
    <row r="1020" spans="1:12" x14ac:dyDescent="0.2">
      <c r="A1020" s="72" t="s">
        <v>2332</v>
      </c>
      <c r="B1020" s="66" t="s">
        <v>2333</v>
      </c>
      <c r="C1020" s="67">
        <v>20</v>
      </c>
      <c r="D1020" s="67" t="s">
        <v>343</v>
      </c>
      <c r="E1020" s="71">
        <v>3.9417346652697902E-2</v>
      </c>
      <c r="F1020" s="68">
        <v>14.8319327731092</v>
      </c>
      <c r="G1020" s="71">
        <v>3.74300000897555E-2</v>
      </c>
      <c r="H1020" s="68">
        <v>21.176470588235301</v>
      </c>
      <c r="I1020" s="71">
        <v>8.8017940322198697E-4</v>
      </c>
      <c r="J1020" s="68">
        <v>69.411764705882305</v>
      </c>
      <c r="K1020" s="71">
        <v>7.9941860465116296E-2</v>
      </c>
      <c r="L1020" s="68">
        <v>27.773109243697501</v>
      </c>
    </row>
    <row r="1021" spans="1:12" x14ac:dyDescent="0.2">
      <c r="A1021" s="72" t="s">
        <v>2334</v>
      </c>
      <c r="B1021" s="66" t="s">
        <v>2335</v>
      </c>
      <c r="C1021" s="67">
        <v>20</v>
      </c>
      <c r="D1021" s="67" t="s">
        <v>343</v>
      </c>
      <c r="E1021" s="71">
        <v>2.8798351473631401E-2</v>
      </c>
      <c r="F1021" s="68">
        <v>12.0588235294118</v>
      </c>
      <c r="G1021" s="71">
        <v>1.1148249823289499E-9</v>
      </c>
      <c r="H1021" s="68">
        <v>4.0756302521008401</v>
      </c>
      <c r="I1021" s="71">
        <v>3.5462160967670402E-3</v>
      </c>
      <c r="J1021" s="68">
        <v>74.747899159663902</v>
      </c>
      <c r="K1021" s="71">
        <v>8.2848837209302306E-2</v>
      </c>
      <c r="L1021" s="68">
        <v>28.487394957983199</v>
      </c>
    </row>
    <row r="1022" spans="1:12" x14ac:dyDescent="0.2">
      <c r="A1022" s="72" t="s">
        <v>2336</v>
      </c>
      <c r="B1022" s="66" t="s">
        <v>2337</v>
      </c>
      <c r="C1022" s="67">
        <v>20</v>
      </c>
      <c r="D1022" s="67" t="s">
        <v>343</v>
      </c>
      <c r="E1022" s="71">
        <v>0.177408256515838</v>
      </c>
      <c r="F1022" s="68">
        <v>55.0420168067227</v>
      </c>
      <c r="G1022" s="71">
        <v>0.17702535669590899</v>
      </c>
      <c r="H1022" s="68">
        <v>42.352941176470601</v>
      </c>
      <c r="I1022" s="71">
        <v>2.66471511598089E-2</v>
      </c>
      <c r="J1022" s="68">
        <v>84.9579831932773</v>
      </c>
      <c r="K1022" s="71">
        <v>0.32855226169179702</v>
      </c>
      <c r="L1022" s="68">
        <v>55.7983193277311</v>
      </c>
    </row>
    <row r="1023" spans="1:12" x14ac:dyDescent="0.2">
      <c r="A1023" s="72" t="s">
        <v>2338</v>
      </c>
      <c r="B1023" s="66" t="s">
        <v>2339</v>
      </c>
      <c r="C1023" s="67">
        <v>20</v>
      </c>
      <c r="D1023" s="67" t="s">
        <v>343</v>
      </c>
      <c r="E1023" s="71">
        <v>0.124402322183257</v>
      </c>
      <c r="F1023" s="68">
        <v>41.554621848739501</v>
      </c>
      <c r="G1023" s="71">
        <v>0.24357524525115601</v>
      </c>
      <c r="H1023" s="68">
        <v>70.798319327731093</v>
      </c>
      <c r="I1023" s="71">
        <v>5.90704176203123E-4</v>
      </c>
      <c r="J1023" s="68">
        <v>67.857142857142904</v>
      </c>
      <c r="K1023" s="71">
        <v>0.12904101712241201</v>
      </c>
      <c r="L1023" s="68">
        <v>34.537815126050397</v>
      </c>
    </row>
    <row r="1024" spans="1:12" x14ac:dyDescent="0.2">
      <c r="A1024" s="72" t="s">
        <v>2340</v>
      </c>
      <c r="B1024" s="66" t="s">
        <v>2341</v>
      </c>
      <c r="C1024" s="67">
        <v>21</v>
      </c>
      <c r="D1024" s="67" t="s">
        <v>343</v>
      </c>
      <c r="E1024" s="71">
        <v>0.26864905626680702</v>
      </c>
      <c r="F1024" s="68">
        <v>74.537815126050404</v>
      </c>
      <c r="G1024" s="71">
        <v>0.25913362085514002</v>
      </c>
      <c r="H1024" s="68">
        <v>84.159663865546193</v>
      </c>
      <c r="I1024" s="71">
        <v>0.16171899133909501</v>
      </c>
      <c r="J1024" s="68">
        <v>93.823529411764696</v>
      </c>
      <c r="K1024" s="71">
        <v>0.38509455660618402</v>
      </c>
      <c r="L1024" s="68">
        <v>61.6386554621849</v>
      </c>
    </row>
    <row r="1025" spans="1:12" x14ac:dyDescent="0.2">
      <c r="A1025" s="72" t="s">
        <v>2342</v>
      </c>
      <c r="B1025" s="66" t="s">
        <v>2343</v>
      </c>
      <c r="C1025" s="67">
        <v>21</v>
      </c>
      <c r="D1025" s="67" t="s">
        <v>343</v>
      </c>
      <c r="E1025" s="71">
        <v>0.21220497103910199</v>
      </c>
      <c r="F1025" s="68">
        <v>63.613445378151297</v>
      </c>
      <c r="G1025" s="71">
        <v>0.150230133960774</v>
      </c>
      <c r="H1025" s="68">
        <v>38.697478991596597</v>
      </c>
      <c r="I1025" s="71">
        <v>5.64749318668649E-3</v>
      </c>
      <c r="J1025" s="68">
        <v>76.428571428571402</v>
      </c>
      <c r="K1025" s="71">
        <v>0.480737285969844</v>
      </c>
      <c r="L1025" s="68">
        <v>70.630252100840295</v>
      </c>
    </row>
    <row r="1026" spans="1:12" x14ac:dyDescent="0.2">
      <c r="A1026" s="72" t="s">
        <v>2344</v>
      </c>
      <c r="B1026" s="66" t="s">
        <v>2345</v>
      </c>
      <c r="C1026" s="67">
        <v>20</v>
      </c>
      <c r="D1026" s="67" t="s">
        <v>343</v>
      </c>
      <c r="E1026" s="71">
        <v>0.32289076527119298</v>
      </c>
      <c r="F1026" s="68">
        <v>82.941176470588204</v>
      </c>
      <c r="G1026" s="71">
        <v>0.57669395158419501</v>
      </c>
      <c r="H1026" s="68">
        <v>97.436974789915993</v>
      </c>
      <c r="I1026" s="71">
        <v>2.5524175046732198E-4</v>
      </c>
      <c r="J1026" s="68">
        <v>63.067226890756302</v>
      </c>
      <c r="K1026" s="71">
        <v>0.39172310247891601</v>
      </c>
      <c r="L1026" s="68">
        <v>62.268907563025202</v>
      </c>
    </row>
    <row r="1027" spans="1:12" x14ac:dyDescent="0.2">
      <c r="A1027" s="72" t="s">
        <v>2346</v>
      </c>
      <c r="B1027" s="66" t="s">
        <v>2347</v>
      </c>
      <c r="C1027" s="67">
        <v>20</v>
      </c>
      <c r="D1027" s="67" t="s">
        <v>343</v>
      </c>
      <c r="E1027" s="71">
        <v>0.173672555892359</v>
      </c>
      <c r="F1027" s="68">
        <v>53.991596638655501</v>
      </c>
      <c r="G1027" s="71">
        <v>0.26766120993351</v>
      </c>
      <c r="H1027" s="68">
        <v>85.714285714285694</v>
      </c>
      <c r="I1027" s="71">
        <v>5.6128779723539103E-4</v>
      </c>
      <c r="J1027" s="68">
        <v>67.478991596638707</v>
      </c>
      <c r="K1027" s="71">
        <v>0.252795169946333</v>
      </c>
      <c r="L1027" s="68">
        <v>46.386554621848703</v>
      </c>
    </row>
    <row r="1028" spans="1:12" x14ac:dyDescent="0.2">
      <c r="A1028" s="72" t="s">
        <v>2348</v>
      </c>
      <c r="B1028" s="66" t="s">
        <v>2349</v>
      </c>
      <c r="C1028" s="67">
        <v>20</v>
      </c>
      <c r="D1028" s="67" t="s">
        <v>343</v>
      </c>
      <c r="E1028" s="71">
        <v>0.209099778476809</v>
      </c>
      <c r="F1028" s="68">
        <v>62.731092436974798</v>
      </c>
      <c r="G1028" s="71">
        <v>0.317383663165754</v>
      </c>
      <c r="H1028" s="68">
        <v>91.512605042016801</v>
      </c>
      <c r="I1028" s="71">
        <v>4.93867252022967E-3</v>
      </c>
      <c r="J1028" s="68">
        <v>75.882352941176507</v>
      </c>
      <c r="K1028" s="71">
        <v>0.30497699974444198</v>
      </c>
      <c r="L1028" s="68">
        <v>52.815126050420197</v>
      </c>
    </row>
    <row r="1029" spans="1:12" x14ac:dyDescent="0.2">
      <c r="A1029" s="72" t="s">
        <v>2350</v>
      </c>
      <c r="B1029" s="66" t="s">
        <v>2351</v>
      </c>
      <c r="C1029" s="67">
        <v>20</v>
      </c>
      <c r="D1029" s="67" t="s">
        <v>343</v>
      </c>
      <c r="E1029" s="71">
        <v>0.254944978963695</v>
      </c>
      <c r="F1029" s="68">
        <v>72.436974789915993</v>
      </c>
      <c r="G1029" s="71">
        <v>0.25441398247090102</v>
      </c>
      <c r="H1029" s="68">
        <v>82.815126050420204</v>
      </c>
      <c r="I1029" s="71">
        <v>1.5722449900775399E-3</v>
      </c>
      <c r="J1029" s="68">
        <v>71.596638655462201</v>
      </c>
      <c r="K1029" s="71">
        <v>0.50884870943010496</v>
      </c>
      <c r="L1029" s="68">
        <v>73.025210084033603</v>
      </c>
    </row>
    <row r="1030" spans="1:12" x14ac:dyDescent="0.2">
      <c r="A1030" s="72" t="s">
        <v>2352</v>
      </c>
      <c r="B1030" s="66" t="s">
        <v>2353</v>
      </c>
      <c r="C1030" s="67">
        <v>20</v>
      </c>
      <c r="D1030" s="67" t="s">
        <v>343</v>
      </c>
      <c r="E1030" s="71">
        <v>0.24152971601183701</v>
      </c>
      <c r="F1030" s="68">
        <v>69.873949579831901</v>
      </c>
      <c r="G1030" s="71">
        <v>0.251742880691955</v>
      </c>
      <c r="H1030" s="68">
        <v>81.764705882352899</v>
      </c>
      <c r="I1030" s="71">
        <v>1.1493596001355599E-3</v>
      </c>
      <c r="J1030" s="68">
        <v>70.252100840336098</v>
      </c>
      <c r="K1030" s="71">
        <v>0.47169690774341899</v>
      </c>
      <c r="L1030" s="68">
        <v>69.621848739495803</v>
      </c>
    </row>
    <row r="1031" spans="1:12" x14ac:dyDescent="0.2">
      <c r="A1031" s="72" t="s">
        <v>2354</v>
      </c>
      <c r="B1031" s="66" t="s">
        <v>2355</v>
      </c>
      <c r="C1031" s="67">
        <v>20</v>
      </c>
      <c r="D1031" s="67" t="s">
        <v>343</v>
      </c>
      <c r="E1031" s="71">
        <v>0.23263985833047601</v>
      </c>
      <c r="F1031" s="68">
        <v>68.277310924369701</v>
      </c>
      <c r="G1031" s="71">
        <v>5.3355750962259002E-2</v>
      </c>
      <c r="H1031" s="68">
        <v>24.075630252100801</v>
      </c>
      <c r="I1031" s="71">
        <v>1.5735840177275701E-4</v>
      </c>
      <c r="J1031" s="68">
        <v>60.714285714285701</v>
      </c>
      <c r="K1031" s="71">
        <v>0.64440646562739601</v>
      </c>
      <c r="L1031" s="68">
        <v>83.991596638655494</v>
      </c>
    </row>
    <row r="1032" spans="1:12" x14ac:dyDescent="0.2">
      <c r="A1032" s="72" t="s">
        <v>2356</v>
      </c>
      <c r="B1032" s="66" t="s">
        <v>2357</v>
      </c>
      <c r="C1032" s="67">
        <v>20</v>
      </c>
      <c r="D1032" s="67" t="s">
        <v>343</v>
      </c>
      <c r="E1032" s="71">
        <v>0.22291914246071101</v>
      </c>
      <c r="F1032" s="68">
        <v>66.134453781512605</v>
      </c>
      <c r="G1032" s="71">
        <v>0.50323898600028205</v>
      </c>
      <c r="H1032" s="68">
        <v>96.6386554621849</v>
      </c>
      <c r="I1032" s="71">
        <v>9.5000411774038302E-3</v>
      </c>
      <c r="J1032" s="68">
        <v>79.117647058823493</v>
      </c>
      <c r="K1032" s="71">
        <v>0.15601840020444699</v>
      </c>
      <c r="L1032" s="68">
        <v>37.731092436974798</v>
      </c>
    </row>
    <row r="1033" spans="1:12" x14ac:dyDescent="0.2">
      <c r="A1033" s="72" t="s">
        <v>2358</v>
      </c>
      <c r="B1033" s="66" t="s">
        <v>2359</v>
      </c>
      <c r="C1033" s="67">
        <v>20</v>
      </c>
      <c r="D1033" s="67" t="s">
        <v>343</v>
      </c>
      <c r="E1033" s="71">
        <v>0.241893007572834</v>
      </c>
      <c r="F1033" s="68">
        <v>70</v>
      </c>
      <c r="G1033" s="71">
        <v>0.14461846150181201</v>
      </c>
      <c r="H1033" s="68">
        <v>37.731092436974798</v>
      </c>
      <c r="I1033" s="71">
        <v>1.4438437027975101E-4</v>
      </c>
      <c r="J1033" s="68">
        <v>60.252100840336098</v>
      </c>
      <c r="K1033" s="71">
        <v>0.58091617684640995</v>
      </c>
      <c r="L1033" s="68">
        <v>79.033613445378194</v>
      </c>
    </row>
    <row r="1034" spans="1:12" x14ac:dyDescent="0.2">
      <c r="A1034" s="72" t="s">
        <v>2360</v>
      </c>
      <c r="B1034" s="66" t="s">
        <v>2361</v>
      </c>
      <c r="C1034" s="67">
        <v>20</v>
      </c>
      <c r="D1034" s="67" t="s">
        <v>343</v>
      </c>
      <c r="E1034" s="71">
        <v>0.26269667368876298</v>
      </c>
      <c r="F1034" s="68">
        <v>73.487394957983199</v>
      </c>
      <c r="G1034" s="71">
        <v>0.177265762368496</v>
      </c>
      <c r="H1034" s="68">
        <v>42.4789915966387</v>
      </c>
      <c r="I1034" s="71">
        <v>3.4317001902873899E-4</v>
      </c>
      <c r="J1034" s="68">
        <v>64.537815126050404</v>
      </c>
      <c r="K1034" s="71">
        <v>0.61048108867876305</v>
      </c>
      <c r="L1034" s="68">
        <v>81.470588235294102</v>
      </c>
    </row>
    <row r="1035" spans="1:12" x14ac:dyDescent="0.2">
      <c r="A1035" s="72" t="s">
        <v>2362</v>
      </c>
      <c r="B1035" s="66" t="s">
        <v>2363</v>
      </c>
      <c r="C1035" s="67">
        <v>20</v>
      </c>
      <c r="D1035" s="67" t="s">
        <v>343</v>
      </c>
      <c r="E1035" s="71">
        <v>0.21833544797035301</v>
      </c>
      <c r="F1035" s="68">
        <v>65.0420168067227</v>
      </c>
      <c r="G1035" s="71">
        <v>5.8996111723539399E-2</v>
      </c>
      <c r="H1035" s="68">
        <v>25.0420168067227</v>
      </c>
      <c r="I1035" s="71">
        <v>9.2801018527367204E-3</v>
      </c>
      <c r="J1035" s="68">
        <v>78.865546218487395</v>
      </c>
      <c r="K1035" s="71">
        <v>0.58673013033478105</v>
      </c>
      <c r="L1035" s="68">
        <v>79.873949579831901</v>
      </c>
    </row>
    <row r="1036" spans="1:12" x14ac:dyDescent="0.2">
      <c r="A1036" s="72" t="s">
        <v>2364</v>
      </c>
      <c r="B1036" s="66" t="s">
        <v>2365</v>
      </c>
      <c r="C1036" s="67">
        <v>20</v>
      </c>
      <c r="D1036" s="67" t="s">
        <v>343</v>
      </c>
      <c r="E1036" s="71">
        <v>0.20538527427959699</v>
      </c>
      <c r="F1036" s="68">
        <v>61.932773109243698</v>
      </c>
      <c r="G1036" s="71">
        <v>0.10633800360241601</v>
      </c>
      <c r="H1036" s="68">
        <v>32.436974789916</v>
      </c>
      <c r="I1036" s="71">
        <v>7.10251128851029E-3</v>
      </c>
      <c r="J1036" s="68">
        <v>77.521008403361293</v>
      </c>
      <c r="K1036" s="71">
        <v>0.50271530794786601</v>
      </c>
      <c r="L1036" s="68">
        <v>72.352941176470594</v>
      </c>
    </row>
    <row r="1037" spans="1:12" x14ac:dyDescent="0.2">
      <c r="A1037" s="72" t="s">
        <v>2366</v>
      </c>
      <c r="B1037" s="66" t="s">
        <v>2367</v>
      </c>
      <c r="C1037" s="67">
        <v>20</v>
      </c>
      <c r="D1037" s="67" t="s">
        <v>343</v>
      </c>
      <c r="E1037" s="71">
        <v>0.13762521026095101</v>
      </c>
      <c r="F1037" s="68">
        <v>45.210084033613398</v>
      </c>
      <c r="G1037" s="71">
        <v>2.5788252441447401E-2</v>
      </c>
      <c r="H1037" s="68">
        <v>18.571428571428601</v>
      </c>
      <c r="I1037" s="71">
        <v>4.4188972634962897E-5</v>
      </c>
      <c r="J1037" s="68">
        <v>53.3193277310924</v>
      </c>
      <c r="K1037" s="71">
        <v>0.38704318936877102</v>
      </c>
      <c r="L1037" s="68">
        <v>61.764705882352899</v>
      </c>
    </row>
    <row r="1038" spans="1:12" x14ac:dyDescent="0.2">
      <c r="A1038" s="72" t="s">
        <v>2368</v>
      </c>
      <c r="B1038" s="66" t="s">
        <v>2369</v>
      </c>
      <c r="C1038" s="67">
        <v>20</v>
      </c>
      <c r="D1038" s="67" t="s">
        <v>343</v>
      </c>
      <c r="E1038" s="71">
        <v>7.6641381399704694E-2</v>
      </c>
      <c r="F1038" s="68">
        <v>24.831932773109202</v>
      </c>
      <c r="G1038" s="71">
        <v>1.08815039280864E-2</v>
      </c>
      <c r="H1038" s="68">
        <v>13.781512605042</v>
      </c>
      <c r="I1038" s="71">
        <v>2.9095676087700302E-5</v>
      </c>
      <c r="J1038" s="68">
        <v>50.126050420168099</v>
      </c>
      <c r="K1038" s="71">
        <v>0.21901354459493999</v>
      </c>
      <c r="L1038" s="68">
        <v>43.445378151260499</v>
      </c>
    </row>
    <row r="1039" spans="1:12" x14ac:dyDescent="0.2">
      <c r="A1039" s="72" t="s">
        <v>2370</v>
      </c>
      <c r="B1039" s="66" t="s">
        <v>2371</v>
      </c>
      <c r="C1039" s="67">
        <v>20</v>
      </c>
      <c r="D1039" s="67" t="s">
        <v>343</v>
      </c>
      <c r="E1039" s="71">
        <v>0.222908506277438</v>
      </c>
      <c r="F1039" s="68">
        <v>66.092436974789905</v>
      </c>
      <c r="G1039" s="71">
        <v>0.20765327876859399</v>
      </c>
      <c r="H1039" s="68">
        <v>47.100840336134503</v>
      </c>
      <c r="I1039" s="71">
        <v>4.4895315444553998E-5</v>
      </c>
      <c r="J1039" s="68">
        <v>53.3613445378151</v>
      </c>
      <c r="K1039" s="71">
        <v>0.461027344748275</v>
      </c>
      <c r="L1039" s="68">
        <v>68.655462184873997</v>
      </c>
    </row>
    <row r="1040" spans="1:12" x14ac:dyDescent="0.2">
      <c r="A1040" s="72" t="s">
        <v>2372</v>
      </c>
      <c r="B1040" s="66" t="s">
        <v>2373</v>
      </c>
      <c r="C1040" s="67">
        <v>20</v>
      </c>
      <c r="D1040" s="67" t="s">
        <v>343</v>
      </c>
      <c r="E1040" s="71">
        <v>9.4429601403119595E-2</v>
      </c>
      <c r="F1040" s="68">
        <v>33.025210084033603</v>
      </c>
      <c r="G1040" s="71">
        <v>4.7647991533662497E-2</v>
      </c>
      <c r="H1040" s="68">
        <v>22.8991596638655</v>
      </c>
      <c r="I1040" s="71">
        <v>0</v>
      </c>
      <c r="J1040" s="68">
        <v>25.4621848739496</v>
      </c>
      <c r="K1040" s="71">
        <v>0.235640812675696</v>
      </c>
      <c r="L1040" s="68">
        <v>45.378151260504197</v>
      </c>
    </row>
    <row r="1041" spans="1:12" x14ac:dyDescent="0.2">
      <c r="A1041" s="72" t="s">
        <v>2374</v>
      </c>
      <c r="B1041" s="66" t="s">
        <v>2375</v>
      </c>
      <c r="C1041" s="67">
        <v>20</v>
      </c>
      <c r="D1041" s="67" t="s">
        <v>343</v>
      </c>
      <c r="E1041" s="71">
        <v>5.4087774380497999E-2</v>
      </c>
      <c r="F1041" s="68">
        <v>18.193277310924401</v>
      </c>
      <c r="G1041" s="71">
        <v>1.1157499923975E-10</v>
      </c>
      <c r="H1041" s="68">
        <v>1.6806722689075599</v>
      </c>
      <c r="I1041" s="71">
        <v>4.3096933710008202E-4</v>
      </c>
      <c r="J1041" s="68">
        <v>66.008403361344506</v>
      </c>
      <c r="K1041" s="71">
        <v>0.16183235369281901</v>
      </c>
      <c r="L1041" s="68">
        <v>38.403361344537799</v>
      </c>
    </row>
    <row r="1042" spans="1:12" x14ac:dyDescent="0.2">
      <c r="A1042" s="72" t="s">
        <v>2376</v>
      </c>
      <c r="B1042" s="66" t="s">
        <v>2377</v>
      </c>
      <c r="C1042" s="67">
        <v>20</v>
      </c>
      <c r="D1042" s="67" t="s">
        <v>343</v>
      </c>
      <c r="E1042" s="71">
        <v>0.289422001891325</v>
      </c>
      <c r="F1042" s="68">
        <v>77.857142857142904</v>
      </c>
      <c r="G1042" s="71">
        <v>0.16809860761398199</v>
      </c>
      <c r="H1042" s="68">
        <v>41.050420168067198</v>
      </c>
      <c r="I1042" s="71">
        <v>3.0839582439966201E-3</v>
      </c>
      <c r="J1042" s="68">
        <v>74.369747899159705</v>
      </c>
      <c r="K1042" s="71">
        <v>0.69708343981599796</v>
      </c>
      <c r="L1042" s="68">
        <v>86.596638655462201</v>
      </c>
    </row>
    <row r="1043" spans="1:12" x14ac:dyDescent="0.2">
      <c r="A1043" s="72" t="s">
        <v>2378</v>
      </c>
      <c r="B1043" s="66" t="s">
        <v>2379</v>
      </c>
      <c r="C1043" s="67">
        <v>20</v>
      </c>
      <c r="D1043" s="67" t="s">
        <v>343</v>
      </c>
      <c r="E1043" s="71">
        <v>0.23176466314945199</v>
      </c>
      <c r="F1043" s="68">
        <v>68.025210084033603</v>
      </c>
      <c r="G1043" s="71">
        <v>0.161855001541061</v>
      </c>
      <c r="H1043" s="68">
        <v>40.462184873949603</v>
      </c>
      <c r="I1043" s="71">
        <v>2.47277488500047E-5</v>
      </c>
      <c r="J1043" s="68">
        <v>49.1596638655462</v>
      </c>
      <c r="K1043" s="71">
        <v>0.53341426015844595</v>
      </c>
      <c r="L1043" s="68">
        <v>75.588235294117695</v>
      </c>
    </row>
    <row r="1044" spans="1:12" x14ac:dyDescent="0.2">
      <c r="A1044" s="72" t="s">
        <v>2380</v>
      </c>
      <c r="B1044" s="66" t="s">
        <v>2381</v>
      </c>
      <c r="C1044" s="67">
        <v>20</v>
      </c>
      <c r="D1044" s="67" t="s">
        <v>343</v>
      </c>
      <c r="E1044" s="71">
        <v>0.11178849434006299</v>
      </c>
      <c r="F1044" s="68">
        <v>38.403361344537799</v>
      </c>
      <c r="G1044" s="71">
        <v>7.5468997650072797E-2</v>
      </c>
      <c r="H1044" s="68">
        <v>27.436974789916</v>
      </c>
      <c r="I1044" s="71">
        <v>9.5699599445472792E-6</v>
      </c>
      <c r="J1044" s="68">
        <v>42.731092436974798</v>
      </c>
      <c r="K1044" s="71">
        <v>0.259886915410171</v>
      </c>
      <c r="L1044" s="68">
        <v>47.394957983193301</v>
      </c>
    </row>
    <row r="1045" spans="1:12" x14ac:dyDescent="0.2">
      <c r="A1045" s="72" t="s">
        <v>2382</v>
      </c>
      <c r="B1045" s="66" t="s">
        <v>2383</v>
      </c>
      <c r="C1045" s="67">
        <v>20</v>
      </c>
      <c r="D1045" s="67" t="s">
        <v>343</v>
      </c>
      <c r="E1045" s="71">
        <v>5.6080493861879098E-2</v>
      </c>
      <c r="F1045" s="68">
        <v>18.529411764705898</v>
      </c>
      <c r="G1045" s="71">
        <v>3.2563515296157398E-2</v>
      </c>
      <c r="H1045" s="68">
        <v>19.915966386554601</v>
      </c>
      <c r="I1045" s="71">
        <v>1.46189166642846E-3</v>
      </c>
      <c r="J1045" s="68">
        <v>71.302521008403403</v>
      </c>
      <c r="K1045" s="71">
        <v>0.13421607462305099</v>
      </c>
      <c r="L1045" s="68">
        <v>35.210084033613398</v>
      </c>
    </row>
    <row r="1046" spans="1:12" x14ac:dyDescent="0.2">
      <c r="A1046" s="72" t="s">
        <v>2384</v>
      </c>
      <c r="B1046" s="66" t="s">
        <v>2385</v>
      </c>
      <c r="C1046" s="67">
        <v>20</v>
      </c>
      <c r="D1046" s="67" t="s">
        <v>343</v>
      </c>
      <c r="E1046" s="71">
        <v>1.9053828131643601E-2</v>
      </c>
      <c r="F1046" s="68">
        <v>9.9159663865546204</v>
      </c>
      <c r="G1046" s="71">
        <v>5.2261250543833598E-5</v>
      </c>
      <c r="H1046" s="68">
        <v>5.0840336134453796</v>
      </c>
      <c r="I1046" s="71">
        <v>3.3301533769451801E-3</v>
      </c>
      <c r="J1046" s="68">
        <v>74.537815126050404</v>
      </c>
      <c r="K1046" s="71">
        <v>5.37790697674419E-2</v>
      </c>
      <c r="L1046" s="68">
        <v>23.571428571428601</v>
      </c>
    </row>
    <row r="1047" spans="1:12" x14ac:dyDescent="0.2">
      <c r="A1047" s="72" t="s">
        <v>2386</v>
      </c>
      <c r="B1047" s="66" t="s">
        <v>2387</v>
      </c>
      <c r="C1047" s="67">
        <v>20</v>
      </c>
      <c r="D1047" s="67" t="s">
        <v>343</v>
      </c>
      <c r="E1047" s="71">
        <v>2.7029249284096101E-4</v>
      </c>
      <c r="F1047" s="68">
        <v>1.6386554621848699</v>
      </c>
      <c r="G1047" s="71">
        <v>0</v>
      </c>
      <c r="H1047" s="68">
        <v>0.96638655462184897</v>
      </c>
      <c r="I1047" s="71">
        <v>8.1087747852288201E-4</v>
      </c>
      <c r="J1047" s="68">
        <v>68.949579831932795</v>
      </c>
      <c r="K1047" s="71">
        <v>0</v>
      </c>
      <c r="L1047" s="68">
        <v>6.6806722689075597</v>
      </c>
    </row>
    <row r="1048" spans="1:12" x14ac:dyDescent="0.2">
      <c r="A1048" s="72" t="s">
        <v>2388</v>
      </c>
      <c r="B1048" s="66" t="s">
        <v>2389</v>
      </c>
      <c r="C1048" s="67">
        <v>20</v>
      </c>
      <c r="D1048" s="67" t="s">
        <v>343</v>
      </c>
      <c r="E1048" s="71">
        <v>1.77590308144726E-4</v>
      </c>
      <c r="F1048" s="68">
        <v>1.51260504201681</v>
      </c>
      <c r="G1048" s="71">
        <v>3.3557498446690199E-10</v>
      </c>
      <c r="H1048" s="68">
        <v>3.0672268907563001</v>
      </c>
      <c r="I1048" s="71">
        <v>5.3277058885919297E-4</v>
      </c>
      <c r="J1048" s="68">
        <v>66.974789915966397</v>
      </c>
      <c r="K1048" s="71">
        <v>0</v>
      </c>
      <c r="L1048" s="68">
        <v>6.6806722689075597</v>
      </c>
    </row>
    <row r="1049" spans="1:12" x14ac:dyDescent="0.2">
      <c r="A1049" s="72" t="s">
        <v>2390</v>
      </c>
      <c r="B1049" s="66" t="s">
        <v>2391</v>
      </c>
      <c r="C1049" s="67">
        <v>20</v>
      </c>
      <c r="D1049" s="67" t="s">
        <v>343</v>
      </c>
      <c r="E1049" s="71">
        <v>1.1650950075592299E-4</v>
      </c>
      <c r="F1049" s="68">
        <v>1.3865546218487399</v>
      </c>
      <c r="G1049" s="71">
        <v>1.66574976034894E-10</v>
      </c>
      <c r="H1049" s="68">
        <v>2.01680672268908</v>
      </c>
      <c r="I1049" s="71">
        <v>3.4952833569279397E-4</v>
      </c>
      <c r="J1049" s="68">
        <v>64.663865546218503</v>
      </c>
      <c r="K1049" s="71">
        <v>0</v>
      </c>
      <c r="L1049" s="68">
        <v>6.6806722689075597</v>
      </c>
    </row>
    <row r="1050" spans="1:12" x14ac:dyDescent="0.2">
      <c r="A1050" s="72" t="s">
        <v>2392</v>
      </c>
      <c r="B1050" s="66" t="s">
        <v>2393</v>
      </c>
      <c r="C1050" s="67">
        <v>20</v>
      </c>
      <c r="D1050" s="67" t="s">
        <v>343</v>
      </c>
      <c r="E1050" s="71">
        <v>1.27642284540024E-4</v>
      </c>
      <c r="F1050" s="68">
        <v>1.47058823529412</v>
      </c>
      <c r="G1050" s="71">
        <v>0</v>
      </c>
      <c r="H1050" s="68">
        <v>0.96638655462184897</v>
      </c>
      <c r="I1050" s="71">
        <v>3.8292685362007302E-4</v>
      </c>
      <c r="J1050" s="68">
        <v>65.294117647058798</v>
      </c>
      <c r="K1050" s="71">
        <v>0</v>
      </c>
      <c r="L1050" s="68">
        <v>6.6806722689075597</v>
      </c>
    </row>
    <row r="1051" spans="1:12" x14ac:dyDescent="0.2">
      <c r="A1051" s="72" t="s">
        <v>2394</v>
      </c>
      <c r="B1051" s="66" t="s">
        <v>2395</v>
      </c>
      <c r="C1051" s="67">
        <v>20</v>
      </c>
      <c r="D1051" s="67" t="s">
        <v>343</v>
      </c>
      <c r="E1051" s="71">
        <v>1.1133562290637101E-3</v>
      </c>
      <c r="F1051" s="68">
        <v>3.1932773109243699</v>
      </c>
      <c r="G1051" s="71">
        <v>3.0845749843244598E-9</v>
      </c>
      <c r="H1051" s="68">
        <v>4.3277310924369701</v>
      </c>
      <c r="I1051" s="71">
        <v>4.3308885843008302E-4</v>
      </c>
      <c r="J1051" s="68">
        <v>66.050420168067205</v>
      </c>
      <c r="K1051" s="71">
        <v>2.9069767441860499E-3</v>
      </c>
      <c r="L1051" s="68">
        <v>11.344537815126101</v>
      </c>
    </row>
    <row r="1052" spans="1:12" x14ac:dyDescent="0.2">
      <c r="A1052" s="72" t="s">
        <v>2396</v>
      </c>
      <c r="B1052" s="66" t="s">
        <v>2397</v>
      </c>
      <c r="C1052" s="67">
        <v>20</v>
      </c>
      <c r="D1052" s="67" t="s">
        <v>343</v>
      </c>
      <c r="E1052" s="71">
        <v>5.8653360864414604E-3</v>
      </c>
      <c r="F1052" s="68">
        <v>5.5042016806722698</v>
      </c>
      <c r="G1052" s="71">
        <v>1.7396259430951602E-2</v>
      </c>
      <c r="H1052" s="68">
        <v>15.966386554621799</v>
      </c>
      <c r="I1052" s="71">
        <v>1.9974882837276499E-4</v>
      </c>
      <c r="J1052" s="68">
        <v>62.016806722689097</v>
      </c>
      <c r="K1052" s="71">
        <v>0</v>
      </c>
      <c r="L1052" s="68">
        <v>6.6806722689075597</v>
      </c>
    </row>
    <row r="1053" spans="1:12" x14ac:dyDescent="0.2">
      <c r="A1053" s="72" t="s">
        <v>2398</v>
      </c>
      <c r="B1053" s="66" t="s">
        <v>2399</v>
      </c>
      <c r="C1053" s="67">
        <v>20</v>
      </c>
      <c r="D1053" s="67" t="s">
        <v>343</v>
      </c>
      <c r="E1053" s="71">
        <v>4.2048141797485599E-5</v>
      </c>
      <c r="F1053" s="68">
        <v>1.3445378151260501</v>
      </c>
      <c r="G1053" s="71">
        <v>7.9082501658334102E-10</v>
      </c>
      <c r="H1053" s="68">
        <v>3.8655462184873901</v>
      </c>
      <c r="I1053" s="71">
        <v>1.2614363456743999E-4</v>
      </c>
      <c r="J1053" s="68">
        <v>59.621848739495803</v>
      </c>
      <c r="K1053" s="71">
        <v>0</v>
      </c>
      <c r="L1053" s="68">
        <v>6.6806722689075597</v>
      </c>
    </row>
    <row r="1054" spans="1:12" x14ac:dyDescent="0.2">
      <c r="A1054" s="72" t="s">
        <v>2400</v>
      </c>
      <c r="B1054" s="66" t="s">
        <v>2401</v>
      </c>
      <c r="C1054" s="67">
        <v>20</v>
      </c>
      <c r="D1054" s="67" t="s">
        <v>343</v>
      </c>
      <c r="E1054" s="71">
        <v>2.0188017414207102E-3</v>
      </c>
      <c r="F1054" s="68">
        <v>3.9495798319327702</v>
      </c>
      <c r="G1054" s="71">
        <v>5.5060008892917596E-3</v>
      </c>
      <c r="H1054" s="68">
        <v>11.4705882352941</v>
      </c>
      <c r="I1054" s="71">
        <v>5.5040433497035798E-4</v>
      </c>
      <c r="J1054" s="68">
        <v>67.226890756302495</v>
      </c>
      <c r="K1054" s="71">
        <v>0</v>
      </c>
      <c r="L1054" s="68">
        <v>6.6806722689075597</v>
      </c>
    </row>
    <row r="1055" spans="1:12" x14ac:dyDescent="0.2">
      <c r="A1055" s="72" t="s">
        <v>2402</v>
      </c>
      <c r="B1055" s="66" t="s">
        <v>2403</v>
      </c>
      <c r="C1055" s="67">
        <v>20</v>
      </c>
      <c r="D1055" s="67" t="s">
        <v>343</v>
      </c>
      <c r="E1055" s="71">
        <v>1.04368495858509E-3</v>
      </c>
      <c r="F1055" s="68">
        <v>3.1512605042016801</v>
      </c>
      <c r="G1055" s="71">
        <v>8.0509417776986099E-5</v>
      </c>
      <c r="H1055" s="68">
        <v>5.21008403361345</v>
      </c>
      <c r="I1055" s="71">
        <v>1.5970570858852399E-3</v>
      </c>
      <c r="J1055" s="68">
        <v>71.6806722689076</v>
      </c>
      <c r="K1055" s="71">
        <v>1.45348837209302E-3</v>
      </c>
      <c r="L1055" s="68">
        <v>9.5798319327731107</v>
      </c>
    </row>
    <row r="1056" spans="1:12" x14ac:dyDescent="0.2">
      <c r="A1056" s="72" t="s">
        <v>2404</v>
      </c>
      <c r="B1056" s="66" t="s">
        <v>2405</v>
      </c>
      <c r="C1056" s="67">
        <v>20</v>
      </c>
      <c r="D1056" s="67" t="s">
        <v>343</v>
      </c>
      <c r="E1056" s="71">
        <v>2.1230043568305E-3</v>
      </c>
      <c r="F1056" s="68">
        <v>4.0336134453781503</v>
      </c>
      <c r="G1056" s="71">
        <v>1.90532500887741E-9</v>
      </c>
      <c r="H1056" s="68">
        <v>4.28571428571429</v>
      </c>
      <c r="I1056" s="71">
        <v>5.5505767679438797E-4</v>
      </c>
      <c r="J1056" s="68">
        <v>67.352941176470594</v>
      </c>
      <c r="K1056" s="71">
        <v>5.8139534883720999E-3</v>
      </c>
      <c r="L1056" s="68">
        <v>13.5294117647059</v>
      </c>
    </row>
    <row r="1057" spans="1:12" x14ac:dyDescent="0.2">
      <c r="A1057" s="72" t="s">
        <v>2406</v>
      </c>
      <c r="B1057" s="66" t="s">
        <v>2407</v>
      </c>
      <c r="C1057" s="67">
        <v>20</v>
      </c>
      <c r="D1057" s="67" t="s">
        <v>343</v>
      </c>
      <c r="E1057" s="71">
        <v>0.21729250796309599</v>
      </c>
      <c r="F1057" s="68">
        <v>64.831932773109202</v>
      </c>
      <c r="G1057" s="71">
        <v>0.15547124959236699</v>
      </c>
      <c r="H1057" s="68">
        <v>39.285714285714299</v>
      </c>
      <c r="I1057" s="71">
        <v>6.4227919090921398E-8</v>
      </c>
      <c r="J1057" s="68">
        <v>29.789915966386602</v>
      </c>
      <c r="K1057" s="71">
        <v>0.49640621006900099</v>
      </c>
      <c r="L1057" s="68">
        <v>71.932773109243698</v>
      </c>
    </row>
    <row r="1058" spans="1:12" x14ac:dyDescent="0.2">
      <c r="A1058" s="72" t="s">
        <v>2408</v>
      </c>
      <c r="B1058" s="66" t="s">
        <v>2409</v>
      </c>
      <c r="C1058" s="67">
        <v>20</v>
      </c>
      <c r="D1058" s="67" t="s">
        <v>343</v>
      </c>
      <c r="E1058" s="71">
        <v>0.158568243050944</v>
      </c>
      <c r="F1058" s="68">
        <v>49.705882352941202</v>
      </c>
      <c r="G1058" s="71">
        <v>0.23520824274244501</v>
      </c>
      <c r="H1058" s="68">
        <v>64.663865546218503</v>
      </c>
      <c r="I1058" s="71">
        <v>6.4227919090921398E-8</v>
      </c>
      <c r="J1058" s="68">
        <v>29.789915966386602</v>
      </c>
      <c r="K1058" s="71">
        <v>0.240496422182469</v>
      </c>
      <c r="L1058" s="68">
        <v>45.672268907563002</v>
      </c>
    </row>
    <row r="1059" spans="1:12" x14ac:dyDescent="0.2">
      <c r="A1059" s="72" t="s">
        <v>2410</v>
      </c>
      <c r="B1059" s="66" t="s">
        <v>2411</v>
      </c>
      <c r="C1059" s="67">
        <v>20</v>
      </c>
      <c r="D1059" s="67" t="s">
        <v>343</v>
      </c>
      <c r="E1059" s="71">
        <v>0.107476000873058</v>
      </c>
      <c r="F1059" s="68">
        <v>37.016806722689097</v>
      </c>
      <c r="G1059" s="71">
        <v>0.170129501617377</v>
      </c>
      <c r="H1059" s="68">
        <v>41.260504201680703</v>
      </c>
      <c r="I1059" s="71">
        <v>1.6699258963639599E-6</v>
      </c>
      <c r="J1059" s="68">
        <v>34.831932773109202</v>
      </c>
      <c r="K1059" s="71">
        <v>0.152296831075901</v>
      </c>
      <c r="L1059" s="68">
        <v>37.016806722689097</v>
      </c>
    </row>
    <row r="1060" spans="1:12" x14ac:dyDescent="0.2">
      <c r="A1060" s="72" t="s">
        <v>2412</v>
      </c>
      <c r="B1060" s="66" t="s">
        <v>2413</v>
      </c>
      <c r="C1060" s="67">
        <v>20</v>
      </c>
      <c r="D1060" s="67" t="s">
        <v>343</v>
      </c>
      <c r="E1060" s="71">
        <v>8.0138747481036193E-2</v>
      </c>
      <c r="F1060" s="68">
        <v>27.226890756302499</v>
      </c>
      <c r="G1060" s="71">
        <v>0.20843949825328301</v>
      </c>
      <c r="H1060" s="68">
        <v>47.310924369747902</v>
      </c>
      <c r="I1060" s="71">
        <v>3.7795218486102799E-12</v>
      </c>
      <c r="J1060" s="68">
        <v>26.932773109243701</v>
      </c>
      <c r="K1060" s="71">
        <v>3.1976744186046499E-2</v>
      </c>
      <c r="L1060" s="68">
        <v>20.756302521008401</v>
      </c>
    </row>
    <row r="1061" spans="1:12" x14ac:dyDescent="0.2">
      <c r="A1061" s="72" t="s">
        <v>2414</v>
      </c>
      <c r="B1061" s="66" t="s">
        <v>2415</v>
      </c>
      <c r="C1061" s="67">
        <v>20</v>
      </c>
      <c r="D1061" s="67" t="s">
        <v>343</v>
      </c>
      <c r="E1061" s="71">
        <v>7.59716661731481E-2</v>
      </c>
      <c r="F1061" s="68">
        <v>24.2016806722689</v>
      </c>
      <c r="G1061" s="71">
        <v>0.227914998519444</v>
      </c>
      <c r="H1061" s="68">
        <v>57.857142857142897</v>
      </c>
      <c r="I1061" s="71">
        <v>0</v>
      </c>
      <c r="J1061" s="68">
        <v>25.4621848739496</v>
      </c>
      <c r="K1061" s="71">
        <v>0</v>
      </c>
      <c r="L1061" s="68">
        <v>6.6806722689075597</v>
      </c>
    </row>
    <row r="1062" spans="1:12" x14ac:dyDescent="0.2">
      <c r="A1062" s="72" t="s">
        <v>2416</v>
      </c>
      <c r="B1062" s="66" t="s">
        <v>2417</v>
      </c>
      <c r="C1062" s="67">
        <v>20</v>
      </c>
      <c r="D1062" s="67" t="s">
        <v>343</v>
      </c>
      <c r="E1062" s="71">
        <v>9.4670337400238405E-3</v>
      </c>
      <c r="F1062" s="68">
        <v>6.9327731092437004</v>
      </c>
      <c r="G1062" s="71">
        <v>2.3289241835687601E-2</v>
      </c>
      <c r="H1062" s="68">
        <v>17.563025210084</v>
      </c>
      <c r="I1062" s="71">
        <v>5.1118593843838796E-3</v>
      </c>
      <c r="J1062" s="68">
        <v>76.092436974789905</v>
      </c>
      <c r="K1062" s="71">
        <v>0</v>
      </c>
      <c r="L1062" s="68">
        <v>6.6806722689075597</v>
      </c>
    </row>
    <row r="1063" spans="1:12" x14ac:dyDescent="0.2">
      <c r="A1063" s="72" t="s">
        <v>2418</v>
      </c>
      <c r="B1063" s="66" t="s">
        <v>2419</v>
      </c>
      <c r="C1063" s="67">
        <v>20</v>
      </c>
      <c r="D1063" s="67" t="s">
        <v>343</v>
      </c>
      <c r="E1063" s="71">
        <v>1.44732223791271E-3</v>
      </c>
      <c r="F1063" s="68">
        <v>3.3613445378151301</v>
      </c>
      <c r="G1063" s="71">
        <v>5.75256170731953E-4</v>
      </c>
      <c r="H1063" s="68">
        <v>6.4285714285714297</v>
      </c>
      <c r="I1063" s="71">
        <v>3.7667105430061699E-3</v>
      </c>
      <c r="J1063" s="68">
        <v>74.831932773109202</v>
      </c>
      <c r="K1063" s="71">
        <v>0</v>
      </c>
      <c r="L1063" s="68">
        <v>6.6806722689075597</v>
      </c>
    </row>
    <row r="1064" spans="1:12" x14ac:dyDescent="0.2">
      <c r="A1064" s="72" t="s">
        <v>2420</v>
      </c>
      <c r="B1064" s="66" t="s">
        <v>2420</v>
      </c>
      <c r="C1064" s="67">
        <v>20</v>
      </c>
      <c r="D1064" s="67" t="s">
        <v>343</v>
      </c>
      <c r="E1064" s="71">
        <v>2.4376636225641001E-4</v>
      </c>
      <c r="F1064" s="68">
        <v>1.5546218487395</v>
      </c>
      <c r="G1064" s="71">
        <v>0</v>
      </c>
      <c r="H1064" s="68">
        <v>0.96638655462184897</v>
      </c>
      <c r="I1064" s="71">
        <v>7.3129908676923105E-4</v>
      </c>
      <c r="J1064" s="68">
        <v>68.403361344537799</v>
      </c>
      <c r="K1064" s="71">
        <v>0</v>
      </c>
      <c r="L1064" s="68">
        <v>6.6806722689075597</v>
      </c>
    </row>
    <row r="1065" spans="1:12" x14ac:dyDescent="0.2">
      <c r="A1065" s="72" t="s">
        <v>2421</v>
      </c>
      <c r="B1065" s="66" t="s">
        <v>2422</v>
      </c>
      <c r="C1065" s="67">
        <v>20</v>
      </c>
      <c r="D1065" s="67" t="s">
        <v>343</v>
      </c>
      <c r="E1065" s="71">
        <v>3.6168888989900701E-4</v>
      </c>
      <c r="F1065" s="68">
        <v>1.8067226890756301</v>
      </c>
      <c r="G1065" s="71">
        <v>2.0457499583237401E-10</v>
      </c>
      <c r="H1065" s="68">
        <v>2.1848739495798299</v>
      </c>
      <c r="I1065" s="71">
        <v>1.0850664651220301E-3</v>
      </c>
      <c r="J1065" s="68">
        <v>70.0420168067227</v>
      </c>
      <c r="K1065" s="71">
        <v>0</v>
      </c>
      <c r="L1065" s="68">
        <v>6.6806722689075597</v>
      </c>
    </row>
    <row r="1066" spans="1:12" x14ac:dyDescent="0.2">
      <c r="A1066" s="72" t="s">
        <v>2423</v>
      </c>
      <c r="B1066" s="66" t="s">
        <v>2424</v>
      </c>
      <c r="C1066" s="67">
        <v>20</v>
      </c>
      <c r="D1066" s="67" t="s">
        <v>343</v>
      </c>
      <c r="E1066" s="71">
        <v>2.8355157102855099E-4</v>
      </c>
      <c r="F1066" s="68">
        <v>1.6806722689075599</v>
      </c>
      <c r="G1066" s="71">
        <v>1.2449385800075699E-4</v>
      </c>
      <c r="H1066" s="68">
        <v>5.5042016806722698</v>
      </c>
      <c r="I1066" s="71">
        <v>7.2616085508489395E-4</v>
      </c>
      <c r="J1066" s="68">
        <v>68.3613445378151</v>
      </c>
      <c r="K1066" s="71">
        <v>0</v>
      </c>
      <c r="L1066" s="68">
        <v>6.6806722689075597</v>
      </c>
    </row>
    <row r="1067" spans="1:12" x14ac:dyDescent="0.2">
      <c r="A1067" s="72" t="s">
        <v>2425</v>
      </c>
      <c r="B1067" s="66" t="s">
        <v>2426</v>
      </c>
      <c r="C1067" s="67">
        <v>20</v>
      </c>
      <c r="D1067" s="67" t="s">
        <v>343</v>
      </c>
      <c r="E1067" s="71">
        <v>3.2614981858254297E-5</v>
      </c>
      <c r="F1067" s="68">
        <v>1.30252100840336</v>
      </c>
      <c r="G1067" s="71">
        <v>2.0257619312929999E-5</v>
      </c>
      <c r="H1067" s="68">
        <v>4.8319327731092399</v>
      </c>
      <c r="I1067" s="71">
        <v>7.7587326261832994E-5</v>
      </c>
      <c r="J1067" s="68">
        <v>57.016806722689097</v>
      </c>
      <c r="K1067" s="71">
        <v>0</v>
      </c>
      <c r="L1067" s="68">
        <v>6.6806722689075597</v>
      </c>
    </row>
    <row r="1068" spans="1:12" x14ac:dyDescent="0.2">
      <c r="A1068" s="72" t="s">
        <v>2427</v>
      </c>
      <c r="B1068" s="66" t="s">
        <v>2428</v>
      </c>
      <c r="C1068" s="67">
        <v>20</v>
      </c>
      <c r="D1068" s="67" t="s">
        <v>343</v>
      </c>
      <c r="E1068" s="71">
        <v>7.4576944254582198E-3</v>
      </c>
      <c r="F1068" s="68">
        <v>6.3445378151260501</v>
      </c>
      <c r="G1068" s="71">
        <v>1.36117536827083E-2</v>
      </c>
      <c r="H1068" s="68">
        <v>14.8319327731092</v>
      </c>
      <c r="I1068" s="71">
        <v>4.0399361108189497E-5</v>
      </c>
      <c r="J1068" s="68">
        <v>52.689075630252098</v>
      </c>
      <c r="K1068" s="71">
        <v>8.7209302325581498E-3</v>
      </c>
      <c r="L1068" s="68">
        <v>15.0420168067227</v>
      </c>
    </row>
    <row r="1069" spans="1:12" x14ac:dyDescent="0.2">
      <c r="A1069" s="72" t="s">
        <v>2429</v>
      </c>
      <c r="B1069" s="66" t="s">
        <v>2430</v>
      </c>
      <c r="C1069" s="67">
        <v>20</v>
      </c>
      <c r="D1069" s="67" t="s">
        <v>343</v>
      </c>
      <c r="E1069" s="71">
        <v>0.101905449119192</v>
      </c>
      <c r="F1069" s="68">
        <v>35.378151260504197</v>
      </c>
      <c r="G1069" s="71">
        <v>0.23158599971990501</v>
      </c>
      <c r="H1069" s="68">
        <v>60.924369747899199</v>
      </c>
      <c r="I1069" s="71">
        <v>2.4406609254550098E-6</v>
      </c>
      <c r="J1069" s="68">
        <v>36.428571428571402</v>
      </c>
      <c r="K1069" s="71">
        <v>7.4127906976744207E-2</v>
      </c>
      <c r="L1069" s="68">
        <v>26.848739495798299</v>
      </c>
    </row>
    <row r="1070" spans="1:12" x14ac:dyDescent="0.2">
      <c r="A1070" s="72" t="s">
        <v>2431</v>
      </c>
      <c r="B1070" s="66" t="s">
        <v>2432</v>
      </c>
      <c r="C1070" s="67">
        <v>20</v>
      </c>
      <c r="D1070" s="67" t="s">
        <v>343</v>
      </c>
      <c r="E1070" s="71">
        <v>9.7122815394555306E-2</v>
      </c>
      <c r="F1070" s="68">
        <v>33.697478991596597</v>
      </c>
      <c r="G1070" s="71">
        <v>0.21127900124283899</v>
      </c>
      <c r="H1070" s="68">
        <v>48.151260504201701</v>
      </c>
      <c r="I1070" s="71">
        <v>1.4758447571022501E-4</v>
      </c>
      <c r="J1070" s="68">
        <v>60.378151260504197</v>
      </c>
      <c r="K1070" s="71">
        <v>7.9941860465116296E-2</v>
      </c>
      <c r="L1070" s="68">
        <v>27.773109243697501</v>
      </c>
    </row>
    <row r="1071" spans="1:12" x14ac:dyDescent="0.2">
      <c r="A1071" s="72" t="s">
        <v>2433</v>
      </c>
      <c r="B1071" s="66" t="s">
        <v>2434</v>
      </c>
      <c r="C1071" s="67">
        <v>20</v>
      </c>
      <c r="D1071" s="67" t="s">
        <v>343</v>
      </c>
      <c r="E1071" s="71">
        <v>6.9404653727812807E-2</v>
      </c>
      <c r="F1071" s="68">
        <v>21.218487394958</v>
      </c>
      <c r="G1071" s="71">
        <v>0.192220001261454</v>
      </c>
      <c r="H1071" s="68">
        <v>44.873949579831901</v>
      </c>
      <c r="I1071" s="71">
        <v>5.5878289609101599E-6</v>
      </c>
      <c r="J1071" s="68">
        <v>39.915966386554601</v>
      </c>
      <c r="K1071" s="71">
        <v>1.5988372093023302E-2</v>
      </c>
      <c r="L1071" s="68">
        <v>17.647058823529399</v>
      </c>
    </row>
    <row r="1072" spans="1:12" x14ac:dyDescent="0.2">
      <c r="A1072" s="72" t="s">
        <v>2435</v>
      </c>
      <c r="B1072" s="66" t="s">
        <v>2436</v>
      </c>
      <c r="C1072" s="67">
        <v>20</v>
      </c>
      <c r="D1072" s="67" t="s">
        <v>343</v>
      </c>
      <c r="E1072" s="71">
        <v>4.0999923780737101E-2</v>
      </c>
      <c r="F1072" s="68">
        <v>15.0420168067227</v>
      </c>
      <c r="G1072" s="71">
        <v>0.118399736087723</v>
      </c>
      <c r="H1072" s="68">
        <v>33.991596638655501</v>
      </c>
      <c r="I1072" s="71">
        <v>2.3957013820913699E-4</v>
      </c>
      <c r="J1072" s="68">
        <v>62.815126050420197</v>
      </c>
      <c r="K1072" s="71">
        <v>4.3604651162790697E-3</v>
      </c>
      <c r="L1072" s="68">
        <v>12.5210084033613</v>
      </c>
    </row>
    <row r="1073" spans="1:12" x14ac:dyDescent="0.2">
      <c r="A1073" s="72" t="s">
        <v>2437</v>
      </c>
      <c r="B1073" s="66" t="s">
        <v>2438</v>
      </c>
      <c r="C1073" s="67">
        <v>20</v>
      </c>
      <c r="D1073" s="67" t="s">
        <v>343</v>
      </c>
      <c r="E1073" s="71">
        <v>1.21853938390864E-2</v>
      </c>
      <c r="F1073" s="68">
        <v>8.0252100840336098</v>
      </c>
      <c r="G1073" s="71">
        <v>2.8408506583134999E-2</v>
      </c>
      <c r="H1073" s="68">
        <v>19.033613445378201</v>
      </c>
      <c r="I1073" s="71">
        <v>2.3337214457521001E-3</v>
      </c>
      <c r="J1073" s="68">
        <v>73.235294117647101</v>
      </c>
      <c r="K1073" s="71">
        <v>5.8139534883720999E-3</v>
      </c>
      <c r="L1073" s="68">
        <v>13.5294117647059</v>
      </c>
    </row>
    <row r="1074" spans="1:12" x14ac:dyDescent="0.2">
      <c r="A1074" s="72" t="s">
        <v>2439</v>
      </c>
      <c r="B1074" s="66" t="s">
        <v>2440</v>
      </c>
      <c r="C1074" s="67">
        <v>20</v>
      </c>
      <c r="D1074" s="67" t="s">
        <v>343</v>
      </c>
      <c r="E1074" s="71">
        <v>9.9597411882504899E-2</v>
      </c>
      <c r="F1074" s="68">
        <v>34.915966386554601</v>
      </c>
      <c r="G1074" s="71">
        <v>0.21261300086754401</v>
      </c>
      <c r="H1074" s="68">
        <v>48.3193277310924</v>
      </c>
      <c r="I1074" s="71">
        <v>4.2342082648237801E-4</v>
      </c>
      <c r="J1074" s="68">
        <v>65.882352941176507</v>
      </c>
      <c r="K1074" s="71">
        <v>8.57558139534884E-2</v>
      </c>
      <c r="L1074" s="68">
        <v>28.907563025210099</v>
      </c>
    </row>
    <row r="1075" spans="1:12" x14ac:dyDescent="0.2">
      <c r="A1075" s="72" t="s">
        <v>2441</v>
      </c>
      <c r="B1075" s="66" t="s">
        <v>2442</v>
      </c>
      <c r="C1075" s="67">
        <v>20</v>
      </c>
      <c r="D1075" s="67" t="s">
        <v>343</v>
      </c>
      <c r="E1075" s="71">
        <v>3.6624466843615598E-3</v>
      </c>
      <c r="F1075" s="68">
        <v>4.6218487394957997</v>
      </c>
      <c r="G1075" s="71">
        <v>9.45375931793771E-3</v>
      </c>
      <c r="H1075" s="68">
        <v>13.067226890756301</v>
      </c>
      <c r="I1075" s="71">
        <v>8.0092363053949796E-5</v>
      </c>
      <c r="J1075" s="68">
        <v>57.352941176470601</v>
      </c>
      <c r="K1075" s="71">
        <v>1.45348837209302E-3</v>
      </c>
      <c r="L1075" s="68">
        <v>9.5798319327731107</v>
      </c>
    </row>
    <row r="1076" spans="1:12" x14ac:dyDescent="0.2">
      <c r="A1076" s="72" t="s">
        <v>2443</v>
      </c>
      <c r="B1076" s="66" t="s">
        <v>2444</v>
      </c>
      <c r="C1076" s="67">
        <v>20</v>
      </c>
      <c r="D1076" s="67" t="s">
        <v>343</v>
      </c>
      <c r="E1076" s="71">
        <v>9.5613448664848194E-2</v>
      </c>
      <c r="F1076" s="68">
        <v>33.403361344537799</v>
      </c>
      <c r="G1076" s="71">
        <v>0.219791750939513</v>
      </c>
      <c r="H1076" s="68">
        <v>51.344537815126003</v>
      </c>
      <c r="I1076" s="71">
        <v>1.8812993875249299E-4</v>
      </c>
      <c r="J1076" s="68">
        <v>61.6386554621849</v>
      </c>
      <c r="K1076" s="71">
        <v>6.6860465116279105E-2</v>
      </c>
      <c r="L1076" s="68">
        <v>25.4201680672269</v>
      </c>
    </row>
    <row r="1077" spans="1:12" x14ac:dyDescent="0.2">
      <c r="A1077" s="72" t="s">
        <v>2445</v>
      </c>
      <c r="B1077" s="66" t="s">
        <v>2446</v>
      </c>
      <c r="C1077" s="67">
        <v>20</v>
      </c>
      <c r="D1077" s="67" t="s">
        <v>343</v>
      </c>
      <c r="E1077" s="71">
        <v>2.5250544249645498E-2</v>
      </c>
      <c r="F1077" s="68">
        <v>11.0924369747899</v>
      </c>
      <c r="G1077" s="71">
        <v>7.0494742962539006E-2</v>
      </c>
      <c r="H1077" s="68">
        <v>26.554621848739501</v>
      </c>
      <c r="I1077" s="71">
        <v>2.3499130422115302E-3</v>
      </c>
      <c r="J1077" s="68">
        <v>73.3193277310924</v>
      </c>
      <c r="K1077" s="71">
        <v>2.9069767441860499E-3</v>
      </c>
      <c r="L1077" s="68">
        <v>11.344537815126101</v>
      </c>
    </row>
    <row r="1078" spans="1:12" x14ac:dyDescent="0.2">
      <c r="A1078" s="72" t="s">
        <v>2447</v>
      </c>
      <c r="B1078" s="66" t="s">
        <v>2448</v>
      </c>
      <c r="C1078" s="67">
        <v>20</v>
      </c>
      <c r="D1078" s="67" t="s">
        <v>343</v>
      </c>
      <c r="E1078" s="71">
        <v>1.8855306989976901E-2</v>
      </c>
      <c r="F1078" s="68">
        <v>9.8319327731092407</v>
      </c>
      <c r="G1078" s="71">
        <v>5.3612250526856003E-2</v>
      </c>
      <c r="H1078" s="68">
        <v>24.285714285714299</v>
      </c>
      <c r="I1078" s="71">
        <v>4.6693698888622202E-5</v>
      </c>
      <c r="J1078" s="68">
        <v>53.655462184873898</v>
      </c>
      <c r="K1078" s="71">
        <v>2.9069767441860499E-3</v>
      </c>
      <c r="L1078" s="68">
        <v>11.344537815126101</v>
      </c>
    </row>
    <row r="1079" spans="1:12" x14ac:dyDescent="0.2">
      <c r="A1079" s="72" t="s">
        <v>2449</v>
      </c>
      <c r="B1079" s="66" t="s">
        <v>2450</v>
      </c>
      <c r="C1079" s="67">
        <v>20</v>
      </c>
      <c r="D1079" s="67" t="s">
        <v>343</v>
      </c>
      <c r="E1079" s="71">
        <v>1.1796622414696299E-5</v>
      </c>
      <c r="F1079" s="68">
        <v>1.1764705882352899</v>
      </c>
      <c r="G1079" s="71">
        <v>2.8382499128731798E-10</v>
      </c>
      <c r="H1079" s="68">
        <v>2.8151260504201701</v>
      </c>
      <c r="I1079" s="71">
        <v>3.5389583419097697E-5</v>
      </c>
      <c r="J1079" s="68">
        <v>51.806722689075599</v>
      </c>
      <c r="K1079" s="71">
        <v>0</v>
      </c>
      <c r="L1079" s="68">
        <v>6.6806722689075597</v>
      </c>
    </row>
    <row r="1080" spans="1:12" x14ac:dyDescent="0.2">
      <c r="A1080" s="72" t="s">
        <v>2451</v>
      </c>
      <c r="B1080" s="66" t="s">
        <v>2452</v>
      </c>
      <c r="C1080" s="67">
        <v>20</v>
      </c>
      <c r="D1080" s="67" t="s">
        <v>343</v>
      </c>
      <c r="E1080" s="71">
        <v>1.19565776877653E-4</v>
      </c>
      <c r="F1080" s="68">
        <v>1.4285714285714299</v>
      </c>
      <c r="G1080" s="71">
        <v>3.19004476634771E-4</v>
      </c>
      <c r="H1080" s="68">
        <v>5.9663865546218497</v>
      </c>
      <c r="I1080" s="71">
        <v>3.9692853998189398E-5</v>
      </c>
      <c r="J1080" s="68">
        <v>52.563025210084</v>
      </c>
      <c r="K1080" s="71">
        <v>0</v>
      </c>
      <c r="L1080" s="68">
        <v>6.6806722689075597</v>
      </c>
    </row>
    <row r="1081" spans="1:12" x14ac:dyDescent="0.2">
      <c r="A1081" s="72" t="s">
        <v>2453</v>
      </c>
      <c r="B1081" s="66" t="s">
        <v>2454</v>
      </c>
      <c r="C1081" s="67">
        <v>20</v>
      </c>
      <c r="D1081" s="67" t="s">
        <v>343</v>
      </c>
      <c r="E1081" s="71">
        <v>1.4992151048853399E-2</v>
      </c>
      <c r="F1081" s="68">
        <v>8.9495798319327697</v>
      </c>
      <c r="G1081" s="71">
        <v>4.4976003550755803E-2</v>
      </c>
      <c r="H1081" s="68">
        <v>22.4789915966387</v>
      </c>
      <c r="I1081" s="71">
        <v>4.49595804331188E-7</v>
      </c>
      <c r="J1081" s="68">
        <v>31.848739495798299</v>
      </c>
      <c r="K1081" s="71">
        <v>0</v>
      </c>
      <c r="L1081" s="68">
        <v>6.6806722689075597</v>
      </c>
    </row>
    <row r="1082" spans="1:12" x14ac:dyDescent="0.2">
      <c r="A1082" s="72" t="s">
        <v>2455</v>
      </c>
      <c r="B1082" s="66" t="s">
        <v>2456</v>
      </c>
      <c r="C1082" s="67">
        <v>20</v>
      </c>
      <c r="D1082" s="67" t="s">
        <v>343</v>
      </c>
      <c r="E1082" s="71">
        <v>2.1339360070786399E-2</v>
      </c>
      <c r="F1082" s="68">
        <v>10.126050420168101</v>
      </c>
      <c r="G1082" s="71">
        <v>5.08724976394897E-2</v>
      </c>
      <c r="H1082" s="68">
        <v>23.697478991596601</v>
      </c>
      <c r="I1082" s="71">
        <v>6.4187224032336194E-5</v>
      </c>
      <c r="J1082" s="68">
        <v>56.134453781512597</v>
      </c>
      <c r="K1082" s="71">
        <v>1.30813953488372E-2</v>
      </c>
      <c r="L1082" s="68">
        <v>16.7226890756302</v>
      </c>
    </row>
    <row r="1083" spans="1:12" x14ac:dyDescent="0.2">
      <c r="A1083" s="72" t="s">
        <v>2457</v>
      </c>
      <c r="B1083" s="66" t="s">
        <v>2458</v>
      </c>
      <c r="C1083" s="67">
        <v>20</v>
      </c>
      <c r="D1083" s="67" t="s">
        <v>343</v>
      </c>
      <c r="E1083" s="71">
        <v>1.3730162861827299E-2</v>
      </c>
      <c r="F1083" s="68">
        <v>8.5714285714285694</v>
      </c>
      <c r="G1083" s="71">
        <v>3.46086648576754E-2</v>
      </c>
      <c r="H1083" s="68">
        <v>20.4621848739496</v>
      </c>
      <c r="I1083" s="71">
        <v>7.6787023943434098E-4</v>
      </c>
      <c r="J1083" s="68">
        <v>68.739495798319297</v>
      </c>
      <c r="K1083" s="71">
        <v>5.8139534883720999E-3</v>
      </c>
      <c r="L1083" s="68">
        <v>13.5294117647059</v>
      </c>
    </row>
    <row r="1084" spans="1:12" x14ac:dyDescent="0.2">
      <c r="A1084" s="72" t="s">
        <v>2459</v>
      </c>
      <c r="B1084" s="66" t="s">
        <v>2460</v>
      </c>
      <c r="C1084" s="67">
        <v>20</v>
      </c>
      <c r="D1084" s="67" t="s">
        <v>343</v>
      </c>
      <c r="E1084" s="71">
        <v>5.7438574097783395E-4</v>
      </c>
      <c r="F1084" s="68">
        <v>2.3949579831932799</v>
      </c>
      <c r="G1084" s="71">
        <v>1.8899858446227999E-4</v>
      </c>
      <c r="H1084" s="68">
        <v>5.6722689075630299</v>
      </c>
      <c r="I1084" s="71">
        <v>8.0670266378197195E-5</v>
      </c>
      <c r="J1084" s="68">
        <v>57.563025210084</v>
      </c>
      <c r="K1084" s="71">
        <v>1.45348837209302E-3</v>
      </c>
      <c r="L1084" s="68">
        <v>9.5798319327731107</v>
      </c>
    </row>
    <row r="1085" spans="1:12" x14ac:dyDescent="0.2">
      <c r="A1085" s="72" t="s">
        <v>2461</v>
      </c>
      <c r="B1085" s="66" t="s">
        <v>2462</v>
      </c>
      <c r="C1085" s="67">
        <v>20</v>
      </c>
      <c r="D1085" s="67" t="s">
        <v>343</v>
      </c>
      <c r="E1085" s="71">
        <v>4.4373286143541499E-3</v>
      </c>
      <c r="F1085" s="68">
        <v>4.9579831932773102</v>
      </c>
      <c r="G1085" s="71">
        <v>7.4974114037793004E-4</v>
      </c>
      <c r="H1085" s="68">
        <v>6.8067226890756301</v>
      </c>
      <c r="I1085" s="71">
        <v>9.3433772594031603E-4</v>
      </c>
      <c r="J1085" s="68">
        <v>69.537815126050404</v>
      </c>
      <c r="K1085" s="71">
        <v>1.16279069767442E-2</v>
      </c>
      <c r="L1085" s="68">
        <v>16.218487394958</v>
      </c>
    </row>
    <row r="1086" spans="1:12" x14ac:dyDescent="0.2">
      <c r="A1086" s="72" t="s">
        <v>2463</v>
      </c>
      <c r="B1086" s="66" t="s">
        <v>2464</v>
      </c>
      <c r="C1086" s="67">
        <v>20</v>
      </c>
      <c r="D1086" s="67" t="s">
        <v>343</v>
      </c>
      <c r="E1086" s="71">
        <v>1.0881063178164299E-2</v>
      </c>
      <c r="F1086" s="68">
        <v>7.52100840336134</v>
      </c>
      <c r="G1086" s="71">
        <v>2.9734992459844001E-2</v>
      </c>
      <c r="H1086" s="68">
        <v>19.369747899159702</v>
      </c>
      <c r="I1086" s="71">
        <v>1.22033046272751E-6</v>
      </c>
      <c r="J1086" s="68">
        <v>34.1596638655462</v>
      </c>
      <c r="K1086" s="71">
        <v>2.9069767441860499E-3</v>
      </c>
      <c r="L1086" s="68">
        <v>11.344537815126101</v>
      </c>
    </row>
    <row r="1087" spans="1:12" x14ac:dyDescent="0.2">
      <c r="A1087" s="72" t="s">
        <v>2465</v>
      </c>
      <c r="B1087" s="66" t="s">
        <v>2466</v>
      </c>
      <c r="C1087" s="67">
        <v>20</v>
      </c>
      <c r="D1087" s="67" t="s">
        <v>343</v>
      </c>
      <c r="E1087" s="71">
        <v>5.7479613549034801E-6</v>
      </c>
      <c r="F1087" s="68">
        <v>1.1344537815126099</v>
      </c>
      <c r="G1087" s="71">
        <v>1.7243884064710399E-5</v>
      </c>
      <c r="H1087" s="68">
        <v>4.7899159663865598</v>
      </c>
      <c r="I1087" s="71">
        <v>0</v>
      </c>
      <c r="J1087" s="68">
        <v>25.4621848739496</v>
      </c>
      <c r="K1087" s="71">
        <v>0</v>
      </c>
      <c r="L1087" s="68">
        <v>6.6806722689075597</v>
      </c>
    </row>
    <row r="1088" spans="1:12" x14ac:dyDescent="0.2">
      <c r="A1088" s="72" t="s">
        <v>2467</v>
      </c>
      <c r="B1088" s="66" t="s">
        <v>2468</v>
      </c>
      <c r="C1088" s="67">
        <v>20</v>
      </c>
      <c r="D1088" s="67" t="s">
        <v>343</v>
      </c>
      <c r="E1088" s="71">
        <v>1.9402753232632701E-3</v>
      </c>
      <c r="F1088" s="68">
        <v>3.9075630252100799</v>
      </c>
      <c r="G1088" s="71">
        <v>9.4074997791793206E-11</v>
      </c>
      <c r="H1088" s="68">
        <v>1.5966386554621801</v>
      </c>
      <c r="I1088" s="71">
        <v>6.8723873427285903E-6</v>
      </c>
      <c r="J1088" s="68">
        <v>41.008403361344499</v>
      </c>
      <c r="K1088" s="71">
        <v>5.8139534883720999E-3</v>
      </c>
      <c r="L1088" s="68">
        <v>13.5294117647059</v>
      </c>
    </row>
    <row r="1089" spans="1:12" x14ac:dyDescent="0.2">
      <c r="A1089" s="72" t="s">
        <v>2469</v>
      </c>
      <c r="B1089" s="66" t="s">
        <v>2470</v>
      </c>
      <c r="C1089" s="67">
        <v>20</v>
      </c>
      <c r="D1089" s="67" t="s">
        <v>343</v>
      </c>
      <c r="E1089" s="71">
        <v>9.856274013815699E-4</v>
      </c>
      <c r="F1089" s="68">
        <v>2.98319327731092</v>
      </c>
      <c r="G1089" s="71">
        <v>3.6682501480811399E-10</v>
      </c>
      <c r="H1089" s="68">
        <v>3.2352941176470602</v>
      </c>
      <c r="I1089" s="71">
        <v>4.99050931336459E-5</v>
      </c>
      <c r="J1089" s="68">
        <v>54.369747899159698</v>
      </c>
      <c r="K1089" s="71">
        <v>2.9069767441860499E-3</v>
      </c>
      <c r="L1089" s="68">
        <v>11.344537815126101</v>
      </c>
    </row>
    <row r="1090" spans="1:12" x14ac:dyDescent="0.2">
      <c r="A1090" s="72" t="s">
        <v>2471</v>
      </c>
      <c r="B1090" s="66" t="s">
        <v>2472</v>
      </c>
      <c r="C1090" s="67">
        <v>20</v>
      </c>
      <c r="D1090" s="67" t="s">
        <v>343</v>
      </c>
      <c r="E1090" s="71">
        <v>5.1420147009272998E-4</v>
      </c>
      <c r="F1090" s="68">
        <v>2.3109243697478998</v>
      </c>
      <c r="G1090" s="71">
        <v>8.05094970269815E-5</v>
      </c>
      <c r="H1090" s="68">
        <v>5.25210084033613</v>
      </c>
      <c r="I1090" s="71">
        <v>8.6065411581834607E-6</v>
      </c>
      <c r="J1090" s="68">
        <v>42.100840336134503</v>
      </c>
      <c r="K1090" s="71">
        <v>1.45348837209302E-3</v>
      </c>
      <c r="L1090" s="68">
        <v>9.5798319327731107</v>
      </c>
    </row>
    <row r="1091" spans="1:12" x14ac:dyDescent="0.2">
      <c r="A1091" s="72" t="s">
        <v>2473</v>
      </c>
      <c r="B1091" s="66" t="s">
        <v>2474</v>
      </c>
      <c r="C1091" s="67">
        <v>20</v>
      </c>
      <c r="D1091" s="67" t="s">
        <v>343</v>
      </c>
      <c r="E1091" s="71">
        <v>5.9155843588652203E-3</v>
      </c>
      <c r="F1091" s="68">
        <v>5.5462184873949596</v>
      </c>
      <c r="G1091" s="71">
        <v>1.7746239253242899E-2</v>
      </c>
      <c r="H1091" s="68">
        <v>16.176470588235301</v>
      </c>
      <c r="I1091" s="71">
        <v>5.1382335272737098E-7</v>
      </c>
      <c r="J1091" s="68">
        <v>32.226890756302502</v>
      </c>
      <c r="K1091" s="71">
        <v>0</v>
      </c>
      <c r="L1091" s="68">
        <v>6.6806722689075597</v>
      </c>
    </row>
    <row r="1092" spans="1:12" x14ac:dyDescent="0.2">
      <c r="A1092" s="72" t="s">
        <v>2475</v>
      </c>
      <c r="B1092" s="66" t="s">
        <v>2476</v>
      </c>
      <c r="C1092" s="67">
        <v>20</v>
      </c>
      <c r="D1092" s="67" t="s">
        <v>343</v>
      </c>
      <c r="E1092" s="71">
        <v>3.9079766940710104E-3</v>
      </c>
      <c r="F1092" s="68">
        <v>4.6638655462184904</v>
      </c>
      <c r="G1092" s="71">
        <v>7.4167749426086301E-3</v>
      </c>
      <c r="H1092" s="68">
        <v>12.352941176470599</v>
      </c>
      <c r="I1092" s="71">
        <v>1.4001783954183499E-3</v>
      </c>
      <c r="J1092" s="68">
        <v>71.050420168067205</v>
      </c>
      <c r="K1092" s="71">
        <v>2.9069767441860499E-3</v>
      </c>
      <c r="L1092" s="68">
        <v>11.344537815126101</v>
      </c>
    </row>
    <row r="1093" spans="1:12" x14ac:dyDescent="0.2">
      <c r="A1093" s="72" t="s">
        <v>2477</v>
      </c>
      <c r="B1093" s="66" t="s">
        <v>2478</v>
      </c>
      <c r="C1093" s="67">
        <v>20</v>
      </c>
      <c r="D1093" s="67" t="s">
        <v>343</v>
      </c>
      <c r="E1093" s="71">
        <v>1.4994958983522799E-3</v>
      </c>
      <c r="F1093" s="68">
        <v>3.6134453781512601</v>
      </c>
      <c r="G1093" s="71">
        <v>2.6357496740736498E-10</v>
      </c>
      <c r="H1093" s="68">
        <v>2.73109243697479</v>
      </c>
      <c r="I1093" s="71">
        <v>3.0449990593888602E-3</v>
      </c>
      <c r="J1093" s="68">
        <v>74.327731092437006</v>
      </c>
      <c r="K1093" s="71">
        <v>1.45348837209302E-3</v>
      </c>
      <c r="L1093" s="68">
        <v>9.5798319327731107</v>
      </c>
    </row>
    <row r="1094" spans="1:12" x14ac:dyDescent="0.2">
      <c r="A1094" s="72" t="s">
        <v>2479</v>
      </c>
      <c r="B1094" s="66" t="s">
        <v>2480</v>
      </c>
      <c r="C1094" s="67">
        <v>20</v>
      </c>
      <c r="D1094" s="67" t="s">
        <v>343</v>
      </c>
      <c r="E1094" s="71">
        <v>4.0394909192402998E-4</v>
      </c>
      <c r="F1094" s="68">
        <v>1.97478991596639</v>
      </c>
      <c r="G1094" s="71">
        <v>7.6000267037179504E-4</v>
      </c>
      <c r="H1094" s="68">
        <v>6.8487394957983199</v>
      </c>
      <c r="I1094" s="71">
        <v>4.5184460540029301E-4</v>
      </c>
      <c r="J1094" s="68">
        <v>66.260504201680703</v>
      </c>
      <c r="K1094" s="71">
        <v>0</v>
      </c>
      <c r="L1094" s="68">
        <v>6.6806722689075597</v>
      </c>
    </row>
    <row r="1095" spans="1:12" x14ac:dyDescent="0.2">
      <c r="A1095" s="72" t="s">
        <v>2481</v>
      </c>
      <c r="B1095" s="66" t="s">
        <v>2482</v>
      </c>
      <c r="C1095" s="67">
        <v>20</v>
      </c>
      <c r="D1095" s="67" t="s">
        <v>343</v>
      </c>
      <c r="E1095" s="71">
        <v>9.5085350578542199E-4</v>
      </c>
      <c r="F1095" s="68">
        <v>2.9411764705882399</v>
      </c>
      <c r="G1095" s="71">
        <v>1.3959879349925699E-3</v>
      </c>
      <c r="H1095" s="68">
        <v>8.1512605042016801</v>
      </c>
      <c r="I1095" s="71">
        <v>3.0842102706718901E-6</v>
      </c>
      <c r="J1095" s="68">
        <v>37.4789915966387</v>
      </c>
      <c r="K1095" s="71">
        <v>1.45348837209302E-3</v>
      </c>
      <c r="L1095" s="68">
        <v>9.5798319327731107</v>
      </c>
    </row>
    <row r="1096" spans="1:12" x14ac:dyDescent="0.2">
      <c r="A1096" s="72" t="s">
        <v>2483</v>
      </c>
      <c r="B1096" s="66" t="s">
        <v>2484</v>
      </c>
      <c r="C1096" s="67">
        <v>20</v>
      </c>
      <c r="D1096" s="67" t="s">
        <v>343</v>
      </c>
      <c r="E1096" s="71">
        <v>5.8291401964327303E-3</v>
      </c>
      <c r="F1096" s="68">
        <v>5.46218487394958</v>
      </c>
      <c r="G1096" s="71">
        <v>3.8724890309407801E-4</v>
      </c>
      <c r="H1096" s="68">
        <v>6.0924369747899201</v>
      </c>
      <c r="I1096" s="71">
        <v>1.7100171686204101E-2</v>
      </c>
      <c r="J1096" s="68">
        <v>81.932773109243698</v>
      </c>
      <c r="K1096" s="71">
        <v>0</v>
      </c>
      <c r="L1096" s="68">
        <v>6.6806722689075597</v>
      </c>
    </row>
    <row r="1097" spans="1:12" x14ac:dyDescent="0.2">
      <c r="A1097" s="72" t="s">
        <v>2485</v>
      </c>
      <c r="B1097" s="66" t="s">
        <v>2486</v>
      </c>
      <c r="C1097" s="67">
        <v>20</v>
      </c>
      <c r="D1097" s="67" t="s">
        <v>343</v>
      </c>
      <c r="E1097" s="71">
        <v>9.0064897776690801E-4</v>
      </c>
      <c r="F1097" s="68">
        <v>2.8991596638655501</v>
      </c>
      <c r="G1097" s="71">
        <v>2.69725823396663E-3</v>
      </c>
      <c r="H1097" s="68">
        <v>9.7899159663865607</v>
      </c>
      <c r="I1097" s="71">
        <v>4.6886993340931897E-6</v>
      </c>
      <c r="J1097" s="68">
        <v>39.075630252100801</v>
      </c>
      <c r="K1097" s="71">
        <v>0</v>
      </c>
      <c r="L1097" s="68">
        <v>6.6806722689075597</v>
      </c>
    </row>
    <row r="1098" spans="1:12" x14ac:dyDescent="0.2">
      <c r="A1098" s="72" t="s">
        <v>2487</v>
      </c>
      <c r="B1098" s="66" t="s">
        <v>2488</v>
      </c>
      <c r="C1098" s="67">
        <v>20</v>
      </c>
      <c r="D1098" s="67" t="s">
        <v>343</v>
      </c>
      <c r="E1098" s="71">
        <v>6.6072398005682996E-4</v>
      </c>
      <c r="F1098" s="68">
        <v>2.6470588235294099</v>
      </c>
      <c r="G1098" s="71">
        <v>1.31349507204176E-3</v>
      </c>
      <c r="H1098" s="68">
        <v>7.9411764705882302</v>
      </c>
      <c r="I1098" s="71">
        <v>6.6867686812873198E-4</v>
      </c>
      <c r="J1098" s="68">
        <v>68.193277310924401</v>
      </c>
      <c r="K1098" s="71">
        <v>0</v>
      </c>
      <c r="L1098" s="68">
        <v>6.6806722689075597</v>
      </c>
    </row>
    <row r="1099" spans="1:12" x14ac:dyDescent="0.2">
      <c r="A1099" s="72" t="s">
        <v>2489</v>
      </c>
      <c r="B1099" s="66" t="s">
        <v>2490</v>
      </c>
      <c r="C1099" s="67">
        <v>20</v>
      </c>
      <c r="D1099" s="67" t="s">
        <v>343</v>
      </c>
      <c r="E1099" s="71">
        <v>5.8305376766512704E-4</v>
      </c>
      <c r="F1099" s="68">
        <v>2.4369747899159702</v>
      </c>
      <c r="G1099" s="71">
        <v>1.5900042328768601E-3</v>
      </c>
      <c r="H1099" s="68">
        <v>8.5714285714285694</v>
      </c>
      <c r="I1099" s="71">
        <v>1.59157070118519E-4</v>
      </c>
      <c r="J1099" s="68">
        <v>60.756302521008401</v>
      </c>
      <c r="K1099" s="71">
        <v>0</v>
      </c>
      <c r="L1099" s="68">
        <v>6.6806722689075597</v>
      </c>
    </row>
    <row r="1100" spans="1:12" x14ac:dyDescent="0.2">
      <c r="A1100" s="72" t="s">
        <v>2491</v>
      </c>
      <c r="B1100" s="66" t="s">
        <v>2492</v>
      </c>
      <c r="C1100" s="67">
        <v>20</v>
      </c>
      <c r="D1100" s="67" t="s">
        <v>343</v>
      </c>
      <c r="E1100" s="71">
        <v>4.2273226958060598E-4</v>
      </c>
      <c r="F1100" s="68">
        <v>2.0588235294117601</v>
      </c>
      <c r="G1100" s="71">
        <v>1.0657504076895001E-3</v>
      </c>
      <c r="H1100" s="68">
        <v>7.3529411764705896</v>
      </c>
      <c r="I1100" s="71">
        <v>2.02446401052321E-4</v>
      </c>
      <c r="J1100" s="68">
        <v>62.100840336134503</v>
      </c>
      <c r="K1100" s="71">
        <v>0</v>
      </c>
      <c r="L1100" s="68">
        <v>6.6806722689075597</v>
      </c>
    </row>
    <row r="1101" spans="1:12" x14ac:dyDescent="0.2">
      <c r="A1101" s="72" t="s">
        <v>2493</v>
      </c>
      <c r="B1101" s="66" t="s">
        <v>2494</v>
      </c>
      <c r="C1101" s="67">
        <v>20</v>
      </c>
      <c r="D1101" s="67" t="s">
        <v>343</v>
      </c>
      <c r="E1101" s="71">
        <v>8.5017732022048796E-4</v>
      </c>
      <c r="F1101" s="68">
        <v>2.8571428571428599</v>
      </c>
      <c r="G1101" s="71">
        <v>2.5259968955687298E-3</v>
      </c>
      <c r="H1101" s="68">
        <v>9.5798319327731107</v>
      </c>
      <c r="I1101" s="71">
        <v>2.4535065092732001E-5</v>
      </c>
      <c r="J1101" s="68">
        <v>49.033613445378201</v>
      </c>
      <c r="K1101" s="71">
        <v>0</v>
      </c>
      <c r="L1101" s="68">
        <v>6.6806722689075597</v>
      </c>
    </row>
    <row r="1102" spans="1:12" x14ac:dyDescent="0.2">
      <c r="A1102" s="72" t="s">
        <v>2495</v>
      </c>
      <c r="B1102" s="66" t="s">
        <v>2496</v>
      </c>
      <c r="C1102" s="67">
        <v>19</v>
      </c>
      <c r="D1102" s="67" t="s">
        <v>343</v>
      </c>
      <c r="E1102" s="71">
        <v>0.33659182622334399</v>
      </c>
      <c r="F1102" s="68">
        <v>85.378151260504197</v>
      </c>
      <c r="G1102" s="71">
        <v>0.25070422533870701</v>
      </c>
      <c r="H1102" s="68">
        <v>81.050420168067205</v>
      </c>
      <c r="I1102" s="71">
        <v>1.07962724982035E-2</v>
      </c>
      <c r="J1102" s="68">
        <v>79.705882352941202</v>
      </c>
      <c r="K1102" s="71">
        <v>0.74827498083312005</v>
      </c>
      <c r="L1102" s="68">
        <v>89.747899159663902</v>
      </c>
    </row>
    <row r="1103" spans="1:12" x14ac:dyDescent="0.2">
      <c r="A1103" s="72" t="s">
        <v>2497</v>
      </c>
      <c r="B1103" s="66" t="s">
        <v>2498</v>
      </c>
      <c r="C1103" s="67">
        <v>20</v>
      </c>
      <c r="D1103" s="67" t="s">
        <v>343</v>
      </c>
      <c r="E1103" s="71">
        <v>0.38211547813108399</v>
      </c>
      <c r="F1103" s="68">
        <v>91.512605042016801</v>
      </c>
      <c r="G1103" s="71">
        <v>0.249751750007871</v>
      </c>
      <c r="H1103" s="68">
        <v>76.302521008403403</v>
      </c>
      <c r="I1103" s="71">
        <v>0</v>
      </c>
      <c r="J1103" s="68">
        <v>25.4621848739496</v>
      </c>
      <c r="K1103" s="71">
        <v>0.89659468438538203</v>
      </c>
      <c r="L1103" s="68">
        <v>96.260504201680703</v>
      </c>
    </row>
    <row r="1104" spans="1:12" x14ac:dyDescent="0.2">
      <c r="A1104" s="72" t="s">
        <v>2499</v>
      </c>
      <c r="B1104" s="66" t="s">
        <v>2500</v>
      </c>
      <c r="C1104" s="67">
        <v>20</v>
      </c>
      <c r="D1104" s="67" t="s">
        <v>343</v>
      </c>
      <c r="E1104" s="71">
        <v>0.39014059238405202</v>
      </c>
      <c r="F1104" s="68">
        <v>92.857142857142904</v>
      </c>
      <c r="G1104" s="71">
        <v>0.24422524988094299</v>
      </c>
      <c r="H1104" s="68">
        <v>71.260504201680703</v>
      </c>
      <c r="I1104" s="71">
        <v>3.6931053477279797E-5</v>
      </c>
      <c r="J1104" s="68">
        <v>52.142857142857103</v>
      </c>
      <c r="K1104" s="71">
        <v>0.92615959621773603</v>
      </c>
      <c r="L1104" s="68">
        <v>97.731092436974805</v>
      </c>
    </row>
    <row r="1105" spans="1:12" x14ac:dyDescent="0.2">
      <c r="A1105" s="72" t="s">
        <v>2501</v>
      </c>
      <c r="B1105" s="66" t="s">
        <v>2502</v>
      </c>
      <c r="C1105" s="67">
        <v>20</v>
      </c>
      <c r="D1105" s="67" t="s">
        <v>343</v>
      </c>
      <c r="E1105" s="71">
        <v>0.354611380634131</v>
      </c>
      <c r="F1105" s="68">
        <v>88.067226890756302</v>
      </c>
      <c r="G1105" s="71">
        <v>0.23473775024322599</v>
      </c>
      <c r="H1105" s="68">
        <v>64.159663865546193</v>
      </c>
      <c r="I1105" s="71">
        <v>3.3013177184568101E-5</v>
      </c>
      <c r="J1105" s="68">
        <v>51.092436974789898</v>
      </c>
      <c r="K1105" s="71">
        <v>0.82906337848198297</v>
      </c>
      <c r="L1105" s="68">
        <v>93.655462184873997</v>
      </c>
    </row>
    <row r="1106" spans="1:12" x14ac:dyDescent="0.2">
      <c r="A1106" s="72" t="s">
        <v>2503</v>
      </c>
      <c r="B1106" s="66" t="s">
        <v>2504</v>
      </c>
      <c r="C1106" s="67">
        <v>20</v>
      </c>
      <c r="D1106" s="67" t="s">
        <v>343</v>
      </c>
      <c r="E1106" s="71">
        <v>0.316974379258668</v>
      </c>
      <c r="F1106" s="68">
        <v>82.016806722689097</v>
      </c>
      <c r="G1106" s="71">
        <v>0.22799474955822199</v>
      </c>
      <c r="H1106" s="68">
        <v>58.025210084033603</v>
      </c>
      <c r="I1106" s="71">
        <v>1.60569797727303E-6</v>
      </c>
      <c r="J1106" s="68">
        <v>34.705882352941202</v>
      </c>
      <c r="K1106" s="71">
        <v>0.72292678251980602</v>
      </c>
      <c r="L1106" s="68">
        <v>88.277310924369701</v>
      </c>
    </row>
    <row r="1107" spans="1:12" x14ac:dyDescent="0.2">
      <c r="A1107" s="72" t="s">
        <v>2505</v>
      </c>
      <c r="B1107" s="66" t="s">
        <v>2506</v>
      </c>
      <c r="C1107" s="67">
        <v>20</v>
      </c>
      <c r="D1107" s="67" t="s">
        <v>343</v>
      </c>
      <c r="E1107" s="71">
        <v>0.26903268785498502</v>
      </c>
      <c r="F1107" s="68">
        <v>74.621848739495803</v>
      </c>
      <c r="G1107" s="71">
        <v>0.22300450090184701</v>
      </c>
      <c r="H1107" s="68">
        <v>53.2773109243698</v>
      </c>
      <c r="I1107" s="71">
        <v>1.2665747527195099E-4</v>
      </c>
      <c r="J1107" s="68">
        <v>59.663865546218503</v>
      </c>
      <c r="K1107" s="71">
        <v>0.58396690518783501</v>
      </c>
      <c r="L1107" s="68">
        <v>79.411764705882305</v>
      </c>
    </row>
    <row r="1108" spans="1:12" x14ac:dyDescent="0.2">
      <c r="A1108" s="72" t="s">
        <v>2507</v>
      </c>
      <c r="B1108" s="66" t="s">
        <v>2508</v>
      </c>
      <c r="C1108" s="67">
        <v>20</v>
      </c>
      <c r="D1108" s="67" t="s">
        <v>343</v>
      </c>
      <c r="E1108" s="71">
        <v>0.33377212090138603</v>
      </c>
      <c r="F1108" s="68">
        <v>84.705882352941202</v>
      </c>
      <c r="G1108" s="71">
        <v>0.231508247712852</v>
      </c>
      <c r="H1108" s="68">
        <v>60.8403361344538</v>
      </c>
      <c r="I1108" s="71">
        <v>5.1345616176454601E-4</v>
      </c>
      <c r="J1108" s="68">
        <v>66.848739495798299</v>
      </c>
      <c r="K1108" s="71">
        <v>0.76929465882954295</v>
      </c>
      <c r="L1108" s="68">
        <v>90.798319327731093</v>
      </c>
    </row>
    <row r="1109" spans="1:12" x14ac:dyDescent="0.2">
      <c r="A1109" s="72" t="s">
        <v>2509</v>
      </c>
      <c r="B1109" s="66" t="s">
        <v>2510</v>
      </c>
      <c r="C1109" s="67">
        <v>20</v>
      </c>
      <c r="D1109" s="67" t="s">
        <v>343</v>
      </c>
      <c r="E1109" s="71">
        <v>0.23423230665148301</v>
      </c>
      <c r="F1109" s="68">
        <v>68.613445378151297</v>
      </c>
      <c r="G1109" s="71">
        <v>0.23957699816259001</v>
      </c>
      <c r="H1109" s="68">
        <v>67.899159663865504</v>
      </c>
      <c r="I1109" s="71">
        <v>1.9268375727276401E-7</v>
      </c>
      <c r="J1109" s="68">
        <v>30.672268907563002</v>
      </c>
      <c r="K1109" s="71">
        <v>0.46311972910810101</v>
      </c>
      <c r="L1109" s="68">
        <v>68.991596638655494</v>
      </c>
    </row>
    <row r="1110" spans="1:12" x14ac:dyDescent="0.2">
      <c r="A1110" s="72" t="s">
        <v>2511</v>
      </c>
      <c r="B1110" s="66" t="s">
        <v>2512</v>
      </c>
      <c r="C1110" s="67">
        <v>20</v>
      </c>
      <c r="D1110" s="67" t="s">
        <v>343</v>
      </c>
      <c r="E1110" s="71">
        <v>0.28508076954479999</v>
      </c>
      <c r="F1110" s="68">
        <v>77.226890756302495</v>
      </c>
      <c r="G1110" s="71">
        <v>0.24845799709021399</v>
      </c>
      <c r="H1110" s="68">
        <v>74.9579831932773</v>
      </c>
      <c r="I1110" s="71">
        <v>2.47919939684757E-5</v>
      </c>
      <c r="J1110" s="68">
        <v>49.2016806722689</v>
      </c>
      <c r="K1110" s="71">
        <v>0.60675951955021701</v>
      </c>
      <c r="L1110" s="68">
        <v>81.260504201680703</v>
      </c>
    </row>
    <row r="1111" spans="1:12" x14ac:dyDescent="0.2">
      <c r="A1111" s="72" t="s">
        <v>2513</v>
      </c>
      <c r="B1111" s="66" t="s">
        <v>2514</v>
      </c>
      <c r="C1111" s="67">
        <v>20</v>
      </c>
      <c r="D1111" s="67" t="s">
        <v>343</v>
      </c>
      <c r="E1111" s="71">
        <v>0.34751353055415701</v>
      </c>
      <c r="F1111" s="68">
        <v>87.016806722689097</v>
      </c>
      <c r="G1111" s="71">
        <v>0.24708249985606501</v>
      </c>
      <c r="H1111" s="68">
        <v>73.655462184873997</v>
      </c>
      <c r="I1111" s="71">
        <v>6.4227919090921404E-7</v>
      </c>
      <c r="J1111" s="68">
        <v>32.605042016806699</v>
      </c>
      <c r="K1111" s="71">
        <v>0.79545744952721698</v>
      </c>
      <c r="L1111" s="68">
        <v>92.058823529411796</v>
      </c>
    </row>
    <row r="1112" spans="1:12" x14ac:dyDescent="0.2">
      <c r="A1112" s="72" t="s">
        <v>2515</v>
      </c>
      <c r="B1112" s="66" t="s">
        <v>2516</v>
      </c>
      <c r="C1112" s="67">
        <v>20</v>
      </c>
      <c r="D1112" s="67" t="s">
        <v>343</v>
      </c>
      <c r="E1112" s="71">
        <v>0.337509270281456</v>
      </c>
      <c r="F1112" s="68">
        <v>85.546218487394995</v>
      </c>
      <c r="G1112" s="71">
        <v>0.23812824965910401</v>
      </c>
      <c r="H1112" s="68">
        <v>66.932773109243698</v>
      </c>
      <c r="I1112" s="71">
        <v>1.05541251710526E-4</v>
      </c>
      <c r="J1112" s="68">
        <v>58.823529411764703</v>
      </c>
      <c r="K1112" s="71">
        <v>0.77429401993355496</v>
      </c>
      <c r="L1112" s="68">
        <v>91.134453781512605</v>
      </c>
    </row>
    <row r="1113" spans="1:12" x14ac:dyDescent="0.2">
      <c r="A1113" s="72" t="s">
        <v>2517</v>
      </c>
      <c r="B1113" s="66" t="s">
        <v>2518</v>
      </c>
      <c r="C1113" s="67">
        <v>20</v>
      </c>
      <c r="D1113" s="67" t="s">
        <v>343</v>
      </c>
      <c r="E1113" s="71">
        <v>0.32692499301852401</v>
      </c>
      <c r="F1113" s="68">
        <v>83.697478991596597</v>
      </c>
      <c r="G1113" s="71">
        <v>0.24525700002765299</v>
      </c>
      <c r="H1113" s="68">
        <v>72.226890756302495</v>
      </c>
      <c r="I1113" s="71">
        <v>4.9455497700009498E-6</v>
      </c>
      <c r="J1113" s="68">
        <v>39.369747899159698</v>
      </c>
      <c r="K1113" s="71">
        <v>0.73551303347815</v>
      </c>
      <c r="L1113" s="68">
        <v>89.159663865546193</v>
      </c>
    </row>
    <row r="1114" spans="1:12" x14ac:dyDescent="0.2">
      <c r="A1114" s="72" t="s">
        <v>2519</v>
      </c>
      <c r="B1114" s="66" t="s">
        <v>2520</v>
      </c>
      <c r="C1114" s="67">
        <v>20</v>
      </c>
      <c r="D1114" s="67" t="s">
        <v>343</v>
      </c>
      <c r="E1114" s="71">
        <v>0.33176730134862498</v>
      </c>
      <c r="F1114" s="68">
        <v>84.327731092437006</v>
      </c>
      <c r="G1114" s="71">
        <v>0.25</v>
      </c>
      <c r="H1114" s="68">
        <v>80.882352941176507</v>
      </c>
      <c r="I1114" s="71">
        <v>7.7651554180923894E-5</v>
      </c>
      <c r="J1114" s="68">
        <v>57.100840336134503</v>
      </c>
      <c r="K1114" s="71">
        <v>0.74522425249169399</v>
      </c>
      <c r="L1114" s="68">
        <v>89.579831932773104</v>
      </c>
    </row>
    <row r="1115" spans="1:12" x14ac:dyDescent="0.2">
      <c r="A1115" s="72" t="s">
        <v>2521</v>
      </c>
      <c r="B1115" s="66" t="s">
        <v>2522</v>
      </c>
      <c r="C1115" s="67">
        <v>20</v>
      </c>
      <c r="D1115" s="67" t="s">
        <v>343</v>
      </c>
      <c r="E1115" s="71">
        <v>0.29873002223128697</v>
      </c>
      <c r="F1115" s="68">
        <v>79.075630252100794</v>
      </c>
      <c r="G1115" s="71">
        <v>0.24999524999992301</v>
      </c>
      <c r="H1115" s="68">
        <v>76.6386554621849</v>
      </c>
      <c r="I1115" s="71">
        <v>1.54147005818211E-5</v>
      </c>
      <c r="J1115" s="68">
        <v>45.504201680672303</v>
      </c>
      <c r="K1115" s="71">
        <v>0.646179401993355</v>
      </c>
      <c r="L1115" s="68">
        <v>84.159663865546193</v>
      </c>
    </row>
    <row r="1116" spans="1:12" x14ac:dyDescent="0.2">
      <c r="A1116" s="72" t="s">
        <v>2523</v>
      </c>
      <c r="B1116" s="66" t="s">
        <v>2524</v>
      </c>
      <c r="C1116" s="67">
        <v>20</v>
      </c>
      <c r="D1116" s="67" t="s">
        <v>343</v>
      </c>
      <c r="E1116" s="71">
        <v>0.25268651923769703</v>
      </c>
      <c r="F1116" s="68">
        <v>72.016806722689097</v>
      </c>
      <c r="G1116" s="71">
        <v>0.229609751708584</v>
      </c>
      <c r="H1116" s="68">
        <v>59.411764705882398</v>
      </c>
      <c r="I1116" s="71">
        <v>2.1060334669913101E-4</v>
      </c>
      <c r="J1116" s="68">
        <v>62.310924369747902</v>
      </c>
      <c r="K1116" s="71">
        <v>0.52823920265780699</v>
      </c>
      <c r="L1116" s="68">
        <v>75.252100840336098</v>
      </c>
    </row>
    <row r="1117" spans="1:12" x14ac:dyDescent="0.2">
      <c r="A1117" s="72" t="s">
        <v>2525</v>
      </c>
      <c r="B1117" s="66" t="s">
        <v>2526</v>
      </c>
      <c r="C1117" s="67">
        <v>20</v>
      </c>
      <c r="D1117" s="67" t="s">
        <v>343</v>
      </c>
      <c r="E1117" s="71">
        <v>0.27488814480648799</v>
      </c>
      <c r="F1117" s="68">
        <v>75.546218487394995</v>
      </c>
      <c r="G1117" s="71">
        <v>0.249999999920171</v>
      </c>
      <c r="H1117" s="68">
        <v>77.605042016806706</v>
      </c>
      <c r="I1117" s="71">
        <v>5.7355531748192803E-5</v>
      </c>
      <c r="J1117" s="68">
        <v>55.462184873949603</v>
      </c>
      <c r="K1117" s="71">
        <v>0.57460707896754404</v>
      </c>
      <c r="L1117" s="68">
        <v>78.613445378151297</v>
      </c>
    </row>
    <row r="1118" spans="1:12" x14ac:dyDescent="0.2">
      <c r="A1118" s="72" t="s">
        <v>2527</v>
      </c>
      <c r="B1118" s="66" t="s">
        <v>2528</v>
      </c>
      <c r="C1118" s="67">
        <v>20</v>
      </c>
      <c r="D1118" s="67" t="s">
        <v>343</v>
      </c>
      <c r="E1118" s="71">
        <v>0.358571680930862</v>
      </c>
      <c r="F1118" s="68">
        <v>88.655462184873898</v>
      </c>
      <c r="G1118" s="71">
        <v>0.249997497093598</v>
      </c>
      <c r="H1118" s="68">
        <v>76.6806722689076</v>
      </c>
      <c r="I1118" s="71">
        <v>2.4343552298650201E-5</v>
      </c>
      <c r="J1118" s="68">
        <v>48.949579831932802</v>
      </c>
      <c r="K1118" s="71">
        <v>0.82569320214669095</v>
      </c>
      <c r="L1118" s="68">
        <v>93.3613445378151</v>
      </c>
    </row>
    <row r="1119" spans="1:12" x14ac:dyDescent="0.2">
      <c r="A1119" s="72" t="s">
        <v>2529</v>
      </c>
      <c r="B1119" s="66" t="s">
        <v>2530</v>
      </c>
      <c r="C1119" s="67">
        <v>20</v>
      </c>
      <c r="D1119" s="67" t="s">
        <v>343</v>
      </c>
      <c r="E1119" s="71">
        <v>0.28997550437555197</v>
      </c>
      <c r="F1119" s="68">
        <v>77.941176470588204</v>
      </c>
      <c r="G1119" s="71">
        <v>0.236186315897987</v>
      </c>
      <c r="H1119" s="68">
        <v>65.294117647058798</v>
      </c>
      <c r="I1119" s="71">
        <v>4.3637597126958997E-3</v>
      </c>
      <c r="J1119" s="68">
        <v>75.420168067226896</v>
      </c>
      <c r="K1119" s="71">
        <v>0.62937643751597205</v>
      </c>
      <c r="L1119" s="68">
        <v>83.2773109243698</v>
      </c>
    </row>
    <row r="1120" spans="1:12" x14ac:dyDescent="0.2">
      <c r="A1120" s="72" t="s">
        <v>2531</v>
      </c>
      <c r="B1120" s="66" t="s">
        <v>2532</v>
      </c>
      <c r="C1120" s="67">
        <v>20</v>
      </c>
      <c r="D1120" s="67" t="s">
        <v>343</v>
      </c>
      <c r="E1120" s="71">
        <v>0.30347458859586102</v>
      </c>
      <c r="F1120" s="68">
        <v>79.831932773109202</v>
      </c>
      <c r="G1120" s="71">
        <v>0.32936234575318502</v>
      </c>
      <c r="H1120" s="68">
        <v>92.100840336134496</v>
      </c>
      <c r="I1120" s="71">
        <v>4.3619567070288098E-3</v>
      </c>
      <c r="J1120" s="68">
        <v>75.378151260504197</v>
      </c>
      <c r="K1120" s="71">
        <v>0.57669946332736999</v>
      </c>
      <c r="L1120" s="68">
        <v>78.739495798319297</v>
      </c>
    </row>
    <row r="1121" spans="1:12" x14ac:dyDescent="0.2">
      <c r="A1121" s="72" t="s">
        <v>2533</v>
      </c>
      <c r="B1121" s="66" t="s">
        <v>2534</v>
      </c>
      <c r="C1121" s="67">
        <v>20</v>
      </c>
      <c r="D1121" s="67" t="s">
        <v>343</v>
      </c>
      <c r="E1121" s="71">
        <v>0.24907931013128201</v>
      </c>
      <c r="F1121" s="68">
        <v>71.344537815126003</v>
      </c>
      <c r="G1121" s="71">
        <v>0.226078492211882</v>
      </c>
      <c r="H1121" s="68">
        <v>55.8403361344538</v>
      </c>
      <c r="I1121" s="71">
        <v>1.23107287518581E-2</v>
      </c>
      <c r="J1121" s="68">
        <v>80.252100840336098</v>
      </c>
      <c r="K1121" s="71">
        <v>0.50884870943010496</v>
      </c>
      <c r="L1121" s="68">
        <v>73.025210084033603</v>
      </c>
    </row>
    <row r="1122" spans="1:12" x14ac:dyDescent="0.2">
      <c r="A1122" s="72" t="s">
        <v>2535</v>
      </c>
      <c r="B1122" s="66" t="s">
        <v>2536</v>
      </c>
      <c r="C1122" s="67">
        <v>20</v>
      </c>
      <c r="D1122" s="67" t="s">
        <v>343</v>
      </c>
      <c r="E1122" s="71">
        <v>0.30478044246936098</v>
      </c>
      <c r="F1122" s="68">
        <v>80.126050420168099</v>
      </c>
      <c r="G1122" s="71">
        <v>0.221160750320197</v>
      </c>
      <c r="H1122" s="68">
        <v>51.974789915966397</v>
      </c>
      <c r="I1122" s="71">
        <v>1.3815439430026801E-4</v>
      </c>
      <c r="J1122" s="68">
        <v>60.0420168067227</v>
      </c>
      <c r="K1122" s="71">
        <v>0.69304242269358496</v>
      </c>
      <c r="L1122" s="68">
        <v>86.428571428571402</v>
      </c>
    </row>
    <row r="1123" spans="1:12" x14ac:dyDescent="0.2">
      <c r="A1123" s="72" t="s">
        <v>2209</v>
      </c>
      <c r="B1123" s="66" t="s">
        <v>2537</v>
      </c>
      <c r="C1123" s="67">
        <v>20</v>
      </c>
      <c r="D1123" s="67" t="s">
        <v>343</v>
      </c>
      <c r="E1123" s="71">
        <v>0.28651402906620199</v>
      </c>
      <c r="F1123" s="68">
        <v>77.352941176470594</v>
      </c>
      <c r="G1123" s="71">
        <v>0.140570009453753</v>
      </c>
      <c r="H1123" s="68">
        <v>37.100840336134503</v>
      </c>
      <c r="I1123" s="71">
        <v>5.8145673795202799E-4</v>
      </c>
      <c r="J1123" s="68">
        <v>67.689075630252105</v>
      </c>
      <c r="K1123" s="71">
        <v>0.71839062100689999</v>
      </c>
      <c r="L1123" s="68">
        <v>87.773109243697505</v>
      </c>
    </row>
    <row r="1124" spans="1:12" x14ac:dyDescent="0.2">
      <c r="A1124" s="72" t="s">
        <v>2538</v>
      </c>
      <c r="B1124" s="66" t="s">
        <v>2539</v>
      </c>
      <c r="C1124" s="67">
        <v>20</v>
      </c>
      <c r="D1124" s="67" t="s">
        <v>343</v>
      </c>
      <c r="E1124" s="71">
        <v>0.27637676224233998</v>
      </c>
      <c r="F1124" s="68">
        <v>75.966386554621806</v>
      </c>
      <c r="G1124" s="71">
        <v>0.23118600368344699</v>
      </c>
      <c r="H1124" s="68">
        <v>60.630252100840302</v>
      </c>
      <c r="I1124" s="71">
        <v>0.15194696640672301</v>
      </c>
      <c r="J1124" s="68">
        <v>93.571428571428598</v>
      </c>
      <c r="K1124" s="71">
        <v>0.44599731663685099</v>
      </c>
      <c r="L1124" s="68">
        <v>67.310924369747895</v>
      </c>
    </row>
    <row r="1125" spans="1:12" x14ac:dyDescent="0.2">
      <c r="A1125" s="72" t="s">
        <v>982</v>
      </c>
      <c r="B1125" s="66" t="s">
        <v>2540</v>
      </c>
      <c r="C1125" s="67">
        <v>19</v>
      </c>
      <c r="D1125" s="67" t="s">
        <v>343</v>
      </c>
      <c r="E1125" s="71">
        <v>0.26978664989736101</v>
      </c>
      <c r="F1125" s="68">
        <v>74.831932773109202</v>
      </c>
      <c r="G1125" s="71">
        <v>0.25184217603449699</v>
      </c>
      <c r="H1125" s="68">
        <v>81.848739495798299</v>
      </c>
      <c r="I1125" s="71">
        <v>8.4769954565290604E-4</v>
      </c>
      <c r="J1125" s="68">
        <v>69.285714285714306</v>
      </c>
      <c r="K1125" s="71">
        <v>0.55667007411193403</v>
      </c>
      <c r="L1125" s="68">
        <v>77.268907563025195</v>
      </c>
    </row>
    <row r="1126" spans="1:12" x14ac:dyDescent="0.2">
      <c r="A1126" s="72" t="s">
        <v>2541</v>
      </c>
      <c r="B1126" s="66" t="s">
        <v>2542</v>
      </c>
      <c r="C1126" s="67">
        <v>19</v>
      </c>
      <c r="D1126" s="67" t="s">
        <v>343</v>
      </c>
      <c r="E1126" s="71">
        <v>0.24814514868527299</v>
      </c>
      <c r="F1126" s="68">
        <v>71.218487394958004</v>
      </c>
      <c r="G1126" s="71">
        <v>0.22395825158277899</v>
      </c>
      <c r="H1126" s="68">
        <v>54.033613445378201</v>
      </c>
      <c r="I1126" s="71">
        <v>5.7806619263130603E-7</v>
      </c>
      <c r="J1126" s="68">
        <v>32.436974789916</v>
      </c>
      <c r="K1126" s="71">
        <v>0.52047661640684895</v>
      </c>
      <c r="L1126" s="68">
        <v>74.327731092437006</v>
      </c>
    </row>
    <row r="1127" spans="1:12" x14ac:dyDescent="0.2">
      <c r="A1127" s="72" t="s">
        <v>2543</v>
      </c>
      <c r="B1127" s="66" t="s">
        <v>2544</v>
      </c>
      <c r="C1127" s="67">
        <v>20</v>
      </c>
      <c r="D1127" s="67" t="s">
        <v>343</v>
      </c>
      <c r="E1127" s="71">
        <v>0.33404246563207701</v>
      </c>
      <c r="F1127" s="68">
        <v>84.747899159663902</v>
      </c>
      <c r="G1127" s="71">
        <v>0.24999999756916499</v>
      </c>
      <c r="H1127" s="68">
        <v>77.058823529411796</v>
      </c>
      <c r="I1127" s="71">
        <v>1.2648897436258E-3</v>
      </c>
      <c r="J1127" s="68">
        <v>70.714285714285694</v>
      </c>
      <c r="K1127" s="71">
        <v>0.75086250958344003</v>
      </c>
      <c r="L1127" s="68">
        <v>89.915966386554601</v>
      </c>
    </row>
    <row r="1128" spans="1:12" x14ac:dyDescent="0.2">
      <c r="A1128" s="72" t="s">
        <v>2545</v>
      </c>
      <c r="B1128" s="66" t="s">
        <v>2546</v>
      </c>
      <c r="C1128" s="67">
        <v>20</v>
      </c>
      <c r="D1128" s="67" t="s">
        <v>343</v>
      </c>
      <c r="E1128" s="71">
        <v>0.38264082615379102</v>
      </c>
      <c r="F1128" s="68">
        <v>91.6386554621849</v>
      </c>
      <c r="G1128" s="71">
        <v>0.22571025125395899</v>
      </c>
      <c r="H1128" s="68">
        <v>55.420168067226903</v>
      </c>
      <c r="I1128" s="71">
        <v>7.3254409982537899E-4</v>
      </c>
      <c r="J1128" s="68">
        <v>68.445378151260499</v>
      </c>
      <c r="K1128" s="71">
        <v>0.92147968310758999</v>
      </c>
      <c r="L1128" s="68">
        <v>97.394957983193294</v>
      </c>
    </row>
    <row r="1129" spans="1:12" x14ac:dyDescent="0.2">
      <c r="A1129" s="72" t="s">
        <v>986</v>
      </c>
      <c r="B1129" s="66" t="s">
        <v>2547</v>
      </c>
      <c r="C1129" s="67">
        <v>20</v>
      </c>
      <c r="D1129" s="67" t="s">
        <v>343</v>
      </c>
      <c r="E1129" s="71">
        <v>0.36205007841001802</v>
      </c>
      <c r="F1129" s="68">
        <v>89.201680672268907</v>
      </c>
      <c r="G1129" s="71">
        <v>0.20123672877811</v>
      </c>
      <c r="H1129" s="68">
        <v>46.218487394957997</v>
      </c>
      <c r="I1129" s="71">
        <v>2.8537057874911502E-3</v>
      </c>
      <c r="J1129" s="68">
        <v>74.159663865546193</v>
      </c>
      <c r="K1129" s="71">
        <v>0.882059800664452</v>
      </c>
      <c r="L1129" s="68">
        <v>95.756302521008394</v>
      </c>
    </row>
    <row r="1130" spans="1:12" x14ac:dyDescent="0.2">
      <c r="A1130" s="72" t="s">
        <v>2548</v>
      </c>
      <c r="B1130" s="66" t="s">
        <v>2549</v>
      </c>
      <c r="C1130" s="67">
        <v>20</v>
      </c>
      <c r="D1130" s="67" t="s">
        <v>343</v>
      </c>
      <c r="E1130" s="71">
        <v>0.371035888326465</v>
      </c>
      <c r="F1130" s="68">
        <v>90.294117647058798</v>
      </c>
      <c r="G1130" s="71">
        <v>0.30876925688132301</v>
      </c>
      <c r="H1130" s="68">
        <v>90.798319327731093</v>
      </c>
      <c r="I1130" s="71">
        <v>1.60028338295866E-4</v>
      </c>
      <c r="J1130" s="68">
        <v>60.7983193277311</v>
      </c>
      <c r="K1130" s="71">
        <v>0.80417837975977502</v>
      </c>
      <c r="L1130" s="68">
        <v>92.436974789915993</v>
      </c>
    </row>
    <row r="1131" spans="1:12" x14ac:dyDescent="0.2">
      <c r="A1131" s="72" t="s">
        <v>2550</v>
      </c>
      <c r="B1131" s="66" t="s">
        <v>2551</v>
      </c>
      <c r="C1131" s="67">
        <v>20</v>
      </c>
      <c r="D1131" s="67" t="s">
        <v>343</v>
      </c>
      <c r="E1131" s="71">
        <v>0.36391573320356502</v>
      </c>
      <c r="F1131" s="68">
        <v>89.369747899159705</v>
      </c>
      <c r="G1131" s="71">
        <v>0.22593375094030099</v>
      </c>
      <c r="H1131" s="68">
        <v>55.714285714285701</v>
      </c>
      <c r="I1131" s="71">
        <v>2.3716448946017399E-4</v>
      </c>
      <c r="J1131" s="68">
        <v>62.689075630252098</v>
      </c>
      <c r="K1131" s="71">
        <v>0.86557628418093502</v>
      </c>
      <c r="L1131" s="68">
        <v>95.210084033613398</v>
      </c>
    </row>
    <row r="1132" spans="1:12" x14ac:dyDescent="0.2">
      <c r="A1132" s="72" t="s">
        <v>2552</v>
      </c>
      <c r="B1132" s="66" t="s">
        <v>2553</v>
      </c>
      <c r="C1132" s="67">
        <v>20</v>
      </c>
      <c r="D1132" s="67" t="s">
        <v>343</v>
      </c>
      <c r="E1132" s="71">
        <v>0.33599118115941001</v>
      </c>
      <c r="F1132" s="68">
        <v>85.210084033613398</v>
      </c>
      <c r="G1132" s="71">
        <v>0.23913697605015999</v>
      </c>
      <c r="H1132" s="68">
        <v>67.689075630252105</v>
      </c>
      <c r="I1132" s="71">
        <v>1.66623775774094E-3</v>
      </c>
      <c r="J1132" s="68">
        <v>71.806722689075599</v>
      </c>
      <c r="K1132" s="71">
        <v>0.76717032967033005</v>
      </c>
      <c r="L1132" s="68">
        <v>90.714285714285694</v>
      </c>
    </row>
    <row r="1133" spans="1:12" x14ac:dyDescent="0.2">
      <c r="A1133" s="72" t="s">
        <v>2554</v>
      </c>
      <c r="B1133" s="66" t="s">
        <v>2555</v>
      </c>
      <c r="C1133" s="67">
        <v>20</v>
      </c>
      <c r="D1133" s="67" t="s">
        <v>343</v>
      </c>
      <c r="E1133" s="71">
        <v>0.30335832089598103</v>
      </c>
      <c r="F1133" s="68">
        <v>79.789915966386602</v>
      </c>
      <c r="G1133" s="71">
        <v>0.28575610667960499</v>
      </c>
      <c r="H1133" s="68">
        <v>88.571428571428598</v>
      </c>
      <c r="I1133" s="71">
        <v>8.6946546283225203E-3</v>
      </c>
      <c r="J1133" s="68">
        <v>78.529411764705898</v>
      </c>
      <c r="K1133" s="71">
        <v>0.61562420138001495</v>
      </c>
      <c r="L1133" s="68">
        <v>82.058823529411796</v>
      </c>
    </row>
    <row r="1134" spans="1:12" x14ac:dyDescent="0.2">
      <c r="A1134" s="72" t="s">
        <v>2556</v>
      </c>
      <c r="B1134" s="66" t="s">
        <v>2557</v>
      </c>
      <c r="C1134" s="67">
        <v>20</v>
      </c>
      <c r="D1134" s="67" t="s">
        <v>343</v>
      </c>
      <c r="E1134" s="71">
        <v>0.33328695139257097</v>
      </c>
      <c r="F1134" s="68">
        <v>84.579831932773104</v>
      </c>
      <c r="G1134" s="71">
        <v>0.24947299969616399</v>
      </c>
      <c r="H1134" s="68">
        <v>75.798319327731093</v>
      </c>
      <c r="I1134" s="71">
        <v>9.7883327020310308E-4</v>
      </c>
      <c r="J1134" s="68">
        <v>69.705882352941202</v>
      </c>
      <c r="K1134" s="71">
        <v>0.749409021211347</v>
      </c>
      <c r="L1134" s="68">
        <v>89.831932773109202</v>
      </c>
    </row>
    <row r="1135" spans="1:12" x14ac:dyDescent="0.2">
      <c r="A1135" s="72" t="s">
        <v>2558</v>
      </c>
      <c r="B1135" s="66" t="s">
        <v>2559</v>
      </c>
      <c r="C1135" s="67">
        <v>20</v>
      </c>
      <c r="D1135" s="67" t="s">
        <v>343</v>
      </c>
      <c r="E1135" s="71">
        <v>0.36050994481231502</v>
      </c>
      <c r="F1135" s="68">
        <v>88.907563025210095</v>
      </c>
      <c r="G1135" s="71">
        <v>0.20358515445709899</v>
      </c>
      <c r="H1135" s="68">
        <v>46.470588235294102</v>
      </c>
      <c r="I1135" s="71">
        <v>1.2368395798912E-2</v>
      </c>
      <c r="J1135" s="68">
        <v>80.336134453781497</v>
      </c>
      <c r="K1135" s="71">
        <v>0.86557628418093502</v>
      </c>
      <c r="L1135" s="68">
        <v>95.210084033613398</v>
      </c>
    </row>
    <row r="1136" spans="1:12" x14ac:dyDescent="0.2">
      <c r="A1136" s="72" t="s">
        <v>2560</v>
      </c>
      <c r="B1136" s="66" t="s">
        <v>2561</v>
      </c>
      <c r="C1136" s="67">
        <v>20</v>
      </c>
      <c r="D1136" s="67" t="s">
        <v>343</v>
      </c>
      <c r="E1136" s="71">
        <v>0.37237495596592601</v>
      </c>
      <c r="F1136" s="68">
        <v>90.420168067226896</v>
      </c>
      <c r="G1136" s="71">
        <v>0.208339627673505</v>
      </c>
      <c r="H1136" s="68">
        <v>47.268907563025202</v>
      </c>
      <c r="I1136" s="71">
        <v>5.56514554044426E-2</v>
      </c>
      <c r="J1136" s="68">
        <v>88.151260504201701</v>
      </c>
      <c r="K1136" s="71">
        <v>0.85313378481983104</v>
      </c>
      <c r="L1136" s="68">
        <v>94.663865546218503</v>
      </c>
    </row>
    <row r="1137" spans="1:12" x14ac:dyDescent="0.2">
      <c r="A1137" s="72" t="s">
        <v>2562</v>
      </c>
      <c r="B1137" s="66" t="s">
        <v>2563</v>
      </c>
      <c r="C1137" s="67">
        <v>20</v>
      </c>
      <c r="D1137" s="67" t="s">
        <v>343</v>
      </c>
      <c r="E1137" s="71">
        <v>0.32418172095931003</v>
      </c>
      <c r="F1137" s="68">
        <v>83.193277310924401</v>
      </c>
      <c r="G1137" s="71">
        <v>0.199661727066517</v>
      </c>
      <c r="H1137" s="68">
        <v>45.882352941176499</v>
      </c>
      <c r="I1137" s="71">
        <v>4.2904249952735499E-5</v>
      </c>
      <c r="J1137" s="68">
        <v>53.067226890756302</v>
      </c>
      <c r="K1137" s="71">
        <v>0.77284053156146204</v>
      </c>
      <c r="L1137" s="68">
        <v>90.966386554621806</v>
      </c>
    </row>
    <row r="1138" spans="1:12" x14ac:dyDescent="0.2">
      <c r="A1138" s="72" t="s">
        <v>1221</v>
      </c>
      <c r="B1138" s="66" t="s">
        <v>2564</v>
      </c>
      <c r="C1138" s="67">
        <v>20</v>
      </c>
      <c r="D1138" s="67" t="s">
        <v>343</v>
      </c>
      <c r="E1138" s="71">
        <v>0.35397562845367397</v>
      </c>
      <c r="F1138" s="68">
        <v>87.983193277310903</v>
      </c>
      <c r="G1138" s="71">
        <v>0.19132425291973801</v>
      </c>
      <c r="H1138" s="68">
        <v>44.621848739495803</v>
      </c>
      <c r="I1138" s="71">
        <v>1.0840301748719699E-2</v>
      </c>
      <c r="J1138" s="68">
        <v>79.747899159663902</v>
      </c>
      <c r="K1138" s="71">
        <v>0.85976233069256303</v>
      </c>
      <c r="L1138" s="68">
        <v>94.9579831932773</v>
      </c>
    </row>
    <row r="1139" spans="1:12" x14ac:dyDescent="0.2">
      <c r="A1139" s="72" t="s">
        <v>2565</v>
      </c>
      <c r="B1139" s="66" t="s">
        <v>2566</v>
      </c>
      <c r="C1139" s="67">
        <v>20</v>
      </c>
      <c r="D1139" s="67" t="s">
        <v>343</v>
      </c>
      <c r="E1139" s="71">
        <v>0.30582287847092698</v>
      </c>
      <c r="F1139" s="68">
        <v>80.294117647058798</v>
      </c>
      <c r="G1139" s="71">
        <v>0.156457119797312</v>
      </c>
      <c r="H1139" s="68">
        <v>39.369747899159698</v>
      </c>
      <c r="I1139" s="71">
        <v>2.9403542124370002E-4</v>
      </c>
      <c r="J1139" s="68">
        <v>63.823529411764703</v>
      </c>
      <c r="K1139" s="71">
        <v>0.76071748019422403</v>
      </c>
      <c r="L1139" s="68">
        <v>90.378151260504197</v>
      </c>
    </row>
    <row r="1140" spans="1:12" x14ac:dyDescent="0.2">
      <c r="A1140" s="72" t="s">
        <v>1649</v>
      </c>
      <c r="B1140" s="66" t="s">
        <v>2567</v>
      </c>
      <c r="C1140" s="67">
        <v>20</v>
      </c>
      <c r="D1140" s="67" t="s">
        <v>343</v>
      </c>
      <c r="E1140" s="71">
        <v>0.34862739425490302</v>
      </c>
      <c r="F1140" s="68">
        <v>87.268907563025195</v>
      </c>
      <c r="G1140" s="71">
        <v>0.18349474998915699</v>
      </c>
      <c r="H1140" s="68">
        <v>43.403361344537799</v>
      </c>
      <c r="I1140" s="71">
        <v>3.7573332668188997E-5</v>
      </c>
      <c r="J1140" s="68">
        <v>52.310924369747902</v>
      </c>
      <c r="K1140" s="71">
        <v>0.862349859442883</v>
      </c>
      <c r="L1140" s="68">
        <v>95.0420168067227</v>
      </c>
    </row>
    <row r="1141" spans="1:12" x14ac:dyDescent="0.2">
      <c r="A1141" s="72" t="s">
        <v>2568</v>
      </c>
      <c r="B1141" s="66" t="s">
        <v>2569</v>
      </c>
      <c r="C1141" s="67">
        <v>20</v>
      </c>
      <c r="D1141" s="67" t="s">
        <v>343</v>
      </c>
      <c r="E1141" s="71">
        <v>0.35250282030318603</v>
      </c>
      <c r="F1141" s="68">
        <v>87.731092436974805</v>
      </c>
      <c r="G1141" s="71">
        <v>0.152091501747633</v>
      </c>
      <c r="H1141" s="68">
        <v>38.823529411764703</v>
      </c>
      <c r="I1141" s="71">
        <v>1.0134454398415E-4</v>
      </c>
      <c r="J1141" s="68">
        <v>58.613445378151297</v>
      </c>
      <c r="K1141" s="71">
        <v>0.90531561461793997</v>
      </c>
      <c r="L1141" s="68">
        <v>96.596638655462201</v>
      </c>
    </row>
    <row r="1142" spans="1:12" x14ac:dyDescent="0.2">
      <c r="A1142" s="72" t="s">
        <v>2570</v>
      </c>
      <c r="B1142" s="66" t="s">
        <v>2571</v>
      </c>
      <c r="C1142" s="67">
        <v>20</v>
      </c>
      <c r="D1142" s="67" t="s">
        <v>343</v>
      </c>
      <c r="E1142" s="71">
        <v>0.250594010772415</v>
      </c>
      <c r="F1142" s="68">
        <v>71.6806722689076</v>
      </c>
      <c r="G1142" s="71">
        <v>1.4221006873095E-2</v>
      </c>
      <c r="H1142" s="68">
        <v>15.0420168067227</v>
      </c>
      <c r="I1142" s="71">
        <v>1.08964798439909E-3</v>
      </c>
      <c r="J1142" s="68">
        <v>70.126050420168099</v>
      </c>
      <c r="K1142" s="71">
        <v>0.73647137745975</v>
      </c>
      <c r="L1142" s="68">
        <v>89.243697478991606</v>
      </c>
    </row>
    <row r="1143" spans="1:12" x14ac:dyDescent="0.2">
      <c r="A1143" s="72" t="s">
        <v>2572</v>
      </c>
      <c r="B1143" s="66" t="s">
        <v>2573</v>
      </c>
      <c r="C1143" s="67">
        <v>20</v>
      </c>
      <c r="D1143" s="67" t="s">
        <v>343</v>
      </c>
      <c r="E1143" s="71">
        <v>0.30712027341088299</v>
      </c>
      <c r="F1143" s="68">
        <v>80.630252100840295</v>
      </c>
      <c r="G1143" s="71">
        <v>0.157248733463622</v>
      </c>
      <c r="H1143" s="68">
        <v>39.579831932773097</v>
      </c>
      <c r="I1143" s="71">
        <v>1.6818183675078199E-4</v>
      </c>
      <c r="J1143" s="68">
        <v>61.218487394957997</v>
      </c>
      <c r="K1143" s="71">
        <v>0.76394390493227704</v>
      </c>
      <c r="L1143" s="68">
        <v>90.588235294117695</v>
      </c>
    </row>
    <row r="1144" spans="1:12" x14ac:dyDescent="0.2">
      <c r="A1144" s="72" t="s">
        <v>2574</v>
      </c>
      <c r="B1144" s="66" t="s">
        <v>2575</v>
      </c>
      <c r="C1144" s="67">
        <v>20</v>
      </c>
      <c r="D1144" s="67" t="s">
        <v>343</v>
      </c>
      <c r="E1144" s="71">
        <v>0.380035262611504</v>
      </c>
      <c r="F1144" s="68">
        <v>91.302521008403403</v>
      </c>
      <c r="G1144" s="71">
        <v>0.23137267771790701</v>
      </c>
      <c r="H1144" s="68">
        <v>60.714285714285701</v>
      </c>
      <c r="I1144" s="71">
        <v>1.96400712657014E-3</v>
      </c>
      <c r="J1144" s="68">
        <v>72.773109243697505</v>
      </c>
      <c r="K1144" s="71">
        <v>0.90676910299003299</v>
      </c>
      <c r="L1144" s="68">
        <v>96.722689075630299</v>
      </c>
    </row>
    <row r="1145" spans="1:12" x14ac:dyDescent="0.2">
      <c r="A1145" s="72" t="s">
        <v>2576</v>
      </c>
      <c r="B1145" s="66" t="s">
        <v>2577</v>
      </c>
      <c r="C1145" s="67">
        <v>20</v>
      </c>
      <c r="D1145" s="67" t="s">
        <v>343</v>
      </c>
      <c r="E1145" s="71">
        <v>0.38671911632547701</v>
      </c>
      <c r="F1145" s="68">
        <v>92.521008403361293</v>
      </c>
      <c r="G1145" s="71">
        <v>0.162233945142325</v>
      </c>
      <c r="H1145" s="68">
        <v>40.504201680672303</v>
      </c>
      <c r="I1145" s="71">
        <v>1.87673854339028E-2</v>
      </c>
      <c r="J1145" s="68">
        <v>82.773109243697505</v>
      </c>
      <c r="K1145" s="71">
        <v>0.97915601840020405</v>
      </c>
      <c r="L1145" s="68">
        <v>98.865546218487395</v>
      </c>
    </row>
    <row r="1146" spans="1:12" x14ac:dyDescent="0.2">
      <c r="A1146" s="72" t="s">
        <v>2578</v>
      </c>
      <c r="B1146" s="66" t="s">
        <v>2579</v>
      </c>
      <c r="C1146" s="67">
        <v>13</v>
      </c>
      <c r="D1146" s="67" t="s">
        <v>343</v>
      </c>
      <c r="E1146" s="71">
        <v>0.38175337455120101</v>
      </c>
      <c r="F1146" s="68">
        <v>91.470588235294102</v>
      </c>
      <c r="G1146" s="71">
        <v>0.24408631358701499</v>
      </c>
      <c r="H1146" s="68">
        <v>71.092436974789905</v>
      </c>
      <c r="I1146" s="71">
        <v>3.4450853029804399E-3</v>
      </c>
      <c r="J1146" s="68">
        <v>74.579831932773104</v>
      </c>
      <c r="K1146" s="71">
        <v>0.89772872476360899</v>
      </c>
      <c r="L1146" s="68">
        <v>96.302521008403403</v>
      </c>
    </row>
    <row r="1147" spans="1:12" x14ac:dyDescent="0.2">
      <c r="A1147" s="72" t="s">
        <v>2580</v>
      </c>
      <c r="B1147" s="66" t="s">
        <v>2581</v>
      </c>
      <c r="C1147" s="67">
        <v>13</v>
      </c>
      <c r="D1147" s="67" t="s">
        <v>343</v>
      </c>
      <c r="E1147" s="71">
        <v>0.41200353259139399</v>
      </c>
      <c r="F1147" s="68">
        <v>95.084033613445399</v>
      </c>
      <c r="G1147" s="71">
        <v>0.26638240930048801</v>
      </c>
      <c r="H1147" s="68">
        <v>85.546218487394995</v>
      </c>
      <c r="I1147" s="71">
        <v>4.7829057372238103E-2</v>
      </c>
      <c r="J1147" s="68">
        <v>87.436974789915993</v>
      </c>
      <c r="K1147" s="71">
        <v>0.92179913110145695</v>
      </c>
      <c r="L1147" s="68">
        <v>97.478991596638707</v>
      </c>
    </row>
    <row r="1148" spans="1:12" x14ac:dyDescent="0.2">
      <c r="A1148" s="72" t="s">
        <v>2582</v>
      </c>
      <c r="B1148" s="66" t="s">
        <v>2583</v>
      </c>
      <c r="C1148" s="67">
        <v>19</v>
      </c>
      <c r="D1148" s="67" t="s">
        <v>343</v>
      </c>
      <c r="E1148" s="71">
        <v>0.355320651908824</v>
      </c>
      <c r="F1148" s="68">
        <v>88.109243697479002</v>
      </c>
      <c r="G1148" s="71">
        <v>0.22210684551149501</v>
      </c>
      <c r="H1148" s="68">
        <v>52.773109243697498</v>
      </c>
      <c r="I1148" s="71">
        <v>1.7698708477178401E-2</v>
      </c>
      <c r="J1148" s="68">
        <v>82.310924369747895</v>
      </c>
      <c r="K1148" s="71">
        <v>0.82615640173779703</v>
      </c>
      <c r="L1148" s="68">
        <v>93.403361344537799</v>
      </c>
    </row>
    <row r="1149" spans="1:12" x14ac:dyDescent="0.2">
      <c r="A1149" s="72" t="s">
        <v>2584</v>
      </c>
      <c r="B1149" s="66" t="s">
        <v>2585</v>
      </c>
      <c r="C1149" s="67">
        <v>19</v>
      </c>
      <c r="D1149" s="67" t="s">
        <v>343</v>
      </c>
      <c r="E1149" s="71">
        <v>0.39736669932657098</v>
      </c>
      <c r="F1149" s="68">
        <v>93.571428571428598</v>
      </c>
      <c r="G1149" s="71">
        <v>0.23222723524385899</v>
      </c>
      <c r="H1149" s="68">
        <v>61.596638655462201</v>
      </c>
      <c r="I1149" s="71">
        <v>3.0143143075388899E-3</v>
      </c>
      <c r="J1149" s="68">
        <v>74.243697478991606</v>
      </c>
      <c r="K1149" s="71">
        <v>0.95685854842831597</v>
      </c>
      <c r="L1149" s="68">
        <v>98.3613445378151</v>
      </c>
    </row>
    <row r="1150" spans="1:12" x14ac:dyDescent="0.2">
      <c r="A1150" s="72" t="s">
        <v>2586</v>
      </c>
      <c r="B1150" s="66" t="s">
        <v>2587</v>
      </c>
      <c r="C1150" s="67">
        <v>19</v>
      </c>
      <c r="D1150" s="67" t="s">
        <v>343</v>
      </c>
      <c r="E1150" s="71">
        <v>0.38216824725272602</v>
      </c>
      <c r="F1150" s="68">
        <v>91.554621848739501</v>
      </c>
      <c r="G1150" s="71">
        <v>0.27737497411401302</v>
      </c>
      <c r="H1150" s="68">
        <v>87.142857142857096</v>
      </c>
      <c r="I1150" s="71">
        <v>1.16355177080539E-2</v>
      </c>
      <c r="J1150" s="68">
        <v>79.9579831932773</v>
      </c>
      <c r="K1150" s="71">
        <v>0.85749424993611001</v>
      </c>
      <c r="L1150" s="68">
        <v>94.789915966386502</v>
      </c>
    </row>
    <row r="1151" spans="1:12" x14ac:dyDescent="0.2">
      <c r="A1151" s="72" t="s">
        <v>2588</v>
      </c>
      <c r="B1151" s="66" t="s">
        <v>2589</v>
      </c>
      <c r="C1151" s="67">
        <v>20</v>
      </c>
      <c r="D1151" s="67" t="s">
        <v>343</v>
      </c>
      <c r="E1151" s="71">
        <v>0.32295189440255301</v>
      </c>
      <c r="F1151" s="68">
        <v>83.025210084033603</v>
      </c>
      <c r="G1151" s="71">
        <v>0.25</v>
      </c>
      <c r="H1151" s="68">
        <v>80.882352941176507</v>
      </c>
      <c r="I1151" s="71">
        <v>1.8626096536367201E-6</v>
      </c>
      <c r="J1151" s="68">
        <v>35.420168067226903</v>
      </c>
      <c r="K1151" s="71">
        <v>0.71885382059800695</v>
      </c>
      <c r="L1151" s="68">
        <v>87.857142857142904</v>
      </c>
    </row>
    <row r="1152" spans="1:12" x14ac:dyDescent="0.2">
      <c r="A1152" s="72" t="s">
        <v>2590</v>
      </c>
      <c r="B1152" s="66" t="s">
        <v>2591</v>
      </c>
      <c r="C1152" s="67">
        <v>20</v>
      </c>
      <c r="D1152" s="67" t="s">
        <v>343</v>
      </c>
      <c r="E1152" s="71">
        <v>0.36964088677254198</v>
      </c>
      <c r="F1152" s="68">
        <v>90</v>
      </c>
      <c r="G1152" s="71">
        <v>0.25280046148832302</v>
      </c>
      <c r="H1152" s="68">
        <v>82.184873949579796</v>
      </c>
      <c r="I1152" s="71">
        <v>8.14372652857934E-5</v>
      </c>
      <c r="J1152" s="68">
        <v>57.605042016806699</v>
      </c>
      <c r="K1152" s="71">
        <v>0.85604076156401698</v>
      </c>
      <c r="L1152" s="68">
        <v>94.705882352941202</v>
      </c>
    </row>
    <row r="1153" spans="1:12" x14ac:dyDescent="0.2">
      <c r="A1153" s="72" t="s">
        <v>1126</v>
      </c>
      <c r="B1153" s="66" t="s">
        <v>2592</v>
      </c>
      <c r="C1153" s="67">
        <v>20</v>
      </c>
      <c r="D1153" s="67" t="s">
        <v>343</v>
      </c>
      <c r="E1153" s="71">
        <v>0.406659678253951</v>
      </c>
      <c r="F1153" s="68">
        <v>94.537815126050404</v>
      </c>
      <c r="G1153" s="71">
        <v>0.219944223229705</v>
      </c>
      <c r="H1153" s="68">
        <v>51.470588235294102</v>
      </c>
      <c r="I1153" s="71">
        <v>3.4811532147279403E-5</v>
      </c>
      <c r="J1153" s="68">
        <v>51.596638655462201</v>
      </c>
      <c r="K1153" s="71">
        <v>1</v>
      </c>
      <c r="L1153" s="68">
        <v>100</v>
      </c>
    </row>
    <row r="1154" spans="1:12" x14ac:dyDescent="0.2">
      <c r="A1154" s="72" t="s">
        <v>2593</v>
      </c>
      <c r="B1154" s="66" t="s">
        <v>2594</v>
      </c>
      <c r="C1154" s="67">
        <v>20</v>
      </c>
      <c r="D1154" s="67" t="s">
        <v>343</v>
      </c>
      <c r="E1154" s="71">
        <v>0.35584033565775802</v>
      </c>
      <c r="F1154" s="68">
        <v>88.277310924369701</v>
      </c>
      <c r="G1154" s="71">
        <v>0.25422034732946402</v>
      </c>
      <c r="H1154" s="68">
        <v>82.689075630252105</v>
      </c>
      <c r="I1154" s="71">
        <v>8.1901657610799203E-5</v>
      </c>
      <c r="J1154" s="68">
        <v>57.647058823529399</v>
      </c>
      <c r="K1154" s="71">
        <v>0.81321875798620002</v>
      </c>
      <c r="L1154" s="68">
        <v>92.857142857142904</v>
      </c>
    </row>
    <row r="1155" spans="1:12" x14ac:dyDescent="0.2">
      <c r="A1155" s="72" t="s">
        <v>2595</v>
      </c>
      <c r="B1155" s="66" t="s">
        <v>2596</v>
      </c>
      <c r="C1155" s="67">
        <v>20</v>
      </c>
      <c r="D1155" s="67" t="s">
        <v>343</v>
      </c>
      <c r="E1155" s="71">
        <v>0.379758727357973</v>
      </c>
      <c r="F1155" s="68">
        <v>91.260504201680703</v>
      </c>
      <c r="G1155" s="71">
        <v>0.25253081918547998</v>
      </c>
      <c r="H1155" s="68">
        <v>82.100840336134496</v>
      </c>
      <c r="I1155" s="71">
        <v>2.9126258580281202E-3</v>
      </c>
      <c r="J1155" s="68">
        <v>74.201680672268907</v>
      </c>
      <c r="K1155" s="71">
        <v>0.88383273703041099</v>
      </c>
      <c r="L1155" s="68">
        <v>95.882352941176507</v>
      </c>
    </row>
    <row r="1156" spans="1:12" x14ac:dyDescent="0.2">
      <c r="A1156" s="72" t="s">
        <v>2182</v>
      </c>
      <c r="B1156" s="66" t="s">
        <v>2597</v>
      </c>
      <c r="C1156" s="67">
        <v>20</v>
      </c>
      <c r="D1156" s="67" t="s">
        <v>343</v>
      </c>
      <c r="E1156" s="71">
        <v>0.398831946680759</v>
      </c>
      <c r="F1156" s="68">
        <v>93.907563025210095</v>
      </c>
      <c r="G1156" s="71">
        <v>0.28825817599569897</v>
      </c>
      <c r="H1156" s="68">
        <v>88.739495798319297</v>
      </c>
      <c r="I1156" s="71">
        <v>6.5396867218376102E-4</v>
      </c>
      <c r="J1156" s="68">
        <v>68.067226890756302</v>
      </c>
      <c r="K1156" s="71">
        <v>0.90758369537439298</v>
      </c>
      <c r="L1156" s="68">
        <v>96.764705882352899</v>
      </c>
    </row>
    <row r="1157" spans="1:12" x14ac:dyDescent="0.2">
      <c r="A1157" s="72" t="s">
        <v>2598</v>
      </c>
      <c r="B1157" s="66" t="s">
        <v>2599</v>
      </c>
      <c r="C1157" s="67">
        <v>20</v>
      </c>
      <c r="D1157" s="67" t="s">
        <v>343</v>
      </c>
      <c r="E1157" s="71">
        <v>0.32904926210289998</v>
      </c>
      <c r="F1157" s="68">
        <v>83.907563025210095</v>
      </c>
      <c r="G1157" s="71">
        <v>0.27223977715858499</v>
      </c>
      <c r="H1157" s="68">
        <v>86.512605042016801</v>
      </c>
      <c r="I1157" s="71">
        <v>1.1973012533596299E-3</v>
      </c>
      <c r="J1157" s="68">
        <v>70.546218487394995</v>
      </c>
      <c r="K1157" s="71">
        <v>0.71371070789675395</v>
      </c>
      <c r="L1157" s="68">
        <v>87.436974789915993</v>
      </c>
    </row>
    <row r="1158" spans="1:12" x14ac:dyDescent="0.2">
      <c r="A1158" s="72" t="s">
        <v>2600</v>
      </c>
      <c r="B1158" s="66" t="s">
        <v>2601</v>
      </c>
      <c r="C1158" s="67">
        <v>20</v>
      </c>
      <c r="D1158" s="67" t="s">
        <v>343</v>
      </c>
      <c r="E1158" s="71">
        <v>0.39586748124208598</v>
      </c>
      <c r="F1158" s="68">
        <v>93.3193277310924</v>
      </c>
      <c r="G1158" s="71">
        <v>0.35281640006531201</v>
      </c>
      <c r="H1158" s="68">
        <v>93.739495798319297</v>
      </c>
      <c r="I1158" s="71">
        <v>3.5607025005184499E-2</v>
      </c>
      <c r="J1158" s="68">
        <v>86.218487394958004</v>
      </c>
      <c r="K1158" s="71">
        <v>0.79917901865576302</v>
      </c>
      <c r="L1158" s="68">
        <v>92.310924369747895</v>
      </c>
    </row>
    <row r="1159" spans="1:12" x14ac:dyDescent="0.2">
      <c r="A1159" s="72" t="s">
        <v>2602</v>
      </c>
      <c r="B1159" s="66" t="s">
        <v>2603</v>
      </c>
      <c r="C1159" s="67">
        <v>13</v>
      </c>
      <c r="D1159" s="67" t="s">
        <v>343</v>
      </c>
      <c r="E1159" s="71">
        <v>0.424591233496738</v>
      </c>
      <c r="F1159" s="68">
        <v>96.176470588235304</v>
      </c>
      <c r="G1159" s="71">
        <v>0.28160079221547901</v>
      </c>
      <c r="H1159" s="68">
        <v>87.857142857142904</v>
      </c>
      <c r="I1159" s="71">
        <v>5.7439051342608597E-4</v>
      </c>
      <c r="J1159" s="68">
        <v>67.605042016806706</v>
      </c>
      <c r="K1159" s="71">
        <v>0.99159851776130803</v>
      </c>
      <c r="L1159" s="68">
        <v>99.075630252100794</v>
      </c>
    </row>
    <row r="1160" spans="1:12" x14ac:dyDescent="0.2">
      <c r="A1160" s="72" t="s">
        <v>2604</v>
      </c>
      <c r="B1160" s="66" t="s">
        <v>2605</v>
      </c>
      <c r="C1160" s="67">
        <v>13</v>
      </c>
      <c r="D1160" s="67" t="s">
        <v>343</v>
      </c>
      <c r="E1160" s="71">
        <v>0.406591347278494</v>
      </c>
      <c r="F1160" s="68">
        <v>94.453781512605005</v>
      </c>
      <c r="G1160" s="71">
        <v>0.25655372863438802</v>
      </c>
      <c r="H1160" s="68">
        <v>83.445378151260499</v>
      </c>
      <c r="I1160" s="71">
        <v>5.2666893912412002E-5</v>
      </c>
      <c r="J1160" s="68">
        <v>54.621848739495803</v>
      </c>
      <c r="K1160" s="71">
        <v>0.96316764630718099</v>
      </c>
      <c r="L1160" s="68">
        <v>98.613445378151297</v>
      </c>
    </row>
    <row r="1161" spans="1:12" x14ac:dyDescent="0.2">
      <c r="A1161" s="72" t="s">
        <v>2606</v>
      </c>
      <c r="B1161" s="66" t="s">
        <v>2607</v>
      </c>
      <c r="C1161" s="67">
        <v>13</v>
      </c>
      <c r="D1161" s="67" t="s">
        <v>343</v>
      </c>
      <c r="E1161" s="71">
        <v>0.34115198531276802</v>
      </c>
      <c r="F1161" s="68">
        <v>86.092436974789905</v>
      </c>
      <c r="G1161" s="71">
        <v>0.309685965672227</v>
      </c>
      <c r="H1161" s="68">
        <v>90.840336134453807</v>
      </c>
      <c r="I1161" s="71">
        <v>5.9282369320920403E-5</v>
      </c>
      <c r="J1161" s="68">
        <v>55.672268907563002</v>
      </c>
      <c r="K1161" s="71">
        <v>0.71371070789675395</v>
      </c>
      <c r="L1161" s="68">
        <v>87.436974789915993</v>
      </c>
    </row>
    <row r="1162" spans="1:12" x14ac:dyDescent="0.2">
      <c r="A1162" s="72" t="s">
        <v>2608</v>
      </c>
      <c r="B1162" s="66" t="s">
        <v>2609</v>
      </c>
      <c r="C1162" s="67">
        <v>19</v>
      </c>
      <c r="D1162" s="67" t="s">
        <v>343</v>
      </c>
      <c r="E1162" s="71">
        <v>0.33824669439984101</v>
      </c>
      <c r="F1162" s="68">
        <v>85.672268907562994</v>
      </c>
      <c r="G1162" s="71">
        <v>0.144854682601046</v>
      </c>
      <c r="H1162" s="68">
        <v>37.899159663865497</v>
      </c>
      <c r="I1162" s="71">
        <v>5.8754728899496902E-4</v>
      </c>
      <c r="J1162" s="68">
        <v>67.815126050420204</v>
      </c>
      <c r="K1162" s="71">
        <v>0.86929785330948095</v>
      </c>
      <c r="L1162" s="68">
        <v>95.378151260504197</v>
      </c>
    </row>
    <row r="1163" spans="1:12" x14ac:dyDescent="0.2">
      <c r="A1163" s="72" t="s">
        <v>2610</v>
      </c>
      <c r="B1163" s="66" t="s">
        <v>2611</v>
      </c>
      <c r="C1163" s="67">
        <v>19</v>
      </c>
      <c r="D1163" s="67" t="s">
        <v>343</v>
      </c>
      <c r="E1163" s="71">
        <v>0.316804729878779</v>
      </c>
      <c r="F1163" s="68">
        <v>81.974789915966397</v>
      </c>
      <c r="G1163" s="71">
        <v>0.14972353168566399</v>
      </c>
      <c r="H1163" s="68">
        <v>38.613445378151297</v>
      </c>
      <c r="I1163" s="71">
        <v>6.6866967955500596E-3</v>
      </c>
      <c r="J1163" s="68">
        <v>77.184873949579796</v>
      </c>
      <c r="K1163" s="71">
        <v>0.79400396115512395</v>
      </c>
      <c r="L1163" s="68">
        <v>92.016806722689097</v>
      </c>
    </row>
    <row r="1164" spans="1:12" x14ac:dyDescent="0.2">
      <c r="A1164" s="72" t="s">
        <v>2612</v>
      </c>
      <c r="B1164" s="66" t="s">
        <v>2613</v>
      </c>
      <c r="C1164" s="67">
        <v>13</v>
      </c>
      <c r="D1164" s="67" t="s">
        <v>343</v>
      </c>
      <c r="E1164" s="71">
        <v>0.44813595333133499</v>
      </c>
      <c r="F1164" s="68">
        <v>97.142857142857096</v>
      </c>
      <c r="G1164" s="71">
        <v>0.33206329576747901</v>
      </c>
      <c r="H1164" s="68">
        <v>92.310924369747895</v>
      </c>
      <c r="I1164" s="71">
        <v>1.2344564226524499E-2</v>
      </c>
      <c r="J1164" s="68">
        <v>80.294117647058798</v>
      </c>
      <c r="K1164" s="71">
        <v>1</v>
      </c>
      <c r="L1164" s="68">
        <v>100</v>
      </c>
    </row>
    <row r="1165" spans="1:12" x14ac:dyDescent="0.2">
      <c r="A1165" s="72" t="s">
        <v>2614</v>
      </c>
      <c r="B1165" s="66" t="s">
        <v>2615</v>
      </c>
      <c r="C1165" s="67">
        <v>13</v>
      </c>
      <c r="D1165" s="67" t="s">
        <v>343</v>
      </c>
      <c r="E1165" s="71">
        <v>0.48525589766652899</v>
      </c>
      <c r="F1165" s="68">
        <v>98.109243697479002</v>
      </c>
      <c r="G1165" s="71">
        <v>0.46393440878505599</v>
      </c>
      <c r="H1165" s="68">
        <v>96.134453781512605</v>
      </c>
      <c r="I1165" s="71">
        <v>7.8216563075543307E-3</v>
      </c>
      <c r="J1165" s="68">
        <v>77.773109243697505</v>
      </c>
      <c r="K1165" s="71">
        <v>0.98401162790697705</v>
      </c>
      <c r="L1165" s="68">
        <v>98.991596638655494</v>
      </c>
    </row>
    <row r="1166" spans="1:12" x14ac:dyDescent="0.2">
      <c r="A1166" s="72" t="s">
        <v>2616</v>
      </c>
      <c r="B1166" s="66" t="s">
        <v>2617</v>
      </c>
      <c r="C1166" s="67">
        <v>13</v>
      </c>
      <c r="D1166" s="67" t="s">
        <v>343</v>
      </c>
      <c r="E1166" s="71">
        <v>0.36983772995908498</v>
      </c>
      <c r="F1166" s="68">
        <v>90.084033613445399</v>
      </c>
      <c r="G1166" s="71">
        <v>0.197399559051844</v>
      </c>
      <c r="H1166" s="68">
        <v>45.546218487395002</v>
      </c>
      <c r="I1166" s="71">
        <v>8.3952561768033292E-3</v>
      </c>
      <c r="J1166" s="68">
        <v>78.193277310924401</v>
      </c>
      <c r="K1166" s="71">
        <v>0.90371837464860705</v>
      </c>
      <c r="L1166" s="68">
        <v>96.470588235294102</v>
      </c>
    </row>
    <row r="1167" spans="1:12" x14ac:dyDescent="0.2">
      <c r="A1167" s="72" t="s">
        <v>2618</v>
      </c>
      <c r="B1167" s="66" t="s">
        <v>2619</v>
      </c>
      <c r="C1167" s="67">
        <v>13</v>
      </c>
      <c r="D1167" s="67" t="s">
        <v>343</v>
      </c>
      <c r="E1167" s="71">
        <v>0.32925763580753398</v>
      </c>
      <c r="F1167" s="68">
        <v>83.949579831932795</v>
      </c>
      <c r="G1167" s="71">
        <v>0.28120372267199001</v>
      </c>
      <c r="H1167" s="68">
        <v>87.731092436974805</v>
      </c>
      <c r="I1167" s="71">
        <v>1.25995909254998E-3</v>
      </c>
      <c r="J1167" s="68">
        <v>70.672268907562994</v>
      </c>
      <c r="K1167" s="71">
        <v>0.70530922565806298</v>
      </c>
      <c r="L1167" s="68">
        <v>87.100840336134496</v>
      </c>
    </row>
    <row r="1168" spans="1:12" x14ac:dyDescent="0.2">
      <c r="A1168" s="72" t="s">
        <v>2620</v>
      </c>
      <c r="B1168" s="66" t="s">
        <v>2621</v>
      </c>
      <c r="C1168" s="67">
        <v>14</v>
      </c>
      <c r="D1168" s="67" t="s">
        <v>343</v>
      </c>
      <c r="E1168" s="71">
        <v>0.13224619474277799</v>
      </c>
      <c r="F1168" s="68">
        <v>43.865546218487403</v>
      </c>
      <c r="G1168" s="71">
        <v>0.13212824984353699</v>
      </c>
      <c r="H1168" s="68">
        <v>35.924369747899199</v>
      </c>
      <c r="I1168" s="71">
        <v>1.1561065094483401E-5</v>
      </c>
      <c r="J1168" s="68">
        <v>44.2016806722689</v>
      </c>
      <c r="K1168" s="71">
        <v>0.26459877331970399</v>
      </c>
      <c r="L1168" s="68">
        <v>48.067226890756302</v>
      </c>
    </row>
    <row r="1169" spans="1:12" x14ac:dyDescent="0.2">
      <c r="A1169" s="72" t="s">
        <v>2622</v>
      </c>
      <c r="B1169" s="66" t="s">
        <v>2623</v>
      </c>
      <c r="C1169" s="67">
        <v>13</v>
      </c>
      <c r="D1169" s="67" t="s">
        <v>343</v>
      </c>
      <c r="E1169" s="71">
        <v>0.27305059172609703</v>
      </c>
      <c r="F1169" s="68">
        <v>75.420168067226896</v>
      </c>
      <c r="G1169" s="71">
        <v>0.17199175156551599</v>
      </c>
      <c r="H1169" s="68">
        <v>41.512605042016801</v>
      </c>
      <c r="I1169" s="71">
        <v>1.6602923506083101E-4</v>
      </c>
      <c r="J1169" s="68">
        <v>61.134453781512597</v>
      </c>
      <c r="K1169" s="71">
        <v>0.64699399437771499</v>
      </c>
      <c r="L1169" s="68">
        <v>84.201680672268907</v>
      </c>
    </row>
    <row r="1170" spans="1:12" x14ac:dyDescent="0.2">
      <c r="A1170" s="72" t="s">
        <v>2624</v>
      </c>
      <c r="B1170" s="66" t="s">
        <v>2625</v>
      </c>
      <c r="C1170" s="67">
        <v>14</v>
      </c>
      <c r="D1170" s="67" t="s">
        <v>343</v>
      </c>
      <c r="E1170" s="71">
        <v>0.18523398057381699</v>
      </c>
      <c r="F1170" s="68">
        <v>57.4789915966387</v>
      </c>
      <c r="G1170" s="71">
        <v>0.10630250389618701</v>
      </c>
      <c r="H1170" s="68">
        <v>32.394957983193301</v>
      </c>
      <c r="I1170" s="71">
        <v>5.37330432104661E-11</v>
      </c>
      <c r="J1170" s="68">
        <v>27.9411764705882</v>
      </c>
      <c r="K1170" s="71">
        <v>0.44939943777153102</v>
      </c>
      <c r="L1170" s="68">
        <v>67.605042016806706</v>
      </c>
    </row>
    <row r="1171" spans="1:12" x14ac:dyDescent="0.2">
      <c r="A1171" s="72" t="s">
        <v>2626</v>
      </c>
      <c r="B1171" s="66" t="s">
        <v>2627</v>
      </c>
      <c r="C1171" s="67">
        <v>14</v>
      </c>
      <c r="D1171" s="67" t="s">
        <v>343</v>
      </c>
      <c r="E1171" s="71">
        <v>0.487265199464052</v>
      </c>
      <c r="F1171" s="68">
        <v>98.151260504201701</v>
      </c>
      <c r="G1171" s="71">
        <v>0.61773003935902504</v>
      </c>
      <c r="H1171" s="68">
        <v>97.941176470588204</v>
      </c>
      <c r="I1171" s="71">
        <v>2.3723110783704902E-2</v>
      </c>
      <c r="J1171" s="68">
        <v>84.075630252100794</v>
      </c>
      <c r="K1171" s="71">
        <v>0.82034244824942504</v>
      </c>
      <c r="L1171" s="68">
        <v>93.151260504201701</v>
      </c>
    </row>
    <row r="1172" spans="1:12" x14ac:dyDescent="0.2">
      <c r="A1172" s="72" t="s">
        <v>2628</v>
      </c>
      <c r="B1172" s="66" t="s">
        <v>2629</v>
      </c>
      <c r="C1172" s="67">
        <v>14</v>
      </c>
      <c r="D1172" s="67" t="s">
        <v>343</v>
      </c>
      <c r="E1172" s="71">
        <v>0.58175212545842503</v>
      </c>
      <c r="F1172" s="68">
        <v>99.285714285714306</v>
      </c>
      <c r="G1172" s="71">
        <v>0.79580544895738103</v>
      </c>
      <c r="H1172" s="68">
        <v>99.117647058823493</v>
      </c>
      <c r="I1172" s="71">
        <v>0.122975077686231</v>
      </c>
      <c r="J1172" s="68">
        <v>92.563025210084007</v>
      </c>
      <c r="K1172" s="71">
        <v>0.82647584973166399</v>
      </c>
      <c r="L1172" s="68">
        <v>93.445378151260499</v>
      </c>
    </row>
    <row r="1173" spans="1:12" x14ac:dyDescent="0.2">
      <c r="A1173" s="72" t="s">
        <v>2630</v>
      </c>
      <c r="B1173" s="66" t="s">
        <v>2631</v>
      </c>
      <c r="C1173" s="67">
        <v>14</v>
      </c>
      <c r="D1173" s="67" t="s">
        <v>343</v>
      </c>
      <c r="E1173" s="71">
        <v>0.422687837197668</v>
      </c>
      <c r="F1173" s="68">
        <v>96.050420168067205</v>
      </c>
      <c r="G1173" s="71">
        <v>0.48077850759038798</v>
      </c>
      <c r="H1173" s="68">
        <v>96.344537815126003</v>
      </c>
      <c r="I1173" s="71">
        <v>0.14773414788199199</v>
      </c>
      <c r="J1173" s="68">
        <v>93.3613445378151</v>
      </c>
      <c r="K1173" s="71">
        <v>0.63955085612062401</v>
      </c>
      <c r="L1173" s="68">
        <v>83.697478991596597</v>
      </c>
    </row>
    <row r="1174" spans="1:12" x14ac:dyDescent="0.2">
      <c r="A1174" s="72" t="s">
        <v>2632</v>
      </c>
      <c r="B1174" s="66" t="s">
        <v>2633</v>
      </c>
      <c r="C1174" s="67">
        <v>14</v>
      </c>
      <c r="D1174" s="67" t="s">
        <v>343</v>
      </c>
      <c r="E1174" s="71">
        <v>0.56914375151322105</v>
      </c>
      <c r="F1174" s="68">
        <v>99.201680672268907</v>
      </c>
      <c r="G1174" s="71">
        <v>0.87262797212376697</v>
      </c>
      <c r="H1174" s="68">
        <v>99.453781512605005</v>
      </c>
      <c r="I1174" s="71">
        <v>0.127721120391874</v>
      </c>
      <c r="J1174" s="68">
        <v>92.689075630252105</v>
      </c>
      <c r="K1174" s="71">
        <v>0.70708216202402197</v>
      </c>
      <c r="L1174" s="68">
        <v>87.184873949579796</v>
      </c>
    </row>
    <row r="1175" spans="1:12" x14ac:dyDescent="0.2">
      <c r="A1175" s="72" t="s">
        <v>2634</v>
      </c>
      <c r="B1175" s="66" t="s">
        <v>2635</v>
      </c>
      <c r="C1175" s="67">
        <v>20</v>
      </c>
      <c r="D1175" s="67" t="s">
        <v>343</v>
      </c>
      <c r="E1175" s="71">
        <v>0.38819841612210698</v>
      </c>
      <c r="F1175" s="68">
        <v>92.731092436974805</v>
      </c>
      <c r="G1175" s="71">
        <v>0.22375949800735001</v>
      </c>
      <c r="H1175" s="68">
        <v>53.865546218487403</v>
      </c>
      <c r="I1175" s="71">
        <v>1.5634498122835901E-2</v>
      </c>
      <c r="J1175" s="68">
        <v>81.386554621848703</v>
      </c>
      <c r="K1175" s="71">
        <v>0.92520125223613603</v>
      </c>
      <c r="L1175" s="68">
        <v>97.647058823529406</v>
      </c>
    </row>
    <row r="1176" spans="1:12" x14ac:dyDescent="0.2">
      <c r="A1176" s="72" t="s">
        <v>2636</v>
      </c>
      <c r="B1176" s="66" t="s">
        <v>2637</v>
      </c>
      <c r="C1176" s="67">
        <v>20</v>
      </c>
      <c r="D1176" s="67" t="s">
        <v>343</v>
      </c>
      <c r="E1176" s="71">
        <v>0.476244116067426</v>
      </c>
      <c r="F1176" s="68">
        <v>98.025210084033603</v>
      </c>
      <c r="G1176" s="71">
        <v>0.47748932211871398</v>
      </c>
      <c r="H1176" s="68">
        <v>96.302521008403403</v>
      </c>
      <c r="I1176" s="71">
        <v>0.13898261207896401</v>
      </c>
      <c r="J1176" s="68">
        <v>93.067226890756302</v>
      </c>
      <c r="K1176" s="71">
        <v>0.81226041400460003</v>
      </c>
      <c r="L1176" s="68">
        <v>92.773109243697505</v>
      </c>
    </row>
    <row r="1177" spans="1:12" x14ac:dyDescent="0.2">
      <c r="A1177" s="72" t="s">
        <v>2638</v>
      </c>
      <c r="B1177" s="66" t="s">
        <v>2639</v>
      </c>
      <c r="C1177" s="67">
        <v>14</v>
      </c>
      <c r="D1177" s="67" t="s">
        <v>343</v>
      </c>
      <c r="E1177" s="71">
        <v>0.45213447032869297</v>
      </c>
      <c r="F1177" s="68">
        <v>97.436974789915993</v>
      </c>
      <c r="G1177" s="71">
        <v>0.49122444608091398</v>
      </c>
      <c r="H1177" s="68">
        <v>96.470588235294102</v>
      </c>
      <c r="I1177" s="71">
        <v>2.36730870620778E-2</v>
      </c>
      <c r="J1177" s="68">
        <v>84.033613445378194</v>
      </c>
      <c r="K1177" s="71">
        <v>0.84150587784308695</v>
      </c>
      <c r="L1177" s="68">
        <v>94.243697478991606</v>
      </c>
    </row>
    <row r="1178" spans="1:12" x14ac:dyDescent="0.2">
      <c r="A1178" s="72" t="s">
        <v>2640</v>
      </c>
      <c r="B1178" s="66" t="s">
        <v>2641</v>
      </c>
      <c r="C1178" s="67">
        <v>19</v>
      </c>
      <c r="D1178" s="67" t="s">
        <v>343</v>
      </c>
      <c r="E1178" s="71">
        <v>0.40514066319671199</v>
      </c>
      <c r="F1178" s="68">
        <v>94.327731092437006</v>
      </c>
      <c r="G1178" s="71">
        <v>0.21542198932536899</v>
      </c>
      <c r="H1178" s="68">
        <v>49.1596638655462</v>
      </c>
      <c r="I1178" s="71">
        <v>2.6476852198640102E-10</v>
      </c>
      <c r="J1178" s="68">
        <v>28.445378151260499</v>
      </c>
      <c r="K1178" s="71">
        <v>1</v>
      </c>
      <c r="L1178" s="68">
        <v>100</v>
      </c>
    </row>
    <row r="1179" spans="1:12" x14ac:dyDescent="0.2">
      <c r="A1179" s="72" t="s">
        <v>2209</v>
      </c>
      <c r="B1179" s="66" t="s">
        <v>2642</v>
      </c>
      <c r="C1179" s="67">
        <v>19</v>
      </c>
      <c r="D1179" s="67" t="s">
        <v>343</v>
      </c>
      <c r="E1179" s="71">
        <v>0.37915870954416497</v>
      </c>
      <c r="F1179" s="68">
        <v>91.218487394958004</v>
      </c>
      <c r="G1179" s="71">
        <v>0.210812203520437</v>
      </c>
      <c r="H1179" s="68">
        <v>47.899159663865497</v>
      </c>
      <c r="I1179" s="71">
        <v>1.8488090045527499E-4</v>
      </c>
      <c r="J1179" s="68">
        <v>61.596638655462201</v>
      </c>
      <c r="K1179" s="71">
        <v>0.92647904421160199</v>
      </c>
      <c r="L1179" s="68">
        <v>97.773109243697505</v>
      </c>
    </row>
    <row r="1180" spans="1:12" x14ac:dyDescent="0.2">
      <c r="A1180" s="72" t="s">
        <v>2643</v>
      </c>
      <c r="B1180" s="66" t="s">
        <v>2644</v>
      </c>
      <c r="C1180" s="67">
        <v>19</v>
      </c>
      <c r="D1180" s="67" t="s">
        <v>343</v>
      </c>
      <c r="E1180" s="71">
        <v>0.41117157241188201</v>
      </c>
      <c r="F1180" s="68">
        <v>94.915966386554601</v>
      </c>
      <c r="G1180" s="71">
        <v>0.31500957646974498</v>
      </c>
      <c r="H1180" s="68">
        <v>91.218487394958004</v>
      </c>
      <c r="I1180" s="71">
        <v>1.43235665261885E-2</v>
      </c>
      <c r="J1180" s="68">
        <v>81.260504201680703</v>
      </c>
      <c r="K1180" s="71">
        <v>0.90418157423971401</v>
      </c>
      <c r="L1180" s="68">
        <v>96.554621848739501</v>
      </c>
    </row>
    <row r="1181" spans="1:12" x14ac:dyDescent="0.2">
      <c r="A1181" s="72" t="s">
        <v>2645</v>
      </c>
      <c r="B1181" s="66" t="s">
        <v>2646</v>
      </c>
      <c r="C1181" s="67">
        <v>14</v>
      </c>
      <c r="D1181" s="67" t="s">
        <v>343</v>
      </c>
      <c r="E1181" s="71">
        <v>0.386290383906365</v>
      </c>
      <c r="F1181" s="68">
        <v>92.436974789915993</v>
      </c>
      <c r="G1181" s="71">
        <v>0.37226391864485198</v>
      </c>
      <c r="H1181" s="68">
        <v>94.663865546218503</v>
      </c>
      <c r="I1181" s="71">
        <v>1.3591005116155099E-2</v>
      </c>
      <c r="J1181" s="68">
        <v>80.924369747899206</v>
      </c>
      <c r="K1181" s="71">
        <v>0.773016227958088</v>
      </c>
      <c r="L1181" s="68">
        <v>91.008403361344506</v>
      </c>
    </row>
    <row r="1182" spans="1:12" x14ac:dyDescent="0.2">
      <c r="A1182" s="72" t="s">
        <v>2647</v>
      </c>
      <c r="B1182" s="66" t="s">
        <v>2648</v>
      </c>
      <c r="C1182" s="67">
        <v>14</v>
      </c>
      <c r="D1182" s="67" t="s">
        <v>343</v>
      </c>
      <c r="E1182" s="71">
        <v>0.46155972365745401</v>
      </c>
      <c r="F1182" s="68">
        <v>97.689075630252105</v>
      </c>
      <c r="G1182" s="71">
        <v>0.67194477269642205</v>
      </c>
      <c r="H1182" s="68">
        <v>98.445378151260499</v>
      </c>
      <c r="I1182" s="71">
        <v>8.8213570266740607E-2</v>
      </c>
      <c r="J1182" s="68">
        <v>90.420168067226896</v>
      </c>
      <c r="K1182" s="71">
        <v>0.62452082800919995</v>
      </c>
      <c r="L1182" s="68">
        <v>83.025210084033603</v>
      </c>
    </row>
    <row r="1183" spans="1:12" x14ac:dyDescent="0.2">
      <c r="A1183" s="72" t="s">
        <v>2649</v>
      </c>
      <c r="B1183" s="66" t="s">
        <v>2650</v>
      </c>
      <c r="C1183" s="67">
        <v>14</v>
      </c>
      <c r="D1183" s="67" t="s">
        <v>343</v>
      </c>
      <c r="E1183" s="71">
        <v>0.50607234812177604</v>
      </c>
      <c r="F1183" s="68">
        <v>98.487394957983199</v>
      </c>
      <c r="G1183" s="71">
        <v>0.62427827571599703</v>
      </c>
      <c r="H1183" s="68">
        <v>97.983193277310903</v>
      </c>
      <c r="I1183" s="71">
        <v>7.53692567658652E-2</v>
      </c>
      <c r="J1183" s="68">
        <v>89.789915966386602</v>
      </c>
      <c r="K1183" s="71">
        <v>0.81856951188346505</v>
      </c>
      <c r="L1183" s="68">
        <v>93.109243697479002</v>
      </c>
    </row>
    <row r="1184" spans="1:12" x14ac:dyDescent="0.2">
      <c r="A1184" s="72" t="s">
        <v>2651</v>
      </c>
      <c r="B1184" s="66" t="s">
        <v>2652</v>
      </c>
      <c r="C1184" s="67">
        <v>14</v>
      </c>
      <c r="D1184" s="67" t="s">
        <v>343</v>
      </c>
      <c r="E1184" s="71">
        <v>0.65437022250596899</v>
      </c>
      <c r="F1184" s="68">
        <v>99.747899159663902</v>
      </c>
      <c r="G1184" s="71">
        <v>0.89704573775309804</v>
      </c>
      <c r="H1184" s="68">
        <v>99.579831932773104</v>
      </c>
      <c r="I1184" s="71">
        <v>0.46933607722200299</v>
      </c>
      <c r="J1184" s="68">
        <v>98.571428571428598</v>
      </c>
      <c r="K1184" s="71">
        <v>0.59672885254280605</v>
      </c>
      <c r="L1184" s="68">
        <v>80.588235294117695</v>
      </c>
    </row>
    <row r="1185" spans="1:12" x14ac:dyDescent="0.2">
      <c r="A1185" s="72" t="s">
        <v>2653</v>
      </c>
      <c r="B1185" s="66" t="s">
        <v>2654</v>
      </c>
      <c r="C1185" s="67">
        <v>20</v>
      </c>
      <c r="D1185" s="67" t="s">
        <v>343</v>
      </c>
      <c r="E1185" s="71">
        <v>0.30670029399138099</v>
      </c>
      <c r="F1185" s="68">
        <v>80.420168067226896</v>
      </c>
      <c r="G1185" s="71">
        <v>0.210368247811132</v>
      </c>
      <c r="H1185" s="68">
        <v>47.773109243697498</v>
      </c>
      <c r="I1185" s="71">
        <v>6.2943388668024194E-5</v>
      </c>
      <c r="J1185" s="68">
        <v>56.092436974789898</v>
      </c>
      <c r="K1185" s="71">
        <v>0.70966969077434205</v>
      </c>
      <c r="L1185" s="68">
        <v>87.226890756302495</v>
      </c>
    </row>
    <row r="1186" spans="1:12" x14ac:dyDescent="0.2">
      <c r="A1186" s="72" t="s">
        <v>2655</v>
      </c>
      <c r="B1186" s="66" t="s">
        <v>2656</v>
      </c>
      <c r="C1186" s="67">
        <v>20</v>
      </c>
      <c r="D1186" s="67" t="s">
        <v>343</v>
      </c>
      <c r="E1186" s="71">
        <v>0.28061856145446901</v>
      </c>
      <c r="F1186" s="68">
        <v>76.6386554621849</v>
      </c>
      <c r="G1186" s="71">
        <v>0.17267445708917001</v>
      </c>
      <c r="H1186" s="68">
        <v>41.764705882352899</v>
      </c>
      <c r="I1186" s="71">
        <v>5.3876473888089797E-2</v>
      </c>
      <c r="J1186" s="68">
        <v>87.899159663865504</v>
      </c>
      <c r="K1186" s="71">
        <v>0.61530475338614898</v>
      </c>
      <c r="L1186" s="68">
        <v>81.974789915966397</v>
      </c>
    </row>
    <row r="1187" spans="1:12" x14ac:dyDescent="0.2">
      <c r="A1187" s="72" t="s">
        <v>2657</v>
      </c>
      <c r="B1187" s="66" t="s">
        <v>2658</v>
      </c>
      <c r="C1187" s="67">
        <v>20</v>
      </c>
      <c r="D1187" s="67" t="s">
        <v>343</v>
      </c>
      <c r="E1187" s="71">
        <v>0.30905844563455998</v>
      </c>
      <c r="F1187" s="68">
        <v>80.924369747899206</v>
      </c>
      <c r="G1187" s="71">
        <v>0.16914426357754</v>
      </c>
      <c r="H1187" s="68">
        <v>41.176470588235297</v>
      </c>
      <c r="I1187" s="71">
        <v>1.9935062420619199E-3</v>
      </c>
      <c r="J1187" s="68">
        <v>72.857142857142804</v>
      </c>
      <c r="K1187" s="71">
        <v>0.75603756708407899</v>
      </c>
      <c r="L1187" s="68">
        <v>90.168067226890798</v>
      </c>
    </row>
    <row r="1188" spans="1:12" x14ac:dyDescent="0.2">
      <c r="A1188" s="72" t="s">
        <v>2659</v>
      </c>
      <c r="B1188" s="66" t="s">
        <v>2660</v>
      </c>
      <c r="C1188" s="67">
        <v>14</v>
      </c>
      <c r="D1188" s="67" t="s">
        <v>343</v>
      </c>
      <c r="E1188" s="71">
        <v>0.317762044808796</v>
      </c>
      <c r="F1188" s="68">
        <v>82.142857142857096</v>
      </c>
      <c r="G1188" s="71">
        <v>0.224384250538775</v>
      </c>
      <c r="H1188" s="68">
        <v>54.411764705882298</v>
      </c>
      <c r="I1188" s="71">
        <v>1.6114787943567499E-4</v>
      </c>
      <c r="J1188" s="68">
        <v>60.924369747899199</v>
      </c>
      <c r="K1188" s="71">
        <v>0.72874073600817801</v>
      </c>
      <c r="L1188" s="68">
        <v>88.781512605041996</v>
      </c>
    </row>
    <row r="1189" spans="1:12" x14ac:dyDescent="0.2">
      <c r="A1189" s="72" t="s">
        <v>2661</v>
      </c>
      <c r="B1189" s="66" t="s">
        <v>2662</v>
      </c>
      <c r="C1189" s="67">
        <v>14</v>
      </c>
      <c r="D1189" s="67" t="s">
        <v>343</v>
      </c>
      <c r="E1189" s="71">
        <v>0.52874238657744199</v>
      </c>
      <c r="F1189" s="68">
        <v>98.739495798319297</v>
      </c>
      <c r="G1189" s="71">
        <v>0.726726199656756</v>
      </c>
      <c r="H1189" s="68">
        <v>98.781512605041996</v>
      </c>
      <c r="I1189" s="71">
        <v>0.11136973083969</v>
      </c>
      <c r="J1189" s="68">
        <v>91.764705882352899</v>
      </c>
      <c r="K1189" s="71">
        <v>0.74813122923588005</v>
      </c>
      <c r="L1189" s="68">
        <v>89.663865546218503</v>
      </c>
    </row>
    <row r="1190" spans="1:12" x14ac:dyDescent="0.2">
      <c r="A1190" s="72" t="s">
        <v>2663</v>
      </c>
      <c r="B1190" s="66" t="s">
        <v>2664</v>
      </c>
      <c r="C1190" s="67">
        <v>13</v>
      </c>
      <c r="D1190" s="67" t="s">
        <v>343</v>
      </c>
      <c r="E1190" s="71">
        <v>0.390558834256235</v>
      </c>
      <c r="F1190" s="68">
        <v>92.983193277310903</v>
      </c>
      <c r="G1190" s="71">
        <v>0.171676502768704</v>
      </c>
      <c r="H1190" s="68">
        <v>41.428571428571402</v>
      </c>
      <c r="I1190" s="71">
        <v>0</v>
      </c>
      <c r="J1190" s="68">
        <v>25.4621848739496</v>
      </c>
      <c r="K1190" s="71">
        <v>1</v>
      </c>
      <c r="L1190" s="68">
        <v>100</v>
      </c>
    </row>
    <row r="1191" spans="1:12" x14ac:dyDescent="0.2">
      <c r="A1191" s="72" t="s">
        <v>2665</v>
      </c>
      <c r="B1191" s="66" t="s">
        <v>2666</v>
      </c>
      <c r="C1191" s="67">
        <v>13</v>
      </c>
      <c r="D1191" s="67" t="s">
        <v>343</v>
      </c>
      <c r="E1191" s="71">
        <v>0.33541821602010202</v>
      </c>
      <c r="F1191" s="68">
        <v>85.126050420168099</v>
      </c>
      <c r="G1191" s="71">
        <v>6.9425488847426595E-2</v>
      </c>
      <c r="H1191" s="68">
        <v>26.302521008403399</v>
      </c>
      <c r="I1191" s="71">
        <v>0</v>
      </c>
      <c r="J1191" s="68">
        <v>25.4621848739496</v>
      </c>
      <c r="K1191" s="71">
        <v>0.93682915921288001</v>
      </c>
      <c r="L1191" s="68">
        <v>97.899159663865504</v>
      </c>
    </row>
    <row r="1192" spans="1:12" x14ac:dyDescent="0.2">
      <c r="A1192" s="72" t="s">
        <v>2667</v>
      </c>
      <c r="B1192" s="66" t="s">
        <v>2668</v>
      </c>
      <c r="C1192" s="67">
        <v>13</v>
      </c>
      <c r="D1192" s="67" t="s">
        <v>343</v>
      </c>
      <c r="E1192" s="71">
        <v>0.366900361137449</v>
      </c>
      <c r="F1192" s="68">
        <v>89.579831932773104</v>
      </c>
      <c r="G1192" s="71">
        <v>0.10067751176604101</v>
      </c>
      <c r="H1192" s="68">
        <v>31.6806722689076</v>
      </c>
      <c r="I1192" s="71">
        <v>2.3571646306368099E-5</v>
      </c>
      <c r="J1192" s="68">
        <v>48.655462184873898</v>
      </c>
      <c r="K1192" s="71">
        <v>1</v>
      </c>
      <c r="L1192" s="68">
        <v>100</v>
      </c>
    </row>
    <row r="1193" spans="1:12" x14ac:dyDescent="0.2">
      <c r="A1193" s="72" t="s">
        <v>2669</v>
      </c>
      <c r="B1193" s="66" t="s">
        <v>2670</v>
      </c>
      <c r="C1193" s="67">
        <v>13</v>
      </c>
      <c r="D1193" s="67" t="s">
        <v>343</v>
      </c>
      <c r="E1193" s="71">
        <v>0.36308695598473301</v>
      </c>
      <c r="F1193" s="68">
        <v>89.285714285714306</v>
      </c>
      <c r="G1193" s="71">
        <v>0.23662275086252699</v>
      </c>
      <c r="H1193" s="68">
        <v>65.630252100840295</v>
      </c>
      <c r="I1193" s="71">
        <v>1.4322825957275499E-4</v>
      </c>
      <c r="J1193" s="68">
        <v>60.210084033613398</v>
      </c>
      <c r="K1193" s="71">
        <v>0.85249488883209801</v>
      </c>
      <c r="L1193" s="68">
        <v>94.621848739495803</v>
      </c>
    </row>
    <row r="1194" spans="1:12" x14ac:dyDescent="0.2">
      <c r="A1194" s="72" t="s">
        <v>2671</v>
      </c>
      <c r="B1194" s="66" t="s">
        <v>2672</v>
      </c>
      <c r="C1194" s="67">
        <v>14</v>
      </c>
      <c r="D1194" s="67" t="s">
        <v>343</v>
      </c>
      <c r="E1194" s="71">
        <v>0.21758618360516499</v>
      </c>
      <c r="F1194" s="68">
        <v>64.915966386554601</v>
      </c>
      <c r="G1194" s="71">
        <v>0.226730497831551</v>
      </c>
      <c r="H1194" s="68">
        <v>56.6386554621849</v>
      </c>
      <c r="I1194" s="71">
        <v>2.81807631431187E-5</v>
      </c>
      <c r="J1194" s="68">
        <v>49.789915966386602</v>
      </c>
      <c r="K1194" s="71">
        <v>0.42599987222080199</v>
      </c>
      <c r="L1194" s="68">
        <v>65.630252100840295</v>
      </c>
    </row>
    <row r="1195" spans="1:12" x14ac:dyDescent="0.2">
      <c r="A1195" s="72" t="s">
        <v>2673</v>
      </c>
      <c r="B1195" s="66" t="s">
        <v>2674</v>
      </c>
      <c r="C1195" s="67">
        <v>14</v>
      </c>
      <c r="D1195" s="67" t="s">
        <v>343</v>
      </c>
      <c r="E1195" s="71">
        <v>0.33299057825189099</v>
      </c>
      <c r="F1195" s="68">
        <v>84.495798319327704</v>
      </c>
      <c r="G1195" s="71">
        <v>0.161376559645596</v>
      </c>
      <c r="H1195" s="68">
        <v>40.420168067226903</v>
      </c>
      <c r="I1195" s="71">
        <v>2.74065986641448E-4</v>
      </c>
      <c r="J1195" s="68">
        <v>63.487394957983199</v>
      </c>
      <c r="K1195" s="71">
        <v>0.83732110912343505</v>
      </c>
      <c r="L1195" s="68">
        <v>93.991596638655494</v>
      </c>
    </row>
    <row r="1196" spans="1:12" x14ac:dyDescent="0.2">
      <c r="A1196" s="72" t="s">
        <v>2675</v>
      </c>
      <c r="B1196" s="66" t="s">
        <v>2676</v>
      </c>
      <c r="C1196" s="67">
        <v>14</v>
      </c>
      <c r="D1196" s="67" t="s">
        <v>343</v>
      </c>
      <c r="E1196" s="71">
        <v>0.392876930865592</v>
      </c>
      <c r="F1196" s="68">
        <v>93.067226890756302</v>
      </c>
      <c r="G1196" s="71">
        <v>0.21930650106705299</v>
      </c>
      <c r="H1196" s="68">
        <v>51.092436974789898</v>
      </c>
      <c r="I1196" s="71">
        <v>2.1965948329095099E-5</v>
      </c>
      <c r="J1196" s="68">
        <v>48.151260504201701</v>
      </c>
      <c r="K1196" s="71">
        <v>0.95930232558139505</v>
      </c>
      <c r="L1196" s="68">
        <v>98.529411764705898</v>
      </c>
    </row>
    <row r="1197" spans="1:12" x14ac:dyDescent="0.2">
      <c r="A1197" s="72" t="s">
        <v>2677</v>
      </c>
      <c r="B1197" s="66" t="s">
        <v>2678</v>
      </c>
      <c r="C1197" s="67">
        <v>14</v>
      </c>
      <c r="D1197" s="67" t="s">
        <v>343</v>
      </c>
      <c r="E1197" s="71">
        <v>0.165108475209992</v>
      </c>
      <c r="F1197" s="68">
        <v>51.386554621848703</v>
      </c>
      <c r="G1197" s="71">
        <v>0.231684996291871</v>
      </c>
      <c r="H1197" s="68">
        <v>61.008403361344499</v>
      </c>
      <c r="I1197" s="71">
        <v>0</v>
      </c>
      <c r="J1197" s="68">
        <v>25.4621848739496</v>
      </c>
      <c r="K1197" s="71">
        <v>0.263640429338104</v>
      </c>
      <c r="L1197" s="68">
        <v>47.899159663865497</v>
      </c>
    </row>
    <row r="1198" spans="1:12" x14ac:dyDescent="0.2">
      <c r="A1198" s="72" t="s">
        <v>2679</v>
      </c>
      <c r="B1198" s="66" t="s">
        <v>2680</v>
      </c>
      <c r="C1198" s="67">
        <v>14</v>
      </c>
      <c r="D1198" s="67" t="s">
        <v>343</v>
      </c>
      <c r="E1198" s="71">
        <v>0.149905940256295</v>
      </c>
      <c r="F1198" s="68">
        <v>47.857142857142897</v>
      </c>
      <c r="G1198" s="71">
        <v>0.24084674997920799</v>
      </c>
      <c r="H1198" s="68">
        <v>68.739495798319297</v>
      </c>
      <c r="I1198" s="71">
        <v>0</v>
      </c>
      <c r="J1198" s="68">
        <v>25.4621848739496</v>
      </c>
      <c r="K1198" s="71">
        <v>0.20887107078967501</v>
      </c>
      <c r="L1198" s="68">
        <v>42.4789915966387</v>
      </c>
    </row>
    <row r="1199" spans="1:12" x14ac:dyDescent="0.2">
      <c r="A1199" s="72" t="s">
        <v>2681</v>
      </c>
      <c r="B1199" s="66" t="s">
        <v>2682</v>
      </c>
      <c r="C1199" s="67">
        <v>14</v>
      </c>
      <c r="D1199" s="67" t="s">
        <v>343</v>
      </c>
      <c r="E1199" s="71">
        <v>0.19620219134167299</v>
      </c>
      <c r="F1199" s="68">
        <v>60.0420168067227</v>
      </c>
      <c r="G1199" s="71">
        <v>0.249384749287827</v>
      </c>
      <c r="H1199" s="68">
        <v>75.714285714285694</v>
      </c>
      <c r="I1199" s="71">
        <v>5.0251472448277599E-11</v>
      </c>
      <c r="J1199" s="68">
        <v>27.8991596638655</v>
      </c>
      <c r="K1199" s="71">
        <v>0.33922182468694101</v>
      </c>
      <c r="L1199" s="68">
        <v>57.058823529411796</v>
      </c>
    </row>
    <row r="1200" spans="1:12" x14ac:dyDescent="0.2">
      <c r="A1200" s="72" t="s">
        <v>2683</v>
      </c>
      <c r="B1200" s="66" t="s">
        <v>2684</v>
      </c>
      <c r="C1200" s="67">
        <v>14</v>
      </c>
      <c r="D1200" s="67" t="s">
        <v>343</v>
      </c>
      <c r="E1200" s="71">
        <v>0.22655100430052</v>
      </c>
      <c r="F1200" s="68">
        <v>66.848739495798299</v>
      </c>
      <c r="G1200" s="71">
        <v>0.23170699926155799</v>
      </c>
      <c r="H1200" s="68">
        <v>61.134453781512597</v>
      </c>
      <c r="I1200" s="71">
        <v>6.4240565589085696E-8</v>
      </c>
      <c r="J1200" s="68">
        <v>29.873949579831901</v>
      </c>
      <c r="K1200" s="71">
        <v>0.44794594939943799</v>
      </c>
      <c r="L1200" s="68">
        <v>67.478991596638707</v>
      </c>
    </row>
    <row r="1201" spans="1:12" x14ac:dyDescent="0.2">
      <c r="A1201" s="72" t="s">
        <v>2685</v>
      </c>
      <c r="B1201" s="66" t="s">
        <v>2686</v>
      </c>
      <c r="C1201" s="67">
        <v>14</v>
      </c>
      <c r="D1201" s="67" t="s">
        <v>343</v>
      </c>
      <c r="E1201" s="71">
        <v>0.194792918163533</v>
      </c>
      <c r="F1201" s="68">
        <v>59.621848739495803</v>
      </c>
      <c r="G1201" s="71">
        <v>0.163727709083585</v>
      </c>
      <c r="H1201" s="68">
        <v>40.630252100840302</v>
      </c>
      <c r="I1201" s="71">
        <v>1.9270834774452698E-6</v>
      </c>
      <c r="J1201" s="68">
        <v>35.588235294117602</v>
      </c>
      <c r="K1201" s="71">
        <v>0.42064911832353702</v>
      </c>
      <c r="L1201" s="68">
        <v>64.9579831932773</v>
      </c>
    </row>
    <row r="1202" spans="1:12" x14ac:dyDescent="0.2">
      <c r="A1202" s="72" t="s">
        <v>2687</v>
      </c>
      <c r="B1202" s="66" t="s">
        <v>2688</v>
      </c>
      <c r="C1202" s="67">
        <v>14</v>
      </c>
      <c r="D1202" s="67" t="s">
        <v>343</v>
      </c>
      <c r="E1202" s="71">
        <v>0.32581450032030801</v>
      </c>
      <c r="F1202" s="68">
        <v>83.529411764705898</v>
      </c>
      <c r="G1202" s="71">
        <v>0.40719208792981698</v>
      </c>
      <c r="H1202" s="68">
        <v>95.252100840336098</v>
      </c>
      <c r="I1202" s="71">
        <v>7.6257035315799998E-2</v>
      </c>
      <c r="J1202" s="68">
        <v>89.831932773109202</v>
      </c>
      <c r="K1202" s="71">
        <v>0.49399437771530802</v>
      </c>
      <c r="L1202" s="68">
        <v>71.428571428571402</v>
      </c>
    </row>
    <row r="1203" spans="1:12" x14ac:dyDescent="0.2">
      <c r="A1203" s="72" t="s">
        <v>2689</v>
      </c>
      <c r="B1203" s="66" t="s">
        <v>2690</v>
      </c>
      <c r="C1203" s="67">
        <v>14</v>
      </c>
      <c r="D1203" s="67" t="s">
        <v>343</v>
      </c>
      <c r="E1203" s="71">
        <v>0.16090833459533699</v>
      </c>
      <c r="F1203" s="68">
        <v>50.378151260504197</v>
      </c>
      <c r="G1203" s="71">
        <v>0.123120493776408</v>
      </c>
      <c r="H1203" s="68">
        <v>34.705882352941202</v>
      </c>
      <c r="I1203" s="71">
        <v>3.3848113360915603E-5</v>
      </c>
      <c r="J1203" s="68">
        <v>51.386554621848703</v>
      </c>
      <c r="K1203" s="71">
        <v>0.35957066189624298</v>
      </c>
      <c r="L1203" s="68">
        <v>59.117647058823501</v>
      </c>
    </row>
    <row r="1204" spans="1:12" x14ac:dyDescent="0.2">
      <c r="A1204" s="72" t="s">
        <v>2691</v>
      </c>
      <c r="B1204" s="66" t="s">
        <v>2692</v>
      </c>
      <c r="C1204" s="67">
        <v>14</v>
      </c>
      <c r="D1204" s="67" t="s">
        <v>343</v>
      </c>
      <c r="E1204" s="71">
        <v>0.16017566410977199</v>
      </c>
      <c r="F1204" s="68">
        <v>50.084033613445399</v>
      </c>
      <c r="G1204" s="71">
        <v>0.15891899928481201</v>
      </c>
      <c r="H1204" s="68">
        <v>39.915966386554601</v>
      </c>
      <c r="I1204" s="71">
        <v>3.7252193072734402E-6</v>
      </c>
      <c r="J1204" s="68">
        <v>38.151260504201701</v>
      </c>
      <c r="K1204" s="71">
        <v>0.32160426782519802</v>
      </c>
      <c r="L1204" s="68">
        <v>54.873949579831901</v>
      </c>
    </row>
    <row r="1205" spans="1:12" x14ac:dyDescent="0.2">
      <c r="A1205" s="72" t="s">
        <v>2693</v>
      </c>
      <c r="B1205" s="66" t="s">
        <v>2694</v>
      </c>
      <c r="C1205" s="67">
        <v>19</v>
      </c>
      <c r="D1205" s="67" t="s">
        <v>343</v>
      </c>
      <c r="E1205" s="71">
        <v>0.18085429637452499</v>
      </c>
      <c r="F1205" s="68">
        <v>56.050420168067198</v>
      </c>
      <c r="G1205" s="71">
        <v>0.25</v>
      </c>
      <c r="H1205" s="68">
        <v>80.882352941176507</v>
      </c>
      <c r="I1205" s="71">
        <v>2.83887402381872E-5</v>
      </c>
      <c r="J1205" s="68">
        <v>49.915966386554601</v>
      </c>
      <c r="K1205" s="71">
        <v>0.292534500383338</v>
      </c>
      <c r="L1205" s="68">
        <v>51.470588235294102</v>
      </c>
    </row>
    <row r="1206" spans="1:12" x14ac:dyDescent="0.2">
      <c r="A1206" s="72" t="s">
        <v>2695</v>
      </c>
      <c r="B1206" s="66" t="s">
        <v>2696</v>
      </c>
      <c r="C1206" s="67">
        <v>19</v>
      </c>
      <c r="D1206" s="67" t="s">
        <v>343</v>
      </c>
      <c r="E1206" s="71">
        <v>0.159463083369418</v>
      </c>
      <c r="F1206" s="68">
        <v>49.9579831932773</v>
      </c>
      <c r="G1206" s="71">
        <v>0.22059465482999099</v>
      </c>
      <c r="H1206" s="68">
        <v>51.6386554621849</v>
      </c>
      <c r="I1206" s="71">
        <v>6.4227919090921398E-8</v>
      </c>
      <c r="J1206" s="68">
        <v>29.789915966386602</v>
      </c>
      <c r="K1206" s="71">
        <v>0.257794531050345</v>
      </c>
      <c r="L1206" s="68">
        <v>47.142857142857103</v>
      </c>
    </row>
    <row r="1207" spans="1:12" x14ac:dyDescent="0.2">
      <c r="A1207" s="72" t="s">
        <v>2697</v>
      </c>
      <c r="B1207" s="66" t="s">
        <v>2698</v>
      </c>
      <c r="C1207" s="67">
        <v>18</v>
      </c>
      <c r="D1207" s="67" t="s">
        <v>343</v>
      </c>
      <c r="E1207" s="71">
        <v>0.17211011279963401</v>
      </c>
      <c r="F1207" s="68">
        <v>53.487394957983199</v>
      </c>
      <c r="G1207" s="71">
        <v>0.28380281690140802</v>
      </c>
      <c r="H1207" s="68">
        <v>88.277310924369701</v>
      </c>
      <c r="I1207" s="71">
        <v>1.39092553531651E-3</v>
      </c>
      <c r="J1207" s="68">
        <v>71.008403361344506</v>
      </c>
      <c r="K1207" s="71">
        <v>0.231136595962177</v>
      </c>
      <c r="L1207" s="68">
        <v>44.705882352941202</v>
      </c>
    </row>
    <row r="1208" spans="1:12" x14ac:dyDescent="0.2">
      <c r="A1208" s="72" t="s">
        <v>2699</v>
      </c>
      <c r="B1208" s="66" t="s">
        <v>2700</v>
      </c>
      <c r="C1208" s="67">
        <v>19</v>
      </c>
      <c r="D1208" s="67" t="s">
        <v>343</v>
      </c>
      <c r="E1208" s="71">
        <v>0.13473899068637701</v>
      </c>
      <c r="F1208" s="68">
        <v>44.453781512604998</v>
      </c>
      <c r="G1208" s="71">
        <v>0.24245397572543201</v>
      </c>
      <c r="H1208" s="68">
        <v>70</v>
      </c>
      <c r="I1208" s="71">
        <v>7.4394238120556997E-5</v>
      </c>
      <c r="J1208" s="68">
        <v>56.806722689075599</v>
      </c>
      <c r="K1208" s="71">
        <v>0.161688602095579</v>
      </c>
      <c r="L1208" s="68">
        <v>38.3613445378151</v>
      </c>
    </row>
    <row r="1209" spans="1:12" x14ac:dyDescent="0.2">
      <c r="A1209" s="72" t="s">
        <v>2701</v>
      </c>
      <c r="B1209" s="66" t="s">
        <v>2702</v>
      </c>
      <c r="C1209" s="67">
        <v>19</v>
      </c>
      <c r="D1209" s="67" t="s">
        <v>343</v>
      </c>
      <c r="E1209" s="71">
        <v>0.174048759184454</v>
      </c>
      <c r="F1209" s="68">
        <v>54.033613445378201</v>
      </c>
      <c r="G1209" s="71">
        <v>0.25140845069454099</v>
      </c>
      <c r="H1209" s="68">
        <v>81.512605042016801</v>
      </c>
      <c r="I1209" s="71">
        <v>5.6520568800010799E-6</v>
      </c>
      <c r="J1209" s="68">
        <v>40</v>
      </c>
      <c r="K1209" s="71">
        <v>0.270732174801942</v>
      </c>
      <c r="L1209" s="68">
        <v>48.613445378151297</v>
      </c>
    </row>
    <row r="1210" spans="1:12" x14ac:dyDescent="0.2">
      <c r="A1210" s="72" t="s">
        <v>2703</v>
      </c>
      <c r="B1210" s="66" t="s">
        <v>2704</v>
      </c>
      <c r="C1210" s="67">
        <v>19</v>
      </c>
      <c r="D1210" s="67" t="s">
        <v>343</v>
      </c>
      <c r="E1210" s="71">
        <v>0.169082722379787</v>
      </c>
      <c r="F1210" s="68">
        <v>52.815126050420197</v>
      </c>
      <c r="G1210" s="71">
        <v>0.28239436599581702</v>
      </c>
      <c r="H1210" s="68">
        <v>87.941176470588204</v>
      </c>
      <c r="I1210" s="71">
        <v>8.0895064520631796E-4</v>
      </c>
      <c r="J1210" s="68">
        <v>68.907563025210095</v>
      </c>
      <c r="K1210" s="71">
        <v>0.224044850498339</v>
      </c>
      <c r="L1210" s="68">
        <v>43.907563025210102</v>
      </c>
    </row>
    <row r="1211" spans="1:12" x14ac:dyDescent="0.2">
      <c r="A1211" s="72" t="s">
        <v>2705</v>
      </c>
      <c r="B1211" s="66" t="s">
        <v>2706</v>
      </c>
      <c r="C1211" s="67">
        <v>18</v>
      </c>
      <c r="D1211" s="67" t="s">
        <v>343</v>
      </c>
      <c r="E1211" s="71">
        <v>0.16603338233783599</v>
      </c>
      <c r="F1211" s="68">
        <v>51.890756302520998</v>
      </c>
      <c r="G1211" s="71">
        <v>0.23484774946168499</v>
      </c>
      <c r="H1211" s="68">
        <v>64.243697478991606</v>
      </c>
      <c r="I1211" s="71">
        <v>3.1475380022552498E-4</v>
      </c>
      <c r="J1211" s="68">
        <v>64.285714285714306</v>
      </c>
      <c r="K1211" s="71">
        <v>0.26293764375159701</v>
      </c>
      <c r="L1211" s="68">
        <v>47.689075630252098</v>
      </c>
    </row>
    <row r="1212" spans="1:12" x14ac:dyDescent="0.2">
      <c r="A1212" s="72" t="s">
        <v>2707</v>
      </c>
      <c r="B1212" s="66" t="s">
        <v>2708</v>
      </c>
      <c r="C1212" s="67">
        <v>18</v>
      </c>
      <c r="D1212" s="67" t="s">
        <v>343</v>
      </c>
      <c r="E1212" s="71">
        <v>0.25004499652185103</v>
      </c>
      <c r="F1212" s="68">
        <v>71.470588235294102</v>
      </c>
      <c r="G1212" s="71">
        <v>0.461365936969659</v>
      </c>
      <c r="H1212" s="68">
        <v>96.092436974789905</v>
      </c>
      <c r="I1212" s="71">
        <v>8.8846927696739908E-3</v>
      </c>
      <c r="J1212" s="68">
        <v>78.697478991596597</v>
      </c>
      <c r="K1212" s="71">
        <v>0.27988435982622001</v>
      </c>
      <c r="L1212" s="68">
        <v>50</v>
      </c>
    </row>
    <row r="1213" spans="1:12" x14ac:dyDescent="0.2">
      <c r="A1213" s="72" t="s">
        <v>2709</v>
      </c>
      <c r="B1213" s="66" t="s">
        <v>2710</v>
      </c>
      <c r="C1213" s="67">
        <v>18</v>
      </c>
      <c r="D1213" s="67" t="s">
        <v>343</v>
      </c>
      <c r="E1213" s="71">
        <v>0.30277142126319201</v>
      </c>
      <c r="F1213" s="68">
        <v>79.621848739495803</v>
      </c>
      <c r="G1213" s="71">
        <v>0.62697641551099703</v>
      </c>
      <c r="H1213" s="68">
        <v>98.025210084033603</v>
      </c>
      <c r="I1213" s="71">
        <v>8.0264167029697694E-11</v>
      </c>
      <c r="J1213" s="68">
        <v>28.109243697478998</v>
      </c>
      <c r="K1213" s="71">
        <v>0.28133784819831298</v>
      </c>
      <c r="L1213" s="68">
        <v>50.252100840336098</v>
      </c>
    </row>
    <row r="1214" spans="1:12" x14ac:dyDescent="0.2">
      <c r="A1214" s="72" t="s">
        <v>2711</v>
      </c>
      <c r="B1214" s="66" t="s">
        <v>2712</v>
      </c>
      <c r="C1214" s="67">
        <v>18</v>
      </c>
      <c r="D1214" s="67" t="s">
        <v>343</v>
      </c>
      <c r="E1214" s="71">
        <v>0.19002841585763799</v>
      </c>
      <c r="F1214" s="68">
        <v>58.571428571428598</v>
      </c>
      <c r="G1214" s="71">
        <v>0.257728999164763</v>
      </c>
      <c r="H1214" s="68">
        <v>83.823529411764696</v>
      </c>
      <c r="I1214" s="71">
        <v>5.3925572336687096E-12</v>
      </c>
      <c r="J1214" s="68">
        <v>27.0168067226891</v>
      </c>
      <c r="K1214" s="71">
        <v>0.31235624840276</v>
      </c>
      <c r="L1214" s="68">
        <v>53.823529411764703</v>
      </c>
    </row>
    <row r="1215" spans="1:12" x14ac:dyDescent="0.2">
      <c r="A1215" s="72" t="s">
        <v>2713</v>
      </c>
      <c r="B1215" s="66" t="s">
        <v>2714</v>
      </c>
      <c r="C1215" s="67">
        <v>18</v>
      </c>
      <c r="D1215" s="67" t="s">
        <v>343</v>
      </c>
      <c r="E1215" s="71">
        <v>0.17646415617185901</v>
      </c>
      <c r="F1215" s="68">
        <v>54.663865546218503</v>
      </c>
      <c r="G1215" s="71">
        <v>0.238244999684884</v>
      </c>
      <c r="H1215" s="68">
        <v>67.058823529411796</v>
      </c>
      <c r="I1215" s="71">
        <v>2.3664823752881201E-3</v>
      </c>
      <c r="J1215" s="68">
        <v>73.445378151260499</v>
      </c>
      <c r="K1215" s="71">
        <v>0.28878098645540501</v>
      </c>
      <c r="L1215" s="68">
        <v>51.176470588235297</v>
      </c>
    </row>
    <row r="1216" spans="1:12" x14ac:dyDescent="0.2">
      <c r="A1216" s="72" t="s">
        <v>2715</v>
      </c>
      <c r="B1216" s="66" t="s">
        <v>2716</v>
      </c>
      <c r="C1216" s="67">
        <v>18</v>
      </c>
      <c r="D1216" s="67" t="s">
        <v>343</v>
      </c>
      <c r="E1216" s="71">
        <v>0.171753664852688</v>
      </c>
      <c r="F1216" s="68">
        <v>53.403361344537799</v>
      </c>
      <c r="G1216" s="71">
        <v>0.234614499824599</v>
      </c>
      <c r="H1216" s="68">
        <v>63.949579831932802</v>
      </c>
      <c r="I1216" s="71">
        <v>2.11109721165459E-2</v>
      </c>
      <c r="J1216" s="68">
        <v>83.3193277310924</v>
      </c>
      <c r="K1216" s="71">
        <v>0.25953552261691798</v>
      </c>
      <c r="L1216" s="68">
        <v>47.310924369747902</v>
      </c>
    </row>
    <row r="1217" spans="1:12" x14ac:dyDescent="0.2">
      <c r="A1217" s="72" t="s">
        <v>2717</v>
      </c>
      <c r="B1217" s="66" t="s">
        <v>2718</v>
      </c>
      <c r="C1217" s="67">
        <v>18</v>
      </c>
      <c r="D1217" s="67" t="s">
        <v>343</v>
      </c>
      <c r="E1217" s="71">
        <v>0.20954871383456999</v>
      </c>
      <c r="F1217" s="68">
        <v>62.899159663865497</v>
      </c>
      <c r="G1217" s="71">
        <v>0.33959697285931001</v>
      </c>
      <c r="H1217" s="68">
        <v>92.731092436974805</v>
      </c>
      <c r="I1217" s="71">
        <v>2.5362629454486201E-3</v>
      </c>
      <c r="J1217" s="68">
        <v>73.697478991596597</v>
      </c>
      <c r="K1217" s="71">
        <v>0.28651290569895199</v>
      </c>
      <c r="L1217" s="68">
        <v>50.882352941176499</v>
      </c>
    </row>
    <row r="1218" spans="1:12" x14ac:dyDescent="0.2">
      <c r="A1218" s="72" t="s">
        <v>2719</v>
      </c>
      <c r="B1218" s="66" t="s">
        <v>2720</v>
      </c>
      <c r="C1218" s="67">
        <v>18</v>
      </c>
      <c r="D1218" s="67" t="s">
        <v>343</v>
      </c>
      <c r="E1218" s="71">
        <v>0.19558633012392601</v>
      </c>
      <c r="F1218" s="68">
        <v>59.831932773109202</v>
      </c>
      <c r="G1218" s="71">
        <v>0.23589149953073801</v>
      </c>
      <c r="H1218" s="68">
        <v>64.915966386554601</v>
      </c>
      <c r="I1218" s="71">
        <v>5.8540631653715897E-2</v>
      </c>
      <c r="J1218" s="68">
        <v>88.613445378151297</v>
      </c>
      <c r="K1218" s="71">
        <v>0.29232685918732398</v>
      </c>
      <c r="L1218" s="68">
        <v>51.386554621848703</v>
      </c>
    </row>
    <row r="1219" spans="1:12" x14ac:dyDescent="0.2">
      <c r="A1219" s="72" t="s">
        <v>2721</v>
      </c>
      <c r="B1219" s="66" t="s">
        <v>2722</v>
      </c>
      <c r="C1219" s="67">
        <v>19</v>
      </c>
      <c r="D1219" s="67" t="s">
        <v>343</v>
      </c>
      <c r="E1219" s="71">
        <v>0.180353746662585</v>
      </c>
      <c r="F1219" s="68">
        <v>55.8403361344538</v>
      </c>
      <c r="G1219" s="71">
        <v>0.221900749315006</v>
      </c>
      <c r="H1219" s="68">
        <v>52.689075630252098</v>
      </c>
      <c r="I1219" s="71">
        <v>6.2998016369387598E-13</v>
      </c>
      <c r="J1219" s="68">
        <v>26.218487394958</v>
      </c>
      <c r="K1219" s="71">
        <v>0.31916049067211899</v>
      </c>
      <c r="L1219" s="68">
        <v>54.579831932773097</v>
      </c>
    </row>
    <row r="1220" spans="1:12" x14ac:dyDescent="0.2">
      <c r="A1220" s="72" t="s">
        <v>2723</v>
      </c>
      <c r="B1220" s="66" t="s">
        <v>2724</v>
      </c>
      <c r="C1220" s="67">
        <v>18</v>
      </c>
      <c r="D1220" s="67" t="s">
        <v>343</v>
      </c>
      <c r="E1220" s="71">
        <v>0.179772438240105</v>
      </c>
      <c r="F1220" s="68">
        <v>55.672268907563002</v>
      </c>
      <c r="G1220" s="71">
        <v>0.24513022484588701</v>
      </c>
      <c r="H1220" s="68">
        <v>72.100840336134496</v>
      </c>
      <c r="I1220" s="71">
        <v>1.0261712925794701E-2</v>
      </c>
      <c r="J1220" s="68">
        <v>79.621848739495803</v>
      </c>
      <c r="K1220" s="71">
        <v>0.28392537694863301</v>
      </c>
      <c r="L1220" s="68">
        <v>50.546218487395002</v>
      </c>
    </row>
    <row r="1221" spans="1:12" x14ac:dyDescent="0.2">
      <c r="A1221" s="72" t="s">
        <v>2725</v>
      </c>
      <c r="B1221" s="66" t="s">
        <v>2726</v>
      </c>
      <c r="C1221" s="67">
        <v>18</v>
      </c>
      <c r="D1221" s="67" t="s">
        <v>343</v>
      </c>
      <c r="E1221" s="71">
        <v>0.18993154140607901</v>
      </c>
      <c r="F1221" s="68">
        <v>58.529411764705898</v>
      </c>
      <c r="G1221" s="71">
        <v>0.24355050029887099</v>
      </c>
      <c r="H1221" s="68">
        <v>70.756302521008394</v>
      </c>
      <c r="I1221" s="71">
        <v>5.7173078685530697E-2</v>
      </c>
      <c r="J1221" s="68">
        <v>88.3193277310924</v>
      </c>
      <c r="K1221" s="71">
        <v>0.26907104523383601</v>
      </c>
      <c r="L1221" s="68">
        <v>48.487394957983199</v>
      </c>
    </row>
    <row r="1222" spans="1:12" x14ac:dyDescent="0.2">
      <c r="A1222" s="72" t="s">
        <v>2590</v>
      </c>
      <c r="B1222" s="66" t="s">
        <v>2727</v>
      </c>
      <c r="C1222" s="67">
        <v>18</v>
      </c>
      <c r="D1222" s="67" t="s">
        <v>343</v>
      </c>
      <c r="E1222" s="71">
        <v>0.18865942810891601</v>
      </c>
      <c r="F1222" s="68">
        <v>58.403361344537799</v>
      </c>
      <c r="G1222" s="71">
        <v>0.23276525023700201</v>
      </c>
      <c r="H1222" s="68">
        <v>62.100840336134503</v>
      </c>
      <c r="I1222" s="71">
        <v>2.5041554406638099E-2</v>
      </c>
      <c r="J1222" s="68">
        <v>84.327731092437006</v>
      </c>
      <c r="K1222" s="71">
        <v>0.30817147968310799</v>
      </c>
      <c r="L1222" s="68">
        <v>53.3613445378151</v>
      </c>
    </row>
    <row r="1223" spans="1:12" x14ac:dyDescent="0.2">
      <c r="A1223" s="72" t="s">
        <v>2728</v>
      </c>
      <c r="B1223" s="66" t="s">
        <v>2729</v>
      </c>
      <c r="C1223" s="67">
        <v>18</v>
      </c>
      <c r="D1223" s="67" t="s">
        <v>343</v>
      </c>
      <c r="E1223" s="71">
        <v>0.20327014806485599</v>
      </c>
      <c r="F1223" s="68">
        <v>61.344537815126102</v>
      </c>
      <c r="G1223" s="71">
        <v>0.28042496110197801</v>
      </c>
      <c r="H1223" s="68">
        <v>87.563025210084007</v>
      </c>
      <c r="I1223" s="71">
        <v>7.8131600667782405E-3</v>
      </c>
      <c r="J1223" s="68">
        <v>77.731092436974805</v>
      </c>
      <c r="K1223" s="71">
        <v>0.32157232302581101</v>
      </c>
      <c r="L1223" s="68">
        <v>54.831932773109301</v>
      </c>
    </row>
    <row r="1224" spans="1:12" x14ac:dyDescent="0.2">
      <c r="A1224" s="72" t="s">
        <v>2730</v>
      </c>
      <c r="B1224" s="66" t="s">
        <v>2731</v>
      </c>
      <c r="C1224" s="67">
        <v>19</v>
      </c>
      <c r="D1224" s="67" t="s">
        <v>343</v>
      </c>
      <c r="E1224" s="71">
        <v>0.178209387460039</v>
      </c>
      <c r="F1224" s="68">
        <v>55.294117647058798</v>
      </c>
      <c r="G1224" s="71">
        <v>0.24999999984497701</v>
      </c>
      <c r="H1224" s="68">
        <v>77.521008403361293</v>
      </c>
      <c r="I1224" s="71">
        <v>0</v>
      </c>
      <c r="J1224" s="68">
        <v>25.4621848739496</v>
      </c>
      <c r="K1224" s="71">
        <v>0.28462816253513901</v>
      </c>
      <c r="L1224" s="68">
        <v>50.630252100840302</v>
      </c>
    </row>
    <row r="1225" spans="1:12" x14ac:dyDescent="0.2">
      <c r="A1225" s="72" t="s">
        <v>2732</v>
      </c>
      <c r="B1225" s="66" t="s">
        <v>2733</v>
      </c>
      <c r="C1225" s="67">
        <v>19</v>
      </c>
      <c r="D1225" s="67" t="s">
        <v>343</v>
      </c>
      <c r="E1225" s="71">
        <v>0.158605928952741</v>
      </c>
      <c r="F1225" s="68">
        <v>49.747899159663902</v>
      </c>
      <c r="G1225" s="71">
        <v>0.249999999993923</v>
      </c>
      <c r="H1225" s="68">
        <v>77.773109243697505</v>
      </c>
      <c r="I1225" s="71">
        <v>0</v>
      </c>
      <c r="J1225" s="68">
        <v>25.4621848739496</v>
      </c>
      <c r="K1225" s="71">
        <v>0.22581778686429799</v>
      </c>
      <c r="L1225" s="68">
        <v>44.2016806722689</v>
      </c>
    </row>
    <row r="1226" spans="1:12" x14ac:dyDescent="0.2">
      <c r="A1226" s="72" t="s">
        <v>2734</v>
      </c>
      <c r="B1226" s="66" t="s">
        <v>2735</v>
      </c>
      <c r="C1226" s="67">
        <v>18</v>
      </c>
      <c r="D1226" s="67" t="s">
        <v>343</v>
      </c>
      <c r="E1226" s="71">
        <v>0.18111273543975501</v>
      </c>
      <c r="F1226" s="68">
        <v>56.092436974789898</v>
      </c>
      <c r="G1226" s="71">
        <v>0.24165247564826001</v>
      </c>
      <c r="H1226" s="68">
        <v>69.243697478991606</v>
      </c>
      <c r="I1226" s="71">
        <v>2.9707708692982601E-2</v>
      </c>
      <c r="J1226" s="68">
        <v>85.378151260504197</v>
      </c>
      <c r="K1226" s="71">
        <v>0.27197802197802201</v>
      </c>
      <c r="L1226" s="68">
        <v>48.865546218487403</v>
      </c>
    </row>
    <row r="1227" spans="1:12" x14ac:dyDescent="0.2">
      <c r="A1227" s="72" t="s">
        <v>2736</v>
      </c>
      <c r="B1227" s="66" t="s">
        <v>2737</v>
      </c>
      <c r="C1227" s="67">
        <v>19</v>
      </c>
      <c r="D1227" s="67" t="s">
        <v>343</v>
      </c>
      <c r="E1227" s="71">
        <v>0.17406990413953799</v>
      </c>
      <c r="F1227" s="68">
        <v>54.075630252100801</v>
      </c>
      <c r="G1227" s="71">
        <v>0.24820425002128099</v>
      </c>
      <c r="H1227" s="68">
        <v>74.621848739495803</v>
      </c>
      <c r="I1227" s="71">
        <v>7.8807656724560495E-5</v>
      </c>
      <c r="J1227" s="68">
        <v>57.226890756302502</v>
      </c>
      <c r="K1227" s="71">
        <v>0.27392665474060801</v>
      </c>
      <c r="L1227" s="68">
        <v>49.117647058823501</v>
      </c>
    </row>
    <row r="1228" spans="1:12" x14ac:dyDescent="0.2">
      <c r="A1228" s="72" t="s">
        <v>2738</v>
      </c>
      <c r="B1228" s="66" t="s">
        <v>2739</v>
      </c>
      <c r="C1228" s="67">
        <v>18</v>
      </c>
      <c r="D1228" s="67" t="s">
        <v>343</v>
      </c>
      <c r="E1228" s="71">
        <v>0.19337061738901401</v>
      </c>
      <c r="F1228" s="68">
        <v>59.1596638655462</v>
      </c>
      <c r="G1228" s="71">
        <v>0.27137242746923501</v>
      </c>
      <c r="H1228" s="68">
        <v>86.302521008403403</v>
      </c>
      <c r="I1228" s="71">
        <v>3.0947449231414199E-2</v>
      </c>
      <c r="J1228" s="68">
        <v>85.462184873949596</v>
      </c>
      <c r="K1228" s="71">
        <v>0.277791975466394</v>
      </c>
      <c r="L1228" s="68">
        <v>49.831932773109202</v>
      </c>
    </row>
    <row r="1229" spans="1:12" x14ac:dyDescent="0.2">
      <c r="A1229" s="72" t="s">
        <v>2740</v>
      </c>
      <c r="B1229" s="66" t="s">
        <v>2741</v>
      </c>
      <c r="C1229" s="67">
        <v>18</v>
      </c>
      <c r="D1229" s="67" t="s">
        <v>343</v>
      </c>
      <c r="E1229" s="71">
        <v>0.14132437382638</v>
      </c>
      <c r="F1229" s="68">
        <v>46.344537815126102</v>
      </c>
      <c r="G1229" s="71">
        <v>0.16124953760963601</v>
      </c>
      <c r="H1229" s="68">
        <v>40.336134453781497</v>
      </c>
      <c r="I1229" s="71">
        <v>4.8246200787468101E-2</v>
      </c>
      <c r="J1229" s="68">
        <v>87.478991596638707</v>
      </c>
      <c r="K1229" s="71">
        <v>0.21447738308203401</v>
      </c>
      <c r="L1229" s="68">
        <v>43.067226890756302</v>
      </c>
    </row>
    <row r="1230" spans="1:12" x14ac:dyDescent="0.2">
      <c r="A1230" s="72" t="s">
        <v>2742</v>
      </c>
      <c r="B1230" s="66" t="s">
        <v>2743</v>
      </c>
      <c r="C1230" s="67">
        <v>18</v>
      </c>
      <c r="D1230" s="67" t="s">
        <v>343</v>
      </c>
      <c r="E1230" s="71">
        <v>0.17855978119614699</v>
      </c>
      <c r="F1230" s="68">
        <v>55.504201680672303</v>
      </c>
      <c r="G1230" s="71">
        <v>0.24483049941893301</v>
      </c>
      <c r="H1230" s="68">
        <v>71.848739495798299</v>
      </c>
      <c r="I1230" s="71">
        <v>9.5109959711941507E-3</v>
      </c>
      <c r="J1230" s="68">
        <v>79.159663865546193</v>
      </c>
      <c r="K1230" s="71">
        <v>0.28133784819831298</v>
      </c>
      <c r="L1230" s="68">
        <v>50.252100840336098</v>
      </c>
    </row>
    <row r="1231" spans="1:12" x14ac:dyDescent="0.2">
      <c r="A1231" s="72" t="s">
        <v>886</v>
      </c>
      <c r="B1231" s="66" t="s">
        <v>2744</v>
      </c>
      <c r="C1231" s="67">
        <v>19</v>
      </c>
      <c r="D1231" s="67" t="s">
        <v>343</v>
      </c>
      <c r="E1231" s="71">
        <v>0.177069225323366</v>
      </c>
      <c r="F1231" s="68">
        <v>54.873949579831901</v>
      </c>
      <c r="G1231" s="71">
        <v>0.24635164268010801</v>
      </c>
      <c r="H1231" s="68">
        <v>73.193277310924401</v>
      </c>
      <c r="I1231" s="71">
        <v>4.9397286643831301E-3</v>
      </c>
      <c r="J1231" s="68">
        <v>75.924369747899206</v>
      </c>
      <c r="K1231" s="71">
        <v>0.27991630462560702</v>
      </c>
      <c r="L1231" s="68">
        <v>50.0420168067227</v>
      </c>
    </row>
    <row r="1232" spans="1:12" x14ac:dyDescent="0.2">
      <c r="A1232" s="72" t="s">
        <v>2745</v>
      </c>
      <c r="B1232" s="66" t="s">
        <v>2746</v>
      </c>
      <c r="C1232" s="67">
        <v>18</v>
      </c>
      <c r="D1232" s="67" t="s">
        <v>343</v>
      </c>
      <c r="E1232" s="71">
        <v>0.19787606533877</v>
      </c>
      <c r="F1232" s="68">
        <v>60.378151260504197</v>
      </c>
      <c r="G1232" s="71">
        <v>0.25131195017605101</v>
      </c>
      <c r="H1232" s="68">
        <v>81.386554621848703</v>
      </c>
      <c r="I1232" s="71">
        <v>1.26618885696225E-2</v>
      </c>
      <c r="J1232" s="68">
        <v>80.462184873949596</v>
      </c>
      <c r="K1232" s="71">
        <v>0.32965435727063602</v>
      </c>
      <c r="L1232" s="68">
        <v>55.882352941176499</v>
      </c>
    </row>
    <row r="1233" spans="1:12" x14ac:dyDescent="0.2">
      <c r="A1233" s="72" t="s">
        <v>2747</v>
      </c>
      <c r="B1233" s="66" t="s">
        <v>2748</v>
      </c>
      <c r="C1233" s="67">
        <v>19</v>
      </c>
      <c r="D1233" s="67" t="s">
        <v>343</v>
      </c>
      <c r="E1233" s="71">
        <v>0.23742451936348999</v>
      </c>
      <c r="F1233" s="68">
        <v>69.243697478991606</v>
      </c>
      <c r="G1233" s="71">
        <v>0.38866245339962102</v>
      </c>
      <c r="H1233" s="68">
        <v>95.0420168067227</v>
      </c>
      <c r="I1233" s="71">
        <v>5.2415730297800001E-2</v>
      </c>
      <c r="J1233" s="68">
        <v>87.815126050420204</v>
      </c>
      <c r="K1233" s="71">
        <v>0.27119537439304903</v>
      </c>
      <c r="L1233" s="68">
        <v>48.655462184873898</v>
      </c>
    </row>
    <row r="1234" spans="1:12" x14ac:dyDescent="0.2">
      <c r="A1234" s="72" t="s">
        <v>2749</v>
      </c>
      <c r="B1234" s="66" t="s">
        <v>2750</v>
      </c>
      <c r="C1234" s="67">
        <v>18</v>
      </c>
      <c r="D1234" s="67" t="s">
        <v>343</v>
      </c>
      <c r="E1234" s="71">
        <v>0.15517764191304401</v>
      </c>
      <c r="F1234" s="68">
        <v>49.075630252100801</v>
      </c>
      <c r="G1234" s="71">
        <v>0.15877711632243799</v>
      </c>
      <c r="H1234" s="68">
        <v>39.831932773109202</v>
      </c>
      <c r="I1234" s="71">
        <v>8.4393003443697396E-3</v>
      </c>
      <c r="J1234" s="68">
        <v>78.235294117647101</v>
      </c>
      <c r="K1234" s="71">
        <v>0.29831650907232299</v>
      </c>
      <c r="L1234" s="68">
        <v>51.974789915966397</v>
      </c>
    </row>
    <row r="1235" spans="1:12" x14ac:dyDescent="0.2">
      <c r="A1235" s="72" t="s">
        <v>2751</v>
      </c>
      <c r="B1235" s="66" t="s">
        <v>2752</v>
      </c>
      <c r="C1235" s="67">
        <v>19</v>
      </c>
      <c r="D1235" s="67" t="s">
        <v>343</v>
      </c>
      <c r="E1235" s="71">
        <v>0.20036510272324101</v>
      </c>
      <c r="F1235" s="68">
        <v>60.882352941176499</v>
      </c>
      <c r="G1235" s="71">
        <v>0.25327980609553102</v>
      </c>
      <c r="H1235" s="68">
        <v>82.352941176470594</v>
      </c>
      <c r="I1235" s="71">
        <v>4.1416958757043203E-2</v>
      </c>
      <c r="J1235" s="68">
        <v>86.6386554621849</v>
      </c>
      <c r="K1235" s="71">
        <v>0.306398543317148</v>
      </c>
      <c r="L1235" s="68">
        <v>53.067226890756302</v>
      </c>
    </row>
    <row r="1236" spans="1:12" x14ac:dyDescent="0.2">
      <c r="A1236" s="72" t="s">
        <v>2753</v>
      </c>
      <c r="B1236" s="66" t="s">
        <v>2754</v>
      </c>
      <c r="C1236" s="67">
        <v>19</v>
      </c>
      <c r="D1236" s="67" t="s">
        <v>343</v>
      </c>
      <c r="E1236" s="71">
        <v>0.23239289086102799</v>
      </c>
      <c r="F1236" s="68">
        <v>68.193277310924401</v>
      </c>
      <c r="G1236" s="71">
        <v>0.27170373505770401</v>
      </c>
      <c r="H1236" s="68">
        <v>86.386554621848703</v>
      </c>
      <c r="I1236" s="71">
        <v>4.2153317285155499E-2</v>
      </c>
      <c r="J1236" s="68">
        <v>86.6806722689076</v>
      </c>
      <c r="K1236" s="71">
        <v>0.38332162024022498</v>
      </c>
      <c r="L1236" s="68">
        <v>61.344537815126102</v>
      </c>
    </row>
    <row r="1237" spans="1:12" x14ac:dyDescent="0.2">
      <c r="A1237" s="72" t="s">
        <v>2755</v>
      </c>
      <c r="B1237" s="66" t="s">
        <v>2756</v>
      </c>
      <c r="C1237" s="67">
        <v>18</v>
      </c>
      <c r="D1237" s="67" t="s">
        <v>343</v>
      </c>
      <c r="E1237" s="71">
        <v>0.131388832454642</v>
      </c>
      <c r="F1237" s="68">
        <v>43.529411764705898</v>
      </c>
      <c r="G1237" s="71">
        <v>0.18745500034979601</v>
      </c>
      <c r="H1237" s="68">
        <v>44.117647058823501</v>
      </c>
      <c r="I1237" s="71">
        <v>6.3559617078825603E-4</v>
      </c>
      <c r="J1237" s="68">
        <v>68.025210084033603</v>
      </c>
      <c r="K1237" s="71">
        <v>0.20607590084334301</v>
      </c>
      <c r="L1237" s="68">
        <v>42.184873949579803</v>
      </c>
    </row>
    <row r="1238" spans="1:12" x14ac:dyDescent="0.2">
      <c r="A1238" s="72" t="s">
        <v>2757</v>
      </c>
      <c r="B1238" s="66" t="s">
        <v>2758</v>
      </c>
      <c r="C1238" s="67">
        <v>18</v>
      </c>
      <c r="D1238" s="67" t="s">
        <v>343</v>
      </c>
      <c r="E1238" s="71">
        <v>0.162048478417399</v>
      </c>
      <c r="F1238" s="68">
        <v>50.714285714285701</v>
      </c>
      <c r="G1238" s="71">
        <v>0.26913625602380598</v>
      </c>
      <c r="H1238" s="68">
        <v>86.218487394958004</v>
      </c>
      <c r="I1238" s="71">
        <v>4.3941178653094401E-4</v>
      </c>
      <c r="J1238" s="68">
        <v>66.134453781512605</v>
      </c>
      <c r="K1238" s="71">
        <v>0.21656976744185999</v>
      </c>
      <c r="L1238" s="68">
        <v>43.3193277310924</v>
      </c>
    </row>
    <row r="1239" spans="1:12" x14ac:dyDescent="0.2">
      <c r="A1239" s="72" t="s">
        <v>2759</v>
      </c>
      <c r="B1239" s="66" t="s">
        <v>2760</v>
      </c>
      <c r="C1239" s="67">
        <v>19</v>
      </c>
      <c r="D1239" s="67" t="s">
        <v>343</v>
      </c>
      <c r="E1239" s="71">
        <v>0.29566698426032401</v>
      </c>
      <c r="F1239" s="68">
        <v>78.571428571428598</v>
      </c>
      <c r="G1239" s="71">
        <v>0.33106500030001601</v>
      </c>
      <c r="H1239" s="68">
        <v>92.226890756302495</v>
      </c>
      <c r="I1239" s="71">
        <v>1.7522331218496199E-2</v>
      </c>
      <c r="J1239" s="68">
        <v>82.142857142857096</v>
      </c>
      <c r="K1239" s="71">
        <v>0.53841362126245795</v>
      </c>
      <c r="L1239" s="68">
        <v>75.756302521008394</v>
      </c>
    </row>
    <row r="1240" spans="1:12" x14ac:dyDescent="0.2">
      <c r="A1240" s="72" t="s">
        <v>2761</v>
      </c>
      <c r="B1240" s="66" t="s">
        <v>2762</v>
      </c>
      <c r="C1240" s="67">
        <v>13</v>
      </c>
      <c r="D1240" s="67" t="s">
        <v>343</v>
      </c>
      <c r="E1240" s="71">
        <v>0.31281339596235702</v>
      </c>
      <c r="F1240" s="68">
        <v>81.470588235294102</v>
      </c>
      <c r="G1240" s="71">
        <v>0.42703720310021398</v>
      </c>
      <c r="H1240" s="68">
        <v>95.588235294117695</v>
      </c>
      <c r="I1240" s="71">
        <v>0.18479935585764701</v>
      </c>
      <c r="J1240" s="68">
        <v>94.369747899159705</v>
      </c>
      <c r="K1240" s="71">
        <v>0.32660362892921002</v>
      </c>
      <c r="L1240" s="68">
        <v>55.504201680672303</v>
      </c>
    </row>
    <row r="1241" spans="1:12" x14ac:dyDescent="0.2">
      <c r="A1241" s="72" t="s">
        <v>2763</v>
      </c>
      <c r="B1241" s="66" t="s">
        <v>2764</v>
      </c>
      <c r="C1241" s="67">
        <v>13</v>
      </c>
      <c r="D1241" s="67" t="s">
        <v>343</v>
      </c>
      <c r="E1241" s="71">
        <v>0.24985216737185201</v>
      </c>
      <c r="F1241" s="68">
        <v>71.386554621848703</v>
      </c>
      <c r="G1241" s="71">
        <v>0.34647887323943699</v>
      </c>
      <c r="H1241" s="68">
        <v>93.277310924369701</v>
      </c>
      <c r="I1241" s="71">
        <v>0.32926916989324201</v>
      </c>
      <c r="J1241" s="68">
        <v>96.890756302520998</v>
      </c>
      <c r="K1241" s="71">
        <v>7.3808458982877606E-2</v>
      </c>
      <c r="L1241" s="68">
        <v>26.6806722689076</v>
      </c>
    </row>
    <row r="1242" spans="1:12" x14ac:dyDescent="0.2">
      <c r="A1242" s="72" t="s">
        <v>2765</v>
      </c>
      <c r="B1242" s="66" t="s">
        <v>2766</v>
      </c>
      <c r="C1242" s="67">
        <v>19</v>
      </c>
      <c r="D1242" s="67" t="s">
        <v>343</v>
      </c>
      <c r="E1242" s="71">
        <v>0.30678573080254101</v>
      </c>
      <c r="F1242" s="68">
        <v>80.504201680672296</v>
      </c>
      <c r="G1242" s="71">
        <v>0.351090690383765</v>
      </c>
      <c r="H1242" s="68">
        <v>93.613445378151297</v>
      </c>
      <c r="I1242" s="71">
        <v>3.1667473145761002E-2</v>
      </c>
      <c r="J1242" s="68">
        <v>85.630252100840295</v>
      </c>
      <c r="K1242" s="71">
        <v>0.53759902887809896</v>
      </c>
      <c r="L1242" s="68">
        <v>75.672268907562994</v>
      </c>
    </row>
    <row r="1243" spans="1:12" x14ac:dyDescent="0.2">
      <c r="A1243" s="72" t="s">
        <v>2767</v>
      </c>
      <c r="B1243" s="66" t="s">
        <v>2768</v>
      </c>
      <c r="C1243" s="67">
        <v>19</v>
      </c>
      <c r="D1243" s="67" t="s">
        <v>343</v>
      </c>
      <c r="E1243" s="71">
        <v>0.35787129515106503</v>
      </c>
      <c r="F1243" s="68">
        <v>88.529411764705898</v>
      </c>
      <c r="G1243" s="71">
        <v>0.362218983170981</v>
      </c>
      <c r="H1243" s="68">
        <v>94.285714285714306</v>
      </c>
      <c r="I1243" s="71">
        <v>0.29028258436757198</v>
      </c>
      <c r="J1243" s="68">
        <v>96.554621848739501</v>
      </c>
      <c r="K1243" s="71">
        <v>0.42111231791464399</v>
      </c>
      <c r="L1243" s="68">
        <v>65.0420168067227</v>
      </c>
    </row>
    <row r="1244" spans="1:12" x14ac:dyDescent="0.2">
      <c r="A1244" s="72" t="s">
        <v>2769</v>
      </c>
      <c r="B1244" s="66" t="s">
        <v>2770</v>
      </c>
      <c r="C1244" s="67">
        <v>13</v>
      </c>
      <c r="D1244" s="67" t="s">
        <v>343</v>
      </c>
      <c r="E1244" s="71">
        <v>0.28158074473593198</v>
      </c>
      <c r="F1244" s="68">
        <v>76.764705882352899</v>
      </c>
      <c r="G1244" s="71">
        <v>0.363074004344283</v>
      </c>
      <c r="H1244" s="68">
        <v>94.369747899159705</v>
      </c>
      <c r="I1244" s="71">
        <v>0.27832360936772899</v>
      </c>
      <c r="J1244" s="68">
        <v>96.050420168067205</v>
      </c>
      <c r="K1244" s="71">
        <v>0.203344620495783</v>
      </c>
      <c r="L1244" s="68">
        <v>41.806722689075599</v>
      </c>
    </row>
    <row r="1245" spans="1:12" x14ac:dyDescent="0.2">
      <c r="A1245" s="72" t="s">
        <v>2771</v>
      </c>
      <c r="B1245" s="66" t="s">
        <v>2772</v>
      </c>
      <c r="C1245" s="67">
        <v>13</v>
      </c>
      <c r="D1245" s="67" t="s">
        <v>343</v>
      </c>
      <c r="E1245" s="71">
        <v>0.153807420228012</v>
      </c>
      <c r="F1245" s="68">
        <v>48.823529411764703</v>
      </c>
      <c r="G1245" s="71">
        <v>0.30845070422535198</v>
      </c>
      <c r="H1245" s="68">
        <v>90.714285714285694</v>
      </c>
      <c r="I1245" s="71">
        <v>8.7564579714497506E-2</v>
      </c>
      <c r="J1245" s="68">
        <v>90.378151260504197</v>
      </c>
      <c r="K1245" s="71">
        <v>6.5406976744185996E-2</v>
      </c>
      <c r="L1245" s="68">
        <v>25.084033613445399</v>
      </c>
    </row>
    <row r="1246" spans="1:12" x14ac:dyDescent="0.2">
      <c r="A1246" s="72" t="s">
        <v>2773</v>
      </c>
      <c r="B1246" s="66" t="s">
        <v>2774</v>
      </c>
      <c r="C1246" s="67">
        <v>13</v>
      </c>
      <c r="D1246" s="67" t="s">
        <v>343</v>
      </c>
      <c r="E1246" s="71">
        <v>0.236481332091558</v>
      </c>
      <c r="F1246" s="68">
        <v>69.159663865546193</v>
      </c>
      <c r="G1246" s="71">
        <v>0.26737997148357701</v>
      </c>
      <c r="H1246" s="68">
        <v>85.672268907562994</v>
      </c>
      <c r="I1246" s="71">
        <v>0.14793228443842801</v>
      </c>
      <c r="J1246" s="68">
        <v>93.403361344537799</v>
      </c>
      <c r="K1246" s="71">
        <v>0.29413174035267098</v>
      </c>
      <c r="L1246" s="68">
        <v>51.596638655462201</v>
      </c>
    </row>
    <row r="1247" spans="1:12" x14ac:dyDescent="0.2">
      <c r="A1247" s="72" t="s">
        <v>2775</v>
      </c>
      <c r="B1247" s="66" t="s">
        <v>2776</v>
      </c>
      <c r="C1247" s="67">
        <v>13</v>
      </c>
      <c r="D1247" s="67" t="s">
        <v>343</v>
      </c>
      <c r="E1247" s="71">
        <v>0.20632976094430899</v>
      </c>
      <c r="F1247" s="68">
        <v>62.100840336134503</v>
      </c>
      <c r="G1247" s="71">
        <v>0.29504209902927597</v>
      </c>
      <c r="H1247" s="68">
        <v>89.369747899159705</v>
      </c>
      <c r="I1247" s="71">
        <v>0.194906166681238</v>
      </c>
      <c r="J1247" s="68">
        <v>94.705882352941202</v>
      </c>
      <c r="K1247" s="71">
        <v>0.12904101712241201</v>
      </c>
      <c r="L1247" s="68">
        <v>34.537815126050397</v>
      </c>
    </row>
    <row r="1248" spans="1:12" x14ac:dyDescent="0.2">
      <c r="A1248" s="72" t="s">
        <v>2777</v>
      </c>
      <c r="B1248" s="66" t="s">
        <v>2778</v>
      </c>
      <c r="C1248" s="67">
        <v>19</v>
      </c>
      <c r="D1248" s="67" t="s">
        <v>343</v>
      </c>
      <c r="E1248" s="71">
        <v>0.18858259760495499</v>
      </c>
      <c r="F1248" s="68">
        <v>58.3193277310924</v>
      </c>
      <c r="G1248" s="71">
        <v>0.24478235674948201</v>
      </c>
      <c r="H1248" s="68">
        <v>71.806722689075599</v>
      </c>
      <c r="I1248" s="71">
        <v>6.4227919090921398E-8</v>
      </c>
      <c r="J1248" s="68">
        <v>29.789915966386602</v>
      </c>
      <c r="K1248" s="71">
        <v>0.32096537183746499</v>
      </c>
      <c r="L1248" s="68">
        <v>54.747899159663902</v>
      </c>
    </row>
    <row r="1249" spans="1:12" x14ac:dyDescent="0.2">
      <c r="A1249" s="72" t="s">
        <v>2779</v>
      </c>
      <c r="B1249" s="66" t="s">
        <v>2780</v>
      </c>
      <c r="C1249" s="67">
        <v>19</v>
      </c>
      <c r="D1249" s="67" t="s">
        <v>343</v>
      </c>
      <c r="E1249" s="71">
        <v>0.31991956054403903</v>
      </c>
      <c r="F1249" s="68">
        <v>82.605042016806706</v>
      </c>
      <c r="G1249" s="71">
        <v>0.384507042214492</v>
      </c>
      <c r="H1249" s="68">
        <v>94.915966386554601</v>
      </c>
      <c r="I1249" s="71">
        <v>5.6644623479505798E-6</v>
      </c>
      <c r="J1249" s="68">
        <v>40.0420168067227</v>
      </c>
      <c r="K1249" s="71">
        <v>0.57524597495527696</v>
      </c>
      <c r="L1249" s="68">
        <v>78.697478991596597</v>
      </c>
    </row>
    <row r="1250" spans="1:12" x14ac:dyDescent="0.2">
      <c r="A1250" s="72" t="s">
        <v>2781</v>
      </c>
      <c r="B1250" s="66" t="s">
        <v>2782</v>
      </c>
      <c r="C1250" s="67">
        <v>19</v>
      </c>
      <c r="D1250" s="67" t="s">
        <v>343</v>
      </c>
      <c r="E1250" s="71">
        <v>0.325211269166302</v>
      </c>
      <c r="F1250" s="68">
        <v>83.445378151260499</v>
      </c>
      <c r="G1250" s="71">
        <v>0.35915492957746498</v>
      </c>
      <c r="H1250" s="68">
        <v>93.991596638655494</v>
      </c>
      <c r="I1250" s="71">
        <v>2.62761290738591E-3</v>
      </c>
      <c r="J1250" s="68">
        <v>73.907563025210095</v>
      </c>
      <c r="K1250" s="71">
        <v>0.61385126501405596</v>
      </c>
      <c r="L1250" s="68">
        <v>81.806722689075599</v>
      </c>
    </row>
    <row r="1251" spans="1:12" x14ac:dyDescent="0.2">
      <c r="A1251" s="72" t="s">
        <v>2783</v>
      </c>
      <c r="B1251" s="66" t="s">
        <v>2784</v>
      </c>
      <c r="C1251" s="67">
        <v>19</v>
      </c>
      <c r="D1251" s="67" t="s">
        <v>343</v>
      </c>
      <c r="E1251" s="71">
        <v>0.32469643933634301</v>
      </c>
      <c r="F1251" s="68">
        <v>83.3613445378151</v>
      </c>
      <c r="G1251" s="71">
        <v>0.37323943661971798</v>
      </c>
      <c r="H1251" s="68">
        <v>94.747899159663902</v>
      </c>
      <c r="I1251" s="71">
        <v>1.1069022713102099E-2</v>
      </c>
      <c r="J1251" s="68">
        <v>79.789915966386602</v>
      </c>
      <c r="K1251" s="71">
        <v>0.589780858676207</v>
      </c>
      <c r="L1251" s="68">
        <v>80.210084033613498</v>
      </c>
    </row>
    <row r="1252" spans="1:12" x14ac:dyDescent="0.2">
      <c r="A1252" s="72" t="s">
        <v>2785</v>
      </c>
      <c r="B1252" s="66" t="s">
        <v>2786</v>
      </c>
      <c r="C1252" s="67">
        <v>19</v>
      </c>
      <c r="D1252" s="67" t="s">
        <v>343</v>
      </c>
      <c r="E1252" s="71">
        <v>0.35958844738012002</v>
      </c>
      <c r="F1252" s="68">
        <v>88.823529411764696</v>
      </c>
      <c r="G1252" s="71">
        <v>0.402816901408451</v>
      </c>
      <c r="H1252" s="68">
        <v>95.126050420168099</v>
      </c>
      <c r="I1252" s="71">
        <v>0.16777057208892501</v>
      </c>
      <c r="J1252" s="68">
        <v>93.907563025210095</v>
      </c>
      <c r="K1252" s="71">
        <v>0.50817786864298498</v>
      </c>
      <c r="L1252" s="68">
        <v>72.899159663865504</v>
      </c>
    </row>
    <row r="1253" spans="1:12" x14ac:dyDescent="0.2">
      <c r="A1253" s="72" t="s">
        <v>2787</v>
      </c>
      <c r="B1253" s="66" t="s">
        <v>2788</v>
      </c>
      <c r="C1253" s="67">
        <v>19</v>
      </c>
      <c r="D1253" s="67" t="s">
        <v>343</v>
      </c>
      <c r="E1253" s="71">
        <v>0.20135871880057901</v>
      </c>
      <c r="F1253" s="68">
        <v>60.966386554621899</v>
      </c>
      <c r="G1253" s="71">
        <v>0.25</v>
      </c>
      <c r="H1253" s="68">
        <v>80.882352941176507</v>
      </c>
      <c r="I1253" s="71">
        <v>0</v>
      </c>
      <c r="J1253" s="68">
        <v>25.4621848739496</v>
      </c>
      <c r="K1253" s="71">
        <v>0.35407615640173801</v>
      </c>
      <c r="L1253" s="68">
        <v>58.487394957983199</v>
      </c>
    </row>
    <row r="1254" spans="1:12" x14ac:dyDescent="0.2">
      <c r="A1254" s="72" t="s">
        <v>2789</v>
      </c>
      <c r="B1254" s="66" t="s">
        <v>2790</v>
      </c>
      <c r="C1254" s="67">
        <v>19</v>
      </c>
      <c r="D1254" s="67" t="s">
        <v>343</v>
      </c>
      <c r="E1254" s="71">
        <v>0.21053399671585701</v>
      </c>
      <c r="F1254" s="68">
        <v>63.235294117647101</v>
      </c>
      <c r="G1254" s="71">
        <v>0.220168753706288</v>
      </c>
      <c r="H1254" s="68">
        <v>51.554621848739501</v>
      </c>
      <c r="I1254" s="71">
        <v>1.92740796810756E-7</v>
      </c>
      <c r="J1254" s="68">
        <v>30.7983193277311</v>
      </c>
      <c r="K1254" s="71">
        <v>0.411433043700486</v>
      </c>
      <c r="L1254" s="68">
        <v>64.411764705882405</v>
      </c>
    </row>
    <row r="1255" spans="1:12" x14ac:dyDescent="0.2">
      <c r="A1255" s="72" t="s">
        <v>2791</v>
      </c>
      <c r="B1255" s="66" t="s">
        <v>2792</v>
      </c>
      <c r="C1255" s="67">
        <v>19</v>
      </c>
      <c r="D1255" s="67" t="s">
        <v>343</v>
      </c>
      <c r="E1255" s="71">
        <v>0.23269424121584001</v>
      </c>
      <c r="F1255" s="68">
        <v>68.3193277310924</v>
      </c>
      <c r="G1255" s="71">
        <v>0.24538374990700301</v>
      </c>
      <c r="H1255" s="68">
        <v>72.310924369747895</v>
      </c>
      <c r="I1255" s="71">
        <v>3.92559224799318E-4</v>
      </c>
      <c r="J1255" s="68">
        <v>65.420168067226896</v>
      </c>
      <c r="K1255" s="71">
        <v>0.45230641451571701</v>
      </c>
      <c r="L1255" s="68">
        <v>67.899159663865504</v>
      </c>
    </row>
    <row r="1256" spans="1:12" x14ac:dyDescent="0.2">
      <c r="A1256" s="72" t="s">
        <v>2793</v>
      </c>
      <c r="B1256" s="66" t="s">
        <v>2794</v>
      </c>
      <c r="C1256" s="67">
        <v>19</v>
      </c>
      <c r="D1256" s="67" t="s">
        <v>343</v>
      </c>
      <c r="E1256" s="71">
        <v>0.20399622004338999</v>
      </c>
      <c r="F1256" s="68">
        <v>61.470588235294102</v>
      </c>
      <c r="G1256" s="71">
        <v>0.25</v>
      </c>
      <c r="H1256" s="68">
        <v>80.882352941176507</v>
      </c>
      <c r="I1256" s="71">
        <v>6.16588023272845E-6</v>
      </c>
      <c r="J1256" s="68">
        <v>40.420168067226903</v>
      </c>
      <c r="K1256" s="71">
        <v>0.361982494249936</v>
      </c>
      <c r="L1256" s="68">
        <v>59.579831932773097</v>
      </c>
    </row>
    <row r="1257" spans="1:12" x14ac:dyDescent="0.2">
      <c r="A1257" s="72" t="s">
        <v>1163</v>
      </c>
      <c r="B1257" s="66" t="s">
        <v>2795</v>
      </c>
      <c r="C1257" s="67">
        <v>19</v>
      </c>
      <c r="D1257" s="67" t="s">
        <v>343</v>
      </c>
      <c r="E1257" s="71">
        <v>0.21853180357508301</v>
      </c>
      <c r="F1257" s="68">
        <v>65.084033613445399</v>
      </c>
      <c r="G1257" s="71">
        <v>0.23317175032968501</v>
      </c>
      <c r="H1257" s="68">
        <v>62.4789915966387</v>
      </c>
      <c r="I1257" s="71">
        <v>1.6057060664055999E-6</v>
      </c>
      <c r="J1257" s="68">
        <v>34.747899159663902</v>
      </c>
      <c r="K1257" s="71">
        <v>0.42242205468949701</v>
      </c>
      <c r="L1257" s="68">
        <v>65.294117647058798</v>
      </c>
    </row>
    <row r="1258" spans="1:12" x14ac:dyDescent="0.2">
      <c r="A1258" s="72" t="s">
        <v>2796</v>
      </c>
      <c r="B1258" s="66" t="s">
        <v>2797</v>
      </c>
      <c r="C1258" s="67">
        <v>19</v>
      </c>
      <c r="D1258" s="67" t="s">
        <v>343</v>
      </c>
      <c r="E1258" s="71">
        <v>0.18305803844621399</v>
      </c>
      <c r="F1258" s="68">
        <v>56.806722689075599</v>
      </c>
      <c r="G1258" s="71">
        <v>0.27198908870802202</v>
      </c>
      <c r="H1258" s="68">
        <v>86.470588235294102</v>
      </c>
      <c r="I1258" s="71">
        <v>2.3525733315529601E-9</v>
      </c>
      <c r="J1258" s="68">
        <v>28.781512605042</v>
      </c>
      <c r="K1258" s="71">
        <v>0.27718502427804698</v>
      </c>
      <c r="L1258" s="68">
        <v>49.789915966386602</v>
      </c>
    </row>
    <row r="1259" spans="1:12" x14ac:dyDescent="0.2">
      <c r="A1259" s="72" t="s">
        <v>2798</v>
      </c>
      <c r="B1259" s="66" t="s">
        <v>2799</v>
      </c>
      <c r="C1259" s="67">
        <v>19</v>
      </c>
      <c r="D1259" s="67" t="s">
        <v>343</v>
      </c>
      <c r="E1259" s="71">
        <v>0.306507251344875</v>
      </c>
      <c r="F1259" s="68">
        <v>80.336134453781497</v>
      </c>
      <c r="G1259" s="71">
        <v>0.50419832096830997</v>
      </c>
      <c r="H1259" s="68">
        <v>96.6806722689076</v>
      </c>
      <c r="I1259" s="71">
        <v>8.5703024759754397E-3</v>
      </c>
      <c r="J1259" s="68">
        <v>78.445378151260499</v>
      </c>
      <c r="K1259" s="71">
        <v>0.40675313059034002</v>
      </c>
      <c r="L1259" s="68">
        <v>63.865546218487403</v>
      </c>
    </row>
    <row r="1260" spans="1:12" x14ac:dyDescent="0.2">
      <c r="A1260" s="72" t="s">
        <v>2800</v>
      </c>
      <c r="B1260" s="66" t="s">
        <v>2801</v>
      </c>
      <c r="C1260" s="67">
        <v>19</v>
      </c>
      <c r="D1260" s="67" t="s">
        <v>343</v>
      </c>
      <c r="E1260" s="71">
        <v>0.27194309035515901</v>
      </c>
      <c r="F1260" s="68">
        <v>75.168067226890798</v>
      </c>
      <c r="G1260" s="71">
        <v>0.36427572590387303</v>
      </c>
      <c r="H1260" s="68">
        <v>94.453781512605005</v>
      </c>
      <c r="I1260" s="71">
        <v>6.1723030246375505E-5</v>
      </c>
      <c r="J1260" s="68">
        <v>55.924369747899199</v>
      </c>
      <c r="K1260" s="71">
        <v>0.45149182213135702</v>
      </c>
      <c r="L1260" s="68">
        <v>67.857142857142904</v>
      </c>
    </row>
    <row r="1261" spans="1:12" x14ac:dyDescent="0.2">
      <c r="A1261" s="72" t="s">
        <v>2802</v>
      </c>
      <c r="B1261" s="66" t="s">
        <v>2803</v>
      </c>
      <c r="C1261" s="67">
        <v>19</v>
      </c>
      <c r="D1261" s="67" t="s">
        <v>343</v>
      </c>
      <c r="E1261" s="71">
        <v>0.40549266043334198</v>
      </c>
      <c r="F1261" s="68">
        <v>94.369747899159705</v>
      </c>
      <c r="G1261" s="71">
        <v>0.554075542257218</v>
      </c>
      <c r="H1261" s="68">
        <v>97.226890756302495</v>
      </c>
      <c r="I1261" s="71">
        <v>0.134658380775493</v>
      </c>
      <c r="J1261" s="68">
        <v>92.983193277310903</v>
      </c>
      <c r="K1261" s="71">
        <v>0.52774405826731396</v>
      </c>
      <c r="L1261" s="68">
        <v>75.084033613445399</v>
      </c>
    </row>
    <row r="1262" spans="1:12" x14ac:dyDescent="0.2">
      <c r="A1262" s="72" t="s">
        <v>608</v>
      </c>
      <c r="B1262" s="66" t="s">
        <v>2804</v>
      </c>
      <c r="C1262" s="67">
        <v>19</v>
      </c>
      <c r="D1262" s="67" t="s">
        <v>343</v>
      </c>
      <c r="E1262" s="71">
        <v>0.20868890745072499</v>
      </c>
      <c r="F1262" s="68">
        <v>62.5210084033613</v>
      </c>
      <c r="G1262" s="71">
        <v>0.223306501678917</v>
      </c>
      <c r="H1262" s="68">
        <v>53.3613445378151</v>
      </c>
      <c r="I1262" s="71">
        <v>4.8107205330415897E-5</v>
      </c>
      <c r="J1262" s="68">
        <v>54.075630252100801</v>
      </c>
      <c r="K1262" s="71">
        <v>0.40271211346792701</v>
      </c>
      <c r="L1262" s="68">
        <v>63.571428571428598</v>
      </c>
    </row>
    <row r="1263" spans="1:12" x14ac:dyDescent="0.2">
      <c r="A1263" s="72" t="s">
        <v>2805</v>
      </c>
      <c r="B1263" s="66" t="s">
        <v>2806</v>
      </c>
      <c r="C1263" s="67">
        <v>19</v>
      </c>
      <c r="D1263" s="67" t="s">
        <v>343</v>
      </c>
      <c r="E1263" s="71">
        <v>0.20823155857113801</v>
      </c>
      <c r="F1263" s="68">
        <v>62.352941176470601</v>
      </c>
      <c r="G1263" s="71">
        <v>0.24781922524570801</v>
      </c>
      <c r="H1263" s="68">
        <v>74.159663865546193</v>
      </c>
      <c r="I1263" s="71">
        <v>6.6797035854558201E-6</v>
      </c>
      <c r="J1263" s="68">
        <v>40.756302521008401</v>
      </c>
      <c r="K1263" s="71">
        <v>0.37686877076412001</v>
      </c>
      <c r="L1263" s="68">
        <v>60.966386554621899</v>
      </c>
    </row>
    <row r="1264" spans="1:12" x14ac:dyDescent="0.2">
      <c r="A1264" s="72" t="s">
        <v>2807</v>
      </c>
      <c r="B1264" s="66" t="s">
        <v>2808</v>
      </c>
      <c r="C1264" s="67">
        <v>19</v>
      </c>
      <c r="D1264" s="67" t="s">
        <v>343</v>
      </c>
      <c r="E1264" s="71">
        <v>0.21365677633486099</v>
      </c>
      <c r="F1264" s="68">
        <v>63.907563025210102</v>
      </c>
      <c r="G1264" s="71">
        <v>0.233897750420377</v>
      </c>
      <c r="H1264" s="68">
        <v>63.3193277310924</v>
      </c>
      <c r="I1264" s="71">
        <v>0</v>
      </c>
      <c r="J1264" s="68">
        <v>25.4621848739496</v>
      </c>
      <c r="K1264" s="71">
        <v>0.40707257858420598</v>
      </c>
      <c r="L1264" s="68">
        <v>63.907563025210102</v>
      </c>
    </row>
    <row r="1265" spans="1:12" x14ac:dyDescent="0.2">
      <c r="A1265" s="72" t="s">
        <v>2809</v>
      </c>
      <c r="B1265" s="66" t="s">
        <v>2810</v>
      </c>
      <c r="C1265" s="67">
        <v>19</v>
      </c>
      <c r="D1265" s="67" t="s">
        <v>343</v>
      </c>
      <c r="E1265" s="71">
        <v>0.216642945416537</v>
      </c>
      <c r="F1265" s="68">
        <v>64.663865546218503</v>
      </c>
      <c r="G1265" s="71">
        <v>0.29711659859281597</v>
      </c>
      <c r="H1265" s="68">
        <v>89.705882352941202</v>
      </c>
      <c r="I1265" s="71">
        <v>1.3873230523639E-5</v>
      </c>
      <c r="J1265" s="68">
        <v>45.168067226890798</v>
      </c>
      <c r="K1265" s="71">
        <v>0.35279836442627099</v>
      </c>
      <c r="L1265" s="68">
        <v>58.151260504201701</v>
      </c>
    </row>
    <row r="1266" spans="1:12" x14ac:dyDescent="0.2">
      <c r="A1266" s="72" t="s">
        <v>2811</v>
      </c>
      <c r="B1266" s="66" t="s">
        <v>2812</v>
      </c>
      <c r="C1266" s="67">
        <v>19</v>
      </c>
      <c r="D1266" s="67" t="s">
        <v>343</v>
      </c>
      <c r="E1266" s="71">
        <v>0.218804418056952</v>
      </c>
      <c r="F1266" s="68">
        <v>65.210084033613398</v>
      </c>
      <c r="G1266" s="71">
        <v>0.35557080281674602</v>
      </c>
      <c r="H1266" s="68">
        <v>93.865546218487395</v>
      </c>
      <c r="I1266" s="71">
        <v>2.2591672594800299E-4</v>
      </c>
      <c r="J1266" s="68">
        <v>62.4789915966387</v>
      </c>
      <c r="K1266" s="71">
        <v>0.30061653462816301</v>
      </c>
      <c r="L1266" s="68">
        <v>52.268907563025202</v>
      </c>
    </row>
    <row r="1267" spans="1:12" x14ac:dyDescent="0.2">
      <c r="A1267" s="72" t="s">
        <v>2813</v>
      </c>
      <c r="B1267" s="66" t="s">
        <v>2814</v>
      </c>
      <c r="C1267" s="67">
        <v>19</v>
      </c>
      <c r="D1267" s="67" t="s">
        <v>343</v>
      </c>
      <c r="E1267" s="71">
        <v>0.26165334485492903</v>
      </c>
      <c r="F1267" s="68">
        <v>73.235294117647101</v>
      </c>
      <c r="G1267" s="71">
        <v>0.26625616184014</v>
      </c>
      <c r="H1267" s="68">
        <v>85.504201680672296</v>
      </c>
      <c r="I1267" s="71">
        <v>1.9268375727276401E-7</v>
      </c>
      <c r="J1267" s="68">
        <v>30.672268907563002</v>
      </c>
      <c r="K1267" s="71">
        <v>0.51870368004088896</v>
      </c>
      <c r="L1267" s="68">
        <v>74.117647058823493</v>
      </c>
    </row>
    <row r="1268" spans="1:12" x14ac:dyDescent="0.2">
      <c r="A1268" s="72" t="s">
        <v>2815</v>
      </c>
      <c r="B1268" s="66" t="s">
        <v>2816</v>
      </c>
      <c r="C1268" s="67">
        <v>19</v>
      </c>
      <c r="D1268" s="67" t="s">
        <v>343</v>
      </c>
      <c r="E1268" s="71">
        <v>0.35789730097878703</v>
      </c>
      <c r="F1268" s="68">
        <v>88.571428571428598</v>
      </c>
      <c r="G1268" s="71">
        <v>0.50701461636970502</v>
      </c>
      <c r="H1268" s="68">
        <v>96.722689075630299</v>
      </c>
      <c r="I1268" s="71">
        <v>4.7168983780372702E-4</v>
      </c>
      <c r="J1268" s="68">
        <v>66.512605042016801</v>
      </c>
      <c r="K1268" s="71">
        <v>0.56620559672885296</v>
      </c>
      <c r="L1268" s="68">
        <v>78.025210084033603</v>
      </c>
    </row>
    <row r="1269" spans="1:12" x14ac:dyDescent="0.2">
      <c r="A1269" s="72" t="s">
        <v>2817</v>
      </c>
      <c r="B1269" s="66" t="s">
        <v>2818</v>
      </c>
      <c r="C1269" s="67">
        <v>13</v>
      </c>
      <c r="D1269" s="67" t="s">
        <v>343</v>
      </c>
      <c r="E1269" s="71">
        <v>0.56448504025985302</v>
      </c>
      <c r="F1269" s="68">
        <v>99.159663865546193</v>
      </c>
      <c r="G1269" s="71">
        <v>0.75546716852514995</v>
      </c>
      <c r="H1269" s="68">
        <v>98.949579831932795</v>
      </c>
      <c r="I1269" s="71">
        <v>0.55370798803258503</v>
      </c>
      <c r="J1269" s="68">
        <v>98.823529411764696</v>
      </c>
      <c r="K1269" s="71">
        <v>0.38427996422182498</v>
      </c>
      <c r="L1269" s="68">
        <v>61.470588235294102</v>
      </c>
    </row>
    <row r="1270" spans="1:12" x14ac:dyDescent="0.2">
      <c r="A1270" s="72" t="s">
        <v>2819</v>
      </c>
      <c r="B1270" s="66" t="s">
        <v>2820</v>
      </c>
      <c r="C1270" s="67">
        <v>19</v>
      </c>
      <c r="D1270" s="67" t="s">
        <v>343</v>
      </c>
      <c r="E1270" s="71">
        <v>0.28692367643804101</v>
      </c>
      <c r="F1270" s="68">
        <v>77.436974789915993</v>
      </c>
      <c r="G1270" s="71">
        <v>0.24182506791279301</v>
      </c>
      <c r="H1270" s="68">
        <v>69.327731092437006</v>
      </c>
      <c r="I1270" s="71">
        <v>7.1987106302939294E-2</v>
      </c>
      <c r="J1270" s="68">
        <v>89.537815126050404</v>
      </c>
      <c r="K1270" s="71">
        <v>0.54695885509839004</v>
      </c>
      <c r="L1270" s="68">
        <v>76.344537815126003</v>
      </c>
    </row>
    <row r="1271" spans="1:12" x14ac:dyDescent="0.2">
      <c r="A1271" s="72" t="s">
        <v>2821</v>
      </c>
      <c r="B1271" s="66" t="s">
        <v>2822</v>
      </c>
      <c r="C1271" s="67">
        <v>13</v>
      </c>
      <c r="D1271" s="67" t="s">
        <v>343</v>
      </c>
      <c r="E1271" s="71">
        <v>0.32542636023989302</v>
      </c>
      <c r="F1271" s="68">
        <v>83.487394957983199</v>
      </c>
      <c r="G1271" s="71">
        <v>0.66123694346159401</v>
      </c>
      <c r="H1271" s="68">
        <v>98.3193277310924</v>
      </c>
      <c r="I1271" s="71">
        <v>0.25835609074645699</v>
      </c>
      <c r="J1271" s="68">
        <v>95.882352941176507</v>
      </c>
      <c r="K1271" s="71">
        <v>5.6686046511627897E-2</v>
      </c>
      <c r="L1271" s="68">
        <v>23.781512605042</v>
      </c>
    </row>
    <row r="1272" spans="1:12" x14ac:dyDescent="0.2">
      <c r="A1272" s="72" t="s">
        <v>2823</v>
      </c>
      <c r="B1272" s="66" t="s">
        <v>2824</v>
      </c>
      <c r="C1272" s="67">
        <v>13</v>
      </c>
      <c r="D1272" s="67" t="s">
        <v>343</v>
      </c>
      <c r="E1272" s="71">
        <v>0.28261209294763601</v>
      </c>
      <c r="F1272" s="68">
        <v>76.890756302520998</v>
      </c>
      <c r="G1272" s="71">
        <v>0.28998286630327602</v>
      </c>
      <c r="H1272" s="68">
        <v>88.865546218487395</v>
      </c>
      <c r="I1272" s="71">
        <v>0.20427240052838799</v>
      </c>
      <c r="J1272" s="68">
        <v>94.915966386554601</v>
      </c>
      <c r="K1272" s="71">
        <v>0.35358101201124498</v>
      </c>
      <c r="L1272" s="68">
        <v>58.3613445378151</v>
      </c>
    </row>
    <row r="1273" spans="1:12" x14ac:dyDescent="0.2">
      <c r="A1273" s="72" t="s">
        <v>2825</v>
      </c>
      <c r="B1273" s="66" t="s">
        <v>2826</v>
      </c>
      <c r="C1273" s="67">
        <v>13</v>
      </c>
      <c r="D1273" s="67" t="s">
        <v>343</v>
      </c>
      <c r="E1273" s="71">
        <v>0.41794537017622602</v>
      </c>
      <c r="F1273" s="68">
        <v>95.714285714285694</v>
      </c>
      <c r="G1273" s="71">
        <v>0.65469180970489804</v>
      </c>
      <c r="H1273" s="68">
        <v>98.193277310924401</v>
      </c>
      <c r="I1273" s="71">
        <v>0.47155677207346097</v>
      </c>
      <c r="J1273" s="68">
        <v>98.613445378151297</v>
      </c>
      <c r="K1273" s="71">
        <v>0.12758752875031901</v>
      </c>
      <c r="L1273" s="68">
        <v>34.327731092436998</v>
      </c>
    </row>
    <row r="1274" spans="1:12" x14ac:dyDescent="0.2">
      <c r="A1274" s="72" t="s">
        <v>2827</v>
      </c>
      <c r="B1274" s="66" t="s">
        <v>2828</v>
      </c>
      <c r="C1274" s="67">
        <v>13</v>
      </c>
      <c r="D1274" s="67" t="s">
        <v>343</v>
      </c>
      <c r="E1274" s="71">
        <v>0.19516301775296399</v>
      </c>
      <c r="F1274" s="68">
        <v>59.747899159663902</v>
      </c>
      <c r="G1274" s="71">
        <v>0.31511391328670102</v>
      </c>
      <c r="H1274" s="68">
        <v>91.260504201680703</v>
      </c>
      <c r="I1274" s="71">
        <v>9.3193310174082805E-2</v>
      </c>
      <c r="J1274" s="68">
        <v>90.714285714285694</v>
      </c>
      <c r="K1274" s="71">
        <v>0.17718182979810901</v>
      </c>
      <c r="L1274" s="68">
        <v>39.747899159663902</v>
      </c>
    </row>
    <row r="1275" spans="1:12" x14ac:dyDescent="0.2">
      <c r="A1275" s="72" t="s">
        <v>2829</v>
      </c>
      <c r="B1275" s="66" t="s">
        <v>2830</v>
      </c>
      <c r="C1275" s="67">
        <v>13</v>
      </c>
      <c r="D1275" s="67" t="s">
        <v>343</v>
      </c>
      <c r="E1275" s="71">
        <v>0.254849198576096</v>
      </c>
      <c r="F1275" s="68">
        <v>72.394957983193294</v>
      </c>
      <c r="G1275" s="71">
        <v>0.25</v>
      </c>
      <c r="H1275" s="68">
        <v>80.882352941176507</v>
      </c>
      <c r="I1275" s="71">
        <v>1.8636530049779401E-2</v>
      </c>
      <c r="J1275" s="68">
        <v>82.731092436974805</v>
      </c>
      <c r="K1275" s="71">
        <v>0.49591106567850801</v>
      </c>
      <c r="L1275" s="68">
        <v>71.764705882352899</v>
      </c>
    </row>
    <row r="1276" spans="1:12" x14ac:dyDescent="0.2">
      <c r="A1276" s="72" t="s">
        <v>2831</v>
      </c>
      <c r="B1276" s="66" t="s">
        <v>2832</v>
      </c>
      <c r="C1276" s="67">
        <v>13</v>
      </c>
      <c r="D1276" s="67" t="s">
        <v>343</v>
      </c>
      <c r="E1276" s="71">
        <v>0.29981054558476</v>
      </c>
      <c r="F1276" s="68">
        <v>79.159663865546193</v>
      </c>
      <c r="G1276" s="71">
        <v>0.28041485582817999</v>
      </c>
      <c r="H1276" s="68">
        <v>87.521008403361293</v>
      </c>
      <c r="I1276" s="71">
        <v>0.10080824527570301</v>
      </c>
      <c r="J1276" s="68">
        <v>91.218487394958004</v>
      </c>
      <c r="K1276" s="71">
        <v>0.51820853565039604</v>
      </c>
      <c r="L1276" s="68">
        <v>74.033613445378194</v>
      </c>
    </row>
    <row r="1277" spans="1:12" x14ac:dyDescent="0.2">
      <c r="A1277" s="72" t="s">
        <v>2833</v>
      </c>
      <c r="B1277" s="66" t="s">
        <v>2834</v>
      </c>
      <c r="C1277" s="67">
        <v>13</v>
      </c>
      <c r="D1277" s="67" t="s">
        <v>343</v>
      </c>
      <c r="E1277" s="71">
        <v>0.26285320820920899</v>
      </c>
      <c r="F1277" s="68">
        <v>73.571428571428598</v>
      </c>
      <c r="G1277" s="71">
        <v>0.27236753473298397</v>
      </c>
      <c r="H1277" s="68">
        <v>86.554621848739501</v>
      </c>
      <c r="I1277" s="71">
        <v>7.3277446398603202E-2</v>
      </c>
      <c r="J1277" s="68">
        <v>89.579831932773104</v>
      </c>
      <c r="K1277" s="71">
        <v>0.44291464349603898</v>
      </c>
      <c r="L1277" s="68">
        <v>67.016806722689097</v>
      </c>
    </row>
    <row r="1278" spans="1:12" x14ac:dyDescent="0.2">
      <c r="A1278" s="72" t="s">
        <v>2835</v>
      </c>
      <c r="B1278" s="66" t="s">
        <v>2836</v>
      </c>
      <c r="C1278" s="67">
        <v>13</v>
      </c>
      <c r="D1278" s="67" t="s">
        <v>343</v>
      </c>
      <c r="E1278" s="71">
        <v>0.29867877186206898</v>
      </c>
      <c r="F1278" s="68">
        <v>79.033613445378194</v>
      </c>
      <c r="G1278" s="71">
        <v>0.24836608823547501</v>
      </c>
      <c r="H1278" s="68">
        <v>74.789915966386602</v>
      </c>
      <c r="I1278" s="71">
        <v>0.36711502673739099</v>
      </c>
      <c r="J1278" s="68">
        <v>97.521008403361293</v>
      </c>
      <c r="K1278" s="71">
        <v>0.28055520061333999</v>
      </c>
      <c r="L1278" s="68">
        <v>50.126050420168099</v>
      </c>
    </row>
    <row r="1279" spans="1:12" x14ac:dyDescent="0.2">
      <c r="A1279" s="72" t="s">
        <v>2837</v>
      </c>
      <c r="B1279" s="66" t="s">
        <v>2838</v>
      </c>
      <c r="C1279" s="67">
        <v>13</v>
      </c>
      <c r="D1279" s="67" t="s">
        <v>343</v>
      </c>
      <c r="E1279" s="71">
        <v>0.38412380315099298</v>
      </c>
      <c r="F1279" s="68">
        <v>91.974789915966397</v>
      </c>
      <c r="G1279" s="71">
        <v>0.31835682636677998</v>
      </c>
      <c r="H1279" s="68">
        <v>91.554621848739501</v>
      </c>
      <c r="I1279" s="71">
        <v>0.56331435308364397</v>
      </c>
      <c r="J1279" s="68">
        <v>98.907563025210095</v>
      </c>
      <c r="K1279" s="71">
        <v>0.270700230002556</v>
      </c>
      <c r="L1279" s="68">
        <v>48.571428571428598</v>
      </c>
    </row>
    <row r="1280" spans="1:12" x14ac:dyDescent="0.2">
      <c r="A1280" s="72" t="s">
        <v>2697</v>
      </c>
      <c r="B1280" s="66" t="s">
        <v>2839</v>
      </c>
      <c r="C1280" s="67">
        <v>13</v>
      </c>
      <c r="D1280" s="67" t="s">
        <v>343</v>
      </c>
      <c r="E1280" s="71">
        <v>0.31561846582626102</v>
      </c>
      <c r="F1280" s="68">
        <v>81.848739495798299</v>
      </c>
      <c r="G1280" s="71">
        <v>0.26160650484700598</v>
      </c>
      <c r="H1280" s="68">
        <v>84.453781512605005</v>
      </c>
      <c r="I1280" s="71">
        <v>0.39225119265733299</v>
      </c>
      <c r="J1280" s="68">
        <v>97.941176470588204</v>
      </c>
      <c r="K1280" s="71">
        <v>0.29299769997444403</v>
      </c>
      <c r="L1280" s="68">
        <v>51.554621848739501</v>
      </c>
    </row>
    <row r="1281" spans="1:12" x14ac:dyDescent="0.2">
      <c r="A1281" s="72" t="s">
        <v>2840</v>
      </c>
      <c r="B1281" s="66" t="s">
        <v>2841</v>
      </c>
      <c r="C1281" s="67">
        <v>13</v>
      </c>
      <c r="D1281" s="67" t="s">
        <v>343</v>
      </c>
      <c r="E1281" s="71">
        <v>0.26349562851539399</v>
      </c>
      <c r="F1281" s="68">
        <v>73.781512605041996</v>
      </c>
      <c r="G1281" s="71">
        <v>0.242384750246291</v>
      </c>
      <c r="H1281" s="68">
        <v>69.915966386554601</v>
      </c>
      <c r="I1281" s="71">
        <v>3.3934616771906401E-2</v>
      </c>
      <c r="J1281" s="68">
        <v>85.798319327731093</v>
      </c>
      <c r="K1281" s="71">
        <v>0.51416751852798404</v>
      </c>
      <c r="L1281" s="68">
        <v>73.445378151260499</v>
      </c>
    </row>
    <row r="1282" spans="1:12" x14ac:dyDescent="0.2">
      <c r="A1282" s="72" t="s">
        <v>2842</v>
      </c>
      <c r="B1282" s="66" t="s">
        <v>2843</v>
      </c>
      <c r="C1282" s="67">
        <v>13</v>
      </c>
      <c r="D1282" s="67" t="s">
        <v>343</v>
      </c>
      <c r="E1282" s="71">
        <v>0.30727012682931398</v>
      </c>
      <c r="F1282" s="68">
        <v>80.672268907562994</v>
      </c>
      <c r="G1282" s="71">
        <v>0.248153450596866</v>
      </c>
      <c r="H1282" s="68">
        <v>74.537815126050404</v>
      </c>
      <c r="I1282" s="71">
        <v>0.35190891046863798</v>
      </c>
      <c r="J1282" s="68">
        <v>97.268907563025195</v>
      </c>
      <c r="K1282" s="71">
        <v>0.32174801942243803</v>
      </c>
      <c r="L1282" s="68">
        <v>54.915966386554601</v>
      </c>
    </row>
    <row r="1283" spans="1:12" x14ac:dyDescent="0.2">
      <c r="A1283" s="72" t="s">
        <v>2844</v>
      </c>
      <c r="B1283" s="66" t="s">
        <v>2845</v>
      </c>
      <c r="C1283" s="67">
        <v>13</v>
      </c>
      <c r="D1283" s="67" t="s">
        <v>343</v>
      </c>
      <c r="E1283" s="71">
        <v>0.33194189389428203</v>
      </c>
      <c r="F1283" s="68">
        <v>84.369747899159705</v>
      </c>
      <c r="G1283" s="71">
        <v>0.29676562214063301</v>
      </c>
      <c r="H1283" s="68">
        <v>89.621848739495803</v>
      </c>
      <c r="I1283" s="71">
        <v>0.49426195067433798</v>
      </c>
      <c r="J1283" s="68">
        <v>98.697478991596597</v>
      </c>
      <c r="K1283" s="71">
        <v>0.204798108867876</v>
      </c>
      <c r="L1283" s="68">
        <v>42.016806722689097</v>
      </c>
    </row>
    <row r="1284" spans="1:12" x14ac:dyDescent="0.2">
      <c r="A1284" s="72" t="s">
        <v>358</v>
      </c>
      <c r="B1284" s="66" t="s">
        <v>2846</v>
      </c>
      <c r="C1284" s="67">
        <v>13</v>
      </c>
      <c r="D1284" s="67" t="s">
        <v>343</v>
      </c>
      <c r="E1284" s="71">
        <v>0.204158035285671</v>
      </c>
      <c r="F1284" s="68">
        <v>61.554621848739501</v>
      </c>
      <c r="G1284" s="71">
        <v>0.25070422535211301</v>
      </c>
      <c r="H1284" s="68">
        <v>81.218487394958004</v>
      </c>
      <c r="I1284" s="71">
        <v>0.20429799192836001</v>
      </c>
      <c r="J1284" s="68">
        <v>95</v>
      </c>
      <c r="K1284" s="71">
        <v>0.15747188857653999</v>
      </c>
      <c r="L1284" s="68">
        <v>37.899159663865497</v>
      </c>
    </row>
    <row r="1285" spans="1:12" x14ac:dyDescent="0.2">
      <c r="A1285" s="72" t="s">
        <v>2847</v>
      </c>
      <c r="B1285" s="66" t="s">
        <v>2848</v>
      </c>
      <c r="C1285" s="67">
        <v>13</v>
      </c>
      <c r="D1285" s="67" t="s">
        <v>343</v>
      </c>
      <c r="E1285" s="71">
        <v>0.23913505262360399</v>
      </c>
      <c r="F1285" s="68">
        <v>69.495798319327704</v>
      </c>
      <c r="G1285" s="71">
        <v>0.208448378571016</v>
      </c>
      <c r="H1285" s="68">
        <v>47.352941176470601</v>
      </c>
      <c r="I1285" s="71">
        <v>0.18462123112703899</v>
      </c>
      <c r="J1285" s="68">
        <v>94.327731092437006</v>
      </c>
      <c r="K1285" s="71">
        <v>0.324335548172757</v>
      </c>
      <c r="L1285" s="68">
        <v>55.210084033613398</v>
      </c>
    </row>
    <row r="1286" spans="1:12" x14ac:dyDescent="0.2">
      <c r="A1286" s="72" t="s">
        <v>2849</v>
      </c>
      <c r="B1286" s="66" t="s">
        <v>2850</v>
      </c>
      <c r="C1286" s="67">
        <v>19</v>
      </c>
      <c r="D1286" s="67" t="s">
        <v>343</v>
      </c>
      <c r="E1286" s="71">
        <v>0.31805170322107701</v>
      </c>
      <c r="F1286" s="68">
        <v>82.184873949579796</v>
      </c>
      <c r="G1286" s="71">
        <v>0.33253051330612199</v>
      </c>
      <c r="H1286" s="68">
        <v>92.352941176470594</v>
      </c>
      <c r="I1286" s="71">
        <v>2.57103361986631E-2</v>
      </c>
      <c r="J1286" s="68">
        <v>84.537815126050404</v>
      </c>
      <c r="K1286" s="71">
        <v>0.59591426015844595</v>
      </c>
      <c r="L1286" s="68">
        <v>80.546218487394995</v>
      </c>
    </row>
    <row r="1287" spans="1:12" x14ac:dyDescent="0.2">
      <c r="A1287" s="72" t="s">
        <v>2851</v>
      </c>
      <c r="B1287" s="66" t="s">
        <v>2852</v>
      </c>
      <c r="C1287" s="67">
        <v>13</v>
      </c>
      <c r="D1287" s="67" t="s">
        <v>343</v>
      </c>
      <c r="E1287" s="71">
        <v>0.407501991636604</v>
      </c>
      <c r="F1287" s="68">
        <v>94.621848739495803</v>
      </c>
      <c r="G1287" s="71">
        <v>0.21961003045599101</v>
      </c>
      <c r="H1287" s="68">
        <v>51.218487394957997</v>
      </c>
      <c r="I1287" s="71">
        <v>0.67483882715251697</v>
      </c>
      <c r="J1287" s="68">
        <v>99.411764705882305</v>
      </c>
      <c r="K1287" s="71">
        <v>0.32805711730130299</v>
      </c>
      <c r="L1287" s="68">
        <v>55.630252100840302</v>
      </c>
    </row>
    <row r="1288" spans="1:12" x14ac:dyDescent="0.2">
      <c r="A1288" s="72" t="s">
        <v>2853</v>
      </c>
      <c r="B1288" s="66" t="s">
        <v>2854</v>
      </c>
      <c r="C1288" s="67">
        <v>13</v>
      </c>
      <c r="D1288" s="67" t="s">
        <v>343</v>
      </c>
      <c r="E1288" s="71">
        <v>0.267563451829817</v>
      </c>
      <c r="F1288" s="68">
        <v>74.411764705882305</v>
      </c>
      <c r="G1288" s="71">
        <v>0.249735750002925</v>
      </c>
      <c r="H1288" s="68">
        <v>76.260504201680703</v>
      </c>
      <c r="I1288" s="71">
        <v>0.408564112258822</v>
      </c>
      <c r="J1288" s="68">
        <v>98.067226890756302</v>
      </c>
      <c r="K1288" s="71">
        <v>0.144390493227703</v>
      </c>
      <c r="L1288" s="68">
        <v>36.092436974789898</v>
      </c>
    </row>
    <row r="1289" spans="1:12" x14ac:dyDescent="0.2">
      <c r="A1289" s="72" t="s">
        <v>2855</v>
      </c>
      <c r="B1289" s="66" t="s">
        <v>2856</v>
      </c>
      <c r="C1289" s="67">
        <v>19</v>
      </c>
      <c r="D1289" s="67" t="s">
        <v>343</v>
      </c>
      <c r="E1289" s="71">
        <v>0.207057039389448</v>
      </c>
      <c r="F1289" s="68">
        <v>62.142857142857103</v>
      </c>
      <c r="G1289" s="71">
        <v>0.27535211254474001</v>
      </c>
      <c r="H1289" s="68">
        <v>86.848739495798299</v>
      </c>
      <c r="I1289" s="71">
        <v>1.91726782651847E-3</v>
      </c>
      <c r="J1289" s="68">
        <v>72.605042016806706</v>
      </c>
      <c r="K1289" s="71">
        <v>0.34390173779708699</v>
      </c>
      <c r="L1289" s="68">
        <v>57.436974789916</v>
      </c>
    </row>
    <row r="1290" spans="1:12" x14ac:dyDescent="0.2">
      <c r="A1290" s="72" t="s">
        <v>2857</v>
      </c>
      <c r="B1290" s="66" t="s">
        <v>2858</v>
      </c>
      <c r="C1290" s="67">
        <v>19</v>
      </c>
      <c r="D1290" s="67" t="s">
        <v>343</v>
      </c>
      <c r="E1290" s="71">
        <v>0.308796791179348</v>
      </c>
      <c r="F1290" s="68">
        <v>80.840336134453807</v>
      </c>
      <c r="G1290" s="71">
        <v>0.31665878629786198</v>
      </c>
      <c r="H1290" s="68">
        <v>91.386554621848703</v>
      </c>
      <c r="I1290" s="71">
        <v>2.02701765578427E-2</v>
      </c>
      <c r="J1290" s="68">
        <v>83.151260504201701</v>
      </c>
      <c r="K1290" s="71">
        <v>0.58946141068234104</v>
      </c>
      <c r="L1290" s="68">
        <v>80.168067226890798</v>
      </c>
    </row>
    <row r="1291" spans="1:12" x14ac:dyDescent="0.2">
      <c r="A1291" s="72" t="s">
        <v>2859</v>
      </c>
      <c r="B1291" s="66" t="s">
        <v>2860</v>
      </c>
      <c r="C1291" s="67">
        <v>19</v>
      </c>
      <c r="D1291" s="67" t="s">
        <v>343</v>
      </c>
      <c r="E1291" s="71">
        <v>0.28593194717076498</v>
      </c>
      <c r="F1291" s="68">
        <v>77.268907563025195</v>
      </c>
      <c r="G1291" s="71">
        <v>0.35238202468054503</v>
      </c>
      <c r="H1291" s="68">
        <v>93.697478991596597</v>
      </c>
      <c r="I1291" s="71">
        <v>5.5375483072486298E-2</v>
      </c>
      <c r="J1291" s="68">
        <v>88.109243697479002</v>
      </c>
      <c r="K1291" s="71">
        <v>0.450038333759264</v>
      </c>
      <c r="L1291" s="68">
        <v>67.689075630252105</v>
      </c>
    </row>
    <row r="1292" spans="1:12" x14ac:dyDescent="0.2">
      <c r="A1292" s="72" t="s">
        <v>2861</v>
      </c>
      <c r="B1292" s="66" t="s">
        <v>2862</v>
      </c>
      <c r="C1292" s="67">
        <v>19</v>
      </c>
      <c r="D1292" s="67" t="s">
        <v>343</v>
      </c>
      <c r="E1292" s="71">
        <v>0.17557232974918099</v>
      </c>
      <c r="F1292" s="68">
        <v>54.453781512604998</v>
      </c>
      <c r="G1292" s="71">
        <v>0.26197183098591498</v>
      </c>
      <c r="H1292" s="68">
        <v>84.663865546218503</v>
      </c>
      <c r="I1292" s="71">
        <v>2.63334468272778E-6</v>
      </c>
      <c r="J1292" s="68">
        <v>36.764705882352899</v>
      </c>
      <c r="K1292" s="71">
        <v>0.264742524916944</v>
      </c>
      <c r="L1292" s="68">
        <v>48.109243697479002</v>
      </c>
    </row>
    <row r="1293" spans="1:12" x14ac:dyDescent="0.2">
      <c r="A1293" s="72" t="s">
        <v>2863</v>
      </c>
      <c r="B1293" s="66" t="s">
        <v>2864</v>
      </c>
      <c r="C1293" s="67">
        <v>19</v>
      </c>
      <c r="D1293" s="67" t="s">
        <v>343</v>
      </c>
      <c r="E1293" s="71">
        <v>0.212537886624803</v>
      </c>
      <c r="F1293" s="68">
        <v>63.697478991596597</v>
      </c>
      <c r="G1293" s="71">
        <v>0.28309859154929601</v>
      </c>
      <c r="H1293" s="68">
        <v>88.067226890756302</v>
      </c>
      <c r="I1293" s="71">
        <v>1.19463929509114E-4</v>
      </c>
      <c r="J1293" s="68">
        <v>59.411764705882398</v>
      </c>
      <c r="K1293" s="71">
        <v>0.35439560439560402</v>
      </c>
      <c r="L1293" s="68">
        <v>58.529411764705898</v>
      </c>
    </row>
    <row r="1294" spans="1:12" x14ac:dyDescent="0.2">
      <c r="A1294" s="72" t="s">
        <v>2865</v>
      </c>
      <c r="B1294" s="66" t="s">
        <v>2866</v>
      </c>
      <c r="C1294" s="67">
        <v>19</v>
      </c>
      <c r="D1294" s="67" t="s">
        <v>343</v>
      </c>
      <c r="E1294" s="71">
        <v>0.17698429289737599</v>
      </c>
      <c r="F1294" s="68">
        <v>54.747899159663902</v>
      </c>
      <c r="G1294" s="71">
        <v>0.271673461331569</v>
      </c>
      <c r="H1294" s="68">
        <v>86.344537815126102</v>
      </c>
      <c r="I1294" s="71">
        <v>1.7514953536094301E-4</v>
      </c>
      <c r="J1294" s="68">
        <v>61.470588235294102</v>
      </c>
      <c r="K1294" s="71">
        <v>0.25910426782519802</v>
      </c>
      <c r="L1294" s="68">
        <v>47.268907563025202</v>
      </c>
    </row>
    <row r="1295" spans="1:12" x14ac:dyDescent="0.2">
      <c r="A1295" s="72" t="s">
        <v>2867</v>
      </c>
      <c r="B1295" s="66" t="s">
        <v>2868</v>
      </c>
      <c r="C1295" s="67">
        <v>19</v>
      </c>
      <c r="D1295" s="67" t="s">
        <v>343</v>
      </c>
      <c r="E1295" s="71">
        <v>0.23152101884406301</v>
      </c>
      <c r="F1295" s="68">
        <v>67.941176470588204</v>
      </c>
      <c r="G1295" s="71">
        <v>0.29084507042253499</v>
      </c>
      <c r="H1295" s="68">
        <v>88.949579831932795</v>
      </c>
      <c r="I1295" s="71">
        <v>4.75286601272818E-5</v>
      </c>
      <c r="J1295" s="68">
        <v>53.991596638655501</v>
      </c>
      <c r="K1295" s="71">
        <v>0.40367045744952701</v>
      </c>
      <c r="L1295" s="68">
        <v>63.655462184873898</v>
      </c>
    </row>
    <row r="1296" spans="1:12" x14ac:dyDescent="0.2">
      <c r="A1296" s="72" t="s">
        <v>2869</v>
      </c>
      <c r="B1296" s="66" t="s">
        <v>2870</v>
      </c>
      <c r="C1296" s="67">
        <v>19</v>
      </c>
      <c r="D1296" s="67" t="s">
        <v>343</v>
      </c>
      <c r="E1296" s="71">
        <v>0.20974502350594201</v>
      </c>
      <c r="F1296" s="68">
        <v>63.025210084033603</v>
      </c>
      <c r="G1296" s="71">
        <v>0.41509704343751302</v>
      </c>
      <c r="H1296" s="68">
        <v>95.378151260504197</v>
      </c>
      <c r="I1296" s="71">
        <v>5.8704318049102098E-4</v>
      </c>
      <c r="J1296" s="68">
        <v>67.773109243697505</v>
      </c>
      <c r="K1296" s="71">
        <v>0.213550983899821</v>
      </c>
      <c r="L1296" s="68">
        <v>42.941176470588204</v>
      </c>
    </row>
    <row r="1297" spans="1:12" x14ac:dyDescent="0.2">
      <c r="A1297" s="72" t="s">
        <v>2871</v>
      </c>
      <c r="B1297" s="66" t="s">
        <v>2872</v>
      </c>
      <c r="C1297" s="67">
        <v>19</v>
      </c>
      <c r="D1297" s="67" t="s">
        <v>343</v>
      </c>
      <c r="E1297" s="71">
        <v>0.25050731661671799</v>
      </c>
      <c r="F1297" s="68">
        <v>71.596638655462201</v>
      </c>
      <c r="G1297" s="71">
        <v>0.34366197183098601</v>
      </c>
      <c r="H1297" s="68">
        <v>93.025210084033603</v>
      </c>
      <c r="I1297" s="71">
        <v>1.7270915918476799E-2</v>
      </c>
      <c r="J1297" s="68">
        <v>82.058823529411796</v>
      </c>
      <c r="K1297" s="71">
        <v>0.39058906210069</v>
      </c>
      <c r="L1297" s="68">
        <v>62.226890756302502</v>
      </c>
    </row>
    <row r="1298" spans="1:12" x14ac:dyDescent="0.2">
      <c r="A1298" s="72" t="s">
        <v>2873</v>
      </c>
      <c r="B1298" s="66" t="s">
        <v>2874</v>
      </c>
      <c r="C1298" s="67">
        <v>19</v>
      </c>
      <c r="D1298" s="67" t="s">
        <v>343</v>
      </c>
      <c r="E1298" s="71">
        <v>0.16399397319395601</v>
      </c>
      <c r="F1298" s="68">
        <v>50.966386554621799</v>
      </c>
      <c r="G1298" s="71">
        <v>0.25</v>
      </c>
      <c r="H1298" s="68">
        <v>80.882352941176507</v>
      </c>
      <c r="I1298" s="71">
        <v>6.4227919090921398E-8</v>
      </c>
      <c r="J1298" s="68">
        <v>29.789915966386602</v>
      </c>
      <c r="K1298" s="71">
        <v>0.24198185535394801</v>
      </c>
      <c r="L1298" s="68">
        <v>45.756302521008401</v>
      </c>
    </row>
    <row r="1299" spans="1:12" x14ac:dyDescent="0.2">
      <c r="A1299" s="72" t="s">
        <v>2875</v>
      </c>
      <c r="B1299" s="66" t="s">
        <v>2876</v>
      </c>
      <c r="C1299" s="67">
        <v>18</v>
      </c>
      <c r="D1299" s="67" t="s">
        <v>343</v>
      </c>
      <c r="E1299" s="71">
        <v>0.20473023210531399</v>
      </c>
      <c r="F1299" s="68">
        <v>61.722689075630299</v>
      </c>
      <c r="G1299" s="71">
        <v>0.42133994241825001</v>
      </c>
      <c r="H1299" s="68">
        <v>95.504201680672296</v>
      </c>
      <c r="I1299" s="71">
        <v>4.2773298971130999E-13</v>
      </c>
      <c r="J1299" s="68">
        <v>26.008403361344499</v>
      </c>
      <c r="K1299" s="71">
        <v>0.192850753897266</v>
      </c>
      <c r="L1299" s="68">
        <v>41.176470588235297</v>
      </c>
    </row>
    <row r="1300" spans="1:12" x14ac:dyDescent="0.2">
      <c r="A1300" s="72" t="s">
        <v>2877</v>
      </c>
      <c r="B1300" s="66" t="s">
        <v>2878</v>
      </c>
      <c r="C1300" s="67">
        <v>19</v>
      </c>
      <c r="D1300" s="67" t="s">
        <v>343</v>
      </c>
      <c r="E1300" s="71">
        <v>0.175167059703981</v>
      </c>
      <c r="F1300" s="68">
        <v>54.327731092436998</v>
      </c>
      <c r="G1300" s="71">
        <v>0.25</v>
      </c>
      <c r="H1300" s="68">
        <v>80.882352941176507</v>
      </c>
      <c r="I1300" s="71">
        <v>5.8423559034956904E-4</v>
      </c>
      <c r="J1300" s="68">
        <v>67.731092436974805</v>
      </c>
      <c r="K1300" s="71">
        <v>0.27491694352159501</v>
      </c>
      <c r="L1300" s="68">
        <v>49.369747899159698</v>
      </c>
    </row>
    <row r="1301" spans="1:12" x14ac:dyDescent="0.2">
      <c r="A1301" s="72" t="s">
        <v>2879</v>
      </c>
      <c r="B1301" s="66" t="s">
        <v>2880</v>
      </c>
      <c r="C1301" s="67">
        <v>19</v>
      </c>
      <c r="D1301" s="67" t="s">
        <v>343</v>
      </c>
      <c r="E1301" s="71">
        <v>0.25280300118898802</v>
      </c>
      <c r="F1301" s="68">
        <v>72.058823529411796</v>
      </c>
      <c r="G1301" s="71">
        <v>0.34664490034958401</v>
      </c>
      <c r="H1301" s="68">
        <v>93.3193277310924</v>
      </c>
      <c r="I1301" s="71">
        <v>1.7845478889878101E-3</v>
      </c>
      <c r="J1301" s="68">
        <v>72.100840336134496</v>
      </c>
      <c r="K1301" s="71">
        <v>0.40997955532839198</v>
      </c>
      <c r="L1301" s="68">
        <v>64.159663865546193</v>
      </c>
    </row>
    <row r="1302" spans="1:12" x14ac:dyDescent="0.2">
      <c r="A1302" s="72" t="s">
        <v>2881</v>
      </c>
      <c r="B1302" s="66" t="s">
        <v>2882</v>
      </c>
      <c r="C1302" s="67">
        <v>19</v>
      </c>
      <c r="D1302" s="67" t="s">
        <v>343</v>
      </c>
      <c r="E1302" s="71">
        <v>0.173042518022333</v>
      </c>
      <c r="F1302" s="68">
        <v>53.655462184873898</v>
      </c>
      <c r="G1302" s="71">
        <v>0.25</v>
      </c>
      <c r="H1302" s="68">
        <v>80.882352941176507</v>
      </c>
      <c r="I1302" s="71">
        <v>1.68315631015552E-4</v>
      </c>
      <c r="J1302" s="68">
        <v>61.260504201680703</v>
      </c>
      <c r="K1302" s="71">
        <v>0.26895923843598302</v>
      </c>
      <c r="L1302" s="68">
        <v>48.445378151260499</v>
      </c>
    </row>
    <row r="1303" spans="1:12" x14ac:dyDescent="0.2">
      <c r="A1303" s="72" t="s">
        <v>2883</v>
      </c>
      <c r="B1303" s="66" t="s">
        <v>2884</v>
      </c>
      <c r="C1303" s="67">
        <v>19</v>
      </c>
      <c r="D1303" s="67" t="s">
        <v>343</v>
      </c>
      <c r="E1303" s="71">
        <v>0.243168397078286</v>
      </c>
      <c r="F1303" s="68">
        <v>70.168067226890798</v>
      </c>
      <c r="G1303" s="71">
        <v>0.25</v>
      </c>
      <c r="H1303" s="68">
        <v>80.882352941176507</v>
      </c>
      <c r="I1303" s="71">
        <v>2.21393637106406E-4</v>
      </c>
      <c r="J1303" s="68">
        <v>62.394957983193301</v>
      </c>
      <c r="K1303" s="71">
        <v>0.47928379759775103</v>
      </c>
      <c r="L1303" s="68">
        <v>70.420168067226896</v>
      </c>
    </row>
    <row r="1304" spans="1:12" x14ac:dyDescent="0.2">
      <c r="A1304" s="72" t="s">
        <v>2885</v>
      </c>
      <c r="B1304" s="66" t="s">
        <v>2886</v>
      </c>
      <c r="C1304" s="67">
        <v>19</v>
      </c>
      <c r="D1304" s="67" t="s">
        <v>343</v>
      </c>
      <c r="E1304" s="71">
        <v>0.29360415798528899</v>
      </c>
      <c r="F1304" s="68">
        <v>78.403361344537799</v>
      </c>
      <c r="G1304" s="71">
        <v>0.259154929577465</v>
      </c>
      <c r="H1304" s="68">
        <v>84.201680672268907</v>
      </c>
      <c r="I1304" s="71">
        <v>2.0248778725450198E-2</v>
      </c>
      <c r="J1304" s="68">
        <v>83.109243697479002</v>
      </c>
      <c r="K1304" s="71">
        <v>0.60140876565295198</v>
      </c>
      <c r="L1304" s="68">
        <v>80.882352941176507</v>
      </c>
    </row>
    <row r="1305" spans="1:12" x14ac:dyDescent="0.2">
      <c r="A1305" s="72" t="s">
        <v>2887</v>
      </c>
      <c r="B1305" s="66" t="s">
        <v>2888</v>
      </c>
      <c r="C1305" s="67">
        <v>19</v>
      </c>
      <c r="D1305" s="67" t="s">
        <v>343</v>
      </c>
      <c r="E1305" s="71">
        <v>0.326572875785757</v>
      </c>
      <c r="F1305" s="68">
        <v>83.613445378151297</v>
      </c>
      <c r="G1305" s="71">
        <v>0.32183098591549297</v>
      </c>
      <c r="H1305" s="68">
        <v>91.764705882352899</v>
      </c>
      <c r="I1305" s="71">
        <v>1.39763202048768E-2</v>
      </c>
      <c r="J1305" s="68">
        <v>81.050420168067205</v>
      </c>
      <c r="K1305" s="71">
        <v>0.64391132123690298</v>
      </c>
      <c r="L1305" s="68">
        <v>83.907563025210095</v>
      </c>
    </row>
    <row r="1306" spans="1:12" x14ac:dyDescent="0.2">
      <c r="A1306" s="72" t="s">
        <v>2889</v>
      </c>
      <c r="B1306" s="66" t="s">
        <v>2890</v>
      </c>
      <c r="C1306" s="67">
        <v>19</v>
      </c>
      <c r="D1306" s="67" t="s">
        <v>343</v>
      </c>
      <c r="E1306" s="71">
        <v>0.22714414298838501</v>
      </c>
      <c r="F1306" s="68">
        <v>67.142857142857096</v>
      </c>
      <c r="G1306" s="71">
        <v>0.25</v>
      </c>
      <c r="H1306" s="68">
        <v>80.882352941176507</v>
      </c>
      <c r="I1306" s="71">
        <v>1.13747646473168E-4</v>
      </c>
      <c r="J1306" s="68">
        <v>59.1596638655462</v>
      </c>
      <c r="K1306" s="71">
        <v>0.43131868131868101</v>
      </c>
      <c r="L1306" s="68">
        <v>66.176470588235304</v>
      </c>
    </row>
    <row r="1307" spans="1:12" x14ac:dyDescent="0.2">
      <c r="A1307" s="72" t="s">
        <v>2891</v>
      </c>
      <c r="B1307" s="66" t="s">
        <v>2892</v>
      </c>
      <c r="C1307" s="67">
        <v>19</v>
      </c>
      <c r="D1307" s="67" t="s">
        <v>343</v>
      </c>
      <c r="E1307" s="71">
        <v>0.37635189700135102</v>
      </c>
      <c r="F1307" s="68">
        <v>90.924369747899206</v>
      </c>
      <c r="G1307" s="71">
        <v>0.53526779930953094</v>
      </c>
      <c r="H1307" s="68">
        <v>97.016806722689097</v>
      </c>
      <c r="I1307" s="71">
        <v>9.2701768515375094E-2</v>
      </c>
      <c r="J1307" s="68">
        <v>90.630252100840295</v>
      </c>
      <c r="K1307" s="71">
        <v>0.50108612317914603</v>
      </c>
      <c r="L1307" s="68">
        <v>72.226890756302495</v>
      </c>
    </row>
    <row r="1308" spans="1:12" x14ac:dyDescent="0.2">
      <c r="A1308" s="72" t="s">
        <v>2893</v>
      </c>
      <c r="B1308" s="66" t="s">
        <v>2894</v>
      </c>
      <c r="C1308" s="67">
        <v>19</v>
      </c>
      <c r="D1308" s="67" t="s">
        <v>343</v>
      </c>
      <c r="E1308" s="71">
        <v>0.36067603485113098</v>
      </c>
      <c r="F1308" s="68">
        <v>89.033613445378194</v>
      </c>
      <c r="G1308" s="71">
        <v>0.28080377904907</v>
      </c>
      <c r="H1308" s="68">
        <v>87.647058823529406</v>
      </c>
      <c r="I1308" s="71">
        <v>3.9939396111453402E-3</v>
      </c>
      <c r="J1308" s="68">
        <v>75.0420168067227</v>
      </c>
      <c r="K1308" s="71">
        <v>0.79723038589317696</v>
      </c>
      <c r="L1308" s="68">
        <v>92.226890756302495</v>
      </c>
    </row>
    <row r="1309" spans="1:12" x14ac:dyDescent="0.2">
      <c r="A1309" s="72" t="s">
        <v>2895</v>
      </c>
      <c r="B1309" s="66" t="s">
        <v>2896</v>
      </c>
      <c r="C1309" s="67">
        <v>19</v>
      </c>
      <c r="D1309" s="67" t="s">
        <v>343</v>
      </c>
      <c r="E1309" s="71">
        <v>0.28471347870441399</v>
      </c>
      <c r="F1309" s="68">
        <v>77.058823529411796</v>
      </c>
      <c r="G1309" s="71">
        <v>0.282394366197183</v>
      </c>
      <c r="H1309" s="68">
        <v>88.025210084033603</v>
      </c>
      <c r="I1309" s="71">
        <v>2.1704541676856998E-2</v>
      </c>
      <c r="J1309" s="68">
        <v>83.571428571428598</v>
      </c>
      <c r="K1309" s="71">
        <v>0.55004152823920305</v>
      </c>
      <c r="L1309" s="68">
        <v>76.596638655462201</v>
      </c>
    </row>
    <row r="1310" spans="1:12" x14ac:dyDescent="0.2">
      <c r="A1310" s="72" t="s">
        <v>2897</v>
      </c>
      <c r="B1310" s="66" t="s">
        <v>2898</v>
      </c>
      <c r="C1310" s="67">
        <v>19</v>
      </c>
      <c r="D1310" s="67" t="s">
        <v>343</v>
      </c>
      <c r="E1310" s="71">
        <v>0.20955834911283</v>
      </c>
      <c r="F1310" s="68">
        <v>62.941176470588204</v>
      </c>
      <c r="G1310" s="71">
        <v>0.38493068405821401</v>
      </c>
      <c r="H1310" s="68">
        <v>95</v>
      </c>
      <c r="I1310" s="71">
        <v>2.1516359753984E-5</v>
      </c>
      <c r="J1310" s="68">
        <v>47.941176470588204</v>
      </c>
      <c r="K1310" s="71">
        <v>0.24372284692052101</v>
      </c>
      <c r="L1310" s="68">
        <v>45.882352941176499</v>
      </c>
    </row>
    <row r="1311" spans="1:12" x14ac:dyDescent="0.2">
      <c r="A1311" s="72" t="s">
        <v>2899</v>
      </c>
      <c r="B1311" s="66" t="s">
        <v>2900</v>
      </c>
      <c r="C1311" s="67">
        <v>19</v>
      </c>
      <c r="D1311" s="67" t="s">
        <v>343</v>
      </c>
      <c r="E1311" s="71">
        <v>0.18370824482231801</v>
      </c>
      <c r="F1311" s="68">
        <v>57.016806722689097</v>
      </c>
      <c r="G1311" s="71">
        <v>0.25</v>
      </c>
      <c r="H1311" s="68">
        <v>80.882352941176507</v>
      </c>
      <c r="I1311" s="71">
        <v>7.6945047070923795E-5</v>
      </c>
      <c r="J1311" s="68">
        <v>56.974789915966397</v>
      </c>
      <c r="K1311" s="71">
        <v>0.30104778941988197</v>
      </c>
      <c r="L1311" s="68">
        <v>52.310924369747902</v>
      </c>
    </row>
    <row r="1312" spans="1:12" x14ac:dyDescent="0.2">
      <c r="A1312" s="72" t="s">
        <v>2901</v>
      </c>
      <c r="B1312" s="66" t="s">
        <v>2902</v>
      </c>
      <c r="C1312" s="67">
        <v>19</v>
      </c>
      <c r="D1312" s="67" t="s">
        <v>343</v>
      </c>
      <c r="E1312" s="71">
        <v>0.18331523128034799</v>
      </c>
      <c r="F1312" s="68">
        <v>56.890756302520998</v>
      </c>
      <c r="G1312" s="71">
        <v>0.25</v>
      </c>
      <c r="H1312" s="68">
        <v>80.882352941176507</v>
      </c>
      <c r="I1312" s="71">
        <v>0</v>
      </c>
      <c r="J1312" s="68">
        <v>25.4621848739496</v>
      </c>
      <c r="K1312" s="71">
        <v>0.29994569384104303</v>
      </c>
      <c r="L1312" s="68">
        <v>52.226890756302502</v>
      </c>
    </row>
    <row r="1313" spans="1:12" x14ac:dyDescent="0.2">
      <c r="A1313" s="72" t="s">
        <v>2903</v>
      </c>
      <c r="B1313" s="66" t="s">
        <v>2904</v>
      </c>
      <c r="C1313" s="67">
        <v>19</v>
      </c>
      <c r="D1313" s="67" t="s">
        <v>343</v>
      </c>
      <c r="E1313" s="71">
        <v>0.204000782483202</v>
      </c>
      <c r="F1313" s="68">
        <v>61.512605042016801</v>
      </c>
      <c r="G1313" s="71">
        <v>0.279772578829596</v>
      </c>
      <c r="H1313" s="68">
        <v>87.352941176470594</v>
      </c>
      <c r="I1313" s="71">
        <v>3.0733059291957197E-4</v>
      </c>
      <c r="J1313" s="68">
        <v>63.991596638655501</v>
      </c>
      <c r="K1313" s="71">
        <v>0.33192243802708898</v>
      </c>
      <c r="L1313" s="68">
        <v>56.218487394957997</v>
      </c>
    </row>
    <row r="1314" spans="1:12" x14ac:dyDescent="0.2">
      <c r="A1314" s="72" t="s">
        <v>2905</v>
      </c>
      <c r="B1314" s="66" t="s">
        <v>2906</v>
      </c>
      <c r="C1314" s="67">
        <v>19</v>
      </c>
      <c r="D1314" s="67" t="s">
        <v>343</v>
      </c>
      <c r="E1314" s="71">
        <v>0.21537326403206</v>
      </c>
      <c r="F1314" s="68">
        <v>64.327731092437006</v>
      </c>
      <c r="G1314" s="71">
        <v>0.248146200638521</v>
      </c>
      <c r="H1314" s="68">
        <v>74.495798319327704</v>
      </c>
      <c r="I1314" s="71">
        <v>1.1708749650275E-4</v>
      </c>
      <c r="J1314" s="68">
        <v>59.285714285714299</v>
      </c>
      <c r="K1314" s="71">
        <v>0.39785650396115502</v>
      </c>
      <c r="L1314" s="68">
        <v>62.941176470588204</v>
      </c>
    </row>
    <row r="1315" spans="1:12" x14ac:dyDescent="0.2">
      <c r="A1315" s="72" t="s">
        <v>2907</v>
      </c>
      <c r="B1315" s="66" t="s">
        <v>2908</v>
      </c>
      <c r="C1315" s="67">
        <v>19</v>
      </c>
      <c r="D1315" s="67" t="s">
        <v>343</v>
      </c>
      <c r="E1315" s="71">
        <v>0.14691945651248001</v>
      </c>
      <c r="F1315" s="68">
        <v>47.563025210084</v>
      </c>
      <c r="G1315" s="71">
        <v>0.25</v>
      </c>
      <c r="H1315" s="68">
        <v>80.882352941176507</v>
      </c>
      <c r="I1315" s="71">
        <v>0</v>
      </c>
      <c r="J1315" s="68">
        <v>25.4621848739496</v>
      </c>
      <c r="K1315" s="71">
        <v>0.19075836953743899</v>
      </c>
      <c r="L1315" s="68">
        <v>40.966386554621799</v>
      </c>
    </row>
    <row r="1316" spans="1:12" x14ac:dyDescent="0.2">
      <c r="A1316" s="72" t="s">
        <v>2909</v>
      </c>
      <c r="B1316" s="66" t="s">
        <v>2910</v>
      </c>
      <c r="C1316" s="67">
        <v>19</v>
      </c>
      <c r="D1316" s="67" t="s">
        <v>343</v>
      </c>
      <c r="E1316" s="71">
        <v>0.18670670414856499</v>
      </c>
      <c r="F1316" s="68">
        <v>57.815126050420197</v>
      </c>
      <c r="G1316" s="71">
        <v>0.25</v>
      </c>
      <c r="H1316" s="68">
        <v>80.882352941176507</v>
      </c>
      <c r="I1316" s="71">
        <v>0</v>
      </c>
      <c r="J1316" s="68">
        <v>25.4621848739496</v>
      </c>
      <c r="K1316" s="71">
        <v>0.31012011244569399</v>
      </c>
      <c r="L1316" s="68">
        <v>53.655462184873898</v>
      </c>
    </row>
    <row r="1317" spans="1:12" x14ac:dyDescent="0.2">
      <c r="A1317" s="72" t="s">
        <v>2911</v>
      </c>
      <c r="B1317" s="66" t="s">
        <v>2912</v>
      </c>
      <c r="C1317" s="67">
        <v>19</v>
      </c>
      <c r="D1317" s="67" t="s">
        <v>343</v>
      </c>
      <c r="E1317" s="71">
        <v>0.183467617028783</v>
      </c>
      <c r="F1317" s="68">
        <v>56.932773109243698</v>
      </c>
      <c r="G1317" s="71">
        <v>0.26466148154236702</v>
      </c>
      <c r="H1317" s="68">
        <v>85.126050420168099</v>
      </c>
      <c r="I1317" s="71">
        <v>1.11114300027294E-5</v>
      </c>
      <c r="J1317" s="68">
        <v>43.655462184873898</v>
      </c>
      <c r="K1317" s="71">
        <v>0.28573025811397901</v>
      </c>
      <c r="L1317" s="68">
        <v>50.714285714285701</v>
      </c>
    </row>
    <row r="1318" spans="1:12" x14ac:dyDescent="0.2">
      <c r="A1318" s="72" t="s">
        <v>2913</v>
      </c>
      <c r="B1318" s="66" t="s">
        <v>2914</v>
      </c>
      <c r="C1318" s="67">
        <v>19</v>
      </c>
      <c r="D1318" s="67" t="s">
        <v>343</v>
      </c>
      <c r="E1318" s="71">
        <v>0.158227915495357</v>
      </c>
      <c r="F1318" s="68">
        <v>49.663865546218503</v>
      </c>
      <c r="G1318" s="71">
        <v>0.25</v>
      </c>
      <c r="H1318" s="68">
        <v>80.882352941176507</v>
      </c>
      <c r="I1318" s="71">
        <v>0</v>
      </c>
      <c r="J1318" s="68">
        <v>25.4621848739496</v>
      </c>
      <c r="K1318" s="71">
        <v>0.22468374648607201</v>
      </c>
      <c r="L1318" s="68">
        <v>44.075630252100801</v>
      </c>
    </row>
    <row r="1319" spans="1:12" x14ac:dyDescent="0.2">
      <c r="A1319" s="72" t="s">
        <v>2915</v>
      </c>
      <c r="B1319" s="66" t="s">
        <v>2916</v>
      </c>
      <c r="C1319" s="67">
        <v>19</v>
      </c>
      <c r="D1319" s="67" t="s">
        <v>343</v>
      </c>
      <c r="E1319" s="71">
        <v>0.18520529857739201</v>
      </c>
      <c r="F1319" s="68">
        <v>57.436974789916</v>
      </c>
      <c r="G1319" s="71">
        <v>0.25</v>
      </c>
      <c r="H1319" s="68">
        <v>80.882352941176507</v>
      </c>
      <c r="I1319" s="71">
        <v>0</v>
      </c>
      <c r="J1319" s="68">
        <v>25.4621848739496</v>
      </c>
      <c r="K1319" s="71">
        <v>0.30561589573217501</v>
      </c>
      <c r="L1319" s="68">
        <v>52.899159663865497</v>
      </c>
    </row>
    <row r="1320" spans="1:12" x14ac:dyDescent="0.2">
      <c r="A1320" s="72" t="s">
        <v>2917</v>
      </c>
      <c r="B1320" s="66" t="s">
        <v>2918</v>
      </c>
      <c r="C1320" s="67">
        <v>19</v>
      </c>
      <c r="D1320" s="67" t="s">
        <v>343</v>
      </c>
      <c r="E1320" s="71">
        <v>0.203908189082708</v>
      </c>
      <c r="F1320" s="68">
        <v>61.428571428571402</v>
      </c>
      <c r="G1320" s="71">
        <v>0.25</v>
      </c>
      <c r="H1320" s="68">
        <v>80.882352941176507</v>
      </c>
      <c r="I1320" s="71">
        <v>5.8754744804270301E-3</v>
      </c>
      <c r="J1320" s="68">
        <v>76.596638655462201</v>
      </c>
      <c r="K1320" s="71">
        <v>0.355849092767697</v>
      </c>
      <c r="L1320" s="68">
        <v>58.697478991596597</v>
      </c>
    </row>
    <row r="1321" spans="1:12" x14ac:dyDescent="0.2">
      <c r="A1321" s="72" t="s">
        <v>2919</v>
      </c>
      <c r="B1321" s="66" t="s">
        <v>2920</v>
      </c>
      <c r="C1321" s="67">
        <v>19</v>
      </c>
      <c r="D1321" s="67" t="s">
        <v>343</v>
      </c>
      <c r="E1321" s="71">
        <v>0.21697801959243601</v>
      </c>
      <c r="F1321" s="68">
        <v>64.747899159663902</v>
      </c>
      <c r="G1321" s="71">
        <v>0.25</v>
      </c>
      <c r="H1321" s="68">
        <v>80.882352941176507</v>
      </c>
      <c r="I1321" s="71">
        <v>1.2932525426939E-2</v>
      </c>
      <c r="J1321" s="68">
        <v>80.630252100840295</v>
      </c>
      <c r="K1321" s="71">
        <v>0.38800153335037102</v>
      </c>
      <c r="L1321" s="68">
        <v>61.932773109243698</v>
      </c>
    </row>
    <row r="1322" spans="1:12" x14ac:dyDescent="0.2">
      <c r="A1322" s="72" t="s">
        <v>2921</v>
      </c>
      <c r="B1322" s="66" t="s">
        <v>2922</v>
      </c>
      <c r="C1322" s="67">
        <v>19</v>
      </c>
      <c r="D1322" s="67" t="s">
        <v>343</v>
      </c>
      <c r="E1322" s="71">
        <v>0.23902297382054499</v>
      </c>
      <c r="F1322" s="68">
        <v>69.411764705882305</v>
      </c>
      <c r="G1322" s="71">
        <v>0.24999999947973101</v>
      </c>
      <c r="H1322" s="68">
        <v>77.352941176470594</v>
      </c>
      <c r="I1322" s="71">
        <v>2.2762374525822499E-4</v>
      </c>
      <c r="J1322" s="68">
        <v>62.5210084033613</v>
      </c>
      <c r="K1322" s="71">
        <v>0.466841298236647</v>
      </c>
      <c r="L1322" s="68">
        <v>69.327731092437006</v>
      </c>
    </row>
    <row r="1323" spans="1:12" x14ac:dyDescent="0.2">
      <c r="A1323" s="72" t="s">
        <v>2923</v>
      </c>
      <c r="B1323" s="66" t="s">
        <v>2924</v>
      </c>
      <c r="C1323" s="67">
        <v>19</v>
      </c>
      <c r="D1323" s="67" t="s">
        <v>343</v>
      </c>
      <c r="E1323" s="71">
        <v>0.27596471180281801</v>
      </c>
      <c r="F1323" s="68">
        <v>75.924369747899206</v>
      </c>
      <c r="G1323" s="71">
        <v>0.26206744041672497</v>
      </c>
      <c r="H1323" s="68">
        <v>84.705882352941202</v>
      </c>
      <c r="I1323" s="71">
        <v>7.0642365199679704E-3</v>
      </c>
      <c r="J1323" s="68">
        <v>77.478991596638707</v>
      </c>
      <c r="K1323" s="71">
        <v>0.55876245847176098</v>
      </c>
      <c r="L1323" s="68">
        <v>77.436974789915993</v>
      </c>
    </row>
    <row r="1324" spans="1:12" x14ac:dyDescent="0.2">
      <c r="A1324" s="72" t="s">
        <v>2925</v>
      </c>
      <c r="B1324" s="66" t="s">
        <v>2926</v>
      </c>
      <c r="C1324" s="67">
        <v>19</v>
      </c>
      <c r="D1324" s="67" t="s">
        <v>343</v>
      </c>
      <c r="E1324" s="71">
        <v>0.271518815437297</v>
      </c>
      <c r="F1324" s="68">
        <v>75.126050420168099</v>
      </c>
      <c r="G1324" s="71">
        <v>0.25</v>
      </c>
      <c r="H1324" s="68">
        <v>80.882352941176507</v>
      </c>
      <c r="I1324" s="71">
        <v>2.99482345625147E-4</v>
      </c>
      <c r="J1324" s="68">
        <v>63.907563025210102</v>
      </c>
      <c r="K1324" s="71">
        <v>0.56425696396626601</v>
      </c>
      <c r="L1324" s="68">
        <v>77.899159663865504</v>
      </c>
    </row>
    <row r="1325" spans="1:12" x14ac:dyDescent="0.2">
      <c r="A1325" s="72" t="s">
        <v>2927</v>
      </c>
      <c r="B1325" s="66" t="s">
        <v>2928</v>
      </c>
      <c r="C1325" s="67">
        <v>19</v>
      </c>
      <c r="D1325" s="67" t="s">
        <v>343</v>
      </c>
      <c r="E1325" s="71">
        <v>0.34345598167051999</v>
      </c>
      <c r="F1325" s="68">
        <v>86.386554621848703</v>
      </c>
      <c r="G1325" s="71">
        <v>0.25563380281690101</v>
      </c>
      <c r="H1325" s="68">
        <v>83.2773109243698</v>
      </c>
      <c r="I1325" s="71">
        <v>7.8832605181953404E-3</v>
      </c>
      <c r="J1325" s="68">
        <v>77.899159663865504</v>
      </c>
      <c r="K1325" s="71">
        <v>0.76685088167646298</v>
      </c>
      <c r="L1325" s="68">
        <v>90.672268907562994</v>
      </c>
    </row>
    <row r="1326" spans="1:12" x14ac:dyDescent="0.2">
      <c r="A1326" s="72" t="s">
        <v>2929</v>
      </c>
      <c r="B1326" s="66" t="s">
        <v>2930</v>
      </c>
      <c r="C1326" s="67">
        <v>19</v>
      </c>
      <c r="D1326" s="67" t="s">
        <v>343</v>
      </c>
      <c r="E1326" s="71">
        <v>0.29753107899549303</v>
      </c>
      <c r="F1326" s="68">
        <v>78.865546218487395</v>
      </c>
      <c r="G1326" s="71">
        <v>0.28004871811562698</v>
      </c>
      <c r="H1326" s="68">
        <v>87.436974789915993</v>
      </c>
      <c r="I1326" s="71">
        <v>1.80837470844986E-2</v>
      </c>
      <c r="J1326" s="68">
        <v>82.352941176470594</v>
      </c>
      <c r="K1326" s="71">
        <v>0.59446077178635304</v>
      </c>
      <c r="L1326" s="68">
        <v>80.420168067226896</v>
      </c>
    </row>
    <row r="1327" spans="1:12" x14ac:dyDescent="0.2">
      <c r="A1327" s="72" t="s">
        <v>2931</v>
      </c>
      <c r="B1327" s="66" t="s">
        <v>2932</v>
      </c>
      <c r="C1327" s="67">
        <v>19</v>
      </c>
      <c r="D1327" s="67" t="s">
        <v>343</v>
      </c>
      <c r="E1327" s="71">
        <v>0.25521840619177699</v>
      </c>
      <c r="F1327" s="68">
        <v>72.478991596638707</v>
      </c>
      <c r="G1327" s="71">
        <v>0.254929577464789</v>
      </c>
      <c r="H1327" s="68">
        <v>83.025210084033603</v>
      </c>
      <c r="I1327" s="71">
        <v>9.1858769883835796E-4</v>
      </c>
      <c r="J1327" s="68">
        <v>69.453781512605005</v>
      </c>
      <c r="K1327" s="71">
        <v>0.50980705341170496</v>
      </c>
      <c r="L1327" s="68">
        <v>73.067226890756302</v>
      </c>
    </row>
    <row r="1328" spans="1:12" x14ac:dyDescent="0.2">
      <c r="A1328" s="72" t="s">
        <v>2933</v>
      </c>
      <c r="B1328" s="66" t="s">
        <v>2934</v>
      </c>
      <c r="C1328" s="67">
        <v>19</v>
      </c>
      <c r="D1328" s="67" t="s">
        <v>343</v>
      </c>
      <c r="E1328" s="71">
        <v>0.43212425584527803</v>
      </c>
      <c r="F1328" s="68">
        <v>96.6806722689076</v>
      </c>
      <c r="G1328" s="71">
        <v>0.75287164628370196</v>
      </c>
      <c r="H1328" s="68">
        <v>98.907563025210095</v>
      </c>
      <c r="I1328" s="71">
        <v>3.85177325478138E-2</v>
      </c>
      <c r="J1328" s="68">
        <v>86.470588235294102</v>
      </c>
      <c r="K1328" s="71">
        <v>0.50498338870431903</v>
      </c>
      <c r="L1328" s="68">
        <v>72.647058823529406</v>
      </c>
    </row>
    <row r="1329" spans="1:12" x14ac:dyDescent="0.2">
      <c r="A1329" s="72" t="s">
        <v>2935</v>
      </c>
      <c r="B1329" s="66" t="s">
        <v>2936</v>
      </c>
      <c r="C1329" s="67">
        <v>19</v>
      </c>
      <c r="D1329" s="67" t="s">
        <v>343</v>
      </c>
      <c r="E1329" s="71">
        <v>0.52086112299245901</v>
      </c>
      <c r="F1329" s="68">
        <v>98.697478991596597</v>
      </c>
      <c r="G1329" s="71">
        <v>0.86865208448907105</v>
      </c>
      <c r="H1329" s="68">
        <v>99.411764705882305</v>
      </c>
      <c r="I1329" s="71">
        <v>0.17054769133727199</v>
      </c>
      <c r="J1329" s="68">
        <v>94.033613445378194</v>
      </c>
      <c r="K1329" s="71">
        <v>0.523383593151035</v>
      </c>
      <c r="L1329" s="68">
        <v>74.579831932773104</v>
      </c>
    </row>
    <row r="1330" spans="1:12" x14ac:dyDescent="0.2">
      <c r="A1330" s="72" t="s">
        <v>2937</v>
      </c>
      <c r="B1330" s="66" t="s">
        <v>2938</v>
      </c>
      <c r="C1330" s="67">
        <v>19</v>
      </c>
      <c r="D1330" s="67" t="s">
        <v>343</v>
      </c>
      <c r="E1330" s="71">
        <v>0.32900740771227899</v>
      </c>
      <c r="F1330" s="68">
        <v>83.865546218487395</v>
      </c>
      <c r="G1330" s="71">
        <v>0.34135544416501401</v>
      </c>
      <c r="H1330" s="68">
        <v>92.815126050420204</v>
      </c>
      <c r="I1330" s="71">
        <v>2.2104294944222402E-2</v>
      </c>
      <c r="J1330" s="68">
        <v>83.739495798319297</v>
      </c>
      <c r="K1330" s="71">
        <v>0.62356248402759995</v>
      </c>
      <c r="L1330" s="68">
        <v>82.857142857142904</v>
      </c>
    </row>
    <row r="1331" spans="1:12" x14ac:dyDescent="0.2">
      <c r="A1331" s="72" t="s">
        <v>2939</v>
      </c>
      <c r="B1331" s="66" t="s">
        <v>2940</v>
      </c>
      <c r="C1331" s="67">
        <v>19</v>
      </c>
      <c r="D1331" s="67" t="s">
        <v>343</v>
      </c>
      <c r="E1331" s="71">
        <v>0.28904411701363197</v>
      </c>
      <c r="F1331" s="68">
        <v>77.731092436974805</v>
      </c>
      <c r="G1331" s="71">
        <v>0.25</v>
      </c>
      <c r="H1331" s="68">
        <v>80.882352941176507</v>
      </c>
      <c r="I1331" s="71">
        <v>3.7410928265486302E-4</v>
      </c>
      <c r="J1331" s="68">
        <v>64.9579831932773</v>
      </c>
      <c r="K1331" s="71">
        <v>0.61675824175824201</v>
      </c>
      <c r="L1331" s="68">
        <v>82.184873949579796</v>
      </c>
    </row>
    <row r="1332" spans="1:12" x14ac:dyDescent="0.2">
      <c r="A1332" s="72" t="s">
        <v>2941</v>
      </c>
      <c r="B1332" s="66" t="s">
        <v>2942</v>
      </c>
      <c r="C1332" s="67">
        <v>19</v>
      </c>
      <c r="D1332" s="67" t="s">
        <v>343</v>
      </c>
      <c r="E1332" s="71">
        <v>0.30435700144491401</v>
      </c>
      <c r="F1332" s="68">
        <v>80.0420168067227</v>
      </c>
      <c r="G1332" s="71">
        <v>0.25</v>
      </c>
      <c r="H1332" s="68">
        <v>80.882352941176507</v>
      </c>
      <c r="I1332" s="71">
        <v>2.6761666143226399E-3</v>
      </c>
      <c r="J1332" s="68">
        <v>74.033613445378194</v>
      </c>
      <c r="K1332" s="71">
        <v>0.66039483772041896</v>
      </c>
      <c r="L1332" s="68">
        <v>84.9579831932773</v>
      </c>
    </row>
    <row r="1333" spans="1:12" x14ac:dyDescent="0.2">
      <c r="A1333" s="72" t="s">
        <v>2943</v>
      </c>
      <c r="B1333" s="66" t="s">
        <v>2944</v>
      </c>
      <c r="C1333" s="67">
        <v>19</v>
      </c>
      <c r="D1333" s="67" t="s">
        <v>343</v>
      </c>
      <c r="E1333" s="71">
        <v>0.32307174696834701</v>
      </c>
      <c r="F1333" s="68">
        <v>83.109243697479002</v>
      </c>
      <c r="G1333" s="71">
        <v>0.25211267605633803</v>
      </c>
      <c r="H1333" s="68">
        <v>82.058823529411796</v>
      </c>
      <c r="I1333" s="71">
        <v>0.103746444225141</v>
      </c>
      <c r="J1333" s="68">
        <v>91.428571428571402</v>
      </c>
      <c r="K1333" s="71">
        <v>0.61335612062356204</v>
      </c>
      <c r="L1333" s="68">
        <v>81.722689075630299</v>
      </c>
    </row>
    <row r="1334" spans="1:12" x14ac:dyDescent="0.2">
      <c r="A1334" s="72" t="s">
        <v>2945</v>
      </c>
      <c r="B1334" s="66" t="s">
        <v>2946</v>
      </c>
      <c r="C1334" s="67">
        <v>19</v>
      </c>
      <c r="D1334" s="67" t="s">
        <v>343</v>
      </c>
      <c r="E1334" s="71">
        <v>0.17007943606780801</v>
      </c>
      <c r="F1334" s="68">
        <v>53.109243697479002</v>
      </c>
      <c r="G1334" s="71">
        <v>0.25</v>
      </c>
      <c r="H1334" s="68">
        <v>80.882352941176507</v>
      </c>
      <c r="I1334" s="71">
        <v>0</v>
      </c>
      <c r="J1334" s="68">
        <v>25.4621848739496</v>
      </c>
      <c r="K1334" s="71">
        <v>0.26023830820342397</v>
      </c>
      <c r="L1334" s="68">
        <v>47.4789915966387</v>
      </c>
    </row>
    <row r="1335" spans="1:12" x14ac:dyDescent="0.2">
      <c r="A1335" s="72" t="s">
        <v>2947</v>
      </c>
      <c r="B1335" s="66" t="s">
        <v>2948</v>
      </c>
      <c r="C1335" s="67">
        <v>19</v>
      </c>
      <c r="D1335" s="67" t="s">
        <v>343</v>
      </c>
      <c r="E1335" s="71">
        <v>0.177890517569118</v>
      </c>
      <c r="F1335" s="68">
        <v>55.126050420168099</v>
      </c>
      <c r="G1335" s="71">
        <v>0.25</v>
      </c>
      <c r="H1335" s="68">
        <v>80.882352941176507</v>
      </c>
      <c r="I1335" s="71">
        <v>1.7341538154548799E-6</v>
      </c>
      <c r="J1335" s="68">
        <v>35</v>
      </c>
      <c r="K1335" s="71">
        <v>0.28366981855353901</v>
      </c>
      <c r="L1335" s="68">
        <v>50.504201680672303</v>
      </c>
    </row>
    <row r="1336" spans="1:12" x14ac:dyDescent="0.2">
      <c r="A1336" s="72" t="s">
        <v>2949</v>
      </c>
      <c r="B1336" s="66" t="s">
        <v>2950</v>
      </c>
      <c r="C1336" s="67">
        <v>19</v>
      </c>
      <c r="D1336" s="67" t="s">
        <v>343</v>
      </c>
      <c r="E1336" s="71">
        <v>0.18554393714030501</v>
      </c>
      <c r="F1336" s="68">
        <v>57.563025210084</v>
      </c>
      <c r="G1336" s="71">
        <v>0.24999999996803601</v>
      </c>
      <c r="H1336" s="68">
        <v>77.689075630252105</v>
      </c>
      <c r="I1336" s="71">
        <v>2.56269397172776E-5</v>
      </c>
      <c r="J1336" s="68">
        <v>49.327731092436998</v>
      </c>
      <c r="K1336" s="71">
        <v>0.30660618451316102</v>
      </c>
      <c r="L1336" s="68">
        <v>53.109243697479002</v>
      </c>
    </row>
    <row r="1337" spans="1:12" x14ac:dyDescent="0.2">
      <c r="A1337" s="72" t="s">
        <v>608</v>
      </c>
      <c r="B1337" s="66" t="s">
        <v>2951</v>
      </c>
      <c r="C1337" s="67">
        <v>19</v>
      </c>
      <c r="D1337" s="67" t="s">
        <v>343</v>
      </c>
      <c r="E1337" s="71">
        <v>0.18438027400943599</v>
      </c>
      <c r="F1337" s="68">
        <v>57.268907563025202</v>
      </c>
      <c r="G1337" s="71">
        <v>0.27676056246384401</v>
      </c>
      <c r="H1337" s="68">
        <v>87.058823529411796</v>
      </c>
      <c r="I1337" s="71">
        <v>9.6817165237654903E-4</v>
      </c>
      <c r="J1337" s="68">
        <v>69.663865546218503</v>
      </c>
      <c r="K1337" s="71">
        <v>0.27541208791208799</v>
      </c>
      <c r="L1337" s="68">
        <v>49.495798319327697</v>
      </c>
    </row>
    <row r="1338" spans="1:12" x14ac:dyDescent="0.2">
      <c r="A1338" s="72" t="s">
        <v>2952</v>
      </c>
      <c r="B1338" s="66" t="s">
        <v>2953</v>
      </c>
      <c r="C1338" s="67">
        <v>19</v>
      </c>
      <c r="D1338" s="67" t="s">
        <v>343</v>
      </c>
      <c r="E1338" s="71">
        <v>0.29709746745670101</v>
      </c>
      <c r="F1338" s="68">
        <v>78.781512605041996</v>
      </c>
      <c r="G1338" s="71">
        <v>0.27535211267605603</v>
      </c>
      <c r="H1338" s="68">
        <v>86.890756302520998</v>
      </c>
      <c r="I1338" s="71">
        <v>2.8890711365397899E-2</v>
      </c>
      <c r="J1338" s="68">
        <v>85.210084033613398</v>
      </c>
      <c r="K1338" s="71">
        <v>0.58704957832864801</v>
      </c>
      <c r="L1338" s="68">
        <v>79.9579831932773</v>
      </c>
    </row>
    <row r="1339" spans="1:12" x14ac:dyDescent="0.2">
      <c r="A1339" s="72" t="s">
        <v>2954</v>
      </c>
      <c r="B1339" s="66" t="s">
        <v>2955</v>
      </c>
      <c r="C1339" s="67">
        <v>19</v>
      </c>
      <c r="D1339" s="67" t="s">
        <v>343</v>
      </c>
      <c r="E1339" s="71">
        <v>0.156833938614591</v>
      </c>
      <c r="F1339" s="68">
        <v>49.285714285714299</v>
      </c>
      <c r="G1339" s="71">
        <v>0.25402217920102499</v>
      </c>
      <c r="H1339" s="68">
        <v>82.605042016806706</v>
      </c>
      <c r="I1339" s="71">
        <v>1.9737239536640099E-4</v>
      </c>
      <c r="J1339" s="68">
        <v>61.890756302520998</v>
      </c>
      <c r="K1339" s="71">
        <v>0.21628226424738001</v>
      </c>
      <c r="L1339" s="68">
        <v>43.235294117647101</v>
      </c>
    </row>
    <row r="1340" spans="1:12" x14ac:dyDescent="0.2">
      <c r="A1340" s="72" t="s">
        <v>2956</v>
      </c>
      <c r="B1340" s="66" t="s">
        <v>2957</v>
      </c>
      <c r="C1340" s="67">
        <v>19</v>
      </c>
      <c r="D1340" s="67" t="s">
        <v>343</v>
      </c>
      <c r="E1340" s="71">
        <v>0.35202963865613701</v>
      </c>
      <c r="F1340" s="68">
        <v>87.647058823529406</v>
      </c>
      <c r="G1340" s="71">
        <v>0.369718309859144</v>
      </c>
      <c r="H1340" s="68">
        <v>94.537815126050404</v>
      </c>
      <c r="I1340" s="71">
        <v>8.6734776822275803E-2</v>
      </c>
      <c r="J1340" s="68">
        <v>90.336134453781497</v>
      </c>
      <c r="K1340" s="71">
        <v>0.59963582928699199</v>
      </c>
      <c r="L1340" s="68">
        <v>80.798319327731093</v>
      </c>
    </row>
    <row r="1341" spans="1:12" x14ac:dyDescent="0.2">
      <c r="A1341" s="72" t="s">
        <v>2958</v>
      </c>
      <c r="B1341" s="66" t="s">
        <v>2959</v>
      </c>
      <c r="C1341" s="67">
        <v>19</v>
      </c>
      <c r="D1341" s="67" t="s">
        <v>343</v>
      </c>
      <c r="E1341" s="71">
        <v>0.30424346019679799</v>
      </c>
      <c r="F1341" s="68">
        <v>80</v>
      </c>
      <c r="G1341" s="71">
        <v>0.34493985372749503</v>
      </c>
      <c r="H1341" s="68">
        <v>93.067226890756302</v>
      </c>
      <c r="I1341" s="71">
        <v>0.103536757376572</v>
      </c>
      <c r="J1341" s="68">
        <v>91.386554621848703</v>
      </c>
      <c r="K1341" s="71">
        <v>0.46425376948632802</v>
      </c>
      <c r="L1341" s="68">
        <v>69.159663865546193</v>
      </c>
    </row>
    <row r="1342" spans="1:12" x14ac:dyDescent="0.2">
      <c r="A1342" s="72" t="s">
        <v>2960</v>
      </c>
      <c r="B1342" s="66" t="s">
        <v>2961</v>
      </c>
      <c r="C1342" s="67">
        <v>19</v>
      </c>
      <c r="D1342" s="67" t="s">
        <v>343</v>
      </c>
      <c r="E1342" s="71">
        <v>0.43122550366138002</v>
      </c>
      <c r="F1342" s="68">
        <v>96.554621848739501</v>
      </c>
      <c r="G1342" s="71">
        <v>0.50110414274357395</v>
      </c>
      <c r="H1342" s="68">
        <v>96.554621848739501</v>
      </c>
      <c r="I1342" s="71">
        <v>0.21409996854723601</v>
      </c>
      <c r="J1342" s="68">
        <v>95.210084033613398</v>
      </c>
      <c r="K1342" s="71">
        <v>0.57847239969332998</v>
      </c>
      <c r="L1342" s="68">
        <v>78.865546218487395</v>
      </c>
    </row>
    <row r="1343" spans="1:12" x14ac:dyDescent="0.2">
      <c r="A1343" s="72" t="s">
        <v>2962</v>
      </c>
      <c r="B1343" s="66" t="s">
        <v>2963</v>
      </c>
      <c r="C1343" s="67">
        <v>19</v>
      </c>
      <c r="D1343" s="67" t="s">
        <v>343</v>
      </c>
      <c r="E1343" s="71">
        <v>0.32050686752145902</v>
      </c>
      <c r="F1343" s="68">
        <v>82.689075630252105</v>
      </c>
      <c r="G1343" s="71">
        <v>0.30620260558909801</v>
      </c>
      <c r="H1343" s="68">
        <v>90.504201680672296</v>
      </c>
      <c r="I1343" s="71">
        <v>1.3355308500961199E-2</v>
      </c>
      <c r="J1343" s="68">
        <v>80.798319327731093</v>
      </c>
      <c r="K1343" s="71">
        <v>0.64196268847431603</v>
      </c>
      <c r="L1343" s="68">
        <v>83.865546218487395</v>
      </c>
    </row>
    <row r="1344" spans="1:12" x14ac:dyDescent="0.2">
      <c r="A1344" s="72" t="s">
        <v>2964</v>
      </c>
      <c r="B1344" s="66" t="s">
        <v>2965</v>
      </c>
      <c r="C1344" s="67">
        <v>19</v>
      </c>
      <c r="D1344" s="67" t="s">
        <v>343</v>
      </c>
      <c r="E1344" s="71">
        <v>0.49554313068283301</v>
      </c>
      <c r="F1344" s="68">
        <v>98.3193277310924</v>
      </c>
      <c r="G1344" s="71">
        <v>0.408191123186117</v>
      </c>
      <c r="H1344" s="68">
        <v>95.294117647058798</v>
      </c>
      <c r="I1344" s="71">
        <v>0.45682441759736703</v>
      </c>
      <c r="J1344" s="68">
        <v>98.487394957983199</v>
      </c>
      <c r="K1344" s="71">
        <v>0.62161385126501401</v>
      </c>
      <c r="L1344" s="68">
        <v>82.647058823529406</v>
      </c>
    </row>
    <row r="1345" spans="1:12" x14ac:dyDescent="0.2">
      <c r="A1345" s="72" t="s">
        <v>2966</v>
      </c>
      <c r="B1345" s="66" t="s">
        <v>2967</v>
      </c>
      <c r="C1345" s="67">
        <v>19</v>
      </c>
      <c r="D1345" s="67" t="s">
        <v>343</v>
      </c>
      <c r="E1345" s="71">
        <v>0.30265880656296801</v>
      </c>
      <c r="F1345" s="68">
        <v>79.579831932773104</v>
      </c>
      <c r="G1345" s="71">
        <v>0.25542510428706</v>
      </c>
      <c r="H1345" s="68">
        <v>83.193277310924401</v>
      </c>
      <c r="I1345" s="71">
        <v>0.13434277975144701</v>
      </c>
      <c r="J1345" s="68">
        <v>92.941176470588204</v>
      </c>
      <c r="K1345" s="71">
        <v>0.51820853565039604</v>
      </c>
      <c r="L1345" s="68">
        <v>74.033613445378194</v>
      </c>
    </row>
    <row r="1346" spans="1:12" x14ac:dyDescent="0.2">
      <c r="A1346" s="72" t="s">
        <v>2968</v>
      </c>
      <c r="B1346" s="66" t="s">
        <v>2969</v>
      </c>
      <c r="C1346" s="67">
        <v>19</v>
      </c>
      <c r="D1346" s="67" t="s">
        <v>343</v>
      </c>
      <c r="E1346" s="71">
        <v>0.29290454015568101</v>
      </c>
      <c r="F1346" s="68">
        <v>78.3193277310924</v>
      </c>
      <c r="G1346" s="71">
        <v>0.25140845070422502</v>
      </c>
      <c r="H1346" s="68">
        <v>81.596638655462201</v>
      </c>
      <c r="I1346" s="71">
        <v>1.6041433499082301E-2</v>
      </c>
      <c r="J1346" s="68">
        <v>81.6386554621849</v>
      </c>
      <c r="K1346" s="71">
        <v>0.61126373626373598</v>
      </c>
      <c r="L1346" s="68">
        <v>81.596638655462201</v>
      </c>
    </row>
    <row r="1347" spans="1:12" x14ac:dyDescent="0.2">
      <c r="A1347" s="72" t="s">
        <v>2970</v>
      </c>
      <c r="B1347" s="66" t="s">
        <v>2971</v>
      </c>
      <c r="C1347" s="67">
        <v>19</v>
      </c>
      <c r="D1347" s="67" t="s">
        <v>343</v>
      </c>
      <c r="E1347" s="71">
        <v>0.26351169842001299</v>
      </c>
      <c r="F1347" s="68">
        <v>73.823529411764696</v>
      </c>
      <c r="G1347" s="71">
        <v>0.25070422535211301</v>
      </c>
      <c r="H1347" s="68">
        <v>81.218487394958004</v>
      </c>
      <c r="I1347" s="71">
        <v>1.5808380769156801E-2</v>
      </c>
      <c r="J1347" s="68">
        <v>81.470588235294102</v>
      </c>
      <c r="K1347" s="71">
        <v>0.52402248913876803</v>
      </c>
      <c r="L1347" s="68">
        <v>74.747899159663902</v>
      </c>
    </row>
    <row r="1348" spans="1:12" x14ac:dyDescent="0.2">
      <c r="A1348" s="72" t="s">
        <v>2209</v>
      </c>
      <c r="B1348" s="66" t="s">
        <v>2972</v>
      </c>
      <c r="C1348" s="67">
        <v>19</v>
      </c>
      <c r="D1348" s="67" t="s">
        <v>343</v>
      </c>
      <c r="E1348" s="71">
        <v>0.257914355269381</v>
      </c>
      <c r="F1348" s="68">
        <v>72.689075630252105</v>
      </c>
      <c r="G1348" s="71">
        <v>0.25180836809568702</v>
      </c>
      <c r="H1348" s="68">
        <v>81.806722689075599</v>
      </c>
      <c r="I1348" s="71">
        <v>6.7679650434153693E-2</v>
      </c>
      <c r="J1348" s="68">
        <v>89.285714285714306</v>
      </c>
      <c r="K1348" s="71">
        <v>0.45425504727830301</v>
      </c>
      <c r="L1348" s="68">
        <v>68.151260504201701</v>
      </c>
    </row>
    <row r="1349" spans="1:12" x14ac:dyDescent="0.2">
      <c r="A1349" s="72" t="s">
        <v>2973</v>
      </c>
      <c r="B1349" s="66" t="s">
        <v>2974</v>
      </c>
      <c r="C1349" s="67">
        <v>19</v>
      </c>
      <c r="D1349" s="67" t="s">
        <v>343</v>
      </c>
      <c r="E1349" s="71">
        <v>0.28983621830733702</v>
      </c>
      <c r="F1349" s="68">
        <v>77.899159663865504</v>
      </c>
      <c r="G1349" s="71">
        <v>0.25211267605633803</v>
      </c>
      <c r="H1349" s="68">
        <v>82.058823529411796</v>
      </c>
      <c r="I1349" s="71">
        <v>3.7150642806384297E-2</v>
      </c>
      <c r="J1349" s="68">
        <v>86.428571428571402</v>
      </c>
      <c r="K1349" s="71">
        <v>0.58024533605928996</v>
      </c>
      <c r="L1349" s="68">
        <v>78.991596638655494</v>
      </c>
    </row>
    <row r="1350" spans="1:12" x14ac:dyDescent="0.2">
      <c r="A1350" s="72" t="s">
        <v>2975</v>
      </c>
      <c r="B1350" s="66" t="s">
        <v>2976</v>
      </c>
      <c r="C1350" s="67">
        <v>19</v>
      </c>
      <c r="D1350" s="67" t="s">
        <v>343</v>
      </c>
      <c r="E1350" s="71">
        <v>0.33477105944204799</v>
      </c>
      <c r="F1350" s="68">
        <v>84.9579831932773</v>
      </c>
      <c r="G1350" s="71">
        <v>0.25211267605633803</v>
      </c>
      <c r="H1350" s="68">
        <v>82.058823529411796</v>
      </c>
      <c r="I1350" s="71">
        <v>6.9044994986390704E-2</v>
      </c>
      <c r="J1350" s="68">
        <v>89.411764705882405</v>
      </c>
      <c r="K1350" s="71">
        <v>0.68315550728341401</v>
      </c>
      <c r="L1350" s="68">
        <v>85.798319327731093</v>
      </c>
    </row>
    <row r="1351" spans="1:12" x14ac:dyDescent="0.2">
      <c r="A1351" s="72" t="s">
        <v>2977</v>
      </c>
      <c r="B1351" s="66" t="s">
        <v>2978</v>
      </c>
      <c r="C1351" s="67">
        <v>13</v>
      </c>
      <c r="D1351" s="67" t="s">
        <v>343</v>
      </c>
      <c r="E1351" s="71">
        <v>0.61222794970364702</v>
      </c>
      <c r="F1351" s="68">
        <v>99.495798319327704</v>
      </c>
      <c r="G1351" s="71">
        <v>0.81080218644477997</v>
      </c>
      <c r="H1351" s="68">
        <v>99.159663865546193</v>
      </c>
      <c r="I1351" s="71">
        <v>0.67116661027669</v>
      </c>
      <c r="J1351" s="68">
        <v>99.369747899159705</v>
      </c>
      <c r="K1351" s="71">
        <v>0.35471505238947099</v>
      </c>
      <c r="L1351" s="68">
        <v>58.571428571428598</v>
      </c>
    </row>
    <row r="1352" spans="1:12" x14ac:dyDescent="0.2">
      <c r="A1352" s="72" t="s">
        <v>2979</v>
      </c>
      <c r="B1352" s="66" t="s">
        <v>2980</v>
      </c>
      <c r="C1352" s="67">
        <v>19</v>
      </c>
      <c r="D1352" s="67" t="s">
        <v>343</v>
      </c>
      <c r="E1352" s="71">
        <v>0.66234266650194196</v>
      </c>
      <c r="F1352" s="68">
        <v>99.831932773109202</v>
      </c>
      <c r="G1352" s="71">
        <v>0.77859715797814399</v>
      </c>
      <c r="H1352" s="68">
        <v>99.033613445378194</v>
      </c>
      <c r="I1352" s="71">
        <v>0.66792483590539697</v>
      </c>
      <c r="J1352" s="68">
        <v>99.327731092437006</v>
      </c>
      <c r="K1352" s="71">
        <v>0.54050600562228501</v>
      </c>
      <c r="L1352" s="68">
        <v>75.882352941176507</v>
      </c>
    </row>
    <row r="1353" spans="1:12" x14ac:dyDescent="0.2">
      <c r="A1353" s="72" t="s">
        <v>2981</v>
      </c>
      <c r="B1353" s="66" t="s">
        <v>2982</v>
      </c>
      <c r="C1353" s="67">
        <v>19</v>
      </c>
      <c r="D1353" s="67" t="s">
        <v>343</v>
      </c>
      <c r="E1353" s="71">
        <v>0.49315789034358098</v>
      </c>
      <c r="F1353" s="68">
        <v>98.277310924369701</v>
      </c>
      <c r="G1353" s="71">
        <v>0.73788417156768205</v>
      </c>
      <c r="H1353" s="68">
        <v>98.823529411764696</v>
      </c>
      <c r="I1353" s="71">
        <v>0.37361735532812701</v>
      </c>
      <c r="J1353" s="68">
        <v>97.689075630252105</v>
      </c>
      <c r="K1353" s="71">
        <v>0.36797214413493501</v>
      </c>
      <c r="L1353" s="68">
        <v>60.378151260504197</v>
      </c>
    </row>
    <row r="1354" spans="1:12" x14ac:dyDescent="0.2">
      <c r="A1354" s="72" t="s">
        <v>2983</v>
      </c>
      <c r="B1354" s="66" t="s">
        <v>2984</v>
      </c>
      <c r="C1354" s="67">
        <v>13</v>
      </c>
      <c r="D1354" s="67" t="s">
        <v>343</v>
      </c>
      <c r="E1354" s="71">
        <v>0.57410931279348398</v>
      </c>
      <c r="F1354" s="68">
        <v>99.243697478991606</v>
      </c>
      <c r="G1354" s="71">
        <v>0.86330937592099199</v>
      </c>
      <c r="H1354" s="68">
        <v>99.327731092437006</v>
      </c>
      <c r="I1354" s="71">
        <v>0.57424664832708106</v>
      </c>
      <c r="J1354" s="68">
        <v>98.949579831932795</v>
      </c>
      <c r="K1354" s="71">
        <v>0.28477191413237901</v>
      </c>
      <c r="L1354" s="68">
        <v>50.672268907563002</v>
      </c>
    </row>
    <row r="1355" spans="1:12" x14ac:dyDescent="0.2">
      <c r="A1355" s="72" t="s">
        <v>2985</v>
      </c>
      <c r="B1355" s="66" t="s">
        <v>2986</v>
      </c>
      <c r="C1355" s="67">
        <v>13</v>
      </c>
      <c r="D1355" s="67" t="s">
        <v>343</v>
      </c>
      <c r="E1355" s="71">
        <v>0.462633827793972</v>
      </c>
      <c r="F1355" s="68">
        <v>97.731092436974805</v>
      </c>
      <c r="G1355" s="71">
        <v>0.51441778363537005</v>
      </c>
      <c r="H1355" s="68">
        <v>96.764705882352899</v>
      </c>
      <c r="I1355" s="71">
        <v>0.68353992259346497</v>
      </c>
      <c r="J1355" s="68">
        <v>99.579831932773104</v>
      </c>
      <c r="K1355" s="71">
        <v>0.189943777153079</v>
      </c>
      <c r="L1355" s="68">
        <v>40.882352941176499</v>
      </c>
    </row>
    <row r="1356" spans="1:12" x14ac:dyDescent="0.2">
      <c r="A1356" s="72" t="s">
        <v>2987</v>
      </c>
      <c r="B1356" s="66" t="s">
        <v>2988</v>
      </c>
      <c r="C1356" s="67">
        <v>13</v>
      </c>
      <c r="D1356" s="67" t="s">
        <v>343</v>
      </c>
      <c r="E1356" s="71">
        <v>0.416651414518041</v>
      </c>
      <c r="F1356" s="68">
        <v>95.504201680672296</v>
      </c>
      <c r="G1356" s="71">
        <v>0.47141025068104803</v>
      </c>
      <c r="H1356" s="68">
        <v>96.218487394958004</v>
      </c>
      <c r="I1356" s="71">
        <v>0.68179916793057704</v>
      </c>
      <c r="J1356" s="68">
        <v>99.537815126050404</v>
      </c>
      <c r="K1356" s="71">
        <v>9.6744824942499405E-2</v>
      </c>
      <c r="L1356" s="68">
        <v>31.008403361344499</v>
      </c>
    </row>
    <row r="1357" spans="1:12" x14ac:dyDescent="0.2">
      <c r="A1357" s="72" t="s">
        <v>2989</v>
      </c>
      <c r="B1357" s="66" t="s">
        <v>2990</v>
      </c>
      <c r="C1357" s="67">
        <v>13</v>
      </c>
      <c r="D1357" s="67" t="s">
        <v>343</v>
      </c>
      <c r="E1357" s="71">
        <v>0.397505355242669</v>
      </c>
      <c r="F1357" s="68">
        <v>93.613445378151297</v>
      </c>
      <c r="G1357" s="71">
        <v>0.45051118252009498</v>
      </c>
      <c r="H1357" s="68">
        <v>95.798319327731093</v>
      </c>
      <c r="I1357" s="71">
        <v>0.696946743673029</v>
      </c>
      <c r="J1357" s="68">
        <v>99.705882352941202</v>
      </c>
      <c r="K1357" s="71">
        <v>4.5058139534883697E-2</v>
      </c>
      <c r="L1357" s="68">
        <v>22.773109243697501</v>
      </c>
    </row>
    <row r="1358" spans="1:12" x14ac:dyDescent="0.2">
      <c r="A1358" s="72" t="s">
        <v>2991</v>
      </c>
      <c r="B1358" s="66" t="s">
        <v>2992</v>
      </c>
      <c r="C1358" s="67">
        <v>13</v>
      </c>
      <c r="D1358" s="67" t="s">
        <v>343</v>
      </c>
      <c r="E1358" s="71">
        <v>0.51465606662516505</v>
      </c>
      <c r="F1358" s="68">
        <v>98.613445378151297</v>
      </c>
      <c r="G1358" s="71">
        <v>0.76485306164501299</v>
      </c>
      <c r="H1358" s="68">
        <v>98.991596638655494</v>
      </c>
      <c r="I1358" s="71">
        <v>0.64231153485711001</v>
      </c>
      <c r="J1358" s="68">
        <v>99.201680672268907</v>
      </c>
      <c r="K1358" s="71">
        <v>0.136803603373371</v>
      </c>
      <c r="L1358" s="68">
        <v>35.504201680672303</v>
      </c>
    </row>
    <row r="1359" spans="1:12" x14ac:dyDescent="0.2">
      <c r="A1359" s="72" t="s">
        <v>2993</v>
      </c>
      <c r="B1359" s="66" t="s">
        <v>2994</v>
      </c>
      <c r="C1359" s="67">
        <v>13</v>
      </c>
      <c r="D1359" s="67" t="s">
        <v>343</v>
      </c>
      <c r="E1359" s="71">
        <v>0.62079186424047095</v>
      </c>
      <c r="F1359" s="68">
        <v>99.579831932773104</v>
      </c>
      <c r="G1359" s="71">
        <v>0.86439744222771397</v>
      </c>
      <c r="H1359" s="68">
        <v>99.369747899159705</v>
      </c>
      <c r="I1359" s="71">
        <v>0.69058931839556303</v>
      </c>
      <c r="J1359" s="68">
        <v>99.663865546218503</v>
      </c>
      <c r="K1359" s="71">
        <v>0.307388832098134</v>
      </c>
      <c r="L1359" s="68">
        <v>53.2773109243698</v>
      </c>
    </row>
    <row r="1360" spans="1:12" x14ac:dyDescent="0.2">
      <c r="A1360" s="72" t="s">
        <v>2995</v>
      </c>
      <c r="B1360" s="66" t="s">
        <v>2996</v>
      </c>
      <c r="C1360" s="67">
        <v>13</v>
      </c>
      <c r="D1360" s="67" t="s">
        <v>343</v>
      </c>
      <c r="E1360" s="71">
        <v>0.44817835741124701</v>
      </c>
      <c r="F1360" s="68">
        <v>97.184873949579796</v>
      </c>
      <c r="G1360" s="71">
        <v>0.82504568973775505</v>
      </c>
      <c r="H1360" s="68">
        <v>99.201680672268907</v>
      </c>
      <c r="I1360" s="71">
        <v>0.41111665057674202</v>
      </c>
      <c r="J1360" s="68">
        <v>98.109243697479002</v>
      </c>
      <c r="K1360" s="71">
        <v>0.108372731919244</v>
      </c>
      <c r="L1360" s="68">
        <v>32.352941176470601</v>
      </c>
    </row>
    <row r="1361" spans="1:12" x14ac:dyDescent="0.2">
      <c r="A1361" s="72" t="s">
        <v>2997</v>
      </c>
      <c r="B1361" s="66" t="s">
        <v>2998</v>
      </c>
      <c r="C1361" s="67">
        <v>13</v>
      </c>
      <c r="D1361" s="67" t="s">
        <v>343</v>
      </c>
      <c r="E1361" s="71">
        <v>0.39524550796790298</v>
      </c>
      <c r="F1361" s="68">
        <v>93.193277310924401</v>
      </c>
      <c r="G1361" s="71">
        <v>0.35773347887321999</v>
      </c>
      <c r="H1361" s="68">
        <v>93.949579831932795</v>
      </c>
      <c r="I1361" s="71">
        <v>0.70541487738418096</v>
      </c>
      <c r="J1361" s="68">
        <v>99.789915966386602</v>
      </c>
      <c r="K1361" s="71">
        <v>0.12258816764630701</v>
      </c>
      <c r="L1361" s="68">
        <v>33.991596638655501</v>
      </c>
    </row>
    <row r="1362" spans="1:12" x14ac:dyDescent="0.2">
      <c r="A1362" s="72" t="s">
        <v>2999</v>
      </c>
      <c r="B1362" s="66" t="s">
        <v>3000</v>
      </c>
      <c r="C1362" s="67">
        <v>13</v>
      </c>
      <c r="D1362" s="67" t="s">
        <v>343</v>
      </c>
      <c r="E1362" s="71">
        <v>0.14201738991509699</v>
      </c>
      <c r="F1362" s="68">
        <v>46.512605042016801</v>
      </c>
      <c r="G1362" s="71">
        <v>0.25845070421469202</v>
      </c>
      <c r="H1362" s="68">
        <v>84.033613445378194</v>
      </c>
      <c r="I1362" s="71">
        <v>1.40864672150209E-3</v>
      </c>
      <c r="J1362" s="68">
        <v>71.092436974789905</v>
      </c>
      <c r="K1362" s="71">
        <v>0.166192818809098</v>
      </c>
      <c r="L1362" s="68">
        <v>38.781512605042003</v>
      </c>
    </row>
    <row r="1363" spans="1:12" x14ac:dyDescent="0.2">
      <c r="A1363" s="72" t="s">
        <v>3001</v>
      </c>
      <c r="B1363" s="66" t="s">
        <v>3002</v>
      </c>
      <c r="C1363" s="67">
        <v>13</v>
      </c>
      <c r="D1363" s="67" t="s">
        <v>343</v>
      </c>
      <c r="E1363" s="71">
        <v>0.35747079684521399</v>
      </c>
      <c r="F1363" s="68">
        <v>88.445378151260499</v>
      </c>
      <c r="G1363" s="71">
        <v>0.323657492448789</v>
      </c>
      <c r="H1363" s="68">
        <v>91.848739495798299</v>
      </c>
      <c r="I1363" s="71">
        <v>0.44008827401325301</v>
      </c>
      <c r="J1363" s="68">
        <v>98.3613445378151</v>
      </c>
      <c r="K1363" s="71">
        <v>0.30866662407360101</v>
      </c>
      <c r="L1363" s="68">
        <v>53.445378151260499</v>
      </c>
    </row>
    <row r="1364" spans="1:12" x14ac:dyDescent="0.2">
      <c r="A1364" s="72" t="s">
        <v>3003</v>
      </c>
      <c r="B1364" s="66" t="s">
        <v>3004</v>
      </c>
      <c r="C1364" s="67">
        <v>13</v>
      </c>
      <c r="D1364" s="67" t="s">
        <v>343</v>
      </c>
      <c r="E1364" s="71">
        <v>0.26156045052444599</v>
      </c>
      <c r="F1364" s="68">
        <v>73.193277310924401</v>
      </c>
      <c r="G1364" s="71">
        <v>0.43116941189493702</v>
      </c>
      <c r="H1364" s="68">
        <v>95.672268907562994</v>
      </c>
      <c r="I1364" s="71">
        <v>0.18845316124753</v>
      </c>
      <c r="J1364" s="68">
        <v>94.495798319327704</v>
      </c>
      <c r="K1364" s="71">
        <v>0.16505877843087099</v>
      </c>
      <c r="L1364" s="68">
        <v>38.655462184873997</v>
      </c>
    </row>
    <row r="1365" spans="1:12" x14ac:dyDescent="0.2">
      <c r="A1365" s="72" t="s">
        <v>2993</v>
      </c>
      <c r="B1365" s="66" t="s">
        <v>3005</v>
      </c>
      <c r="C1365" s="67">
        <v>19</v>
      </c>
      <c r="D1365" s="67" t="s">
        <v>343</v>
      </c>
      <c r="E1365" s="71">
        <v>0.36065987877345601</v>
      </c>
      <c r="F1365" s="68">
        <v>88.991596638655494</v>
      </c>
      <c r="G1365" s="71">
        <v>0.259100088864126</v>
      </c>
      <c r="H1365" s="68">
        <v>84.117647058823493</v>
      </c>
      <c r="I1365" s="71">
        <v>1.0123989061149301E-2</v>
      </c>
      <c r="J1365" s="68">
        <v>79.537815126050404</v>
      </c>
      <c r="K1365" s="71">
        <v>0.81275555839509295</v>
      </c>
      <c r="L1365" s="68">
        <v>92.815126050420204</v>
      </c>
    </row>
    <row r="1366" spans="1:12" x14ac:dyDescent="0.2">
      <c r="A1366" s="72" t="s">
        <v>3006</v>
      </c>
      <c r="B1366" s="66" t="s">
        <v>3007</v>
      </c>
      <c r="C1366" s="67">
        <v>19</v>
      </c>
      <c r="D1366" s="67" t="s">
        <v>343</v>
      </c>
      <c r="E1366" s="71">
        <v>0.43357743110048902</v>
      </c>
      <c r="F1366" s="68">
        <v>96.722689075630299</v>
      </c>
      <c r="G1366" s="71">
        <v>0.27448206794193503</v>
      </c>
      <c r="H1366" s="68">
        <v>86.6386554621849</v>
      </c>
      <c r="I1366" s="71">
        <v>0.19736254327417499</v>
      </c>
      <c r="J1366" s="68">
        <v>94.789915966386502</v>
      </c>
      <c r="K1366" s="71">
        <v>0.82888768208535601</v>
      </c>
      <c r="L1366" s="68">
        <v>93.613445378151297</v>
      </c>
    </row>
    <row r="1367" spans="1:12" x14ac:dyDescent="0.2">
      <c r="A1367" s="72" t="s">
        <v>416</v>
      </c>
      <c r="B1367" s="66" t="s">
        <v>3008</v>
      </c>
      <c r="C1367" s="67">
        <v>19</v>
      </c>
      <c r="D1367" s="67" t="s">
        <v>343</v>
      </c>
      <c r="E1367" s="71">
        <v>0.32770630374188398</v>
      </c>
      <c r="F1367" s="68">
        <v>83.739495798319297</v>
      </c>
      <c r="G1367" s="71">
        <v>0.25402382093617498</v>
      </c>
      <c r="H1367" s="68">
        <v>82.647058823529406</v>
      </c>
      <c r="I1367" s="71">
        <v>1.4883946595270201E-3</v>
      </c>
      <c r="J1367" s="68">
        <v>71.428571428571402</v>
      </c>
      <c r="K1367" s="71">
        <v>0.72760669562995095</v>
      </c>
      <c r="L1367" s="68">
        <v>88.697478991596597</v>
      </c>
    </row>
    <row r="1368" spans="1:12" x14ac:dyDescent="0.2">
      <c r="A1368" s="72" t="s">
        <v>3009</v>
      </c>
      <c r="B1368" s="66" t="s">
        <v>3010</v>
      </c>
      <c r="C1368" s="67">
        <v>19</v>
      </c>
      <c r="D1368" s="67" t="s">
        <v>343</v>
      </c>
      <c r="E1368" s="71">
        <v>0.27929432282303102</v>
      </c>
      <c r="F1368" s="68">
        <v>76.470588235294102</v>
      </c>
      <c r="G1368" s="71">
        <v>0.249999999787163</v>
      </c>
      <c r="H1368" s="68">
        <v>77.478991596638707</v>
      </c>
      <c r="I1368" s="71">
        <v>1.9449436554831999E-4</v>
      </c>
      <c r="J1368" s="68">
        <v>61.806722689075599</v>
      </c>
      <c r="K1368" s="71">
        <v>0.58768847431638105</v>
      </c>
      <c r="L1368" s="68">
        <v>80.0420168067227</v>
      </c>
    </row>
    <row r="1369" spans="1:12" x14ac:dyDescent="0.2">
      <c r="A1369" s="72" t="s">
        <v>3011</v>
      </c>
      <c r="B1369" s="66" t="s">
        <v>3012</v>
      </c>
      <c r="C1369" s="67">
        <v>19</v>
      </c>
      <c r="D1369" s="67" t="s">
        <v>343</v>
      </c>
      <c r="E1369" s="71">
        <v>0.32468607026698398</v>
      </c>
      <c r="F1369" s="68">
        <v>83.3193277310924</v>
      </c>
      <c r="G1369" s="71">
        <v>0.24295499981980101</v>
      </c>
      <c r="H1369" s="68">
        <v>70.378151260504197</v>
      </c>
      <c r="I1369" s="71">
        <v>2.70090613146977E-4</v>
      </c>
      <c r="J1369" s="68">
        <v>63.3193277310924</v>
      </c>
      <c r="K1369" s="71">
        <v>0.73083312036800396</v>
      </c>
      <c r="L1369" s="68">
        <v>88.907563025210095</v>
      </c>
    </row>
    <row r="1370" spans="1:12" x14ac:dyDescent="0.2">
      <c r="A1370" s="72" t="s">
        <v>3013</v>
      </c>
      <c r="B1370" s="66" t="s">
        <v>3014</v>
      </c>
      <c r="C1370" s="67">
        <v>13</v>
      </c>
      <c r="D1370" s="67" t="s">
        <v>343</v>
      </c>
      <c r="E1370" s="71">
        <v>0.49109549591337798</v>
      </c>
      <c r="F1370" s="68">
        <v>98.235294117647101</v>
      </c>
      <c r="G1370" s="71">
        <v>0.28479317680465399</v>
      </c>
      <c r="H1370" s="68">
        <v>88.403361344537799</v>
      </c>
      <c r="I1370" s="71">
        <v>0.34248321637887302</v>
      </c>
      <c r="J1370" s="68">
        <v>97.226890756302495</v>
      </c>
      <c r="K1370" s="71">
        <v>0.84601009455660603</v>
      </c>
      <c r="L1370" s="68">
        <v>94.453781512605005</v>
      </c>
    </row>
    <row r="1371" spans="1:12" x14ac:dyDescent="0.2">
      <c r="A1371" s="72" t="s">
        <v>3015</v>
      </c>
      <c r="B1371" s="66" t="s">
        <v>3016</v>
      </c>
      <c r="C1371" s="67">
        <v>13</v>
      </c>
      <c r="D1371" s="67" t="s">
        <v>343</v>
      </c>
      <c r="E1371" s="71">
        <v>0.467212691779544</v>
      </c>
      <c r="F1371" s="68">
        <v>97.773109243697505</v>
      </c>
      <c r="G1371" s="71">
        <v>0.26150564006299998</v>
      </c>
      <c r="H1371" s="68">
        <v>84.411764705882305</v>
      </c>
      <c r="I1371" s="71">
        <v>0.41706190115858599</v>
      </c>
      <c r="J1371" s="68">
        <v>98.193277310924401</v>
      </c>
      <c r="K1371" s="71">
        <v>0.72307053411704603</v>
      </c>
      <c r="L1371" s="68">
        <v>88.3193277310924</v>
      </c>
    </row>
    <row r="1372" spans="1:12" x14ac:dyDescent="0.2">
      <c r="A1372" s="72" t="s">
        <v>3017</v>
      </c>
      <c r="B1372" s="66" t="s">
        <v>3018</v>
      </c>
      <c r="C1372" s="67">
        <v>13</v>
      </c>
      <c r="D1372" s="67" t="s">
        <v>343</v>
      </c>
      <c r="E1372" s="71">
        <v>0.39184870081595302</v>
      </c>
      <c r="F1372" s="68">
        <v>93.025210084033603</v>
      </c>
      <c r="G1372" s="71">
        <v>0.24692575008290801</v>
      </c>
      <c r="H1372" s="68">
        <v>73.529411764705898</v>
      </c>
      <c r="I1372" s="71">
        <v>4.5107063328407103E-2</v>
      </c>
      <c r="J1372" s="68">
        <v>87.142857142857096</v>
      </c>
      <c r="K1372" s="71">
        <v>0.88351328903654502</v>
      </c>
      <c r="L1372" s="68">
        <v>95.840336134453807</v>
      </c>
    </row>
    <row r="1373" spans="1:12" x14ac:dyDescent="0.2">
      <c r="A1373" s="72" t="s">
        <v>3019</v>
      </c>
      <c r="B1373" s="66" t="s">
        <v>3020</v>
      </c>
      <c r="C1373" s="67">
        <v>13</v>
      </c>
      <c r="D1373" s="67" t="s">
        <v>343</v>
      </c>
      <c r="E1373" s="71">
        <v>0.40508499093172301</v>
      </c>
      <c r="F1373" s="68">
        <v>94.285714285714306</v>
      </c>
      <c r="G1373" s="71">
        <v>0.25042265354487703</v>
      </c>
      <c r="H1373" s="68">
        <v>80.966386554621806</v>
      </c>
      <c r="I1373" s="71">
        <v>0.183766001846765</v>
      </c>
      <c r="J1373" s="68">
        <v>94.285714285714306</v>
      </c>
      <c r="K1373" s="71">
        <v>0.78106631740352706</v>
      </c>
      <c r="L1373" s="68">
        <v>91.470588235294102</v>
      </c>
    </row>
    <row r="1374" spans="1:12" x14ac:dyDescent="0.2">
      <c r="A1374" s="72" t="s">
        <v>3021</v>
      </c>
      <c r="B1374" s="66" t="s">
        <v>3022</v>
      </c>
      <c r="C1374" s="67">
        <v>13</v>
      </c>
      <c r="D1374" s="67" t="s">
        <v>343</v>
      </c>
      <c r="E1374" s="71">
        <v>0.39866129432810499</v>
      </c>
      <c r="F1374" s="68">
        <v>93.823529411764696</v>
      </c>
      <c r="G1374" s="71">
        <v>0.238027249565014</v>
      </c>
      <c r="H1374" s="68">
        <v>66.806722689075599</v>
      </c>
      <c r="I1374" s="71">
        <v>6.0974460949972196E-3</v>
      </c>
      <c r="J1374" s="68">
        <v>76.974789915966397</v>
      </c>
      <c r="K1374" s="71">
        <v>0.95185918732430397</v>
      </c>
      <c r="L1374" s="68">
        <v>98.109243697479002</v>
      </c>
    </row>
    <row r="1375" spans="1:12" x14ac:dyDescent="0.2">
      <c r="A1375" s="72" t="s">
        <v>3023</v>
      </c>
      <c r="B1375" s="66" t="s">
        <v>3024</v>
      </c>
      <c r="C1375" s="67">
        <v>13</v>
      </c>
      <c r="D1375" s="67" t="s">
        <v>343</v>
      </c>
      <c r="E1375" s="71">
        <v>0.40209840533917701</v>
      </c>
      <c r="F1375" s="68">
        <v>94.201680672268907</v>
      </c>
      <c r="G1375" s="71">
        <v>0.32061513499823502</v>
      </c>
      <c r="H1375" s="68">
        <v>91.6806722689076</v>
      </c>
      <c r="I1375" s="71">
        <v>0.23127489318387601</v>
      </c>
      <c r="J1375" s="68">
        <v>95.336134453781497</v>
      </c>
      <c r="K1375" s="71">
        <v>0.65440518783542001</v>
      </c>
      <c r="L1375" s="68">
        <v>84.663865546218503</v>
      </c>
    </row>
    <row r="1376" spans="1:12" x14ac:dyDescent="0.2">
      <c r="A1376" s="72" t="s">
        <v>3025</v>
      </c>
      <c r="B1376" s="66" t="s">
        <v>3026</v>
      </c>
      <c r="C1376" s="67">
        <v>13</v>
      </c>
      <c r="D1376" s="67" t="s">
        <v>343</v>
      </c>
      <c r="E1376" s="71">
        <v>0.38609635040305601</v>
      </c>
      <c r="F1376" s="68">
        <v>92.352941176470594</v>
      </c>
      <c r="G1376" s="71">
        <v>0.292656000812826</v>
      </c>
      <c r="H1376" s="68">
        <v>89.075630252100893</v>
      </c>
      <c r="I1376" s="71">
        <v>1.8632667058749199E-2</v>
      </c>
      <c r="J1376" s="68">
        <v>82.689075630252105</v>
      </c>
      <c r="K1376" s="71">
        <v>0.84700038333759298</v>
      </c>
      <c r="L1376" s="68">
        <v>94.495798319327704</v>
      </c>
    </row>
    <row r="1377" spans="1:12" x14ac:dyDescent="0.2">
      <c r="A1377" s="72" t="s">
        <v>3027</v>
      </c>
      <c r="B1377" s="66" t="s">
        <v>3028</v>
      </c>
      <c r="C1377" s="67">
        <v>13</v>
      </c>
      <c r="D1377" s="67" t="s">
        <v>343</v>
      </c>
      <c r="E1377" s="71">
        <v>0.52981420843244698</v>
      </c>
      <c r="F1377" s="68">
        <v>98.781512605041996</v>
      </c>
      <c r="G1377" s="71">
        <v>0.69457355692085698</v>
      </c>
      <c r="H1377" s="68">
        <v>98.571428571428598</v>
      </c>
      <c r="I1377" s="71">
        <v>0.175344406991358</v>
      </c>
      <c r="J1377" s="68">
        <v>94.159663865546193</v>
      </c>
      <c r="K1377" s="71">
        <v>0.71952466138512605</v>
      </c>
      <c r="L1377" s="68">
        <v>87.899159663865504</v>
      </c>
    </row>
    <row r="1378" spans="1:12" x14ac:dyDescent="0.2">
      <c r="A1378" s="72" t="s">
        <v>2765</v>
      </c>
      <c r="B1378" s="66" t="s">
        <v>3029</v>
      </c>
      <c r="C1378" s="67">
        <v>19</v>
      </c>
      <c r="D1378" s="67" t="s">
        <v>343</v>
      </c>
      <c r="E1378" s="71">
        <v>0.33903988187046102</v>
      </c>
      <c r="F1378" s="68">
        <v>85.714285714285694</v>
      </c>
      <c r="G1378" s="71">
        <v>0.34679452466112398</v>
      </c>
      <c r="H1378" s="68">
        <v>93.3613445378151</v>
      </c>
      <c r="I1378" s="71">
        <v>5.7432199917802497E-2</v>
      </c>
      <c r="J1378" s="68">
        <v>88.3613445378151</v>
      </c>
      <c r="K1378" s="71">
        <v>0.61289292103245596</v>
      </c>
      <c r="L1378" s="68">
        <v>81.6386554621849</v>
      </c>
    </row>
    <row r="1379" spans="1:12" x14ac:dyDescent="0.2">
      <c r="A1379" s="72" t="s">
        <v>3030</v>
      </c>
      <c r="B1379" s="66" t="s">
        <v>3031</v>
      </c>
      <c r="C1379" s="67">
        <v>13</v>
      </c>
      <c r="D1379" s="67" t="s">
        <v>343</v>
      </c>
      <c r="E1379" s="71">
        <v>0.35983718660146702</v>
      </c>
      <c r="F1379" s="68">
        <v>88.865546218487395</v>
      </c>
      <c r="G1379" s="71">
        <v>0.35587990913422601</v>
      </c>
      <c r="H1379" s="68">
        <v>93.907563025210095</v>
      </c>
      <c r="I1379" s="71">
        <v>0.20074320190963199</v>
      </c>
      <c r="J1379" s="68">
        <v>94.831932773109202</v>
      </c>
      <c r="K1379" s="71">
        <v>0.52288844876054197</v>
      </c>
      <c r="L1379" s="68">
        <v>74.495798319327704</v>
      </c>
    </row>
    <row r="1380" spans="1:12" x14ac:dyDescent="0.2">
      <c r="A1380" s="72" t="s">
        <v>3032</v>
      </c>
      <c r="B1380" s="66" t="s">
        <v>3033</v>
      </c>
      <c r="C1380" s="67">
        <v>13</v>
      </c>
      <c r="D1380" s="67" t="s">
        <v>343</v>
      </c>
      <c r="E1380" s="71">
        <v>0.300674279848134</v>
      </c>
      <c r="F1380" s="68">
        <v>79.327731092437006</v>
      </c>
      <c r="G1380" s="71">
        <v>0.304467867633685</v>
      </c>
      <c r="H1380" s="68">
        <v>90.252100840336098</v>
      </c>
      <c r="I1380" s="71">
        <v>4.7369692074274702E-2</v>
      </c>
      <c r="J1380" s="68">
        <v>87.352941176470594</v>
      </c>
      <c r="K1380" s="71">
        <v>0.55018527983644305</v>
      </c>
      <c r="L1380" s="68">
        <v>76.6386554621849</v>
      </c>
    </row>
    <row r="1381" spans="1:12" x14ac:dyDescent="0.2">
      <c r="A1381" s="72" t="s">
        <v>3034</v>
      </c>
      <c r="B1381" s="66" t="s">
        <v>3035</v>
      </c>
      <c r="C1381" s="67">
        <v>13</v>
      </c>
      <c r="D1381" s="67" t="s">
        <v>343</v>
      </c>
      <c r="E1381" s="71">
        <v>0.409743867871247</v>
      </c>
      <c r="F1381" s="68">
        <v>94.831932773109202</v>
      </c>
      <c r="G1381" s="71">
        <v>0.45682597652807599</v>
      </c>
      <c r="H1381" s="68">
        <v>96.050420168067205</v>
      </c>
      <c r="I1381" s="71">
        <v>1.8140996367544501E-2</v>
      </c>
      <c r="J1381" s="68">
        <v>82.394957983193294</v>
      </c>
      <c r="K1381" s="71">
        <v>0.754264630718119</v>
      </c>
      <c r="L1381" s="68">
        <v>90.084033613445399</v>
      </c>
    </row>
    <row r="1382" spans="1:12" x14ac:dyDescent="0.2">
      <c r="A1382" s="72" t="s">
        <v>3036</v>
      </c>
      <c r="B1382" s="66" t="s">
        <v>3037</v>
      </c>
      <c r="C1382" s="67">
        <v>13</v>
      </c>
      <c r="D1382" s="67" t="s">
        <v>343</v>
      </c>
      <c r="E1382" s="71">
        <v>0.37157458967808299</v>
      </c>
      <c r="F1382" s="68">
        <v>90.336134453781497</v>
      </c>
      <c r="G1382" s="71">
        <v>0.34351242224150602</v>
      </c>
      <c r="H1382" s="68">
        <v>92.941176470588204</v>
      </c>
      <c r="I1382" s="71">
        <v>0</v>
      </c>
      <c r="J1382" s="68">
        <v>25.4621848739496</v>
      </c>
      <c r="K1382" s="71">
        <v>0.77121134679274195</v>
      </c>
      <c r="L1382" s="68">
        <v>90.882352941176507</v>
      </c>
    </row>
    <row r="1383" spans="1:12" x14ac:dyDescent="0.2">
      <c r="A1383" s="72" t="s">
        <v>3038</v>
      </c>
      <c r="B1383" s="66" t="s">
        <v>3039</v>
      </c>
      <c r="C1383" s="67">
        <v>13</v>
      </c>
      <c r="D1383" s="67" t="s">
        <v>343</v>
      </c>
      <c r="E1383" s="71">
        <v>0.24650799986445501</v>
      </c>
      <c r="F1383" s="68">
        <v>70.798319327731093</v>
      </c>
      <c r="G1383" s="71">
        <v>0.25524071243576302</v>
      </c>
      <c r="H1383" s="68">
        <v>83.109243697479002</v>
      </c>
      <c r="I1383" s="71">
        <v>1.2845583818184301E-7</v>
      </c>
      <c r="J1383" s="68">
        <v>30.210084033613398</v>
      </c>
      <c r="K1383" s="71">
        <v>0.48428315870176297</v>
      </c>
      <c r="L1383" s="68">
        <v>70.756302521008394</v>
      </c>
    </row>
    <row r="1384" spans="1:12" x14ac:dyDescent="0.2">
      <c r="A1384" s="72" t="s">
        <v>3040</v>
      </c>
      <c r="B1384" s="66" t="s">
        <v>3041</v>
      </c>
      <c r="C1384" s="67">
        <v>13</v>
      </c>
      <c r="D1384" s="67" t="s">
        <v>343</v>
      </c>
      <c r="E1384" s="71">
        <v>0.36753783453502398</v>
      </c>
      <c r="F1384" s="68">
        <v>89.789915966386602</v>
      </c>
      <c r="G1384" s="71">
        <v>0.31380537431066402</v>
      </c>
      <c r="H1384" s="68">
        <v>91.176470588235304</v>
      </c>
      <c r="I1384" s="71">
        <v>0.112105471487099</v>
      </c>
      <c r="J1384" s="68">
        <v>91.806722689075599</v>
      </c>
      <c r="K1384" s="71">
        <v>0.67670265780730898</v>
      </c>
      <c r="L1384" s="68">
        <v>85.504201680672296</v>
      </c>
    </row>
    <row r="1385" spans="1:12" x14ac:dyDescent="0.2">
      <c r="A1385" s="72" t="s">
        <v>3042</v>
      </c>
      <c r="B1385" s="66" t="s">
        <v>3043</v>
      </c>
      <c r="C1385" s="67">
        <v>13</v>
      </c>
      <c r="D1385" s="67" t="s">
        <v>343</v>
      </c>
      <c r="E1385" s="71">
        <v>0.373127537853161</v>
      </c>
      <c r="F1385" s="68">
        <v>90.546218487394995</v>
      </c>
      <c r="G1385" s="71">
        <v>0.32448009067808098</v>
      </c>
      <c r="H1385" s="68">
        <v>91.890756302520998</v>
      </c>
      <c r="I1385" s="71">
        <v>9.2995418358018195E-2</v>
      </c>
      <c r="J1385" s="68">
        <v>90.672268907562994</v>
      </c>
      <c r="K1385" s="71">
        <v>0.70190710452338401</v>
      </c>
      <c r="L1385" s="68">
        <v>86.848739495798299</v>
      </c>
    </row>
    <row r="1386" spans="1:12" x14ac:dyDescent="0.2">
      <c r="A1386" s="72" t="s">
        <v>3044</v>
      </c>
      <c r="B1386" s="66" t="s">
        <v>3045</v>
      </c>
      <c r="C1386" s="67">
        <v>13</v>
      </c>
      <c r="D1386" s="67" t="s">
        <v>343</v>
      </c>
      <c r="E1386" s="71">
        <v>0.561795904991233</v>
      </c>
      <c r="F1386" s="68">
        <v>99.117647058823493</v>
      </c>
      <c r="G1386" s="71">
        <v>0.66651683698590003</v>
      </c>
      <c r="H1386" s="68">
        <v>98.403361344537799</v>
      </c>
      <c r="I1386" s="71">
        <v>0.67773236533766001</v>
      </c>
      <c r="J1386" s="68">
        <v>99.453781512605005</v>
      </c>
      <c r="K1386" s="71">
        <v>0.341138512650141</v>
      </c>
      <c r="L1386" s="68">
        <v>57.352941176470601</v>
      </c>
    </row>
    <row r="1387" spans="1:12" x14ac:dyDescent="0.2">
      <c r="A1387" s="72" t="s">
        <v>3046</v>
      </c>
      <c r="B1387" s="66" t="s">
        <v>3047</v>
      </c>
      <c r="C1387" s="67">
        <v>13</v>
      </c>
      <c r="D1387" s="67" t="s">
        <v>343</v>
      </c>
      <c r="E1387" s="71">
        <v>0.42581543649278902</v>
      </c>
      <c r="F1387" s="68">
        <v>96.302521008403403</v>
      </c>
      <c r="G1387" s="71">
        <v>0.383746358140444</v>
      </c>
      <c r="H1387" s="68">
        <v>94.873949579831901</v>
      </c>
      <c r="I1387" s="71">
        <v>0.202606161406924</v>
      </c>
      <c r="J1387" s="68">
        <v>94.873949579831901</v>
      </c>
      <c r="K1387" s="71">
        <v>0.69109378993099901</v>
      </c>
      <c r="L1387" s="68">
        <v>86.092436974789905</v>
      </c>
    </row>
    <row r="1388" spans="1:12" x14ac:dyDescent="0.2">
      <c r="A1388" s="72" t="s">
        <v>3048</v>
      </c>
      <c r="B1388" s="66" t="s">
        <v>3049</v>
      </c>
      <c r="C1388" s="67">
        <v>13</v>
      </c>
      <c r="D1388" s="67" t="s">
        <v>343</v>
      </c>
      <c r="E1388" s="71">
        <v>0.44173392333528</v>
      </c>
      <c r="F1388" s="68">
        <v>97.016806722689097</v>
      </c>
      <c r="G1388" s="71">
        <v>0.61678692757692</v>
      </c>
      <c r="H1388" s="68">
        <v>97.899159663865504</v>
      </c>
      <c r="I1388" s="71">
        <v>0.118314535758846</v>
      </c>
      <c r="J1388" s="68">
        <v>92.142857142857096</v>
      </c>
      <c r="K1388" s="71">
        <v>0.59010030667007396</v>
      </c>
      <c r="L1388" s="68">
        <v>80.294117647058798</v>
      </c>
    </row>
    <row r="1389" spans="1:12" x14ac:dyDescent="0.2">
      <c r="A1389" s="72" t="s">
        <v>3050</v>
      </c>
      <c r="B1389" s="66" t="s">
        <v>3051</v>
      </c>
      <c r="C1389" s="67">
        <v>13</v>
      </c>
      <c r="D1389" s="67" t="s">
        <v>343</v>
      </c>
      <c r="E1389" s="71">
        <v>0.27519045354365101</v>
      </c>
      <c r="F1389" s="68">
        <v>75.756302521008394</v>
      </c>
      <c r="G1389" s="71">
        <v>0.211224501359872</v>
      </c>
      <c r="H1389" s="68">
        <v>48.109243697479002</v>
      </c>
      <c r="I1389" s="71">
        <v>4.4986653265623201E-7</v>
      </c>
      <c r="J1389" s="68">
        <v>31.890756302521002</v>
      </c>
      <c r="K1389" s="71">
        <v>0.61434640940454899</v>
      </c>
      <c r="L1389" s="68">
        <v>81.890756302520998</v>
      </c>
    </row>
    <row r="1390" spans="1:12" x14ac:dyDescent="0.2">
      <c r="A1390" s="72" t="s">
        <v>3052</v>
      </c>
      <c r="B1390" s="66" t="s">
        <v>3053</v>
      </c>
      <c r="C1390" s="67">
        <v>13</v>
      </c>
      <c r="D1390" s="67" t="s">
        <v>343</v>
      </c>
      <c r="E1390" s="71">
        <v>0.39866271228743899</v>
      </c>
      <c r="F1390" s="68">
        <v>93.865546218487395</v>
      </c>
      <c r="G1390" s="71">
        <v>0.35119822706208598</v>
      </c>
      <c r="H1390" s="68">
        <v>93.655462184873997</v>
      </c>
      <c r="I1390" s="71">
        <v>0.24047416740309299</v>
      </c>
      <c r="J1390" s="68">
        <v>95.630252100840295</v>
      </c>
      <c r="K1390" s="71">
        <v>0.60431574239713803</v>
      </c>
      <c r="L1390" s="68">
        <v>81.134453781512605</v>
      </c>
    </row>
    <row r="1391" spans="1:12" x14ac:dyDescent="0.2">
      <c r="A1391" s="72" t="s">
        <v>3054</v>
      </c>
      <c r="B1391" s="66" t="s">
        <v>3055</v>
      </c>
      <c r="C1391" s="67">
        <v>19</v>
      </c>
      <c r="D1391" s="67" t="s">
        <v>343</v>
      </c>
      <c r="E1391" s="71">
        <v>0.26933166240284401</v>
      </c>
      <c r="F1391" s="68">
        <v>74.705882352941202</v>
      </c>
      <c r="G1391" s="71">
        <v>0.33661746323106101</v>
      </c>
      <c r="H1391" s="68">
        <v>92.605042016806706</v>
      </c>
      <c r="I1391" s="71">
        <v>6.4227919090921398E-8</v>
      </c>
      <c r="J1391" s="68">
        <v>29.789915966386602</v>
      </c>
      <c r="K1391" s="71">
        <v>0.47137745974955297</v>
      </c>
      <c r="L1391" s="68">
        <v>69.537815126050404</v>
      </c>
    </row>
    <row r="1392" spans="1:12" x14ac:dyDescent="0.2">
      <c r="A1392" s="72" t="s">
        <v>3056</v>
      </c>
      <c r="B1392" s="66" t="s">
        <v>3057</v>
      </c>
      <c r="C1392" s="67">
        <v>19</v>
      </c>
      <c r="D1392" s="67" t="s">
        <v>343</v>
      </c>
      <c r="E1392" s="71">
        <v>0.29904961187823498</v>
      </c>
      <c r="F1392" s="68">
        <v>79.117647058823493</v>
      </c>
      <c r="G1392" s="71">
        <v>0.26444483139859298</v>
      </c>
      <c r="H1392" s="68">
        <v>85</v>
      </c>
      <c r="I1392" s="71">
        <v>8.1831762269131691E-3</v>
      </c>
      <c r="J1392" s="68">
        <v>78.025210084033603</v>
      </c>
      <c r="K1392" s="71">
        <v>0.62452082800919995</v>
      </c>
      <c r="L1392" s="68">
        <v>83.025210084033603</v>
      </c>
    </row>
    <row r="1393" spans="1:12" x14ac:dyDescent="0.2">
      <c r="A1393" s="72" t="s">
        <v>3058</v>
      </c>
      <c r="B1393" s="66" t="s">
        <v>3059</v>
      </c>
      <c r="C1393" s="67">
        <v>13</v>
      </c>
      <c r="D1393" s="67" t="s">
        <v>343</v>
      </c>
      <c r="E1393" s="71">
        <v>0.69329970624444803</v>
      </c>
      <c r="F1393" s="68">
        <v>99.9579831932773</v>
      </c>
      <c r="G1393" s="71">
        <v>0.99995749999772099</v>
      </c>
      <c r="H1393" s="68">
        <v>100</v>
      </c>
      <c r="I1393" s="71">
        <v>0.74638999593981403</v>
      </c>
      <c r="J1393" s="68">
        <v>99.831932773109202</v>
      </c>
      <c r="K1393" s="71">
        <v>0.33355162279580902</v>
      </c>
      <c r="L1393" s="68">
        <v>56.470588235294102</v>
      </c>
    </row>
    <row r="1394" spans="1:12" x14ac:dyDescent="0.2">
      <c r="A1394" s="72" t="s">
        <v>3060</v>
      </c>
      <c r="B1394" s="66" t="s">
        <v>3061</v>
      </c>
      <c r="C1394" s="67">
        <v>13</v>
      </c>
      <c r="D1394" s="67" t="s">
        <v>343</v>
      </c>
      <c r="E1394" s="71">
        <v>0.61215630695904999</v>
      </c>
      <c r="F1394" s="68">
        <v>99.453781512605005</v>
      </c>
      <c r="G1394" s="71">
        <v>0.88376933582039396</v>
      </c>
      <c r="H1394" s="68">
        <v>99.495798319327704</v>
      </c>
      <c r="I1394" s="71">
        <v>0.69734883115949298</v>
      </c>
      <c r="J1394" s="68">
        <v>99.747899159663902</v>
      </c>
      <c r="K1394" s="71">
        <v>0.25535075389726503</v>
      </c>
      <c r="L1394" s="68">
        <v>46.6386554621849</v>
      </c>
    </row>
    <row r="1395" spans="1:12" x14ac:dyDescent="0.2">
      <c r="A1395" s="72" t="s">
        <v>3062</v>
      </c>
      <c r="B1395" s="66" t="s">
        <v>3063</v>
      </c>
      <c r="C1395" s="67">
        <v>13</v>
      </c>
      <c r="D1395" s="67" t="s">
        <v>343</v>
      </c>
      <c r="E1395" s="71">
        <v>0.212655835068082</v>
      </c>
      <c r="F1395" s="68">
        <v>63.781512605042003</v>
      </c>
      <c r="G1395" s="71">
        <v>0.29809635488904201</v>
      </c>
      <c r="H1395" s="68">
        <v>89.789915966386602</v>
      </c>
      <c r="I1395" s="71">
        <v>6.5800743977356593E-2</v>
      </c>
      <c r="J1395" s="68">
        <v>89.201680672268907</v>
      </c>
      <c r="K1395" s="71">
        <v>0.27407040633784802</v>
      </c>
      <c r="L1395" s="68">
        <v>49.1596638655462</v>
      </c>
    </row>
    <row r="1396" spans="1:12" x14ac:dyDescent="0.2">
      <c r="A1396" s="72" t="s">
        <v>3064</v>
      </c>
      <c r="B1396" s="66" t="s">
        <v>3065</v>
      </c>
      <c r="C1396" s="67">
        <v>19</v>
      </c>
      <c r="D1396" s="67" t="s">
        <v>343</v>
      </c>
      <c r="E1396" s="71">
        <v>0.65428818378269604</v>
      </c>
      <c r="F1396" s="68">
        <v>99.705882352941202</v>
      </c>
      <c r="G1396" s="71">
        <v>0.91192457799827398</v>
      </c>
      <c r="H1396" s="68">
        <v>99.705882352941202</v>
      </c>
      <c r="I1396" s="71">
        <v>0.50252762987933097</v>
      </c>
      <c r="J1396" s="68">
        <v>98.739495798319297</v>
      </c>
      <c r="K1396" s="71">
        <v>0.54841234347048295</v>
      </c>
      <c r="L1396" s="68">
        <v>76.428571428571402</v>
      </c>
    </row>
    <row r="1397" spans="1:12" x14ac:dyDescent="0.2">
      <c r="A1397" s="72" t="s">
        <v>3066</v>
      </c>
      <c r="B1397" s="66" t="s">
        <v>3067</v>
      </c>
      <c r="C1397" s="67">
        <v>13</v>
      </c>
      <c r="D1397" s="67" t="s">
        <v>343</v>
      </c>
      <c r="E1397" s="71">
        <v>0.75959386589524702</v>
      </c>
      <c r="F1397" s="68">
        <v>100</v>
      </c>
      <c r="G1397" s="71">
        <v>0.97965049622905898</v>
      </c>
      <c r="H1397" s="68">
        <v>99.831932773109202</v>
      </c>
      <c r="I1397" s="71">
        <v>1</v>
      </c>
      <c r="J1397" s="68">
        <v>100</v>
      </c>
      <c r="K1397" s="71">
        <v>0.29913110145668298</v>
      </c>
      <c r="L1397" s="68">
        <v>52.058823529411796</v>
      </c>
    </row>
    <row r="1398" spans="1:12" x14ac:dyDescent="0.2">
      <c r="A1398" s="72" t="s">
        <v>3068</v>
      </c>
      <c r="B1398" s="66" t="s">
        <v>3069</v>
      </c>
      <c r="C1398" s="67">
        <v>19</v>
      </c>
      <c r="D1398" s="67" t="s">
        <v>343</v>
      </c>
      <c r="E1398" s="71">
        <v>0.25150621117781202</v>
      </c>
      <c r="F1398" s="68">
        <v>71.848739495798299</v>
      </c>
      <c r="G1398" s="71">
        <v>0.24953524482911699</v>
      </c>
      <c r="H1398" s="68">
        <v>76.008403361344506</v>
      </c>
      <c r="I1398" s="71">
        <v>0</v>
      </c>
      <c r="J1398" s="68">
        <v>25.4621848739496</v>
      </c>
      <c r="K1398" s="71">
        <v>0.50498338870431903</v>
      </c>
      <c r="L1398" s="68">
        <v>72.647058823529406</v>
      </c>
    </row>
    <row r="1399" spans="1:12" x14ac:dyDescent="0.2">
      <c r="A1399" s="72" t="s">
        <v>3070</v>
      </c>
      <c r="B1399" s="66" t="s">
        <v>3071</v>
      </c>
      <c r="C1399" s="67">
        <v>19</v>
      </c>
      <c r="D1399" s="67" t="s">
        <v>343</v>
      </c>
      <c r="E1399" s="71">
        <v>0.28150461587813902</v>
      </c>
      <c r="F1399" s="68">
        <v>76.722689075630299</v>
      </c>
      <c r="G1399" s="71">
        <v>0.258083704234018</v>
      </c>
      <c r="H1399" s="68">
        <v>83.907563025210095</v>
      </c>
      <c r="I1399" s="71">
        <v>1.9461059484549199E-5</v>
      </c>
      <c r="J1399" s="68">
        <v>47.310924369747902</v>
      </c>
      <c r="K1399" s="71">
        <v>0.58641068234091498</v>
      </c>
      <c r="L1399" s="68">
        <v>79.789915966386602</v>
      </c>
    </row>
    <row r="1400" spans="1:12" x14ac:dyDescent="0.2">
      <c r="A1400" s="72" t="s">
        <v>3072</v>
      </c>
      <c r="B1400" s="66" t="s">
        <v>3073</v>
      </c>
      <c r="C1400" s="67">
        <v>19</v>
      </c>
      <c r="D1400" s="67" t="s">
        <v>343</v>
      </c>
      <c r="E1400" s="71">
        <v>0.301526958251151</v>
      </c>
      <c r="F1400" s="68">
        <v>79.411764705882305</v>
      </c>
      <c r="G1400" s="71">
        <v>0.24999999052140701</v>
      </c>
      <c r="H1400" s="68">
        <v>76.890756302520998</v>
      </c>
      <c r="I1400" s="71">
        <v>0</v>
      </c>
      <c r="J1400" s="68">
        <v>25.4621848739496</v>
      </c>
      <c r="K1400" s="71">
        <v>0.65458088423204697</v>
      </c>
      <c r="L1400" s="68">
        <v>84.705882352941202</v>
      </c>
    </row>
    <row r="1401" spans="1:12" x14ac:dyDescent="0.2">
      <c r="A1401" s="72" t="s">
        <v>3074</v>
      </c>
      <c r="B1401" s="66" t="s">
        <v>3075</v>
      </c>
      <c r="C1401" s="67">
        <v>19</v>
      </c>
      <c r="D1401" s="67" t="s">
        <v>343</v>
      </c>
      <c r="E1401" s="71">
        <v>0.26566359996592598</v>
      </c>
      <c r="F1401" s="68">
        <v>74.117647058823493</v>
      </c>
      <c r="G1401" s="71">
        <v>0.25</v>
      </c>
      <c r="H1401" s="68">
        <v>80.882352941176507</v>
      </c>
      <c r="I1401" s="71">
        <v>0</v>
      </c>
      <c r="J1401" s="68">
        <v>25.4621848739496</v>
      </c>
      <c r="K1401" s="71">
        <v>0.54699079989777699</v>
      </c>
      <c r="L1401" s="68">
        <v>76.386554621848703</v>
      </c>
    </row>
    <row r="1402" spans="1:12" x14ac:dyDescent="0.2">
      <c r="A1402" s="72" t="s">
        <v>3076</v>
      </c>
      <c r="B1402" s="66" t="s">
        <v>3077</v>
      </c>
      <c r="C1402" s="67">
        <v>19</v>
      </c>
      <c r="D1402" s="67" t="s">
        <v>343</v>
      </c>
      <c r="E1402" s="71">
        <v>0.37030534160467699</v>
      </c>
      <c r="F1402" s="68">
        <v>90.168067226890798</v>
      </c>
      <c r="G1402" s="71">
        <v>0.25</v>
      </c>
      <c r="H1402" s="68">
        <v>80.882352941176507</v>
      </c>
      <c r="I1402" s="71">
        <v>1.9653743241821902E-5</v>
      </c>
      <c r="J1402" s="68">
        <v>47.394957983193301</v>
      </c>
      <c r="K1402" s="71">
        <v>0.86089637107078998</v>
      </c>
      <c r="L1402" s="68">
        <v>95</v>
      </c>
    </row>
    <row r="1403" spans="1:12" x14ac:dyDescent="0.2">
      <c r="A1403" s="72" t="s">
        <v>3078</v>
      </c>
      <c r="B1403" s="66" t="s">
        <v>3079</v>
      </c>
      <c r="C1403" s="67">
        <v>19</v>
      </c>
      <c r="D1403" s="67" t="s">
        <v>343</v>
      </c>
      <c r="E1403" s="71">
        <v>0.29824905665620299</v>
      </c>
      <c r="F1403" s="68">
        <v>78.991596638655494</v>
      </c>
      <c r="G1403" s="71">
        <v>0.24999999690612801</v>
      </c>
      <c r="H1403" s="68">
        <v>77.016806722689097</v>
      </c>
      <c r="I1403" s="71">
        <v>2.1259441219095E-5</v>
      </c>
      <c r="J1403" s="68">
        <v>47.857142857142897</v>
      </c>
      <c r="K1403" s="71">
        <v>0.64472591362126197</v>
      </c>
      <c r="L1403" s="68">
        <v>84.033613445378194</v>
      </c>
    </row>
    <row r="1404" spans="1:12" x14ac:dyDescent="0.2">
      <c r="A1404" s="72" t="s">
        <v>3080</v>
      </c>
      <c r="B1404" s="66" t="s">
        <v>3081</v>
      </c>
      <c r="C1404" s="67">
        <v>19</v>
      </c>
      <c r="D1404" s="67" t="s">
        <v>343</v>
      </c>
      <c r="E1404" s="71">
        <v>0.36372830244972099</v>
      </c>
      <c r="F1404" s="68">
        <v>89.327731092437006</v>
      </c>
      <c r="G1404" s="71">
        <v>0.24524574995031001</v>
      </c>
      <c r="H1404" s="68">
        <v>72.184873949579796</v>
      </c>
      <c r="I1404" s="71">
        <v>7.2814439488237006E-5</v>
      </c>
      <c r="J1404" s="68">
        <v>56.764705882352899</v>
      </c>
      <c r="K1404" s="71">
        <v>0.84586634295936602</v>
      </c>
      <c r="L1404" s="68">
        <v>94.411764705882305</v>
      </c>
    </row>
    <row r="1405" spans="1:12" x14ac:dyDescent="0.2">
      <c r="A1405" s="72" t="s">
        <v>3082</v>
      </c>
      <c r="B1405" s="66" t="s">
        <v>3083</v>
      </c>
      <c r="C1405" s="67">
        <v>19</v>
      </c>
      <c r="D1405" s="67" t="s">
        <v>343</v>
      </c>
      <c r="E1405" s="71">
        <v>0.42993694614093397</v>
      </c>
      <c r="F1405" s="68">
        <v>96.512605042016801</v>
      </c>
      <c r="G1405" s="71">
        <v>0.24975549992570301</v>
      </c>
      <c r="H1405" s="68">
        <v>76.344537815126003</v>
      </c>
      <c r="I1405" s="71">
        <v>8.4011382453143296E-2</v>
      </c>
      <c r="J1405" s="68">
        <v>90.168067226890798</v>
      </c>
      <c r="K1405" s="71">
        <v>0.95604395604395598</v>
      </c>
      <c r="L1405" s="68">
        <v>98.3193277310924</v>
      </c>
    </row>
    <row r="1406" spans="1:12" x14ac:dyDescent="0.2">
      <c r="A1406" s="72" t="s">
        <v>3084</v>
      </c>
      <c r="B1406" s="66" t="s">
        <v>3085</v>
      </c>
      <c r="C1406" s="67">
        <v>19</v>
      </c>
      <c r="D1406" s="67" t="s">
        <v>343</v>
      </c>
      <c r="E1406" s="71">
        <v>0.32301798534728898</v>
      </c>
      <c r="F1406" s="68">
        <v>83.067226890756302</v>
      </c>
      <c r="G1406" s="71">
        <v>0.249999999620725</v>
      </c>
      <c r="H1406" s="68">
        <v>77.436974789915993</v>
      </c>
      <c r="I1406" s="71">
        <v>8.5696732624413706E-3</v>
      </c>
      <c r="J1406" s="68">
        <v>78.403361344537799</v>
      </c>
      <c r="K1406" s="71">
        <v>0.71048428315870205</v>
      </c>
      <c r="L1406" s="68">
        <v>87.352941176470594</v>
      </c>
    </row>
    <row r="1407" spans="1:12" x14ac:dyDescent="0.2">
      <c r="A1407" s="72" t="s">
        <v>3086</v>
      </c>
      <c r="B1407" s="66" t="s">
        <v>3087</v>
      </c>
      <c r="C1407" s="67">
        <v>19</v>
      </c>
      <c r="D1407" s="67" t="s">
        <v>343</v>
      </c>
      <c r="E1407" s="71">
        <v>0.31484193375125802</v>
      </c>
      <c r="F1407" s="68">
        <v>81.764705882352899</v>
      </c>
      <c r="G1407" s="71">
        <v>0.249300725583365</v>
      </c>
      <c r="H1407" s="68">
        <v>75.588235294117695</v>
      </c>
      <c r="I1407" s="71">
        <v>9.0268616996713402E-5</v>
      </c>
      <c r="J1407" s="68">
        <v>58.109243697479002</v>
      </c>
      <c r="K1407" s="71">
        <v>0.69513480705341202</v>
      </c>
      <c r="L1407" s="68">
        <v>86.470588235294102</v>
      </c>
    </row>
    <row r="1408" spans="1:12" x14ac:dyDescent="0.2">
      <c r="A1408" s="72" t="s">
        <v>3088</v>
      </c>
      <c r="B1408" s="66" t="s">
        <v>3089</v>
      </c>
      <c r="C1408" s="67">
        <v>19</v>
      </c>
      <c r="D1408" s="67" t="s">
        <v>343</v>
      </c>
      <c r="E1408" s="71">
        <v>0.37436899573140198</v>
      </c>
      <c r="F1408" s="68">
        <v>90.714285714285694</v>
      </c>
      <c r="G1408" s="71">
        <v>0.237087224762108</v>
      </c>
      <c r="H1408" s="68">
        <v>66.092436974789905</v>
      </c>
      <c r="I1408" s="71">
        <v>1.0529850234598001E-3</v>
      </c>
      <c r="J1408" s="68">
        <v>69.9579831932773</v>
      </c>
      <c r="K1408" s="71">
        <v>0.88496677740863805</v>
      </c>
      <c r="L1408" s="68">
        <v>95.924369747899206</v>
      </c>
    </row>
    <row r="1409" spans="1:12" x14ac:dyDescent="0.2">
      <c r="A1409" s="72" t="s">
        <v>3090</v>
      </c>
      <c r="B1409" s="66" t="s">
        <v>3091</v>
      </c>
      <c r="C1409" s="67">
        <v>19</v>
      </c>
      <c r="D1409" s="67" t="s">
        <v>343</v>
      </c>
      <c r="E1409" s="71">
        <v>0.38166882691144</v>
      </c>
      <c r="F1409" s="68">
        <v>91.428571428571402</v>
      </c>
      <c r="G1409" s="71">
        <v>0.27350452001087</v>
      </c>
      <c r="H1409" s="68">
        <v>86.596638655462201</v>
      </c>
      <c r="I1409" s="71">
        <v>7.5061904187419303E-4</v>
      </c>
      <c r="J1409" s="68">
        <v>68.529411764705898</v>
      </c>
      <c r="K1409" s="71">
        <v>0.87075134168157398</v>
      </c>
      <c r="L1409" s="68">
        <v>95.420168067226896</v>
      </c>
    </row>
    <row r="1410" spans="1:12" x14ac:dyDescent="0.2">
      <c r="A1410" s="72" t="s">
        <v>3092</v>
      </c>
      <c r="B1410" s="66" t="s">
        <v>3093</v>
      </c>
      <c r="C1410" s="67">
        <v>19</v>
      </c>
      <c r="D1410" s="67" t="s">
        <v>343</v>
      </c>
      <c r="E1410" s="71">
        <v>0.26781454817704903</v>
      </c>
      <c r="F1410" s="68">
        <v>74.495798319327704</v>
      </c>
      <c r="G1410" s="71">
        <v>0.24999999515726401</v>
      </c>
      <c r="H1410" s="68">
        <v>76.974789915966397</v>
      </c>
      <c r="I1410" s="71">
        <v>0</v>
      </c>
      <c r="J1410" s="68">
        <v>25.4621848739496</v>
      </c>
      <c r="K1410" s="71">
        <v>0.55344364937388202</v>
      </c>
      <c r="L1410" s="68">
        <v>76.932773109243698</v>
      </c>
    </row>
    <row r="1411" spans="1:12" x14ac:dyDescent="0.2">
      <c r="A1411" s="72" t="s">
        <v>886</v>
      </c>
      <c r="B1411" s="66" t="s">
        <v>3094</v>
      </c>
      <c r="C1411" s="67">
        <v>19</v>
      </c>
      <c r="D1411" s="67" t="s">
        <v>343</v>
      </c>
      <c r="E1411" s="71">
        <v>0.31805839509327899</v>
      </c>
      <c r="F1411" s="68">
        <v>82.226890756302495</v>
      </c>
      <c r="G1411" s="71">
        <v>0.25</v>
      </c>
      <c r="H1411" s="68">
        <v>80.882352941176507</v>
      </c>
      <c r="I1411" s="71">
        <v>0</v>
      </c>
      <c r="J1411" s="68">
        <v>25.4621848739496</v>
      </c>
      <c r="K1411" s="71">
        <v>0.70417518527983602</v>
      </c>
      <c r="L1411" s="68">
        <v>87.058823529411796</v>
      </c>
    </row>
    <row r="1412" spans="1:12" x14ac:dyDescent="0.2">
      <c r="A1412" s="72" t="s">
        <v>3095</v>
      </c>
      <c r="B1412" s="66" t="s">
        <v>3096</v>
      </c>
      <c r="C1412" s="67">
        <v>19</v>
      </c>
      <c r="D1412" s="67" t="s">
        <v>343</v>
      </c>
      <c r="E1412" s="71">
        <v>0.25408360776268901</v>
      </c>
      <c r="F1412" s="68">
        <v>72.268907563025195</v>
      </c>
      <c r="G1412" s="71">
        <v>0.24999999272328199</v>
      </c>
      <c r="H1412" s="68">
        <v>76.932773109243698</v>
      </c>
      <c r="I1412" s="71">
        <v>0</v>
      </c>
      <c r="J1412" s="68">
        <v>25.4621848739496</v>
      </c>
      <c r="K1412" s="71">
        <v>0.51225083056478404</v>
      </c>
      <c r="L1412" s="68">
        <v>73.3613445378151</v>
      </c>
    </row>
    <row r="1413" spans="1:12" x14ac:dyDescent="0.2">
      <c r="A1413" s="72" t="s">
        <v>3097</v>
      </c>
      <c r="B1413" s="66" t="s">
        <v>3098</v>
      </c>
      <c r="C1413" s="67">
        <v>19</v>
      </c>
      <c r="D1413" s="67" t="s">
        <v>343</v>
      </c>
      <c r="E1413" s="71">
        <v>0.29679419911979399</v>
      </c>
      <c r="F1413" s="68">
        <v>78.697478991596597</v>
      </c>
      <c r="G1413" s="71">
        <v>0.25</v>
      </c>
      <c r="H1413" s="68">
        <v>80.882352941176507</v>
      </c>
      <c r="I1413" s="71">
        <v>1.7148854397276001E-5</v>
      </c>
      <c r="J1413" s="68">
        <v>46.470588235294102</v>
      </c>
      <c r="K1413" s="71">
        <v>0.640365448504983</v>
      </c>
      <c r="L1413" s="68">
        <v>83.739495798319297</v>
      </c>
    </row>
    <row r="1414" spans="1:12" x14ac:dyDescent="0.2">
      <c r="A1414" s="72" t="s">
        <v>3099</v>
      </c>
      <c r="B1414" s="66" t="s">
        <v>3100</v>
      </c>
      <c r="C1414" s="67">
        <v>19</v>
      </c>
      <c r="D1414" s="67" t="s">
        <v>343</v>
      </c>
      <c r="E1414" s="71">
        <v>0.39841950545615201</v>
      </c>
      <c r="F1414" s="68">
        <v>93.781512605041996</v>
      </c>
      <c r="G1414" s="71">
        <v>0.25</v>
      </c>
      <c r="H1414" s="68">
        <v>80.882352941176507</v>
      </c>
      <c r="I1414" s="71">
        <v>2.7874916885459901E-5</v>
      </c>
      <c r="J1414" s="68">
        <v>49.747899159663902</v>
      </c>
      <c r="K1414" s="71">
        <v>0.94523064145157198</v>
      </c>
      <c r="L1414" s="68">
        <v>98.025210084033603</v>
      </c>
    </row>
    <row r="1415" spans="1:12" x14ac:dyDescent="0.2">
      <c r="A1415" s="72" t="s">
        <v>3101</v>
      </c>
      <c r="B1415" s="66" t="s">
        <v>3102</v>
      </c>
      <c r="C1415" s="67">
        <v>19</v>
      </c>
      <c r="D1415" s="67" t="s">
        <v>343</v>
      </c>
      <c r="E1415" s="71">
        <v>0.340843658222378</v>
      </c>
      <c r="F1415" s="68">
        <v>86.008403361344506</v>
      </c>
      <c r="G1415" s="71">
        <v>0.25</v>
      </c>
      <c r="H1415" s="68">
        <v>80.882352941176507</v>
      </c>
      <c r="I1415" s="71">
        <v>9.8910995400018894E-6</v>
      </c>
      <c r="J1415" s="68">
        <v>42.773109243697498</v>
      </c>
      <c r="K1415" s="71">
        <v>0.77252108356759497</v>
      </c>
      <c r="L1415" s="68">
        <v>90.924369747899206</v>
      </c>
    </row>
    <row r="1416" spans="1:12" x14ac:dyDescent="0.2">
      <c r="A1416" s="72" t="s">
        <v>3103</v>
      </c>
      <c r="B1416" s="66" t="s">
        <v>3104</v>
      </c>
      <c r="C1416" s="67">
        <v>19</v>
      </c>
      <c r="D1416" s="67" t="s">
        <v>343</v>
      </c>
      <c r="E1416" s="71">
        <v>0.38910003881771299</v>
      </c>
      <c r="F1416" s="68">
        <v>92.815126050420204</v>
      </c>
      <c r="G1416" s="71">
        <v>0.25883314194859097</v>
      </c>
      <c r="H1416" s="68">
        <v>84.075630252100794</v>
      </c>
      <c r="I1416" s="71">
        <v>6.8686745793659305E-5</v>
      </c>
      <c r="J1416" s="68">
        <v>56.512605042016801</v>
      </c>
      <c r="K1416" s="71">
        <v>0.90839828775875298</v>
      </c>
      <c r="L1416" s="68">
        <v>96.806722689075599</v>
      </c>
    </row>
    <row r="1417" spans="1:12" x14ac:dyDescent="0.2">
      <c r="A1417" s="72" t="s">
        <v>3105</v>
      </c>
      <c r="B1417" s="66" t="s">
        <v>3106</v>
      </c>
      <c r="C1417" s="67">
        <v>19</v>
      </c>
      <c r="D1417" s="67" t="s">
        <v>343</v>
      </c>
      <c r="E1417" s="71">
        <v>0.28450877946377501</v>
      </c>
      <c r="F1417" s="68">
        <v>77.016806722689097</v>
      </c>
      <c r="G1417" s="71">
        <v>0.298862454415255</v>
      </c>
      <c r="H1417" s="68">
        <v>89.873949579831901</v>
      </c>
      <c r="I1417" s="71">
        <v>8.6194223961661399E-5</v>
      </c>
      <c r="J1417" s="68">
        <v>57.857142857142897</v>
      </c>
      <c r="K1417" s="71">
        <v>0.55457768975210797</v>
      </c>
      <c r="L1417" s="68">
        <v>77.016806722689097</v>
      </c>
    </row>
    <row r="1418" spans="1:12" x14ac:dyDescent="0.2">
      <c r="A1418" s="72" t="s">
        <v>3107</v>
      </c>
      <c r="B1418" s="66" t="s">
        <v>3108</v>
      </c>
      <c r="C1418" s="67">
        <v>19</v>
      </c>
      <c r="D1418" s="67" t="s">
        <v>343</v>
      </c>
      <c r="E1418" s="71">
        <v>0.27812572064832702</v>
      </c>
      <c r="F1418" s="68">
        <v>76.218487394958004</v>
      </c>
      <c r="G1418" s="71">
        <v>0.25</v>
      </c>
      <c r="H1418" s="68">
        <v>80.882352941176507</v>
      </c>
      <c r="I1418" s="71">
        <v>2.34560360520045E-4</v>
      </c>
      <c r="J1418" s="68">
        <v>62.605042016806699</v>
      </c>
      <c r="K1418" s="71">
        <v>0.58414260158446196</v>
      </c>
      <c r="L1418" s="68">
        <v>79.495798319327704</v>
      </c>
    </row>
    <row r="1419" spans="1:12" x14ac:dyDescent="0.2">
      <c r="A1419" s="72" t="s">
        <v>3109</v>
      </c>
      <c r="B1419" s="66" t="s">
        <v>3110</v>
      </c>
      <c r="C1419" s="67">
        <v>19</v>
      </c>
      <c r="D1419" s="67" t="s">
        <v>343</v>
      </c>
      <c r="E1419" s="71">
        <v>0.31517152976490997</v>
      </c>
      <c r="F1419" s="68">
        <v>81.806722689075599</v>
      </c>
      <c r="G1419" s="71">
        <v>0.31641496404616498</v>
      </c>
      <c r="H1419" s="68">
        <v>91.344537815126003</v>
      </c>
      <c r="I1419" s="71">
        <v>2.8058608734059902E-3</v>
      </c>
      <c r="J1419" s="68">
        <v>74.117647058823493</v>
      </c>
      <c r="K1419" s="71">
        <v>0.62629376437516004</v>
      </c>
      <c r="L1419" s="68">
        <v>83.109243697479002</v>
      </c>
    </row>
    <row r="1420" spans="1:12" x14ac:dyDescent="0.2">
      <c r="A1420" s="72" t="s">
        <v>3111</v>
      </c>
      <c r="B1420" s="66" t="s">
        <v>3112</v>
      </c>
      <c r="C1420" s="67">
        <v>19</v>
      </c>
      <c r="D1420" s="67" t="s">
        <v>343</v>
      </c>
      <c r="E1420" s="71">
        <v>0.34478136810643401</v>
      </c>
      <c r="F1420" s="68">
        <v>86.596638655462201</v>
      </c>
      <c r="G1420" s="71">
        <v>0.282394366197183</v>
      </c>
      <c r="H1420" s="68">
        <v>88.025210084033603</v>
      </c>
      <c r="I1420" s="71">
        <v>7.6778054481287398E-4</v>
      </c>
      <c r="J1420" s="68">
        <v>68.697478991596597</v>
      </c>
      <c r="K1420" s="71">
        <v>0.75118195757730599</v>
      </c>
      <c r="L1420" s="68">
        <v>89.9579831932773</v>
      </c>
    </row>
    <row r="1421" spans="1:12" x14ac:dyDescent="0.2">
      <c r="A1421" s="72" t="s">
        <v>3113</v>
      </c>
      <c r="B1421" s="66" t="s">
        <v>3114</v>
      </c>
      <c r="C1421" s="67">
        <v>19</v>
      </c>
      <c r="D1421" s="67" t="s">
        <v>343</v>
      </c>
      <c r="E1421" s="71">
        <v>0.66906283319215998</v>
      </c>
      <c r="F1421" s="68">
        <v>99.873949579831901</v>
      </c>
      <c r="G1421" s="71">
        <v>0.88470541471382602</v>
      </c>
      <c r="H1421" s="68">
        <v>99.537815126050404</v>
      </c>
      <c r="I1421" s="71">
        <v>0.51380687734923902</v>
      </c>
      <c r="J1421" s="68">
        <v>98.781512605041996</v>
      </c>
      <c r="K1421" s="71">
        <v>0.608676207513417</v>
      </c>
      <c r="L1421" s="68">
        <v>81.386554621848703</v>
      </c>
    </row>
    <row r="1422" spans="1:12" x14ac:dyDescent="0.2">
      <c r="A1422" s="72" t="s">
        <v>3115</v>
      </c>
      <c r="B1422" s="66" t="s">
        <v>3116</v>
      </c>
      <c r="C1422" s="67">
        <v>19</v>
      </c>
      <c r="D1422" s="67" t="s">
        <v>343</v>
      </c>
      <c r="E1422" s="71">
        <v>0.416581151131586</v>
      </c>
      <c r="F1422" s="68">
        <v>95.420168067226896</v>
      </c>
      <c r="G1422" s="71">
        <v>0.284846820388162</v>
      </c>
      <c r="H1422" s="68">
        <v>88.445378151260499</v>
      </c>
      <c r="I1422" s="71">
        <v>9.4915729503729906E-3</v>
      </c>
      <c r="J1422" s="68">
        <v>79.075630252100794</v>
      </c>
      <c r="K1422" s="71">
        <v>0.95540506005622305</v>
      </c>
      <c r="L1422" s="68">
        <v>98.235294117647101</v>
      </c>
    </row>
    <row r="1423" spans="1:12" x14ac:dyDescent="0.2">
      <c r="A1423" s="72" t="s">
        <v>3117</v>
      </c>
      <c r="B1423" s="66" t="s">
        <v>3118</v>
      </c>
      <c r="C1423" s="67">
        <v>19</v>
      </c>
      <c r="D1423" s="67" t="s">
        <v>343</v>
      </c>
      <c r="E1423" s="71">
        <v>0.53792881926407599</v>
      </c>
      <c r="F1423" s="68">
        <v>98.907563025210095</v>
      </c>
      <c r="G1423" s="71">
        <v>0.57981809828273101</v>
      </c>
      <c r="H1423" s="68">
        <v>97.478991596638707</v>
      </c>
      <c r="I1423" s="71">
        <v>0.30848599303875701</v>
      </c>
      <c r="J1423" s="68">
        <v>96.722689075630299</v>
      </c>
      <c r="K1423" s="71">
        <v>0.72548236647073905</v>
      </c>
      <c r="L1423" s="68">
        <v>88.571428571428598</v>
      </c>
    </row>
    <row r="1424" spans="1:12" x14ac:dyDescent="0.2">
      <c r="A1424" s="72" t="s">
        <v>3119</v>
      </c>
      <c r="B1424" s="66" t="s">
        <v>3120</v>
      </c>
      <c r="C1424" s="67">
        <v>13</v>
      </c>
      <c r="D1424" s="67" t="s">
        <v>343</v>
      </c>
      <c r="E1424" s="71">
        <v>0.53748053544459495</v>
      </c>
      <c r="F1424" s="68">
        <v>98.865546218487395</v>
      </c>
      <c r="G1424" s="71">
        <v>0.52901533720882699</v>
      </c>
      <c r="H1424" s="68">
        <v>96.932773109243698</v>
      </c>
      <c r="I1424" s="71">
        <v>0.63324418376845304</v>
      </c>
      <c r="J1424" s="68">
        <v>99.159663865546193</v>
      </c>
      <c r="K1424" s="71">
        <v>0.450182085356504</v>
      </c>
      <c r="L1424" s="68">
        <v>67.731092436974805</v>
      </c>
    </row>
    <row r="1425" spans="1:12" x14ac:dyDescent="0.2">
      <c r="A1425" s="72" t="s">
        <v>3121</v>
      </c>
      <c r="B1425" s="66" t="s">
        <v>3122</v>
      </c>
      <c r="C1425" s="67">
        <v>13</v>
      </c>
      <c r="D1425" s="67" t="s">
        <v>343</v>
      </c>
      <c r="E1425" s="71">
        <v>0.66968595297937294</v>
      </c>
      <c r="F1425" s="68">
        <v>99.915966386554601</v>
      </c>
      <c r="G1425" s="71">
        <v>0.98407826163762901</v>
      </c>
      <c r="H1425" s="68">
        <v>99.873949579831901</v>
      </c>
      <c r="I1425" s="71">
        <v>0.76962884340322402</v>
      </c>
      <c r="J1425" s="68">
        <v>99.915966386554601</v>
      </c>
      <c r="K1425" s="71">
        <v>0.25535075389726503</v>
      </c>
      <c r="L1425" s="68">
        <v>46.6386554621849</v>
      </c>
    </row>
    <row r="1426" spans="1:12" x14ac:dyDescent="0.2">
      <c r="A1426" s="72" t="s">
        <v>3123</v>
      </c>
      <c r="B1426" s="66" t="s">
        <v>3124</v>
      </c>
      <c r="C1426" s="67">
        <v>19</v>
      </c>
      <c r="D1426" s="67" t="s">
        <v>343</v>
      </c>
      <c r="E1426" s="71">
        <v>0.37637458888939701</v>
      </c>
      <c r="F1426" s="68">
        <v>90.966386554621806</v>
      </c>
      <c r="G1426" s="71">
        <v>0.37231866203699299</v>
      </c>
      <c r="H1426" s="68">
        <v>94.705882352941202</v>
      </c>
      <c r="I1426" s="71">
        <v>0.12080012124249299</v>
      </c>
      <c r="J1426" s="68">
        <v>92.268907563025195</v>
      </c>
      <c r="K1426" s="71">
        <v>0.63600498338870404</v>
      </c>
      <c r="L1426" s="68">
        <v>83.529411764705898</v>
      </c>
    </row>
    <row r="1427" spans="1:12" x14ac:dyDescent="0.2">
      <c r="A1427" s="72" t="s">
        <v>2821</v>
      </c>
      <c r="B1427" s="66" t="s">
        <v>3125</v>
      </c>
      <c r="C1427" s="67">
        <v>13</v>
      </c>
      <c r="D1427" s="67" t="s">
        <v>343</v>
      </c>
      <c r="E1427" s="71">
        <v>0.52983833686460702</v>
      </c>
      <c r="F1427" s="68">
        <v>98.823529411764696</v>
      </c>
      <c r="G1427" s="71">
        <v>0.78335388633335601</v>
      </c>
      <c r="H1427" s="68">
        <v>99.075630252100794</v>
      </c>
      <c r="I1427" s="71">
        <v>0.423510344807358</v>
      </c>
      <c r="J1427" s="68">
        <v>98.277310924369701</v>
      </c>
      <c r="K1427" s="71">
        <v>0.38265077945310499</v>
      </c>
      <c r="L1427" s="68">
        <v>61.260504201680703</v>
      </c>
    </row>
    <row r="1428" spans="1:12" x14ac:dyDescent="0.2">
      <c r="A1428" s="72" t="s">
        <v>3126</v>
      </c>
      <c r="B1428" s="66" t="s">
        <v>3127</v>
      </c>
      <c r="C1428" s="67">
        <v>13</v>
      </c>
      <c r="D1428" s="67" t="s">
        <v>343</v>
      </c>
      <c r="E1428" s="71">
        <v>0.65065760431083097</v>
      </c>
      <c r="F1428" s="68">
        <v>99.621848739495803</v>
      </c>
      <c r="G1428" s="71">
        <v>0.58644520042441906</v>
      </c>
      <c r="H1428" s="68">
        <v>97.521008403361293</v>
      </c>
      <c r="I1428" s="71">
        <v>0.80662140243907299</v>
      </c>
      <c r="J1428" s="68">
        <v>99.9579831932773</v>
      </c>
      <c r="K1428" s="71">
        <v>0.55890621006900099</v>
      </c>
      <c r="L1428" s="68">
        <v>77.478991596638707</v>
      </c>
    </row>
    <row r="1429" spans="1:12" x14ac:dyDescent="0.2">
      <c r="A1429" s="72" t="s">
        <v>3128</v>
      </c>
      <c r="B1429" s="66" t="s">
        <v>3129</v>
      </c>
      <c r="C1429" s="67">
        <v>13</v>
      </c>
      <c r="D1429" s="67" t="s">
        <v>343</v>
      </c>
      <c r="E1429" s="71">
        <v>0.45571465444431097</v>
      </c>
      <c r="F1429" s="68">
        <v>97.563025210084007</v>
      </c>
      <c r="G1429" s="71">
        <v>0.57092523131800599</v>
      </c>
      <c r="H1429" s="68">
        <v>97.352941176470594</v>
      </c>
      <c r="I1429" s="71">
        <v>0.46769841512251698</v>
      </c>
      <c r="J1429" s="68">
        <v>98.529411764705898</v>
      </c>
      <c r="K1429" s="71">
        <v>0.32852031689241001</v>
      </c>
      <c r="L1429" s="68">
        <v>55.714285714285701</v>
      </c>
    </row>
    <row r="1430" spans="1:12" x14ac:dyDescent="0.2">
      <c r="A1430" s="72" t="s">
        <v>3130</v>
      </c>
      <c r="B1430" s="66" t="s">
        <v>3131</v>
      </c>
      <c r="C1430" s="67">
        <v>19</v>
      </c>
      <c r="D1430" s="67" t="s">
        <v>343</v>
      </c>
      <c r="E1430" s="71">
        <v>0.208686331824564</v>
      </c>
      <c r="F1430" s="68">
        <v>62.4789915966387</v>
      </c>
      <c r="G1430" s="71">
        <v>0.25</v>
      </c>
      <c r="H1430" s="68">
        <v>80.882352941176507</v>
      </c>
      <c r="I1430" s="71">
        <v>4.8170939318190996E-6</v>
      </c>
      <c r="J1430" s="68">
        <v>39.285714285714299</v>
      </c>
      <c r="K1430" s="71">
        <v>0.37605417837976002</v>
      </c>
      <c r="L1430" s="68">
        <v>60.7983193277311</v>
      </c>
    </row>
    <row r="1431" spans="1:12" x14ac:dyDescent="0.2">
      <c r="A1431" s="72" t="s">
        <v>3132</v>
      </c>
      <c r="B1431" s="66" t="s">
        <v>3133</v>
      </c>
      <c r="C1431" s="67">
        <v>19</v>
      </c>
      <c r="D1431" s="67" t="s">
        <v>343</v>
      </c>
      <c r="E1431" s="71">
        <v>0.169312760882528</v>
      </c>
      <c r="F1431" s="68">
        <v>52.941176470588204</v>
      </c>
      <c r="G1431" s="71">
        <v>0.25</v>
      </c>
      <c r="H1431" s="68">
        <v>80.882352941176507</v>
      </c>
      <c r="I1431" s="71">
        <v>0</v>
      </c>
      <c r="J1431" s="68">
        <v>25.4621848739496</v>
      </c>
      <c r="K1431" s="71">
        <v>0.257938282647585</v>
      </c>
      <c r="L1431" s="68">
        <v>47.184873949579803</v>
      </c>
    </row>
    <row r="1432" spans="1:12" x14ac:dyDescent="0.2">
      <c r="A1432" s="72" t="s">
        <v>3134</v>
      </c>
      <c r="B1432" s="66" t="s">
        <v>3135</v>
      </c>
      <c r="C1432" s="67">
        <v>19</v>
      </c>
      <c r="D1432" s="67" t="s">
        <v>343</v>
      </c>
      <c r="E1432" s="71">
        <v>0.16629930147371999</v>
      </c>
      <c r="F1432" s="68">
        <v>51.974789915966397</v>
      </c>
      <c r="G1432" s="71">
        <v>0.25</v>
      </c>
      <c r="H1432" s="68">
        <v>80.882352941176507</v>
      </c>
      <c r="I1432" s="71">
        <v>0</v>
      </c>
      <c r="J1432" s="68">
        <v>25.4621848739496</v>
      </c>
      <c r="K1432" s="71">
        <v>0.24889790442116</v>
      </c>
      <c r="L1432" s="68">
        <v>46.134453781512597</v>
      </c>
    </row>
    <row r="1433" spans="1:12" x14ac:dyDescent="0.2">
      <c r="A1433" s="72" t="s">
        <v>3136</v>
      </c>
      <c r="B1433" s="66" t="s">
        <v>3137</v>
      </c>
      <c r="C1433" s="67">
        <v>19</v>
      </c>
      <c r="D1433" s="67" t="s">
        <v>343</v>
      </c>
      <c r="E1433" s="71">
        <v>0.20903864832014399</v>
      </c>
      <c r="F1433" s="68">
        <v>62.647058823529399</v>
      </c>
      <c r="G1433" s="71">
        <v>0.26812772271104102</v>
      </c>
      <c r="H1433" s="68">
        <v>85.882352941176507</v>
      </c>
      <c r="I1433" s="71">
        <v>5.6456340880919903E-5</v>
      </c>
      <c r="J1433" s="68">
        <v>55.336134453781497</v>
      </c>
      <c r="K1433" s="71">
        <v>0.35893176590851</v>
      </c>
      <c r="L1433" s="68">
        <v>58.991596638655501</v>
      </c>
    </row>
    <row r="1434" spans="1:12" x14ac:dyDescent="0.2">
      <c r="A1434" s="72" t="s">
        <v>3138</v>
      </c>
      <c r="B1434" s="66" t="s">
        <v>3139</v>
      </c>
      <c r="C1434" s="67">
        <v>19</v>
      </c>
      <c r="D1434" s="67" t="s">
        <v>343</v>
      </c>
      <c r="E1434" s="71">
        <v>0.18402848065338201</v>
      </c>
      <c r="F1434" s="68">
        <v>57.058823529411796</v>
      </c>
      <c r="G1434" s="71">
        <v>0.25704225352112697</v>
      </c>
      <c r="H1434" s="68">
        <v>83.781512605041996</v>
      </c>
      <c r="I1434" s="71">
        <v>9.68557019891094E-5</v>
      </c>
      <c r="J1434" s="68">
        <v>58.3193277310924</v>
      </c>
      <c r="K1434" s="71">
        <v>0.29494633273703003</v>
      </c>
      <c r="L1434" s="68">
        <v>51.722689075630299</v>
      </c>
    </row>
    <row r="1435" spans="1:12" x14ac:dyDescent="0.2">
      <c r="A1435" s="72" t="s">
        <v>3140</v>
      </c>
      <c r="B1435" s="66" t="s">
        <v>3141</v>
      </c>
      <c r="C1435" s="67">
        <v>19</v>
      </c>
      <c r="D1435" s="67" t="s">
        <v>343</v>
      </c>
      <c r="E1435" s="71">
        <v>0.19971780959195501</v>
      </c>
      <c r="F1435" s="68">
        <v>60.714285714285701</v>
      </c>
      <c r="G1435" s="71">
        <v>0.25070422535211301</v>
      </c>
      <c r="H1435" s="68">
        <v>81.218487394958004</v>
      </c>
      <c r="I1435" s="71">
        <v>1.13041137600022E-5</v>
      </c>
      <c r="J1435" s="68">
        <v>43.991596638655501</v>
      </c>
      <c r="K1435" s="71">
        <v>0.34843789930999203</v>
      </c>
      <c r="L1435" s="68">
        <v>57.857142857142897</v>
      </c>
    </row>
    <row r="1436" spans="1:12" x14ac:dyDescent="0.2">
      <c r="A1436" s="72" t="s">
        <v>3142</v>
      </c>
      <c r="B1436" s="66" t="s">
        <v>3143</v>
      </c>
      <c r="C1436" s="67">
        <v>19</v>
      </c>
      <c r="D1436" s="67" t="s">
        <v>343</v>
      </c>
      <c r="E1436" s="71">
        <v>0.195334722103196</v>
      </c>
      <c r="F1436" s="68">
        <v>59.789915966386602</v>
      </c>
      <c r="G1436" s="71">
        <v>0.32826862659781197</v>
      </c>
      <c r="H1436" s="68">
        <v>92.058823529411796</v>
      </c>
      <c r="I1436" s="71">
        <v>1.21880063689609E-3</v>
      </c>
      <c r="J1436" s="68">
        <v>70.630252100840295</v>
      </c>
      <c r="K1436" s="71">
        <v>0.25651673907487899</v>
      </c>
      <c r="L1436" s="68">
        <v>46.932773109243698</v>
      </c>
    </row>
    <row r="1437" spans="1:12" x14ac:dyDescent="0.2">
      <c r="A1437" s="72" t="s">
        <v>3144</v>
      </c>
      <c r="B1437" s="66" t="s">
        <v>3145</v>
      </c>
      <c r="C1437" s="67">
        <v>19</v>
      </c>
      <c r="D1437" s="67" t="s">
        <v>343</v>
      </c>
      <c r="E1437" s="71">
        <v>0.30202418226108302</v>
      </c>
      <c r="F1437" s="68">
        <v>79.537815126050404</v>
      </c>
      <c r="G1437" s="71">
        <v>0.293661971828591</v>
      </c>
      <c r="H1437" s="68">
        <v>89.285714285714306</v>
      </c>
      <c r="I1437" s="71">
        <v>9.3726245329871592E-3</v>
      </c>
      <c r="J1437" s="68">
        <v>78.991596638655494</v>
      </c>
      <c r="K1437" s="71">
        <v>0.60303795042167097</v>
      </c>
      <c r="L1437" s="68">
        <v>81.050420168067205</v>
      </c>
    </row>
    <row r="1438" spans="1:12" x14ac:dyDescent="0.2">
      <c r="A1438" s="72" t="s">
        <v>3146</v>
      </c>
      <c r="B1438" s="66" t="s">
        <v>3147</v>
      </c>
      <c r="C1438" s="67">
        <v>19</v>
      </c>
      <c r="D1438" s="67" t="s">
        <v>343</v>
      </c>
      <c r="E1438" s="71">
        <v>0.40028187324498499</v>
      </c>
      <c r="F1438" s="68">
        <v>93.949579831932795</v>
      </c>
      <c r="G1438" s="71">
        <v>0.47630850106589401</v>
      </c>
      <c r="H1438" s="68">
        <v>96.260504201680703</v>
      </c>
      <c r="I1438" s="71">
        <v>8.0951304247458694E-3</v>
      </c>
      <c r="J1438" s="68">
        <v>77.941176470588204</v>
      </c>
      <c r="K1438" s="71">
        <v>0.71644198824431404</v>
      </c>
      <c r="L1438" s="68">
        <v>87.605042016806706</v>
      </c>
    </row>
    <row r="1439" spans="1:12" x14ac:dyDescent="0.2">
      <c r="A1439" s="72" t="s">
        <v>3148</v>
      </c>
      <c r="B1439" s="66" t="s">
        <v>3149</v>
      </c>
      <c r="C1439" s="67">
        <v>19</v>
      </c>
      <c r="D1439" s="67" t="s">
        <v>343</v>
      </c>
      <c r="E1439" s="71">
        <v>0.30690745239295503</v>
      </c>
      <c r="F1439" s="68">
        <v>80.546218487394995</v>
      </c>
      <c r="G1439" s="71">
        <v>0.28380890694352201</v>
      </c>
      <c r="H1439" s="68">
        <v>88.3193277310924</v>
      </c>
      <c r="I1439" s="71">
        <v>1.2887766616636501E-2</v>
      </c>
      <c r="J1439" s="68">
        <v>80.588235294117695</v>
      </c>
      <c r="K1439" s="71">
        <v>0.62402568361870703</v>
      </c>
      <c r="L1439" s="68">
        <v>82.899159663865504</v>
      </c>
    </row>
    <row r="1440" spans="1:12" x14ac:dyDescent="0.2">
      <c r="A1440" s="72" t="s">
        <v>3150</v>
      </c>
      <c r="B1440" s="66" t="s">
        <v>3151</v>
      </c>
      <c r="C1440" s="67">
        <v>19</v>
      </c>
      <c r="D1440" s="67" t="s">
        <v>343</v>
      </c>
      <c r="E1440" s="71">
        <v>0.28727171229245402</v>
      </c>
      <c r="F1440" s="68">
        <v>77.563025210084007</v>
      </c>
      <c r="G1440" s="71">
        <v>0.243584250228326</v>
      </c>
      <c r="H1440" s="68">
        <v>70.882352941176507</v>
      </c>
      <c r="I1440" s="71">
        <v>9.8712614223788395E-2</v>
      </c>
      <c r="J1440" s="68">
        <v>91.050420168067205</v>
      </c>
      <c r="K1440" s="71">
        <v>0.51951827242524895</v>
      </c>
      <c r="L1440" s="68">
        <v>74.243697478991606</v>
      </c>
    </row>
    <row r="1441" spans="1:12" x14ac:dyDescent="0.2">
      <c r="A1441" s="72" t="s">
        <v>3152</v>
      </c>
      <c r="B1441" s="66" t="s">
        <v>3153</v>
      </c>
      <c r="C1441" s="67">
        <v>19</v>
      </c>
      <c r="D1441" s="67" t="s">
        <v>343</v>
      </c>
      <c r="E1441" s="71">
        <v>0.36059726932854302</v>
      </c>
      <c r="F1441" s="68">
        <v>88.949579831932795</v>
      </c>
      <c r="G1441" s="71">
        <v>0.50199394913969397</v>
      </c>
      <c r="H1441" s="68">
        <v>96.596638655462201</v>
      </c>
      <c r="I1441" s="71">
        <v>0.105689118748825</v>
      </c>
      <c r="J1441" s="68">
        <v>91.512605042016801</v>
      </c>
      <c r="K1441" s="71">
        <v>0.47410874009711201</v>
      </c>
      <c r="L1441" s="68">
        <v>69.915966386554601</v>
      </c>
    </row>
    <row r="1442" spans="1:12" x14ac:dyDescent="0.2">
      <c r="A1442" s="72" t="s">
        <v>3154</v>
      </c>
      <c r="B1442" s="66" t="s">
        <v>3155</v>
      </c>
      <c r="C1442" s="67">
        <v>19</v>
      </c>
      <c r="D1442" s="67" t="s">
        <v>343</v>
      </c>
      <c r="E1442" s="71">
        <v>0.25948763037248501</v>
      </c>
      <c r="F1442" s="68">
        <v>72.941176470588204</v>
      </c>
      <c r="G1442" s="71">
        <v>0.266217166670696</v>
      </c>
      <c r="H1442" s="68">
        <v>85.462184873949596</v>
      </c>
      <c r="I1442" s="71">
        <v>5.8342069961708001E-2</v>
      </c>
      <c r="J1442" s="68">
        <v>88.571428571428598</v>
      </c>
      <c r="K1442" s="71">
        <v>0.45390365448504999</v>
      </c>
      <c r="L1442" s="68">
        <v>68.067226890756302</v>
      </c>
    </row>
    <row r="1443" spans="1:12" x14ac:dyDescent="0.2">
      <c r="A1443" s="72" t="s">
        <v>3156</v>
      </c>
      <c r="B1443" s="66" t="s">
        <v>3157</v>
      </c>
      <c r="C1443" s="67">
        <v>19</v>
      </c>
      <c r="D1443" s="67" t="s">
        <v>343</v>
      </c>
      <c r="E1443" s="71">
        <v>0.23905491749192401</v>
      </c>
      <c r="F1443" s="68">
        <v>69.453781512605005</v>
      </c>
      <c r="G1443" s="71">
        <v>0.25422535038678801</v>
      </c>
      <c r="H1443" s="68">
        <v>82.731092436974805</v>
      </c>
      <c r="I1443" s="71">
        <v>5.2784150363963202E-2</v>
      </c>
      <c r="J1443" s="68">
        <v>87.857142857142904</v>
      </c>
      <c r="K1443" s="71">
        <v>0.41015525172501899</v>
      </c>
      <c r="L1443" s="68">
        <v>64.201680672268907</v>
      </c>
    </row>
    <row r="1444" spans="1:12" x14ac:dyDescent="0.2">
      <c r="A1444" s="72" t="s">
        <v>3158</v>
      </c>
      <c r="B1444" s="66" t="s">
        <v>3159</v>
      </c>
      <c r="C1444" s="67">
        <v>19</v>
      </c>
      <c r="D1444" s="67" t="s">
        <v>343</v>
      </c>
      <c r="E1444" s="71">
        <v>0.50087571089219696</v>
      </c>
      <c r="F1444" s="68">
        <v>98.403361344537799</v>
      </c>
      <c r="G1444" s="71">
        <v>0.70345379354631998</v>
      </c>
      <c r="H1444" s="68">
        <v>98.613445378151297</v>
      </c>
      <c r="I1444" s="71">
        <v>0.26965634449699699</v>
      </c>
      <c r="J1444" s="68">
        <v>95.924369747899206</v>
      </c>
      <c r="K1444" s="71">
        <v>0.52951699463327395</v>
      </c>
      <c r="L1444" s="68">
        <v>75.336134453781497</v>
      </c>
    </row>
    <row r="1445" spans="1:12" x14ac:dyDescent="0.2">
      <c r="A1445" s="72" t="s">
        <v>3160</v>
      </c>
      <c r="B1445" s="66" t="s">
        <v>3161</v>
      </c>
      <c r="C1445" s="67">
        <v>19</v>
      </c>
      <c r="D1445" s="67" t="s">
        <v>343</v>
      </c>
      <c r="E1445" s="71">
        <v>0.24250790274303799</v>
      </c>
      <c r="F1445" s="68">
        <v>70.084033613445399</v>
      </c>
      <c r="G1445" s="71">
        <v>0.26516200793064998</v>
      </c>
      <c r="H1445" s="68">
        <v>85.252100840336098</v>
      </c>
      <c r="I1445" s="71">
        <v>8.9212454045205104E-3</v>
      </c>
      <c r="J1445" s="68">
        <v>78.739495798319297</v>
      </c>
      <c r="K1445" s="71">
        <v>0.45344045489394302</v>
      </c>
      <c r="L1445" s="68">
        <v>67.941176470588204</v>
      </c>
    </row>
    <row r="1446" spans="1:12" x14ac:dyDescent="0.2">
      <c r="A1446" s="72" t="s">
        <v>3162</v>
      </c>
      <c r="B1446" s="66" t="s">
        <v>3163</v>
      </c>
      <c r="C1446" s="67">
        <v>19</v>
      </c>
      <c r="D1446" s="67" t="s">
        <v>343</v>
      </c>
      <c r="E1446" s="71">
        <v>0.253827067020372</v>
      </c>
      <c r="F1446" s="68">
        <v>72.226890756302495</v>
      </c>
      <c r="G1446" s="71">
        <v>0.24999999999080999</v>
      </c>
      <c r="H1446" s="68">
        <v>77.731092436974805</v>
      </c>
      <c r="I1446" s="71">
        <v>7.63185274421215E-3</v>
      </c>
      <c r="J1446" s="68">
        <v>77.647058823529406</v>
      </c>
      <c r="K1446" s="71">
        <v>0.50384934832609196</v>
      </c>
      <c r="L1446" s="68">
        <v>72.436974789915993</v>
      </c>
    </row>
    <row r="1447" spans="1:12" x14ac:dyDescent="0.2">
      <c r="A1447" s="72" t="s">
        <v>3164</v>
      </c>
      <c r="B1447" s="66" t="s">
        <v>3165</v>
      </c>
      <c r="C1447" s="67">
        <v>19</v>
      </c>
      <c r="D1447" s="67" t="s">
        <v>343</v>
      </c>
      <c r="E1447" s="71">
        <v>0.24443606856511901</v>
      </c>
      <c r="F1447" s="68">
        <v>70.336134453781497</v>
      </c>
      <c r="G1447" s="71">
        <v>0.25</v>
      </c>
      <c r="H1447" s="68">
        <v>80.882352941176507</v>
      </c>
      <c r="I1447" s="71">
        <v>1.71058034464447E-2</v>
      </c>
      <c r="J1447" s="68">
        <v>81.974789915966397</v>
      </c>
      <c r="K1447" s="71">
        <v>0.46620240224891402</v>
      </c>
      <c r="L1447" s="68">
        <v>69.285714285714306</v>
      </c>
    </row>
    <row r="1448" spans="1:12" x14ac:dyDescent="0.2">
      <c r="A1448" s="72" t="s">
        <v>3166</v>
      </c>
      <c r="B1448" s="66" t="s">
        <v>3167</v>
      </c>
      <c r="C1448" s="67">
        <v>19</v>
      </c>
      <c r="D1448" s="67" t="s">
        <v>343</v>
      </c>
      <c r="E1448" s="71">
        <v>0.27291815841078798</v>
      </c>
      <c r="F1448" s="68">
        <v>75.336134453781497</v>
      </c>
      <c r="G1448" s="71">
        <v>0.25285387676249599</v>
      </c>
      <c r="H1448" s="68">
        <v>82.268907563025195</v>
      </c>
      <c r="I1448" s="71">
        <v>1.34472378769715E-2</v>
      </c>
      <c r="J1448" s="68">
        <v>80.840336134453807</v>
      </c>
      <c r="K1448" s="71">
        <v>0.55245336059289496</v>
      </c>
      <c r="L1448" s="68">
        <v>76.806722689075599</v>
      </c>
    </row>
    <row r="1449" spans="1:12" x14ac:dyDescent="0.2">
      <c r="A1449" s="72" t="s">
        <v>3168</v>
      </c>
      <c r="B1449" s="66" t="s">
        <v>3169</v>
      </c>
      <c r="C1449" s="67">
        <v>19</v>
      </c>
      <c r="D1449" s="67" t="s">
        <v>343</v>
      </c>
      <c r="E1449" s="71">
        <v>0.25923737948220299</v>
      </c>
      <c r="F1449" s="68">
        <v>72.899159663865504</v>
      </c>
      <c r="G1449" s="71">
        <v>0.254929577464789</v>
      </c>
      <c r="H1449" s="68">
        <v>83.025210084033603</v>
      </c>
      <c r="I1449" s="71">
        <v>3.4634081554271598E-2</v>
      </c>
      <c r="J1449" s="68">
        <v>86.008403361344506</v>
      </c>
      <c r="K1449" s="71">
        <v>0.48814847942754902</v>
      </c>
      <c r="L1449" s="68">
        <v>71.092436974789905</v>
      </c>
    </row>
    <row r="1450" spans="1:12" x14ac:dyDescent="0.2">
      <c r="A1450" s="72" t="s">
        <v>3170</v>
      </c>
      <c r="B1450" s="66" t="s">
        <v>3171</v>
      </c>
      <c r="C1450" s="67">
        <v>19</v>
      </c>
      <c r="D1450" s="67" t="s">
        <v>343</v>
      </c>
      <c r="E1450" s="71">
        <v>0.23396858538524501</v>
      </c>
      <c r="F1450" s="68">
        <v>68.529411764705898</v>
      </c>
      <c r="G1450" s="71">
        <v>0.25</v>
      </c>
      <c r="H1450" s="68">
        <v>80.882352941176507</v>
      </c>
      <c r="I1450" s="71">
        <v>6.0521911161238997E-3</v>
      </c>
      <c r="J1450" s="68">
        <v>76.932773109243698</v>
      </c>
      <c r="K1450" s="71">
        <v>0.44585356503961099</v>
      </c>
      <c r="L1450" s="68">
        <v>67.268907563025195</v>
      </c>
    </row>
    <row r="1451" spans="1:12" x14ac:dyDescent="0.2">
      <c r="A1451" s="72" t="s">
        <v>3172</v>
      </c>
      <c r="B1451" s="66" t="s">
        <v>3173</v>
      </c>
      <c r="C1451" s="67">
        <v>19</v>
      </c>
      <c r="D1451" s="67" t="s">
        <v>343</v>
      </c>
      <c r="E1451" s="71">
        <v>0.34296734761009001</v>
      </c>
      <c r="F1451" s="68">
        <v>86.260504201680703</v>
      </c>
      <c r="G1451" s="71">
        <v>0.361267605633803</v>
      </c>
      <c r="H1451" s="68">
        <v>94.159663865546193</v>
      </c>
      <c r="I1451" s="71">
        <v>7.8674999994330795E-4</v>
      </c>
      <c r="J1451" s="68">
        <v>68.865546218487395</v>
      </c>
      <c r="K1451" s="71">
        <v>0.66684768719652399</v>
      </c>
      <c r="L1451" s="68">
        <v>85.210084033613398</v>
      </c>
    </row>
    <row r="1452" spans="1:12" x14ac:dyDescent="0.2">
      <c r="A1452" s="72" t="s">
        <v>3174</v>
      </c>
      <c r="B1452" s="66" t="s">
        <v>3175</v>
      </c>
      <c r="C1452" s="67">
        <v>19</v>
      </c>
      <c r="D1452" s="67" t="s">
        <v>343</v>
      </c>
      <c r="E1452" s="71">
        <v>0.34490343870630202</v>
      </c>
      <c r="F1452" s="68">
        <v>86.6386554621849</v>
      </c>
      <c r="G1452" s="71">
        <v>0.36056338028168999</v>
      </c>
      <c r="H1452" s="68">
        <v>94.075630252100794</v>
      </c>
      <c r="I1452" s="71">
        <v>1.8047431461872001E-3</v>
      </c>
      <c r="J1452" s="68">
        <v>72.184873949579796</v>
      </c>
      <c r="K1452" s="71">
        <v>0.67234219269103002</v>
      </c>
      <c r="L1452" s="68">
        <v>85.462184873949596</v>
      </c>
    </row>
    <row r="1453" spans="1:12" x14ac:dyDescent="0.2">
      <c r="A1453" s="72" t="s">
        <v>3176</v>
      </c>
      <c r="B1453" s="66" t="s">
        <v>3177</v>
      </c>
      <c r="C1453" s="67">
        <v>19</v>
      </c>
      <c r="D1453" s="67" t="s">
        <v>343</v>
      </c>
      <c r="E1453" s="71">
        <v>0.541562584386029</v>
      </c>
      <c r="F1453" s="68">
        <v>98.949579831932795</v>
      </c>
      <c r="G1453" s="71">
        <v>0.73800658925960705</v>
      </c>
      <c r="H1453" s="68">
        <v>98.865546218487395</v>
      </c>
      <c r="I1453" s="71">
        <v>0.28495295025166201</v>
      </c>
      <c r="J1453" s="68">
        <v>96.386554621848703</v>
      </c>
      <c r="K1453" s="71">
        <v>0.60172821364681806</v>
      </c>
      <c r="L1453" s="68">
        <v>80.966386554621806</v>
      </c>
    </row>
    <row r="1454" spans="1:12" x14ac:dyDescent="0.2">
      <c r="A1454" s="72" t="s">
        <v>3178</v>
      </c>
      <c r="B1454" s="66" t="s">
        <v>3179</v>
      </c>
      <c r="C1454" s="67">
        <v>19</v>
      </c>
      <c r="D1454" s="67" t="s">
        <v>343</v>
      </c>
      <c r="E1454" s="71">
        <v>0.59671805735538597</v>
      </c>
      <c r="F1454" s="68">
        <v>99.369747899159705</v>
      </c>
      <c r="G1454" s="71">
        <v>0.65972888024377996</v>
      </c>
      <c r="H1454" s="68">
        <v>98.277310924369701</v>
      </c>
      <c r="I1454" s="71">
        <v>0.66666666672654296</v>
      </c>
      <c r="J1454" s="68">
        <v>99.285714285714306</v>
      </c>
      <c r="K1454" s="71">
        <v>0.46375862509583399</v>
      </c>
      <c r="L1454" s="68">
        <v>69.075630252100794</v>
      </c>
    </row>
    <row r="1455" spans="1:12" x14ac:dyDescent="0.2">
      <c r="A1455" s="72" t="s">
        <v>3180</v>
      </c>
      <c r="B1455" s="66" t="s">
        <v>3181</v>
      </c>
      <c r="C1455" s="67">
        <v>13</v>
      </c>
      <c r="D1455" s="67" t="s">
        <v>343</v>
      </c>
      <c r="E1455" s="71">
        <v>0.58292052988607201</v>
      </c>
      <c r="F1455" s="68">
        <v>99.327731092437006</v>
      </c>
      <c r="G1455" s="71">
        <v>0.90403945869615998</v>
      </c>
      <c r="H1455" s="68">
        <v>99.621848739495803</v>
      </c>
      <c r="I1455" s="71">
        <v>0.28337214373997499</v>
      </c>
      <c r="J1455" s="68">
        <v>96.344537815126003</v>
      </c>
      <c r="K1455" s="71">
        <v>0.56134998722207996</v>
      </c>
      <c r="L1455" s="68">
        <v>77.731092436974805</v>
      </c>
    </row>
    <row r="1456" spans="1:12" x14ac:dyDescent="0.2">
      <c r="A1456" s="72" t="s">
        <v>3182</v>
      </c>
      <c r="B1456" s="66" t="s">
        <v>3183</v>
      </c>
      <c r="C1456" s="67">
        <v>13</v>
      </c>
      <c r="D1456" s="67" t="s">
        <v>343</v>
      </c>
      <c r="E1456" s="71">
        <v>0.39657844862388902</v>
      </c>
      <c r="F1456" s="68">
        <v>93.403361344537799</v>
      </c>
      <c r="G1456" s="71">
        <v>0.61624744443887203</v>
      </c>
      <c r="H1456" s="68">
        <v>97.857142857142804</v>
      </c>
      <c r="I1456" s="71">
        <v>4.6877883543707401E-2</v>
      </c>
      <c r="J1456" s="68">
        <v>87.310924369747895</v>
      </c>
      <c r="K1456" s="71">
        <v>0.52661001788908801</v>
      </c>
      <c r="L1456" s="68">
        <v>74.9579831932773</v>
      </c>
    </row>
    <row r="1457" spans="1:12" x14ac:dyDescent="0.2">
      <c r="A1457" s="72" t="s">
        <v>3184</v>
      </c>
      <c r="B1457" s="66" t="s">
        <v>3185</v>
      </c>
      <c r="C1457" s="67">
        <v>13</v>
      </c>
      <c r="D1457" s="67" t="s">
        <v>343</v>
      </c>
      <c r="E1457" s="71">
        <v>0.47101037031567899</v>
      </c>
      <c r="F1457" s="68">
        <v>97.941176470588204</v>
      </c>
      <c r="G1457" s="71">
        <v>0.68661685124034</v>
      </c>
      <c r="H1457" s="68">
        <v>98.487394957983199</v>
      </c>
      <c r="I1457" s="71">
        <v>0.21838014266095301</v>
      </c>
      <c r="J1457" s="68">
        <v>95.294117647058798</v>
      </c>
      <c r="K1457" s="71">
        <v>0.50803411704574497</v>
      </c>
      <c r="L1457" s="68">
        <v>72.857142857142804</v>
      </c>
    </row>
    <row r="1458" spans="1:12" x14ac:dyDescent="0.2">
      <c r="A1458" s="72" t="s">
        <v>3186</v>
      </c>
      <c r="B1458" s="66" t="s">
        <v>3187</v>
      </c>
      <c r="C1458" s="67">
        <v>13</v>
      </c>
      <c r="D1458" s="67" t="s">
        <v>343</v>
      </c>
      <c r="E1458" s="71">
        <v>0.50654029666076905</v>
      </c>
      <c r="F1458" s="68">
        <v>98.529411764705898</v>
      </c>
      <c r="G1458" s="71">
        <v>0.82789673692607202</v>
      </c>
      <c r="H1458" s="68">
        <v>99.243697478991606</v>
      </c>
      <c r="I1458" s="71">
        <v>0.42570383616382501</v>
      </c>
      <c r="J1458" s="68">
        <v>98.3193277310924</v>
      </c>
      <c r="K1458" s="71">
        <v>0.26602031689241001</v>
      </c>
      <c r="L1458" s="68">
        <v>48.193277310924401</v>
      </c>
    </row>
    <row r="1459" spans="1:12" x14ac:dyDescent="0.2">
      <c r="A1459" s="72" t="s">
        <v>3188</v>
      </c>
      <c r="B1459" s="66" t="s">
        <v>3189</v>
      </c>
      <c r="C1459" s="67">
        <v>13</v>
      </c>
      <c r="D1459" s="67" t="s">
        <v>343</v>
      </c>
      <c r="E1459" s="71">
        <v>0.60577298552595304</v>
      </c>
      <c r="F1459" s="68">
        <v>99.411764705882305</v>
      </c>
      <c r="G1459" s="71">
        <v>0.98618525027013804</v>
      </c>
      <c r="H1459" s="68">
        <v>99.915966386554601</v>
      </c>
      <c r="I1459" s="71">
        <v>0.39194063194022899</v>
      </c>
      <c r="J1459" s="68">
        <v>97.899159663865504</v>
      </c>
      <c r="K1459" s="71">
        <v>0.439193074367493</v>
      </c>
      <c r="L1459" s="68">
        <v>66.596638655462201</v>
      </c>
    </row>
    <row r="1460" spans="1:12" x14ac:dyDescent="0.2">
      <c r="A1460" s="72" t="s">
        <v>3190</v>
      </c>
      <c r="B1460" s="66" t="s">
        <v>3191</v>
      </c>
      <c r="C1460" s="67">
        <v>13</v>
      </c>
      <c r="D1460" s="67" t="s">
        <v>343</v>
      </c>
      <c r="E1460" s="71">
        <v>0.446516567730667</v>
      </c>
      <c r="F1460" s="68">
        <v>97.100840336134496</v>
      </c>
      <c r="G1460" s="71">
        <v>0.57617511876142802</v>
      </c>
      <c r="H1460" s="68">
        <v>97.394957983193294</v>
      </c>
      <c r="I1460" s="71">
        <v>0.448255110880866</v>
      </c>
      <c r="J1460" s="68">
        <v>98.403361344537799</v>
      </c>
      <c r="K1460" s="71">
        <v>0.31511947354970599</v>
      </c>
      <c r="L1460" s="68">
        <v>54.075630252100801</v>
      </c>
    </row>
    <row r="1461" spans="1:12" x14ac:dyDescent="0.2">
      <c r="A1461" s="72" t="s">
        <v>3192</v>
      </c>
      <c r="B1461" s="66" t="s">
        <v>3193</v>
      </c>
      <c r="C1461" s="67">
        <v>13</v>
      </c>
      <c r="D1461" s="67" t="s">
        <v>343</v>
      </c>
      <c r="E1461" s="71">
        <v>0.65938524803925302</v>
      </c>
      <c r="F1461" s="68">
        <v>99.789915966386602</v>
      </c>
      <c r="G1461" s="71">
        <v>0.95903174975692895</v>
      </c>
      <c r="H1461" s="68">
        <v>99.789915966386602</v>
      </c>
      <c r="I1461" s="71">
        <v>0.67911952208891602</v>
      </c>
      <c r="J1461" s="68">
        <v>99.495798319327704</v>
      </c>
      <c r="K1461" s="71">
        <v>0.34000447227191399</v>
      </c>
      <c r="L1461" s="68">
        <v>57.142857142857103</v>
      </c>
    </row>
    <row r="1462" spans="1:12" x14ac:dyDescent="0.2">
      <c r="A1462" s="72" t="s">
        <v>3194</v>
      </c>
      <c r="B1462" s="66" t="s">
        <v>3195</v>
      </c>
      <c r="C1462" s="67">
        <v>19</v>
      </c>
      <c r="D1462" s="67" t="s">
        <v>343</v>
      </c>
      <c r="E1462" s="71">
        <v>0.33580017889349401</v>
      </c>
      <c r="F1462" s="68">
        <v>85.168067226890798</v>
      </c>
      <c r="G1462" s="71">
        <v>0.450584331473461</v>
      </c>
      <c r="H1462" s="68">
        <v>95.840336134453807</v>
      </c>
      <c r="I1462" s="71">
        <v>4.5065962113652802E-3</v>
      </c>
      <c r="J1462" s="68">
        <v>75.504201680672296</v>
      </c>
      <c r="K1462" s="71">
        <v>0.55230960899565595</v>
      </c>
      <c r="L1462" s="68">
        <v>76.764705882352899</v>
      </c>
    </row>
    <row r="1463" spans="1:12" x14ac:dyDescent="0.2">
      <c r="A1463" s="72" t="s">
        <v>3196</v>
      </c>
      <c r="B1463" s="66" t="s">
        <v>3197</v>
      </c>
      <c r="C1463" s="67">
        <v>19</v>
      </c>
      <c r="D1463" s="67" t="s">
        <v>343</v>
      </c>
      <c r="E1463" s="71">
        <v>0.32283166631931498</v>
      </c>
      <c r="F1463" s="68">
        <v>82.899159663865504</v>
      </c>
      <c r="G1463" s="71">
        <v>0.42875968965186101</v>
      </c>
      <c r="H1463" s="68">
        <v>95.630252100840295</v>
      </c>
      <c r="I1463" s="71">
        <v>9.5794186850771696E-3</v>
      </c>
      <c r="J1463" s="68">
        <v>79.285714285714306</v>
      </c>
      <c r="K1463" s="71">
        <v>0.53015589062100699</v>
      </c>
      <c r="L1463" s="68">
        <v>75.420168067226896</v>
      </c>
    </row>
    <row r="1464" spans="1:12" x14ac:dyDescent="0.2">
      <c r="A1464" s="72" t="s">
        <v>3198</v>
      </c>
      <c r="B1464" s="66" t="s">
        <v>3199</v>
      </c>
      <c r="C1464" s="67">
        <v>13</v>
      </c>
      <c r="D1464" s="67" t="s">
        <v>343</v>
      </c>
      <c r="E1464" s="71">
        <v>0.42785423340871398</v>
      </c>
      <c r="F1464" s="68">
        <v>96.344537815126003</v>
      </c>
      <c r="G1464" s="71">
        <v>0.69417714141512998</v>
      </c>
      <c r="H1464" s="68">
        <v>98.529411764705898</v>
      </c>
      <c r="I1464" s="71">
        <v>0.121905364586632</v>
      </c>
      <c r="J1464" s="68">
        <v>92.394957983193294</v>
      </c>
      <c r="K1464" s="71">
        <v>0.46748019422437997</v>
      </c>
      <c r="L1464" s="68">
        <v>69.369747899159705</v>
      </c>
    </row>
    <row r="1465" spans="1:12" x14ac:dyDescent="0.2">
      <c r="A1465" s="72" t="s">
        <v>3200</v>
      </c>
      <c r="B1465" s="66" t="s">
        <v>3201</v>
      </c>
      <c r="C1465" s="67">
        <v>13</v>
      </c>
      <c r="D1465" s="67" t="s">
        <v>343</v>
      </c>
      <c r="E1465" s="71">
        <v>0.468377644357722</v>
      </c>
      <c r="F1465" s="68">
        <v>97.815126050420204</v>
      </c>
      <c r="G1465" s="71">
        <v>0.60604294948501802</v>
      </c>
      <c r="H1465" s="68">
        <v>97.815126050420204</v>
      </c>
      <c r="I1465" s="71">
        <v>0.35376350773841603</v>
      </c>
      <c r="J1465" s="68">
        <v>97.310924369747895</v>
      </c>
      <c r="K1465" s="71">
        <v>0.44532647584973201</v>
      </c>
      <c r="L1465" s="68">
        <v>67.184873949579796</v>
      </c>
    </row>
    <row r="1466" spans="1:12" x14ac:dyDescent="0.2">
      <c r="A1466" s="72" t="s">
        <v>3202</v>
      </c>
      <c r="B1466" s="66" t="s">
        <v>3203</v>
      </c>
      <c r="C1466" s="67">
        <v>13</v>
      </c>
      <c r="D1466" s="67" t="s">
        <v>343</v>
      </c>
      <c r="E1466" s="71">
        <v>0.51252319594081197</v>
      </c>
      <c r="F1466" s="68">
        <v>98.571428571428598</v>
      </c>
      <c r="G1466" s="71">
        <v>0.52164580932993698</v>
      </c>
      <c r="H1466" s="68">
        <v>96.890756302520998</v>
      </c>
      <c r="I1466" s="71">
        <v>0.58771971511401599</v>
      </c>
      <c r="J1466" s="68">
        <v>99.033613445378194</v>
      </c>
      <c r="K1466" s="71">
        <v>0.42820406337848199</v>
      </c>
      <c r="L1466" s="68">
        <v>65.882352941176507</v>
      </c>
    </row>
    <row r="1467" spans="1:12" x14ac:dyDescent="0.2">
      <c r="A1467" s="72" t="s">
        <v>3204</v>
      </c>
      <c r="B1467" s="66" t="s">
        <v>3205</v>
      </c>
      <c r="C1467" s="67">
        <v>13</v>
      </c>
      <c r="D1467" s="67" t="s">
        <v>343</v>
      </c>
      <c r="E1467" s="71">
        <v>0.61704106230808597</v>
      </c>
      <c r="F1467" s="68">
        <v>99.537815126050404</v>
      </c>
      <c r="G1467" s="71">
        <v>0.90609568706438404</v>
      </c>
      <c r="H1467" s="68">
        <v>99.663865546218503</v>
      </c>
      <c r="I1467" s="71">
        <v>0.75557886709728705</v>
      </c>
      <c r="J1467" s="68">
        <v>99.873949579831901</v>
      </c>
      <c r="K1467" s="71">
        <v>0.189448632762586</v>
      </c>
      <c r="L1467" s="68">
        <v>40.8403361344538</v>
      </c>
    </row>
    <row r="1468" spans="1:12" x14ac:dyDescent="0.2">
      <c r="A1468" s="72" t="s">
        <v>3206</v>
      </c>
      <c r="B1468" s="66" t="s">
        <v>3207</v>
      </c>
      <c r="C1468" s="67">
        <v>19</v>
      </c>
      <c r="D1468" s="67" t="s">
        <v>343</v>
      </c>
      <c r="E1468" s="71">
        <v>0.38701394725171601</v>
      </c>
      <c r="F1468" s="68">
        <v>92.563025210084007</v>
      </c>
      <c r="G1468" s="71">
        <v>0.354539693996271</v>
      </c>
      <c r="H1468" s="68">
        <v>93.781512605041996</v>
      </c>
      <c r="I1468" s="71">
        <v>5.5687242648266E-5</v>
      </c>
      <c r="J1468" s="68">
        <v>55.210084033613398</v>
      </c>
      <c r="K1468" s="71">
        <v>0.80644646051622804</v>
      </c>
      <c r="L1468" s="68">
        <v>92.689075630252105</v>
      </c>
    </row>
    <row r="1469" spans="1:12" x14ac:dyDescent="0.2">
      <c r="A1469" s="72" t="s">
        <v>3208</v>
      </c>
      <c r="B1469" s="66" t="s">
        <v>3209</v>
      </c>
      <c r="C1469" s="67">
        <v>19</v>
      </c>
      <c r="D1469" s="67" t="s">
        <v>343</v>
      </c>
      <c r="E1469" s="71">
        <v>0.34957781859254</v>
      </c>
      <c r="F1469" s="68">
        <v>87.436974789915993</v>
      </c>
      <c r="G1469" s="71">
        <v>0.33810961669192702</v>
      </c>
      <c r="H1469" s="68">
        <v>92.647058823529406</v>
      </c>
      <c r="I1469" s="71">
        <v>6.3470031748472404E-4</v>
      </c>
      <c r="J1469" s="68">
        <v>67.983193277310903</v>
      </c>
      <c r="K1469" s="71">
        <v>0.70998913876820802</v>
      </c>
      <c r="L1469" s="68">
        <v>87.268907563025195</v>
      </c>
    </row>
    <row r="1470" spans="1:12" x14ac:dyDescent="0.2">
      <c r="A1470" s="72" t="s">
        <v>3210</v>
      </c>
      <c r="B1470" s="66" t="s">
        <v>3211</v>
      </c>
      <c r="C1470" s="67">
        <v>19</v>
      </c>
      <c r="D1470" s="67" t="s">
        <v>343</v>
      </c>
      <c r="E1470" s="71">
        <v>0.43666599099615699</v>
      </c>
      <c r="F1470" s="68">
        <v>96.890756302520998</v>
      </c>
      <c r="G1470" s="71">
        <v>0.51739622269628305</v>
      </c>
      <c r="H1470" s="68">
        <v>96.806722689075599</v>
      </c>
      <c r="I1470" s="71">
        <v>1.7029938383166101E-2</v>
      </c>
      <c r="J1470" s="68">
        <v>81.848739495798299</v>
      </c>
      <c r="K1470" s="71">
        <v>0.77557181190902102</v>
      </c>
      <c r="L1470" s="68">
        <v>91.176470588235304</v>
      </c>
    </row>
    <row r="1471" spans="1:12" x14ac:dyDescent="0.2">
      <c r="A1471" s="72" t="s">
        <v>2857</v>
      </c>
      <c r="B1471" s="66" t="s">
        <v>3212</v>
      </c>
      <c r="C1471" s="67">
        <v>19</v>
      </c>
      <c r="D1471" s="67" t="s">
        <v>343</v>
      </c>
      <c r="E1471" s="71">
        <v>0.34225388505078302</v>
      </c>
      <c r="F1471" s="68">
        <v>86.176470588235304</v>
      </c>
      <c r="G1471" s="71">
        <v>0.33309074164351898</v>
      </c>
      <c r="H1471" s="68">
        <v>92.436974789915993</v>
      </c>
      <c r="I1471" s="71">
        <v>2.2576755839649799E-3</v>
      </c>
      <c r="J1471" s="68">
        <v>73.193277310924401</v>
      </c>
      <c r="K1471" s="71">
        <v>0.69141323792486598</v>
      </c>
      <c r="L1471" s="68">
        <v>86.176470588235304</v>
      </c>
    </row>
    <row r="1472" spans="1:12" x14ac:dyDescent="0.2">
      <c r="A1472" s="72" t="s">
        <v>3213</v>
      </c>
      <c r="B1472" s="66" t="s">
        <v>3214</v>
      </c>
      <c r="C1472" s="67">
        <v>13</v>
      </c>
      <c r="D1472" s="67" t="s">
        <v>343</v>
      </c>
      <c r="E1472" s="71">
        <v>0.50410216129971197</v>
      </c>
      <c r="F1472" s="68">
        <v>98.445378151260499</v>
      </c>
      <c r="G1472" s="71">
        <v>0.70892650161480097</v>
      </c>
      <c r="H1472" s="68">
        <v>98.655462184873997</v>
      </c>
      <c r="I1472" s="71">
        <v>0.59939646580081996</v>
      </c>
      <c r="J1472" s="68">
        <v>99.075630252100794</v>
      </c>
      <c r="K1472" s="71">
        <v>0.20398351648351601</v>
      </c>
      <c r="L1472" s="68">
        <v>41.848739495798299</v>
      </c>
    </row>
    <row r="1473" spans="1:12" x14ac:dyDescent="0.2">
      <c r="A1473" s="72" t="s">
        <v>3215</v>
      </c>
      <c r="B1473" s="66" t="s">
        <v>3216</v>
      </c>
      <c r="C1473" s="67">
        <v>19</v>
      </c>
      <c r="D1473" s="67" t="s">
        <v>343</v>
      </c>
      <c r="E1473" s="71">
        <v>0.560307333620087</v>
      </c>
      <c r="F1473" s="68">
        <v>99.075630252100794</v>
      </c>
      <c r="G1473" s="71">
        <v>0.54397317217578101</v>
      </c>
      <c r="H1473" s="68">
        <v>97.100840336134496</v>
      </c>
      <c r="I1473" s="71">
        <v>0.55769378140617698</v>
      </c>
      <c r="J1473" s="68">
        <v>98.865546218487395</v>
      </c>
      <c r="K1473" s="71">
        <v>0.57925504727830301</v>
      </c>
      <c r="L1473" s="68">
        <v>78.949579831932795</v>
      </c>
    </row>
    <row r="1474" spans="1:12" x14ac:dyDescent="0.2">
      <c r="A1474" s="72" t="s">
        <v>3217</v>
      </c>
      <c r="B1474" s="66" t="s">
        <v>3218</v>
      </c>
      <c r="C1474" s="67">
        <v>13</v>
      </c>
      <c r="D1474" s="67" t="s">
        <v>343</v>
      </c>
      <c r="E1474" s="71">
        <v>0.549754801093575</v>
      </c>
      <c r="F1474" s="68">
        <v>98.991596638655494</v>
      </c>
      <c r="G1474" s="71">
        <v>0.83352733027620896</v>
      </c>
      <c r="H1474" s="68">
        <v>99.285714285714306</v>
      </c>
      <c r="I1474" s="71">
        <v>0.66666666666666696</v>
      </c>
      <c r="J1474" s="68">
        <v>99.243697478991606</v>
      </c>
      <c r="K1474" s="71">
        <v>0.14907040633784799</v>
      </c>
      <c r="L1474" s="68">
        <v>36.6806722689076</v>
      </c>
    </row>
    <row r="1475" spans="1:12" x14ac:dyDescent="0.2">
      <c r="A1475" s="72" t="s">
        <v>3219</v>
      </c>
      <c r="B1475" s="66" t="s">
        <v>3220</v>
      </c>
      <c r="C1475" s="67">
        <v>13</v>
      </c>
      <c r="D1475" s="67" t="s">
        <v>343</v>
      </c>
      <c r="E1475" s="71">
        <v>0.225417908605516</v>
      </c>
      <c r="F1475" s="68">
        <v>66.428571428571402</v>
      </c>
      <c r="G1475" s="71">
        <v>0.26039540515550602</v>
      </c>
      <c r="H1475" s="68">
        <v>84.327731092437006</v>
      </c>
      <c r="I1475" s="71">
        <v>6.4811844276837095E-5</v>
      </c>
      <c r="J1475" s="68">
        <v>56.218487394957997</v>
      </c>
      <c r="K1475" s="71">
        <v>0.41579350881676502</v>
      </c>
      <c r="L1475" s="68">
        <v>64.705882352941202</v>
      </c>
    </row>
    <row r="1476" spans="1:12" x14ac:dyDescent="0.2">
      <c r="A1476" s="72" t="s">
        <v>3221</v>
      </c>
      <c r="B1476" s="66" t="s">
        <v>3222</v>
      </c>
      <c r="C1476" s="67">
        <v>13</v>
      </c>
      <c r="D1476" s="67" t="s">
        <v>343</v>
      </c>
      <c r="E1476" s="71">
        <v>0.55120753286425095</v>
      </c>
      <c r="F1476" s="68">
        <v>99.033613445378194</v>
      </c>
      <c r="G1476" s="71">
        <v>0.94654029929526995</v>
      </c>
      <c r="H1476" s="68">
        <v>99.747899159663902</v>
      </c>
      <c r="I1476" s="71">
        <v>0.40827064583466799</v>
      </c>
      <c r="J1476" s="68">
        <v>98.025210084033603</v>
      </c>
      <c r="K1476" s="71">
        <v>0.29881165346281602</v>
      </c>
      <c r="L1476" s="68">
        <v>52.016806722689097</v>
      </c>
    </row>
    <row r="1477" spans="1:12" x14ac:dyDescent="0.2">
      <c r="A1477" s="72" t="s">
        <v>3223</v>
      </c>
      <c r="B1477" s="66" t="s">
        <v>3224</v>
      </c>
      <c r="C1477" s="67">
        <v>13</v>
      </c>
      <c r="D1477" s="67" t="s">
        <v>343</v>
      </c>
      <c r="E1477" s="71">
        <v>0.31057203711400699</v>
      </c>
      <c r="F1477" s="68">
        <v>81.176470588235304</v>
      </c>
      <c r="G1477" s="71">
        <v>0.45474462406862998</v>
      </c>
      <c r="H1477" s="68">
        <v>96.008403361344506</v>
      </c>
      <c r="I1477" s="71">
        <v>0.11757652177377501</v>
      </c>
      <c r="J1477" s="68">
        <v>92.058823529411796</v>
      </c>
      <c r="K1477" s="71">
        <v>0.35939496549961703</v>
      </c>
      <c r="L1477" s="68">
        <v>59.075630252100801</v>
      </c>
    </row>
    <row r="1478" spans="1:12" x14ac:dyDescent="0.2">
      <c r="A1478" s="72" t="s">
        <v>3225</v>
      </c>
      <c r="B1478" s="66" t="s">
        <v>3226</v>
      </c>
      <c r="C1478" s="67">
        <v>13</v>
      </c>
      <c r="D1478" s="67" t="s">
        <v>343</v>
      </c>
      <c r="E1478" s="71">
        <v>0.30532301445860099</v>
      </c>
      <c r="F1478" s="68">
        <v>80.252100840336098</v>
      </c>
      <c r="G1478" s="71">
        <v>0.60262803212917104</v>
      </c>
      <c r="H1478" s="68">
        <v>97.773109243697505</v>
      </c>
      <c r="I1478" s="71">
        <v>5.1361711476634202E-2</v>
      </c>
      <c r="J1478" s="68">
        <v>87.731092436974805</v>
      </c>
      <c r="K1478" s="71">
        <v>0.26197929976999701</v>
      </c>
      <c r="L1478" s="68">
        <v>47.605042016806699</v>
      </c>
    </row>
    <row r="1479" spans="1:12" x14ac:dyDescent="0.2">
      <c r="A1479" s="72" t="s">
        <v>3227</v>
      </c>
      <c r="B1479" s="66" t="s">
        <v>3228</v>
      </c>
      <c r="C1479" s="67">
        <v>13</v>
      </c>
      <c r="D1479" s="67" t="s">
        <v>343</v>
      </c>
      <c r="E1479" s="71">
        <v>0.65139297230856696</v>
      </c>
      <c r="F1479" s="68">
        <v>99.663865546218503</v>
      </c>
      <c r="G1479" s="71">
        <v>0.99859374999995898</v>
      </c>
      <c r="H1479" s="68">
        <v>99.9579831932773</v>
      </c>
      <c r="I1479" s="71">
        <v>0.68407034453882598</v>
      </c>
      <c r="J1479" s="68">
        <v>99.621848739495803</v>
      </c>
      <c r="K1479" s="71">
        <v>0.27151482238691499</v>
      </c>
      <c r="L1479" s="68">
        <v>48.781512605042003</v>
      </c>
    </row>
    <row r="1480" spans="1:12" x14ac:dyDescent="0.2">
      <c r="A1480" s="72" t="s">
        <v>3229</v>
      </c>
      <c r="B1480" s="66" t="s">
        <v>3230</v>
      </c>
      <c r="C1480" s="67">
        <v>13</v>
      </c>
      <c r="D1480" s="67" t="s">
        <v>343</v>
      </c>
      <c r="E1480" s="71">
        <v>0.32866470301270401</v>
      </c>
      <c r="F1480" s="68">
        <v>83.823529411764696</v>
      </c>
      <c r="G1480" s="71">
        <v>0.222997500885352</v>
      </c>
      <c r="H1480" s="68">
        <v>53.235294117647101</v>
      </c>
      <c r="I1480" s="71">
        <v>1.10472020836385E-5</v>
      </c>
      <c r="J1480" s="68">
        <v>43.613445378151297</v>
      </c>
      <c r="K1480" s="71">
        <v>0.76298556095067704</v>
      </c>
      <c r="L1480" s="68">
        <v>90.420168067226896</v>
      </c>
    </row>
    <row r="1481" spans="1:12" x14ac:dyDescent="0.2">
      <c r="A1481" s="72" t="s">
        <v>3231</v>
      </c>
      <c r="B1481" s="66" t="s">
        <v>3232</v>
      </c>
      <c r="C1481" s="67">
        <v>13</v>
      </c>
      <c r="D1481" s="67" t="s">
        <v>343</v>
      </c>
      <c r="E1481" s="71">
        <v>0.31955364473528203</v>
      </c>
      <c r="F1481" s="68">
        <v>82.563025210084007</v>
      </c>
      <c r="G1481" s="71">
        <v>0.237316000478388</v>
      </c>
      <c r="H1481" s="68">
        <v>66.260504201680703</v>
      </c>
      <c r="I1481" s="71">
        <v>4.7335976370009101E-5</v>
      </c>
      <c r="J1481" s="68">
        <v>53.907563025210102</v>
      </c>
      <c r="K1481" s="71">
        <v>0.72129759775108604</v>
      </c>
      <c r="L1481" s="68">
        <v>88.151260504201701</v>
      </c>
    </row>
    <row r="1482" spans="1:12" x14ac:dyDescent="0.2">
      <c r="A1482" s="72" t="s">
        <v>3233</v>
      </c>
      <c r="B1482" s="66" t="s">
        <v>3234</v>
      </c>
      <c r="C1482" s="67">
        <v>13</v>
      </c>
      <c r="D1482" s="67" t="s">
        <v>343</v>
      </c>
      <c r="E1482" s="71">
        <v>0.35570631832242799</v>
      </c>
      <c r="F1482" s="68">
        <v>88.235294117647101</v>
      </c>
      <c r="G1482" s="71">
        <v>0.233667750275489</v>
      </c>
      <c r="H1482" s="68">
        <v>63.109243697479002</v>
      </c>
      <c r="I1482" s="71">
        <v>2.7361093532732501E-5</v>
      </c>
      <c r="J1482" s="68">
        <v>49.663865546218503</v>
      </c>
      <c r="K1482" s="71">
        <v>0.83342384359826205</v>
      </c>
      <c r="L1482" s="68">
        <v>93.865546218487395</v>
      </c>
    </row>
    <row r="1483" spans="1:12" x14ac:dyDescent="0.2">
      <c r="A1483" s="72" t="s">
        <v>3235</v>
      </c>
      <c r="B1483" s="66" t="s">
        <v>3236</v>
      </c>
      <c r="C1483" s="67">
        <v>13</v>
      </c>
      <c r="D1483" s="67" t="s">
        <v>343</v>
      </c>
      <c r="E1483" s="71">
        <v>0.36693404996074103</v>
      </c>
      <c r="F1483" s="68">
        <v>89.663865546218503</v>
      </c>
      <c r="G1483" s="71">
        <v>0.21870850110440901</v>
      </c>
      <c r="H1483" s="68">
        <v>50.7983193277311</v>
      </c>
      <c r="I1483" s="71">
        <v>3.3848113360915603E-5</v>
      </c>
      <c r="J1483" s="68">
        <v>51.386554621848703</v>
      </c>
      <c r="K1483" s="71">
        <v>0.882059800664452</v>
      </c>
      <c r="L1483" s="68">
        <v>95.756302521008394</v>
      </c>
    </row>
    <row r="1484" spans="1:12" x14ac:dyDescent="0.2">
      <c r="A1484" s="72" t="s">
        <v>3237</v>
      </c>
      <c r="B1484" s="66" t="s">
        <v>3238</v>
      </c>
      <c r="C1484" s="67">
        <v>13</v>
      </c>
      <c r="D1484" s="67" t="s">
        <v>343</v>
      </c>
      <c r="E1484" s="71">
        <v>0.38425210640088903</v>
      </c>
      <c r="F1484" s="68">
        <v>92.016806722689097</v>
      </c>
      <c r="G1484" s="71">
        <v>0.232713746347008</v>
      </c>
      <c r="H1484" s="68">
        <v>62.058823529411796</v>
      </c>
      <c r="I1484" s="71">
        <v>1.6378120162392899E-5</v>
      </c>
      <c r="J1484" s="68">
        <v>45.756302521008401</v>
      </c>
      <c r="K1484" s="71">
        <v>0.92002619473549696</v>
      </c>
      <c r="L1484" s="68">
        <v>97.352941176470594</v>
      </c>
    </row>
    <row r="1485" spans="1:12" x14ac:dyDescent="0.2">
      <c r="A1485" s="72" t="s">
        <v>3239</v>
      </c>
      <c r="B1485" s="66" t="s">
        <v>3240</v>
      </c>
      <c r="C1485" s="67">
        <v>13</v>
      </c>
      <c r="D1485" s="67" t="s">
        <v>343</v>
      </c>
      <c r="E1485" s="71">
        <v>0.37188730535382297</v>
      </c>
      <c r="F1485" s="68">
        <v>90.378151260504197</v>
      </c>
      <c r="G1485" s="71">
        <v>0.23569449975665499</v>
      </c>
      <c r="H1485" s="68">
        <v>64.831932773109202</v>
      </c>
      <c r="I1485" s="71">
        <v>1.89273288563513E-13</v>
      </c>
      <c r="J1485" s="68">
        <v>25.882352941176499</v>
      </c>
      <c r="K1485" s="71">
        <v>0.87996741630462605</v>
      </c>
      <c r="L1485" s="68">
        <v>95.588235294117695</v>
      </c>
    </row>
    <row r="1486" spans="1:12" x14ac:dyDescent="0.2">
      <c r="A1486" s="72" t="s">
        <v>3241</v>
      </c>
      <c r="B1486" s="66" t="s">
        <v>3242</v>
      </c>
      <c r="C1486" s="67">
        <v>13</v>
      </c>
      <c r="D1486" s="67" t="s">
        <v>343</v>
      </c>
      <c r="E1486" s="71">
        <v>0.373666937600445</v>
      </c>
      <c r="F1486" s="68">
        <v>90.588235294117695</v>
      </c>
      <c r="G1486" s="71">
        <v>0.22795200114787201</v>
      </c>
      <c r="H1486" s="68">
        <v>57.941176470588204</v>
      </c>
      <c r="I1486" s="71">
        <v>0</v>
      </c>
      <c r="J1486" s="68">
        <v>25.4621848739496</v>
      </c>
      <c r="K1486" s="71">
        <v>0.89304881165346295</v>
      </c>
      <c r="L1486" s="68">
        <v>96.134453781512605</v>
      </c>
    </row>
    <row r="1487" spans="1:12" x14ac:dyDescent="0.2">
      <c r="A1487" s="72" t="s">
        <v>3243</v>
      </c>
      <c r="B1487" s="66" t="s">
        <v>3244</v>
      </c>
      <c r="C1487" s="67">
        <v>13</v>
      </c>
      <c r="D1487" s="67" t="s">
        <v>343</v>
      </c>
      <c r="E1487" s="71">
        <v>0.297167521027076</v>
      </c>
      <c r="F1487" s="68">
        <v>78.823529411764696</v>
      </c>
      <c r="G1487" s="71">
        <v>0.22834450021386299</v>
      </c>
      <c r="H1487" s="68">
        <v>58.3613445378151</v>
      </c>
      <c r="I1487" s="71">
        <v>0</v>
      </c>
      <c r="J1487" s="68">
        <v>25.4621848739496</v>
      </c>
      <c r="K1487" s="71">
        <v>0.66315806286736501</v>
      </c>
      <c r="L1487" s="68">
        <v>85.084033613445399</v>
      </c>
    </row>
    <row r="1488" spans="1:12" x14ac:dyDescent="0.2">
      <c r="A1488" s="72" t="s">
        <v>3245</v>
      </c>
      <c r="B1488" s="66" t="s">
        <v>3246</v>
      </c>
      <c r="C1488" s="67">
        <v>13</v>
      </c>
      <c r="D1488" s="67" t="s">
        <v>343</v>
      </c>
      <c r="E1488" s="71">
        <v>0.18031840589585801</v>
      </c>
      <c r="F1488" s="68">
        <v>55.7983193277311</v>
      </c>
      <c r="G1488" s="71">
        <v>0.30347757904714501</v>
      </c>
      <c r="H1488" s="68">
        <v>90.168067226890798</v>
      </c>
      <c r="I1488" s="71">
        <v>0</v>
      </c>
      <c r="J1488" s="68">
        <v>25.4621848739496</v>
      </c>
      <c r="K1488" s="71">
        <v>0.23747763864042901</v>
      </c>
      <c r="L1488" s="68">
        <v>45.504201680672303</v>
      </c>
    </row>
    <row r="1489" spans="1:12" x14ac:dyDescent="0.2">
      <c r="A1489" s="72" t="s">
        <v>3247</v>
      </c>
      <c r="B1489" s="66" t="s">
        <v>3248</v>
      </c>
      <c r="C1489" s="67">
        <v>13</v>
      </c>
      <c r="D1489" s="67" t="s">
        <v>343</v>
      </c>
      <c r="E1489" s="71">
        <v>0.16075576349910201</v>
      </c>
      <c r="F1489" s="68">
        <v>50.294117647058798</v>
      </c>
      <c r="G1489" s="71">
        <v>0.226213751013534</v>
      </c>
      <c r="H1489" s="68">
        <v>56.008403361344499</v>
      </c>
      <c r="I1489" s="71">
        <v>0</v>
      </c>
      <c r="J1489" s="68">
        <v>25.4621848739496</v>
      </c>
      <c r="K1489" s="71">
        <v>0.25605353948377202</v>
      </c>
      <c r="L1489" s="68">
        <v>46.806722689075599</v>
      </c>
    </row>
    <row r="1490" spans="1:12" x14ac:dyDescent="0.2">
      <c r="A1490" s="72" t="s">
        <v>3249</v>
      </c>
      <c r="B1490" s="66" t="s">
        <v>3250</v>
      </c>
      <c r="C1490" s="67">
        <v>13</v>
      </c>
      <c r="D1490" s="67" t="s">
        <v>343</v>
      </c>
      <c r="E1490" s="71">
        <v>0.103991814766414</v>
      </c>
      <c r="F1490" s="68">
        <v>36.092436974789898</v>
      </c>
      <c r="G1490" s="71">
        <v>0.23685724854151199</v>
      </c>
      <c r="H1490" s="68">
        <v>65.882352941176507</v>
      </c>
      <c r="I1490" s="71">
        <v>0</v>
      </c>
      <c r="J1490" s="68">
        <v>25.4621848739496</v>
      </c>
      <c r="K1490" s="71">
        <v>7.5118195757730599E-2</v>
      </c>
      <c r="L1490" s="68">
        <v>26.974789915966401</v>
      </c>
    </row>
    <row r="1491" spans="1:12" x14ac:dyDescent="0.2">
      <c r="A1491" s="72" t="s">
        <v>3251</v>
      </c>
      <c r="B1491" s="66" t="s">
        <v>3252</v>
      </c>
      <c r="C1491" s="67">
        <v>13</v>
      </c>
      <c r="D1491" s="67" t="s">
        <v>343</v>
      </c>
      <c r="E1491" s="71">
        <v>9.7627730423821599E-2</v>
      </c>
      <c r="F1491" s="68">
        <v>33.991596638655501</v>
      </c>
      <c r="G1491" s="71">
        <v>0.210817001363865</v>
      </c>
      <c r="H1491" s="68">
        <v>47.941176470588204</v>
      </c>
      <c r="I1491" s="71">
        <v>2.8327077423262701E-10</v>
      </c>
      <c r="J1491" s="68">
        <v>28.487394957983199</v>
      </c>
      <c r="K1491" s="71">
        <v>8.2066189624329197E-2</v>
      </c>
      <c r="L1491" s="68">
        <v>28.151260504201701</v>
      </c>
    </row>
    <row r="1492" spans="1:12" x14ac:dyDescent="0.2">
      <c r="A1492" s="72" t="s">
        <v>3253</v>
      </c>
      <c r="B1492" s="66" t="s">
        <v>3254</v>
      </c>
      <c r="C1492" s="67">
        <v>13</v>
      </c>
      <c r="D1492" s="67" t="s">
        <v>343</v>
      </c>
      <c r="E1492" s="71">
        <v>0.158768346692163</v>
      </c>
      <c r="F1492" s="68">
        <v>49.789915966386602</v>
      </c>
      <c r="G1492" s="71">
        <v>0.45162208274841598</v>
      </c>
      <c r="H1492" s="68">
        <v>95.882352941176507</v>
      </c>
      <c r="I1492" s="71">
        <v>3.2000797405459802E-3</v>
      </c>
      <c r="J1492" s="68">
        <v>74.495798319327704</v>
      </c>
      <c r="K1492" s="71">
        <v>2.1482877587528801E-2</v>
      </c>
      <c r="L1492" s="68">
        <v>18.7394957983193</v>
      </c>
    </row>
    <row r="1493" spans="1:12" x14ac:dyDescent="0.2">
      <c r="A1493" s="72" t="s">
        <v>3255</v>
      </c>
      <c r="B1493" s="66" t="s">
        <v>3256</v>
      </c>
      <c r="C1493" s="67">
        <v>13</v>
      </c>
      <c r="D1493" s="67" t="s">
        <v>343</v>
      </c>
      <c r="E1493" s="71">
        <v>8.7557894158011601E-2</v>
      </c>
      <c r="F1493" s="68">
        <v>30.588235294117599</v>
      </c>
      <c r="G1493" s="71">
        <v>0.24806199998637599</v>
      </c>
      <c r="H1493" s="68">
        <v>74.453781512605005</v>
      </c>
      <c r="I1493" s="71">
        <v>7.6798766728848196E-5</v>
      </c>
      <c r="J1493" s="68">
        <v>56.932773109243698</v>
      </c>
      <c r="K1493" s="71">
        <v>1.4534883720930199E-2</v>
      </c>
      <c r="L1493" s="68">
        <v>17.310924369747902</v>
      </c>
    </row>
    <row r="1494" spans="1:12" x14ac:dyDescent="0.2">
      <c r="A1494" s="72" t="s">
        <v>3257</v>
      </c>
      <c r="B1494" s="66" t="s">
        <v>3258</v>
      </c>
      <c r="C1494" s="67">
        <v>13</v>
      </c>
      <c r="D1494" s="67" t="s">
        <v>343</v>
      </c>
      <c r="E1494" s="71">
        <v>8.7820346357632806E-2</v>
      </c>
      <c r="F1494" s="68">
        <v>30.756302521008401</v>
      </c>
      <c r="G1494" s="71">
        <v>0.23729824837522401</v>
      </c>
      <c r="H1494" s="68">
        <v>66.176470588235304</v>
      </c>
      <c r="I1494" s="71">
        <v>0</v>
      </c>
      <c r="J1494" s="68">
        <v>25.4621848739496</v>
      </c>
      <c r="K1494" s="71">
        <v>2.6162790697674399E-2</v>
      </c>
      <c r="L1494" s="68">
        <v>19.747899159663898</v>
      </c>
    </row>
    <row r="1495" spans="1:12" x14ac:dyDescent="0.2">
      <c r="A1495" s="72" t="s">
        <v>1649</v>
      </c>
      <c r="B1495" s="66" t="s">
        <v>3259</v>
      </c>
      <c r="C1495" s="67">
        <v>13</v>
      </c>
      <c r="D1495" s="67" t="s">
        <v>343</v>
      </c>
      <c r="E1495" s="71">
        <v>8.2542158671778304E-2</v>
      </c>
      <c r="F1495" s="68">
        <v>28.487394957983199</v>
      </c>
      <c r="G1495" s="71">
        <v>0.244719499271149</v>
      </c>
      <c r="H1495" s="68">
        <v>71.722689075630299</v>
      </c>
      <c r="I1495" s="71">
        <v>0</v>
      </c>
      <c r="J1495" s="68">
        <v>25.4621848739496</v>
      </c>
      <c r="K1495" s="71">
        <v>2.9069767441860499E-3</v>
      </c>
      <c r="L1495" s="68">
        <v>11.344537815126101</v>
      </c>
    </row>
    <row r="1496" spans="1:12" x14ac:dyDescent="0.2">
      <c r="A1496" s="72" t="s">
        <v>3260</v>
      </c>
      <c r="B1496" s="66" t="s">
        <v>3261</v>
      </c>
      <c r="C1496" s="67">
        <v>13</v>
      </c>
      <c r="D1496" s="67" t="s">
        <v>343</v>
      </c>
      <c r="E1496" s="71">
        <v>8.1060949837180596E-2</v>
      </c>
      <c r="F1496" s="68">
        <v>27.773109243697501</v>
      </c>
      <c r="G1496" s="71">
        <v>0.22428750067433201</v>
      </c>
      <c r="H1496" s="68">
        <v>54.2016806722689</v>
      </c>
      <c r="I1496" s="71">
        <v>0</v>
      </c>
      <c r="J1496" s="68">
        <v>25.4621848739496</v>
      </c>
      <c r="K1496" s="71">
        <v>1.8895348837209301E-2</v>
      </c>
      <c r="L1496" s="68">
        <v>18.445378151260499</v>
      </c>
    </row>
    <row r="1497" spans="1:12" x14ac:dyDescent="0.2">
      <c r="A1497" s="72" t="s">
        <v>3262</v>
      </c>
      <c r="B1497" s="66" t="s">
        <v>3263</v>
      </c>
      <c r="C1497" s="67">
        <v>13</v>
      </c>
      <c r="D1497" s="67" t="s">
        <v>343</v>
      </c>
      <c r="E1497" s="71">
        <v>7.6691627672409599E-2</v>
      </c>
      <c r="F1497" s="68">
        <v>24.915966386554601</v>
      </c>
      <c r="G1497" s="71">
        <v>0.215539999296298</v>
      </c>
      <c r="H1497" s="68">
        <v>49.2016806722689</v>
      </c>
      <c r="I1497" s="71">
        <v>0</v>
      </c>
      <c r="J1497" s="68">
        <v>25.4621848739496</v>
      </c>
      <c r="K1497" s="71">
        <v>1.4534883720930199E-2</v>
      </c>
      <c r="L1497" s="68">
        <v>17.310924369747902</v>
      </c>
    </row>
    <row r="1498" spans="1:12" x14ac:dyDescent="0.2">
      <c r="A1498" s="72" t="s">
        <v>3264</v>
      </c>
      <c r="B1498" s="66" t="s">
        <v>3265</v>
      </c>
      <c r="C1498" s="67">
        <v>13</v>
      </c>
      <c r="D1498" s="67" t="s">
        <v>343</v>
      </c>
      <c r="E1498" s="71">
        <v>9.5288412719650703E-2</v>
      </c>
      <c r="F1498" s="68">
        <v>33.235294117647101</v>
      </c>
      <c r="G1498" s="71">
        <v>0.24694050009239901</v>
      </c>
      <c r="H1498" s="68">
        <v>73.571428571428598</v>
      </c>
      <c r="I1498" s="71">
        <v>1.3907654814859899E-11</v>
      </c>
      <c r="J1498" s="68">
        <v>27.352941176470601</v>
      </c>
      <c r="K1498" s="71">
        <v>3.8924738052645E-2</v>
      </c>
      <c r="L1498" s="68">
        <v>21.848739495798299</v>
      </c>
    </row>
    <row r="1499" spans="1:12" x14ac:dyDescent="0.2">
      <c r="A1499" s="72" t="s">
        <v>3266</v>
      </c>
      <c r="B1499" s="66" t="s">
        <v>3267</v>
      </c>
      <c r="C1499" s="67">
        <v>13</v>
      </c>
      <c r="D1499" s="67" t="s">
        <v>343</v>
      </c>
      <c r="E1499" s="71">
        <v>7.9392386027509296E-2</v>
      </c>
      <c r="F1499" s="68">
        <v>26.596638655462201</v>
      </c>
      <c r="G1499" s="71">
        <v>0.226549251105784</v>
      </c>
      <c r="H1499" s="68">
        <v>56.386554621848703</v>
      </c>
      <c r="I1499" s="71">
        <v>0</v>
      </c>
      <c r="J1499" s="68">
        <v>25.4621848739496</v>
      </c>
      <c r="K1499" s="71">
        <v>1.16279069767442E-2</v>
      </c>
      <c r="L1499" s="68">
        <v>16.218487394958</v>
      </c>
    </row>
    <row r="1500" spans="1:12" x14ac:dyDescent="0.2">
      <c r="A1500" s="72" t="s">
        <v>3268</v>
      </c>
      <c r="B1500" s="66" t="s">
        <v>3269</v>
      </c>
      <c r="C1500" s="67">
        <v>13</v>
      </c>
      <c r="D1500" s="67" t="s">
        <v>343</v>
      </c>
      <c r="E1500" s="71">
        <v>7.6473242019019796E-2</v>
      </c>
      <c r="F1500" s="68">
        <v>24.5378151260504</v>
      </c>
      <c r="G1500" s="71">
        <v>0.22651274927415499</v>
      </c>
      <c r="H1500" s="68">
        <v>56.260504201680703</v>
      </c>
      <c r="I1500" s="71">
        <v>3.8717937756356699E-11</v>
      </c>
      <c r="J1500" s="68">
        <v>27.8571428571429</v>
      </c>
      <c r="K1500" s="71">
        <v>2.9069767441860499E-3</v>
      </c>
      <c r="L1500" s="68">
        <v>11.344537815126101</v>
      </c>
    </row>
    <row r="1501" spans="1:12" x14ac:dyDescent="0.2">
      <c r="A1501" s="72" t="s">
        <v>3270</v>
      </c>
      <c r="B1501" s="66" t="s">
        <v>3271</v>
      </c>
      <c r="C1501" s="67">
        <v>13</v>
      </c>
      <c r="D1501" s="67" t="s">
        <v>343</v>
      </c>
      <c r="E1501" s="71">
        <v>7.9622408879860995E-2</v>
      </c>
      <c r="F1501" s="68">
        <v>26.764705882352899</v>
      </c>
      <c r="G1501" s="71">
        <v>0.23596024989539699</v>
      </c>
      <c r="H1501" s="68">
        <v>65.084033613445399</v>
      </c>
      <c r="I1501" s="71">
        <v>0</v>
      </c>
      <c r="J1501" s="68">
        <v>25.4621848739496</v>
      </c>
      <c r="K1501" s="71">
        <v>2.9069767441860499E-3</v>
      </c>
      <c r="L1501" s="68">
        <v>11.344537815126101</v>
      </c>
    </row>
    <row r="1502" spans="1:12" x14ac:dyDescent="0.2">
      <c r="A1502" s="72" t="s">
        <v>832</v>
      </c>
      <c r="B1502" s="66" t="s">
        <v>3272</v>
      </c>
      <c r="C1502" s="67">
        <v>13</v>
      </c>
      <c r="D1502" s="67" t="s">
        <v>343</v>
      </c>
      <c r="E1502" s="71">
        <v>9.7528647825894599E-2</v>
      </c>
      <c r="F1502" s="68">
        <v>33.949579831932802</v>
      </c>
      <c r="G1502" s="71">
        <v>0.222818501307708</v>
      </c>
      <c r="H1502" s="68">
        <v>53.067226890756302</v>
      </c>
      <c r="I1502" s="71">
        <v>3.09510304608875E-10</v>
      </c>
      <c r="J1502" s="68">
        <v>28.529411764705898</v>
      </c>
      <c r="K1502" s="71">
        <v>6.9767441860465101E-2</v>
      </c>
      <c r="L1502" s="68">
        <v>26.134453781512601</v>
      </c>
    </row>
    <row r="1503" spans="1:12" x14ac:dyDescent="0.2">
      <c r="A1503" s="72" t="s">
        <v>3273</v>
      </c>
      <c r="B1503" s="66" t="s">
        <v>3274</v>
      </c>
      <c r="C1503" s="67">
        <v>13</v>
      </c>
      <c r="D1503" s="67" t="s">
        <v>343</v>
      </c>
      <c r="E1503" s="71">
        <v>7.4173492068101796E-2</v>
      </c>
      <c r="F1503" s="68">
        <v>23.3193277310924</v>
      </c>
      <c r="G1503" s="71">
        <v>0.21961349946011899</v>
      </c>
      <c r="H1503" s="68">
        <v>51.260504201680703</v>
      </c>
      <c r="I1503" s="71">
        <v>0</v>
      </c>
      <c r="J1503" s="68">
        <v>25.4621848739496</v>
      </c>
      <c r="K1503" s="71">
        <v>2.9069767441860499E-3</v>
      </c>
      <c r="L1503" s="68">
        <v>11.344537815126101</v>
      </c>
    </row>
    <row r="1504" spans="1:12" x14ac:dyDescent="0.2">
      <c r="A1504" s="72" t="s">
        <v>3275</v>
      </c>
      <c r="B1504" s="66" t="s">
        <v>3276</v>
      </c>
      <c r="C1504" s="67">
        <v>13</v>
      </c>
      <c r="D1504" s="67" t="s">
        <v>343</v>
      </c>
      <c r="E1504" s="71">
        <v>7.3298408544540297E-2</v>
      </c>
      <c r="F1504" s="68">
        <v>22.815126050420201</v>
      </c>
      <c r="G1504" s="71">
        <v>0.21698824888943499</v>
      </c>
      <c r="H1504" s="68">
        <v>49.915966386554601</v>
      </c>
      <c r="I1504" s="71">
        <v>0</v>
      </c>
      <c r="J1504" s="68">
        <v>25.4621848739496</v>
      </c>
      <c r="K1504" s="71">
        <v>2.9069767441860499E-3</v>
      </c>
      <c r="L1504" s="68">
        <v>11.344537815126101</v>
      </c>
    </row>
    <row r="1505" spans="1:12" x14ac:dyDescent="0.2">
      <c r="A1505" s="72" t="s">
        <v>3277</v>
      </c>
      <c r="B1505" s="66" t="s">
        <v>3278</v>
      </c>
      <c r="C1505" s="67">
        <v>13</v>
      </c>
      <c r="D1505" s="67" t="s">
        <v>343</v>
      </c>
      <c r="E1505" s="71">
        <v>7.7826401255746802E-2</v>
      </c>
      <c r="F1505" s="68">
        <v>25.546218487394999</v>
      </c>
      <c r="G1505" s="71">
        <v>0.227665250278868</v>
      </c>
      <c r="H1505" s="68">
        <v>57.563025210084</v>
      </c>
      <c r="I1505" s="71">
        <v>0</v>
      </c>
      <c r="J1505" s="68">
        <v>25.4621848739496</v>
      </c>
      <c r="K1505" s="71">
        <v>5.8139534883720999E-3</v>
      </c>
      <c r="L1505" s="68">
        <v>13.5294117647059</v>
      </c>
    </row>
    <row r="1506" spans="1:12" x14ac:dyDescent="0.2">
      <c r="A1506" s="72" t="s">
        <v>3279</v>
      </c>
      <c r="B1506" s="66" t="s">
        <v>3280</v>
      </c>
      <c r="C1506" s="67">
        <v>13</v>
      </c>
      <c r="D1506" s="67" t="s">
        <v>343</v>
      </c>
      <c r="E1506" s="71">
        <v>0.15173080792525301</v>
      </c>
      <c r="F1506" s="68">
        <v>48.3193277310924</v>
      </c>
      <c r="G1506" s="71">
        <v>0.43772466531252402</v>
      </c>
      <c r="H1506" s="68">
        <v>95.714285714285694</v>
      </c>
      <c r="I1506" s="71">
        <v>1.4560781719048701E-2</v>
      </c>
      <c r="J1506" s="68">
        <v>81.302521008403403</v>
      </c>
      <c r="K1506" s="71">
        <v>2.9069767441860499E-3</v>
      </c>
      <c r="L1506" s="68">
        <v>11.344537815126101</v>
      </c>
    </row>
    <row r="1507" spans="1:12" x14ac:dyDescent="0.2">
      <c r="A1507" s="72" t="s">
        <v>3281</v>
      </c>
      <c r="B1507" s="66" t="s">
        <v>3282</v>
      </c>
      <c r="C1507" s="67">
        <v>13</v>
      </c>
      <c r="D1507" s="67" t="s">
        <v>343</v>
      </c>
      <c r="E1507" s="71">
        <v>0.111362456894638</v>
      </c>
      <c r="F1507" s="68">
        <v>38.235294117647101</v>
      </c>
      <c r="G1507" s="71">
        <v>0.236385427774366</v>
      </c>
      <c r="H1507" s="68">
        <v>65.504201680672296</v>
      </c>
      <c r="I1507" s="71">
        <v>5.4613346805678399E-3</v>
      </c>
      <c r="J1507" s="68">
        <v>76.302521008403403</v>
      </c>
      <c r="K1507" s="71">
        <v>9.2240608228980295E-2</v>
      </c>
      <c r="L1507" s="68">
        <v>30.336134453781501</v>
      </c>
    </row>
    <row r="1508" spans="1:12" x14ac:dyDescent="0.2">
      <c r="A1508" s="72" t="s">
        <v>3283</v>
      </c>
      <c r="B1508" s="66" t="s">
        <v>3284</v>
      </c>
      <c r="C1508" s="67">
        <v>13</v>
      </c>
      <c r="D1508" s="67" t="s">
        <v>343</v>
      </c>
      <c r="E1508" s="71">
        <v>0.116232411475254</v>
      </c>
      <c r="F1508" s="68">
        <v>39.495798319327697</v>
      </c>
      <c r="G1508" s="71">
        <v>0.259605873592265</v>
      </c>
      <c r="H1508" s="68">
        <v>84.243697478991606</v>
      </c>
      <c r="I1508" s="71">
        <v>2.0921158942365198E-2</v>
      </c>
      <c r="J1508" s="68">
        <v>83.2773109243698</v>
      </c>
      <c r="K1508" s="71">
        <v>6.8170201891132098E-2</v>
      </c>
      <c r="L1508" s="68">
        <v>25.546218487394999</v>
      </c>
    </row>
    <row r="1509" spans="1:12" x14ac:dyDescent="0.2">
      <c r="A1509" s="72" t="s">
        <v>3285</v>
      </c>
      <c r="B1509" s="66" t="s">
        <v>3286</v>
      </c>
      <c r="C1509" s="67">
        <v>13</v>
      </c>
      <c r="D1509" s="67" t="s">
        <v>343</v>
      </c>
      <c r="E1509" s="71">
        <v>0.13194103964144999</v>
      </c>
      <c r="F1509" s="68">
        <v>43.781512605042003</v>
      </c>
      <c r="G1509" s="71">
        <v>0.34889195924084798</v>
      </c>
      <c r="H1509" s="68">
        <v>93.487394957983199</v>
      </c>
      <c r="I1509" s="71">
        <v>3.3849764334664197E-2</v>
      </c>
      <c r="J1509" s="68">
        <v>85.756302521008394</v>
      </c>
      <c r="K1509" s="71">
        <v>1.30813953488372E-2</v>
      </c>
      <c r="L1509" s="68">
        <v>16.7226890756302</v>
      </c>
    </row>
    <row r="1510" spans="1:12" x14ac:dyDescent="0.2">
      <c r="A1510" s="72" t="s">
        <v>3287</v>
      </c>
      <c r="B1510" s="66" t="s">
        <v>3288</v>
      </c>
      <c r="C1510" s="67">
        <v>13</v>
      </c>
      <c r="D1510" s="67" t="s">
        <v>343</v>
      </c>
      <c r="E1510" s="71">
        <v>9.2774202644243201E-2</v>
      </c>
      <c r="F1510" s="68">
        <v>32.563025210084</v>
      </c>
      <c r="G1510" s="71">
        <v>0.26835500651424898</v>
      </c>
      <c r="H1510" s="68">
        <v>85.924369747899107</v>
      </c>
      <c r="I1510" s="71">
        <v>9.9676014184810098E-3</v>
      </c>
      <c r="J1510" s="68">
        <v>79.453781512605005</v>
      </c>
      <c r="K1510" s="71">
        <v>0</v>
      </c>
      <c r="L1510" s="68">
        <v>6.6806722689075597</v>
      </c>
    </row>
    <row r="1511" spans="1:12" x14ac:dyDescent="0.2">
      <c r="A1511" s="72" t="s">
        <v>3289</v>
      </c>
      <c r="B1511" s="66" t="s">
        <v>3290</v>
      </c>
      <c r="C1511" s="67">
        <v>13</v>
      </c>
      <c r="D1511" s="67" t="s">
        <v>343</v>
      </c>
      <c r="E1511" s="71">
        <v>9.2018324762134104E-2</v>
      </c>
      <c r="F1511" s="68">
        <v>32.268907563025202</v>
      </c>
      <c r="G1511" s="71">
        <v>0.27589986386179799</v>
      </c>
      <c r="H1511" s="68">
        <v>86.974789915966397</v>
      </c>
      <c r="I1511" s="71">
        <v>1.5511042460457499E-4</v>
      </c>
      <c r="J1511" s="68">
        <v>60.630252100840302</v>
      </c>
      <c r="K1511" s="71">
        <v>0</v>
      </c>
      <c r="L1511" s="68">
        <v>6.6806722689075597</v>
      </c>
    </row>
    <row r="1512" spans="1:12" x14ac:dyDescent="0.2">
      <c r="A1512" s="72" t="s">
        <v>3291</v>
      </c>
      <c r="B1512" s="66" t="s">
        <v>3292</v>
      </c>
      <c r="C1512" s="67">
        <v>13</v>
      </c>
      <c r="D1512" s="67" t="s">
        <v>343</v>
      </c>
      <c r="E1512" s="71">
        <v>7.2620388777458494E-2</v>
      </c>
      <c r="F1512" s="68">
        <v>22.605042016806699</v>
      </c>
      <c r="G1512" s="71">
        <v>0.217831749945432</v>
      </c>
      <c r="H1512" s="68">
        <v>50.336134453781497</v>
      </c>
      <c r="I1512" s="71">
        <v>2.9416386943641998E-5</v>
      </c>
      <c r="J1512" s="68">
        <v>50.294117647058798</v>
      </c>
      <c r="K1512" s="71">
        <v>0</v>
      </c>
      <c r="L1512" s="68">
        <v>6.6806722689075597</v>
      </c>
    </row>
    <row r="1513" spans="1:12" x14ac:dyDescent="0.2">
      <c r="A1513" s="72" t="s">
        <v>3293</v>
      </c>
      <c r="B1513" s="66" t="s">
        <v>3294</v>
      </c>
      <c r="C1513" s="67">
        <v>13</v>
      </c>
      <c r="D1513" s="67" t="s">
        <v>343</v>
      </c>
      <c r="E1513" s="71">
        <v>0.10402699669826899</v>
      </c>
      <c r="F1513" s="68">
        <v>36.134453781512597</v>
      </c>
      <c r="G1513" s="71">
        <v>0.28736333813974502</v>
      </c>
      <c r="H1513" s="68">
        <v>88.697478991596597</v>
      </c>
      <c r="I1513" s="71">
        <v>8.3496294818197807E-6</v>
      </c>
      <c r="J1513" s="68">
        <v>41.974789915966397</v>
      </c>
      <c r="K1513" s="71">
        <v>2.4709302325581401E-2</v>
      </c>
      <c r="L1513" s="68">
        <v>19.453781512605001</v>
      </c>
    </row>
    <row r="1514" spans="1:12" x14ac:dyDescent="0.2">
      <c r="A1514" s="72" t="s">
        <v>3295</v>
      </c>
      <c r="B1514" s="66" t="s">
        <v>3296</v>
      </c>
      <c r="C1514" s="67">
        <v>13</v>
      </c>
      <c r="D1514" s="67" t="s">
        <v>343</v>
      </c>
      <c r="E1514" s="71">
        <v>0.10633229155985501</v>
      </c>
      <c r="F1514" s="68">
        <v>36.722689075630299</v>
      </c>
      <c r="G1514" s="71">
        <v>0.30734533182859702</v>
      </c>
      <c r="H1514" s="68">
        <v>90.546218487394995</v>
      </c>
      <c r="I1514" s="71">
        <v>2.36358742254591E-5</v>
      </c>
      <c r="J1514" s="68">
        <v>48.697478991596597</v>
      </c>
      <c r="K1514" s="71">
        <v>1.16279069767442E-2</v>
      </c>
      <c r="L1514" s="68">
        <v>16.218487394958</v>
      </c>
    </row>
    <row r="1515" spans="1:12" x14ac:dyDescent="0.2">
      <c r="A1515" s="72" t="s">
        <v>3297</v>
      </c>
      <c r="B1515" s="66" t="s">
        <v>3298</v>
      </c>
      <c r="C1515" s="67">
        <v>13</v>
      </c>
      <c r="D1515" s="67" t="s">
        <v>343</v>
      </c>
      <c r="E1515" s="71">
        <v>9.90353857157249E-2</v>
      </c>
      <c r="F1515" s="68">
        <v>34.747899159663902</v>
      </c>
      <c r="G1515" s="71">
        <v>0.29707166675462299</v>
      </c>
      <c r="H1515" s="68">
        <v>89.663865546218503</v>
      </c>
      <c r="I1515" s="71">
        <v>3.4490392551824803E-5</v>
      </c>
      <c r="J1515" s="68">
        <v>51.512605042016801</v>
      </c>
      <c r="K1515" s="71">
        <v>0</v>
      </c>
      <c r="L1515" s="68">
        <v>6.6806722689075597</v>
      </c>
    </row>
    <row r="1516" spans="1:12" x14ac:dyDescent="0.2">
      <c r="A1516" s="72" t="s">
        <v>3299</v>
      </c>
      <c r="B1516" s="66" t="s">
        <v>3300</v>
      </c>
      <c r="C1516" s="67">
        <v>13</v>
      </c>
      <c r="D1516" s="67" t="s">
        <v>343</v>
      </c>
      <c r="E1516" s="71">
        <v>0.12457766662394799</v>
      </c>
      <c r="F1516" s="68">
        <v>41.6386554621849</v>
      </c>
      <c r="G1516" s="71">
        <v>0.23610550058016</v>
      </c>
      <c r="H1516" s="68">
        <v>65.210084033613398</v>
      </c>
      <c r="I1516" s="71">
        <v>1.5305513119366599E-4</v>
      </c>
      <c r="J1516" s="68">
        <v>60.504201680672303</v>
      </c>
      <c r="K1516" s="71">
        <v>0.13747444416049101</v>
      </c>
      <c r="L1516" s="68">
        <v>35.588235294117602</v>
      </c>
    </row>
    <row r="1517" spans="1:12" x14ac:dyDescent="0.2">
      <c r="A1517" s="72" t="s">
        <v>1472</v>
      </c>
      <c r="B1517" s="66" t="s">
        <v>3301</v>
      </c>
      <c r="C1517" s="67">
        <v>13</v>
      </c>
      <c r="D1517" s="67" t="s">
        <v>343</v>
      </c>
      <c r="E1517" s="71">
        <v>0.14296987520114701</v>
      </c>
      <c r="F1517" s="68">
        <v>46.806722689075599</v>
      </c>
      <c r="G1517" s="71">
        <v>0.24618849992762301</v>
      </c>
      <c r="H1517" s="68">
        <v>73.109243697479002</v>
      </c>
      <c r="I1517" s="71">
        <v>1.2845583818184301E-5</v>
      </c>
      <c r="J1517" s="68">
        <v>44.705882352941202</v>
      </c>
      <c r="K1517" s="71">
        <v>0.18270828009200099</v>
      </c>
      <c r="L1517" s="68">
        <v>40.210084033613398</v>
      </c>
    </row>
    <row r="1518" spans="1:12" x14ac:dyDescent="0.2">
      <c r="A1518" s="72" t="s">
        <v>3302</v>
      </c>
      <c r="B1518" s="66" t="s">
        <v>3303</v>
      </c>
      <c r="C1518" s="67">
        <v>13</v>
      </c>
      <c r="D1518" s="67" t="s">
        <v>343</v>
      </c>
      <c r="E1518" s="71">
        <v>7.6188802110686807E-2</v>
      </c>
      <c r="F1518" s="68">
        <v>24.369747899159702</v>
      </c>
      <c r="G1518" s="71">
        <v>0.22855824938633601</v>
      </c>
      <c r="H1518" s="68">
        <v>58.487394957983199</v>
      </c>
      <c r="I1518" s="71">
        <v>8.1569457245470105E-6</v>
      </c>
      <c r="J1518" s="68">
        <v>41.806722689075599</v>
      </c>
      <c r="K1518" s="71">
        <v>0</v>
      </c>
      <c r="L1518" s="68">
        <v>6.6806722689075597</v>
      </c>
    </row>
    <row r="1519" spans="1:12" x14ac:dyDescent="0.2">
      <c r="A1519" s="72" t="s">
        <v>3304</v>
      </c>
      <c r="B1519" s="66" t="s">
        <v>3305</v>
      </c>
      <c r="C1519" s="67">
        <v>13</v>
      </c>
      <c r="D1519" s="67" t="s">
        <v>343</v>
      </c>
      <c r="E1519" s="71">
        <v>7.30397505208496E-2</v>
      </c>
      <c r="F1519" s="68">
        <v>22.647058823529399</v>
      </c>
      <c r="G1519" s="71">
        <v>0.219065749705946</v>
      </c>
      <c r="H1519" s="68">
        <v>50.966386554621799</v>
      </c>
      <c r="I1519" s="71">
        <v>5.3501856602737501E-5</v>
      </c>
      <c r="J1519" s="68">
        <v>54.705882352941202</v>
      </c>
      <c r="K1519" s="71">
        <v>0</v>
      </c>
      <c r="L1519" s="68">
        <v>6.6806722689075597</v>
      </c>
    </row>
    <row r="1520" spans="1:12" x14ac:dyDescent="0.2">
      <c r="A1520" s="72" t="s">
        <v>3306</v>
      </c>
      <c r="B1520" s="66" t="s">
        <v>3307</v>
      </c>
      <c r="C1520" s="67">
        <v>13</v>
      </c>
      <c r="D1520" s="67" t="s">
        <v>343</v>
      </c>
      <c r="E1520" s="71">
        <v>7.6584802113951703E-2</v>
      </c>
      <c r="F1520" s="68">
        <v>24.747899159663898</v>
      </c>
      <c r="G1520" s="71">
        <v>0.22933700086344599</v>
      </c>
      <c r="H1520" s="68">
        <v>58.907563025210102</v>
      </c>
      <c r="I1520" s="71">
        <v>4.1740547840885098E-4</v>
      </c>
      <c r="J1520" s="68">
        <v>65.756302521008394</v>
      </c>
      <c r="K1520" s="71">
        <v>0</v>
      </c>
      <c r="L1520" s="68">
        <v>6.6806722689075597</v>
      </c>
    </row>
    <row r="1521" spans="1:12" x14ac:dyDescent="0.2">
      <c r="A1521" s="72" t="s">
        <v>3308</v>
      </c>
      <c r="B1521" s="66" t="s">
        <v>3309</v>
      </c>
      <c r="C1521" s="67">
        <v>13</v>
      </c>
      <c r="D1521" s="67" t="s">
        <v>343</v>
      </c>
      <c r="E1521" s="71">
        <v>7.6418938228270103E-2</v>
      </c>
      <c r="F1521" s="68">
        <v>24.495798319327701</v>
      </c>
      <c r="G1521" s="71">
        <v>0.22924910733452</v>
      </c>
      <c r="H1521" s="68">
        <v>58.823529411764703</v>
      </c>
      <c r="I1521" s="71">
        <v>7.7073502909105706E-6</v>
      </c>
      <c r="J1521" s="68">
        <v>41.596638655462201</v>
      </c>
      <c r="K1521" s="71">
        <v>0</v>
      </c>
      <c r="L1521" s="68">
        <v>6.6806722689075597</v>
      </c>
    </row>
    <row r="1522" spans="1:12" x14ac:dyDescent="0.2">
      <c r="A1522" s="72" t="s">
        <v>3310</v>
      </c>
      <c r="B1522" s="66" t="s">
        <v>3311</v>
      </c>
      <c r="C1522" s="67">
        <v>13</v>
      </c>
      <c r="D1522" s="67" t="s">
        <v>343</v>
      </c>
      <c r="E1522" s="71">
        <v>8.5750006976170801E-2</v>
      </c>
      <c r="F1522" s="68">
        <v>30</v>
      </c>
      <c r="G1522" s="71">
        <v>0.23027225247896399</v>
      </c>
      <c r="H1522" s="68">
        <v>60</v>
      </c>
      <c r="I1522" s="71">
        <v>3.8536751454552802E-7</v>
      </c>
      <c r="J1522" s="68">
        <v>31.6806722689076</v>
      </c>
      <c r="K1522" s="71">
        <v>2.69773830820343E-2</v>
      </c>
      <c r="L1522" s="68">
        <v>19.789915966386602</v>
      </c>
    </row>
    <row r="1523" spans="1:12" x14ac:dyDescent="0.2">
      <c r="A1523" s="72" t="s">
        <v>3312</v>
      </c>
      <c r="B1523" s="66" t="s">
        <v>3313</v>
      </c>
      <c r="C1523" s="67">
        <v>13</v>
      </c>
      <c r="D1523" s="67" t="s">
        <v>343</v>
      </c>
      <c r="E1523" s="71">
        <v>7.5729373569547995E-2</v>
      </c>
      <c r="F1523" s="68">
        <v>24.075630252100801</v>
      </c>
      <c r="G1523" s="71">
        <v>0.22717900034413299</v>
      </c>
      <c r="H1523" s="68">
        <v>57.016806722689097</v>
      </c>
      <c r="I1523" s="71">
        <v>9.1203645109108393E-6</v>
      </c>
      <c r="J1523" s="68">
        <v>42.352941176470601</v>
      </c>
      <c r="K1523" s="71">
        <v>0</v>
      </c>
      <c r="L1523" s="68">
        <v>6.6806722689075597</v>
      </c>
    </row>
    <row r="1524" spans="1:12" x14ac:dyDescent="0.2">
      <c r="A1524" s="72" t="s">
        <v>3314</v>
      </c>
      <c r="B1524" s="66" t="s">
        <v>3315</v>
      </c>
      <c r="C1524" s="67">
        <v>13</v>
      </c>
      <c r="D1524" s="67" t="s">
        <v>343</v>
      </c>
      <c r="E1524" s="71">
        <v>0.108412928598905</v>
      </c>
      <c r="F1524" s="68">
        <v>37.310924369747902</v>
      </c>
      <c r="G1524" s="71">
        <v>0.23411249997479899</v>
      </c>
      <c r="H1524" s="68">
        <v>63.613445378151297</v>
      </c>
      <c r="I1524" s="71">
        <v>1.9717971160912899E-5</v>
      </c>
      <c r="J1524" s="68">
        <v>47.4789915966387</v>
      </c>
      <c r="K1524" s="71">
        <v>9.1106567850753897E-2</v>
      </c>
      <c r="L1524" s="68">
        <v>29.9579831932773</v>
      </c>
    </row>
    <row r="1525" spans="1:12" x14ac:dyDescent="0.2">
      <c r="A1525" s="72" t="s">
        <v>3316</v>
      </c>
      <c r="B1525" s="66" t="s">
        <v>3317</v>
      </c>
      <c r="C1525" s="67">
        <v>13</v>
      </c>
      <c r="D1525" s="67" t="s">
        <v>343</v>
      </c>
      <c r="E1525" s="71">
        <v>7.46429378839885E-2</v>
      </c>
      <c r="F1525" s="68">
        <v>23.529411764705898</v>
      </c>
      <c r="G1525" s="71">
        <v>0.223928749424046</v>
      </c>
      <c r="H1525" s="68">
        <v>53.991596638655501</v>
      </c>
      <c r="I1525" s="71">
        <v>6.4227919090921398E-8</v>
      </c>
      <c r="J1525" s="68">
        <v>29.789915966386602</v>
      </c>
      <c r="K1525" s="71">
        <v>0</v>
      </c>
      <c r="L1525" s="68">
        <v>6.6806722689075597</v>
      </c>
    </row>
    <row r="1526" spans="1:12" x14ac:dyDescent="0.2">
      <c r="A1526" s="72" t="s">
        <v>3318</v>
      </c>
      <c r="B1526" s="66" t="s">
        <v>3319</v>
      </c>
      <c r="C1526" s="67">
        <v>13</v>
      </c>
      <c r="D1526" s="67" t="s">
        <v>343</v>
      </c>
      <c r="E1526" s="71">
        <v>7.5981253573366603E-2</v>
      </c>
      <c r="F1526" s="68">
        <v>24.243697478991599</v>
      </c>
      <c r="G1526" s="71">
        <v>0.227940998919579</v>
      </c>
      <c r="H1526" s="68">
        <v>57.899159663865603</v>
      </c>
      <c r="I1526" s="71">
        <v>2.7618005209096199E-6</v>
      </c>
      <c r="J1526" s="68">
        <v>36.974789915966397</v>
      </c>
      <c r="K1526" s="71">
        <v>0</v>
      </c>
      <c r="L1526" s="68">
        <v>6.6806722689075597</v>
      </c>
    </row>
    <row r="1527" spans="1:12" x14ac:dyDescent="0.2">
      <c r="A1527" s="72" t="s">
        <v>3320</v>
      </c>
      <c r="B1527" s="66" t="s">
        <v>3321</v>
      </c>
      <c r="C1527" s="67">
        <v>13</v>
      </c>
      <c r="D1527" s="67" t="s">
        <v>343</v>
      </c>
      <c r="E1527" s="71">
        <v>7.7719550708371596E-2</v>
      </c>
      <c r="F1527" s="68">
        <v>25.504201680672299</v>
      </c>
      <c r="G1527" s="71">
        <v>0.231681142511282</v>
      </c>
      <c r="H1527" s="68">
        <v>60.966386554621899</v>
      </c>
      <c r="I1527" s="71">
        <v>2.40212417400046E-5</v>
      </c>
      <c r="J1527" s="68">
        <v>48.823529411764703</v>
      </c>
      <c r="K1527" s="71">
        <v>1.45348837209302E-3</v>
      </c>
      <c r="L1527" s="68">
        <v>9.5798319327731107</v>
      </c>
    </row>
    <row r="1528" spans="1:12" x14ac:dyDescent="0.2">
      <c r="A1528" s="72" t="s">
        <v>3322</v>
      </c>
      <c r="B1528" s="66" t="s">
        <v>3323</v>
      </c>
      <c r="C1528" s="67">
        <v>13</v>
      </c>
      <c r="D1528" s="67" t="s">
        <v>343</v>
      </c>
      <c r="E1528" s="71">
        <v>7.4275280586268005E-2</v>
      </c>
      <c r="F1528" s="68">
        <v>23.403361344537799</v>
      </c>
      <c r="G1528" s="71">
        <v>0.22280149937746799</v>
      </c>
      <c r="H1528" s="68">
        <v>52.983193277310903</v>
      </c>
      <c r="I1528" s="71">
        <v>2.43423813354592E-5</v>
      </c>
      <c r="J1528" s="68">
        <v>48.907563025210102</v>
      </c>
      <c r="K1528" s="71">
        <v>0</v>
      </c>
      <c r="L1528" s="68">
        <v>6.6806722689075597</v>
      </c>
    </row>
    <row r="1529" spans="1:12" x14ac:dyDescent="0.2">
      <c r="A1529" s="72" t="s">
        <v>3324</v>
      </c>
      <c r="B1529" s="66" t="s">
        <v>3325</v>
      </c>
      <c r="C1529" s="67">
        <v>13</v>
      </c>
      <c r="D1529" s="67" t="s">
        <v>343</v>
      </c>
      <c r="E1529" s="71">
        <v>9.7435933994572704E-2</v>
      </c>
      <c r="F1529" s="68">
        <v>33.865546218487403</v>
      </c>
      <c r="G1529" s="71">
        <v>0.23228482040596801</v>
      </c>
      <c r="H1529" s="68">
        <v>61.6806722689076</v>
      </c>
      <c r="I1529" s="71">
        <v>2.5426192530975399E-4</v>
      </c>
      <c r="J1529" s="68">
        <v>62.983193277310903</v>
      </c>
      <c r="K1529" s="71">
        <v>5.9768719652440599E-2</v>
      </c>
      <c r="L1529" s="68">
        <v>24.1596638655462</v>
      </c>
    </row>
    <row r="1530" spans="1:12" x14ac:dyDescent="0.2">
      <c r="A1530" s="72" t="s">
        <v>3326</v>
      </c>
      <c r="B1530" s="66" t="s">
        <v>3327</v>
      </c>
      <c r="C1530" s="67">
        <v>13</v>
      </c>
      <c r="D1530" s="67" t="s">
        <v>343</v>
      </c>
      <c r="E1530" s="71">
        <v>0.34705886182469903</v>
      </c>
      <c r="F1530" s="68">
        <v>86.848739495798299</v>
      </c>
      <c r="G1530" s="71">
        <v>0.21339099896757999</v>
      </c>
      <c r="H1530" s="68">
        <v>48.613445378151297</v>
      </c>
      <c r="I1530" s="71">
        <v>0</v>
      </c>
      <c r="J1530" s="68">
        <v>25.4621848739496</v>
      </c>
      <c r="K1530" s="71">
        <v>0.82778558650651701</v>
      </c>
      <c r="L1530" s="68">
        <v>93.529411764705898</v>
      </c>
    </row>
    <row r="1531" spans="1:12" x14ac:dyDescent="0.2">
      <c r="A1531" s="72" t="s">
        <v>2787</v>
      </c>
      <c r="B1531" s="66" t="s">
        <v>3328</v>
      </c>
      <c r="C1531" s="67">
        <v>13</v>
      </c>
      <c r="D1531" s="67" t="s">
        <v>343</v>
      </c>
      <c r="E1531" s="71">
        <v>0.35710881773872299</v>
      </c>
      <c r="F1531" s="68">
        <v>88.3613445378151</v>
      </c>
      <c r="G1531" s="71">
        <v>0.233047000111134</v>
      </c>
      <c r="H1531" s="68">
        <v>62.310924369747902</v>
      </c>
      <c r="I1531" s="71">
        <v>0</v>
      </c>
      <c r="J1531" s="68">
        <v>25.4621848739496</v>
      </c>
      <c r="K1531" s="71">
        <v>0.83827945310503404</v>
      </c>
      <c r="L1531" s="68">
        <v>94.075630252100794</v>
      </c>
    </row>
    <row r="1532" spans="1:12" x14ac:dyDescent="0.2">
      <c r="A1532" s="72" t="s">
        <v>3329</v>
      </c>
      <c r="B1532" s="66" t="s">
        <v>3330</v>
      </c>
      <c r="C1532" s="67">
        <v>13</v>
      </c>
      <c r="D1532" s="67" t="s">
        <v>343</v>
      </c>
      <c r="E1532" s="71">
        <v>0.26326091530989298</v>
      </c>
      <c r="F1532" s="68">
        <v>73.739495798319297</v>
      </c>
      <c r="G1532" s="71">
        <v>0.21758749931582799</v>
      </c>
      <c r="H1532" s="68">
        <v>50.084033613445399</v>
      </c>
      <c r="I1532" s="71">
        <v>0</v>
      </c>
      <c r="J1532" s="68">
        <v>25.4621848739496</v>
      </c>
      <c r="K1532" s="71">
        <v>0.57219524661385102</v>
      </c>
      <c r="L1532" s="68">
        <v>78.3193277310924</v>
      </c>
    </row>
    <row r="1533" spans="1:12" x14ac:dyDescent="0.2">
      <c r="A1533" s="72" t="s">
        <v>1018</v>
      </c>
      <c r="B1533" s="66" t="s">
        <v>3331</v>
      </c>
      <c r="C1533" s="67">
        <v>13</v>
      </c>
      <c r="D1533" s="67" t="s">
        <v>343</v>
      </c>
      <c r="E1533" s="71">
        <v>0.38473298942450501</v>
      </c>
      <c r="F1533" s="68">
        <v>92.142857142857096</v>
      </c>
      <c r="G1533" s="71">
        <v>0.23707975028220399</v>
      </c>
      <c r="H1533" s="68">
        <v>66.050420168067205</v>
      </c>
      <c r="I1533" s="71">
        <v>0</v>
      </c>
      <c r="J1533" s="68">
        <v>25.4621848739496</v>
      </c>
      <c r="K1533" s="71">
        <v>0.91711921799131102</v>
      </c>
      <c r="L1533" s="68">
        <v>97.142857142857096</v>
      </c>
    </row>
    <row r="1534" spans="1:12" x14ac:dyDescent="0.2">
      <c r="A1534" s="72" t="s">
        <v>3332</v>
      </c>
      <c r="B1534" s="66" t="s">
        <v>3333</v>
      </c>
      <c r="C1534" s="67">
        <v>13</v>
      </c>
      <c r="D1534" s="67" t="s">
        <v>343</v>
      </c>
      <c r="E1534" s="71">
        <v>0.34759835819603102</v>
      </c>
      <c r="F1534" s="68">
        <v>87.100840336134496</v>
      </c>
      <c r="G1534" s="71">
        <v>0.238440998431693</v>
      </c>
      <c r="H1534" s="68">
        <v>67.226890756302495</v>
      </c>
      <c r="I1534" s="71">
        <v>0</v>
      </c>
      <c r="J1534" s="68">
        <v>25.4621848739496</v>
      </c>
      <c r="K1534" s="71">
        <v>0.80435407615640198</v>
      </c>
      <c r="L1534" s="68">
        <v>92.478991596638707</v>
      </c>
    </row>
    <row r="1535" spans="1:12" x14ac:dyDescent="0.2">
      <c r="A1535" s="72" t="s">
        <v>3334</v>
      </c>
      <c r="B1535" s="66" t="s">
        <v>3335</v>
      </c>
      <c r="C1535" s="67">
        <v>13</v>
      </c>
      <c r="D1535" s="67" t="s">
        <v>343</v>
      </c>
      <c r="E1535" s="71">
        <v>0.26293415412520599</v>
      </c>
      <c r="F1535" s="68">
        <v>73.655462184873997</v>
      </c>
      <c r="G1535" s="71">
        <v>0.22468925000659301</v>
      </c>
      <c r="H1535" s="68">
        <v>54.705882352941202</v>
      </c>
      <c r="I1535" s="71">
        <v>0</v>
      </c>
      <c r="J1535" s="68">
        <v>25.4621848739496</v>
      </c>
      <c r="K1535" s="71">
        <v>0.56411321236902601</v>
      </c>
      <c r="L1535" s="68">
        <v>77.857142857142904</v>
      </c>
    </row>
    <row r="1536" spans="1:12" x14ac:dyDescent="0.2">
      <c r="A1536" s="72" t="s">
        <v>3336</v>
      </c>
      <c r="B1536" s="66" t="s">
        <v>3337</v>
      </c>
      <c r="C1536" s="67">
        <v>13</v>
      </c>
      <c r="D1536" s="67" t="s">
        <v>343</v>
      </c>
      <c r="E1536" s="71">
        <v>0.30002495158657999</v>
      </c>
      <c r="F1536" s="68">
        <v>79.243697478991606</v>
      </c>
      <c r="G1536" s="71">
        <v>0.185869002472491</v>
      </c>
      <c r="H1536" s="68">
        <v>43.739495798319297</v>
      </c>
      <c r="I1536" s="71">
        <v>0</v>
      </c>
      <c r="J1536" s="68">
        <v>25.4621848739496</v>
      </c>
      <c r="K1536" s="71">
        <v>0.71420585228724798</v>
      </c>
      <c r="L1536" s="68">
        <v>87.478991596638707</v>
      </c>
    </row>
    <row r="1537" spans="1:12" x14ac:dyDescent="0.2">
      <c r="A1537" s="72" t="s">
        <v>3338</v>
      </c>
      <c r="B1537" s="66" t="s">
        <v>3339</v>
      </c>
      <c r="C1537" s="67">
        <v>13</v>
      </c>
      <c r="D1537" s="67" t="s">
        <v>343</v>
      </c>
      <c r="E1537" s="71">
        <v>0.37499860029717103</v>
      </c>
      <c r="F1537" s="68">
        <v>90.798319327731093</v>
      </c>
      <c r="G1537" s="71">
        <v>0.24293600022706199</v>
      </c>
      <c r="H1537" s="68">
        <v>70.336134453781497</v>
      </c>
      <c r="I1537" s="71">
        <v>0</v>
      </c>
      <c r="J1537" s="68">
        <v>25.4621848739496</v>
      </c>
      <c r="K1537" s="71">
        <v>0.882059800664452</v>
      </c>
      <c r="L1537" s="68">
        <v>95.756302521008394</v>
      </c>
    </row>
    <row r="1538" spans="1:12" x14ac:dyDescent="0.2">
      <c r="A1538" s="72" t="s">
        <v>3340</v>
      </c>
      <c r="B1538" s="66" t="s">
        <v>3341</v>
      </c>
      <c r="C1538" s="67">
        <v>13</v>
      </c>
      <c r="D1538" s="67" t="s">
        <v>343</v>
      </c>
      <c r="E1538" s="71">
        <v>0.307064089606637</v>
      </c>
      <c r="F1538" s="68">
        <v>80.588235294117695</v>
      </c>
      <c r="G1538" s="71">
        <v>0.17192699920580501</v>
      </c>
      <c r="H1538" s="68">
        <v>41.470588235294102</v>
      </c>
      <c r="I1538" s="71">
        <v>0</v>
      </c>
      <c r="J1538" s="68">
        <v>25.4621848739496</v>
      </c>
      <c r="K1538" s="71">
        <v>0.749265269614107</v>
      </c>
      <c r="L1538" s="68">
        <v>89.789915966386602</v>
      </c>
    </row>
    <row r="1539" spans="1:12" x14ac:dyDescent="0.2">
      <c r="A1539" s="72" t="s">
        <v>3342</v>
      </c>
      <c r="B1539" s="66" t="s">
        <v>3343</v>
      </c>
      <c r="C1539" s="67">
        <v>13</v>
      </c>
      <c r="D1539" s="67" t="s">
        <v>343</v>
      </c>
      <c r="E1539" s="71">
        <v>0.20261005277233399</v>
      </c>
      <c r="F1539" s="68">
        <v>61.260504201680703</v>
      </c>
      <c r="G1539" s="71">
        <v>0.23610450025413601</v>
      </c>
      <c r="H1539" s="68">
        <v>65.168067226890798</v>
      </c>
      <c r="I1539" s="71">
        <v>0</v>
      </c>
      <c r="J1539" s="68">
        <v>25.4621848739496</v>
      </c>
      <c r="K1539" s="71">
        <v>0.371725658062867</v>
      </c>
      <c r="L1539" s="68">
        <v>60.588235294117602</v>
      </c>
    </row>
    <row r="1540" spans="1:12" x14ac:dyDescent="0.2">
      <c r="A1540" s="72" t="s">
        <v>3344</v>
      </c>
      <c r="B1540" s="66" t="s">
        <v>3345</v>
      </c>
      <c r="C1540" s="67">
        <v>13</v>
      </c>
      <c r="D1540" s="67" t="s">
        <v>343</v>
      </c>
      <c r="E1540" s="71">
        <v>0.13081503543716999</v>
      </c>
      <c r="F1540" s="68">
        <v>43.3613445378151</v>
      </c>
      <c r="G1540" s="71">
        <v>0.237848249679771</v>
      </c>
      <c r="H1540" s="68">
        <v>66.6386554621849</v>
      </c>
      <c r="I1540" s="71">
        <v>0</v>
      </c>
      <c r="J1540" s="68">
        <v>25.4621848739496</v>
      </c>
      <c r="K1540" s="71">
        <v>0.15459685663174</v>
      </c>
      <c r="L1540" s="68">
        <v>37.394957983193301</v>
      </c>
    </row>
    <row r="1541" spans="1:12" x14ac:dyDescent="0.2">
      <c r="A1541" s="72" t="s">
        <v>3346</v>
      </c>
      <c r="B1541" s="66" t="s">
        <v>3347</v>
      </c>
      <c r="C1541" s="67">
        <v>13</v>
      </c>
      <c r="D1541" s="67" t="s">
        <v>343</v>
      </c>
      <c r="E1541" s="71">
        <v>7.9288457453430994E-2</v>
      </c>
      <c r="F1541" s="68">
        <v>26.470588235294102</v>
      </c>
      <c r="G1541" s="71">
        <v>0.22187700026727</v>
      </c>
      <c r="H1541" s="68">
        <v>52.605042016806699</v>
      </c>
      <c r="I1541" s="71">
        <v>0</v>
      </c>
      <c r="J1541" s="68">
        <v>25.4621848739496</v>
      </c>
      <c r="K1541" s="71">
        <v>1.5988372093023302E-2</v>
      </c>
      <c r="L1541" s="68">
        <v>17.647058823529399</v>
      </c>
    </row>
    <row r="1542" spans="1:12" x14ac:dyDescent="0.2">
      <c r="A1542" s="72" t="s">
        <v>2671</v>
      </c>
      <c r="B1542" s="66" t="s">
        <v>3348</v>
      </c>
      <c r="C1542" s="67">
        <v>13</v>
      </c>
      <c r="D1542" s="67" t="s">
        <v>343</v>
      </c>
      <c r="E1542" s="71">
        <v>0.21709464502404999</v>
      </c>
      <c r="F1542" s="68">
        <v>64.789915966386602</v>
      </c>
      <c r="G1542" s="71">
        <v>0.22705699921730599</v>
      </c>
      <c r="H1542" s="68">
        <v>56.890756302520998</v>
      </c>
      <c r="I1542" s="71">
        <v>0</v>
      </c>
      <c r="J1542" s="68">
        <v>25.4621848739496</v>
      </c>
      <c r="K1542" s="71">
        <v>0.424226935854843</v>
      </c>
      <c r="L1542" s="68">
        <v>65.504201680672296</v>
      </c>
    </row>
    <row r="1543" spans="1:12" x14ac:dyDescent="0.2">
      <c r="A1543" s="72" t="s">
        <v>3349</v>
      </c>
      <c r="B1543" s="66" t="s">
        <v>3350</v>
      </c>
      <c r="C1543" s="67">
        <v>13</v>
      </c>
      <c r="D1543" s="67" t="s">
        <v>343</v>
      </c>
      <c r="E1543" s="71">
        <v>0.10711517797235599</v>
      </c>
      <c r="F1543" s="68">
        <v>36.932773109243698</v>
      </c>
      <c r="G1543" s="71">
        <v>0.22587850095003401</v>
      </c>
      <c r="H1543" s="68">
        <v>55.630252100840302</v>
      </c>
      <c r="I1543" s="71">
        <v>0</v>
      </c>
      <c r="J1543" s="68">
        <v>25.4621848739496</v>
      </c>
      <c r="K1543" s="71">
        <v>9.5467032967033003E-2</v>
      </c>
      <c r="L1543" s="68">
        <v>30.714285714285701</v>
      </c>
    </row>
    <row r="1544" spans="1:12" x14ac:dyDescent="0.2">
      <c r="A1544" s="72" t="s">
        <v>3351</v>
      </c>
      <c r="B1544" s="66" t="s">
        <v>3352</v>
      </c>
      <c r="C1544" s="67">
        <v>13</v>
      </c>
      <c r="D1544" s="67" t="s">
        <v>343</v>
      </c>
      <c r="E1544" s="71">
        <v>0.27501183715475902</v>
      </c>
      <c r="F1544" s="68">
        <v>75.588235294117695</v>
      </c>
      <c r="G1544" s="71">
        <v>0.22391424900580501</v>
      </c>
      <c r="H1544" s="68">
        <v>53.949579831932802</v>
      </c>
      <c r="I1544" s="71">
        <v>0</v>
      </c>
      <c r="J1544" s="68">
        <v>25.4621848739496</v>
      </c>
      <c r="K1544" s="71">
        <v>0.60112126245847197</v>
      </c>
      <c r="L1544" s="68">
        <v>80.840336134453807</v>
      </c>
    </row>
    <row r="1545" spans="1:12" x14ac:dyDescent="0.2">
      <c r="A1545" s="72" t="s">
        <v>3353</v>
      </c>
      <c r="B1545" s="66" t="s">
        <v>3354</v>
      </c>
      <c r="C1545" s="67">
        <v>13</v>
      </c>
      <c r="D1545" s="67" t="s">
        <v>343</v>
      </c>
      <c r="E1545" s="71">
        <v>0.19283921574068999</v>
      </c>
      <c r="F1545" s="68">
        <v>59.117647058823501</v>
      </c>
      <c r="G1545" s="71">
        <v>0.217781000148212</v>
      </c>
      <c r="H1545" s="68">
        <v>50.294117647058798</v>
      </c>
      <c r="I1545" s="71">
        <v>0</v>
      </c>
      <c r="J1545" s="68">
        <v>25.4621848739496</v>
      </c>
      <c r="K1545" s="71">
        <v>0.360736647073856</v>
      </c>
      <c r="L1545" s="68">
        <v>59.411764705882398</v>
      </c>
    </row>
    <row r="1546" spans="1:12" x14ac:dyDescent="0.2">
      <c r="A1546" s="72" t="s">
        <v>3355</v>
      </c>
      <c r="B1546" s="66" t="s">
        <v>3356</v>
      </c>
      <c r="C1546" s="67">
        <v>13</v>
      </c>
      <c r="D1546" s="67" t="s">
        <v>343</v>
      </c>
      <c r="E1546" s="71">
        <v>0.121003229676916</v>
      </c>
      <c r="F1546" s="68">
        <v>40.756302521008401</v>
      </c>
      <c r="G1546" s="71">
        <v>0.24347224972586801</v>
      </c>
      <c r="H1546" s="68">
        <v>70.630252100840295</v>
      </c>
      <c r="I1546" s="71">
        <v>0</v>
      </c>
      <c r="J1546" s="68">
        <v>25.4621848739496</v>
      </c>
      <c r="K1546" s="71">
        <v>0.119537439304881</v>
      </c>
      <c r="L1546" s="68">
        <v>33.487394957983199</v>
      </c>
    </row>
    <row r="1547" spans="1:12" x14ac:dyDescent="0.2">
      <c r="A1547" s="72" t="s">
        <v>3357</v>
      </c>
      <c r="B1547" s="66" t="s">
        <v>3358</v>
      </c>
      <c r="C1547" s="67">
        <v>13</v>
      </c>
      <c r="D1547" s="67" t="s">
        <v>343</v>
      </c>
      <c r="E1547" s="71">
        <v>0.12519675932861399</v>
      </c>
      <c r="F1547" s="68">
        <v>41.890756302520998</v>
      </c>
      <c r="G1547" s="71">
        <v>0.253784757924509</v>
      </c>
      <c r="H1547" s="68">
        <v>82.521008403361293</v>
      </c>
      <c r="I1547" s="71">
        <v>0</v>
      </c>
      <c r="J1547" s="68">
        <v>25.4621848739496</v>
      </c>
      <c r="K1547" s="71">
        <v>0.12180552006133399</v>
      </c>
      <c r="L1547" s="68">
        <v>33.823529411764703</v>
      </c>
    </row>
    <row r="1548" spans="1:12" x14ac:dyDescent="0.2">
      <c r="A1548" s="72" t="s">
        <v>3359</v>
      </c>
      <c r="B1548" s="66" t="s">
        <v>3360</v>
      </c>
      <c r="C1548" s="67">
        <v>13</v>
      </c>
      <c r="D1548" s="67" t="s">
        <v>343</v>
      </c>
      <c r="E1548" s="71">
        <v>9.8856623671577395E-2</v>
      </c>
      <c r="F1548" s="68">
        <v>34.621848739495803</v>
      </c>
      <c r="G1548" s="71">
        <v>0.23066774988005301</v>
      </c>
      <c r="H1548" s="68">
        <v>60.252100840336098</v>
      </c>
      <c r="I1548" s="71">
        <v>0</v>
      </c>
      <c r="J1548" s="68">
        <v>25.4621848739496</v>
      </c>
      <c r="K1548" s="71">
        <v>6.5902121134679303E-2</v>
      </c>
      <c r="L1548" s="68">
        <v>25.210084033613398</v>
      </c>
    </row>
    <row r="1549" spans="1:12" x14ac:dyDescent="0.2">
      <c r="A1549" s="72" t="s">
        <v>3361</v>
      </c>
      <c r="B1549" s="66" t="s">
        <v>3362</v>
      </c>
      <c r="C1549" s="67">
        <v>13</v>
      </c>
      <c r="D1549" s="67" t="s">
        <v>343</v>
      </c>
      <c r="E1549" s="71">
        <v>8.3824472400465602E-2</v>
      </c>
      <c r="F1549" s="68">
        <v>29.117647058823501</v>
      </c>
      <c r="G1549" s="71">
        <v>0.24565946371302499</v>
      </c>
      <c r="H1549" s="68">
        <v>72.563025210084007</v>
      </c>
      <c r="I1549" s="71">
        <v>0</v>
      </c>
      <c r="J1549" s="68">
        <v>25.4621848739496</v>
      </c>
      <c r="K1549" s="71">
        <v>5.8139534883720999E-3</v>
      </c>
      <c r="L1549" s="68">
        <v>13.5294117647059</v>
      </c>
    </row>
    <row r="1550" spans="1:12" x14ac:dyDescent="0.2">
      <c r="A1550" s="72" t="s">
        <v>3363</v>
      </c>
      <c r="B1550" s="66" t="s">
        <v>3364</v>
      </c>
      <c r="C1550" s="67">
        <v>13</v>
      </c>
      <c r="D1550" s="67" t="s">
        <v>343</v>
      </c>
      <c r="E1550" s="71">
        <v>8.3495420914965507E-2</v>
      </c>
      <c r="F1550" s="68">
        <v>28.991596638655501</v>
      </c>
      <c r="G1550" s="71">
        <v>0.214468501436437</v>
      </c>
      <c r="H1550" s="68">
        <v>48.823529411764703</v>
      </c>
      <c r="I1550" s="71">
        <v>0</v>
      </c>
      <c r="J1550" s="68">
        <v>25.4621848739496</v>
      </c>
      <c r="K1550" s="71">
        <v>3.6017761308458997E-2</v>
      </c>
      <c r="L1550" s="68">
        <v>21.512605042016801</v>
      </c>
    </row>
    <row r="1551" spans="1:12" x14ac:dyDescent="0.2">
      <c r="A1551" s="72" t="s">
        <v>3365</v>
      </c>
      <c r="B1551" s="66" t="s">
        <v>3365</v>
      </c>
      <c r="C1551" s="67">
        <v>13</v>
      </c>
      <c r="D1551" s="67" t="s">
        <v>343</v>
      </c>
      <c r="E1551" s="71">
        <v>7.4059999814779703E-2</v>
      </c>
      <c r="F1551" s="68">
        <v>23.235294117647101</v>
      </c>
      <c r="G1551" s="71">
        <v>0.222179999444339</v>
      </c>
      <c r="H1551" s="68">
        <v>52.857142857142897</v>
      </c>
      <c r="I1551" s="71">
        <v>0</v>
      </c>
      <c r="J1551" s="68">
        <v>25.4621848739496</v>
      </c>
      <c r="K1551" s="71">
        <v>0</v>
      </c>
      <c r="L1551" s="68">
        <v>6.6806722689075597</v>
      </c>
    </row>
    <row r="1552" spans="1:12" x14ac:dyDescent="0.2">
      <c r="A1552" s="72" t="s">
        <v>3366</v>
      </c>
      <c r="B1552" s="66" t="s">
        <v>3367</v>
      </c>
      <c r="C1552" s="67">
        <v>13</v>
      </c>
      <c r="D1552" s="67" t="s">
        <v>343</v>
      </c>
      <c r="E1552" s="71">
        <v>0.111921505254107</v>
      </c>
      <c r="F1552" s="68">
        <v>38.529411764705898</v>
      </c>
      <c r="G1552" s="71">
        <v>0.24433849991770101</v>
      </c>
      <c r="H1552" s="68">
        <v>71.428571428571402</v>
      </c>
      <c r="I1552" s="71">
        <v>0</v>
      </c>
      <c r="J1552" s="68">
        <v>25.4621848739496</v>
      </c>
      <c r="K1552" s="71">
        <v>9.1426015844620498E-2</v>
      </c>
      <c r="L1552" s="68">
        <v>30.0420168067227</v>
      </c>
    </row>
    <row r="1553" spans="1:12" x14ac:dyDescent="0.2">
      <c r="A1553" s="72" t="s">
        <v>3368</v>
      </c>
      <c r="B1553" s="66" t="s">
        <v>3369</v>
      </c>
      <c r="C1553" s="67">
        <v>13</v>
      </c>
      <c r="D1553" s="67" t="s">
        <v>343</v>
      </c>
      <c r="E1553" s="71">
        <v>8.4105304375217904E-2</v>
      </c>
      <c r="F1553" s="68">
        <v>29.285714285714299</v>
      </c>
      <c r="G1553" s="71">
        <v>0.235193500654404</v>
      </c>
      <c r="H1553" s="68">
        <v>64.621848739495803</v>
      </c>
      <c r="I1553" s="71">
        <v>0</v>
      </c>
      <c r="J1553" s="68">
        <v>25.4621848739496</v>
      </c>
      <c r="K1553" s="71">
        <v>1.7122412471249699E-2</v>
      </c>
      <c r="L1553" s="68">
        <v>17.689075630252098</v>
      </c>
    </row>
    <row r="1554" spans="1:12" x14ac:dyDescent="0.2">
      <c r="A1554" s="72" t="s">
        <v>3370</v>
      </c>
      <c r="B1554" s="66" t="s">
        <v>3371</v>
      </c>
      <c r="C1554" s="67">
        <v>13</v>
      </c>
      <c r="D1554" s="67" t="s">
        <v>343</v>
      </c>
      <c r="E1554" s="71">
        <v>7.4272833654486101E-2</v>
      </c>
      <c r="F1554" s="68">
        <v>23.3613445378151</v>
      </c>
      <c r="G1554" s="71">
        <v>0.22281850096345801</v>
      </c>
      <c r="H1554" s="68">
        <v>53.025210084033603</v>
      </c>
      <c r="I1554" s="71">
        <v>0</v>
      </c>
      <c r="J1554" s="68">
        <v>25.4621848739496</v>
      </c>
      <c r="K1554" s="71">
        <v>0</v>
      </c>
      <c r="L1554" s="68">
        <v>6.6806722689075597</v>
      </c>
    </row>
    <row r="1555" spans="1:12" x14ac:dyDescent="0.2">
      <c r="A1555" s="72" t="s">
        <v>3372</v>
      </c>
      <c r="B1555" s="66" t="s">
        <v>3373</v>
      </c>
      <c r="C1555" s="67">
        <v>13</v>
      </c>
      <c r="D1555" s="67" t="s">
        <v>343</v>
      </c>
      <c r="E1555" s="71">
        <v>7.4636833666269095E-2</v>
      </c>
      <c r="F1555" s="68">
        <v>23.487394957983199</v>
      </c>
      <c r="G1555" s="71">
        <v>0.22391050099880699</v>
      </c>
      <c r="H1555" s="68">
        <v>53.907563025210102</v>
      </c>
      <c r="I1555" s="71">
        <v>0</v>
      </c>
      <c r="J1555" s="68">
        <v>25.4621848739496</v>
      </c>
      <c r="K1555" s="71">
        <v>0</v>
      </c>
      <c r="L1555" s="68">
        <v>6.6806722689075597</v>
      </c>
    </row>
    <row r="1556" spans="1:12" x14ac:dyDescent="0.2">
      <c r="A1556" s="72" t="s">
        <v>3374</v>
      </c>
      <c r="B1556" s="66" t="s">
        <v>3375</v>
      </c>
      <c r="C1556" s="67">
        <v>13</v>
      </c>
      <c r="D1556" s="67" t="s">
        <v>343</v>
      </c>
      <c r="E1556" s="71">
        <v>7.0724333180768706E-2</v>
      </c>
      <c r="F1556" s="68">
        <v>21.890756302521002</v>
      </c>
      <c r="G1556" s="71">
        <v>0.21217299954230601</v>
      </c>
      <c r="H1556" s="68">
        <v>48.2773109243698</v>
      </c>
      <c r="I1556" s="71">
        <v>0</v>
      </c>
      <c r="J1556" s="68">
        <v>25.4621848739496</v>
      </c>
      <c r="K1556" s="71">
        <v>0</v>
      </c>
      <c r="L1556" s="68">
        <v>6.6806722689075597</v>
      </c>
    </row>
    <row r="1557" spans="1:12" x14ac:dyDescent="0.2">
      <c r="A1557" s="72" t="s">
        <v>3376</v>
      </c>
      <c r="B1557" s="66" t="s">
        <v>3377</v>
      </c>
      <c r="C1557" s="67">
        <v>13</v>
      </c>
      <c r="D1557" s="67" t="s">
        <v>343</v>
      </c>
      <c r="E1557" s="71">
        <v>7.5330416353055499E-2</v>
      </c>
      <c r="F1557" s="68">
        <v>23.865546218487399</v>
      </c>
      <c r="G1557" s="71">
        <v>0.22599124905916601</v>
      </c>
      <c r="H1557" s="68">
        <v>55.7983193277311</v>
      </c>
      <c r="I1557" s="71">
        <v>0</v>
      </c>
      <c r="J1557" s="68">
        <v>25.4621848739496</v>
      </c>
      <c r="K1557" s="71">
        <v>0</v>
      </c>
      <c r="L1557" s="68">
        <v>6.6806722689075597</v>
      </c>
    </row>
    <row r="1558" spans="1:12" x14ac:dyDescent="0.2">
      <c r="A1558" s="72" t="s">
        <v>3368</v>
      </c>
      <c r="B1558" s="66" t="s">
        <v>3378</v>
      </c>
      <c r="C1558" s="67">
        <v>13</v>
      </c>
      <c r="D1558" s="67" t="s">
        <v>343</v>
      </c>
      <c r="E1558" s="71">
        <v>7.5397333306390604E-2</v>
      </c>
      <c r="F1558" s="68">
        <v>23.949579831932802</v>
      </c>
      <c r="G1558" s="71">
        <v>0.22619199991917199</v>
      </c>
      <c r="H1558" s="68">
        <v>55.966386554621799</v>
      </c>
      <c r="I1558" s="71">
        <v>0</v>
      </c>
      <c r="J1558" s="68">
        <v>25.4621848739496</v>
      </c>
      <c r="K1558" s="71">
        <v>0</v>
      </c>
      <c r="L1558" s="68">
        <v>6.6806722689075597</v>
      </c>
    </row>
    <row r="1559" spans="1:12" x14ac:dyDescent="0.2">
      <c r="A1559" s="72" t="s">
        <v>3379</v>
      </c>
      <c r="B1559" s="66" t="s">
        <v>3380</v>
      </c>
      <c r="C1559" s="67">
        <v>13</v>
      </c>
      <c r="D1559" s="67" t="s">
        <v>343</v>
      </c>
      <c r="E1559" s="71">
        <v>7.8761477946364497E-2</v>
      </c>
      <c r="F1559" s="68">
        <v>26.218487394958</v>
      </c>
      <c r="G1559" s="71">
        <v>0.23336974974461699</v>
      </c>
      <c r="H1559" s="68">
        <v>62.815126050420197</v>
      </c>
      <c r="I1559" s="71">
        <v>7.7073502909105706E-6</v>
      </c>
      <c r="J1559" s="68">
        <v>41.596638655462201</v>
      </c>
      <c r="K1559" s="71">
        <v>2.9069767441860499E-3</v>
      </c>
      <c r="L1559" s="68">
        <v>11.344537815126101</v>
      </c>
    </row>
    <row r="1560" spans="1:12" x14ac:dyDescent="0.2">
      <c r="A1560" s="72" t="s">
        <v>3381</v>
      </c>
      <c r="B1560" s="66" t="s">
        <v>3382</v>
      </c>
      <c r="C1560" s="67">
        <v>13</v>
      </c>
      <c r="D1560" s="67" t="s">
        <v>343</v>
      </c>
      <c r="E1560" s="71">
        <v>8.0720916445024493E-2</v>
      </c>
      <c r="F1560" s="68">
        <v>27.647058823529399</v>
      </c>
      <c r="G1560" s="71">
        <v>0.24216274933507301</v>
      </c>
      <c r="H1560" s="68">
        <v>69.789915966386502</v>
      </c>
      <c r="I1560" s="71">
        <v>0</v>
      </c>
      <c r="J1560" s="68">
        <v>25.4621848739496</v>
      </c>
      <c r="K1560" s="71">
        <v>0</v>
      </c>
      <c r="L1560" s="68">
        <v>6.6806722689075597</v>
      </c>
    </row>
    <row r="1561" spans="1:12" x14ac:dyDescent="0.2">
      <c r="A1561" s="72" t="s">
        <v>3383</v>
      </c>
      <c r="B1561" s="66" t="s">
        <v>3384</v>
      </c>
      <c r="C1561" s="67">
        <v>13</v>
      </c>
      <c r="D1561" s="67" t="s">
        <v>343</v>
      </c>
      <c r="E1561" s="71">
        <v>7.1710246264667404E-2</v>
      </c>
      <c r="F1561" s="68">
        <v>22.226890756302499</v>
      </c>
      <c r="G1561" s="71">
        <v>0.21367725042190899</v>
      </c>
      <c r="H1561" s="68">
        <v>48.697478991596597</v>
      </c>
      <c r="I1561" s="71">
        <v>0</v>
      </c>
      <c r="J1561" s="68">
        <v>25.4621848739496</v>
      </c>
      <c r="K1561" s="71">
        <v>1.45348837209302E-3</v>
      </c>
      <c r="L1561" s="68">
        <v>9.5798319327731107</v>
      </c>
    </row>
    <row r="1562" spans="1:12" x14ac:dyDescent="0.2">
      <c r="A1562" s="72" t="s">
        <v>3385</v>
      </c>
      <c r="B1562" s="66" t="s">
        <v>3386</v>
      </c>
      <c r="C1562" s="67">
        <v>13</v>
      </c>
      <c r="D1562" s="67" t="s">
        <v>343</v>
      </c>
      <c r="E1562" s="71">
        <v>8.5447837601420606E-2</v>
      </c>
      <c r="F1562" s="68">
        <v>29.831932773109202</v>
      </c>
      <c r="G1562" s="71">
        <v>0.249075749804201</v>
      </c>
      <c r="H1562" s="68">
        <v>75.336134453781497</v>
      </c>
      <c r="I1562" s="71">
        <v>3.2113959545460702E-7</v>
      </c>
      <c r="J1562" s="68">
        <v>31.596638655462201</v>
      </c>
      <c r="K1562" s="71">
        <v>7.2674418604651196E-3</v>
      </c>
      <c r="L1562" s="68">
        <v>14.3697478991597</v>
      </c>
    </row>
    <row r="1563" spans="1:12" x14ac:dyDescent="0.2">
      <c r="A1563" s="72" t="s">
        <v>3387</v>
      </c>
      <c r="B1563" s="66" t="s">
        <v>3388</v>
      </c>
      <c r="C1563" s="67">
        <v>13</v>
      </c>
      <c r="D1563" s="67" t="s">
        <v>343</v>
      </c>
      <c r="E1563" s="71">
        <v>8.11720633414411E-2</v>
      </c>
      <c r="F1563" s="68">
        <v>27.815126050420201</v>
      </c>
      <c r="G1563" s="71">
        <v>0.21912550072966</v>
      </c>
      <c r="H1563" s="68">
        <v>51.008403361344499</v>
      </c>
      <c r="I1563" s="71">
        <v>8.3496294818197805E-7</v>
      </c>
      <c r="J1563" s="68">
        <v>33.067226890756302</v>
      </c>
      <c r="K1563" s="71">
        <v>2.43898543317148E-2</v>
      </c>
      <c r="L1563" s="68">
        <v>19.1596638655462</v>
      </c>
    </row>
    <row r="1564" spans="1:12" x14ac:dyDescent="0.2">
      <c r="A1564" s="72" t="s">
        <v>1201</v>
      </c>
      <c r="B1564" s="66" t="s">
        <v>3389</v>
      </c>
      <c r="C1564" s="67">
        <v>13</v>
      </c>
      <c r="D1564" s="67" t="s">
        <v>343</v>
      </c>
      <c r="E1564" s="71">
        <v>0.110978301769011</v>
      </c>
      <c r="F1564" s="68">
        <v>38.109243697479002</v>
      </c>
      <c r="G1564" s="71">
        <v>0.28124796298774202</v>
      </c>
      <c r="H1564" s="68">
        <v>87.815126050420204</v>
      </c>
      <c r="I1564" s="71">
        <v>2.5691167636368501E-7</v>
      </c>
      <c r="J1564" s="68">
        <v>31.2605042016807</v>
      </c>
      <c r="K1564" s="71">
        <v>5.1686685407615597E-2</v>
      </c>
      <c r="L1564" s="68">
        <v>23.3193277310924</v>
      </c>
    </row>
    <row r="1565" spans="1:12" x14ac:dyDescent="0.2">
      <c r="A1565" s="72" t="s">
        <v>3390</v>
      </c>
      <c r="B1565" s="66" t="s">
        <v>3391</v>
      </c>
      <c r="C1565" s="67">
        <v>13</v>
      </c>
      <c r="D1565" s="67" t="s">
        <v>343</v>
      </c>
      <c r="E1565" s="71">
        <v>0.100534339157635</v>
      </c>
      <c r="F1565" s="68">
        <v>35.084033613445399</v>
      </c>
      <c r="G1565" s="71">
        <v>0.23974050044641801</v>
      </c>
      <c r="H1565" s="68">
        <v>68.025210084033603</v>
      </c>
      <c r="I1565" s="71">
        <v>1.41301422000027E-6</v>
      </c>
      <c r="J1565" s="68">
        <v>34.453781512604998</v>
      </c>
      <c r="K1565" s="71">
        <v>6.1861104012266799E-2</v>
      </c>
      <c r="L1565" s="68">
        <v>24.369747899159702</v>
      </c>
    </row>
    <row r="1566" spans="1:12" x14ac:dyDescent="0.2">
      <c r="A1566" s="72" t="s">
        <v>3392</v>
      </c>
      <c r="B1566" s="66" t="s">
        <v>3393</v>
      </c>
      <c r="C1566" s="67">
        <v>13</v>
      </c>
      <c r="D1566" s="67" t="s">
        <v>343</v>
      </c>
      <c r="E1566" s="71">
        <v>8.32146199175514E-2</v>
      </c>
      <c r="F1566" s="68">
        <v>28.865546218487399</v>
      </c>
      <c r="G1566" s="71">
        <v>0.23220199928753801</v>
      </c>
      <c r="H1566" s="68">
        <v>61.554621848739501</v>
      </c>
      <c r="I1566" s="71">
        <v>0</v>
      </c>
      <c r="J1566" s="68">
        <v>25.4621848739496</v>
      </c>
      <c r="K1566" s="71">
        <v>1.74418604651163E-2</v>
      </c>
      <c r="L1566" s="68">
        <v>18.025210084033599</v>
      </c>
    </row>
    <row r="1567" spans="1:12" x14ac:dyDescent="0.2">
      <c r="A1567" s="72" t="s">
        <v>3394</v>
      </c>
      <c r="B1567" s="66" t="s">
        <v>3395</v>
      </c>
      <c r="C1567" s="67">
        <v>13</v>
      </c>
      <c r="D1567" s="67" t="s">
        <v>343</v>
      </c>
      <c r="E1567" s="71">
        <v>7.80113697908211E-2</v>
      </c>
      <c r="F1567" s="68">
        <v>25.756302521008401</v>
      </c>
      <c r="G1567" s="71">
        <v>0.215122253960048</v>
      </c>
      <c r="H1567" s="68">
        <v>48.991596638655501</v>
      </c>
      <c r="I1567" s="71">
        <v>1.6506575206366801E-5</v>
      </c>
      <c r="J1567" s="68">
        <v>45.924369747899199</v>
      </c>
      <c r="K1567" s="71">
        <v>1.8895348837209301E-2</v>
      </c>
      <c r="L1567" s="68">
        <v>18.445378151260499</v>
      </c>
    </row>
    <row r="1568" spans="1:12" x14ac:dyDescent="0.2">
      <c r="A1568" s="72" t="s">
        <v>3396</v>
      </c>
      <c r="B1568" s="66" t="s">
        <v>3397</v>
      </c>
      <c r="C1568" s="67">
        <v>13</v>
      </c>
      <c r="D1568" s="67" t="s">
        <v>343</v>
      </c>
      <c r="E1568" s="71">
        <v>7.6575736553259804E-2</v>
      </c>
      <c r="F1568" s="68">
        <v>24.705882352941199</v>
      </c>
      <c r="G1568" s="71">
        <v>0.229705500623127</v>
      </c>
      <c r="H1568" s="68">
        <v>59.495798319327697</v>
      </c>
      <c r="I1568" s="71">
        <v>2.1709036652731399E-5</v>
      </c>
      <c r="J1568" s="68">
        <v>48.067226890756302</v>
      </c>
      <c r="K1568" s="71">
        <v>0</v>
      </c>
      <c r="L1568" s="68">
        <v>6.6806722689075597</v>
      </c>
    </row>
    <row r="1569" spans="1:12" x14ac:dyDescent="0.2">
      <c r="A1569" s="72" t="s">
        <v>3398</v>
      </c>
      <c r="B1569" s="66" t="s">
        <v>3399</v>
      </c>
      <c r="C1569" s="67">
        <v>13</v>
      </c>
      <c r="D1569" s="67" t="s">
        <v>343</v>
      </c>
      <c r="E1569" s="71">
        <v>8.2390785496003704E-2</v>
      </c>
      <c r="F1569" s="68">
        <v>28.403361344537799</v>
      </c>
      <c r="G1569" s="71">
        <v>0.247172356488011</v>
      </c>
      <c r="H1569" s="68">
        <v>73.697478991596597</v>
      </c>
      <c r="I1569" s="71">
        <v>0</v>
      </c>
      <c r="J1569" s="68">
        <v>25.4621848739496</v>
      </c>
      <c r="K1569" s="71">
        <v>0</v>
      </c>
      <c r="L1569" s="68">
        <v>6.6806722689075597</v>
      </c>
    </row>
    <row r="1570" spans="1:12" x14ac:dyDescent="0.2">
      <c r="A1570" s="72" t="s">
        <v>3400</v>
      </c>
      <c r="B1570" s="66" t="s">
        <v>3401</v>
      </c>
      <c r="C1570" s="67">
        <v>13</v>
      </c>
      <c r="D1570" s="67" t="s">
        <v>343</v>
      </c>
      <c r="E1570" s="71">
        <v>9.8688299855200001E-2</v>
      </c>
      <c r="F1570" s="68">
        <v>34.579831932773097</v>
      </c>
      <c r="G1570" s="71">
        <v>0.240017749027052</v>
      </c>
      <c r="H1570" s="68">
        <v>68.151260504201701</v>
      </c>
      <c r="I1570" s="71">
        <v>1.4652813084712501E-11</v>
      </c>
      <c r="J1570" s="68">
        <v>27.436974789916</v>
      </c>
      <c r="K1570" s="71">
        <v>5.6047150523894702E-2</v>
      </c>
      <c r="L1570" s="68">
        <v>23.697478991596601</v>
      </c>
    </row>
    <row r="1571" spans="1:12" x14ac:dyDescent="0.2">
      <c r="A1571" s="72" t="s">
        <v>3402</v>
      </c>
      <c r="B1571" s="66" t="s">
        <v>3403</v>
      </c>
      <c r="C1571" s="67">
        <v>13</v>
      </c>
      <c r="D1571" s="67" t="s">
        <v>343</v>
      </c>
      <c r="E1571" s="71">
        <v>0.122752711451327</v>
      </c>
      <c r="F1571" s="68">
        <v>41.176470588235297</v>
      </c>
      <c r="G1571" s="71">
        <v>0.230629500152151</v>
      </c>
      <c r="H1571" s="68">
        <v>60.210084033613398</v>
      </c>
      <c r="I1571" s="71">
        <v>8.7313686766577504E-3</v>
      </c>
      <c r="J1571" s="68">
        <v>78.613445378151297</v>
      </c>
      <c r="K1571" s="71">
        <v>0.128897265525172</v>
      </c>
      <c r="L1571" s="68">
        <v>34.453781512604998</v>
      </c>
    </row>
    <row r="1572" spans="1:12" x14ac:dyDescent="0.2">
      <c r="A1572" s="72" t="s">
        <v>3404</v>
      </c>
      <c r="B1572" s="66" t="s">
        <v>3405</v>
      </c>
      <c r="C1572" s="67">
        <v>13</v>
      </c>
      <c r="D1572" s="67" t="s">
        <v>343</v>
      </c>
      <c r="E1572" s="71">
        <v>0.101451555841684</v>
      </c>
      <c r="F1572" s="68">
        <v>35.252100840336098</v>
      </c>
      <c r="G1572" s="71">
        <v>0.24426649987874399</v>
      </c>
      <c r="H1572" s="68">
        <v>71.344537815126003</v>
      </c>
      <c r="I1572" s="71">
        <v>0</v>
      </c>
      <c r="J1572" s="68">
        <v>25.4621848739496</v>
      </c>
      <c r="K1572" s="71">
        <v>6.00881676463072E-2</v>
      </c>
      <c r="L1572" s="68">
        <v>24.2016806722689</v>
      </c>
    </row>
    <row r="1573" spans="1:12" x14ac:dyDescent="0.2">
      <c r="A1573" s="72" t="s">
        <v>3406</v>
      </c>
      <c r="B1573" s="66" t="s">
        <v>3407</v>
      </c>
      <c r="C1573" s="67">
        <v>13</v>
      </c>
      <c r="D1573" s="67" t="s">
        <v>343</v>
      </c>
      <c r="E1573" s="71">
        <v>8.5009888861281593E-2</v>
      </c>
      <c r="F1573" s="68">
        <v>29.663865546218499</v>
      </c>
      <c r="G1573" s="71">
        <v>0.24485524791809299</v>
      </c>
      <c r="H1573" s="68">
        <v>71.890756302520998</v>
      </c>
      <c r="I1573" s="71">
        <v>6.1100695218227805E-11</v>
      </c>
      <c r="J1573" s="68">
        <v>27.9831932773109</v>
      </c>
      <c r="K1573" s="71">
        <v>1.01744186046512E-2</v>
      </c>
      <c r="L1573" s="68">
        <v>15.504201680672301</v>
      </c>
    </row>
    <row r="1574" spans="1:12" x14ac:dyDescent="0.2">
      <c r="A1574" s="72" t="s">
        <v>3408</v>
      </c>
      <c r="B1574" s="66" t="s">
        <v>3408</v>
      </c>
      <c r="C1574" s="67">
        <v>13</v>
      </c>
      <c r="D1574" s="67" t="s">
        <v>343</v>
      </c>
      <c r="E1574" s="71">
        <v>7.5013416712977801E-2</v>
      </c>
      <c r="F1574" s="68">
        <v>23.655462184873901</v>
      </c>
      <c r="G1574" s="71">
        <v>0.225040250138934</v>
      </c>
      <c r="H1574" s="68">
        <v>54.9579831932773</v>
      </c>
      <c r="I1574" s="71">
        <v>0</v>
      </c>
      <c r="J1574" s="68">
        <v>25.4621848739496</v>
      </c>
      <c r="K1574" s="71">
        <v>0</v>
      </c>
      <c r="L1574" s="68">
        <v>6.6806722689075597</v>
      </c>
    </row>
    <row r="1575" spans="1:12" x14ac:dyDescent="0.2">
      <c r="A1575" s="72" t="s">
        <v>3409</v>
      </c>
      <c r="B1575" s="66" t="s">
        <v>3410</v>
      </c>
      <c r="C1575" s="67">
        <v>13</v>
      </c>
      <c r="D1575" s="67" t="s">
        <v>343</v>
      </c>
      <c r="E1575" s="71">
        <v>8.0678560091027501E-2</v>
      </c>
      <c r="F1575" s="68">
        <v>27.563025210084</v>
      </c>
      <c r="G1575" s="71">
        <v>0.23331475004052399</v>
      </c>
      <c r="H1575" s="68">
        <v>62.647058823529399</v>
      </c>
      <c r="I1575" s="71">
        <v>0</v>
      </c>
      <c r="J1575" s="68">
        <v>25.4621848739496</v>
      </c>
      <c r="K1575" s="71">
        <v>8.7209302325581498E-3</v>
      </c>
      <c r="L1575" s="68">
        <v>15.0420168067227</v>
      </c>
    </row>
    <row r="1576" spans="1:12" x14ac:dyDescent="0.2">
      <c r="A1576" s="72" t="s">
        <v>3411</v>
      </c>
      <c r="B1576" s="66" t="s">
        <v>3411</v>
      </c>
      <c r="C1576" s="67">
        <v>13</v>
      </c>
      <c r="D1576" s="67" t="s">
        <v>343</v>
      </c>
      <c r="E1576" s="71">
        <v>7.6135989142834898E-2</v>
      </c>
      <c r="F1576" s="68">
        <v>24.327731092436998</v>
      </c>
      <c r="G1576" s="71">
        <v>0.22404750231222501</v>
      </c>
      <c r="H1576" s="68">
        <v>54.075630252100801</v>
      </c>
      <c r="I1576" s="71">
        <v>0</v>
      </c>
      <c r="J1576" s="68">
        <v>25.4621848739496</v>
      </c>
      <c r="K1576" s="71">
        <v>4.3604651162790697E-3</v>
      </c>
      <c r="L1576" s="68">
        <v>12.5210084033613</v>
      </c>
    </row>
    <row r="1577" spans="1:12" x14ac:dyDescent="0.2">
      <c r="A1577" s="72" t="s">
        <v>3412</v>
      </c>
      <c r="B1577" s="66" t="s">
        <v>3413</v>
      </c>
      <c r="C1577" s="67">
        <v>13</v>
      </c>
      <c r="D1577" s="67" t="s">
        <v>343</v>
      </c>
      <c r="E1577" s="71">
        <v>7.6667662614227999E-2</v>
      </c>
      <c r="F1577" s="68">
        <v>24.873949579831901</v>
      </c>
      <c r="G1577" s="71">
        <v>0.228549499470591</v>
      </c>
      <c r="H1577" s="68">
        <v>58.445378151260499</v>
      </c>
      <c r="I1577" s="71">
        <v>0</v>
      </c>
      <c r="J1577" s="68">
        <v>25.4621848739496</v>
      </c>
      <c r="K1577" s="71">
        <v>1.45348837209302E-3</v>
      </c>
      <c r="L1577" s="68">
        <v>9.5798319327731107</v>
      </c>
    </row>
    <row r="1578" spans="1:12" x14ac:dyDescent="0.2">
      <c r="A1578" s="72" t="s">
        <v>3414</v>
      </c>
      <c r="B1578" s="66" t="s">
        <v>3415</v>
      </c>
      <c r="C1578" s="67">
        <v>13</v>
      </c>
      <c r="D1578" s="67" t="s">
        <v>343</v>
      </c>
      <c r="E1578" s="71">
        <v>0.31024793332226303</v>
      </c>
      <c r="F1578" s="68">
        <v>81.134453781512605</v>
      </c>
      <c r="G1578" s="71">
        <v>0.25211267604149101</v>
      </c>
      <c r="H1578" s="68">
        <v>81.932773109243698</v>
      </c>
      <c r="I1578" s="71">
        <v>9.5153559723198597E-3</v>
      </c>
      <c r="J1578" s="68">
        <v>79.201680672268907</v>
      </c>
      <c r="K1578" s="71">
        <v>0.669115767952977</v>
      </c>
      <c r="L1578" s="68">
        <v>85.294117647058798</v>
      </c>
    </row>
    <row r="1579" spans="1:12" x14ac:dyDescent="0.2">
      <c r="A1579" s="72" t="s">
        <v>3416</v>
      </c>
      <c r="B1579" s="66" t="s">
        <v>3417</v>
      </c>
      <c r="C1579" s="67">
        <v>13</v>
      </c>
      <c r="D1579" s="67" t="s">
        <v>343</v>
      </c>
      <c r="E1579" s="71">
        <v>0.34635908413415301</v>
      </c>
      <c r="F1579" s="68">
        <v>86.764705882352899</v>
      </c>
      <c r="G1579" s="71">
        <v>0.248353725427432</v>
      </c>
      <c r="H1579" s="68">
        <v>74.747899159663902</v>
      </c>
      <c r="I1579" s="71">
        <v>3.5005407884816403E-2</v>
      </c>
      <c r="J1579" s="68">
        <v>86.092436974789905</v>
      </c>
      <c r="K1579" s="71">
        <v>0.75571811909021203</v>
      </c>
      <c r="L1579" s="68">
        <v>90.126050420168099</v>
      </c>
    </row>
    <row r="1580" spans="1:12" x14ac:dyDescent="0.2">
      <c r="A1580" s="72" t="s">
        <v>3418</v>
      </c>
      <c r="B1580" s="66" t="s">
        <v>3419</v>
      </c>
      <c r="C1580" s="67">
        <v>13</v>
      </c>
      <c r="D1580" s="67" t="s">
        <v>343</v>
      </c>
      <c r="E1580" s="71">
        <v>0.29210081735089499</v>
      </c>
      <c r="F1580" s="68">
        <v>78.235294117647101</v>
      </c>
      <c r="G1580" s="71">
        <v>0.26663257691808701</v>
      </c>
      <c r="H1580" s="68">
        <v>85.588235294117595</v>
      </c>
      <c r="I1580" s="71">
        <v>5.4978843347008501E-3</v>
      </c>
      <c r="J1580" s="68">
        <v>76.344537815126003</v>
      </c>
      <c r="K1580" s="71">
        <v>0.60417199079989803</v>
      </c>
      <c r="L1580" s="68">
        <v>81.092436974789905</v>
      </c>
    </row>
    <row r="1581" spans="1:12" x14ac:dyDescent="0.2">
      <c r="A1581" s="72" t="s">
        <v>3420</v>
      </c>
      <c r="B1581" s="66" t="s">
        <v>3421</v>
      </c>
      <c r="C1581" s="67">
        <v>13</v>
      </c>
      <c r="D1581" s="67" t="s">
        <v>343</v>
      </c>
      <c r="E1581" s="71">
        <v>0.35216496034829697</v>
      </c>
      <c r="F1581" s="68">
        <v>87.689075630252105</v>
      </c>
      <c r="G1581" s="71">
        <v>0.236255950445036</v>
      </c>
      <c r="H1581" s="68">
        <v>65.378151260504197</v>
      </c>
      <c r="I1581" s="71">
        <v>2.6234969444730399E-2</v>
      </c>
      <c r="J1581" s="68">
        <v>84.831932773109202</v>
      </c>
      <c r="K1581" s="71">
        <v>0.79400396115512395</v>
      </c>
      <c r="L1581" s="68">
        <v>92.016806722689097</v>
      </c>
    </row>
    <row r="1582" spans="1:12" x14ac:dyDescent="0.2">
      <c r="A1582" s="72" t="s">
        <v>3422</v>
      </c>
      <c r="B1582" s="66" t="s">
        <v>3423</v>
      </c>
      <c r="C1582" s="67">
        <v>13</v>
      </c>
      <c r="D1582" s="67" t="s">
        <v>343</v>
      </c>
      <c r="E1582" s="71">
        <v>0.31825112117459597</v>
      </c>
      <c r="F1582" s="68">
        <v>82.310924369747895</v>
      </c>
      <c r="G1582" s="71">
        <v>0.23342745077469701</v>
      </c>
      <c r="H1582" s="68">
        <v>62.899159663865497</v>
      </c>
      <c r="I1582" s="71">
        <v>1.7206659524457801E-4</v>
      </c>
      <c r="J1582" s="68">
        <v>61.344537815126102</v>
      </c>
      <c r="K1582" s="71">
        <v>0.72115384615384603</v>
      </c>
      <c r="L1582" s="68">
        <v>88.067226890756302</v>
      </c>
    </row>
    <row r="1583" spans="1:12" x14ac:dyDescent="0.2">
      <c r="A1583" s="72" t="s">
        <v>3424</v>
      </c>
      <c r="B1583" s="66" t="s">
        <v>3425</v>
      </c>
      <c r="C1583" s="67">
        <v>13</v>
      </c>
      <c r="D1583" s="67" t="s">
        <v>343</v>
      </c>
      <c r="E1583" s="71">
        <v>0.38622183089186501</v>
      </c>
      <c r="F1583" s="68">
        <v>92.394957983193294</v>
      </c>
      <c r="G1583" s="71">
        <v>0.240850451084546</v>
      </c>
      <c r="H1583" s="68">
        <v>68.781512605041996</v>
      </c>
      <c r="I1583" s="71">
        <v>3.7637560587279901E-4</v>
      </c>
      <c r="J1583" s="68">
        <v>65.0420168067227</v>
      </c>
      <c r="K1583" s="71">
        <v>0.91743866598517798</v>
      </c>
      <c r="L1583" s="68">
        <v>97.184873949579796</v>
      </c>
    </row>
    <row r="1584" spans="1:12" x14ac:dyDescent="0.2">
      <c r="A1584" s="72" t="s">
        <v>3426</v>
      </c>
      <c r="B1584" s="66" t="s">
        <v>3427</v>
      </c>
      <c r="C1584" s="67">
        <v>13</v>
      </c>
      <c r="D1584" s="67" t="s">
        <v>343</v>
      </c>
      <c r="E1584" s="71">
        <v>0.33951036837881499</v>
      </c>
      <c r="F1584" s="68">
        <v>85.798319327731093</v>
      </c>
      <c r="G1584" s="71">
        <v>0.236703000085279</v>
      </c>
      <c r="H1584" s="68">
        <v>65.714285714285694</v>
      </c>
      <c r="I1584" s="71">
        <v>8.6681254958375E-3</v>
      </c>
      <c r="J1584" s="68">
        <v>78.487394957983199</v>
      </c>
      <c r="K1584" s="71">
        <v>0.773159979555328</v>
      </c>
      <c r="L1584" s="68">
        <v>91.050420168067205</v>
      </c>
    </row>
    <row r="1585" spans="1:12" x14ac:dyDescent="0.2">
      <c r="A1585" s="72" t="s">
        <v>3428</v>
      </c>
      <c r="B1585" s="66" t="s">
        <v>3429</v>
      </c>
      <c r="C1585" s="67">
        <v>13</v>
      </c>
      <c r="D1585" s="67" t="s">
        <v>343</v>
      </c>
      <c r="E1585" s="71">
        <v>0.30902656435958797</v>
      </c>
      <c r="F1585" s="68">
        <v>80.882352941176507</v>
      </c>
      <c r="G1585" s="71">
        <v>0.22839849947008101</v>
      </c>
      <c r="H1585" s="68">
        <v>58.403361344537799</v>
      </c>
      <c r="I1585" s="71">
        <v>5.1382335272737098E-7</v>
      </c>
      <c r="J1585" s="68">
        <v>32.226890756302502</v>
      </c>
      <c r="K1585" s="71">
        <v>0.69868067978533099</v>
      </c>
      <c r="L1585" s="68">
        <v>86.6806722689076</v>
      </c>
    </row>
    <row r="1586" spans="1:12" x14ac:dyDescent="0.2">
      <c r="A1586" s="72" t="s">
        <v>3430</v>
      </c>
      <c r="B1586" s="66" t="s">
        <v>3431</v>
      </c>
      <c r="C1586" s="67">
        <v>13</v>
      </c>
      <c r="D1586" s="67" t="s">
        <v>343</v>
      </c>
      <c r="E1586" s="71">
        <v>0.21584159670879</v>
      </c>
      <c r="F1586" s="68">
        <v>64.537815126050404</v>
      </c>
      <c r="G1586" s="71">
        <v>0.22900000096204701</v>
      </c>
      <c r="H1586" s="68">
        <v>58.655462184873997</v>
      </c>
      <c r="I1586" s="71">
        <v>0</v>
      </c>
      <c r="J1586" s="68">
        <v>25.4621848739496</v>
      </c>
      <c r="K1586" s="71">
        <v>0.41852478916432401</v>
      </c>
      <c r="L1586" s="68">
        <v>64.873949579831901</v>
      </c>
    </row>
    <row r="1587" spans="1:12" x14ac:dyDescent="0.2">
      <c r="A1587" s="72" t="s">
        <v>3432</v>
      </c>
      <c r="B1587" s="66" t="s">
        <v>3433</v>
      </c>
      <c r="C1587" s="67">
        <v>13</v>
      </c>
      <c r="D1587" s="67" t="s">
        <v>343</v>
      </c>
      <c r="E1587" s="71">
        <v>0.273062266706254</v>
      </c>
      <c r="F1587" s="68">
        <v>75.462184873949596</v>
      </c>
      <c r="G1587" s="71">
        <v>0.23472475054043401</v>
      </c>
      <c r="H1587" s="68">
        <v>64.117647058823493</v>
      </c>
      <c r="I1587" s="71">
        <v>0</v>
      </c>
      <c r="J1587" s="68">
        <v>25.4621848739496</v>
      </c>
      <c r="K1587" s="71">
        <v>0.58446204957832903</v>
      </c>
      <c r="L1587" s="68">
        <v>79.663865546218503</v>
      </c>
    </row>
    <row r="1588" spans="1:12" x14ac:dyDescent="0.2">
      <c r="A1588" s="72" t="s">
        <v>3434</v>
      </c>
      <c r="B1588" s="66" t="s">
        <v>3435</v>
      </c>
      <c r="C1588" s="67">
        <v>13</v>
      </c>
      <c r="D1588" s="67" t="s">
        <v>343</v>
      </c>
      <c r="E1588" s="71">
        <v>0.22955591882770199</v>
      </c>
      <c r="F1588" s="68">
        <v>67.689075630252105</v>
      </c>
      <c r="G1588" s="71">
        <v>0.225867475368873</v>
      </c>
      <c r="H1588" s="68">
        <v>55.588235294117702</v>
      </c>
      <c r="I1588" s="71">
        <v>0</v>
      </c>
      <c r="J1588" s="68">
        <v>25.4621848739496</v>
      </c>
      <c r="K1588" s="71">
        <v>0.46280028111423499</v>
      </c>
      <c r="L1588" s="68">
        <v>68.907563025210095</v>
      </c>
    </row>
    <row r="1589" spans="1:12" x14ac:dyDescent="0.2">
      <c r="A1589" s="72" t="s">
        <v>3436</v>
      </c>
      <c r="B1589" s="66" t="s">
        <v>3437</v>
      </c>
      <c r="C1589" s="67">
        <v>13</v>
      </c>
      <c r="D1589" s="67" t="s">
        <v>343</v>
      </c>
      <c r="E1589" s="71">
        <v>0.26267299233938002</v>
      </c>
      <c r="F1589" s="68">
        <v>73.445378151260499</v>
      </c>
      <c r="G1589" s="71">
        <v>0.15837400430338699</v>
      </c>
      <c r="H1589" s="68">
        <v>39.663865546218503</v>
      </c>
      <c r="I1589" s="71">
        <v>1.7220235708749101E-3</v>
      </c>
      <c r="J1589" s="68">
        <v>71.890756302520998</v>
      </c>
      <c r="K1589" s="71">
        <v>0.62792294914387903</v>
      </c>
      <c r="L1589" s="68">
        <v>83.151260504201701</v>
      </c>
    </row>
    <row r="1590" spans="1:12" x14ac:dyDescent="0.2">
      <c r="A1590" s="72" t="s">
        <v>3438</v>
      </c>
      <c r="B1590" s="66" t="s">
        <v>3439</v>
      </c>
      <c r="C1590" s="67">
        <v>13</v>
      </c>
      <c r="D1590" s="67" t="s">
        <v>343</v>
      </c>
      <c r="E1590" s="71">
        <v>0.35736868578395597</v>
      </c>
      <c r="F1590" s="68">
        <v>88.403361344537799</v>
      </c>
      <c r="G1590" s="71">
        <v>0.242693750261157</v>
      </c>
      <c r="H1590" s="68">
        <v>70.126050420168099</v>
      </c>
      <c r="I1590" s="71">
        <v>2.9480614862732901E-5</v>
      </c>
      <c r="J1590" s="68">
        <v>50.336134453781497</v>
      </c>
      <c r="K1590" s="71">
        <v>0.82938282647585004</v>
      </c>
      <c r="L1590" s="68">
        <v>93.697478991596597</v>
      </c>
    </row>
    <row r="1591" spans="1:12" x14ac:dyDescent="0.2">
      <c r="A1591" s="72" t="s">
        <v>3440</v>
      </c>
      <c r="B1591" s="66" t="s">
        <v>3441</v>
      </c>
      <c r="C1591" s="67">
        <v>13</v>
      </c>
      <c r="D1591" s="67" t="s">
        <v>343</v>
      </c>
      <c r="E1591" s="71">
        <v>0.32691473066226601</v>
      </c>
      <c r="F1591" s="68">
        <v>83.655462184873997</v>
      </c>
      <c r="G1591" s="71">
        <v>0.25031030279625099</v>
      </c>
      <c r="H1591" s="68">
        <v>80.924369747899206</v>
      </c>
      <c r="I1591" s="71">
        <v>1.0542571946349499E-3</v>
      </c>
      <c r="J1591" s="68">
        <v>70</v>
      </c>
      <c r="K1591" s="71">
        <v>0.72937963199591105</v>
      </c>
      <c r="L1591" s="68">
        <v>88.823529411764696</v>
      </c>
    </row>
    <row r="1592" spans="1:12" x14ac:dyDescent="0.2">
      <c r="A1592" s="72" t="s">
        <v>3442</v>
      </c>
      <c r="B1592" s="66" t="s">
        <v>3443</v>
      </c>
      <c r="C1592" s="67">
        <v>13</v>
      </c>
      <c r="D1592" s="67" t="s">
        <v>343</v>
      </c>
      <c r="E1592" s="71">
        <v>0.39035671049021697</v>
      </c>
      <c r="F1592" s="68">
        <v>92.941176470588204</v>
      </c>
      <c r="G1592" s="71">
        <v>0.313233440141789</v>
      </c>
      <c r="H1592" s="68">
        <v>91.092436974789905</v>
      </c>
      <c r="I1592" s="71">
        <v>6.1563948811253896E-3</v>
      </c>
      <c r="J1592" s="68">
        <v>77.058823529411796</v>
      </c>
      <c r="K1592" s="71">
        <v>0.85168029644773802</v>
      </c>
      <c r="L1592" s="68">
        <v>94.579831932773104</v>
      </c>
    </row>
    <row r="1593" spans="1:12" x14ac:dyDescent="0.2">
      <c r="A1593" s="72" t="s">
        <v>3444</v>
      </c>
      <c r="B1593" s="66" t="s">
        <v>3445</v>
      </c>
      <c r="C1593" s="67">
        <v>13</v>
      </c>
      <c r="D1593" s="67" t="s">
        <v>343</v>
      </c>
      <c r="E1593" s="71">
        <v>0.30193561661441198</v>
      </c>
      <c r="F1593" s="68">
        <v>79.495798319327704</v>
      </c>
      <c r="G1593" s="71">
        <v>0.16628022564870501</v>
      </c>
      <c r="H1593" s="68">
        <v>40.882352941176499</v>
      </c>
      <c r="I1593" s="71">
        <v>1.1600480570714101E-2</v>
      </c>
      <c r="J1593" s="68">
        <v>79.915966386554601</v>
      </c>
      <c r="K1593" s="71">
        <v>0.72792614362381802</v>
      </c>
      <c r="L1593" s="68">
        <v>88.739495798319297</v>
      </c>
    </row>
    <row r="1594" spans="1:12" x14ac:dyDescent="0.2">
      <c r="A1594" s="72" t="s">
        <v>3446</v>
      </c>
      <c r="B1594" s="66" t="s">
        <v>3447</v>
      </c>
      <c r="C1594" s="67">
        <v>13</v>
      </c>
      <c r="D1594" s="67" t="s">
        <v>343</v>
      </c>
      <c r="E1594" s="71">
        <v>0.27841882730638101</v>
      </c>
      <c r="F1594" s="68">
        <v>76.260504201680703</v>
      </c>
      <c r="G1594" s="71">
        <v>0.25643773939862202</v>
      </c>
      <c r="H1594" s="68">
        <v>83.403361344537799</v>
      </c>
      <c r="I1594" s="71">
        <v>9.0672730597475704E-3</v>
      </c>
      <c r="J1594" s="68">
        <v>78.823529411764696</v>
      </c>
      <c r="K1594" s="71">
        <v>0.56975146946077204</v>
      </c>
      <c r="L1594" s="68">
        <v>78.235294117647101</v>
      </c>
    </row>
    <row r="1595" spans="1:12" x14ac:dyDescent="0.2">
      <c r="A1595" s="72" t="s">
        <v>3448</v>
      </c>
      <c r="B1595" s="66" t="s">
        <v>3449</v>
      </c>
      <c r="C1595" s="67">
        <v>13</v>
      </c>
      <c r="D1595" s="67" t="s">
        <v>343</v>
      </c>
      <c r="E1595" s="71">
        <v>0.340869753980799</v>
      </c>
      <c r="F1595" s="68">
        <v>86.050420168067205</v>
      </c>
      <c r="G1595" s="71">
        <v>0.22567625051545401</v>
      </c>
      <c r="H1595" s="68">
        <v>55.378151260504197</v>
      </c>
      <c r="I1595" s="71">
        <v>6.6096951536467202E-4</v>
      </c>
      <c r="J1595" s="68">
        <v>68.151260504201701</v>
      </c>
      <c r="K1595" s="71">
        <v>0.79627204191157697</v>
      </c>
      <c r="L1595" s="68">
        <v>92.100840336134496</v>
      </c>
    </row>
    <row r="1596" spans="1:12" x14ac:dyDescent="0.2">
      <c r="A1596" s="72" t="s">
        <v>3450</v>
      </c>
      <c r="B1596" s="66" t="s">
        <v>3451</v>
      </c>
      <c r="C1596" s="67">
        <v>13</v>
      </c>
      <c r="D1596" s="67" t="s">
        <v>343</v>
      </c>
      <c r="E1596" s="71">
        <v>0.33499657672757699</v>
      </c>
      <c r="F1596" s="68">
        <v>85.0420168067227</v>
      </c>
      <c r="G1596" s="71">
        <v>0.177916999036733</v>
      </c>
      <c r="H1596" s="68">
        <v>42.5210084033613</v>
      </c>
      <c r="I1596" s="71">
        <v>1.0173702384001899E-4</v>
      </c>
      <c r="J1596" s="68">
        <v>58.655462184873997</v>
      </c>
      <c r="K1596" s="71">
        <v>0.82697099412215702</v>
      </c>
      <c r="L1596" s="68">
        <v>93.487394957983199</v>
      </c>
    </row>
    <row r="1597" spans="1:12" x14ac:dyDescent="0.2">
      <c r="A1597" s="72" t="s">
        <v>3452</v>
      </c>
      <c r="B1597" s="66" t="s">
        <v>3453</v>
      </c>
      <c r="C1597" s="67">
        <v>13</v>
      </c>
      <c r="D1597" s="67" t="s">
        <v>343</v>
      </c>
      <c r="E1597" s="71">
        <v>0.34777213916050798</v>
      </c>
      <c r="F1597" s="68">
        <v>87.142857142857096</v>
      </c>
      <c r="G1597" s="71">
        <v>0.23686587890961</v>
      </c>
      <c r="H1597" s="68">
        <v>65.924369747899206</v>
      </c>
      <c r="I1597" s="71">
        <v>1.7770144216466401E-3</v>
      </c>
      <c r="J1597" s="68">
        <v>72.058823529411796</v>
      </c>
      <c r="K1597" s="71">
        <v>0.80467352415026805</v>
      </c>
      <c r="L1597" s="68">
        <v>92.521008403361293</v>
      </c>
    </row>
    <row r="1598" spans="1:12" x14ac:dyDescent="0.2">
      <c r="A1598" s="72" t="s">
        <v>3454</v>
      </c>
      <c r="B1598" s="66" t="s">
        <v>3455</v>
      </c>
      <c r="C1598" s="67">
        <v>13</v>
      </c>
      <c r="D1598" s="67" t="s">
        <v>343</v>
      </c>
      <c r="E1598" s="71">
        <v>0.313707807291353</v>
      </c>
      <c r="F1598" s="68">
        <v>81.596638655462201</v>
      </c>
      <c r="G1598" s="71">
        <v>0.29914437007924999</v>
      </c>
      <c r="H1598" s="68">
        <v>89.915966386554601</v>
      </c>
      <c r="I1598" s="71">
        <v>1.2458862681595901E-2</v>
      </c>
      <c r="J1598" s="68">
        <v>80.378151260504197</v>
      </c>
      <c r="K1598" s="71">
        <v>0.62952018911321195</v>
      </c>
      <c r="L1598" s="68">
        <v>83.3193277310924</v>
      </c>
    </row>
    <row r="1599" spans="1:12" x14ac:dyDescent="0.2">
      <c r="A1599" s="72" t="s">
        <v>3456</v>
      </c>
      <c r="B1599" s="66" t="s">
        <v>3457</v>
      </c>
      <c r="C1599" s="67">
        <v>13</v>
      </c>
      <c r="D1599" s="67" t="s">
        <v>343</v>
      </c>
      <c r="E1599" s="71">
        <v>0.29060316114373302</v>
      </c>
      <c r="F1599" s="68">
        <v>78.109243697479002</v>
      </c>
      <c r="G1599" s="71">
        <v>0.16913765449034901</v>
      </c>
      <c r="H1599" s="68">
        <v>41.134453781512597</v>
      </c>
      <c r="I1599" s="71">
        <v>2.33816423832231E-2</v>
      </c>
      <c r="J1599" s="68">
        <v>83.991596638655494</v>
      </c>
      <c r="K1599" s="71">
        <v>0.67929018655762796</v>
      </c>
      <c r="L1599" s="68">
        <v>85.630252100840295</v>
      </c>
    </row>
    <row r="1600" spans="1:12" x14ac:dyDescent="0.2">
      <c r="A1600" s="72" t="s">
        <v>3458</v>
      </c>
      <c r="B1600" s="66" t="s">
        <v>3459</v>
      </c>
      <c r="C1600" s="67">
        <v>13</v>
      </c>
      <c r="D1600" s="67" t="s">
        <v>343</v>
      </c>
      <c r="E1600" s="71">
        <v>0.23237966652296099</v>
      </c>
      <c r="F1600" s="68">
        <v>68.109243697479002</v>
      </c>
      <c r="G1600" s="71">
        <v>0.22803582824282501</v>
      </c>
      <c r="H1600" s="68">
        <v>58.067226890756302</v>
      </c>
      <c r="I1600" s="71">
        <v>6.9417861995558503E-3</v>
      </c>
      <c r="J1600" s="68">
        <v>77.394957983193294</v>
      </c>
      <c r="K1600" s="71">
        <v>0.46216138512650101</v>
      </c>
      <c r="L1600" s="68">
        <v>68.739495798319297</v>
      </c>
    </row>
    <row r="1601" spans="1:12" x14ac:dyDescent="0.2">
      <c r="A1601" s="72" t="s">
        <v>352</v>
      </c>
      <c r="B1601" s="66" t="s">
        <v>3460</v>
      </c>
      <c r="C1601" s="67">
        <v>13</v>
      </c>
      <c r="D1601" s="67" t="s">
        <v>343</v>
      </c>
      <c r="E1601" s="71">
        <v>0.43595953161861101</v>
      </c>
      <c r="F1601" s="68">
        <v>96.848739495798299</v>
      </c>
      <c r="G1601" s="71">
        <v>0.39495969193689801</v>
      </c>
      <c r="H1601" s="68">
        <v>95.084033613445399</v>
      </c>
      <c r="I1601" s="71">
        <v>0.41878077360638699</v>
      </c>
      <c r="J1601" s="68">
        <v>98.235294117647101</v>
      </c>
      <c r="K1601" s="71">
        <v>0.49413812931254802</v>
      </c>
      <c r="L1601" s="68">
        <v>71.470588235294102</v>
      </c>
    </row>
    <row r="1602" spans="1:12" x14ac:dyDescent="0.2">
      <c r="A1602" s="72" t="s">
        <v>3461</v>
      </c>
      <c r="B1602" s="66" t="s">
        <v>3462</v>
      </c>
      <c r="C1602" s="67">
        <v>13</v>
      </c>
      <c r="D1602" s="67" t="s">
        <v>343</v>
      </c>
      <c r="E1602" s="71">
        <v>0.30320290733480798</v>
      </c>
      <c r="F1602" s="68">
        <v>79.747899159663902</v>
      </c>
      <c r="G1602" s="71">
        <v>0.31186146529995601</v>
      </c>
      <c r="H1602" s="68">
        <v>90.966386554621806</v>
      </c>
      <c r="I1602" s="71">
        <v>0.16323409544712</v>
      </c>
      <c r="J1602" s="68">
        <v>93.865546218487395</v>
      </c>
      <c r="K1602" s="71">
        <v>0.43451316125734701</v>
      </c>
      <c r="L1602" s="68">
        <v>66.344537815126003</v>
      </c>
    </row>
    <row r="1603" spans="1:12" x14ac:dyDescent="0.2">
      <c r="A1603" s="72" t="s">
        <v>3463</v>
      </c>
      <c r="B1603" s="66" t="s">
        <v>3464</v>
      </c>
      <c r="C1603" s="67">
        <v>13</v>
      </c>
      <c r="D1603" s="67" t="s">
        <v>343</v>
      </c>
      <c r="E1603" s="71">
        <v>0.37088563953298398</v>
      </c>
      <c r="F1603" s="68">
        <v>90.252100840336098</v>
      </c>
      <c r="G1603" s="71">
        <v>0.268681498936574</v>
      </c>
      <c r="H1603" s="68">
        <v>86.092436974789905</v>
      </c>
      <c r="I1603" s="71">
        <v>0.15110869336541699</v>
      </c>
      <c r="J1603" s="68">
        <v>93.487394957983199</v>
      </c>
      <c r="K1603" s="71">
        <v>0.692866726296959</v>
      </c>
      <c r="L1603" s="68">
        <v>86.386554621848703</v>
      </c>
    </row>
    <row r="1604" spans="1:12" x14ac:dyDescent="0.2">
      <c r="A1604" s="72" t="s">
        <v>3465</v>
      </c>
      <c r="B1604" s="66" t="s">
        <v>3466</v>
      </c>
      <c r="C1604" s="67">
        <v>13</v>
      </c>
      <c r="D1604" s="67" t="s">
        <v>343</v>
      </c>
      <c r="E1604" s="71">
        <v>0.29629318979863301</v>
      </c>
      <c r="F1604" s="68">
        <v>78.613445378151297</v>
      </c>
      <c r="G1604" s="71">
        <v>0.29432371192419599</v>
      </c>
      <c r="H1604" s="68">
        <v>89.327731092437006</v>
      </c>
      <c r="I1604" s="71">
        <v>2.15779632728785E-2</v>
      </c>
      <c r="J1604" s="68">
        <v>83.529411764705898</v>
      </c>
      <c r="K1604" s="71">
        <v>0.57297789419882394</v>
      </c>
      <c r="L1604" s="68">
        <v>78.403361344537799</v>
      </c>
    </row>
    <row r="1605" spans="1:12" x14ac:dyDescent="0.2">
      <c r="A1605" s="72" t="s">
        <v>3467</v>
      </c>
      <c r="B1605" s="66" t="s">
        <v>3468</v>
      </c>
      <c r="C1605" s="67">
        <v>13</v>
      </c>
      <c r="D1605" s="67" t="s">
        <v>343</v>
      </c>
      <c r="E1605" s="71">
        <v>0.34152997734977097</v>
      </c>
      <c r="F1605" s="68">
        <v>86.134453781512605</v>
      </c>
      <c r="G1605" s="71">
        <v>0.19392899989168499</v>
      </c>
      <c r="H1605" s="68">
        <v>45.0420168067227</v>
      </c>
      <c r="I1605" s="71">
        <v>7.8296129128373995E-4</v>
      </c>
      <c r="J1605" s="68">
        <v>68.823529411764696</v>
      </c>
      <c r="K1605" s="71">
        <v>0.82987797086634296</v>
      </c>
      <c r="L1605" s="68">
        <v>93.739495798319297</v>
      </c>
    </row>
    <row r="1606" spans="1:12" x14ac:dyDescent="0.2">
      <c r="A1606" s="72" t="s">
        <v>3469</v>
      </c>
      <c r="B1606" s="66" t="s">
        <v>3470</v>
      </c>
      <c r="C1606" s="67">
        <v>13</v>
      </c>
      <c r="D1606" s="67" t="s">
        <v>343</v>
      </c>
      <c r="E1606" s="71">
        <v>0.288453058450585</v>
      </c>
      <c r="F1606" s="68">
        <v>77.647058823529406</v>
      </c>
      <c r="G1606" s="71">
        <v>0.14789061471003501</v>
      </c>
      <c r="H1606" s="68">
        <v>38.235294117647101</v>
      </c>
      <c r="I1606" s="71">
        <v>3.6549189315373799E-2</v>
      </c>
      <c r="J1606" s="68">
        <v>86.344537815126102</v>
      </c>
      <c r="K1606" s="71">
        <v>0.68091937132634806</v>
      </c>
      <c r="L1606" s="68">
        <v>85.714285714285694</v>
      </c>
    </row>
    <row r="1607" spans="1:12" x14ac:dyDescent="0.2">
      <c r="A1607" s="72" t="s">
        <v>3471</v>
      </c>
      <c r="B1607" s="66" t="s">
        <v>3472</v>
      </c>
      <c r="C1607" s="67">
        <v>13</v>
      </c>
      <c r="D1607" s="67" t="s">
        <v>343</v>
      </c>
      <c r="E1607" s="71">
        <v>0.387251643872702</v>
      </c>
      <c r="F1607" s="68">
        <v>92.647058823529406</v>
      </c>
      <c r="G1607" s="71">
        <v>0.21674368436390701</v>
      </c>
      <c r="H1607" s="68">
        <v>49.705882352941202</v>
      </c>
      <c r="I1607" s="71">
        <v>0.19301469729253201</v>
      </c>
      <c r="J1607" s="68">
        <v>94.663865546218503</v>
      </c>
      <c r="K1607" s="71">
        <v>0.75199654996166598</v>
      </c>
      <c r="L1607" s="68">
        <v>90.0420168067227</v>
      </c>
    </row>
    <row r="1608" spans="1:12" x14ac:dyDescent="0.2">
      <c r="A1608" s="72" t="s">
        <v>3473</v>
      </c>
      <c r="B1608" s="66" t="s">
        <v>3474</v>
      </c>
      <c r="C1608" s="67">
        <v>13</v>
      </c>
      <c r="D1608" s="67" t="s">
        <v>343</v>
      </c>
      <c r="E1608" s="71">
        <v>0.36744234202152998</v>
      </c>
      <c r="F1608" s="68">
        <v>89.747899159663902</v>
      </c>
      <c r="G1608" s="71">
        <v>0.25665340901674</v>
      </c>
      <c r="H1608" s="68">
        <v>83.529411764705898</v>
      </c>
      <c r="I1608" s="71">
        <v>6.4112155253828795E-2</v>
      </c>
      <c r="J1608" s="68">
        <v>89.033613445378194</v>
      </c>
      <c r="K1608" s="71">
        <v>0.78156146179401997</v>
      </c>
      <c r="L1608" s="68">
        <v>91.512605042016801</v>
      </c>
    </row>
    <row r="1609" spans="1:12" x14ac:dyDescent="0.2">
      <c r="A1609" s="72" t="s">
        <v>3475</v>
      </c>
      <c r="B1609" s="66" t="s">
        <v>3476</v>
      </c>
      <c r="C1609" s="67">
        <v>13</v>
      </c>
      <c r="D1609" s="67" t="s">
        <v>343</v>
      </c>
      <c r="E1609" s="71">
        <v>0.29372236824352599</v>
      </c>
      <c r="F1609" s="68">
        <v>78.445378151260499</v>
      </c>
      <c r="G1609" s="71">
        <v>0.20792015099272301</v>
      </c>
      <c r="H1609" s="68">
        <v>47.226890756302502</v>
      </c>
      <c r="I1609" s="71">
        <v>6.3992665413324899E-3</v>
      </c>
      <c r="J1609" s="68">
        <v>77.142857142857196</v>
      </c>
      <c r="K1609" s="71">
        <v>0.66684768719652399</v>
      </c>
      <c r="L1609" s="68">
        <v>85.210084033613398</v>
      </c>
    </row>
    <row r="1610" spans="1:12" x14ac:dyDescent="0.2">
      <c r="A1610" s="72" t="s">
        <v>3477</v>
      </c>
      <c r="B1610" s="66" t="s">
        <v>3478</v>
      </c>
      <c r="C1610" s="67">
        <v>13</v>
      </c>
      <c r="D1610" s="67" t="s">
        <v>343</v>
      </c>
      <c r="E1610" s="71">
        <v>0.178272829666208</v>
      </c>
      <c r="F1610" s="68">
        <v>55.336134453781497</v>
      </c>
      <c r="G1610" s="71">
        <v>0.22354875088752299</v>
      </c>
      <c r="H1610" s="68">
        <v>53.571428571428598</v>
      </c>
      <c r="I1610" s="71">
        <v>8.0976195320053602E-3</v>
      </c>
      <c r="J1610" s="68">
        <v>77.983193277310903</v>
      </c>
      <c r="K1610" s="71">
        <v>0.30317211857909498</v>
      </c>
      <c r="L1610" s="68">
        <v>52.605042016806699</v>
      </c>
    </row>
    <row r="1611" spans="1:12" x14ac:dyDescent="0.2">
      <c r="A1611" s="72" t="s">
        <v>3479</v>
      </c>
      <c r="B1611" s="66" t="s">
        <v>3480</v>
      </c>
      <c r="C1611" s="67">
        <v>13</v>
      </c>
      <c r="D1611" s="67" t="s">
        <v>343</v>
      </c>
      <c r="E1611" s="71">
        <v>0.15706913095438299</v>
      </c>
      <c r="F1611" s="68">
        <v>49.327731092436998</v>
      </c>
      <c r="G1611" s="71">
        <v>0.224078249993207</v>
      </c>
      <c r="H1611" s="68">
        <v>54.117647058823501</v>
      </c>
      <c r="I1611" s="71">
        <v>4.1748147409098903E-6</v>
      </c>
      <c r="J1611" s="68">
        <v>38.739495798319297</v>
      </c>
      <c r="K1611" s="71">
        <v>0.24712496805520101</v>
      </c>
      <c r="L1611" s="68">
        <v>46.050420168067198</v>
      </c>
    </row>
    <row r="1612" spans="1:12" x14ac:dyDescent="0.2">
      <c r="A1612" s="72" t="s">
        <v>3481</v>
      </c>
      <c r="B1612" s="66" t="s">
        <v>3482</v>
      </c>
      <c r="C1612" s="67">
        <v>13</v>
      </c>
      <c r="D1612" s="67" t="s">
        <v>343</v>
      </c>
      <c r="E1612" s="71">
        <v>0.174427435504074</v>
      </c>
      <c r="F1612" s="68">
        <v>54.117647058823501</v>
      </c>
      <c r="G1612" s="71">
        <v>0.15357749936849699</v>
      </c>
      <c r="H1612" s="68">
        <v>39.075630252100801</v>
      </c>
      <c r="I1612" s="71">
        <v>4.0326885646291303E-3</v>
      </c>
      <c r="J1612" s="68">
        <v>75.126050420168099</v>
      </c>
      <c r="K1612" s="71">
        <v>0.36567211857909498</v>
      </c>
      <c r="L1612" s="68">
        <v>60.084033613445399</v>
      </c>
    </row>
    <row r="1613" spans="1:12" x14ac:dyDescent="0.2">
      <c r="A1613" s="72" t="s">
        <v>3483</v>
      </c>
      <c r="B1613" s="66" t="s">
        <v>3484</v>
      </c>
      <c r="C1613" s="67">
        <v>13</v>
      </c>
      <c r="D1613" s="67" t="s">
        <v>343</v>
      </c>
      <c r="E1613" s="71">
        <v>0.26695260192702902</v>
      </c>
      <c r="F1613" s="68">
        <v>74.285714285714306</v>
      </c>
      <c r="G1613" s="71">
        <v>0.199218750000281</v>
      </c>
      <c r="H1613" s="68">
        <v>45.756302521008401</v>
      </c>
      <c r="I1613" s="71">
        <v>5.4593731227283202E-5</v>
      </c>
      <c r="J1613" s="68">
        <v>54.9579831932773</v>
      </c>
      <c r="K1613" s="71">
        <v>0.60158446204957805</v>
      </c>
      <c r="L1613" s="68">
        <v>80.924369747899206</v>
      </c>
    </row>
    <row r="1614" spans="1:12" x14ac:dyDescent="0.2">
      <c r="A1614" s="72" t="s">
        <v>1682</v>
      </c>
      <c r="B1614" s="66" t="s">
        <v>3485</v>
      </c>
      <c r="C1614" s="67">
        <v>13</v>
      </c>
      <c r="D1614" s="67" t="s">
        <v>343</v>
      </c>
      <c r="E1614" s="71">
        <v>0.38301254465696299</v>
      </c>
      <c r="F1614" s="68">
        <v>91.6806722689076</v>
      </c>
      <c r="G1614" s="71">
        <v>0.234022650957558</v>
      </c>
      <c r="H1614" s="68">
        <v>63.487394957983199</v>
      </c>
      <c r="I1614" s="71">
        <v>8.5653280171662308E-3</v>
      </c>
      <c r="J1614" s="68">
        <v>78.3613445378151</v>
      </c>
      <c r="K1614" s="71">
        <v>0.90644965499616703</v>
      </c>
      <c r="L1614" s="68">
        <v>96.6806722689076</v>
      </c>
    </row>
    <row r="1615" spans="1:12" x14ac:dyDescent="0.2">
      <c r="A1615" s="72" t="s">
        <v>3486</v>
      </c>
      <c r="B1615" s="66" t="s">
        <v>3487</v>
      </c>
      <c r="C1615" s="67">
        <v>13</v>
      </c>
      <c r="D1615" s="67" t="s">
        <v>343</v>
      </c>
      <c r="E1615" s="71">
        <v>0.26358780675851601</v>
      </c>
      <c r="F1615" s="68">
        <v>73.865546218487395</v>
      </c>
      <c r="G1615" s="71">
        <v>0.20890200109350701</v>
      </c>
      <c r="H1615" s="68">
        <v>47.436974789916</v>
      </c>
      <c r="I1615" s="71">
        <v>8.7078285865898504E-3</v>
      </c>
      <c r="J1615" s="68">
        <v>78.571428571428598</v>
      </c>
      <c r="K1615" s="71">
        <v>0.57315359059545101</v>
      </c>
      <c r="L1615" s="68">
        <v>78.445378151260499</v>
      </c>
    </row>
    <row r="1616" spans="1:12" x14ac:dyDescent="0.2">
      <c r="A1616" s="72" t="s">
        <v>3488</v>
      </c>
      <c r="B1616" s="66" t="s">
        <v>3489</v>
      </c>
      <c r="C1616" s="67">
        <v>13</v>
      </c>
      <c r="D1616" s="67" t="s">
        <v>343</v>
      </c>
      <c r="E1616" s="71">
        <v>0.33345318503489901</v>
      </c>
      <c r="F1616" s="68">
        <v>84.621848739495803</v>
      </c>
      <c r="G1616" s="71">
        <v>0.249935999996861</v>
      </c>
      <c r="H1616" s="68">
        <v>76.554621848739501</v>
      </c>
      <c r="I1616" s="71">
        <v>1.9994151213003801E-4</v>
      </c>
      <c r="J1616" s="68">
        <v>62.058823529411796</v>
      </c>
      <c r="K1616" s="71">
        <v>0.750223613595707</v>
      </c>
      <c r="L1616" s="68">
        <v>89.873949579831901</v>
      </c>
    </row>
    <row r="1617" spans="1:12" x14ac:dyDescent="0.2">
      <c r="A1617" s="72" t="s">
        <v>2821</v>
      </c>
      <c r="B1617" s="66" t="s">
        <v>3490</v>
      </c>
      <c r="C1617" s="67">
        <v>13</v>
      </c>
      <c r="D1617" s="67" t="s">
        <v>343</v>
      </c>
      <c r="E1617" s="71">
        <v>0.270124502814305</v>
      </c>
      <c r="F1617" s="68">
        <v>74.873949579831901</v>
      </c>
      <c r="G1617" s="71">
        <v>0.1896275040215</v>
      </c>
      <c r="H1617" s="68">
        <v>44.537815126050397</v>
      </c>
      <c r="I1617" s="71">
        <v>9.0497137999108205E-5</v>
      </c>
      <c r="J1617" s="68">
        <v>58.151260504201701</v>
      </c>
      <c r="K1617" s="71">
        <v>0.62065550728341401</v>
      </c>
      <c r="L1617" s="68">
        <v>82.478991596638707</v>
      </c>
    </row>
    <row r="1618" spans="1:12" x14ac:dyDescent="0.2">
      <c r="A1618" s="72" t="s">
        <v>3491</v>
      </c>
      <c r="B1618" s="66" t="s">
        <v>3492</v>
      </c>
      <c r="C1618" s="67">
        <v>13</v>
      </c>
      <c r="D1618" s="67" t="s">
        <v>343</v>
      </c>
      <c r="E1618" s="71">
        <v>0.28506864952874</v>
      </c>
      <c r="F1618" s="68">
        <v>77.184873949579796</v>
      </c>
      <c r="G1618" s="71">
        <v>0.17587200164370301</v>
      </c>
      <c r="H1618" s="68">
        <v>42.142857142857103</v>
      </c>
      <c r="I1618" s="71">
        <v>2.2980126344510101E-2</v>
      </c>
      <c r="J1618" s="68">
        <v>83.907563025210095</v>
      </c>
      <c r="K1618" s="71">
        <v>0.65635382059800695</v>
      </c>
      <c r="L1618" s="68">
        <v>84.789915966386602</v>
      </c>
    </row>
    <row r="1619" spans="1:12" x14ac:dyDescent="0.2">
      <c r="A1619" s="72" t="s">
        <v>3493</v>
      </c>
      <c r="B1619" s="66" t="s">
        <v>3494</v>
      </c>
      <c r="C1619" s="67">
        <v>13</v>
      </c>
      <c r="D1619" s="67" t="s">
        <v>343</v>
      </c>
      <c r="E1619" s="71">
        <v>0.24375048170542299</v>
      </c>
      <c r="F1619" s="68">
        <v>70.294117647058798</v>
      </c>
      <c r="G1619" s="71">
        <v>0.107409248501027</v>
      </c>
      <c r="H1619" s="68">
        <v>32.689075630252098</v>
      </c>
      <c r="I1619" s="71">
        <v>2.7971258764096301E-4</v>
      </c>
      <c r="J1619" s="68">
        <v>63.571428571428598</v>
      </c>
      <c r="K1619" s="71">
        <v>0.62356248402759995</v>
      </c>
      <c r="L1619" s="68">
        <v>82.857142857142904</v>
      </c>
    </row>
    <row r="1620" spans="1:12" x14ac:dyDescent="0.2">
      <c r="A1620" s="72" t="s">
        <v>3495</v>
      </c>
      <c r="B1620" s="66" t="s">
        <v>3496</v>
      </c>
      <c r="C1620" s="67">
        <v>13</v>
      </c>
      <c r="D1620" s="67" t="s">
        <v>343</v>
      </c>
      <c r="E1620" s="71">
        <v>0.20953459964589499</v>
      </c>
      <c r="F1620" s="68">
        <v>62.857142857142897</v>
      </c>
      <c r="G1620" s="71">
        <v>0.21974775060878901</v>
      </c>
      <c r="H1620" s="68">
        <v>51.302521008403403</v>
      </c>
      <c r="I1620" s="71">
        <v>1.05333787309111E-5</v>
      </c>
      <c r="J1620" s="68">
        <v>43.403361344537799</v>
      </c>
      <c r="K1620" s="71">
        <v>0.40884551495016602</v>
      </c>
      <c r="L1620" s="68">
        <v>64.033613445378194</v>
      </c>
    </row>
    <row r="1621" spans="1:12" x14ac:dyDescent="0.2">
      <c r="A1621" s="72" t="s">
        <v>3497</v>
      </c>
      <c r="B1621" s="66" t="s">
        <v>3498</v>
      </c>
      <c r="C1621" s="67">
        <v>13</v>
      </c>
      <c r="D1621" s="67" t="s">
        <v>343</v>
      </c>
      <c r="E1621" s="71">
        <v>0.20178029950214199</v>
      </c>
      <c r="F1621" s="68">
        <v>61.050420168067198</v>
      </c>
      <c r="G1621" s="71">
        <v>0.235896896773965</v>
      </c>
      <c r="H1621" s="68">
        <v>64.9579831932773</v>
      </c>
      <c r="I1621" s="71">
        <v>1.8369225433180302E-5</v>
      </c>
      <c r="J1621" s="68">
        <v>46.848739495798299</v>
      </c>
      <c r="K1621" s="71">
        <v>0.36942563250702798</v>
      </c>
      <c r="L1621" s="68">
        <v>60.504201680672303</v>
      </c>
    </row>
    <row r="1622" spans="1:12" x14ac:dyDescent="0.2">
      <c r="A1622" s="72" t="s">
        <v>3499</v>
      </c>
      <c r="B1622" s="66" t="s">
        <v>3500</v>
      </c>
      <c r="C1622" s="67">
        <v>13</v>
      </c>
      <c r="D1622" s="67" t="s">
        <v>343</v>
      </c>
      <c r="E1622" s="71">
        <v>0.19657167267261499</v>
      </c>
      <c r="F1622" s="68">
        <v>60.168067226890798</v>
      </c>
      <c r="G1622" s="71">
        <v>0.24308199987320001</v>
      </c>
      <c r="H1622" s="68">
        <v>70.462184873949596</v>
      </c>
      <c r="I1622" s="71">
        <v>0</v>
      </c>
      <c r="J1622" s="68">
        <v>25.4621848739496</v>
      </c>
      <c r="K1622" s="71">
        <v>0.34663301814464598</v>
      </c>
      <c r="L1622" s="68">
        <v>57.731092436974798</v>
      </c>
    </row>
    <row r="1623" spans="1:12" x14ac:dyDescent="0.2">
      <c r="A1623" s="72" t="s">
        <v>3501</v>
      </c>
      <c r="B1623" s="66" t="s">
        <v>3502</v>
      </c>
      <c r="C1623" s="67">
        <v>13</v>
      </c>
      <c r="D1623" s="67" t="s">
        <v>343</v>
      </c>
      <c r="E1623" s="71">
        <v>0.23163584101873599</v>
      </c>
      <c r="F1623" s="68">
        <v>67.983193277310903</v>
      </c>
      <c r="G1623" s="71">
        <v>0.24841274982377601</v>
      </c>
      <c r="H1623" s="68">
        <v>74.873949579831901</v>
      </c>
      <c r="I1623" s="71">
        <v>2.3122050872731698E-6</v>
      </c>
      <c r="J1623" s="68">
        <v>36.050420168067198</v>
      </c>
      <c r="K1623" s="71">
        <v>0.44649246102734502</v>
      </c>
      <c r="L1623" s="68">
        <v>67.352941176470594</v>
      </c>
    </row>
    <row r="1624" spans="1:12" x14ac:dyDescent="0.2">
      <c r="A1624" s="72" t="s">
        <v>3503</v>
      </c>
      <c r="B1624" s="66" t="s">
        <v>3504</v>
      </c>
      <c r="C1624" s="67">
        <v>13</v>
      </c>
      <c r="D1624" s="67" t="s">
        <v>343</v>
      </c>
      <c r="E1624" s="71">
        <v>0.212955844286291</v>
      </c>
      <c r="F1624" s="68">
        <v>63.823529411764703</v>
      </c>
      <c r="G1624" s="71">
        <v>0.24504799966122801</v>
      </c>
      <c r="H1624" s="68">
        <v>71.974789915966397</v>
      </c>
      <c r="I1624" s="71">
        <v>4.0463589027280504E-6</v>
      </c>
      <c r="J1624" s="68">
        <v>38.571428571428598</v>
      </c>
      <c r="K1624" s="71">
        <v>0.39381548683874301</v>
      </c>
      <c r="L1624" s="68">
        <v>62.4789915966387</v>
      </c>
    </row>
    <row r="1625" spans="1:12" x14ac:dyDescent="0.2">
      <c r="A1625" s="72" t="s">
        <v>3505</v>
      </c>
      <c r="B1625" s="66" t="s">
        <v>3506</v>
      </c>
      <c r="C1625" s="67">
        <v>13</v>
      </c>
      <c r="D1625" s="67" t="s">
        <v>343</v>
      </c>
      <c r="E1625" s="71">
        <v>0.12811127038742201</v>
      </c>
      <c r="F1625" s="68">
        <v>42.857142857142897</v>
      </c>
      <c r="G1625" s="71">
        <v>0.22459274995465001</v>
      </c>
      <c r="H1625" s="68">
        <v>54.621848739495803</v>
      </c>
      <c r="I1625" s="71">
        <v>1.09187462454566E-6</v>
      </c>
      <c r="J1625" s="68">
        <v>33.907563025210102</v>
      </c>
      <c r="K1625" s="71">
        <v>0.159739969332993</v>
      </c>
      <c r="L1625" s="68">
        <v>38.235294117647101</v>
      </c>
    </row>
    <row r="1626" spans="1:12" x14ac:dyDescent="0.2">
      <c r="A1626" s="72" t="s">
        <v>3507</v>
      </c>
      <c r="B1626" s="66" t="s">
        <v>3508</v>
      </c>
      <c r="C1626" s="67">
        <v>13</v>
      </c>
      <c r="D1626" s="67" t="s">
        <v>343</v>
      </c>
      <c r="E1626" s="71">
        <v>0.16517151863253501</v>
      </c>
      <c r="F1626" s="68">
        <v>51.428571428571402</v>
      </c>
      <c r="G1626" s="71">
        <v>0.238839999311205</v>
      </c>
      <c r="H1626" s="68">
        <v>67.521008403361293</v>
      </c>
      <c r="I1626" s="71">
        <v>1.4065914280911799E-5</v>
      </c>
      <c r="J1626" s="68">
        <v>45.210084033613398</v>
      </c>
      <c r="K1626" s="71">
        <v>0.25666049067211899</v>
      </c>
      <c r="L1626" s="68">
        <v>47.058823529411796</v>
      </c>
    </row>
    <row r="1627" spans="1:12" x14ac:dyDescent="0.2">
      <c r="A1627" s="72" t="s">
        <v>3509</v>
      </c>
      <c r="B1627" s="66" t="s">
        <v>3510</v>
      </c>
      <c r="C1627" s="67">
        <v>13</v>
      </c>
      <c r="D1627" s="67" t="s">
        <v>343</v>
      </c>
      <c r="E1627" s="71">
        <v>0.109293867175665</v>
      </c>
      <c r="F1627" s="68">
        <v>37.605042016806699</v>
      </c>
      <c r="G1627" s="71">
        <v>0.207870750391872</v>
      </c>
      <c r="H1627" s="68">
        <v>47.184873949579803</v>
      </c>
      <c r="I1627" s="71">
        <v>1.02122391354565E-5</v>
      </c>
      <c r="J1627" s="68">
        <v>43.151260504201701</v>
      </c>
      <c r="K1627" s="71">
        <v>0.120000638895988</v>
      </c>
      <c r="L1627" s="68">
        <v>33.571428571428598</v>
      </c>
    </row>
    <row r="1628" spans="1:12" x14ac:dyDescent="0.2">
      <c r="A1628" s="72" t="s">
        <v>3511</v>
      </c>
      <c r="B1628" s="66" t="s">
        <v>3512</v>
      </c>
      <c r="C1628" s="67">
        <v>13</v>
      </c>
      <c r="D1628" s="67" t="s">
        <v>343</v>
      </c>
      <c r="E1628" s="71">
        <v>0.210377991046869</v>
      </c>
      <c r="F1628" s="68">
        <v>63.193277310924401</v>
      </c>
      <c r="G1628" s="71">
        <v>0.29014738774489901</v>
      </c>
      <c r="H1628" s="68">
        <v>88.907563025210095</v>
      </c>
      <c r="I1628" s="71">
        <v>1.8919117979403599E-2</v>
      </c>
      <c r="J1628" s="68">
        <v>82.941176470588204</v>
      </c>
      <c r="K1628" s="71">
        <v>0.32206746741630499</v>
      </c>
      <c r="L1628" s="68">
        <v>54.9579831932773</v>
      </c>
    </row>
    <row r="1629" spans="1:12" x14ac:dyDescent="0.2">
      <c r="A1629" s="72" t="s">
        <v>3513</v>
      </c>
      <c r="B1629" s="66" t="s">
        <v>3514</v>
      </c>
      <c r="C1629" s="67">
        <v>13</v>
      </c>
      <c r="D1629" s="67" t="s">
        <v>343</v>
      </c>
      <c r="E1629" s="71">
        <v>0.18281690735234099</v>
      </c>
      <c r="F1629" s="68">
        <v>56.596638655462201</v>
      </c>
      <c r="G1629" s="71">
        <v>0.230348225906926</v>
      </c>
      <c r="H1629" s="68">
        <v>60.0420168067227</v>
      </c>
      <c r="I1629" s="71">
        <v>7.6045856203650901E-5</v>
      </c>
      <c r="J1629" s="68">
        <v>56.890756302520998</v>
      </c>
      <c r="K1629" s="71">
        <v>0.31802645029389198</v>
      </c>
      <c r="L1629" s="68">
        <v>54.495798319327697</v>
      </c>
    </row>
    <row r="1630" spans="1:12" x14ac:dyDescent="0.2">
      <c r="A1630" s="72" t="s">
        <v>3515</v>
      </c>
      <c r="B1630" s="66" t="s">
        <v>3516</v>
      </c>
      <c r="C1630" s="67">
        <v>13</v>
      </c>
      <c r="D1630" s="67" t="s">
        <v>343</v>
      </c>
      <c r="E1630" s="71">
        <v>0.19413852469547799</v>
      </c>
      <c r="F1630" s="68">
        <v>59.411764705882398</v>
      </c>
      <c r="G1630" s="71">
        <v>0.24411897529843901</v>
      </c>
      <c r="H1630" s="68">
        <v>71.134453781512605</v>
      </c>
      <c r="I1630" s="71">
        <v>6.5062882039103399E-5</v>
      </c>
      <c r="J1630" s="68">
        <v>56.260504201680703</v>
      </c>
      <c r="K1630" s="71">
        <v>0.33823153590595401</v>
      </c>
      <c r="L1630" s="68">
        <v>56.890756302520998</v>
      </c>
    </row>
    <row r="1631" spans="1:12" x14ac:dyDescent="0.2">
      <c r="A1631" s="72" t="s">
        <v>3517</v>
      </c>
      <c r="B1631" s="66" t="s">
        <v>3518</v>
      </c>
      <c r="C1631" s="67">
        <v>13</v>
      </c>
      <c r="D1631" s="67" t="s">
        <v>343</v>
      </c>
      <c r="E1631" s="71">
        <v>0.105240336236766</v>
      </c>
      <c r="F1631" s="68">
        <v>36.512605042016801</v>
      </c>
      <c r="G1631" s="71">
        <v>0.22184700019353801</v>
      </c>
      <c r="H1631" s="68">
        <v>52.563025210084</v>
      </c>
      <c r="I1631" s="71">
        <v>3.6160318448188703E-5</v>
      </c>
      <c r="J1631" s="68">
        <v>52.016806722689097</v>
      </c>
      <c r="K1631" s="71">
        <v>9.3837848198313298E-2</v>
      </c>
      <c r="L1631" s="68">
        <v>30.546218487394999</v>
      </c>
    </row>
    <row r="1632" spans="1:12" x14ac:dyDescent="0.2">
      <c r="A1632" s="72" t="s">
        <v>3519</v>
      </c>
      <c r="B1632" s="66" t="s">
        <v>3520</v>
      </c>
      <c r="C1632" s="67">
        <v>13</v>
      </c>
      <c r="D1632" s="67" t="s">
        <v>343</v>
      </c>
      <c r="E1632" s="71">
        <v>0.11196630272238101</v>
      </c>
      <c r="F1632" s="68">
        <v>38.571428571428598</v>
      </c>
      <c r="G1632" s="71">
        <v>0.180166750122392</v>
      </c>
      <c r="H1632" s="68">
        <v>42.941176470588204</v>
      </c>
      <c r="I1632" s="71">
        <v>3.3205834170006302E-5</v>
      </c>
      <c r="J1632" s="68">
        <v>51.134453781512597</v>
      </c>
      <c r="K1632" s="71">
        <v>0.15569895221058</v>
      </c>
      <c r="L1632" s="68">
        <v>37.647058823529399</v>
      </c>
    </row>
    <row r="1633" spans="1:12" x14ac:dyDescent="0.2">
      <c r="A1633" s="72" t="s">
        <v>3521</v>
      </c>
      <c r="B1633" s="66" t="s">
        <v>3522</v>
      </c>
      <c r="C1633" s="67">
        <v>13</v>
      </c>
      <c r="D1633" s="67" t="s">
        <v>343</v>
      </c>
      <c r="E1633" s="71">
        <v>0.14009655448486899</v>
      </c>
      <c r="F1633" s="68">
        <v>46.008403361344499</v>
      </c>
      <c r="G1633" s="71">
        <v>0.24229425013379499</v>
      </c>
      <c r="H1633" s="68">
        <v>69.873949579831901</v>
      </c>
      <c r="I1633" s="71">
        <v>4.6219072945057299E-4</v>
      </c>
      <c r="J1633" s="68">
        <v>66.428571428571402</v>
      </c>
      <c r="K1633" s="71">
        <v>0.17753322259136201</v>
      </c>
      <c r="L1633" s="68">
        <v>39.789915966386602</v>
      </c>
    </row>
    <row r="1634" spans="1:12" x14ac:dyDescent="0.2">
      <c r="A1634" s="72" t="s">
        <v>3523</v>
      </c>
      <c r="B1634" s="66" t="s">
        <v>3524</v>
      </c>
      <c r="C1634" s="67">
        <v>13</v>
      </c>
      <c r="D1634" s="67" t="s">
        <v>343</v>
      </c>
      <c r="E1634" s="71">
        <v>7.1300189954263807E-2</v>
      </c>
      <c r="F1634" s="68">
        <v>22.0588235294118</v>
      </c>
      <c r="G1634" s="71">
        <v>0.21389800074602799</v>
      </c>
      <c r="H1634" s="68">
        <v>48.739495798319297</v>
      </c>
      <c r="I1634" s="71">
        <v>2.56911676363686E-6</v>
      </c>
      <c r="J1634" s="68">
        <v>36.6806722689076</v>
      </c>
      <c r="K1634" s="71">
        <v>0</v>
      </c>
      <c r="L1634" s="68">
        <v>6.6806722689075597</v>
      </c>
    </row>
    <row r="1635" spans="1:12" x14ac:dyDescent="0.2">
      <c r="A1635" s="72" t="s">
        <v>3525</v>
      </c>
      <c r="B1635" s="66" t="s">
        <v>3525</v>
      </c>
      <c r="C1635" s="67">
        <v>13</v>
      </c>
      <c r="D1635" s="67" t="s">
        <v>343</v>
      </c>
      <c r="E1635" s="71">
        <v>7.5666544525135604E-2</v>
      </c>
      <c r="F1635" s="68">
        <v>24.033613445378201</v>
      </c>
      <c r="G1635" s="71">
        <v>0.22554075005811</v>
      </c>
      <c r="H1635" s="68">
        <v>55.252100840336098</v>
      </c>
      <c r="I1635" s="71">
        <v>5.3951452036373897E-6</v>
      </c>
      <c r="J1635" s="68">
        <v>39.705882352941202</v>
      </c>
      <c r="K1635" s="71">
        <v>1.45348837209302E-3</v>
      </c>
      <c r="L1635" s="68">
        <v>9.5798319327731107</v>
      </c>
    </row>
    <row r="1636" spans="1:12" x14ac:dyDescent="0.2">
      <c r="A1636" s="72" t="s">
        <v>1979</v>
      </c>
      <c r="B1636" s="66" t="s">
        <v>3526</v>
      </c>
      <c r="C1636" s="67">
        <v>13</v>
      </c>
      <c r="D1636" s="67" t="s">
        <v>343</v>
      </c>
      <c r="E1636" s="71">
        <v>0.121764527092736</v>
      </c>
      <c r="F1636" s="68">
        <v>40.8403361344538</v>
      </c>
      <c r="G1636" s="71">
        <v>0.244134497853323</v>
      </c>
      <c r="H1636" s="68">
        <v>71.176470588235304</v>
      </c>
      <c r="I1636" s="71">
        <v>5.6626612424178803E-3</v>
      </c>
      <c r="J1636" s="68">
        <v>76.512605042016801</v>
      </c>
      <c r="K1636" s="71">
        <v>0.115496422182469</v>
      </c>
      <c r="L1636" s="68">
        <v>33.3193277310924</v>
      </c>
    </row>
    <row r="1637" spans="1:12" x14ac:dyDescent="0.2">
      <c r="A1637" s="72" t="s">
        <v>3527</v>
      </c>
      <c r="B1637" s="66" t="s">
        <v>3528</v>
      </c>
      <c r="C1637" s="67">
        <v>13</v>
      </c>
      <c r="D1637" s="67" t="s">
        <v>343</v>
      </c>
      <c r="E1637" s="71">
        <v>7.8048074347122701E-2</v>
      </c>
      <c r="F1637" s="68">
        <v>25.8403361344538</v>
      </c>
      <c r="G1637" s="71">
        <v>0.219899499383199</v>
      </c>
      <c r="H1637" s="68">
        <v>51.428571428571402</v>
      </c>
      <c r="I1637" s="71">
        <v>2.9287931105460199E-5</v>
      </c>
      <c r="J1637" s="68">
        <v>50.210084033613398</v>
      </c>
      <c r="K1637" s="71">
        <v>1.4215435727063601E-2</v>
      </c>
      <c r="L1637" s="68">
        <v>16.764705882352899</v>
      </c>
    </row>
    <row r="1638" spans="1:12" x14ac:dyDescent="0.2">
      <c r="A1638" s="72" t="s">
        <v>3529</v>
      </c>
      <c r="B1638" s="66" t="s">
        <v>3530</v>
      </c>
      <c r="C1638" s="67">
        <v>13</v>
      </c>
      <c r="D1638" s="67" t="s">
        <v>343</v>
      </c>
      <c r="E1638" s="71">
        <v>7.3705960151951896E-2</v>
      </c>
      <c r="F1638" s="68">
        <v>23.067226890756299</v>
      </c>
      <c r="G1638" s="71">
        <v>0.221101502225482</v>
      </c>
      <c r="H1638" s="68">
        <v>51.890756302520998</v>
      </c>
      <c r="I1638" s="71">
        <v>1.6378230373530099E-5</v>
      </c>
      <c r="J1638" s="68">
        <v>45.8403361344538</v>
      </c>
      <c r="K1638" s="71">
        <v>0</v>
      </c>
      <c r="L1638" s="68">
        <v>6.6806722689075597</v>
      </c>
    </row>
    <row r="1639" spans="1:12" x14ac:dyDescent="0.2">
      <c r="A1639" s="72" t="s">
        <v>3531</v>
      </c>
      <c r="B1639" s="66" t="s">
        <v>3532</v>
      </c>
      <c r="C1639" s="67">
        <v>13</v>
      </c>
      <c r="D1639" s="67" t="s">
        <v>343</v>
      </c>
      <c r="E1639" s="71">
        <v>7.5075161536950194E-2</v>
      </c>
      <c r="F1639" s="68">
        <v>23.697478991596601</v>
      </c>
      <c r="G1639" s="71">
        <v>0.22368849994393999</v>
      </c>
      <c r="H1639" s="68">
        <v>53.739495798319297</v>
      </c>
      <c r="I1639" s="71">
        <v>8.3496294818197797E-5</v>
      </c>
      <c r="J1639" s="68">
        <v>57.773109243697498</v>
      </c>
      <c r="K1639" s="71">
        <v>1.45348837209302E-3</v>
      </c>
      <c r="L1639" s="68">
        <v>9.5798319327731107</v>
      </c>
    </row>
    <row r="1640" spans="1:12" x14ac:dyDescent="0.2">
      <c r="A1640" s="72" t="s">
        <v>3533</v>
      </c>
      <c r="B1640" s="66" t="s">
        <v>3534</v>
      </c>
      <c r="C1640" s="67">
        <v>13</v>
      </c>
      <c r="D1640" s="67" t="s">
        <v>343</v>
      </c>
      <c r="E1640" s="71">
        <v>0.190521794602067</v>
      </c>
      <c r="F1640" s="68">
        <v>58.781512605042003</v>
      </c>
      <c r="G1640" s="71">
        <v>0.24430417799241799</v>
      </c>
      <c r="H1640" s="68">
        <v>71.386554621848703</v>
      </c>
      <c r="I1640" s="71">
        <v>1.3048769469093199E-4</v>
      </c>
      <c r="J1640" s="68">
        <v>59.789915966386602</v>
      </c>
      <c r="K1640" s="71">
        <v>0.32713071811909</v>
      </c>
      <c r="L1640" s="68">
        <v>55.546218487395002</v>
      </c>
    </row>
    <row r="1641" spans="1:12" x14ac:dyDescent="0.2">
      <c r="A1641" s="72" t="s">
        <v>3535</v>
      </c>
      <c r="B1641" s="66" t="s">
        <v>3536</v>
      </c>
      <c r="C1641" s="67">
        <v>13</v>
      </c>
      <c r="D1641" s="67" t="s">
        <v>343</v>
      </c>
      <c r="E1641" s="71">
        <v>0.165461485348814</v>
      </c>
      <c r="F1641" s="68">
        <v>51.596638655462201</v>
      </c>
      <c r="G1641" s="71">
        <v>0.31567591642225501</v>
      </c>
      <c r="H1641" s="68">
        <v>91.302521008403403</v>
      </c>
      <c r="I1641" s="71">
        <v>2.6111682992447101E-2</v>
      </c>
      <c r="J1641" s="68">
        <v>84.789915966386602</v>
      </c>
      <c r="K1641" s="71">
        <v>0.15459685663174</v>
      </c>
      <c r="L1641" s="68">
        <v>37.394957983193301</v>
      </c>
    </row>
    <row r="1642" spans="1:12" x14ac:dyDescent="0.2">
      <c r="A1642" s="72" t="s">
        <v>3537</v>
      </c>
      <c r="B1642" s="66" t="s">
        <v>3538</v>
      </c>
      <c r="C1642" s="67">
        <v>13</v>
      </c>
      <c r="D1642" s="67" t="s">
        <v>343</v>
      </c>
      <c r="E1642" s="71">
        <v>0.14696321452622499</v>
      </c>
      <c r="F1642" s="68">
        <v>47.605042016806699</v>
      </c>
      <c r="G1642" s="71">
        <v>0.26186221211451499</v>
      </c>
      <c r="H1642" s="68">
        <v>84.621848739495803</v>
      </c>
      <c r="I1642" s="71">
        <v>4.0720500703644199E-5</v>
      </c>
      <c r="J1642" s="68">
        <v>52.815126050420197</v>
      </c>
      <c r="K1642" s="71">
        <v>0.178986710963455</v>
      </c>
      <c r="L1642" s="68">
        <v>39.9579831932773</v>
      </c>
    </row>
    <row r="1643" spans="1:12" x14ac:dyDescent="0.2">
      <c r="A1643" s="72" t="s">
        <v>3539</v>
      </c>
      <c r="B1643" s="66" t="s">
        <v>3540</v>
      </c>
      <c r="C1643" s="67">
        <v>13</v>
      </c>
      <c r="D1643" s="67" t="s">
        <v>343</v>
      </c>
      <c r="E1643" s="71">
        <v>9.4820146289892202E-2</v>
      </c>
      <c r="F1643" s="68">
        <v>33.151260504201701</v>
      </c>
      <c r="G1643" s="71">
        <v>0.216662249652879</v>
      </c>
      <c r="H1643" s="68">
        <v>49.621848739495803</v>
      </c>
      <c r="I1643" s="71">
        <v>3.6690044480777E-3</v>
      </c>
      <c r="J1643" s="68">
        <v>74.789915966386602</v>
      </c>
      <c r="K1643" s="71">
        <v>6.4129184768719594E-2</v>
      </c>
      <c r="L1643" s="68">
        <v>24.831932773109202</v>
      </c>
    </row>
    <row r="1644" spans="1:12" x14ac:dyDescent="0.2">
      <c r="A1644" s="72" t="s">
        <v>3541</v>
      </c>
      <c r="B1644" s="66" t="s">
        <v>3542</v>
      </c>
      <c r="C1644" s="67">
        <v>13</v>
      </c>
      <c r="D1644" s="67" t="s">
        <v>343</v>
      </c>
      <c r="E1644" s="71">
        <v>0.16553101832171799</v>
      </c>
      <c r="F1644" s="68">
        <v>51.6386554621849</v>
      </c>
      <c r="G1644" s="71">
        <v>0.186584749317315</v>
      </c>
      <c r="H1644" s="68">
        <v>43.949579831932802</v>
      </c>
      <c r="I1644" s="71">
        <v>0</v>
      </c>
      <c r="J1644" s="68">
        <v>25.4621848739496</v>
      </c>
      <c r="K1644" s="71">
        <v>0.31000830564783999</v>
      </c>
      <c r="L1644" s="68">
        <v>53.613445378151297</v>
      </c>
    </row>
    <row r="1645" spans="1:12" x14ac:dyDescent="0.2">
      <c r="A1645" s="72" t="s">
        <v>3543</v>
      </c>
      <c r="B1645" s="66" t="s">
        <v>3544</v>
      </c>
      <c r="C1645" s="67">
        <v>13</v>
      </c>
      <c r="D1645" s="67" t="s">
        <v>343</v>
      </c>
      <c r="E1645" s="71">
        <v>8.3262893542591698E-2</v>
      </c>
      <c r="F1645" s="68">
        <v>28.907563025210099</v>
      </c>
      <c r="G1645" s="71">
        <v>0.17257675172391701</v>
      </c>
      <c r="H1645" s="68">
        <v>41.722689075630299</v>
      </c>
      <c r="I1645" s="71">
        <v>1.34878630090935E-6</v>
      </c>
      <c r="J1645" s="68">
        <v>34.411764705882398</v>
      </c>
      <c r="K1645" s="71">
        <v>7.7210580117556799E-2</v>
      </c>
      <c r="L1645" s="68">
        <v>27.268907563025198</v>
      </c>
    </row>
    <row r="1646" spans="1:12" x14ac:dyDescent="0.2">
      <c r="A1646" s="72" t="s">
        <v>3545</v>
      </c>
      <c r="B1646" s="66" t="s">
        <v>3545</v>
      </c>
      <c r="C1646" s="67">
        <v>13</v>
      </c>
      <c r="D1646" s="67" t="s">
        <v>343</v>
      </c>
      <c r="E1646" s="71">
        <v>6.8338557107615302E-3</v>
      </c>
      <c r="F1646" s="68">
        <v>6.0504201680672303</v>
      </c>
      <c r="G1646" s="71">
        <v>2.0496750038352801E-2</v>
      </c>
      <c r="H1646" s="68">
        <v>16.848739495798299</v>
      </c>
      <c r="I1646" s="71">
        <v>4.8170939318190996E-6</v>
      </c>
      <c r="J1646" s="68">
        <v>39.285714285714299</v>
      </c>
      <c r="K1646" s="71">
        <v>0</v>
      </c>
      <c r="L1646" s="68">
        <v>6.6806722689075597</v>
      </c>
    </row>
    <row r="1647" spans="1:12" x14ac:dyDescent="0.2">
      <c r="A1647" s="72" t="s">
        <v>3546</v>
      </c>
      <c r="B1647" s="66" t="s">
        <v>3547</v>
      </c>
      <c r="C1647" s="67">
        <v>13</v>
      </c>
      <c r="D1647" s="67" t="s">
        <v>343</v>
      </c>
      <c r="E1647" s="71">
        <v>6.2850431167149695E-2</v>
      </c>
      <c r="F1647" s="68">
        <v>19.915966386554601</v>
      </c>
      <c r="G1647" s="71">
        <v>0.15689399730926901</v>
      </c>
      <c r="H1647" s="68">
        <v>39.411764705882398</v>
      </c>
      <c r="I1647" s="71">
        <v>0</v>
      </c>
      <c r="J1647" s="68">
        <v>25.4621848739496</v>
      </c>
      <c r="K1647" s="71">
        <v>3.1657296192179898E-2</v>
      </c>
      <c r="L1647" s="68">
        <v>20.546218487394999</v>
      </c>
    </row>
    <row r="1648" spans="1:12" x14ac:dyDescent="0.2">
      <c r="A1648" s="72" t="s">
        <v>3548</v>
      </c>
      <c r="B1648" s="66" t="s">
        <v>3549</v>
      </c>
      <c r="C1648" s="67">
        <v>13</v>
      </c>
      <c r="D1648" s="67" t="s">
        <v>343</v>
      </c>
      <c r="E1648" s="71">
        <v>4.2020553016441801E-2</v>
      </c>
      <c r="F1648" s="68">
        <v>15.294117647058799</v>
      </c>
      <c r="G1648" s="71">
        <v>9.6990992416597602E-2</v>
      </c>
      <c r="H1648" s="68">
        <v>31.050420168067198</v>
      </c>
      <c r="I1648" s="71">
        <v>8.99190867272899E-7</v>
      </c>
      <c r="J1648" s="68">
        <v>33.445378151260499</v>
      </c>
      <c r="K1648" s="71">
        <v>2.9069767441860499E-2</v>
      </c>
      <c r="L1648" s="68">
        <v>20.294117647058801</v>
      </c>
    </row>
    <row r="1649" spans="1:12" x14ac:dyDescent="0.2">
      <c r="A1649" s="72" t="s">
        <v>3550</v>
      </c>
      <c r="B1649" s="66" t="s">
        <v>3551</v>
      </c>
      <c r="C1649" s="67">
        <v>13</v>
      </c>
      <c r="D1649" s="67" t="s">
        <v>343</v>
      </c>
      <c r="E1649" s="71">
        <v>9.7788788212550298E-2</v>
      </c>
      <c r="F1649" s="68">
        <v>34.075630252100801</v>
      </c>
      <c r="G1649" s="71">
        <v>0.22745749957146699</v>
      </c>
      <c r="H1649" s="68">
        <v>57.310924369747902</v>
      </c>
      <c r="I1649" s="71">
        <v>6.7439315045467503E-6</v>
      </c>
      <c r="J1649" s="68">
        <v>40.7983193277311</v>
      </c>
      <c r="K1649" s="71">
        <v>6.5902121134679303E-2</v>
      </c>
      <c r="L1649" s="68">
        <v>25.210084033613398</v>
      </c>
    </row>
    <row r="1650" spans="1:12" x14ac:dyDescent="0.2">
      <c r="A1650" s="72" t="s">
        <v>3552</v>
      </c>
      <c r="B1650" s="66" t="s">
        <v>3553</v>
      </c>
      <c r="C1650" s="67">
        <v>13</v>
      </c>
      <c r="D1650" s="67" t="s">
        <v>343</v>
      </c>
      <c r="E1650" s="71">
        <v>8.1185745783376506E-2</v>
      </c>
      <c r="F1650" s="68">
        <v>27.8991596638655</v>
      </c>
      <c r="G1650" s="71">
        <v>0.23047475012666799</v>
      </c>
      <c r="H1650" s="68">
        <v>60.126050420168099</v>
      </c>
      <c r="I1650" s="71">
        <v>1.09187462454566E-6</v>
      </c>
      <c r="J1650" s="68">
        <v>33.907563025210102</v>
      </c>
      <c r="K1650" s="71">
        <v>1.30813953488372E-2</v>
      </c>
      <c r="L1650" s="68">
        <v>16.7226890756302</v>
      </c>
    </row>
    <row r="1651" spans="1:12" x14ac:dyDescent="0.2">
      <c r="A1651" s="72" t="s">
        <v>3554</v>
      </c>
      <c r="B1651" s="66" t="s">
        <v>3555</v>
      </c>
      <c r="C1651" s="67">
        <v>13</v>
      </c>
      <c r="D1651" s="67" t="s">
        <v>343</v>
      </c>
      <c r="E1651" s="71">
        <v>7.7470544272361802E-2</v>
      </c>
      <c r="F1651" s="68">
        <v>25.252100840336102</v>
      </c>
      <c r="G1651" s="71">
        <v>0.21787674909615501</v>
      </c>
      <c r="H1651" s="68">
        <v>50.420168067226903</v>
      </c>
      <c r="I1651" s="71">
        <v>0</v>
      </c>
      <c r="J1651" s="68">
        <v>25.4621848739496</v>
      </c>
      <c r="K1651" s="71">
        <v>1.4534883720930199E-2</v>
      </c>
      <c r="L1651" s="68">
        <v>17.310924369747902</v>
      </c>
    </row>
    <row r="1652" spans="1:12" x14ac:dyDescent="0.2">
      <c r="A1652" s="72" t="s">
        <v>3556</v>
      </c>
      <c r="B1652" s="66" t="s">
        <v>3557</v>
      </c>
      <c r="C1652" s="67">
        <v>13</v>
      </c>
      <c r="D1652" s="67" t="s">
        <v>343</v>
      </c>
      <c r="E1652" s="71">
        <v>8.2221885234188705E-2</v>
      </c>
      <c r="F1652" s="68">
        <v>28.3613445378151</v>
      </c>
      <c r="G1652" s="71">
        <v>0.235037748725822</v>
      </c>
      <c r="H1652" s="68">
        <v>64.411764705882405</v>
      </c>
      <c r="I1652" s="71">
        <v>0</v>
      </c>
      <c r="J1652" s="68">
        <v>25.4621848739496</v>
      </c>
      <c r="K1652" s="71">
        <v>1.16279069767442E-2</v>
      </c>
      <c r="L1652" s="68">
        <v>16.218487394958</v>
      </c>
    </row>
    <row r="1653" spans="1:12" x14ac:dyDescent="0.2">
      <c r="A1653" s="72" t="s">
        <v>3558</v>
      </c>
      <c r="B1653" s="66" t="s">
        <v>3559</v>
      </c>
      <c r="C1653" s="67">
        <v>13</v>
      </c>
      <c r="D1653" s="67" t="s">
        <v>343</v>
      </c>
      <c r="E1653" s="71">
        <v>8.2807616172530699E-2</v>
      </c>
      <c r="F1653" s="68">
        <v>28.655462184873901</v>
      </c>
      <c r="G1653" s="71">
        <v>0.229527499680383</v>
      </c>
      <c r="H1653" s="68">
        <v>59.243697478991599</v>
      </c>
      <c r="I1653" s="71">
        <v>0</v>
      </c>
      <c r="J1653" s="68">
        <v>25.4621848739496</v>
      </c>
      <c r="K1653" s="71">
        <v>1.8895348837209301E-2</v>
      </c>
      <c r="L1653" s="68">
        <v>18.445378151260499</v>
      </c>
    </row>
    <row r="1654" spans="1:12" x14ac:dyDescent="0.2">
      <c r="A1654" s="72" t="s">
        <v>3560</v>
      </c>
      <c r="B1654" s="66" t="s">
        <v>3561</v>
      </c>
      <c r="C1654" s="67">
        <v>13</v>
      </c>
      <c r="D1654" s="67" t="s">
        <v>343</v>
      </c>
      <c r="E1654" s="71">
        <v>7.96544091077169E-2</v>
      </c>
      <c r="F1654" s="68">
        <v>26.806722689075599</v>
      </c>
      <c r="G1654" s="71">
        <v>0.23605625057896501</v>
      </c>
      <c r="H1654" s="68">
        <v>65.126050420168099</v>
      </c>
      <c r="I1654" s="71">
        <v>0</v>
      </c>
      <c r="J1654" s="68">
        <v>25.4621848739496</v>
      </c>
      <c r="K1654" s="71">
        <v>2.9069767441860499E-3</v>
      </c>
      <c r="L1654" s="68">
        <v>11.344537815126101</v>
      </c>
    </row>
    <row r="1655" spans="1:12" x14ac:dyDescent="0.2">
      <c r="A1655" s="72" t="s">
        <v>3562</v>
      </c>
      <c r="B1655" s="66" t="s">
        <v>3563</v>
      </c>
      <c r="C1655" s="67">
        <v>13</v>
      </c>
      <c r="D1655" s="67" t="s">
        <v>343</v>
      </c>
      <c r="E1655" s="71">
        <v>9.2238932070867002E-2</v>
      </c>
      <c r="F1655" s="68">
        <v>32.394957983193301</v>
      </c>
      <c r="G1655" s="71">
        <v>0.24505950002042101</v>
      </c>
      <c r="H1655" s="68">
        <v>72.016806722689097</v>
      </c>
      <c r="I1655" s="71">
        <v>0</v>
      </c>
      <c r="J1655" s="68">
        <v>25.4621848739496</v>
      </c>
      <c r="K1655" s="71">
        <v>3.1657296192179898E-2</v>
      </c>
      <c r="L1655" s="68">
        <v>20.546218487394999</v>
      </c>
    </row>
    <row r="1656" spans="1:12" x14ac:dyDescent="0.2">
      <c r="A1656" s="72" t="s">
        <v>3564</v>
      </c>
      <c r="B1656" s="66" t="s">
        <v>3565</v>
      </c>
      <c r="C1656" s="67">
        <v>13</v>
      </c>
      <c r="D1656" s="67" t="s">
        <v>343</v>
      </c>
      <c r="E1656" s="71">
        <v>8.0393693285833595E-2</v>
      </c>
      <c r="F1656" s="68">
        <v>27.436974789916</v>
      </c>
      <c r="G1656" s="71">
        <v>0.219376249387261</v>
      </c>
      <c r="H1656" s="68">
        <v>51.176470588235297</v>
      </c>
      <c r="I1656" s="71">
        <v>2.5048888445459298E-6</v>
      </c>
      <c r="J1656" s="68">
        <v>36.596638655462201</v>
      </c>
      <c r="K1656" s="71">
        <v>2.1802325581395301E-2</v>
      </c>
      <c r="L1656" s="68">
        <v>18.865546218487399</v>
      </c>
    </row>
    <row r="1657" spans="1:12" x14ac:dyDescent="0.2">
      <c r="A1657" s="72" t="s">
        <v>3566</v>
      </c>
      <c r="B1657" s="66" t="s">
        <v>3567</v>
      </c>
      <c r="C1657" s="67">
        <v>13</v>
      </c>
      <c r="D1657" s="67" t="s">
        <v>343</v>
      </c>
      <c r="E1657" s="71">
        <v>8.1226802411348803E-2</v>
      </c>
      <c r="F1657" s="68">
        <v>27.9831932773109</v>
      </c>
      <c r="G1657" s="71">
        <v>0.23205250025730201</v>
      </c>
      <c r="H1657" s="68">
        <v>61.428571428571402</v>
      </c>
      <c r="I1657" s="71">
        <v>0</v>
      </c>
      <c r="J1657" s="68">
        <v>25.4621848739496</v>
      </c>
      <c r="K1657" s="71">
        <v>1.16279069767442E-2</v>
      </c>
      <c r="L1657" s="68">
        <v>16.218487394958</v>
      </c>
    </row>
    <row r="1658" spans="1:12" x14ac:dyDescent="0.2">
      <c r="A1658" s="72" t="s">
        <v>3568</v>
      </c>
      <c r="B1658" s="66" t="s">
        <v>3569</v>
      </c>
      <c r="C1658" s="67">
        <v>13</v>
      </c>
      <c r="D1658" s="67" t="s">
        <v>343</v>
      </c>
      <c r="E1658" s="71">
        <v>8.0696178768661503E-2</v>
      </c>
      <c r="F1658" s="68">
        <v>27.605042016806699</v>
      </c>
      <c r="G1658" s="71">
        <v>0.20897775174171199</v>
      </c>
      <c r="H1658" s="68">
        <v>47.4789915966387</v>
      </c>
      <c r="I1658" s="71">
        <v>0</v>
      </c>
      <c r="J1658" s="68">
        <v>25.4621848739496</v>
      </c>
      <c r="K1658" s="71">
        <v>3.3110784564272903E-2</v>
      </c>
      <c r="L1658" s="68">
        <v>20.966386554621799</v>
      </c>
    </row>
    <row r="1659" spans="1:12" x14ac:dyDescent="0.2">
      <c r="A1659" s="72" t="s">
        <v>3570</v>
      </c>
      <c r="B1659" s="66" t="s">
        <v>3571</v>
      </c>
      <c r="C1659" s="67">
        <v>13</v>
      </c>
      <c r="D1659" s="67" t="s">
        <v>343</v>
      </c>
      <c r="E1659" s="71">
        <v>7.7648982948798503E-2</v>
      </c>
      <c r="F1659" s="68">
        <v>25.4201680672269</v>
      </c>
      <c r="G1659" s="71">
        <v>0.18271375181087299</v>
      </c>
      <c r="H1659" s="68">
        <v>43.2773109243698</v>
      </c>
      <c r="I1659" s="71">
        <v>0</v>
      </c>
      <c r="J1659" s="68">
        <v>25.4621848739496</v>
      </c>
      <c r="K1659" s="71">
        <v>5.0233197035522599E-2</v>
      </c>
      <c r="L1659" s="68">
        <v>23.235294117647101</v>
      </c>
    </row>
    <row r="1660" spans="1:12" x14ac:dyDescent="0.2">
      <c r="A1660" s="72" t="s">
        <v>3572</v>
      </c>
      <c r="B1660" s="66" t="s">
        <v>3573</v>
      </c>
      <c r="C1660" s="67">
        <v>13</v>
      </c>
      <c r="D1660" s="67" t="s">
        <v>343</v>
      </c>
      <c r="E1660" s="71">
        <v>5.3647400881788203E-2</v>
      </c>
      <c r="F1660" s="68">
        <v>18.067226890756299</v>
      </c>
      <c r="G1660" s="71">
        <v>0.152578248976593</v>
      </c>
      <c r="H1660" s="68">
        <v>38.907563025210102</v>
      </c>
      <c r="I1660" s="71">
        <v>2.5500001803998901E-3</v>
      </c>
      <c r="J1660" s="68">
        <v>73.739495798319297</v>
      </c>
      <c r="K1660" s="71">
        <v>5.8139534883720999E-3</v>
      </c>
      <c r="L1660" s="68">
        <v>13.5294117647059</v>
      </c>
    </row>
    <row r="1661" spans="1:12" x14ac:dyDescent="0.2">
      <c r="A1661" s="72" t="s">
        <v>3574</v>
      </c>
      <c r="B1661" s="66" t="s">
        <v>3575</v>
      </c>
      <c r="C1661" s="67">
        <v>13</v>
      </c>
      <c r="D1661" s="67" t="s">
        <v>343</v>
      </c>
      <c r="E1661" s="71">
        <v>4.7035107754526601E-2</v>
      </c>
      <c r="F1661" s="68">
        <v>16.176470588235301</v>
      </c>
      <c r="G1661" s="71">
        <v>0.119302997682185</v>
      </c>
      <c r="H1661" s="68">
        <v>34.117647058823501</v>
      </c>
      <c r="I1661" s="71">
        <v>0</v>
      </c>
      <c r="J1661" s="68">
        <v>25.4621848739496</v>
      </c>
      <c r="K1661" s="71">
        <v>2.1802325581395301E-2</v>
      </c>
      <c r="L1661" s="68">
        <v>18.865546218487399</v>
      </c>
    </row>
    <row r="1662" spans="1:12" x14ac:dyDescent="0.2">
      <c r="A1662" s="72" t="s">
        <v>3576</v>
      </c>
      <c r="B1662" s="66" t="s">
        <v>3577</v>
      </c>
      <c r="C1662" s="67">
        <v>13</v>
      </c>
      <c r="D1662" s="67" t="s">
        <v>343</v>
      </c>
      <c r="E1662" s="71">
        <v>1.6052782562660701E-2</v>
      </c>
      <c r="F1662" s="68">
        <v>9.1596638655462197</v>
      </c>
      <c r="G1662" s="71">
        <v>4.1515503250819298E-2</v>
      </c>
      <c r="H1662" s="68">
        <v>21.932773109243701</v>
      </c>
      <c r="I1662" s="71">
        <v>8.2889094879060098E-4</v>
      </c>
      <c r="J1662" s="68">
        <v>69.201680672268907</v>
      </c>
      <c r="K1662" s="71">
        <v>5.8139534883720999E-3</v>
      </c>
      <c r="L1662" s="68">
        <v>13.5294117647059</v>
      </c>
    </row>
    <row r="1663" spans="1:12" x14ac:dyDescent="0.2">
      <c r="A1663" s="72" t="s">
        <v>3578</v>
      </c>
      <c r="B1663" s="66" t="s">
        <v>3579</v>
      </c>
      <c r="C1663" s="67">
        <v>13</v>
      </c>
      <c r="D1663" s="67" t="s">
        <v>343</v>
      </c>
      <c r="E1663" s="71">
        <v>4.7590792127027798E-2</v>
      </c>
      <c r="F1663" s="68">
        <v>16.302521008403399</v>
      </c>
      <c r="G1663" s="71">
        <v>0.142751245395702</v>
      </c>
      <c r="H1663" s="68">
        <v>37.5210084033613</v>
      </c>
      <c r="I1663" s="71">
        <v>2.1130985380913099E-5</v>
      </c>
      <c r="J1663" s="68">
        <v>47.815126050420197</v>
      </c>
      <c r="K1663" s="71">
        <v>0</v>
      </c>
      <c r="L1663" s="68">
        <v>6.6806722689075597</v>
      </c>
    </row>
    <row r="1664" spans="1:12" x14ac:dyDescent="0.2">
      <c r="A1664" s="72" t="s">
        <v>3580</v>
      </c>
      <c r="B1664" s="66" t="s">
        <v>3581</v>
      </c>
      <c r="C1664" s="67">
        <v>13</v>
      </c>
      <c r="D1664" s="67" t="s">
        <v>343</v>
      </c>
      <c r="E1664" s="71">
        <v>1.19753651748157E-2</v>
      </c>
      <c r="F1664" s="68">
        <v>7.9411764705882302</v>
      </c>
      <c r="G1664" s="71">
        <v>3.5922755672654197E-2</v>
      </c>
      <c r="H1664" s="68">
        <v>20.7983193277311</v>
      </c>
      <c r="I1664" s="71">
        <v>3.3398517927279101E-6</v>
      </c>
      <c r="J1664" s="68">
        <v>37.857142857142897</v>
      </c>
      <c r="K1664" s="71">
        <v>0</v>
      </c>
      <c r="L1664" s="68">
        <v>6.6806722689075597</v>
      </c>
    </row>
    <row r="1665" spans="1:12" x14ac:dyDescent="0.2">
      <c r="A1665" s="72" t="s">
        <v>3582</v>
      </c>
      <c r="B1665" s="66" t="s">
        <v>3583</v>
      </c>
      <c r="C1665" s="67">
        <v>13</v>
      </c>
      <c r="D1665" s="67" t="s">
        <v>343</v>
      </c>
      <c r="E1665" s="71">
        <v>7.8873494043776804E-2</v>
      </c>
      <c r="F1665" s="68">
        <v>26.302521008403399</v>
      </c>
      <c r="G1665" s="71">
        <v>0.22934925082363899</v>
      </c>
      <c r="H1665" s="68">
        <v>58.949579831932802</v>
      </c>
      <c r="I1665" s="71">
        <v>3.7894472263643602E-6</v>
      </c>
      <c r="J1665" s="68">
        <v>38.277310924369701</v>
      </c>
      <c r="K1665" s="71">
        <v>7.2674418604651196E-3</v>
      </c>
      <c r="L1665" s="68">
        <v>14.3697478991597</v>
      </c>
    </row>
    <row r="1666" spans="1:12" x14ac:dyDescent="0.2">
      <c r="A1666" s="72" t="s">
        <v>3584</v>
      </c>
      <c r="B1666" s="66" t="s">
        <v>3584</v>
      </c>
      <c r="C1666" s="67">
        <v>13</v>
      </c>
      <c r="D1666" s="67" t="s">
        <v>343</v>
      </c>
      <c r="E1666" s="71">
        <v>5.1794591463638497E-2</v>
      </c>
      <c r="F1666" s="68">
        <v>17.4789915966387</v>
      </c>
      <c r="G1666" s="71">
        <v>0.15536649708068001</v>
      </c>
      <c r="H1666" s="68">
        <v>39.2016806722689</v>
      </c>
      <c r="I1666" s="71">
        <v>1.7277310235457801E-5</v>
      </c>
      <c r="J1666" s="68">
        <v>46.554621848739501</v>
      </c>
      <c r="K1666" s="71">
        <v>0</v>
      </c>
      <c r="L1666" s="68">
        <v>6.6806722689075597</v>
      </c>
    </row>
    <row r="1667" spans="1:12" x14ac:dyDescent="0.2">
      <c r="A1667" s="72" t="s">
        <v>3381</v>
      </c>
      <c r="B1667" s="66" t="s">
        <v>3585</v>
      </c>
      <c r="C1667" s="67">
        <v>13</v>
      </c>
      <c r="D1667" s="67" t="s">
        <v>343</v>
      </c>
      <c r="E1667" s="71">
        <v>1.4860383611326401E-2</v>
      </c>
      <c r="F1667" s="68">
        <v>8.9075630252100808</v>
      </c>
      <c r="G1667" s="71">
        <v>4.4566249956750202E-2</v>
      </c>
      <c r="H1667" s="68">
        <v>22.352941176470601</v>
      </c>
      <c r="I1667" s="71">
        <v>1.49008772290938E-5</v>
      </c>
      <c r="J1667" s="68">
        <v>45.378151260504197</v>
      </c>
      <c r="K1667" s="71">
        <v>0</v>
      </c>
      <c r="L1667" s="68">
        <v>6.6806722689075597</v>
      </c>
    </row>
    <row r="1668" spans="1:12" x14ac:dyDescent="0.2">
      <c r="A1668" s="72" t="s">
        <v>3586</v>
      </c>
      <c r="B1668" s="66" t="s">
        <v>3587</v>
      </c>
      <c r="C1668" s="67">
        <v>13</v>
      </c>
      <c r="D1668" s="67" t="s">
        <v>343</v>
      </c>
      <c r="E1668" s="71">
        <v>2.2627537703375701E-2</v>
      </c>
      <c r="F1668" s="68">
        <v>10.504201680672301</v>
      </c>
      <c r="G1668" s="71">
        <v>6.2068659621755097E-2</v>
      </c>
      <c r="H1668" s="68">
        <v>25.4621848739496</v>
      </c>
      <c r="I1668" s="71">
        <v>0</v>
      </c>
      <c r="J1668" s="68">
        <v>25.4621848739496</v>
      </c>
      <c r="K1668" s="71">
        <v>5.8139534883720999E-3</v>
      </c>
      <c r="L1668" s="68">
        <v>13.5294117647059</v>
      </c>
    </row>
    <row r="1669" spans="1:12" x14ac:dyDescent="0.2">
      <c r="A1669" s="72" t="s">
        <v>3588</v>
      </c>
      <c r="B1669" s="66" t="s">
        <v>3588</v>
      </c>
      <c r="C1669" s="67">
        <v>13</v>
      </c>
      <c r="D1669" s="67" t="s">
        <v>343</v>
      </c>
      <c r="E1669" s="71">
        <v>1.6255564795465499E-11</v>
      </c>
      <c r="F1669" s="68">
        <v>0.33613445378151302</v>
      </c>
      <c r="G1669" s="71">
        <v>4.8766694386396603E-11</v>
      </c>
      <c r="H1669" s="68">
        <v>1.3865546218487399</v>
      </c>
      <c r="I1669" s="71">
        <v>0</v>
      </c>
      <c r="J1669" s="68">
        <v>25.4621848739496</v>
      </c>
      <c r="K1669" s="71">
        <v>0</v>
      </c>
      <c r="L1669" s="68">
        <v>6.6806722689075597</v>
      </c>
    </row>
    <row r="1670" spans="1:12" x14ac:dyDescent="0.2">
      <c r="A1670" s="72" t="s">
        <v>3589</v>
      </c>
      <c r="B1670" s="66" t="s">
        <v>3589</v>
      </c>
      <c r="C1670" s="67">
        <v>13</v>
      </c>
      <c r="D1670" s="67" t="s">
        <v>343</v>
      </c>
      <c r="E1670" s="71">
        <v>4.73666538090988E-11</v>
      </c>
      <c r="F1670" s="68">
        <v>0.42016806722689098</v>
      </c>
      <c r="G1670" s="71">
        <v>1.4209996142729599E-10</v>
      </c>
      <c r="H1670" s="68">
        <v>1.8907563025210099</v>
      </c>
      <c r="I1670" s="71">
        <v>0</v>
      </c>
      <c r="J1670" s="68">
        <v>25.4621848739496</v>
      </c>
      <c r="K1670" s="71">
        <v>0</v>
      </c>
      <c r="L1670" s="68">
        <v>6.6806722689075597</v>
      </c>
    </row>
    <row r="1671" spans="1:12" x14ac:dyDescent="0.2">
      <c r="A1671" s="72" t="s">
        <v>3590</v>
      </c>
      <c r="B1671" s="66" t="s">
        <v>3591</v>
      </c>
      <c r="C1671" s="67">
        <v>13</v>
      </c>
      <c r="D1671" s="67" t="s">
        <v>343</v>
      </c>
      <c r="E1671" s="71">
        <v>0.11065303406056801</v>
      </c>
      <c r="F1671" s="68">
        <v>38.025210084033603</v>
      </c>
      <c r="G1671" s="71">
        <v>0.24521299944722899</v>
      </c>
      <c r="H1671" s="68">
        <v>72.142857142857096</v>
      </c>
      <c r="I1671" s="71">
        <v>0</v>
      </c>
      <c r="J1671" s="68">
        <v>25.4621848739496</v>
      </c>
      <c r="K1671" s="71">
        <v>8.6746102734474806E-2</v>
      </c>
      <c r="L1671" s="68">
        <v>29.033613445378201</v>
      </c>
    </row>
    <row r="1672" spans="1:12" x14ac:dyDescent="0.2">
      <c r="A1672" s="72" t="s">
        <v>3592</v>
      </c>
      <c r="B1672" s="66" t="s">
        <v>3593</v>
      </c>
      <c r="C1672" s="67">
        <v>13</v>
      </c>
      <c r="D1672" s="67" t="s">
        <v>343</v>
      </c>
      <c r="E1672" s="71">
        <v>0.125044383002855</v>
      </c>
      <c r="F1672" s="68">
        <v>41.764705882352899</v>
      </c>
      <c r="G1672" s="71">
        <v>0.231700999762462</v>
      </c>
      <c r="H1672" s="68">
        <v>61.050420168067198</v>
      </c>
      <c r="I1672" s="71">
        <v>0</v>
      </c>
      <c r="J1672" s="68">
        <v>25.4621848739496</v>
      </c>
      <c r="K1672" s="71">
        <v>0.14343214924610301</v>
      </c>
      <c r="L1672" s="68">
        <v>36.050420168067198</v>
      </c>
    </row>
    <row r="1673" spans="1:12" x14ac:dyDescent="0.2">
      <c r="A1673" s="72" t="s">
        <v>3594</v>
      </c>
      <c r="B1673" s="66" t="s">
        <v>3595</v>
      </c>
      <c r="C1673" s="67">
        <v>13</v>
      </c>
      <c r="D1673" s="67" t="s">
        <v>343</v>
      </c>
      <c r="E1673" s="71">
        <v>9.6805797884860406E-2</v>
      </c>
      <c r="F1673" s="68">
        <v>33.613445378151297</v>
      </c>
      <c r="G1673" s="71">
        <v>0.22742224926408799</v>
      </c>
      <c r="H1673" s="68">
        <v>57.268907563025202</v>
      </c>
      <c r="I1673" s="71">
        <v>0</v>
      </c>
      <c r="J1673" s="68">
        <v>25.4621848739496</v>
      </c>
      <c r="K1673" s="71">
        <v>6.2995144390493196E-2</v>
      </c>
      <c r="L1673" s="68">
        <v>24.495798319327701</v>
      </c>
    </row>
    <row r="1674" spans="1:12" x14ac:dyDescent="0.2">
      <c r="A1674" s="72" t="s">
        <v>3596</v>
      </c>
      <c r="B1674" s="66" t="s">
        <v>3596</v>
      </c>
      <c r="C1674" s="67">
        <v>13</v>
      </c>
      <c r="D1674" s="67" t="s">
        <v>343</v>
      </c>
      <c r="E1674" s="71">
        <v>0.17171996907958001</v>
      </c>
      <c r="F1674" s="68">
        <v>53.3193277310924</v>
      </c>
      <c r="G1674" s="71">
        <v>0.22358375083700199</v>
      </c>
      <c r="H1674" s="68">
        <v>53.655462184873898</v>
      </c>
      <c r="I1674" s="71">
        <v>0</v>
      </c>
      <c r="J1674" s="68">
        <v>25.4621848739496</v>
      </c>
      <c r="K1674" s="71">
        <v>0.29157615640173801</v>
      </c>
      <c r="L1674" s="68">
        <v>51.302521008403403</v>
      </c>
    </row>
    <row r="1675" spans="1:12" x14ac:dyDescent="0.2">
      <c r="A1675" s="72" t="s">
        <v>3597</v>
      </c>
      <c r="B1675" s="66" t="s">
        <v>3598</v>
      </c>
      <c r="C1675" s="67">
        <v>13</v>
      </c>
      <c r="D1675" s="67" t="s">
        <v>343</v>
      </c>
      <c r="E1675" s="71">
        <v>8.4959592808858606E-2</v>
      </c>
      <c r="F1675" s="68">
        <v>29.6218487394958</v>
      </c>
      <c r="G1675" s="71">
        <v>0.22726249935680801</v>
      </c>
      <c r="H1675" s="68">
        <v>57.058823529411796</v>
      </c>
      <c r="I1675" s="71">
        <v>0</v>
      </c>
      <c r="J1675" s="68">
        <v>25.4621848739496</v>
      </c>
      <c r="K1675" s="71">
        <v>2.7616279069767401E-2</v>
      </c>
      <c r="L1675" s="68">
        <v>20.168067226890798</v>
      </c>
    </row>
    <row r="1676" spans="1:12" x14ac:dyDescent="0.2">
      <c r="A1676" s="72" t="s">
        <v>3599</v>
      </c>
      <c r="B1676" s="66" t="s">
        <v>3600</v>
      </c>
      <c r="C1676" s="67">
        <v>13</v>
      </c>
      <c r="D1676" s="67" t="s">
        <v>343</v>
      </c>
      <c r="E1676" s="71">
        <v>9.7883437540332199E-2</v>
      </c>
      <c r="F1676" s="68">
        <v>34.1596638655462</v>
      </c>
      <c r="G1676" s="71">
        <v>0.22048074962585201</v>
      </c>
      <c r="H1676" s="68">
        <v>51.596638655462201</v>
      </c>
      <c r="I1676" s="71">
        <v>0</v>
      </c>
      <c r="J1676" s="68">
        <v>25.4621848739496</v>
      </c>
      <c r="K1676" s="71">
        <v>7.3169562995144405E-2</v>
      </c>
      <c r="L1676" s="68">
        <v>26.596638655462201</v>
      </c>
    </row>
    <row r="1677" spans="1:12" x14ac:dyDescent="0.2">
      <c r="A1677" s="72" t="s">
        <v>3601</v>
      </c>
      <c r="B1677" s="66" t="s">
        <v>3602</v>
      </c>
      <c r="C1677" s="67">
        <v>13</v>
      </c>
      <c r="D1677" s="67" t="s">
        <v>343</v>
      </c>
      <c r="E1677" s="71">
        <v>8.5127787398650998E-2</v>
      </c>
      <c r="F1677" s="68">
        <v>29.705882352941199</v>
      </c>
      <c r="G1677" s="71">
        <v>0.20047025205028501</v>
      </c>
      <c r="H1677" s="68">
        <v>46.050420168067198</v>
      </c>
      <c r="I1677" s="71">
        <v>0</v>
      </c>
      <c r="J1677" s="68">
        <v>25.4621848739496</v>
      </c>
      <c r="K1677" s="71">
        <v>5.4913110145668298E-2</v>
      </c>
      <c r="L1677" s="68">
        <v>23.655462184873901</v>
      </c>
    </row>
    <row r="1678" spans="1:12" x14ac:dyDescent="0.2">
      <c r="A1678" s="72" t="s">
        <v>3603</v>
      </c>
      <c r="B1678" s="66" t="s">
        <v>3603</v>
      </c>
      <c r="C1678" s="67">
        <v>13</v>
      </c>
      <c r="D1678" s="67" t="s">
        <v>343</v>
      </c>
      <c r="E1678" s="71">
        <v>3.5906081766735598E-2</v>
      </c>
      <c r="F1678" s="68">
        <v>14.075630252100799</v>
      </c>
      <c r="G1678" s="71">
        <v>7.5741501114160295E-2</v>
      </c>
      <c r="H1678" s="68">
        <v>27.5210084033613</v>
      </c>
      <c r="I1678" s="71">
        <v>0</v>
      </c>
      <c r="J1678" s="68">
        <v>25.4621848739496</v>
      </c>
      <c r="K1678" s="71">
        <v>3.1976744186046499E-2</v>
      </c>
      <c r="L1678" s="68">
        <v>20.756302521008401</v>
      </c>
    </row>
    <row r="1679" spans="1:12" x14ac:dyDescent="0.2">
      <c r="A1679" s="72" t="s">
        <v>3604</v>
      </c>
      <c r="B1679" s="66" t="s">
        <v>3605</v>
      </c>
      <c r="C1679" s="67">
        <v>13</v>
      </c>
      <c r="D1679" s="67" t="s">
        <v>343</v>
      </c>
      <c r="E1679" s="71">
        <v>1.2860625720972E-2</v>
      </c>
      <c r="F1679" s="68">
        <v>8.2352941176470598</v>
      </c>
      <c r="G1679" s="71">
        <v>2.4046993441985701E-2</v>
      </c>
      <c r="H1679" s="68">
        <v>17.9831932773109</v>
      </c>
      <c r="I1679" s="71">
        <v>0</v>
      </c>
      <c r="J1679" s="68">
        <v>25.4621848739496</v>
      </c>
      <c r="K1679" s="71">
        <v>1.4534883720930199E-2</v>
      </c>
      <c r="L1679" s="68">
        <v>17.310924369747902</v>
      </c>
    </row>
    <row r="1680" spans="1:12" x14ac:dyDescent="0.2">
      <c r="A1680" s="72" t="s">
        <v>3606</v>
      </c>
      <c r="B1680" s="66" t="s">
        <v>3606</v>
      </c>
      <c r="C1680" s="67">
        <v>13</v>
      </c>
      <c r="D1680" s="67" t="s">
        <v>343</v>
      </c>
      <c r="E1680" s="71">
        <v>4.3604654258679598E-3</v>
      </c>
      <c r="F1680" s="68">
        <v>4.8739495798319297</v>
      </c>
      <c r="G1680" s="71">
        <v>9.2876665617562101E-10</v>
      </c>
      <c r="H1680" s="68">
        <v>3.9495798319327702</v>
      </c>
      <c r="I1680" s="71">
        <v>0</v>
      </c>
      <c r="J1680" s="68">
        <v>25.4621848739496</v>
      </c>
      <c r="K1680" s="71">
        <v>1.30813953488372E-2</v>
      </c>
      <c r="L1680" s="68">
        <v>16.7226890756302</v>
      </c>
    </row>
    <row r="1681" spans="1:12" x14ac:dyDescent="0.2">
      <c r="A1681" s="72" t="s">
        <v>3607</v>
      </c>
      <c r="B1681" s="66" t="s">
        <v>3607</v>
      </c>
      <c r="C1681" s="67">
        <v>13</v>
      </c>
      <c r="D1681" s="67" t="s">
        <v>343</v>
      </c>
      <c r="E1681" s="71">
        <v>7.7519379844961196E-3</v>
      </c>
      <c r="F1681" s="68">
        <v>6.4285714285714297</v>
      </c>
      <c r="G1681" s="71">
        <v>0</v>
      </c>
      <c r="H1681" s="68">
        <v>0.96638655462184897</v>
      </c>
      <c r="I1681" s="71">
        <v>0</v>
      </c>
      <c r="J1681" s="68">
        <v>25.4621848739496</v>
      </c>
      <c r="K1681" s="71">
        <v>2.32558139534884E-2</v>
      </c>
      <c r="L1681" s="68">
        <v>19.075630252100801</v>
      </c>
    </row>
    <row r="1682" spans="1:12" x14ac:dyDescent="0.2">
      <c r="A1682" s="72" t="s">
        <v>3608</v>
      </c>
      <c r="B1682" s="66" t="s">
        <v>3608</v>
      </c>
      <c r="C1682" s="67">
        <v>13</v>
      </c>
      <c r="D1682" s="67" t="s">
        <v>343</v>
      </c>
      <c r="E1682" s="71">
        <v>0</v>
      </c>
      <c r="F1682" s="68">
        <v>0.126050420168067</v>
      </c>
      <c r="G1682" s="71">
        <v>0</v>
      </c>
      <c r="H1682" s="68">
        <v>0.96638655462184897</v>
      </c>
      <c r="I1682" s="71">
        <v>0</v>
      </c>
      <c r="J1682" s="68">
        <v>25.4621848739496</v>
      </c>
      <c r="K1682" s="71">
        <v>0</v>
      </c>
      <c r="L1682" s="68">
        <v>6.6806722689075597</v>
      </c>
    </row>
    <row r="1683" spans="1:12" x14ac:dyDescent="0.2">
      <c r="A1683" s="72" t="s">
        <v>3609</v>
      </c>
      <c r="B1683" s="66" t="s">
        <v>3609</v>
      </c>
      <c r="C1683" s="67">
        <v>13</v>
      </c>
      <c r="D1683" s="67" t="s">
        <v>343</v>
      </c>
      <c r="E1683" s="71">
        <v>5.8139537598498802E-3</v>
      </c>
      <c r="F1683" s="68">
        <v>5.4201680672268902</v>
      </c>
      <c r="G1683" s="71">
        <v>8.1443333558676503E-10</v>
      </c>
      <c r="H1683" s="68">
        <v>3.9075630252100799</v>
      </c>
      <c r="I1683" s="71">
        <v>0</v>
      </c>
      <c r="J1683" s="68">
        <v>25.4621848739496</v>
      </c>
      <c r="K1683" s="71">
        <v>1.74418604651163E-2</v>
      </c>
      <c r="L1683" s="68">
        <v>18.025210084033599</v>
      </c>
    </row>
    <row r="1684" spans="1:12" x14ac:dyDescent="0.2">
      <c r="A1684" s="72" t="s">
        <v>3610</v>
      </c>
      <c r="B1684" s="66" t="s">
        <v>3610</v>
      </c>
      <c r="C1684" s="67">
        <v>13</v>
      </c>
      <c r="D1684" s="67" t="s">
        <v>343</v>
      </c>
      <c r="E1684" s="71">
        <v>1.9379850268240199E-3</v>
      </c>
      <c r="F1684" s="68">
        <v>3.8655462184873901</v>
      </c>
      <c r="G1684" s="71">
        <v>1.59209997037853E-9</v>
      </c>
      <c r="H1684" s="68">
        <v>4.2016806722689104</v>
      </c>
      <c r="I1684" s="71">
        <v>0</v>
      </c>
      <c r="J1684" s="68">
        <v>25.4621848739496</v>
      </c>
      <c r="K1684" s="71">
        <v>5.8139534883720999E-3</v>
      </c>
      <c r="L1684" s="68">
        <v>13.5294117647059</v>
      </c>
    </row>
    <row r="1685" spans="1:12" x14ac:dyDescent="0.2">
      <c r="A1685" s="72" t="s">
        <v>3611</v>
      </c>
      <c r="B1685" s="66" t="s">
        <v>3611</v>
      </c>
      <c r="C1685" s="67">
        <v>13</v>
      </c>
      <c r="D1685" s="67" t="s">
        <v>343</v>
      </c>
      <c r="E1685" s="71">
        <v>2.42248062015504E-3</v>
      </c>
      <c r="F1685" s="68">
        <v>4.1596638655462197</v>
      </c>
      <c r="G1685" s="71">
        <v>0</v>
      </c>
      <c r="H1685" s="68">
        <v>0.96638655462184897</v>
      </c>
      <c r="I1685" s="71">
        <v>0</v>
      </c>
      <c r="J1685" s="68">
        <v>25.4621848739496</v>
      </c>
      <c r="K1685" s="71">
        <v>7.2674418604651196E-3</v>
      </c>
      <c r="L1685" s="68">
        <v>14.3697478991597</v>
      </c>
    </row>
    <row r="1686" spans="1:12" x14ac:dyDescent="0.2">
      <c r="A1686" s="72" t="s">
        <v>3612</v>
      </c>
      <c r="B1686" s="66" t="s">
        <v>3613</v>
      </c>
      <c r="C1686" s="67">
        <v>13</v>
      </c>
      <c r="D1686" s="67" t="s">
        <v>343</v>
      </c>
      <c r="E1686" s="71">
        <v>0.215804345676366</v>
      </c>
      <c r="F1686" s="68">
        <v>64.495798319327704</v>
      </c>
      <c r="G1686" s="71">
        <v>0.25</v>
      </c>
      <c r="H1686" s="68">
        <v>80.882352941176507</v>
      </c>
      <c r="I1686" s="71">
        <v>3.3918065291565998E-4</v>
      </c>
      <c r="J1686" s="68">
        <v>64.453781512605005</v>
      </c>
      <c r="K1686" s="71">
        <v>0.39707385637618198</v>
      </c>
      <c r="L1686" s="68">
        <v>62.857142857142897</v>
      </c>
    </row>
    <row r="1687" spans="1:12" x14ac:dyDescent="0.2">
      <c r="A1687" s="72" t="s">
        <v>3614</v>
      </c>
      <c r="B1687" s="66" t="s">
        <v>3615</v>
      </c>
      <c r="C1687" s="67">
        <v>13</v>
      </c>
      <c r="D1687" s="67" t="s">
        <v>343</v>
      </c>
      <c r="E1687" s="71">
        <v>0.13094323322757601</v>
      </c>
      <c r="F1687" s="68">
        <v>43.403361344537799</v>
      </c>
      <c r="G1687" s="71">
        <v>0.25</v>
      </c>
      <c r="H1687" s="68">
        <v>80.882352941176507</v>
      </c>
      <c r="I1687" s="71">
        <v>1.1704868025862699E-3</v>
      </c>
      <c r="J1687" s="68">
        <v>70.462184873949596</v>
      </c>
      <c r="K1687" s="71">
        <v>0.14165921288014299</v>
      </c>
      <c r="L1687" s="68">
        <v>35.882352941176499</v>
      </c>
    </row>
    <row r="1688" spans="1:12" x14ac:dyDescent="0.2">
      <c r="A1688" s="72" t="s">
        <v>3616</v>
      </c>
      <c r="B1688" s="66" t="s">
        <v>3617</v>
      </c>
      <c r="C1688" s="67">
        <v>13</v>
      </c>
      <c r="D1688" s="67" t="s">
        <v>343</v>
      </c>
      <c r="E1688" s="71">
        <v>0.17544469947817701</v>
      </c>
      <c r="F1688" s="68">
        <v>54.411764705882298</v>
      </c>
      <c r="G1688" s="71">
        <v>0.26812772271104102</v>
      </c>
      <c r="H1688" s="68">
        <v>85.882352941176507</v>
      </c>
      <c r="I1688" s="71">
        <v>3.78202100843573E-3</v>
      </c>
      <c r="J1688" s="68">
        <v>74.873949579831901</v>
      </c>
      <c r="K1688" s="71">
        <v>0.25442435471505198</v>
      </c>
      <c r="L1688" s="68">
        <v>46.470588235294102</v>
      </c>
    </row>
    <row r="1689" spans="1:12" x14ac:dyDescent="0.2">
      <c r="A1689" s="72" t="s">
        <v>3618</v>
      </c>
      <c r="B1689" s="66" t="s">
        <v>3619</v>
      </c>
      <c r="C1689" s="67">
        <v>13</v>
      </c>
      <c r="D1689" s="67" t="s">
        <v>343</v>
      </c>
      <c r="E1689" s="71">
        <v>0.17946927127332099</v>
      </c>
      <c r="F1689" s="68">
        <v>55.630252100840302</v>
      </c>
      <c r="G1689" s="71">
        <v>0.23019832770993601</v>
      </c>
      <c r="H1689" s="68">
        <v>59.915966386554601</v>
      </c>
      <c r="I1689" s="71">
        <v>5.3248707254111597E-3</v>
      </c>
      <c r="J1689" s="68">
        <v>76.176470588235304</v>
      </c>
      <c r="K1689" s="71">
        <v>0.30288461538461497</v>
      </c>
      <c r="L1689" s="68">
        <v>52.5210084033613</v>
      </c>
    </row>
    <row r="1690" spans="1:12" x14ac:dyDescent="0.2">
      <c r="A1690" s="72" t="s">
        <v>3620</v>
      </c>
      <c r="B1690" s="66" t="s">
        <v>3621</v>
      </c>
      <c r="C1690" s="67">
        <v>13</v>
      </c>
      <c r="D1690" s="67" t="s">
        <v>343</v>
      </c>
      <c r="E1690" s="71">
        <v>0.12570220728780501</v>
      </c>
      <c r="F1690" s="68">
        <v>42.100840336134503</v>
      </c>
      <c r="G1690" s="71">
        <v>0.25985915492957701</v>
      </c>
      <c r="H1690" s="68">
        <v>84.285714285714306</v>
      </c>
      <c r="I1690" s="71">
        <v>1.75104475136858E-3</v>
      </c>
      <c r="J1690" s="68">
        <v>72.016806722689097</v>
      </c>
      <c r="K1690" s="71">
        <v>0.115496422182469</v>
      </c>
      <c r="L1690" s="68">
        <v>33.3193277310924</v>
      </c>
    </row>
    <row r="1691" spans="1:12" x14ac:dyDescent="0.2">
      <c r="A1691" s="72" t="s">
        <v>3622</v>
      </c>
      <c r="B1691" s="66" t="s">
        <v>3623</v>
      </c>
      <c r="C1691" s="67">
        <v>13</v>
      </c>
      <c r="D1691" s="67" t="s">
        <v>343</v>
      </c>
      <c r="E1691" s="71">
        <v>9.8308537277529306E-2</v>
      </c>
      <c r="F1691" s="68">
        <v>34.285714285714299</v>
      </c>
      <c r="G1691" s="71">
        <v>0.234973901721415</v>
      </c>
      <c r="H1691" s="68">
        <v>64.327731092437006</v>
      </c>
      <c r="I1691" s="71">
        <v>9.97582843091663E-4</v>
      </c>
      <c r="J1691" s="68">
        <v>69.789915966386502</v>
      </c>
      <c r="K1691" s="71">
        <v>5.8954127268080803E-2</v>
      </c>
      <c r="L1691" s="68">
        <v>23.949579831932802</v>
      </c>
    </row>
    <row r="1692" spans="1:12" x14ac:dyDescent="0.2">
      <c r="A1692" s="72" t="s">
        <v>3624</v>
      </c>
      <c r="B1692" s="66" t="s">
        <v>3625</v>
      </c>
      <c r="C1692" s="67">
        <v>13</v>
      </c>
      <c r="D1692" s="67" t="s">
        <v>343</v>
      </c>
      <c r="E1692" s="71">
        <v>8.7745756043847198E-2</v>
      </c>
      <c r="F1692" s="68">
        <v>30.672268907563002</v>
      </c>
      <c r="G1692" s="71">
        <v>0.22335500004613801</v>
      </c>
      <c r="H1692" s="68">
        <v>53.487394957983199</v>
      </c>
      <c r="I1692" s="71">
        <v>1.2769780266247001E-3</v>
      </c>
      <c r="J1692" s="68">
        <v>70.798319327731093</v>
      </c>
      <c r="K1692" s="71">
        <v>3.8605290058778399E-2</v>
      </c>
      <c r="L1692" s="68">
        <v>21.806722689075599</v>
      </c>
    </row>
    <row r="1693" spans="1:12" x14ac:dyDescent="0.2">
      <c r="A1693" s="72" t="s">
        <v>3626</v>
      </c>
      <c r="B1693" s="66" t="s">
        <v>3627</v>
      </c>
      <c r="C1693" s="67">
        <v>13</v>
      </c>
      <c r="D1693" s="67" t="s">
        <v>343</v>
      </c>
      <c r="E1693" s="71">
        <v>8.0847079458421095E-2</v>
      </c>
      <c r="F1693" s="68">
        <v>27.689075630252098</v>
      </c>
      <c r="G1693" s="71">
        <v>0.230908000481235</v>
      </c>
      <c r="H1693" s="68">
        <v>60.462184873949603</v>
      </c>
      <c r="I1693" s="71">
        <v>5.3309172845464697E-6</v>
      </c>
      <c r="J1693" s="68">
        <v>39.663865546218503</v>
      </c>
      <c r="K1693" s="71">
        <v>1.16279069767442E-2</v>
      </c>
      <c r="L1693" s="68">
        <v>16.218487394958</v>
      </c>
    </row>
    <row r="1694" spans="1:12" x14ac:dyDescent="0.2">
      <c r="A1694" s="72" t="s">
        <v>3628</v>
      </c>
      <c r="B1694" s="66" t="s">
        <v>3629</v>
      </c>
      <c r="C1694" s="67">
        <v>13</v>
      </c>
      <c r="D1694" s="67" t="s">
        <v>343</v>
      </c>
      <c r="E1694" s="71">
        <v>7.3871166711975605E-2</v>
      </c>
      <c r="F1694" s="68">
        <v>23.151260504201701</v>
      </c>
      <c r="G1694" s="71">
        <v>0.22161350013592701</v>
      </c>
      <c r="H1694" s="68">
        <v>52.310924369747902</v>
      </c>
      <c r="I1694" s="71">
        <v>0</v>
      </c>
      <c r="J1694" s="68">
        <v>25.4621848739496</v>
      </c>
      <c r="K1694" s="71">
        <v>0</v>
      </c>
      <c r="L1694" s="68">
        <v>6.6806722689075597</v>
      </c>
    </row>
    <row r="1695" spans="1:12" x14ac:dyDescent="0.2">
      <c r="A1695" s="72" t="s">
        <v>3630</v>
      </c>
      <c r="B1695" s="66" t="s">
        <v>3631</v>
      </c>
      <c r="C1695" s="67">
        <v>13</v>
      </c>
      <c r="D1695" s="67" t="s">
        <v>343</v>
      </c>
      <c r="E1695" s="71">
        <v>0.190292053186081</v>
      </c>
      <c r="F1695" s="68">
        <v>58.655462184873997</v>
      </c>
      <c r="G1695" s="71">
        <v>0.23647799957868801</v>
      </c>
      <c r="H1695" s="68">
        <v>65.588235294117695</v>
      </c>
      <c r="I1695" s="71">
        <v>0</v>
      </c>
      <c r="J1695" s="68">
        <v>25.4621848739496</v>
      </c>
      <c r="K1695" s="71">
        <v>0.33439815997955502</v>
      </c>
      <c r="L1695" s="68">
        <v>56.554621848739501</v>
      </c>
    </row>
    <row r="1696" spans="1:12" x14ac:dyDescent="0.2">
      <c r="A1696" s="72" t="s">
        <v>3632</v>
      </c>
      <c r="B1696" s="66" t="s">
        <v>3633</v>
      </c>
      <c r="C1696" s="67">
        <v>13</v>
      </c>
      <c r="D1696" s="67" t="s">
        <v>343</v>
      </c>
      <c r="E1696" s="71">
        <v>7.69200919044606E-2</v>
      </c>
      <c r="F1696" s="68">
        <v>25.084033613445399</v>
      </c>
      <c r="G1696" s="71">
        <v>0.115758997921406</v>
      </c>
      <c r="H1696" s="68">
        <v>33.823529411764703</v>
      </c>
      <c r="I1696" s="71">
        <v>0</v>
      </c>
      <c r="J1696" s="68">
        <v>25.4621848739496</v>
      </c>
      <c r="K1696" s="71">
        <v>0.115001277791975</v>
      </c>
      <c r="L1696" s="68">
        <v>33.235294117647101</v>
      </c>
    </row>
    <row r="1697" spans="1:12" x14ac:dyDescent="0.2">
      <c r="A1697" s="72" t="s">
        <v>3634</v>
      </c>
      <c r="B1697" s="66" t="s">
        <v>3635</v>
      </c>
      <c r="C1697" s="67">
        <v>13</v>
      </c>
      <c r="D1697" s="67" t="s">
        <v>343</v>
      </c>
      <c r="E1697" s="71">
        <v>0.35425772104080899</v>
      </c>
      <c r="F1697" s="68">
        <v>88.025210084033603</v>
      </c>
      <c r="G1697" s="71">
        <v>0.23807024942163901</v>
      </c>
      <c r="H1697" s="68">
        <v>66.890756302520998</v>
      </c>
      <c r="I1697" s="71">
        <v>3.3508525366761902E-10</v>
      </c>
      <c r="J1697" s="68">
        <v>28.571428571428601</v>
      </c>
      <c r="K1697" s="71">
        <v>0.824702913365704</v>
      </c>
      <c r="L1697" s="68">
        <v>93.3193277310924</v>
      </c>
    </row>
    <row r="1698" spans="1:12" x14ac:dyDescent="0.2">
      <c r="A1698" s="72" t="s">
        <v>3636</v>
      </c>
      <c r="B1698" s="66" t="s">
        <v>3637</v>
      </c>
      <c r="C1698" s="67">
        <v>13</v>
      </c>
      <c r="D1698" s="67" t="s">
        <v>343</v>
      </c>
      <c r="E1698" s="71">
        <v>0.226892675248381</v>
      </c>
      <c r="F1698" s="68">
        <v>67.016806722689097</v>
      </c>
      <c r="G1698" s="71">
        <v>0.111246004278239</v>
      </c>
      <c r="H1698" s="68">
        <v>33.193277310924401</v>
      </c>
      <c r="I1698" s="71">
        <v>0</v>
      </c>
      <c r="J1698" s="68">
        <v>25.4621848739496</v>
      </c>
      <c r="K1698" s="71">
        <v>0.56943202146690497</v>
      </c>
      <c r="L1698" s="68">
        <v>78.193277310924401</v>
      </c>
    </row>
    <row r="1699" spans="1:12" x14ac:dyDescent="0.2">
      <c r="A1699" s="72" t="s">
        <v>3638</v>
      </c>
      <c r="B1699" s="66" t="s">
        <v>3639</v>
      </c>
      <c r="C1699" s="67">
        <v>13</v>
      </c>
      <c r="D1699" s="67" t="s">
        <v>343</v>
      </c>
      <c r="E1699" s="71">
        <v>9.4707290083519899E-2</v>
      </c>
      <c r="F1699" s="68">
        <v>33.109243697479002</v>
      </c>
      <c r="G1699" s="71">
        <v>9.8858006207625998E-2</v>
      </c>
      <c r="H1699" s="68">
        <v>31.428571428571399</v>
      </c>
      <c r="I1699" s="71">
        <v>0</v>
      </c>
      <c r="J1699" s="68">
        <v>25.4621848739496</v>
      </c>
      <c r="K1699" s="71">
        <v>0.18526386404293399</v>
      </c>
      <c r="L1699" s="68">
        <v>40.420168067226903</v>
      </c>
    </row>
    <row r="1700" spans="1:12" x14ac:dyDescent="0.2">
      <c r="A1700" s="72" t="s">
        <v>3640</v>
      </c>
      <c r="B1700" s="66" t="s">
        <v>3641</v>
      </c>
      <c r="C1700" s="67">
        <v>13</v>
      </c>
      <c r="D1700" s="67" t="s">
        <v>343</v>
      </c>
      <c r="E1700" s="71">
        <v>0.262928882853188</v>
      </c>
      <c r="F1700" s="68">
        <v>73.613445378151297</v>
      </c>
      <c r="G1700" s="71">
        <v>0.172986750782923</v>
      </c>
      <c r="H1700" s="68">
        <v>41.848739495798299</v>
      </c>
      <c r="I1700" s="71">
        <v>0</v>
      </c>
      <c r="J1700" s="68">
        <v>25.4621848739496</v>
      </c>
      <c r="K1700" s="71">
        <v>0.61579989777664201</v>
      </c>
      <c r="L1700" s="68">
        <v>82.100840336134496</v>
      </c>
    </row>
    <row r="1701" spans="1:12" x14ac:dyDescent="0.2">
      <c r="A1701" s="72" t="s">
        <v>3642</v>
      </c>
      <c r="B1701" s="66" t="s">
        <v>3643</v>
      </c>
      <c r="C1701" s="67">
        <v>13</v>
      </c>
      <c r="D1701" s="67" t="s">
        <v>343</v>
      </c>
      <c r="E1701" s="71">
        <v>5.9106134423528502E-2</v>
      </c>
      <c r="F1701" s="68">
        <v>19.243697478991599</v>
      </c>
      <c r="G1701" s="71">
        <v>1.9095098384363501E-3</v>
      </c>
      <c r="H1701" s="68">
        <v>8.8655462184874008</v>
      </c>
      <c r="I1701" s="71">
        <v>0</v>
      </c>
      <c r="J1701" s="68">
        <v>25.4621848739496</v>
      </c>
      <c r="K1701" s="71">
        <v>0.17540889343214899</v>
      </c>
      <c r="L1701" s="68">
        <v>39.621848739495803</v>
      </c>
    </row>
    <row r="1702" spans="1:12" x14ac:dyDescent="0.2">
      <c r="A1702" s="72" t="s">
        <v>3501</v>
      </c>
      <c r="B1702" s="66" t="s">
        <v>3644</v>
      </c>
      <c r="C1702" s="67">
        <v>13</v>
      </c>
      <c r="D1702" s="67" t="s">
        <v>343</v>
      </c>
      <c r="E1702" s="71">
        <v>3.1739971695265802E-2</v>
      </c>
      <c r="F1702" s="68">
        <v>12.8991596638655</v>
      </c>
      <c r="G1702" s="71">
        <v>3.1550032534436701E-3</v>
      </c>
      <c r="H1702" s="68">
        <v>10.1680672268908</v>
      </c>
      <c r="I1702" s="71">
        <v>0</v>
      </c>
      <c r="J1702" s="68">
        <v>25.4621848739496</v>
      </c>
      <c r="K1702" s="71">
        <v>9.2064911832353699E-2</v>
      </c>
      <c r="L1702" s="68">
        <v>30.252100840336102</v>
      </c>
    </row>
    <row r="1703" spans="1:12" x14ac:dyDescent="0.2">
      <c r="A1703" s="72" t="s">
        <v>3645</v>
      </c>
      <c r="B1703" s="66" t="s">
        <v>3646</v>
      </c>
      <c r="C1703" s="67">
        <v>13</v>
      </c>
      <c r="D1703" s="67" t="s">
        <v>343</v>
      </c>
      <c r="E1703" s="71">
        <v>3.5639747880408502E-2</v>
      </c>
      <c r="F1703" s="68">
        <v>13.9915966386555</v>
      </c>
      <c r="G1703" s="71">
        <v>9.4074997791793206E-11</v>
      </c>
      <c r="H1703" s="68">
        <v>1.5966386554621801</v>
      </c>
      <c r="I1703" s="71">
        <v>0</v>
      </c>
      <c r="J1703" s="68">
        <v>25.4621848739496</v>
      </c>
      <c r="K1703" s="71">
        <v>0.106919243547151</v>
      </c>
      <c r="L1703" s="68">
        <v>32.100840336134503</v>
      </c>
    </row>
    <row r="1704" spans="1:12" x14ac:dyDescent="0.2">
      <c r="A1704" s="72" t="s">
        <v>3647</v>
      </c>
      <c r="B1704" s="66" t="s">
        <v>3648</v>
      </c>
      <c r="C1704" s="67">
        <v>13</v>
      </c>
      <c r="D1704" s="67" t="s">
        <v>343</v>
      </c>
      <c r="E1704" s="71">
        <v>0.178389786227965</v>
      </c>
      <c r="F1704" s="68">
        <v>55.378151260504197</v>
      </c>
      <c r="G1704" s="71">
        <v>0.225336749432682</v>
      </c>
      <c r="H1704" s="68">
        <v>55.084033613445399</v>
      </c>
      <c r="I1704" s="71">
        <v>0</v>
      </c>
      <c r="J1704" s="68">
        <v>25.4621848739496</v>
      </c>
      <c r="K1704" s="71">
        <v>0.30983260925121398</v>
      </c>
      <c r="L1704" s="68">
        <v>53.571428571428598</v>
      </c>
    </row>
    <row r="1705" spans="1:12" x14ac:dyDescent="0.2">
      <c r="A1705" s="72" t="s">
        <v>3649</v>
      </c>
      <c r="B1705" s="66" t="s">
        <v>3650</v>
      </c>
      <c r="C1705" s="67">
        <v>13</v>
      </c>
      <c r="D1705" s="67" t="s">
        <v>343</v>
      </c>
      <c r="E1705" s="71">
        <v>7.1416244579964094E-2</v>
      </c>
      <c r="F1705" s="68">
        <v>22.1428571428571</v>
      </c>
      <c r="G1705" s="71">
        <v>0.18081850118175299</v>
      </c>
      <c r="H1705" s="68">
        <v>43.025210084033603</v>
      </c>
      <c r="I1705" s="71">
        <v>0</v>
      </c>
      <c r="J1705" s="68">
        <v>25.4621848739496</v>
      </c>
      <c r="K1705" s="71">
        <v>3.3430232558139497E-2</v>
      </c>
      <c r="L1705" s="68">
        <v>21.2605042016807</v>
      </c>
    </row>
    <row r="1706" spans="1:12" x14ac:dyDescent="0.2">
      <c r="A1706" s="72" t="s">
        <v>3651</v>
      </c>
      <c r="B1706" s="66" t="s">
        <v>3652</v>
      </c>
      <c r="C1706" s="67">
        <v>13</v>
      </c>
      <c r="D1706" s="67" t="s">
        <v>343</v>
      </c>
      <c r="E1706" s="71">
        <v>2.95020320032915E-2</v>
      </c>
      <c r="F1706" s="68">
        <v>12.226890756302501</v>
      </c>
      <c r="G1706" s="71">
        <v>4.8426664162122997E-3</v>
      </c>
      <c r="H1706" s="68">
        <v>11.134453781512599</v>
      </c>
      <c r="I1706" s="71">
        <v>0</v>
      </c>
      <c r="J1706" s="68">
        <v>25.4621848739496</v>
      </c>
      <c r="K1706" s="71">
        <v>8.3663429593662103E-2</v>
      </c>
      <c r="L1706" s="68">
        <v>28.655462184873901</v>
      </c>
    </row>
    <row r="1707" spans="1:12" x14ac:dyDescent="0.2">
      <c r="A1707" s="72" t="s">
        <v>3653</v>
      </c>
      <c r="B1707" s="66" t="s">
        <v>3653</v>
      </c>
      <c r="C1707" s="67">
        <v>13</v>
      </c>
      <c r="D1707" s="67" t="s">
        <v>343</v>
      </c>
      <c r="E1707" s="71">
        <v>1.06589147286822E-2</v>
      </c>
      <c r="F1707" s="68">
        <v>7.3529411764705896</v>
      </c>
      <c r="G1707" s="71">
        <v>0</v>
      </c>
      <c r="H1707" s="68">
        <v>0.96638655462184897</v>
      </c>
      <c r="I1707" s="71">
        <v>0</v>
      </c>
      <c r="J1707" s="68">
        <v>25.4621848739496</v>
      </c>
      <c r="K1707" s="71">
        <v>3.1976744186046499E-2</v>
      </c>
      <c r="L1707" s="68">
        <v>20.756302521008401</v>
      </c>
    </row>
    <row r="1708" spans="1:12" x14ac:dyDescent="0.2">
      <c r="A1708" s="72" t="s">
        <v>3654</v>
      </c>
      <c r="B1708" s="66" t="s">
        <v>3655</v>
      </c>
      <c r="C1708" s="67">
        <v>13</v>
      </c>
      <c r="D1708" s="67" t="s">
        <v>343</v>
      </c>
      <c r="E1708" s="71">
        <v>8.2364341894493407E-3</v>
      </c>
      <c r="F1708" s="68">
        <v>6.6386554621848699</v>
      </c>
      <c r="G1708" s="71">
        <v>2.42766621620187E-10</v>
      </c>
      <c r="H1708" s="68">
        <v>2.47899159663866</v>
      </c>
      <c r="I1708" s="71">
        <v>0</v>
      </c>
      <c r="J1708" s="68">
        <v>25.4621848739496</v>
      </c>
      <c r="K1708" s="71">
        <v>2.4709302325581401E-2</v>
      </c>
      <c r="L1708" s="68">
        <v>19.453781512605001</v>
      </c>
    </row>
    <row r="1709" spans="1:12" x14ac:dyDescent="0.2">
      <c r="A1709" s="72" t="s">
        <v>3656</v>
      </c>
      <c r="B1709" s="66" t="s">
        <v>3656</v>
      </c>
      <c r="C1709" s="67">
        <v>13</v>
      </c>
      <c r="D1709" s="67" t="s">
        <v>343</v>
      </c>
      <c r="E1709" s="71">
        <v>1.31588887934223E-10</v>
      </c>
      <c r="F1709" s="68">
        <v>0.75630252100840301</v>
      </c>
      <c r="G1709" s="71">
        <v>3.9476666380266997E-10</v>
      </c>
      <c r="H1709" s="68">
        <v>3.3613445378151301</v>
      </c>
      <c r="I1709" s="71">
        <v>0</v>
      </c>
      <c r="J1709" s="68">
        <v>25.4621848739496</v>
      </c>
      <c r="K1709" s="71">
        <v>0</v>
      </c>
      <c r="L1709" s="68">
        <v>6.6806722689075597</v>
      </c>
    </row>
    <row r="1710" spans="1:12" x14ac:dyDescent="0.2">
      <c r="A1710" s="72" t="s">
        <v>3657</v>
      </c>
      <c r="B1710" s="66" t="s">
        <v>3657</v>
      </c>
      <c r="C1710" s="67">
        <v>13</v>
      </c>
      <c r="D1710" s="67" t="s">
        <v>343</v>
      </c>
      <c r="E1710" s="71">
        <v>1.9379844961240299E-3</v>
      </c>
      <c r="F1710" s="68">
        <v>3.8235294117647101</v>
      </c>
      <c r="G1710" s="71">
        <v>0</v>
      </c>
      <c r="H1710" s="68">
        <v>0.96638655462184897</v>
      </c>
      <c r="I1710" s="71">
        <v>0</v>
      </c>
      <c r="J1710" s="68">
        <v>25.4621848739496</v>
      </c>
      <c r="K1710" s="71">
        <v>5.8139534883720999E-3</v>
      </c>
      <c r="L1710" s="68">
        <v>13.5294117647059</v>
      </c>
    </row>
    <row r="1711" spans="1:12" x14ac:dyDescent="0.2">
      <c r="A1711" s="72" t="s">
        <v>3658</v>
      </c>
      <c r="B1711" s="66" t="s">
        <v>3658</v>
      </c>
      <c r="C1711" s="67">
        <v>13</v>
      </c>
      <c r="D1711" s="67" t="s">
        <v>343</v>
      </c>
      <c r="E1711" s="71">
        <v>2.4224809940772501E-3</v>
      </c>
      <c r="F1711" s="68">
        <v>4.2016806722689104</v>
      </c>
      <c r="G1711" s="71">
        <v>1.1217666425385601E-9</v>
      </c>
      <c r="H1711" s="68">
        <v>4.1176470588235299</v>
      </c>
      <c r="I1711" s="71">
        <v>0</v>
      </c>
      <c r="J1711" s="68">
        <v>25.4621848739496</v>
      </c>
      <c r="K1711" s="71">
        <v>7.2674418604651196E-3</v>
      </c>
      <c r="L1711" s="68">
        <v>14.3697478991597</v>
      </c>
    </row>
    <row r="1712" spans="1:12" x14ac:dyDescent="0.2">
      <c r="A1712" s="72" t="s">
        <v>3659</v>
      </c>
      <c r="B1712" s="66" t="s">
        <v>3659</v>
      </c>
      <c r="C1712" s="67">
        <v>13</v>
      </c>
      <c r="D1712" s="67" t="s">
        <v>343</v>
      </c>
      <c r="E1712" s="71">
        <v>9.7366670281928704E-11</v>
      </c>
      <c r="F1712" s="68">
        <v>0.54621848739495804</v>
      </c>
      <c r="G1712" s="71">
        <v>2.9210001084578602E-10</v>
      </c>
      <c r="H1712" s="68">
        <v>2.8571428571428599</v>
      </c>
      <c r="I1712" s="71">
        <v>0</v>
      </c>
      <c r="J1712" s="68">
        <v>25.4621848739496</v>
      </c>
      <c r="K1712" s="71">
        <v>0</v>
      </c>
      <c r="L1712" s="68">
        <v>6.6806722689075597</v>
      </c>
    </row>
    <row r="1713" spans="1:12" x14ac:dyDescent="0.2">
      <c r="A1713" s="72" t="s">
        <v>3660</v>
      </c>
      <c r="B1713" s="66" t="s">
        <v>3661</v>
      </c>
      <c r="C1713" s="67">
        <v>13</v>
      </c>
      <c r="D1713" s="67" t="s">
        <v>343</v>
      </c>
      <c r="E1713" s="71">
        <v>0.18593461413846599</v>
      </c>
      <c r="F1713" s="68">
        <v>57.605042016806699</v>
      </c>
      <c r="G1713" s="71">
        <v>0.22698349996715</v>
      </c>
      <c r="H1713" s="68">
        <v>56.764705882352899</v>
      </c>
      <c r="I1713" s="71">
        <v>0</v>
      </c>
      <c r="J1713" s="68">
        <v>25.4621848739496</v>
      </c>
      <c r="K1713" s="71">
        <v>0.33082034244824898</v>
      </c>
      <c r="L1713" s="68">
        <v>56.008403361344499</v>
      </c>
    </row>
    <row r="1714" spans="1:12" x14ac:dyDescent="0.2">
      <c r="A1714" s="72" t="s">
        <v>3662</v>
      </c>
      <c r="B1714" s="66" t="s">
        <v>3663</v>
      </c>
      <c r="C1714" s="67">
        <v>13</v>
      </c>
      <c r="D1714" s="67" t="s">
        <v>343</v>
      </c>
      <c r="E1714" s="71">
        <v>0.20087717412769099</v>
      </c>
      <c r="F1714" s="68">
        <v>60.924369747899199</v>
      </c>
      <c r="G1714" s="71">
        <v>0.22576275161895301</v>
      </c>
      <c r="H1714" s="68">
        <v>55.462184873949603</v>
      </c>
      <c r="I1714" s="71">
        <v>0</v>
      </c>
      <c r="J1714" s="68">
        <v>25.4621848739496</v>
      </c>
      <c r="K1714" s="71">
        <v>0.37686877076412001</v>
      </c>
      <c r="L1714" s="68">
        <v>60.966386554621899</v>
      </c>
    </row>
    <row r="1715" spans="1:12" x14ac:dyDescent="0.2">
      <c r="A1715" s="72" t="s">
        <v>3654</v>
      </c>
      <c r="B1715" s="66" t="s">
        <v>3664</v>
      </c>
      <c r="C1715" s="67">
        <v>13</v>
      </c>
      <c r="D1715" s="67" t="s">
        <v>343</v>
      </c>
      <c r="E1715" s="71">
        <v>4.2119191706498901E-2</v>
      </c>
      <c r="F1715" s="68">
        <v>15.336134453781501</v>
      </c>
      <c r="G1715" s="71">
        <v>9.9139635908984305E-3</v>
      </c>
      <c r="H1715" s="68">
        <v>13.277310924369701</v>
      </c>
      <c r="I1715" s="71">
        <v>4.0298624869422404E-3</v>
      </c>
      <c r="J1715" s="68">
        <v>75.084033613445399</v>
      </c>
      <c r="K1715" s="71">
        <v>0.11241374904165601</v>
      </c>
      <c r="L1715" s="68">
        <v>32.731092436974798</v>
      </c>
    </row>
    <row r="1716" spans="1:12" x14ac:dyDescent="0.2">
      <c r="A1716" s="72" t="s">
        <v>3665</v>
      </c>
      <c r="B1716" s="66" t="s">
        <v>3666</v>
      </c>
      <c r="C1716" s="67">
        <v>13</v>
      </c>
      <c r="D1716" s="67" t="s">
        <v>343</v>
      </c>
      <c r="E1716" s="71">
        <v>1.4534886134596899E-3</v>
      </c>
      <c r="F1716" s="68">
        <v>3.4873949579831902</v>
      </c>
      <c r="G1716" s="71">
        <v>7.2410000218070505E-10</v>
      </c>
      <c r="H1716" s="68">
        <v>3.6974789915966402</v>
      </c>
      <c r="I1716" s="71">
        <v>0</v>
      </c>
      <c r="J1716" s="68">
        <v>25.4621848739496</v>
      </c>
      <c r="K1716" s="71">
        <v>4.3604651162790697E-3</v>
      </c>
      <c r="L1716" s="68">
        <v>12.5210084033613</v>
      </c>
    </row>
    <row r="1717" spans="1:12" x14ac:dyDescent="0.2">
      <c r="A1717" s="72" t="s">
        <v>3667</v>
      </c>
      <c r="B1717" s="66" t="s">
        <v>3668</v>
      </c>
      <c r="C1717" s="67">
        <v>13</v>
      </c>
      <c r="D1717" s="67" t="s">
        <v>343</v>
      </c>
      <c r="E1717" s="71">
        <v>9.0083539358797204E-2</v>
      </c>
      <c r="F1717" s="68">
        <v>31.386554621848699</v>
      </c>
      <c r="G1717" s="71">
        <v>9.7604949791188403E-2</v>
      </c>
      <c r="H1717" s="68">
        <v>31.176470588235301</v>
      </c>
      <c r="I1717" s="71">
        <v>0</v>
      </c>
      <c r="J1717" s="68">
        <v>25.4621848739496</v>
      </c>
      <c r="K1717" s="71">
        <v>0.172645668285203</v>
      </c>
      <c r="L1717" s="68">
        <v>39.2016806722689</v>
      </c>
    </row>
    <row r="1718" spans="1:12" x14ac:dyDescent="0.2">
      <c r="A1718" s="72" t="s">
        <v>3669</v>
      </c>
      <c r="B1718" s="66" t="s">
        <v>3669</v>
      </c>
      <c r="C1718" s="67">
        <v>13</v>
      </c>
      <c r="D1718" s="67" t="s">
        <v>343</v>
      </c>
      <c r="E1718" s="71">
        <v>5.4353569279334997E-2</v>
      </c>
      <c r="F1718" s="68">
        <v>18.277310924369701</v>
      </c>
      <c r="G1718" s="71">
        <v>7.6809749494023305E-2</v>
      </c>
      <c r="H1718" s="68">
        <v>27.731092436974802</v>
      </c>
      <c r="I1718" s="71">
        <v>0</v>
      </c>
      <c r="J1718" s="68">
        <v>25.4621848739496</v>
      </c>
      <c r="K1718" s="71">
        <v>8.6250958343981596E-2</v>
      </c>
      <c r="L1718" s="68">
        <v>28.991596638655501</v>
      </c>
    </row>
    <row r="1719" spans="1:12" x14ac:dyDescent="0.2">
      <c r="A1719" s="72" t="s">
        <v>3670</v>
      </c>
      <c r="B1719" s="66" t="s">
        <v>3670</v>
      </c>
      <c r="C1719" s="67">
        <v>13</v>
      </c>
      <c r="D1719" s="67" t="s">
        <v>343</v>
      </c>
      <c r="E1719" s="71">
        <v>1.4534884577013601E-3</v>
      </c>
      <c r="F1719" s="68">
        <v>3.4453781512605</v>
      </c>
      <c r="G1719" s="71">
        <v>2.5682500570667302E-10</v>
      </c>
      <c r="H1719" s="68">
        <v>2.6050420168067201</v>
      </c>
      <c r="I1719" s="71">
        <v>0</v>
      </c>
      <c r="J1719" s="68">
        <v>25.4621848739496</v>
      </c>
      <c r="K1719" s="71">
        <v>4.3604651162790697E-3</v>
      </c>
      <c r="L1719" s="68">
        <v>12.5210084033613</v>
      </c>
    </row>
    <row r="1720" spans="1:12" x14ac:dyDescent="0.2">
      <c r="A1720" s="72" t="s">
        <v>3671</v>
      </c>
      <c r="B1720" s="66" t="s">
        <v>3671</v>
      </c>
      <c r="C1720" s="67">
        <v>13</v>
      </c>
      <c r="D1720" s="67" t="s">
        <v>343</v>
      </c>
      <c r="E1720" s="71">
        <v>1.8111068200710201E-12</v>
      </c>
      <c r="F1720" s="68">
        <v>0.16806722689075601</v>
      </c>
      <c r="G1720" s="71">
        <v>5.4333204602130504E-12</v>
      </c>
      <c r="H1720" s="68">
        <v>1.0924369747899201</v>
      </c>
      <c r="I1720" s="71">
        <v>0</v>
      </c>
      <c r="J1720" s="68">
        <v>25.4621848739496</v>
      </c>
      <c r="K1720" s="71">
        <v>0</v>
      </c>
      <c r="L1720" s="68">
        <v>6.6806722689075597</v>
      </c>
    </row>
    <row r="1721" spans="1:12" x14ac:dyDescent="0.2">
      <c r="A1721" s="72" t="s">
        <v>3672</v>
      </c>
      <c r="B1721" s="66" t="s">
        <v>3673</v>
      </c>
      <c r="C1721" s="67">
        <v>13</v>
      </c>
      <c r="D1721" s="67" t="s">
        <v>343</v>
      </c>
      <c r="E1721" s="71">
        <v>8.5859783531713404E-2</v>
      </c>
      <c r="F1721" s="68">
        <v>30.126050420168099</v>
      </c>
      <c r="G1721" s="71">
        <v>0.23025310313229599</v>
      </c>
      <c r="H1721" s="68">
        <v>59.9579831932773</v>
      </c>
      <c r="I1721" s="71">
        <v>2.9416386943641998E-5</v>
      </c>
      <c r="J1721" s="68">
        <v>50.294117647058798</v>
      </c>
      <c r="K1721" s="71">
        <v>2.72968310759008E-2</v>
      </c>
      <c r="L1721" s="68">
        <v>19.915966386554601</v>
      </c>
    </row>
    <row r="1722" spans="1:12" x14ac:dyDescent="0.2">
      <c r="A1722" s="72" t="s">
        <v>3674</v>
      </c>
      <c r="B1722" s="66" t="s">
        <v>3675</v>
      </c>
      <c r="C1722" s="67">
        <v>13</v>
      </c>
      <c r="D1722" s="67" t="s">
        <v>343</v>
      </c>
      <c r="E1722" s="71">
        <v>4.8980319238906299E-2</v>
      </c>
      <c r="F1722" s="68">
        <v>17.0168067226891</v>
      </c>
      <c r="G1722" s="71">
        <v>0.142579978777087</v>
      </c>
      <c r="H1722" s="68">
        <v>37.436974789916</v>
      </c>
      <c r="I1722" s="71">
        <v>5.1382335272737098E-7</v>
      </c>
      <c r="J1722" s="68">
        <v>32.226890756302502</v>
      </c>
      <c r="K1722" s="71">
        <v>4.3604651162790697E-3</v>
      </c>
      <c r="L1722" s="68">
        <v>12.5210084033613</v>
      </c>
    </row>
    <row r="1723" spans="1:12" x14ac:dyDescent="0.2">
      <c r="A1723" s="72" t="s">
        <v>3676</v>
      </c>
      <c r="B1723" s="66" t="s">
        <v>3676</v>
      </c>
      <c r="C1723" s="67">
        <v>13</v>
      </c>
      <c r="D1723" s="67" t="s">
        <v>343</v>
      </c>
      <c r="E1723" s="71">
        <v>1.3447777459497799E-10</v>
      </c>
      <c r="F1723" s="68">
        <v>0.79831932773109204</v>
      </c>
      <c r="G1723" s="71">
        <v>4.0343332378493299E-10</v>
      </c>
      <c r="H1723" s="68">
        <v>3.4033613445378199</v>
      </c>
      <c r="I1723" s="71">
        <v>0</v>
      </c>
      <c r="J1723" s="68">
        <v>25.4621848739496</v>
      </c>
      <c r="K1723" s="71">
        <v>0</v>
      </c>
      <c r="L1723" s="68">
        <v>6.6806722689075597</v>
      </c>
    </row>
    <row r="1724" spans="1:12" x14ac:dyDescent="0.2">
      <c r="A1724" s="72" t="s">
        <v>3677</v>
      </c>
      <c r="B1724" s="66" t="s">
        <v>3677</v>
      </c>
      <c r="C1724" s="67">
        <v>13</v>
      </c>
      <c r="D1724" s="67" t="s">
        <v>343</v>
      </c>
      <c r="E1724" s="71">
        <v>1.3297802249760401E-2</v>
      </c>
      <c r="F1724" s="68">
        <v>8.3613445378151194</v>
      </c>
      <c r="G1724" s="71">
        <v>3.8439661465511699E-2</v>
      </c>
      <c r="H1724" s="68">
        <v>21.344537815125999</v>
      </c>
      <c r="I1724" s="71">
        <v>2.5691167636368501E-7</v>
      </c>
      <c r="J1724" s="68">
        <v>31.2605042016807</v>
      </c>
      <c r="K1724" s="71">
        <v>1.45348837209302E-3</v>
      </c>
      <c r="L1724" s="68">
        <v>9.5798319327731107</v>
      </c>
    </row>
    <row r="1725" spans="1:12" x14ac:dyDescent="0.2">
      <c r="A1725" s="72" t="s">
        <v>3678</v>
      </c>
      <c r="B1725" s="66" t="s">
        <v>3678</v>
      </c>
      <c r="C1725" s="67">
        <v>13</v>
      </c>
      <c r="D1725" s="67" t="s">
        <v>343</v>
      </c>
      <c r="E1725" s="71">
        <v>9.8460381520032197E-2</v>
      </c>
      <c r="F1725" s="68">
        <v>34.495798319327697</v>
      </c>
      <c r="G1725" s="71">
        <v>0.23238600016960301</v>
      </c>
      <c r="H1725" s="68">
        <v>61.722689075630299</v>
      </c>
      <c r="I1725" s="71">
        <v>0</v>
      </c>
      <c r="J1725" s="68">
        <v>25.4621848739496</v>
      </c>
      <c r="K1725" s="71">
        <v>6.2995144390493196E-2</v>
      </c>
      <c r="L1725" s="68">
        <v>24.495798319327701</v>
      </c>
    </row>
    <row r="1726" spans="1:12" x14ac:dyDescent="0.2">
      <c r="A1726" s="72" t="s">
        <v>3679</v>
      </c>
      <c r="B1726" s="66" t="s">
        <v>3679</v>
      </c>
      <c r="C1726" s="67">
        <v>13</v>
      </c>
      <c r="D1726" s="67" t="s">
        <v>343</v>
      </c>
      <c r="E1726" s="71">
        <v>7.9255552737972994E-11</v>
      </c>
      <c r="F1726" s="68">
        <v>0.504201680672269</v>
      </c>
      <c r="G1726" s="71">
        <v>2.3776665821391901E-10</v>
      </c>
      <c r="H1726" s="68">
        <v>2.4369747899159702</v>
      </c>
      <c r="I1726" s="71">
        <v>0</v>
      </c>
      <c r="J1726" s="68">
        <v>25.4621848739496</v>
      </c>
      <c r="K1726" s="71">
        <v>0</v>
      </c>
      <c r="L1726" s="68">
        <v>6.6806722689075597</v>
      </c>
    </row>
    <row r="1727" spans="1:12" x14ac:dyDescent="0.2">
      <c r="A1727" s="72" t="s">
        <v>3674</v>
      </c>
      <c r="B1727" s="66" t="s">
        <v>3680</v>
      </c>
      <c r="C1727" s="67">
        <v>13</v>
      </c>
      <c r="D1727" s="67" t="s">
        <v>343</v>
      </c>
      <c r="E1727" s="71">
        <v>5.0811098241734798E-2</v>
      </c>
      <c r="F1727" s="68">
        <v>17.352941176470601</v>
      </c>
      <c r="G1727" s="71">
        <v>0.12627050402753001</v>
      </c>
      <c r="H1727" s="68">
        <v>35.126050420168099</v>
      </c>
      <c r="I1727" s="71">
        <v>0</v>
      </c>
      <c r="J1727" s="68">
        <v>25.4621848739496</v>
      </c>
      <c r="K1727" s="71">
        <v>2.6162790697674399E-2</v>
      </c>
      <c r="L1727" s="68">
        <v>19.747899159663898</v>
      </c>
    </row>
    <row r="1728" spans="1:12" x14ac:dyDescent="0.2">
      <c r="A1728" s="72" t="s">
        <v>3681</v>
      </c>
      <c r="B1728" s="66" t="s">
        <v>3682</v>
      </c>
      <c r="C1728" s="67">
        <v>13</v>
      </c>
      <c r="D1728" s="67" t="s">
        <v>343</v>
      </c>
      <c r="E1728" s="71">
        <v>8.2984193792600802E-2</v>
      </c>
      <c r="F1728" s="68">
        <v>28.7394957983193</v>
      </c>
      <c r="G1728" s="71">
        <v>0.22165575030190199</v>
      </c>
      <c r="H1728" s="68">
        <v>52.352941176470601</v>
      </c>
      <c r="I1728" s="71">
        <v>0</v>
      </c>
      <c r="J1728" s="68">
        <v>25.4621848739496</v>
      </c>
      <c r="K1728" s="71">
        <v>2.72968310759008E-2</v>
      </c>
      <c r="L1728" s="68">
        <v>19.915966386554601</v>
      </c>
    </row>
    <row r="1729" spans="1:12" x14ac:dyDescent="0.2">
      <c r="A1729" s="72" t="s">
        <v>3683</v>
      </c>
      <c r="B1729" s="66" t="s">
        <v>3683</v>
      </c>
      <c r="C1729" s="67">
        <v>13</v>
      </c>
      <c r="D1729" s="67" t="s">
        <v>343</v>
      </c>
      <c r="E1729" s="71">
        <v>1.54256690409933E-2</v>
      </c>
      <c r="F1729" s="68">
        <v>9.0756302521008401</v>
      </c>
      <c r="G1729" s="71">
        <v>4.6277007122980003E-2</v>
      </c>
      <c r="H1729" s="68">
        <v>22.647058823529399</v>
      </c>
      <c r="I1729" s="71">
        <v>0</v>
      </c>
      <c r="J1729" s="68">
        <v>25.4621848739496</v>
      </c>
      <c r="K1729" s="71">
        <v>0</v>
      </c>
      <c r="L1729" s="68">
        <v>6.6806722689075597</v>
      </c>
    </row>
    <row r="1730" spans="1:12" x14ac:dyDescent="0.2">
      <c r="A1730" s="72" t="s">
        <v>3684</v>
      </c>
      <c r="B1730" s="66" t="s">
        <v>3684</v>
      </c>
      <c r="C1730" s="67">
        <v>13</v>
      </c>
      <c r="D1730" s="67" t="s">
        <v>343</v>
      </c>
      <c r="E1730" s="71">
        <v>0</v>
      </c>
      <c r="F1730" s="68">
        <v>0.126050420168067</v>
      </c>
      <c r="G1730" s="71">
        <v>0</v>
      </c>
      <c r="H1730" s="68">
        <v>0.96638655462184897</v>
      </c>
      <c r="I1730" s="71">
        <v>0</v>
      </c>
      <c r="J1730" s="68">
        <v>25.4621848739496</v>
      </c>
      <c r="K1730" s="71">
        <v>0</v>
      </c>
      <c r="L1730" s="68">
        <v>6.6806722689075597</v>
      </c>
    </row>
    <row r="1731" spans="1:12" x14ac:dyDescent="0.2">
      <c r="A1731" s="72" t="s">
        <v>3685</v>
      </c>
      <c r="B1731" s="66" t="s">
        <v>3685</v>
      </c>
      <c r="C1731" s="67">
        <v>13</v>
      </c>
      <c r="D1731" s="67" t="s">
        <v>343</v>
      </c>
      <c r="E1731" s="71">
        <v>1.0128415570068799E-2</v>
      </c>
      <c r="F1731" s="68">
        <v>7.26890756302521</v>
      </c>
      <c r="G1731" s="71">
        <v>3.0385246710206301E-2</v>
      </c>
      <c r="H1731" s="68">
        <v>19.495798319327701</v>
      </c>
      <c r="I1731" s="71">
        <v>0</v>
      </c>
      <c r="J1731" s="68">
        <v>25.4621848739496</v>
      </c>
      <c r="K1731" s="71">
        <v>0</v>
      </c>
      <c r="L1731" s="68">
        <v>6.6806722689075597</v>
      </c>
    </row>
    <row r="1732" spans="1:12" x14ac:dyDescent="0.2">
      <c r="A1732" s="72" t="s">
        <v>3686</v>
      </c>
      <c r="B1732" s="66" t="s">
        <v>3686</v>
      </c>
      <c r="C1732" s="67">
        <v>13</v>
      </c>
      <c r="D1732" s="67" t="s">
        <v>343</v>
      </c>
      <c r="E1732" s="71">
        <v>7.1916639310387601E-12</v>
      </c>
      <c r="F1732" s="68">
        <v>0.21008403361344499</v>
      </c>
      <c r="G1732" s="71">
        <v>2.1574991793116299E-11</v>
      </c>
      <c r="H1732" s="68">
        <v>1.1764705882352899</v>
      </c>
      <c r="I1732" s="71">
        <v>0</v>
      </c>
      <c r="J1732" s="68">
        <v>25.4621848739496</v>
      </c>
      <c r="K1732" s="71">
        <v>0</v>
      </c>
      <c r="L1732" s="68">
        <v>6.6806722689075597</v>
      </c>
    </row>
    <row r="1733" spans="1:12" x14ac:dyDescent="0.2">
      <c r="A1733" s="72" t="s">
        <v>3687</v>
      </c>
      <c r="B1733" s="66" t="s">
        <v>3688</v>
      </c>
      <c r="C1733" s="67">
        <v>13</v>
      </c>
      <c r="D1733" s="67" t="s">
        <v>343</v>
      </c>
      <c r="E1733" s="71">
        <v>8.12043295002811E-2</v>
      </c>
      <c r="F1733" s="68">
        <v>27.9411764705882</v>
      </c>
      <c r="G1733" s="71">
        <v>0.24215950012875001</v>
      </c>
      <c r="H1733" s="68">
        <v>69.747899159663902</v>
      </c>
      <c r="I1733" s="71">
        <v>0</v>
      </c>
      <c r="J1733" s="68">
        <v>25.4621848739496</v>
      </c>
      <c r="K1733" s="71">
        <v>1.45348837209302E-3</v>
      </c>
      <c r="L1733" s="68">
        <v>9.5798319327731107</v>
      </c>
    </row>
    <row r="1734" spans="1:12" x14ac:dyDescent="0.2">
      <c r="A1734" s="72" t="s">
        <v>3689</v>
      </c>
      <c r="B1734" s="66" t="s">
        <v>3690</v>
      </c>
      <c r="C1734" s="67">
        <v>13</v>
      </c>
      <c r="D1734" s="67" t="s">
        <v>343</v>
      </c>
      <c r="E1734" s="71">
        <v>7.4521000391088096E-2</v>
      </c>
      <c r="F1734" s="68">
        <v>23.445378151260499</v>
      </c>
      <c r="G1734" s="71">
        <v>0.223563001173264</v>
      </c>
      <c r="H1734" s="68">
        <v>53.613445378151297</v>
      </c>
      <c r="I1734" s="71">
        <v>0</v>
      </c>
      <c r="J1734" s="68">
        <v>25.4621848739496</v>
      </c>
      <c r="K1734" s="71">
        <v>0</v>
      </c>
      <c r="L1734" s="68">
        <v>6.6806722689075597</v>
      </c>
    </row>
    <row r="1735" spans="1:12" x14ac:dyDescent="0.2">
      <c r="A1735" s="72" t="s">
        <v>3691</v>
      </c>
      <c r="B1735" s="66" t="s">
        <v>3692</v>
      </c>
      <c r="C1735" s="67">
        <v>13</v>
      </c>
      <c r="D1735" s="67" t="s">
        <v>343</v>
      </c>
      <c r="E1735" s="71">
        <v>2.90924138197605E-2</v>
      </c>
      <c r="F1735" s="68">
        <v>12.1428571428571</v>
      </c>
      <c r="G1735" s="71">
        <v>8.7277241459281604E-2</v>
      </c>
      <c r="H1735" s="68">
        <v>29.495798319327701</v>
      </c>
      <c r="I1735" s="71">
        <v>0</v>
      </c>
      <c r="J1735" s="68">
        <v>25.4621848739496</v>
      </c>
      <c r="K1735" s="71">
        <v>0</v>
      </c>
      <c r="L1735" s="68">
        <v>6.6806722689075597</v>
      </c>
    </row>
    <row r="1736" spans="1:12" x14ac:dyDescent="0.2">
      <c r="A1736" s="72" t="s">
        <v>3693</v>
      </c>
      <c r="B1736" s="66" t="s">
        <v>3694</v>
      </c>
      <c r="C1736" s="67">
        <v>13</v>
      </c>
      <c r="D1736" s="67" t="s">
        <v>343</v>
      </c>
      <c r="E1736" s="71">
        <v>6.6275413194824898E-2</v>
      </c>
      <c r="F1736" s="68">
        <v>20.504201680672299</v>
      </c>
      <c r="G1736" s="71">
        <v>0.19737275121238201</v>
      </c>
      <c r="H1736" s="68">
        <v>45.504201680672303</v>
      </c>
      <c r="I1736" s="71">
        <v>0</v>
      </c>
      <c r="J1736" s="68">
        <v>25.4621848739496</v>
      </c>
      <c r="K1736" s="71">
        <v>1.45348837209302E-3</v>
      </c>
      <c r="L1736" s="68">
        <v>9.5798319327731107</v>
      </c>
    </row>
    <row r="1737" spans="1:12" x14ac:dyDescent="0.2">
      <c r="A1737" s="72" t="s">
        <v>3695</v>
      </c>
      <c r="B1737" s="66" t="s">
        <v>3695</v>
      </c>
      <c r="C1737" s="67">
        <v>13</v>
      </c>
      <c r="D1737" s="67" t="s">
        <v>343</v>
      </c>
      <c r="E1737" s="71">
        <v>3.0631249709259602E-2</v>
      </c>
      <c r="F1737" s="68">
        <v>12.394957983193301</v>
      </c>
      <c r="G1737" s="71">
        <v>9.1893749127778798E-2</v>
      </c>
      <c r="H1737" s="68">
        <v>30.210084033613398</v>
      </c>
      <c r="I1737" s="71">
        <v>0</v>
      </c>
      <c r="J1737" s="68">
        <v>25.4621848739496</v>
      </c>
      <c r="K1737" s="71">
        <v>0</v>
      </c>
      <c r="L1737" s="68">
        <v>6.6806722689075597</v>
      </c>
    </row>
    <row r="1738" spans="1:12" x14ac:dyDescent="0.2">
      <c r="A1738" s="72" t="s">
        <v>3696</v>
      </c>
      <c r="B1738" s="66" t="s">
        <v>3697</v>
      </c>
      <c r="C1738" s="67">
        <v>13</v>
      </c>
      <c r="D1738" s="67" t="s">
        <v>343</v>
      </c>
      <c r="E1738" s="71">
        <v>2.3652499403503699E-10</v>
      </c>
      <c r="F1738" s="68">
        <v>0.88235294117647101</v>
      </c>
      <c r="G1738" s="71">
        <v>7.0957498210510995E-10</v>
      </c>
      <c r="H1738" s="68">
        <v>3.6554621848739499</v>
      </c>
      <c r="I1738" s="71">
        <v>0</v>
      </c>
      <c r="J1738" s="68">
        <v>25.4621848739496</v>
      </c>
      <c r="K1738" s="71">
        <v>0</v>
      </c>
      <c r="L1738" s="68">
        <v>6.6806722689075597</v>
      </c>
    </row>
    <row r="1739" spans="1:12" x14ac:dyDescent="0.2">
      <c r="A1739" s="72" t="s">
        <v>3698</v>
      </c>
      <c r="B1739" s="66" t="s">
        <v>3699</v>
      </c>
      <c r="C1739" s="67">
        <v>13</v>
      </c>
      <c r="D1739" s="67" t="s">
        <v>343</v>
      </c>
      <c r="E1739" s="71">
        <v>3.2339158660132702E-3</v>
      </c>
      <c r="F1739" s="68">
        <v>4.4957983193277302</v>
      </c>
      <c r="G1739" s="71">
        <v>9.7017475980398192E-3</v>
      </c>
      <c r="H1739" s="68">
        <v>13.193277310924399</v>
      </c>
      <c r="I1739" s="71">
        <v>0</v>
      </c>
      <c r="J1739" s="68">
        <v>25.4621848739496</v>
      </c>
      <c r="K1739" s="71">
        <v>0</v>
      </c>
      <c r="L1739" s="68">
        <v>6.6806722689075597</v>
      </c>
    </row>
    <row r="1740" spans="1:12" x14ac:dyDescent="0.2">
      <c r="A1740" s="72" t="s">
        <v>3700</v>
      </c>
      <c r="B1740" s="66" t="s">
        <v>3701</v>
      </c>
      <c r="C1740" s="67">
        <v>13</v>
      </c>
      <c r="D1740" s="67" t="s">
        <v>343</v>
      </c>
      <c r="E1740" s="71">
        <v>7.4158479640729302E-2</v>
      </c>
      <c r="F1740" s="68">
        <v>23.277310924369701</v>
      </c>
      <c r="G1740" s="71">
        <v>0.22102195055009499</v>
      </c>
      <c r="H1740" s="68">
        <v>51.848739495798299</v>
      </c>
      <c r="I1740" s="71">
        <v>0</v>
      </c>
      <c r="J1740" s="68">
        <v>25.4621848739496</v>
      </c>
      <c r="K1740" s="71">
        <v>1.45348837209302E-3</v>
      </c>
      <c r="L1740" s="68">
        <v>9.5798319327731107</v>
      </c>
    </row>
    <row r="1741" spans="1:12" x14ac:dyDescent="0.2">
      <c r="A1741" s="72" t="s">
        <v>3702</v>
      </c>
      <c r="B1741" s="66" t="s">
        <v>3703</v>
      </c>
      <c r="C1741" s="67">
        <v>13</v>
      </c>
      <c r="D1741" s="67" t="s">
        <v>343</v>
      </c>
      <c r="E1741" s="71">
        <v>0.106663110831097</v>
      </c>
      <c r="F1741" s="68">
        <v>36.848739495798299</v>
      </c>
      <c r="G1741" s="71">
        <v>0.31998933249328998</v>
      </c>
      <c r="H1741" s="68">
        <v>91.6386554621849</v>
      </c>
      <c r="I1741" s="71">
        <v>0</v>
      </c>
      <c r="J1741" s="68">
        <v>25.4621848739496</v>
      </c>
      <c r="K1741" s="71">
        <v>0</v>
      </c>
      <c r="L1741" s="68">
        <v>6.6806722689075597</v>
      </c>
    </row>
    <row r="1742" spans="1:12" x14ac:dyDescent="0.2">
      <c r="A1742" s="72" t="s">
        <v>3704</v>
      </c>
      <c r="B1742" s="66" t="s">
        <v>3705</v>
      </c>
      <c r="C1742" s="67">
        <v>13</v>
      </c>
      <c r="D1742" s="67" t="s">
        <v>343</v>
      </c>
      <c r="E1742" s="71">
        <v>7.9619162658467996E-2</v>
      </c>
      <c r="F1742" s="68">
        <v>26.722689075630299</v>
      </c>
      <c r="G1742" s="71">
        <v>0.23740399960331099</v>
      </c>
      <c r="H1742" s="68">
        <v>66.344537815126003</v>
      </c>
      <c r="I1742" s="71">
        <v>0</v>
      </c>
      <c r="J1742" s="68">
        <v>25.4621848739496</v>
      </c>
      <c r="K1742" s="71">
        <v>1.45348837209302E-3</v>
      </c>
      <c r="L1742" s="68">
        <v>9.5798319327731107</v>
      </c>
    </row>
    <row r="1743" spans="1:12" x14ac:dyDescent="0.2">
      <c r="A1743" s="72" t="s">
        <v>3706</v>
      </c>
      <c r="B1743" s="66" t="s">
        <v>3707</v>
      </c>
      <c r="C1743" s="67">
        <v>13</v>
      </c>
      <c r="D1743" s="67" t="s">
        <v>343</v>
      </c>
      <c r="E1743" s="71">
        <v>0.11022222181980899</v>
      </c>
      <c r="F1743" s="68">
        <v>37.941176470588204</v>
      </c>
      <c r="G1743" s="71">
        <v>0.33066666545942702</v>
      </c>
      <c r="H1743" s="68">
        <v>92.142857142857096</v>
      </c>
      <c r="I1743" s="71">
        <v>0</v>
      </c>
      <c r="J1743" s="68">
        <v>25.4621848739496</v>
      </c>
      <c r="K1743" s="71">
        <v>0</v>
      </c>
      <c r="L1743" s="68">
        <v>6.6806722689075597</v>
      </c>
    </row>
    <row r="1744" spans="1:12" x14ac:dyDescent="0.2">
      <c r="A1744" s="72" t="s">
        <v>3708</v>
      </c>
      <c r="B1744" s="66" t="s">
        <v>3708</v>
      </c>
      <c r="C1744" s="67">
        <v>13</v>
      </c>
      <c r="D1744" s="67" t="s">
        <v>343</v>
      </c>
      <c r="E1744" s="71">
        <v>4.2597109497410503E-2</v>
      </c>
      <c r="F1744" s="68">
        <v>15.3781512605042</v>
      </c>
      <c r="G1744" s="71">
        <v>0.12779132849223099</v>
      </c>
      <c r="H1744" s="68">
        <v>35.294117647058798</v>
      </c>
      <c r="I1744" s="71">
        <v>0</v>
      </c>
      <c r="J1744" s="68">
        <v>25.4621848739496</v>
      </c>
      <c r="K1744" s="71">
        <v>0</v>
      </c>
      <c r="L1744" s="68">
        <v>6.6806722689075597</v>
      </c>
    </row>
    <row r="1745" spans="1:12" x14ac:dyDescent="0.2">
      <c r="A1745" s="72" t="s">
        <v>3709</v>
      </c>
      <c r="B1745" s="66" t="s">
        <v>3709</v>
      </c>
      <c r="C1745" s="67">
        <v>13</v>
      </c>
      <c r="D1745" s="67" t="s">
        <v>343</v>
      </c>
      <c r="E1745" s="71">
        <v>4.61598333781666E-2</v>
      </c>
      <c r="F1745" s="68">
        <v>16.050420168067198</v>
      </c>
      <c r="G1745" s="71">
        <v>0.1384795001345</v>
      </c>
      <c r="H1745" s="68">
        <v>36.890756302520998</v>
      </c>
      <c r="I1745" s="71">
        <v>0</v>
      </c>
      <c r="J1745" s="68">
        <v>25.4621848739496</v>
      </c>
      <c r="K1745" s="71">
        <v>0</v>
      </c>
      <c r="L1745" s="68">
        <v>6.6806722689075597</v>
      </c>
    </row>
    <row r="1746" spans="1:12" x14ac:dyDescent="0.2">
      <c r="A1746" s="72" t="s">
        <v>3710</v>
      </c>
      <c r="B1746" s="66" t="s">
        <v>3710</v>
      </c>
      <c r="C1746" s="67">
        <v>13</v>
      </c>
      <c r="D1746" s="67" t="s">
        <v>343</v>
      </c>
      <c r="E1746" s="71">
        <v>4.7581110656440998E-10</v>
      </c>
      <c r="F1746" s="68">
        <v>0.96638655462184897</v>
      </c>
      <c r="G1746" s="71">
        <v>1.4274333196932299E-9</v>
      </c>
      <c r="H1746" s="68">
        <v>4.1596638655462197</v>
      </c>
      <c r="I1746" s="71">
        <v>0</v>
      </c>
      <c r="J1746" s="68">
        <v>25.4621848739496</v>
      </c>
      <c r="K1746" s="71">
        <v>0</v>
      </c>
      <c r="L1746" s="68">
        <v>6.6806722689075597</v>
      </c>
    </row>
    <row r="1747" spans="1:12" x14ac:dyDescent="0.2">
      <c r="A1747" s="72" t="s">
        <v>3711</v>
      </c>
      <c r="B1747" s="66" t="s">
        <v>3712</v>
      </c>
      <c r="C1747" s="67">
        <v>13</v>
      </c>
      <c r="D1747" s="67" t="s">
        <v>343</v>
      </c>
      <c r="E1747" s="71">
        <v>2.4606331702805E-2</v>
      </c>
      <c r="F1747" s="68">
        <v>11.0084033613445</v>
      </c>
      <c r="G1747" s="71">
        <v>7.3818995108415095E-2</v>
      </c>
      <c r="H1747" s="68">
        <v>27.0588235294118</v>
      </c>
      <c r="I1747" s="71">
        <v>0</v>
      </c>
      <c r="J1747" s="68">
        <v>25.4621848739496</v>
      </c>
      <c r="K1747" s="71">
        <v>0</v>
      </c>
      <c r="L1747" s="68">
        <v>6.6806722689075597</v>
      </c>
    </row>
    <row r="1748" spans="1:12" x14ac:dyDescent="0.2">
      <c r="A1748" s="72" t="s">
        <v>3713</v>
      </c>
      <c r="B1748" s="66" t="s">
        <v>3714</v>
      </c>
      <c r="C1748" s="67">
        <v>13</v>
      </c>
      <c r="D1748" s="67" t="s">
        <v>343</v>
      </c>
      <c r="E1748" s="71">
        <v>3.4591666444850802E-2</v>
      </c>
      <c r="F1748" s="68">
        <v>13.613445378151299</v>
      </c>
      <c r="G1748" s="71">
        <v>0.103774999334552</v>
      </c>
      <c r="H1748" s="68">
        <v>32.058823529411796</v>
      </c>
      <c r="I1748" s="71">
        <v>0</v>
      </c>
      <c r="J1748" s="68">
        <v>25.4621848739496</v>
      </c>
      <c r="K1748" s="71">
        <v>0</v>
      </c>
      <c r="L1748" s="68">
        <v>6.6806722689075597</v>
      </c>
    </row>
    <row r="1749" spans="1:12" x14ac:dyDescent="0.2">
      <c r="A1749" s="72" t="s">
        <v>3715</v>
      </c>
      <c r="B1749" s="66" t="s">
        <v>3716</v>
      </c>
      <c r="C1749" s="67">
        <v>13</v>
      </c>
      <c r="D1749" s="67" t="s">
        <v>343</v>
      </c>
      <c r="E1749" s="71">
        <v>6.6740166371477797E-2</v>
      </c>
      <c r="F1749" s="68">
        <v>20.588235294117599</v>
      </c>
      <c r="G1749" s="71">
        <v>0.20022049911443399</v>
      </c>
      <c r="H1749" s="68">
        <v>46.008403361344499</v>
      </c>
      <c r="I1749" s="71">
        <v>0</v>
      </c>
      <c r="J1749" s="68">
        <v>25.4621848739496</v>
      </c>
      <c r="K1749" s="71">
        <v>0</v>
      </c>
      <c r="L1749" s="68">
        <v>6.6806722689075597</v>
      </c>
    </row>
    <row r="1750" spans="1:12" x14ac:dyDescent="0.2">
      <c r="A1750" s="72" t="s">
        <v>3717</v>
      </c>
      <c r="B1750" s="66" t="s">
        <v>3718</v>
      </c>
      <c r="C1750" s="67">
        <v>80</v>
      </c>
      <c r="D1750" s="67" t="s">
        <v>343</v>
      </c>
      <c r="E1750" s="71">
        <v>0.13685230124231601</v>
      </c>
      <c r="F1750" s="68">
        <v>44.873949579831901</v>
      </c>
      <c r="G1750" s="71">
        <v>0.23674525026412899</v>
      </c>
      <c r="H1750" s="68">
        <v>65.756302521008394</v>
      </c>
      <c r="I1750" s="71">
        <v>1.59102463840818E-15</v>
      </c>
      <c r="J1750" s="68">
        <v>25.546218487394999</v>
      </c>
      <c r="K1750" s="71">
        <v>0.17381165346281599</v>
      </c>
      <c r="L1750" s="68">
        <v>39.453781512604998</v>
      </c>
    </row>
    <row r="1751" spans="1:12" x14ac:dyDescent="0.2">
      <c r="A1751" s="72" t="s">
        <v>3719</v>
      </c>
      <c r="B1751" s="66" t="s">
        <v>3720</v>
      </c>
      <c r="C1751" s="67">
        <v>13</v>
      </c>
      <c r="D1751" s="67" t="s">
        <v>343</v>
      </c>
      <c r="E1751" s="71">
        <v>9.1471128402403096E-2</v>
      </c>
      <c r="F1751" s="68">
        <v>32.100840336134503</v>
      </c>
      <c r="G1751" s="71">
        <v>0.20996475244462301</v>
      </c>
      <c r="H1751" s="68">
        <v>47.689075630252098</v>
      </c>
      <c r="I1751" s="71">
        <v>0</v>
      </c>
      <c r="J1751" s="68">
        <v>25.4621848739496</v>
      </c>
      <c r="K1751" s="71">
        <v>6.4448632762586194E-2</v>
      </c>
      <c r="L1751" s="68">
        <v>24.915966386554601</v>
      </c>
    </row>
    <row r="1752" spans="1:12" x14ac:dyDescent="0.2">
      <c r="A1752" s="72" t="s">
        <v>3721</v>
      </c>
      <c r="B1752" s="66" t="s">
        <v>3722</v>
      </c>
      <c r="C1752" s="67">
        <v>80</v>
      </c>
      <c r="D1752" s="67" t="s">
        <v>343</v>
      </c>
      <c r="E1752" s="71">
        <v>0.26227736970807902</v>
      </c>
      <c r="F1752" s="68">
        <v>73.3613445378151</v>
      </c>
      <c r="G1752" s="71">
        <v>0.22707248948414699</v>
      </c>
      <c r="H1752" s="68">
        <v>56.932773109243698</v>
      </c>
      <c r="I1752" s="71">
        <v>6.8723873427285903E-6</v>
      </c>
      <c r="J1752" s="68">
        <v>41.008403361344499</v>
      </c>
      <c r="K1752" s="71">
        <v>0.55975274725274704</v>
      </c>
      <c r="L1752" s="68">
        <v>77.563025210084007</v>
      </c>
    </row>
    <row r="1753" spans="1:12" x14ac:dyDescent="0.2">
      <c r="A1753" s="72" t="s">
        <v>3723</v>
      </c>
      <c r="B1753" s="66" t="s">
        <v>3724</v>
      </c>
      <c r="C1753" s="67">
        <v>80</v>
      </c>
      <c r="D1753" s="67" t="s">
        <v>343</v>
      </c>
      <c r="E1753" s="71">
        <v>0.27997291920299999</v>
      </c>
      <c r="F1753" s="68">
        <v>76.596638655462201</v>
      </c>
      <c r="G1753" s="71">
        <v>0.22653049950229501</v>
      </c>
      <c r="H1753" s="68">
        <v>56.344537815126102</v>
      </c>
      <c r="I1753" s="71">
        <v>1.9268375727276401E-7</v>
      </c>
      <c r="J1753" s="68">
        <v>30.672268907563002</v>
      </c>
      <c r="K1753" s="71">
        <v>0.61338806542294899</v>
      </c>
      <c r="L1753" s="68">
        <v>81.764705882352899</v>
      </c>
    </row>
    <row r="1754" spans="1:12" x14ac:dyDescent="0.2">
      <c r="A1754" s="72" t="s">
        <v>3725</v>
      </c>
      <c r="B1754" s="66" t="s">
        <v>3726</v>
      </c>
      <c r="C1754" s="67">
        <v>80</v>
      </c>
      <c r="D1754" s="67" t="s">
        <v>343</v>
      </c>
      <c r="E1754" s="71">
        <v>0.32033269220225902</v>
      </c>
      <c r="F1754" s="68">
        <v>82.647058823529406</v>
      </c>
      <c r="G1754" s="71">
        <v>0.23749650703098099</v>
      </c>
      <c r="H1754" s="68">
        <v>66.470588235294102</v>
      </c>
      <c r="I1754" s="71">
        <v>7.9642665497873207E-5</v>
      </c>
      <c r="J1754" s="68">
        <v>57.310924369747902</v>
      </c>
      <c r="K1754" s="71">
        <v>0.72342192691029905</v>
      </c>
      <c r="L1754" s="68">
        <v>88.3613445378151</v>
      </c>
    </row>
    <row r="1755" spans="1:12" x14ac:dyDescent="0.2">
      <c r="A1755" s="72" t="s">
        <v>2552</v>
      </c>
      <c r="B1755" s="66" t="s">
        <v>3727</v>
      </c>
      <c r="C1755" s="67">
        <v>80</v>
      </c>
      <c r="D1755" s="67" t="s">
        <v>343</v>
      </c>
      <c r="E1755" s="71">
        <v>0.30522494814298201</v>
      </c>
      <c r="F1755" s="68">
        <v>80.210084033613498</v>
      </c>
      <c r="G1755" s="71">
        <v>0.24864824930393101</v>
      </c>
      <c r="H1755" s="68">
        <v>75</v>
      </c>
      <c r="I1755" s="71">
        <v>3.2115318642273001E-6</v>
      </c>
      <c r="J1755" s="68">
        <v>37.563025210084</v>
      </c>
      <c r="K1755" s="71">
        <v>0.66702338359315105</v>
      </c>
      <c r="L1755" s="68">
        <v>85.252100840336098</v>
      </c>
    </row>
    <row r="1756" spans="1:12" x14ac:dyDescent="0.2">
      <c r="A1756" s="72" t="s">
        <v>3728</v>
      </c>
      <c r="B1756" s="66" t="s">
        <v>3729</v>
      </c>
      <c r="C1756" s="67">
        <v>80</v>
      </c>
      <c r="D1756" s="67" t="s">
        <v>343</v>
      </c>
      <c r="E1756" s="71">
        <v>0.28144281758623702</v>
      </c>
      <c r="F1756" s="68">
        <v>76.6806722689076</v>
      </c>
      <c r="G1756" s="71">
        <v>0.25</v>
      </c>
      <c r="H1756" s="68">
        <v>80.882352941176507</v>
      </c>
      <c r="I1756" s="71">
        <v>1.1432569598184E-5</v>
      </c>
      <c r="J1756" s="68">
        <v>44.117647058823501</v>
      </c>
      <c r="K1756" s="71">
        <v>0.59431702018911303</v>
      </c>
      <c r="L1756" s="68">
        <v>80.378151260504197</v>
      </c>
    </row>
    <row r="1757" spans="1:12" x14ac:dyDescent="0.2">
      <c r="A1757" s="72" t="s">
        <v>3730</v>
      </c>
      <c r="B1757" s="66" t="s">
        <v>3731</v>
      </c>
      <c r="C1757" s="67">
        <v>80</v>
      </c>
      <c r="D1757" s="67" t="s">
        <v>343</v>
      </c>
      <c r="E1757" s="71">
        <v>0.21097901330090499</v>
      </c>
      <c r="F1757" s="68">
        <v>63.3613445378151</v>
      </c>
      <c r="G1757" s="71">
        <v>0.21696019156695201</v>
      </c>
      <c r="H1757" s="68">
        <v>49.789915966386602</v>
      </c>
      <c r="I1757" s="71">
        <v>7.6431223718196404E-6</v>
      </c>
      <c r="J1757" s="68">
        <v>41.512605042016801</v>
      </c>
      <c r="K1757" s="71">
        <v>0.41596920521339098</v>
      </c>
      <c r="L1757" s="68">
        <v>64.747899159663902</v>
      </c>
    </row>
    <row r="1758" spans="1:12" x14ac:dyDescent="0.2">
      <c r="A1758" s="72" t="s">
        <v>3732</v>
      </c>
      <c r="B1758" s="66" t="s">
        <v>3733</v>
      </c>
      <c r="C1758" s="67">
        <v>80</v>
      </c>
      <c r="D1758" s="67" t="s">
        <v>343</v>
      </c>
      <c r="E1758" s="71">
        <v>0.17998624551547099</v>
      </c>
      <c r="F1758" s="68">
        <v>55.756302521008401</v>
      </c>
      <c r="G1758" s="71">
        <v>0.268479698441486</v>
      </c>
      <c r="H1758" s="68">
        <v>85.966386554621806</v>
      </c>
      <c r="I1758" s="71">
        <v>1.07967315250537E-4</v>
      </c>
      <c r="J1758" s="68">
        <v>58.907563025210102</v>
      </c>
      <c r="K1758" s="71">
        <v>0.27137107078967498</v>
      </c>
      <c r="L1758" s="68">
        <v>48.697478991596597</v>
      </c>
    </row>
    <row r="1759" spans="1:12" x14ac:dyDescent="0.2">
      <c r="A1759" s="72" t="s">
        <v>3734</v>
      </c>
      <c r="B1759" s="66" t="s">
        <v>3735</v>
      </c>
      <c r="C1759" s="67">
        <v>80</v>
      </c>
      <c r="D1759" s="67" t="s">
        <v>343</v>
      </c>
      <c r="E1759" s="71">
        <v>0.26109704171399201</v>
      </c>
      <c r="F1759" s="68">
        <v>73.109243697479002</v>
      </c>
      <c r="G1759" s="71">
        <v>0.23403224448774701</v>
      </c>
      <c r="H1759" s="68">
        <v>63.529411764705898</v>
      </c>
      <c r="I1759" s="71">
        <v>0</v>
      </c>
      <c r="J1759" s="68">
        <v>25.4621848739496</v>
      </c>
      <c r="K1759" s="71">
        <v>0.54925888065422901</v>
      </c>
      <c r="L1759" s="68">
        <v>76.470588235294102</v>
      </c>
    </row>
    <row r="1760" spans="1:12" x14ac:dyDescent="0.2">
      <c r="A1760" s="72" t="s">
        <v>3736</v>
      </c>
      <c r="B1760" s="66" t="s">
        <v>3737</v>
      </c>
      <c r="C1760" s="67">
        <v>80</v>
      </c>
      <c r="D1760" s="67" t="s">
        <v>343</v>
      </c>
      <c r="E1760" s="71">
        <v>0.209979608680855</v>
      </c>
      <c r="F1760" s="68">
        <v>63.109243697479002</v>
      </c>
      <c r="G1760" s="71">
        <v>0.240838000192588</v>
      </c>
      <c r="H1760" s="68">
        <v>68.697478991596597</v>
      </c>
      <c r="I1760" s="71">
        <v>1.2232055085858499E-2</v>
      </c>
      <c r="J1760" s="68">
        <v>80.210084033613498</v>
      </c>
      <c r="K1760" s="71">
        <v>0.37686877076412001</v>
      </c>
      <c r="L1760" s="68">
        <v>60.966386554621899</v>
      </c>
    </row>
    <row r="1761" spans="1:12" x14ac:dyDescent="0.2">
      <c r="A1761" s="72" t="s">
        <v>3738</v>
      </c>
      <c r="B1761" s="66" t="s">
        <v>3739</v>
      </c>
      <c r="C1761" s="67">
        <v>80</v>
      </c>
      <c r="D1761" s="67" t="s">
        <v>343</v>
      </c>
      <c r="E1761" s="71">
        <v>0.25266913123330897</v>
      </c>
      <c r="F1761" s="68">
        <v>71.974789915966397</v>
      </c>
      <c r="G1761" s="71">
        <v>0.23748949638871</v>
      </c>
      <c r="H1761" s="68">
        <v>66.428571428571402</v>
      </c>
      <c r="I1761" s="71">
        <v>5.9989859899812897E-3</v>
      </c>
      <c r="J1761" s="68">
        <v>76.848739495798299</v>
      </c>
      <c r="K1761" s="71">
        <v>0.51451891132123695</v>
      </c>
      <c r="L1761" s="68">
        <v>73.487394957983199</v>
      </c>
    </row>
    <row r="1762" spans="1:12" x14ac:dyDescent="0.2">
      <c r="A1762" s="72" t="s">
        <v>3740</v>
      </c>
      <c r="B1762" s="66" t="s">
        <v>3741</v>
      </c>
      <c r="C1762" s="67">
        <v>13</v>
      </c>
      <c r="D1762" s="67" t="s">
        <v>343</v>
      </c>
      <c r="E1762" s="71">
        <v>7.8350600881780794E-2</v>
      </c>
      <c r="F1762" s="68">
        <v>26.176470588235301</v>
      </c>
      <c r="G1762" s="71">
        <v>0.23359825004533</v>
      </c>
      <c r="H1762" s="68">
        <v>63.025210084033603</v>
      </c>
      <c r="I1762" s="71">
        <v>6.4227919090921398E-8</v>
      </c>
      <c r="J1762" s="68">
        <v>29.789915966386602</v>
      </c>
      <c r="K1762" s="71">
        <v>1.45348837209302E-3</v>
      </c>
      <c r="L1762" s="68">
        <v>9.5798319327731107</v>
      </c>
    </row>
    <row r="1763" spans="1:12" x14ac:dyDescent="0.2">
      <c r="A1763" s="72" t="s">
        <v>3742</v>
      </c>
      <c r="B1763" s="66" t="s">
        <v>3743</v>
      </c>
      <c r="C1763" s="67">
        <v>13</v>
      </c>
      <c r="D1763" s="67" t="s">
        <v>343</v>
      </c>
      <c r="E1763" s="71">
        <v>0.102116274229917</v>
      </c>
      <c r="F1763" s="68">
        <v>35.504201680672303</v>
      </c>
      <c r="G1763" s="71">
        <v>0.30489533431765797</v>
      </c>
      <c r="H1763" s="68">
        <v>90.336134453781497</v>
      </c>
      <c r="I1763" s="71">
        <v>0</v>
      </c>
      <c r="J1763" s="68">
        <v>25.4621848739496</v>
      </c>
      <c r="K1763" s="71">
        <v>1.45348837209302E-3</v>
      </c>
      <c r="L1763" s="68">
        <v>9.5798319327731107</v>
      </c>
    </row>
    <row r="1764" spans="1:12" x14ac:dyDescent="0.2">
      <c r="A1764" s="72" t="s">
        <v>3744</v>
      </c>
      <c r="B1764" s="66" t="s">
        <v>3745</v>
      </c>
      <c r="C1764" s="67">
        <v>13</v>
      </c>
      <c r="D1764" s="67" t="s">
        <v>343</v>
      </c>
      <c r="E1764" s="71">
        <v>0.109510048278256</v>
      </c>
      <c r="F1764" s="68">
        <v>37.647058823529399</v>
      </c>
      <c r="G1764" s="71">
        <v>0.23677100044951299</v>
      </c>
      <c r="H1764" s="68">
        <v>65.798319327731093</v>
      </c>
      <c r="I1764" s="71">
        <v>1.36805467663663E-5</v>
      </c>
      <c r="J1764" s="68">
        <v>44.9579831932773</v>
      </c>
      <c r="K1764" s="71">
        <v>9.1745463838487099E-2</v>
      </c>
      <c r="L1764" s="68">
        <v>30.168067226890798</v>
      </c>
    </row>
    <row r="1765" spans="1:12" x14ac:dyDescent="0.2">
      <c r="A1765" s="72" t="s">
        <v>3746</v>
      </c>
      <c r="B1765" s="66" t="s">
        <v>3747</v>
      </c>
      <c r="C1765" s="67">
        <v>13</v>
      </c>
      <c r="D1765" s="67" t="s">
        <v>343</v>
      </c>
      <c r="E1765" s="71">
        <v>0.109066208947301</v>
      </c>
      <c r="F1765" s="68">
        <v>37.4789915966387</v>
      </c>
      <c r="G1765" s="71">
        <v>0.31702266676719298</v>
      </c>
      <c r="H1765" s="68">
        <v>91.470588235294102</v>
      </c>
      <c r="I1765" s="71">
        <v>1.54147005818211E-6</v>
      </c>
      <c r="J1765" s="68">
        <v>34.621848739495803</v>
      </c>
      <c r="K1765" s="71">
        <v>1.01744186046512E-2</v>
      </c>
      <c r="L1765" s="68">
        <v>15.504201680672301</v>
      </c>
    </row>
    <row r="1766" spans="1:12" x14ac:dyDescent="0.2">
      <c r="A1766" s="72" t="s">
        <v>3748</v>
      </c>
      <c r="B1766" s="66" t="s">
        <v>3749</v>
      </c>
      <c r="C1766" s="67">
        <v>13</v>
      </c>
      <c r="D1766" s="67" t="s">
        <v>343</v>
      </c>
      <c r="E1766" s="71">
        <v>0.110770667619882</v>
      </c>
      <c r="F1766" s="68">
        <v>38.067226890756302</v>
      </c>
      <c r="G1766" s="71">
        <v>0.24601525000935101</v>
      </c>
      <c r="H1766" s="68">
        <v>72.899159663865504</v>
      </c>
      <c r="I1766" s="71">
        <v>4.5794506311826899E-5</v>
      </c>
      <c r="J1766" s="68">
        <v>53.445378151260499</v>
      </c>
      <c r="K1766" s="71">
        <v>8.6250958343981596E-2</v>
      </c>
      <c r="L1766" s="68">
        <v>28.991596638655501</v>
      </c>
    </row>
    <row r="1767" spans="1:12" x14ac:dyDescent="0.2">
      <c r="A1767" s="72" t="s">
        <v>3750</v>
      </c>
      <c r="B1767" s="66" t="s">
        <v>3751</v>
      </c>
      <c r="C1767" s="67">
        <v>80</v>
      </c>
      <c r="D1767" s="67" t="s">
        <v>343</v>
      </c>
      <c r="E1767" s="71">
        <v>0.25056453263739997</v>
      </c>
      <c r="F1767" s="68">
        <v>71.6386554621849</v>
      </c>
      <c r="G1767" s="71">
        <v>0.23540175022500501</v>
      </c>
      <c r="H1767" s="68">
        <v>64.705882352941202</v>
      </c>
      <c r="I1767" s="71">
        <v>0</v>
      </c>
      <c r="J1767" s="68">
        <v>25.4621848739496</v>
      </c>
      <c r="K1767" s="71">
        <v>0.51629184768719605</v>
      </c>
      <c r="L1767" s="68">
        <v>73.781512605041996</v>
      </c>
    </row>
    <row r="1768" spans="1:12" x14ac:dyDescent="0.2">
      <c r="A1768" s="72" t="s">
        <v>3752</v>
      </c>
      <c r="B1768" s="66" t="s">
        <v>3753</v>
      </c>
      <c r="C1768" s="67">
        <v>80</v>
      </c>
      <c r="D1768" s="67" t="s">
        <v>343</v>
      </c>
      <c r="E1768" s="71">
        <v>0.23666277604702199</v>
      </c>
      <c r="F1768" s="68">
        <v>69.201680672268907</v>
      </c>
      <c r="G1768" s="71">
        <v>0.21581825402913299</v>
      </c>
      <c r="H1768" s="68">
        <v>49.285714285714299</v>
      </c>
      <c r="I1768" s="71">
        <v>0</v>
      </c>
      <c r="J1768" s="68">
        <v>25.4621848739496</v>
      </c>
      <c r="K1768" s="71">
        <v>0.49417007411193498</v>
      </c>
      <c r="L1768" s="68">
        <v>71.512605042016801</v>
      </c>
    </row>
    <row r="1769" spans="1:12" x14ac:dyDescent="0.2">
      <c r="A1769" s="72" t="s">
        <v>3754</v>
      </c>
      <c r="B1769" s="66" t="s">
        <v>3755</v>
      </c>
      <c r="C1769" s="67">
        <v>80</v>
      </c>
      <c r="D1769" s="67" t="s">
        <v>343</v>
      </c>
      <c r="E1769" s="71">
        <v>0.24592410708550899</v>
      </c>
      <c r="F1769" s="68">
        <v>70.672268907562994</v>
      </c>
      <c r="G1769" s="71">
        <v>0.232246250027212</v>
      </c>
      <c r="H1769" s="68">
        <v>61.6386554621849</v>
      </c>
      <c r="I1769" s="71">
        <v>5.42682524996509E-4</v>
      </c>
      <c r="J1769" s="68">
        <v>67.058823529411796</v>
      </c>
      <c r="K1769" s="71">
        <v>0.50498338870431903</v>
      </c>
      <c r="L1769" s="68">
        <v>72.647058823529406</v>
      </c>
    </row>
    <row r="1770" spans="1:12" x14ac:dyDescent="0.2">
      <c r="A1770" s="72" t="s">
        <v>3756</v>
      </c>
      <c r="B1770" s="66" t="s">
        <v>3757</v>
      </c>
      <c r="C1770" s="67">
        <v>13</v>
      </c>
      <c r="D1770" s="67" t="s">
        <v>343</v>
      </c>
      <c r="E1770" s="71">
        <v>0.17727517623865799</v>
      </c>
      <c r="F1770" s="68">
        <v>54.9579831932773</v>
      </c>
      <c r="G1770" s="71">
        <v>0.245915249880336</v>
      </c>
      <c r="H1770" s="68">
        <v>72.773109243697505</v>
      </c>
      <c r="I1770" s="71">
        <v>9.3641505453228805E-3</v>
      </c>
      <c r="J1770" s="68">
        <v>78.949579831932795</v>
      </c>
      <c r="K1770" s="71">
        <v>0.276546128290314</v>
      </c>
      <c r="L1770" s="68">
        <v>49.621848739495803</v>
      </c>
    </row>
    <row r="1771" spans="1:12" x14ac:dyDescent="0.2">
      <c r="A1771" s="72" t="s">
        <v>3758</v>
      </c>
      <c r="B1771" s="66" t="s">
        <v>3759</v>
      </c>
      <c r="C1771" s="67">
        <v>13</v>
      </c>
      <c r="D1771" s="67" t="s">
        <v>343</v>
      </c>
      <c r="E1771" s="71">
        <v>0.137154787160817</v>
      </c>
      <c r="F1771" s="68">
        <v>45.0420168067227</v>
      </c>
      <c r="G1771" s="71">
        <v>0.30812213858031801</v>
      </c>
      <c r="H1771" s="68">
        <v>90.630252100840295</v>
      </c>
      <c r="I1771" s="71">
        <v>2.8830008076909E-4</v>
      </c>
      <c r="J1771" s="68">
        <v>63.655462184873898</v>
      </c>
      <c r="K1771" s="71">
        <v>0.103053922821365</v>
      </c>
      <c r="L1771" s="68">
        <v>31.6386554621849</v>
      </c>
    </row>
    <row r="1772" spans="1:12" x14ac:dyDescent="0.2">
      <c r="A1772" s="72" t="s">
        <v>3760</v>
      </c>
      <c r="B1772" s="66" t="s">
        <v>3761</v>
      </c>
      <c r="C1772" s="67">
        <v>13</v>
      </c>
      <c r="D1772" s="67" t="s">
        <v>343</v>
      </c>
      <c r="E1772" s="71">
        <v>8.5489378099165694E-2</v>
      </c>
      <c r="F1772" s="68">
        <v>29.873949579831901</v>
      </c>
      <c r="G1772" s="71">
        <v>0.236438745078312</v>
      </c>
      <c r="H1772" s="68">
        <v>65.546218487394995</v>
      </c>
      <c r="I1772" s="71">
        <v>3.7499486866820798E-12</v>
      </c>
      <c r="J1772" s="68">
        <v>26.890756302521002</v>
      </c>
      <c r="K1772" s="71">
        <v>2.0029389215435699E-2</v>
      </c>
      <c r="L1772" s="68">
        <v>18.487394957983199</v>
      </c>
    </row>
    <row r="1773" spans="1:12" x14ac:dyDescent="0.2">
      <c r="A1773" s="72" t="s">
        <v>3762</v>
      </c>
      <c r="B1773" s="66" t="s">
        <v>3763</v>
      </c>
      <c r="C1773" s="67">
        <v>13</v>
      </c>
      <c r="D1773" s="67" t="s">
        <v>343</v>
      </c>
      <c r="E1773" s="71">
        <v>9.2051508080729399E-2</v>
      </c>
      <c r="F1773" s="68">
        <v>32.310924369747902</v>
      </c>
      <c r="G1773" s="71">
        <v>0.23170624967560899</v>
      </c>
      <c r="H1773" s="68">
        <v>61.092436974789898</v>
      </c>
      <c r="I1773" s="71">
        <v>2.9031019429096499E-5</v>
      </c>
      <c r="J1773" s="68">
        <v>50</v>
      </c>
      <c r="K1773" s="71">
        <v>4.4419243547150503E-2</v>
      </c>
      <c r="L1773" s="68">
        <v>22.563025210084</v>
      </c>
    </row>
    <row r="1774" spans="1:12" x14ac:dyDescent="0.2">
      <c r="A1774" s="72" t="s">
        <v>3764</v>
      </c>
      <c r="B1774" s="66" t="s">
        <v>3765</v>
      </c>
      <c r="C1774" s="67">
        <v>13</v>
      </c>
      <c r="D1774" s="67" t="s">
        <v>343</v>
      </c>
      <c r="E1774" s="71">
        <v>0.104897286185515</v>
      </c>
      <c r="F1774" s="68">
        <v>36.344537815126003</v>
      </c>
      <c r="G1774" s="71">
        <v>0.23050874950729799</v>
      </c>
      <c r="H1774" s="68">
        <v>60.168067226890798</v>
      </c>
      <c r="I1774" s="71">
        <v>2.4535065092732001E-5</v>
      </c>
      <c r="J1774" s="68">
        <v>49.033613445378201</v>
      </c>
      <c r="K1774" s="71">
        <v>8.4158573984155396E-2</v>
      </c>
      <c r="L1774" s="68">
        <v>28.7394957983193</v>
      </c>
    </row>
    <row r="1775" spans="1:12" x14ac:dyDescent="0.2">
      <c r="A1775" s="72" t="s">
        <v>3766</v>
      </c>
      <c r="B1775" s="66" t="s">
        <v>3767</v>
      </c>
      <c r="C1775" s="67">
        <v>13</v>
      </c>
      <c r="D1775" s="67" t="s">
        <v>343</v>
      </c>
      <c r="E1775" s="71">
        <v>9.49579886968933E-2</v>
      </c>
      <c r="F1775" s="68">
        <v>33.193277310924401</v>
      </c>
      <c r="G1775" s="71">
        <v>0.22071575029496199</v>
      </c>
      <c r="H1775" s="68">
        <v>51.722689075630299</v>
      </c>
      <c r="I1775" s="71">
        <v>2.9031026997968301E-5</v>
      </c>
      <c r="J1775" s="68">
        <v>50.0420168067227</v>
      </c>
      <c r="K1775" s="71">
        <v>6.4129184768719594E-2</v>
      </c>
      <c r="L1775" s="68">
        <v>24.831932773109202</v>
      </c>
    </row>
    <row r="1776" spans="1:12" x14ac:dyDescent="0.2">
      <c r="A1776" s="72" t="s">
        <v>3768</v>
      </c>
      <c r="B1776" s="66" t="s">
        <v>3769</v>
      </c>
      <c r="C1776" s="67">
        <v>13</v>
      </c>
      <c r="D1776" s="67" t="s">
        <v>343</v>
      </c>
      <c r="E1776" s="71">
        <v>7.6716534580094906E-2</v>
      </c>
      <c r="F1776" s="68">
        <v>24.9579831932773</v>
      </c>
      <c r="G1776" s="71">
        <v>0.23014575006513899</v>
      </c>
      <c r="H1776" s="68">
        <v>59.873949579831901</v>
      </c>
      <c r="I1776" s="71">
        <v>3.8536751454552802E-6</v>
      </c>
      <c r="J1776" s="68">
        <v>38.403361344537799</v>
      </c>
      <c r="K1776" s="71">
        <v>0</v>
      </c>
      <c r="L1776" s="68">
        <v>6.6806722689075597</v>
      </c>
    </row>
    <row r="1777" spans="1:12" x14ac:dyDescent="0.2">
      <c r="A1777" s="72" t="s">
        <v>3770</v>
      </c>
      <c r="B1777" s="66" t="s">
        <v>3771</v>
      </c>
      <c r="C1777" s="67">
        <v>13</v>
      </c>
      <c r="D1777" s="67" t="s">
        <v>343</v>
      </c>
      <c r="E1777" s="71">
        <v>8.2648692764084694E-2</v>
      </c>
      <c r="F1777" s="68">
        <v>28.571428571428601</v>
      </c>
      <c r="G1777" s="71">
        <v>0.246489250068368</v>
      </c>
      <c r="H1777" s="68">
        <v>73.277310924369701</v>
      </c>
      <c r="I1777" s="71">
        <v>3.3398517927279101E-6</v>
      </c>
      <c r="J1777" s="68">
        <v>37.857142857142897</v>
      </c>
      <c r="K1777" s="71">
        <v>1.45348837209302E-3</v>
      </c>
      <c r="L1777" s="68">
        <v>9.5798319327731107</v>
      </c>
    </row>
    <row r="1778" spans="1:12" x14ac:dyDescent="0.2">
      <c r="A1778" s="72" t="s">
        <v>3772</v>
      </c>
      <c r="B1778" s="66" t="s">
        <v>3773</v>
      </c>
      <c r="C1778" s="67">
        <v>13</v>
      </c>
      <c r="D1778" s="67" t="s">
        <v>343</v>
      </c>
      <c r="E1778" s="71">
        <v>7.6057532302137298E-2</v>
      </c>
      <c r="F1778" s="68">
        <v>24.285714285714299</v>
      </c>
      <c r="G1778" s="71">
        <v>0.228169000142943</v>
      </c>
      <c r="H1778" s="68">
        <v>58.109243697479002</v>
      </c>
      <c r="I1778" s="71">
        <v>3.5967634690915998E-6</v>
      </c>
      <c r="J1778" s="68">
        <v>38.067226890756302</v>
      </c>
      <c r="K1778" s="71">
        <v>0</v>
      </c>
      <c r="L1778" s="68">
        <v>6.6806722689075597</v>
      </c>
    </row>
    <row r="1779" spans="1:12" x14ac:dyDescent="0.2">
      <c r="A1779" s="72" t="s">
        <v>3774</v>
      </c>
      <c r="B1779" s="66" t="s">
        <v>3775</v>
      </c>
      <c r="C1779" s="67">
        <v>13</v>
      </c>
      <c r="D1779" s="67" t="s">
        <v>343</v>
      </c>
      <c r="E1779" s="71">
        <v>7.51543941746671E-2</v>
      </c>
      <c r="F1779" s="68">
        <v>23.781512605042</v>
      </c>
      <c r="G1779" s="71">
        <v>0.22545875079758401</v>
      </c>
      <c r="H1779" s="68">
        <v>55.210084033613398</v>
      </c>
      <c r="I1779" s="71">
        <v>4.4317264172735703E-6</v>
      </c>
      <c r="J1779" s="68">
        <v>38.991596638655501</v>
      </c>
      <c r="K1779" s="71">
        <v>0</v>
      </c>
      <c r="L1779" s="68">
        <v>6.6806722689075597</v>
      </c>
    </row>
    <row r="1780" spans="1:12" x14ac:dyDescent="0.2">
      <c r="A1780" s="72" t="s">
        <v>3776</v>
      </c>
      <c r="B1780" s="66" t="s">
        <v>3777</v>
      </c>
      <c r="C1780" s="67">
        <v>13</v>
      </c>
      <c r="D1780" s="67" t="s">
        <v>343</v>
      </c>
      <c r="E1780" s="71">
        <v>9.3107482838247796E-2</v>
      </c>
      <c r="F1780" s="68">
        <v>32.689075630252098</v>
      </c>
      <c r="G1780" s="71">
        <v>0.22940824987765401</v>
      </c>
      <c r="H1780" s="68">
        <v>59.117647058823501</v>
      </c>
      <c r="I1780" s="71">
        <v>4.4959543363644997E-7</v>
      </c>
      <c r="J1780" s="68">
        <v>31.806722689075599</v>
      </c>
      <c r="K1780" s="71">
        <v>4.9913749041655998E-2</v>
      </c>
      <c r="L1780" s="68">
        <v>23.193277310924401</v>
      </c>
    </row>
    <row r="1781" spans="1:12" x14ac:dyDescent="0.2">
      <c r="A1781" s="72" t="s">
        <v>3778</v>
      </c>
      <c r="B1781" s="66" t="s">
        <v>3779</v>
      </c>
      <c r="C1781" s="67">
        <v>13</v>
      </c>
      <c r="D1781" s="67" t="s">
        <v>343</v>
      </c>
      <c r="E1781" s="71">
        <v>7.3262003947741905E-2</v>
      </c>
      <c r="F1781" s="68">
        <v>22.731092436974802</v>
      </c>
      <c r="G1781" s="71">
        <v>0.17681075093614301</v>
      </c>
      <c r="H1781" s="68">
        <v>42.310924369747902</v>
      </c>
      <c r="I1781" s="71">
        <v>9.5057320254563592E-6</v>
      </c>
      <c r="J1781" s="68">
        <v>42.647058823529399</v>
      </c>
      <c r="K1781" s="71">
        <v>4.2965755175057498E-2</v>
      </c>
      <c r="L1781" s="68">
        <v>22.394957983193301</v>
      </c>
    </row>
    <row r="1782" spans="1:12" x14ac:dyDescent="0.2">
      <c r="A1782" s="72" t="s">
        <v>3780</v>
      </c>
      <c r="B1782" s="66" t="s">
        <v>3781</v>
      </c>
      <c r="C1782" s="67">
        <v>13</v>
      </c>
      <c r="D1782" s="67" t="s">
        <v>343</v>
      </c>
      <c r="E1782" s="71">
        <v>0.13446451198669301</v>
      </c>
      <c r="F1782" s="68">
        <v>44.327731092436998</v>
      </c>
      <c r="G1782" s="71">
        <v>0.23312525034033699</v>
      </c>
      <c r="H1782" s="68">
        <v>62.394957983193301</v>
      </c>
      <c r="I1782" s="71">
        <v>2.5048888445459298E-6</v>
      </c>
      <c r="J1782" s="68">
        <v>36.596638655462201</v>
      </c>
      <c r="K1782" s="71">
        <v>0.17026578073089699</v>
      </c>
      <c r="L1782" s="68">
        <v>39.117647058823501</v>
      </c>
    </row>
    <row r="1783" spans="1:12" x14ac:dyDescent="0.2">
      <c r="A1783" s="72" t="s">
        <v>878</v>
      </c>
      <c r="B1783" s="66" t="s">
        <v>3782</v>
      </c>
      <c r="C1783" s="67">
        <v>13</v>
      </c>
      <c r="D1783" s="67" t="s">
        <v>343</v>
      </c>
      <c r="E1783" s="71">
        <v>0.17732778850711201</v>
      </c>
      <c r="F1783" s="68">
        <v>55</v>
      </c>
      <c r="G1783" s="71">
        <v>0.218919000614784</v>
      </c>
      <c r="H1783" s="68">
        <v>50.924369747899199</v>
      </c>
      <c r="I1783" s="71">
        <v>5.3309172845464697E-6</v>
      </c>
      <c r="J1783" s="68">
        <v>39.663865546218503</v>
      </c>
      <c r="K1783" s="71">
        <v>0.31305903398926599</v>
      </c>
      <c r="L1783" s="68">
        <v>53.949579831932802</v>
      </c>
    </row>
    <row r="1784" spans="1:12" x14ac:dyDescent="0.2">
      <c r="A1784" s="72" t="s">
        <v>3783</v>
      </c>
      <c r="B1784" s="66" t="s">
        <v>3784</v>
      </c>
      <c r="C1784" s="67">
        <v>13</v>
      </c>
      <c r="D1784" s="67" t="s">
        <v>343</v>
      </c>
      <c r="E1784" s="71">
        <v>8.0407718775578396E-2</v>
      </c>
      <c r="F1784" s="68">
        <v>27.4789915966387</v>
      </c>
      <c r="G1784" s="71">
        <v>0.23976575005157799</v>
      </c>
      <c r="H1784" s="68">
        <v>68.067226890756302</v>
      </c>
      <c r="I1784" s="71">
        <v>3.9179030645462002E-6</v>
      </c>
      <c r="J1784" s="68">
        <v>38.529411764705898</v>
      </c>
      <c r="K1784" s="71">
        <v>1.45348837209302E-3</v>
      </c>
      <c r="L1784" s="68">
        <v>9.5798319327731107</v>
      </c>
    </row>
    <row r="1785" spans="1:12" x14ac:dyDescent="0.2">
      <c r="A1785" s="72" t="s">
        <v>3785</v>
      </c>
      <c r="B1785" s="66" t="s">
        <v>3786</v>
      </c>
      <c r="C1785" s="67">
        <v>80</v>
      </c>
      <c r="D1785" s="67" t="s">
        <v>343</v>
      </c>
      <c r="E1785" s="71">
        <v>0.19831429145313001</v>
      </c>
      <c r="F1785" s="68">
        <v>60.504201680672303</v>
      </c>
      <c r="G1785" s="71">
        <v>0.23456539281526101</v>
      </c>
      <c r="H1785" s="68">
        <v>63.907563025210102</v>
      </c>
      <c r="I1785" s="71">
        <v>4.8737165402021597E-4</v>
      </c>
      <c r="J1785" s="68">
        <v>66.6806722689076</v>
      </c>
      <c r="K1785" s="71">
        <v>0.35989010989011</v>
      </c>
      <c r="L1785" s="68">
        <v>59.243697478991599</v>
      </c>
    </row>
    <row r="1786" spans="1:12" x14ac:dyDescent="0.2">
      <c r="A1786" s="72" t="s">
        <v>3787</v>
      </c>
      <c r="B1786" s="66" t="s">
        <v>3788</v>
      </c>
      <c r="C1786" s="67">
        <v>13</v>
      </c>
      <c r="D1786" s="67" t="s">
        <v>343</v>
      </c>
      <c r="E1786" s="71">
        <v>0.12209316860677701</v>
      </c>
      <c r="F1786" s="68">
        <v>40.966386554621799</v>
      </c>
      <c r="G1786" s="71">
        <v>0.235785000325826</v>
      </c>
      <c r="H1786" s="68">
        <v>64.873949579831901</v>
      </c>
      <c r="I1786" s="71">
        <v>0</v>
      </c>
      <c r="J1786" s="68">
        <v>25.4621848739496</v>
      </c>
      <c r="K1786" s="71">
        <v>0.130494505494506</v>
      </c>
      <c r="L1786" s="68">
        <v>34.747899159663902</v>
      </c>
    </row>
    <row r="1787" spans="1:12" x14ac:dyDescent="0.2">
      <c r="A1787" s="72" t="s">
        <v>3789</v>
      </c>
      <c r="B1787" s="66" t="s">
        <v>3790</v>
      </c>
      <c r="C1787" s="67">
        <v>13</v>
      </c>
      <c r="D1787" s="67" t="s">
        <v>343</v>
      </c>
      <c r="E1787" s="71">
        <v>0.108909310577195</v>
      </c>
      <c r="F1787" s="68">
        <v>37.394957983193301</v>
      </c>
      <c r="G1787" s="71">
        <v>0.232570250170993</v>
      </c>
      <c r="H1787" s="68">
        <v>61.848739495798299</v>
      </c>
      <c r="I1787" s="71">
        <v>3.85368411434722E-7</v>
      </c>
      <c r="J1787" s="68">
        <v>31.7226890756302</v>
      </c>
      <c r="K1787" s="71">
        <v>9.4157296192179898E-2</v>
      </c>
      <c r="L1787" s="68">
        <v>30.588235294117599</v>
      </c>
    </row>
    <row r="1788" spans="1:12" x14ac:dyDescent="0.2">
      <c r="A1788" s="72" t="s">
        <v>3791</v>
      </c>
      <c r="B1788" s="66" t="s">
        <v>3792</v>
      </c>
      <c r="C1788" s="67">
        <v>13</v>
      </c>
      <c r="D1788" s="67" t="s">
        <v>343</v>
      </c>
      <c r="E1788" s="71">
        <v>8.8806243993968303E-2</v>
      </c>
      <c r="F1788" s="68">
        <v>31.008403361344499</v>
      </c>
      <c r="G1788" s="71">
        <v>0.23330524984503001</v>
      </c>
      <c r="H1788" s="68">
        <v>62.605042016806699</v>
      </c>
      <c r="I1788" s="71">
        <v>2.6975726018187E-6</v>
      </c>
      <c r="J1788" s="68">
        <v>36.890756302520998</v>
      </c>
      <c r="K1788" s="71">
        <v>3.3110784564272903E-2</v>
      </c>
      <c r="L1788" s="68">
        <v>20.966386554621799</v>
      </c>
    </row>
    <row r="1789" spans="1:12" x14ac:dyDescent="0.2">
      <c r="A1789" s="72" t="s">
        <v>3793</v>
      </c>
      <c r="B1789" s="66" t="s">
        <v>3794</v>
      </c>
      <c r="C1789" s="67">
        <v>13</v>
      </c>
      <c r="D1789" s="67" t="s">
        <v>343</v>
      </c>
      <c r="E1789" s="71">
        <v>0.144508122730789</v>
      </c>
      <c r="F1789" s="68">
        <v>47.016806722689097</v>
      </c>
      <c r="G1789" s="71">
        <v>0.24195025016802499</v>
      </c>
      <c r="H1789" s="68">
        <v>69.537815126050404</v>
      </c>
      <c r="I1789" s="71">
        <v>1.15610254363658E-6</v>
      </c>
      <c r="J1789" s="68">
        <v>34.075630252100801</v>
      </c>
      <c r="K1789" s="71">
        <v>0.19157296192179901</v>
      </c>
      <c r="L1789" s="68">
        <v>41.008403361344499</v>
      </c>
    </row>
    <row r="1790" spans="1:12" x14ac:dyDescent="0.2">
      <c r="A1790" s="72" t="s">
        <v>3795</v>
      </c>
      <c r="B1790" s="66" t="s">
        <v>3796</v>
      </c>
      <c r="C1790" s="67">
        <v>13</v>
      </c>
      <c r="D1790" s="67" t="s">
        <v>343</v>
      </c>
      <c r="E1790" s="71">
        <v>0.121956231643705</v>
      </c>
      <c r="F1790" s="68">
        <v>40.882352941176499</v>
      </c>
      <c r="G1790" s="71">
        <v>0.23374249977904399</v>
      </c>
      <c r="H1790" s="68">
        <v>63.151260504201701</v>
      </c>
      <c r="I1790" s="71">
        <v>2.5048888445459298E-6</v>
      </c>
      <c r="J1790" s="68">
        <v>36.596638655462201</v>
      </c>
      <c r="K1790" s="71">
        <v>0.13212369026322501</v>
      </c>
      <c r="L1790" s="68">
        <v>34.915966386554601</v>
      </c>
    </row>
    <row r="1791" spans="1:12" x14ac:dyDescent="0.2">
      <c r="A1791" s="72" t="s">
        <v>3797</v>
      </c>
      <c r="B1791" s="66" t="s">
        <v>3798</v>
      </c>
      <c r="C1791" s="67">
        <v>13</v>
      </c>
      <c r="D1791" s="67" t="s">
        <v>343</v>
      </c>
      <c r="E1791" s="71">
        <v>7.9915339845881297E-2</v>
      </c>
      <c r="F1791" s="68">
        <v>26.890756302521002</v>
      </c>
      <c r="G1791" s="71">
        <v>0.223747499433404</v>
      </c>
      <c r="H1791" s="68">
        <v>53.823529411764703</v>
      </c>
      <c r="I1791" s="71">
        <v>1.01480112163656E-5</v>
      </c>
      <c r="J1791" s="68">
        <v>43.067226890756302</v>
      </c>
      <c r="K1791" s="71">
        <v>1.5988372093023302E-2</v>
      </c>
      <c r="L1791" s="68">
        <v>17.647058823529399</v>
      </c>
    </row>
    <row r="1792" spans="1:12" x14ac:dyDescent="0.2">
      <c r="A1792" s="72" t="s">
        <v>3799</v>
      </c>
      <c r="B1792" s="66" t="s">
        <v>3800</v>
      </c>
      <c r="C1792" s="67">
        <v>13</v>
      </c>
      <c r="D1792" s="67" t="s">
        <v>343</v>
      </c>
      <c r="E1792" s="71">
        <v>8.16795852659567E-2</v>
      </c>
      <c r="F1792" s="68">
        <v>28.193277310924401</v>
      </c>
      <c r="G1792" s="71">
        <v>0.243581734890227</v>
      </c>
      <c r="H1792" s="68">
        <v>70.840336134453807</v>
      </c>
      <c r="I1792" s="71">
        <v>3.5325355500006798E-6</v>
      </c>
      <c r="J1792" s="68">
        <v>37.941176470588204</v>
      </c>
      <c r="K1792" s="71">
        <v>1.45348837209302E-3</v>
      </c>
      <c r="L1792" s="68">
        <v>9.5798319327731107</v>
      </c>
    </row>
    <row r="1793" spans="1:12" x14ac:dyDescent="0.2">
      <c r="A1793" s="72" t="s">
        <v>3801</v>
      </c>
      <c r="B1793" s="66" t="s">
        <v>3802</v>
      </c>
      <c r="C1793" s="67">
        <v>13</v>
      </c>
      <c r="D1793" s="67" t="s">
        <v>343</v>
      </c>
      <c r="E1793" s="71">
        <v>8.0579911336980697E-2</v>
      </c>
      <c r="F1793" s="68">
        <v>27.5210084033613</v>
      </c>
      <c r="G1793" s="71">
        <v>0.24173799985712699</v>
      </c>
      <c r="H1793" s="68">
        <v>69.285714285714306</v>
      </c>
      <c r="I1793" s="71">
        <v>1.7341538154548799E-6</v>
      </c>
      <c r="J1793" s="68">
        <v>35</v>
      </c>
      <c r="K1793" s="71">
        <v>0</v>
      </c>
      <c r="L1793" s="68">
        <v>6.6806722689075597</v>
      </c>
    </row>
    <row r="1794" spans="1:12" x14ac:dyDescent="0.2">
      <c r="A1794" s="72" t="s">
        <v>3803</v>
      </c>
      <c r="B1794" s="66" t="s">
        <v>3804</v>
      </c>
      <c r="C1794" s="67">
        <v>13</v>
      </c>
      <c r="D1794" s="67" t="s">
        <v>343</v>
      </c>
      <c r="E1794" s="71">
        <v>0.114397626800261</v>
      </c>
      <c r="F1794" s="68">
        <v>39.1596638655462</v>
      </c>
      <c r="G1794" s="71">
        <v>0.33301833334029202</v>
      </c>
      <c r="H1794" s="68">
        <v>92.394957983193294</v>
      </c>
      <c r="I1794" s="71">
        <v>1.2845583818184301E-7</v>
      </c>
      <c r="J1794" s="68">
        <v>30.210084033613398</v>
      </c>
      <c r="K1794" s="71">
        <v>1.01744186046512E-2</v>
      </c>
      <c r="L1794" s="68">
        <v>15.504201680672301</v>
      </c>
    </row>
    <row r="1795" spans="1:12" x14ac:dyDescent="0.2">
      <c r="A1795" s="72" t="s">
        <v>3805</v>
      </c>
      <c r="B1795" s="66" t="s">
        <v>3806</v>
      </c>
      <c r="C1795" s="67">
        <v>13</v>
      </c>
      <c r="D1795" s="67" t="s">
        <v>343</v>
      </c>
      <c r="E1795" s="71">
        <v>7.70301945260745E-2</v>
      </c>
      <c r="F1795" s="68">
        <v>25.168067226890798</v>
      </c>
      <c r="G1795" s="71">
        <v>0.22818200113605999</v>
      </c>
      <c r="H1795" s="68">
        <v>58.151260504201701</v>
      </c>
      <c r="I1795" s="71">
        <v>1.60569797727303E-6</v>
      </c>
      <c r="J1795" s="68">
        <v>34.705882352941202</v>
      </c>
      <c r="K1795" s="71">
        <v>2.9069767441860499E-3</v>
      </c>
      <c r="L1795" s="68">
        <v>11.344537815126101</v>
      </c>
    </row>
    <row r="1796" spans="1:12" x14ac:dyDescent="0.2">
      <c r="A1796" s="72" t="s">
        <v>3807</v>
      </c>
      <c r="B1796" s="66" t="s">
        <v>3808</v>
      </c>
      <c r="C1796" s="67">
        <v>13</v>
      </c>
      <c r="D1796" s="67" t="s">
        <v>343</v>
      </c>
      <c r="E1796" s="71">
        <v>4.1731857690095603E-3</v>
      </c>
      <c r="F1796" s="68">
        <v>4.7899159663865598</v>
      </c>
      <c r="G1796" s="71">
        <v>1.25194930791096E-2</v>
      </c>
      <c r="H1796" s="68">
        <v>14.663865546218499</v>
      </c>
      <c r="I1796" s="71">
        <v>6.4227919090921398E-8</v>
      </c>
      <c r="J1796" s="68">
        <v>29.789915966386602</v>
      </c>
      <c r="K1796" s="71">
        <v>0</v>
      </c>
      <c r="L1796" s="68">
        <v>6.6806722689075597</v>
      </c>
    </row>
    <row r="1797" spans="1:12" x14ac:dyDescent="0.2">
      <c r="A1797" s="72" t="s">
        <v>3809</v>
      </c>
      <c r="B1797" s="66" t="s">
        <v>3810</v>
      </c>
      <c r="C1797" s="67">
        <v>13</v>
      </c>
      <c r="D1797" s="67" t="s">
        <v>343</v>
      </c>
      <c r="E1797" s="71">
        <v>0.16093642409404799</v>
      </c>
      <c r="F1797" s="68">
        <v>50.462184873949603</v>
      </c>
      <c r="G1797" s="71">
        <v>0.23193775043787099</v>
      </c>
      <c r="H1797" s="68">
        <v>61.386554621848703</v>
      </c>
      <c r="I1797" s="71">
        <v>2.49846605263684E-5</v>
      </c>
      <c r="J1797" s="68">
        <v>49.243697478991599</v>
      </c>
      <c r="K1797" s="71">
        <v>0.250846537183746</v>
      </c>
      <c r="L1797" s="68">
        <v>46.302521008403403</v>
      </c>
    </row>
    <row r="1798" spans="1:12" x14ac:dyDescent="0.2">
      <c r="A1798" s="72" t="s">
        <v>3811</v>
      </c>
      <c r="B1798" s="66" t="s">
        <v>3812</v>
      </c>
      <c r="C1798" s="67">
        <v>13</v>
      </c>
      <c r="D1798" s="67" t="s">
        <v>343</v>
      </c>
      <c r="E1798" s="71">
        <v>0.10196735399477599</v>
      </c>
      <c r="F1798" s="68">
        <v>35.420168067226903</v>
      </c>
      <c r="G1798" s="71">
        <v>0.292820666635491</v>
      </c>
      <c r="H1798" s="68">
        <v>89.117647058823493</v>
      </c>
      <c r="I1798" s="71">
        <v>0</v>
      </c>
      <c r="J1798" s="68">
        <v>25.4621848739496</v>
      </c>
      <c r="K1798" s="71">
        <v>1.30813953488372E-2</v>
      </c>
      <c r="L1798" s="68">
        <v>16.7226890756302</v>
      </c>
    </row>
    <row r="1799" spans="1:12" x14ac:dyDescent="0.2">
      <c r="A1799" s="72" t="s">
        <v>3813</v>
      </c>
      <c r="B1799" s="66" t="s">
        <v>3814</v>
      </c>
      <c r="C1799" s="67">
        <v>13</v>
      </c>
      <c r="D1799" s="67" t="s">
        <v>343</v>
      </c>
      <c r="E1799" s="71">
        <v>0.102996103270712</v>
      </c>
      <c r="F1799" s="68">
        <v>35.714285714285701</v>
      </c>
      <c r="G1799" s="71">
        <v>0.30608133306794999</v>
      </c>
      <c r="H1799" s="68">
        <v>90.462184873949596</v>
      </c>
      <c r="I1799" s="71">
        <v>0</v>
      </c>
      <c r="J1799" s="68">
        <v>25.4621848739496</v>
      </c>
      <c r="K1799" s="71">
        <v>2.9069767441860499E-3</v>
      </c>
      <c r="L1799" s="68">
        <v>11.344537815126101</v>
      </c>
    </row>
    <row r="1800" spans="1:12" x14ac:dyDescent="0.2">
      <c r="A1800" s="72" t="s">
        <v>3815</v>
      </c>
      <c r="B1800" s="66" t="s">
        <v>3816</v>
      </c>
      <c r="C1800" s="67">
        <v>13</v>
      </c>
      <c r="D1800" s="67" t="s">
        <v>343</v>
      </c>
      <c r="E1800" s="71">
        <v>0.12602167023944399</v>
      </c>
      <c r="F1800" s="68">
        <v>42.394957983193301</v>
      </c>
      <c r="G1800" s="71">
        <v>0.24043974988950101</v>
      </c>
      <c r="H1800" s="68">
        <v>68.403361344537799</v>
      </c>
      <c r="I1800" s="71">
        <v>7.0650711000013503E-6</v>
      </c>
      <c r="J1800" s="68">
        <v>41.134453781512597</v>
      </c>
      <c r="K1800" s="71">
        <v>0.13761819575773099</v>
      </c>
      <c r="L1800" s="68">
        <v>35.672268907563002</v>
      </c>
    </row>
    <row r="1801" spans="1:12" x14ac:dyDescent="0.2">
      <c r="A1801" s="72" t="s">
        <v>3817</v>
      </c>
      <c r="B1801" s="66" t="s">
        <v>3817</v>
      </c>
      <c r="C1801" s="67">
        <v>13</v>
      </c>
      <c r="D1801" s="67" t="s">
        <v>343</v>
      </c>
      <c r="E1801" s="71">
        <v>3.6096657522815399E-2</v>
      </c>
      <c r="F1801" s="68">
        <v>14.1596638655462</v>
      </c>
      <c r="G1801" s="71">
        <v>0.10538299582426</v>
      </c>
      <c r="H1801" s="68">
        <v>32.268907563025202</v>
      </c>
      <c r="I1801" s="71">
        <v>0</v>
      </c>
      <c r="J1801" s="68">
        <v>25.4621848739496</v>
      </c>
      <c r="K1801" s="71">
        <v>2.9069767441860499E-3</v>
      </c>
      <c r="L1801" s="68">
        <v>11.344537815126101</v>
      </c>
    </row>
    <row r="1802" spans="1:12" x14ac:dyDescent="0.2">
      <c r="A1802" s="72" t="s">
        <v>3818</v>
      </c>
      <c r="B1802" s="66" t="s">
        <v>3819</v>
      </c>
      <c r="C1802" s="67">
        <v>13</v>
      </c>
      <c r="D1802" s="67" t="s">
        <v>343</v>
      </c>
      <c r="E1802" s="71">
        <v>0.125202136835908</v>
      </c>
      <c r="F1802" s="68">
        <v>41.932773109243698</v>
      </c>
      <c r="G1802" s="71">
        <v>0.23362774963371299</v>
      </c>
      <c r="H1802" s="68">
        <v>63.067226890756302</v>
      </c>
      <c r="I1802" s="71">
        <v>0</v>
      </c>
      <c r="J1802" s="68">
        <v>25.4621848739496</v>
      </c>
      <c r="K1802" s="71">
        <v>0.14197866087401001</v>
      </c>
      <c r="L1802" s="68">
        <v>35.924369747899199</v>
      </c>
    </row>
    <row r="1803" spans="1:12" x14ac:dyDescent="0.2">
      <c r="A1803" s="72" t="s">
        <v>3820</v>
      </c>
      <c r="B1803" s="66" t="s">
        <v>3820</v>
      </c>
      <c r="C1803" s="67">
        <v>13</v>
      </c>
      <c r="D1803" s="67" t="s">
        <v>343</v>
      </c>
      <c r="E1803" s="71">
        <v>7.5869492223673896E-2</v>
      </c>
      <c r="F1803" s="68">
        <v>24.1596638655462</v>
      </c>
      <c r="G1803" s="71">
        <v>0.224701499926835</v>
      </c>
      <c r="H1803" s="68">
        <v>54.747899159663902</v>
      </c>
      <c r="I1803" s="71">
        <v>0</v>
      </c>
      <c r="J1803" s="68">
        <v>25.4621848739496</v>
      </c>
      <c r="K1803" s="71">
        <v>2.9069767441860499E-3</v>
      </c>
      <c r="L1803" s="68">
        <v>11.344537815126101</v>
      </c>
    </row>
    <row r="1804" spans="1:12" x14ac:dyDescent="0.2">
      <c r="A1804" s="72" t="s">
        <v>3821</v>
      </c>
      <c r="B1804" s="66" t="s">
        <v>3822</v>
      </c>
      <c r="C1804" s="67">
        <v>13</v>
      </c>
      <c r="D1804" s="67" t="s">
        <v>343</v>
      </c>
      <c r="E1804" s="71">
        <v>3.0092811203910799E-2</v>
      </c>
      <c r="F1804" s="68">
        <v>12.3109243697479</v>
      </c>
      <c r="G1804" s="71">
        <v>8.3010991751267194E-2</v>
      </c>
      <c r="H1804" s="68">
        <v>28.907563025210099</v>
      </c>
      <c r="I1804" s="71">
        <v>0</v>
      </c>
      <c r="J1804" s="68">
        <v>25.4621848739496</v>
      </c>
      <c r="K1804" s="71">
        <v>7.2674418604651196E-3</v>
      </c>
      <c r="L1804" s="68">
        <v>14.3697478991597</v>
      </c>
    </row>
    <row r="1805" spans="1:12" x14ac:dyDescent="0.2">
      <c r="A1805" s="72" t="s">
        <v>3823</v>
      </c>
      <c r="B1805" s="66" t="s">
        <v>3824</v>
      </c>
      <c r="C1805" s="67">
        <v>13</v>
      </c>
      <c r="D1805" s="67" t="s">
        <v>343</v>
      </c>
      <c r="E1805" s="71">
        <v>7.39263335636927E-2</v>
      </c>
      <c r="F1805" s="68">
        <v>23.193277310924401</v>
      </c>
      <c r="G1805" s="71">
        <v>0.221779000691078</v>
      </c>
      <c r="H1805" s="68">
        <v>52.5210084033613</v>
      </c>
      <c r="I1805" s="71">
        <v>0</v>
      </c>
      <c r="J1805" s="68">
        <v>25.4621848739496</v>
      </c>
      <c r="K1805" s="71">
        <v>0</v>
      </c>
      <c r="L1805" s="68">
        <v>6.6806722689075597</v>
      </c>
    </row>
    <row r="1806" spans="1:12" x14ac:dyDescent="0.2">
      <c r="A1806" s="72" t="s">
        <v>3825</v>
      </c>
      <c r="B1806" s="66" t="s">
        <v>3826</v>
      </c>
      <c r="C1806" s="67">
        <v>13</v>
      </c>
      <c r="D1806" s="67" t="s">
        <v>343</v>
      </c>
      <c r="E1806" s="71">
        <v>6.8179167122536397E-2</v>
      </c>
      <c r="F1806" s="68">
        <v>20.882352941176499</v>
      </c>
      <c r="G1806" s="71">
        <v>0.20453750136760901</v>
      </c>
      <c r="H1806" s="68">
        <v>46.554621848739501</v>
      </c>
      <c r="I1806" s="71">
        <v>0</v>
      </c>
      <c r="J1806" s="68">
        <v>25.4621848739496</v>
      </c>
      <c r="K1806" s="71">
        <v>0</v>
      </c>
      <c r="L1806" s="68">
        <v>6.6806722689075597</v>
      </c>
    </row>
    <row r="1807" spans="1:12" x14ac:dyDescent="0.2">
      <c r="A1807" s="72" t="s">
        <v>3827</v>
      </c>
      <c r="B1807" s="66" t="s">
        <v>3828</v>
      </c>
      <c r="C1807" s="67">
        <v>13</v>
      </c>
      <c r="D1807" s="67" t="s">
        <v>343</v>
      </c>
      <c r="E1807" s="71">
        <v>9.2699416568790408E-9</v>
      </c>
      <c r="F1807" s="68">
        <v>1.00840336134454</v>
      </c>
      <c r="G1807" s="71">
        <v>2.7809824970637099E-8</v>
      </c>
      <c r="H1807" s="68">
        <v>4.6218487394957997</v>
      </c>
      <c r="I1807" s="71">
        <v>0</v>
      </c>
      <c r="J1807" s="68">
        <v>25.4621848739496</v>
      </c>
      <c r="K1807" s="71">
        <v>0</v>
      </c>
      <c r="L1807" s="68">
        <v>6.6806722689075597</v>
      </c>
    </row>
    <row r="1808" spans="1:12" x14ac:dyDescent="0.2">
      <c r="A1808" s="72" t="s">
        <v>3829</v>
      </c>
      <c r="B1808" s="66" t="s">
        <v>3830</v>
      </c>
      <c r="C1808" s="67">
        <v>13</v>
      </c>
      <c r="D1808" s="67" t="s">
        <v>343</v>
      </c>
      <c r="E1808" s="71">
        <v>7.2614037392943503E-2</v>
      </c>
      <c r="F1808" s="68">
        <v>22.563025210084</v>
      </c>
      <c r="G1808" s="71">
        <v>0.217840249569177</v>
      </c>
      <c r="H1808" s="68">
        <v>50.378151260504197</v>
      </c>
      <c r="I1808" s="71">
        <v>1.8626096536367201E-6</v>
      </c>
      <c r="J1808" s="68">
        <v>35.420168067226903</v>
      </c>
      <c r="K1808" s="71">
        <v>0</v>
      </c>
      <c r="L1808" s="68">
        <v>6.6806722689075597</v>
      </c>
    </row>
    <row r="1809" spans="1:12" x14ac:dyDescent="0.2">
      <c r="A1809" s="72" t="s">
        <v>3831</v>
      </c>
      <c r="B1809" s="66" t="s">
        <v>3832</v>
      </c>
      <c r="C1809" s="67">
        <v>13</v>
      </c>
      <c r="D1809" s="67" t="s">
        <v>343</v>
      </c>
      <c r="E1809" s="71">
        <v>0.104939496729838</v>
      </c>
      <c r="F1809" s="68">
        <v>36.386554621848703</v>
      </c>
      <c r="G1809" s="71">
        <v>0.31191099962197399</v>
      </c>
      <c r="H1809" s="68">
        <v>91.008403361344506</v>
      </c>
      <c r="I1809" s="71">
        <v>5.1382335272737098E-7</v>
      </c>
      <c r="J1809" s="68">
        <v>32.226890756302502</v>
      </c>
      <c r="K1809" s="71">
        <v>2.9069767441860499E-3</v>
      </c>
      <c r="L1809" s="68">
        <v>11.344537815126101</v>
      </c>
    </row>
    <row r="1810" spans="1:12" x14ac:dyDescent="0.2">
      <c r="A1810" s="72" t="s">
        <v>3833</v>
      </c>
      <c r="B1810" s="66" t="s">
        <v>3834</v>
      </c>
      <c r="C1810" s="67">
        <v>13</v>
      </c>
      <c r="D1810" s="67" t="s">
        <v>343</v>
      </c>
      <c r="E1810" s="71">
        <v>6.8754083263276894E-2</v>
      </c>
      <c r="F1810" s="68">
        <v>21.050420168067198</v>
      </c>
      <c r="G1810" s="71">
        <v>0.20626224978983099</v>
      </c>
      <c r="H1810" s="68">
        <v>46.806722689075599</v>
      </c>
      <c r="I1810" s="71">
        <v>0</v>
      </c>
      <c r="J1810" s="68">
        <v>25.4621848739496</v>
      </c>
      <c r="K1810" s="71">
        <v>0</v>
      </c>
      <c r="L1810" s="68">
        <v>6.6806722689075597</v>
      </c>
    </row>
    <row r="1811" spans="1:12" x14ac:dyDescent="0.2">
      <c r="A1811" s="72" t="s">
        <v>3835</v>
      </c>
      <c r="B1811" s="66" t="s">
        <v>3836</v>
      </c>
      <c r="C1811" s="67">
        <v>13</v>
      </c>
      <c r="D1811" s="67" t="s">
        <v>343</v>
      </c>
      <c r="E1811" s="71">
        <v>4.4777666785657401E-2</v>
      </c>
      <c r="F1811" s="68">
        <v>15.756302521008401</v>
      </c>
      <c r="G1811" s="71">
        <v>0.13433300035697199</v>
      </c>
      <c r="H1811" s="68">
        <v>36.302521008403403</v>
      </c>
      <c r="I1811" s="71">
        <v>0</v>
      </c>
      <c r="J1811" s="68">
        <v>25.4621848739496</v>
      </c>
      <c r="K1811" s="71">
        <v>0</v>
      </c>
      <c r="L1811" s="68">
        <v>6.6806722689075597</v>
      </c>
    </row>
    <row r="1812" spans="1:12" x14ac:dyDescent="0.2">
      <c r="A1812" s="72" t="s">
        <v>3837</v>
      </c>
      <c r="B1812" s="66" t="s">
        <v>3838</v>
      </c>
      <c r="C1812" s="67">
        <v>13</v>
      </c>
      <c r="D1812" s="67" t="s">
        <v>343</v>
      </c>
      <c r="E1812" s="71">
        <v>4.7460832733057401E-2</v>
      </c>
      <c r="F1812" s="68">
        <v>16.2605042016807</v>
      </c>
      <c r="G1812" s="71">
        <v>0.14238249819917201</v>
      </c>
      <c r="H1812" s="68">
        <v>37.394957983193301</v>
      </c>
      <c r="I1812" s="71">
        <v>0</v>
      </c>
      <c r="J1812" s="68">
        <v>25.4621848739496</v>
      </c>
      <c r="K1812" s="71">
        <v>0</v>
      </c>
      <c r="L1812" s="68">
        <v>6.6806722689075597</v>
      </c>
    </row>
    <row r="1813" spans="1:12" x14ac:dyDescent="0.2">
      <c r="A1813" s="72" t="s">
        <v>3839</v>
      </c>
      <c r="B1813" s="66" t="s">
        <v>3840</v>
      </c>
      <c r="C1813" s="67">
        <v>80</v>
      </c>
      <c r="D1813" s="67" t="s">
        <v>343</v>
      </c>
      <c r="E1813" s="71">
        <v>0.28489944214491297</v>
      </c>
      <c r="F1813" s="68">
        <v>77.100840336134496</v>
      </c>
      <c r="G1813" s="71">
        <v>0.24498099983021801</v>
      </c>
      <c r="H1813" s="68">
        <v>71.932773109243698</v>
      </c>
      <c r="I1813" s="71">
        <v>2.6533069001658499E-2</v>
      </c>
      <c r="J1813" s="68">
        <v>84.873949579831901</v>
      </c>
      <c r="K1813" s="71">
        <v>0.58318425760286197</v>
      </c>
      <c r="L1813" s="68">
        <v>79.285714285714306</v>
      </c>
    </row>
    <row r="1814" spans="1:12" x14ac:dyDescent="0.2">
      <c r="A1814" s="72" t="s">
        <v>3841</v>
      </c>
      <c r="B1814" s="66" t="s">
        <v>3842</v>
      </c>
      <c r="C1814" s="67">
        <v>80</v>
      </c>
      <c r="D1814" s="67" t="s">
        <v>343</v>
      </c>
      <c r="E1814" s="71">
        <v>0.25032204950092901</v>
      </c>
      <c r="F1814" s="68">
        <v>71.554621848739501</v>
      </c>
      <c r="G1814" s="71">
        <v>0.24961350001408</v>
      </c>
      <c r="H1814" s="68">
        <v>76.134453781512605</v>
      </c>
      <c r="I1814" s="71">
        <v>6.2242303951719801E-3</v>
      </c>
      <c r="J1814" s="68">
        <v>77.100840336134496</v>
      </c>
      <c r="K1814" s="71">
        <v>0.49512841809353397</v>
      </c>
      <c r="L1814" s="68">
        <v>71.6806722689076</v>
      </c>
    </row>
    <row r="1815" spans="1:12" x14ac:dyDescent="0.2">
      <c r="A1815" s="72" t="s">
        <v>3843</v>
      </c>
      <c r="B1815" s="66" t="s">
        <v>3844</v>
      </c>
      <c r="C1815" s="67">
        <v>13</v>
      </c>
      <c r="D1815" s="67" t="s">
        <v>343</v>
      </c>
      <c r="E1815" s="71">
        <v>0.17312092522627401</v>
      </c>
      <c r="F1815" s="68">
        <v>53.739495798319297</v>
      </c>
      <c r="G1815" s="71">
        <v>0.24112649938039099</v>
      </c>
      <c r="H1815" s="68">
        <v>68.949579831932795</v>
      </c>
      <c r="I1815" s="71">
        <v>1.0512520203821E-3</v>
      </c>
      <c r="J1815" s="68">
        <v>69.915966386554601</v>
      </c>
      <c r="K1815" s="71">
        <v>0.27718502427804698</v>
      </c>
      <c r="L1815" s="68">
        <v>49.789915966386602</v>
      </c>
    </row>
    <row r="1816" spans="1:12" x14ac:dyDescent="0.2">
      <c r="A1816" s="72" t="s">
        <v>3845</v>
      </c>
      <c r="B1816" s="66" t="s">
        <v>3846</v>
      </c>
      <c r="C1816" s="67">
        <v>13</v>
      </c>
      <c r="D1816" s="67" t="s">
        <v>343</v>
      </c>
      <c r="E1816" s="71">
        <v>0.127936212634158</v>
      </c>
      <c r="F1816" s="68">
        <v>42.815126050420197</v>
      </c>
      <c r="G1816" s="71">
        <v>0.23892300025195501</v>
      </c>
      <c r="H1816" s="68">
        <v>67.563025210084007</v>
      </c>
      <c r="I1816" s="71">
        <v>3.2324542366147798E-11</v>
      </c>
      <c r="J1816" s="68">
        <v>27.731092436974802</v>
      </c>
      <c r="K1816" s="71">
        <v>0.14488563761819601</v>
      </c>
      <c r="L1816" s="68">
        <v>36.134453781512597</v>
      </c>
    </row>
    <row r="1817" spans="1:12" x14ac:dyDescent="0.2">
      <c r="A1817" s="72" t="s">
        <v>3847</v>
      </c>
      <c r="B1817" s="66" t="s">
        <v>3848</v>
      </c>
      <c r="C1817" s="67">
        <v>13</v>
      </c>
      <c r="D1817" s="67" t="s">
        <v>343</v>
      </c>
      <c r="E1817" s="71">
        <v>0.21014340266196199</v>
      </c>
      <c r="F1817" s="68">
        <v>63.151260504201701</v>
      </c>
      <c r="G1817" s="71">
        <v>0.24460500002396701</v>
      </c>
      <c r="H1817" s="68">
        <v>71.596638655462201</v>
      </c>
      <c r="I1817" s="71">
        <v>2.6078849669048599E-2</v>
      </c>
      <c r="J1817" s="68">
        <v>84.747899159663902</v>
      </c>
      <c r="K1817" s="71">
        <v>0.35974635829286999</v>
      </c>
      <c r="L1817" s="68">
        <v>59.2016806722689</v>
      </c>
    </row>
    <row r="1818" spans="1:12" x14ac:dyDescent="0.2">
      <c r="A1818" s="72" t="s">
        <v>3849</v>
      </c>
      <c r="B1818" s="66" t="s">
        <v>3850</v>
      </c>
      <c r="C1818" s="67">
        <v>80</v>
      </c>
      <c r="D1818" s="67" t="s">
        <v>343</v>
      </c>
      <c r="E1818" s="71">
        <v>0.23238096514958401</v>
      </c>
      <c r="F1818" s="68">
        <v>68.151260504201701</v>
      </c>
      <c r="G1818" s="71">
        <v>0.242927749768342</v>
      </c>
      <c r="H1818" s="68">
        <v>70.294117647058798</v>
      </c>
      <c r="I1818" s="71">
        <v>1.35366381414368E-2</v>
      </c>
      <c r="J1818" s="68">
        <v>80.882352941176507</v>
      </c>
      <c r="K1818" s="71">
        <v>0.44067850753897297</v>
      </c>
      <c r="L1818" s="68">
        <v>66.764705882352899</v>
      </c>
    </row>
    <row r="1819" spans="1:12" x14ac:dyDescent="0.2">
      <c r="A1819" s="72" t="s">
        <v>3723</v>
      </c>
      <c r="B1819" s="66" t="s">
        <v>3851</v>
      </c>
      <c r="C1819" s="67">
        <v>13</v>
      </c>
      <c r="D1819" s="67" t="s">
        <v>343</v>
      </c>
      <c r="E1819" s="71">
        <v>0.20375361057551999</v>
      </c>
      <c r="F1819" s="68">
        <v>61.386554621848703</v>
      </c>
      <c r="G1819" s="71">
        <v>0.244240999099784</v>
      </c>
      <c r="H1819" s="68">
        <v>71.302521008403403</v>
      </c>
      <c r="I1819" s="71">
        <v>1.9546652360276102E-3</v>
      </c>
      <c r="J1819" s="68">
        <v>72.731092436974805</v>
      </c>
      <c r="K1819" s="71">
        <v>0.36506516739074901</v>
      </c>
      <c r="L1819" s="68">
        <v>59.9579831932773</v>
      </c>
    </row>
    <row r="1820" spans="1:12" x14ac:dyDescent="0.2">
      <c r="A1820" s="72" t="s">
        <v>3852</v>
      </c>
      <c r="B1820" s="66" t="s">
        <v>3853</v>
      </c>
      <c r="C1820" s="67">
        <v>13</v>
      </c>
      <c r="D1820" s="67" t="s">
        <v>343</v>
      </c>
      <c r="E1820" s="71">
        <v>0.168397223492808</v>
      </c>
      <c r="F1820" s="68">
        <v>52.5210084033613</v>
      </c>
      <c r="G1820" s="71">
        <v>0.24014500022517701</v>
      </c>
      <c r="H1820" s="68">
        <v>68.3193277310924</v>
      </c>
      <c r="I1820" s="71">
        <v>3.16419935346164E-2</v>
      </c>
      <c r="J1820" s="68">
        <v>85.588235294117595</v>
      </c>
      <c r="K1820" s="71">
        <v>0.23340467671862999</v>
      </c>
      <c r="L1820" s="68">
        <v>45.0420168067227</v>
      </c>
    </row>
    <row r="1821" spans="1:12" x14ac:dyDescent="0.2">
      <c r="A1821" s="72" t="s">
        <v>3854</v>
      </c>
      <c r="B1821" s="66" t="s">
        <v>3855</v>
      </c>
      <c r="C1821" s="67">
        <v>13</v>
      </c>
      <c r="D1821" s="67" t="s">
        <v>343</v>
      </c>
      <c r="E1821" s="71">
        <v>0.12878698772719499</v>
      </c>
      <c r="F1821" s="68">
        <v>42.941176470588204</v>
      </c>
      <c r="G1821" s="71">
        <v>0.23751224994474601</v>
      </c>
      <c r="H1821" s="68">
        <v>66.512605042016801</v>
      </c>
      <c r="I1821" s="71">
        <v>9.7754892856382293E-5</v>
      </c>
      <c r="J1821" s="68">
        <v>58.487394957983199</v>
      </c>
      <c r="K1821" s="71">
        <v>0.148750958343982</v>
      </c>
      <c r="L1821" s="68">
        <v>36.6386554621849</v>
      </c>
    </row>
    <row r="1822" spans="1:12" x14ac:dyDescent="0.2">
      <c r="A1822" s="72" t="s">
        <v>3856</v>
      </c>
      <c r="B1822" s="66" t="s">
        <v>3857</v>
      </c>
      <c r="C1822" s="67">
        <v>13</v>
      </c>
      <c r="D1822" s="67" t="s">
        <v>343</v>
      </c>
      <c r="E1822" s="71">
        <v>0.13725702036509199</v>
      </c>
      <c r="F1822" s="68">
        <v>45.126050420168099</v>
      </c>
      <c r="G1822" s="71">
        <v>0.29854233430174598</v>
      </c>
      <c r="H1822" s="68">
        <v>89.831932773109202</v>
      </c>
      <c r="I1822" s="71">
        <v>3.8536751454552802E-7</v>
      </c>
      <c r="J1822" s="68">
        <v>31.6806722689076</v>
      </c>
      <c r="K1822" s="71">
        <v>0.113228341426016</v>
      </c>
      <c r="L1822" s="68">
        <v>32.941176470588204</v>
      </c>
    </row>
    <row r="1823" spans="1:12" x14ac:dyDescent="0.2">
      <c r="A1823" s="72" t="s">
        <v>3858</v>
      </c>
      <c r="B1823" s="66" t="s">
        <v>3859</v>
      </c>
      <c r="C1823" s="67">
        <v>13</v>
      </c>
      <c r="D1823" s="67" t="s">
        <v>343</v>
      </c>
      <c r="E1823" s="71">
        <v>0.17817256251531799</v>
      </c>
      <c r="F1823" s="68">
        <v>55.252100840336098</v>
      </c>
      <c r="G1823" s="71">
        <v>0.31018533385313601</v>
      </c>
      <c r="H1823" s="68">
        <v>90.882352941176507</v>
      </c>
      <c r="I1823" s="71">
        <v>0</v>
      </c>
      <c r="J1823" s="68">
        <v>25.4621848739496</v>
      </c>
      <c r="K1823" s="71">
        <v>0.22433235369281901</v>
      </c>
      <c r="L1823" s="68">
        <v>43.949579831932802</v>
      </c>
    </row>
    <row r="1824" spans="1:12" x14ac:dyDescent="0.2">
      <c r="A1824" s="72" t="s">
        <v>3860</v>
      </c>
      <c r="B1824" s="66" t="s">
        <v>3861</v>
      </c>
      <c r="C1824" s="67">
        <v>13</v>
      </c>
      <c r="D1824" s="67" t="s">
        <v>343</v>
      </c>
      <c r="E1824" s="71">
        <v>0.114746098019292</v>
      </c>
      <c r="F1824" s="68">
        <v>39.285714285714299</v>
      </c>
      <c r="G1824" s="71">
        <v>0.29772666615089899</v>
      </c>
      <c r="H1824" s="68">
        <v>89.747899159663902</v>
      </c>
      <c r="I1824" s="71">
        <v>0</v>
      </c>
      <c r="J1824" s="68">
        <v>25.4621848739496</v>
      </c>
      <c r="K1824" s="71">
        <v>4.6511627906976799E-2</v>
      </c>
      <c r="L1824" s="68">
        <v>22.9831932773109</v>
      </c>
    </row>
    <row r="1825" spans="1:12" x14ac:dyDescent="0.2">
      <c r="A1825" s="72" t="s">
        <v>3862</v>
      </c>
      <c r="B1825" s="66" t="s">
        <v>3863</v>
      </c>
      <c r="C1825" s="67">
        <v>13</v>
      </c>
      <c r="D1825" s="67" t="s">
        <v>343</v>
      </c>
      <c r="E1825" s="71">
        <v>8.6797583309399601E-2</v>
      </c>
      <c r="F1825" s="68">
        <v>30.336134453781501</v>
      </c>
      <c r="G1825" s="71">
        <v>0.22292150024764701</v>
      </c>
      <c r="H1825" s="68">
        <v>53.151260504201701</v>
      </c>
      <c r="I1825" s="71">
        <v>0</v>
      </c>
      <c r="J1825" s="68">
        <v>25.4621848739496</v>
      </c>
      <c r="K1825" s="71">
        <v>3.7471249680552002E-2</v>
      </c>
      <c r="L1825" s="68">
        <v>21.6386554621849</v>
      </c>
    </row>
    <row r="1826" spans="1:12" x14ac:dyDescent="0.2">
      <c r="A1826" s="72" t="s">
        <v>3864</v>
      </c>
      <c r="B1826" s="66" t="s">
        <v>3865</v>
      </c>
      <c r="C1826" s="67">
        <v>13</v>
      </c>
      <c r="D1826" s="67" t="s">
        <v>343</v>
      </c>
      <c r="E1826" s="71">
        <v>1.22877351233108E-2</v>
      </c>
      <c r="F1826" s="68">
        <v>8.0672268907563005</v>
      </c>
      <c r="G1826" s="71">
        <v>3.10492518815603E-2</v>
      </c>
      <c r="H1826" s="68">
        <v>19.663865546218499</v>
      </c>
      <c r="I1826" s="71">
        <v>0</v>
      </c>
      <c r="J1826" s="68">
        <v>25.4621848739496</v>
      </c>
      <c r="K1826" s="71">
        <v>5.8139534883720999E-3</v>
      </c>
      <c r="L1826" s="68">
        <v>13.5294117647059</v>
      </c>
    </row>
    <row r="1827" spans="1:12" x14ac:dyDescent="0.2">
      <c r="A1827" s="72" t="s">
        <v>3866</v>
      </c>
      <c r="B1827" s="66" t="s">
        <v>3867</v>
      </c>
      <c r="C1827" s="67">
        <v>13</v>
      </c>
      <c r="D1827" s="67" t="s">
        <v>343</v>
      </c>
      <c r="E1827" s="71">
        <v>8.9865435004975305E-2</v>
      </c>
      <c r="F1827" s="68">
        <v>31.302521008403399</v>
      </c>
      <c r="G1827" s="71">
        <v>0.26668932827073999</v>
      </c>
      <c r="H1827" s="68">
        <v>85.630252100840295</v>
      </c>
      <c r="I1827" s="71">
        <v>0</v>
      </c>
      <c r="J1827" s="68">
        <v>25.4621848739496</v>
      </c>
      <c r="K1827" s="71">
        <v>2.9069767441860499E-3</v>
      </c>
      <c r="L1827" s="68">
        <v>11.344537815126101</v>
      </c>
    </row>
    <row r="1828" spans="1:12" x14ac:dyDescent="0.2">
      <c r="A1828" s="72" t="s">
        <v>3868</v>
      </c>
      <c r="B1828" s="66" t="s">
        <v>3869</v>
      </c>
      <c r="C1828" s="67">
        <v>13</v>
      </c>
      <c r="D1828" s="67" t="s">
        <v>343</v>
      </c>
      <c r="E1828" s="71">
        <v>3.4919801401089898E-2</v>
      </c>
      <c r="F1828" s="68">
        <v>13.781512605042</v>
      </c>
      <c r="G1828" s="71">
        <v>9.1678008854432405E-2</v>
      </c>
      <c r="H1828" s="68">
        <v>30.168067226890798</v>
      </c>
      <c r="I1828" s="71">
        <v>0</v>
      </c>
      <c r="J1828" s="68">
        <v>25.4621848739496</v>
      </c>
      <c r="K1828" s="71">
        <v>1.30813953488372E-2</v>
      </c>
      <c r="L1828" s="68">
        <v>16.7226890756302</v>
      </c>
    </row>
    <row r="1829" spans="1:12" x14ac:dyDescent="0.2">
      <c r="A1829" s="72" t="s">
        <v>3870</v>
      </c>
      <c r="B1829" s="66" t="s">
        <v>3871</v>
      </c>
      <c r="C1829" s="67">
        <v>13</v>
      </c>
      <c r="D1829" s="67" t="s">
        <v>343</v>
      </c>
      <c r="E1829" s="71">
        <v>3.7061080638328699E-2</v>
      </c>
      <c r="F1829" s="68">
        <v>14.453781512605</v>
      </c>
      <c r="G1829" s="71">
        <v>0.10972975354289299</v>
      </c>
      <c r="H1829" s="68">
        <v>32.941176470588204</v>
      </c>
      <c r="I1829" s="71">
        <v>0</v>
      </c>
      <c r="J1829" s="68">
        <v>25.4621848739496</v>
      </c>
      <c r="K1829" s="71">
        <v>1.45348837209302E-3</v>
      </c>
      <c r="L1829" s="68">
        <v>9.5798319327731107</v>
      </c>
    </row>
    <row r="1830" spans="1:12" x14ac:dyDescent="0.2">
      <c r="A1830" s="72" t="s">
        <v>3872</v>
      </c>
      <c r="B1830" s="66" t="s">
        <v>3873</v>
      </c>
      <c r="C1830" s="67">
        <v>13</v>
      </c>
      <c r="D1830" s="67" t="s">
        <v>343</v>
      </c>
      <c r="E1830" s="71">
        <v>3.10409295191959E-2</v>
      </c>
      <c r="F1830" s="68">
        <v>12.563025210084</v>
      </c>
      <c r="G1830" s="71">
        <v>6.0012003993314897E-2</v>
      </c>
      <c r="H1830" s="68">
        <v>25.294117647058801</v>
      </c>
      <c r="I1830" s="71">
        <v>0</v>
      </c>
      <c r="J1830" s="68">
        <v>25.4621848739496</v>
      </c>
      <c r="K1830" s="71">
        <v>3.3110784564272903E-2</v>
      </c>
      <c r="L1830" s="68">
        <v>20.966386554621799</v>
      </c>
    </row>
    <row r="1831" spans="1:12" x14ac:dyDescent="0.2">
      <c r="A1831" s="72" t="s">
        <v>3874</v>
      </c>
      <c r="B1831" s="66" t="s">
        <v>3875</v>
      </c>
      <c r="C1831" s="67">
        <v>13</v>
      </c>
      <c r="D1831" s="67" t="s">
        <v>343</v>
      </c>
      <c r="E1831" s="71">
        <v>0.121088896883414</v>
      </c>
      <c r="F1831" s="68">
        <v>40.7983193277311</v>
      </c>
      <c r="G1831" s="71">
        <v>0.222419501037696</v>
      </c>
      <c r="H1831" s="68">
        <v>52.899159663865497</v>
      </c>
      <c r="I1831" s="71">
        <v>2.56911676363686E-6</v>
      </c>
      <c r="J1831" s="68">
        <v>36.6806722689076</v>
      </c>
      <c r="K1831" s="71">
        <v>0.140844620495783</v>
      </c>
      <c r="L1831" s="68">
        <v>35.8403361344538</v>
      </c>
    </row>
    <row r="1832" spans="1:12" x14ac:dyDescent="0.2">
      <c r="A1832" s="72" t="s">
        <v>3876</v>
      </c>
      <c r="B1832" s="66" t="s">
        <v>3877</v>
      </c>
      <c r="C1832" s="67">
        <v>13</v>
      </c>
      <c r="D1832" s="67" t="s">
        <v>343</v>
      </c>
      <c r="E1832" s="71">
        <v>8.5936919967930694E-2</v>
      </c>
      <c r="F1832" s="68">
        <v>30.168067226890798</v>
      </c>
      <c r="G1832" s="71">
        <v>0.224377251721779</v>
      </c>
      <c r="H1832" s="68">
        <v>54.369747899159698</v>
      </c>
      <c r="I1832" s="71">
        <v>3.2756238736369901E-6</v>
      </c>
      <c r="J1832" s="68">
        <v>37.773109243697498</v>
      </c>
      <c r="K1832" s="71">
        <v>3.3430232558139497E-2</v>
      </c>
      <c r="L1832" s="68">
        <v>21.2605042016807</v>
      </c>
    </row>
    <row r="1833" spans="1:12" x14ac:dyDescent="0.2">
      <c r="A1833" s="72" t="s">
        <v>3878</v>
      </c>
      <c r="B1833" s="66" t="s">
        <v>3879</v>
      </c>
      <c r="C1833" s="67">
        <v>13</v>
      </c>
      <c r="D1833" s="67" t="s">
        <v>343</v>
      </c>
      <c r="E1833" s="71">
        <v>7.6984683984463495E-2</v>
      </c>
      <c r="F1833" s="68">
        <v>25.126050420168099</v>
      </c>
      <c r="G1833" s="71">
        <v>0.22949125053302899</v>
      </c>
      <c r="H1833" s="68">
        <v>59.1596638655462</v>
      </c>
      <c r="I1833" s="71">
        <v>9.3130482681835993E-6</v>
      </c>
      <c r="J1833" s="68">
        <v>42.605042016806699</v>
      </c>
      <c r="K1833" s="71">
        <v>1.45348837209302E-3</v>
      </c>
      <c r="L1833" s="68">
        <v>9.5798319327731107</v>
      </c>
    </row>
    <row r="1834" spans="1:12" x14ac:dyDescent="0.2">
      <c r="A1834" s="72" t="s">
        <v>3880</v>
      </c>
      <c r="B1834" s="66" t="s">
        <v>3881</v>
      </c>
      <c r="C1834" s="67">
        <v>13</v>
      </c>
      <c r="D1834" s="67" t="s">
        <v>343</v>
      </c>
      <c r="E1834" s="71">
        <v>0.110215443419813</v>
      </c>
      <c r="F1834" s="68">
        <v>37.899159663865497</v>
      </c>
      <c r="G1834" s="71">
        <v>0.230669749661602</v>
      </c>
      <c r="H1834" s="68">
        <v>60.294117647058798</v>
      </c>
      <c r="I1834" s="71">
        <v>5.3309172845464697E-6</v>
      </c>
      <c r="J1834" s="68">
        <v>39.663865546218503</v>
      </c>
      <c r="K1834" s="71">
        <v>9.9971249680552002E-2</v>
      </c>
      <c r="L1834" s="68">
        <v>31.302521008403399</v>
      </c>
    </row>
    <row r="1835" spans="1:12" x14ac:dyDescent="0.2">
      <c r="A1835" s="72" t="s">
        <v>3882</v>
      </c>
      <c r="B1835" s="66" t="s">
        <v>3883</v>
      </c>
      <c r="C1835" s="67">
        <v>13</v>
      </c>
      <c r="D1835" s="67" t="s">
        <v>343</v>
      </c>
      <c r="E1835" s="71">
        <v>9.8239977498065706E-2</v>
      </c>
      <c r="F1835" s="68">
        <v>34.2016806722689</v>
      </c>
      <c r="G1835" s="71">
        <v>0.213321500716871</v>
      </c>
      <c r="H1835" s="68">
        <v>48.571428571428598</v>
      </c>
      <c r="I1835" s="71">
        <v>3.0829401163642301E-6</v>
      </c>
      <c r="J1835" s="68">
        <v>37.436974789916</v>
      </c>
      <c r="K1835" s="71">
        <v>8.1395348837209294E-2</v>
      </c>
      <c r="L1835" s="68">
        <v>28.067226890756299</v>
      </c>
    </row>
    <row r="1836" spans="1:12" x14ac:dyDescent="0.2">
      <c r="A1836" s="72" t="s">
        <v>3884</v>
      </c>
      <c r="B1836" s="66" t="s">
        <v>3884</v>
      </c>
      <c r="C1836" s="67">
        <v>13</v>
      </c>
      <c r="D1836" s="67" t="s">
        <v>343</v>
      </c>
      <c r="E1836" s="71">
        <v>8.0162959403186601E-2</v>
      </c>
      <c r="F1836" s="68">
        <v>27.310924369747902</v>
      </c>
      <c r="G1836" s="71">
        <v>0.240488749753722</v>
      </c>
      <c r="H1836" s="68">
        <v>68.487394957983199</v>
      </c>
      <c r="I1836" s="71">
        <v>1.2845583818184301E-7</v>
      </c>
      <c r="J1836" s="68">
        <v>30.210084033613398</v>
      </c>
      <c r="K1836" s="71">
        <v>0</v>
      </c>
      <c r="L1836" s="68">
        <v>6.6806722689075597</v>
      </c>
    </row>
    <row r="1837" spans="1:12" x14ac:dyDescent="0.2">
      <c r="A1837" s="72" t="s">
        <v>3885</v>
      </c>
      <c r="B1837" s="66" t="s">
        <v>3886</v>
      </c>
      <c r="C1837" s="67">
        <v>13</v>
      </c>
      <c r="D1837" s="67" t="s">
        <v>343</v>
      </c>
      <c r="E1837" s="71">
        <v>8.4151858472470198E-2</v>
      </c>
      <c r="F1837" s="68">
        <v>29.327731092436998</v>
      </c>
      <c r="G1837" s="71">
        <v>0.22951375008466601</v>
      </c>
      <c r="H1837" s="68">
        <v>59.2016806722689</v>
      </c>
      <c r="I1837" s="71">
        <v>5.4593731227283199E-6</v>
      </c>
      <c r="J1837" s="68">
        <v>39.747899159663902</v>
      </c>
      <c r="K1837" s="71">
        <v>2.2936365959621799E-2</v>
      </c>
      <c r="L1837" s="68">
        <v>18.907563025210099</v>
      </c>
    </row>
    <row r="1838" spans="1:12" x14ac:dyDescent="0.2">
      <c r="A1838" s="72" t="s">
        <v>3887</v>
      </c>
      <c r="B1838" s="66" t="s">
        <v>3888</v>
      </c>
      <c r="C1838" s="67">
        <v>13</v>
      </c>
      <c r="D1838" s="67" t="s">
        <v>343</v>
      </c>
      <c r="E1838" s="71">
        <v>6.4022005516748401E-2</v>
      </c>
      <c r="F1838" s="68">
        <v>20.126050420168099</v>
      </c>
      <c r="G1838" s="71">
        <v>0.19206299783804801</v>
      </c>
      <c r="H1838" s="68">
        <v>44.831932773109202</v>
      </c>
      <c r="I1838" s="71">
        <v>3.0187121972732999E-6</v>
      </c>
      <c r="J1838" s="68">
        <v>37.394957983193301</v>
      </c>
      <c r="K1838" s="71">
        <v>0</v>
      </c>
      <c r="L1838" s="68">
        <v>6.6806722689075597</v>
      </c>
    </row>
    <row r="1839" spans="1:12" x14ac:dyDescent="0.2">
      <c r="A1839" s="72" t="s">
        <v>3889</v>
      </c>
      <c r="B1839" s="66" t="s">
        <v>3890</v>
      </c>
      <c r="C1839" s="67">
        <v>13</v>
      </c>
      <c r="D1839" s="67" t="s">
        <v>343</v>
      </c>
      <c r="E1839" s="71">
        <v>3.4363847470102203E-2</v>
      </c>
      <c r="F1839" s="68">
        <v>13.5294117647059</v>
      </c>
      <c r="G1839" s="71">
        <v>4.5737811018476404E-3</v>
      </c>
      <c r="H1839" s="68">
        <v>10.8403361344538</v>
      </c>
      <c r="I1839" s="71">
        <v>0</v>
      </c>
      <c r="J1839" s="68">
        <v>25.4621848739496</v>
      </c>
      <c r="K1839" s="71">
        <v>9.8517761308458907E-2</v>
      </c>
      <c r="L1839" s="68">
        <v>31.176470588235301</v>
      </c>
    </row>
    <row r="1840" spans="1:12" x14ac:dyDescent="0.2">
      <c r="A1840" s="72" t="s">
        <v>3891</v>
      </c>
      <c r="B1840" s="66" t="s">
        <v>3892</v>
      </c>
      <c r="C1840" s="67">
        <v>13</v>
      </c>
      <c r="D1840" s="67" t="s">
        <v>343</v>
      </c>
      <c r="E1840" s="71">
        <v>4.8608794381362903E-2</v>
      </c>
      <c r="F1840" s="68">
        <v>16.806722689075599</v>
      </c>
      <c r="G1840" s="71">
        <v>7.4924900905397301E-2</v>
      </c>
      <c r="H1840" s="68">
        <v>27.394957983193301</v>
      </c>
      <c r="I1840" s="71">
        <v>0</v>
      </c>
      <c r="J1840" s="68">
        <v>25.4621848739496</v>
      </c>
      <c r="K1840" s="71">
        <v>7.0901482238691499E-2</v>
      </c>
      <c r="L1840" s="68">
        <v>26.344537815126099</v>
      </c>
    </row>
    <row r="1841" spans="1:12" x14ac:dyDescent="0.2">
      <c r="A1841" s="72" t="s">
        <v>3893</v>
      </c>
      <c r="B1841" s="66" t="s">
        <v>3894</v>
      </c>
      <c r="C1841" s="67">
        <v>13</v>
      </c>
      <c r="D1841" s="67" t="s">
        <v>343</v>
      </c>
      <c r="E1841" s="71">
        <v>0.111493156845792</v>
      </c>
      <c r="F1841" s="68">
        <v>38.3193277310924</v>
      </c>
      <c r="G1841" s="71">
        <v>0.224797001843279</v>
      </c>
      <c r="H1841" s="68">
        <v>54.789915966386602</v>
      </c>
      <c r="I1841" s="71">
        <v>0</v>
      </c>
      <c r="J1841" s="68">
        <v>25.4621848739496</v>
      </c>
      <c r="K1841" s="71">
        <v>0.10968246869409699</v>
      </c>
      <c r="L1841" s="68">
        <v>32.436974789916</v>
      </c>
    </row>
    <row r="1842" spans="1:12" x14ac:dyDescent="0.2">
      <c r="A1842" s="72" t="s">
        <v>3895</v>
      </c>
      <c r="B1842" s="66" t="s">
        <v>3896</v>
      </c>
      <c r="C1842" s="67">
        <v>13</v>
      </c>
      <c r="D1842" s="67" t="s">
        <v>343</v>
      </c>
      <c r="E1842" s="71">
        <v>8.7545759686407598E-2</v>
      </c>
      <c r="F1842" s="68">
        <v>30.546218487394999</v>
      </c>
      <c r="G1842" s="71">
        <v>0.22257850062835099</v>
      </c>
      <c r="H1842" s="68">
        <v>52.941176470588204</v>
      </c>
      <c r="I1842" s="71">
        <v>0</v>
      </c>
      <c r="J1842" s="68">
        <v>25.4621848739496</v>
      </c>
      <c r="K1842" s="71">
        <v>4.0058778430871397E-2</v>
      </c>
      <c r="L1842" s="68">
        <v>22.184873949579799</v>
      </c>
    </row>
    <row r="1843" spans="1:12" x14ac:dyDescent="0.2">
      <c r="A1843" s="72" t="s">
        <v>3897</v>
      </c>
      <c r="B1843" s="66" t="s">
        <v>3898</v>
      </c>
      <c r="C1843" s="67">
        <v>13</v>
      </c>
      <c r="D1843" s="67" t="s">
        <v>343</v>
      </c>
      <c r="E1843" s="71">
        <v>9.0439026024852306E-2</v>
      </c>
      <c r="F1843" s="68">
        <v>31.554621848739501</v>
      </c>
      <c r="G1843" s="71">
        <v>0.24547373537074901</v>
      </c>
      <c r="H1843" s="68">
        <v>72.394957983193294</v>
      </c>
      <c r="I1843" s="71">
        <v>0</v>
      </c>
      <c r="J1843" s="68">
        <v>25.4621848739496</v>
      </c>
      <c r="K1843" s="71">
        <v>2.5843342703807799E-2</v>
      </c>
      <c r="L1843" s="68">
        <v>19.495798319327701</v>
      </c>
    </row>
    <row r="1844" spans="1:12" x14ac:dyDescent="0.2">
      <c r="A1844" s="72" t="s">
        <v>3899</v>
      </c>
      <c r="B1844" s="66" t="s">
        <v>3900</v>
      </c>
      <c r="C1844" s="67">
        <v>13</v>
      </c>
      <c r="D1844" s="67" t="s">
        <v>343</v>
      </c>
      <c r="E1844" s="71">
        <v>8.2676909847044705E-2</v>
      </c>
      <c r="F1844" s="68">
        <v>28.613445378151301</v>
      </c>
      <c r="G1844" s="71">
        <v>0.24657724116904101</v>
      </c>
      <c r="H1844" s="68">
        <v>73.3193277310924</v>
      </c>
      <c r="I1844" s="71">
        <v>0</v>
      </c>
      <c r="J1844" s="68">
        <v>25.4621848739496</v>
      </c>
      <c r="K1844" s="71">
        <v>1.45348837209302E-3</v>
      </c>
      <c r="L1844" s="68">
        <v>9.5798319327731107</v>
      </c>
    </row>
    <row r="1845" spans="1:12" x14ac:dyDescent="0.2">
      <c r="A1845" s="72" t="s">
        <v>3891</v>
      </c>
      <c r="B1845" s="66" t="s">
        <v>3901</v>
      </c>
      <c r="C1845" s="67">
        <v>13</v>
      </c>
      <c r="D1845" s="67" t="s">
        <v>343</v>
      </c>
      <c r="E1845" s="71">
        <v>5.9058753924831398E-2</v>
      </c>
      <c r="F1845" s="68">
        <v>19.1596638655462</v>
      </c>
      <c r="G1845" s="71">
        <v>4.6681756279988697E-2</v>
      </c>
      <c r="H1845" s="68">
        <v>22.773109243697501</v>
      </c>
      <c r="I1845" s="71">
        <v>0</v>
      </c>
      <c r="J1845" s="68">
        <v>25.4621848739496</v>
      </c>
      <c r="K1845" s="71">
        <v>0.130494505494506</v>
      </c>
      <c r="L1845" s="68">
        <v>34.747899159663902</v>
      </c>
    </row>
    <row r="1846" spans="1:12" x14ac:dyDescent="0.2">
      <c r="A1846" s="72" t="s">
        <v>3902</v>
      </c>
      <c r="B1846" s="66" t="s">
        <v>3903</v>
      </c>
      <c r="C1846" s="67">
        <v>13</v>
      </c>
      <c r="D1846" s="67" t="s">
        <v>343</v>
      </c>
      <c r="E1846" s="71">
        <v>6.2625022121281002E-2</v>
      </c>
      <c r="F1846" s="68">
        <v>19.831932773109202</v>
      </c>
      <c r="G1846" s="71">
        <v>9.0959965964010608E-3</v>
      </c>
      <c r="H1846" s="68">
        <v>12.9831932773109</v>
      </c>
      <c r="I1846" s="71">
        <v>0</v>
      </c>
      <c r="J1846" s="68">
        <v>25.4621848739496</v>
      </c>
      <c r="K1846" s="71">
        <v>0.17877906976744201</v>
      </c>
      <c r="L1846" s="68">
        <v>39.915966386554601</v>
      </c>
    </row>
    <row r="1847" spans="1:12" x14ac:dyDescent="0.2">
      <c r="A1847" s="72" t="s">
        <v>3904</v>
      </c>
      <c r="B1847" s="66" t="s">
        <v>3905</v>
      </c>
      <c r="C1847" s="67">
        <v>13</v>
      </c>
      <c r="D1847" s="67" t="s">
        <v>343</v>
      </c>
      <c r="E1847" s="71">
        <v>7.7977778698650205E-2</v>
      </c>
      <c r="F1847" s="68">
        <v>25.714285714285701</v>
      </c>
      <c r="G1847" s="71">
        <v>5.1113249206096202E-2</v>
      </c>
      <c r="H1847" s="68">
        <v>23.7394957983193</v>
      </c>
      <c r="I1847" s="71">
        <v>0</v>
      </c>
      <c r="J1847" s="68">
        <v>25.4621848739496</v>
      </c>
      <c r="K1847" s="71">
        <v>0.18282008688985399</v>
      </c>
      <c r="L1847" s="68">
        <v>40.252100840336098</v>
      </c>
    </row>
    <row r="1848" spans="1:12" x14ac:dyDescent="0.2">
      <c r="A1848" s="72" t="s">
        <v>3906</v>
      </c>
      <c r="B1848" s="66" t="s">
        <v>3907</v>
      </c>
      <c r="C1848" s="67">
        <v>13</v>
      </c>
      <c r="D1848" s="67" t="s">
        <v>343</v>
      </c>
      <c r="E1848" s="71">
        <v>0.137044208541485</v>
      </c>
      <c r="F1848" s="68">
        <v>44.9579831932773</v>
      </c>
      <c r="G1848" s="71">
        <v>0.25447532943227502</v>
      </c>
      <c r="H1848" s="68">
        <v>82.857142857142904</v>
      </c>
      <c r="I1848" s="71">
        <v>0</v>
      </c>
      <c r="J1848" s="68">
        <v>25.4621848739496</v>
      </c>
      <c r="K1848" s="71">
        <v>0.15665729619218</v>
      </c>
      <c r="L1848" s="68">
        <v>37.815126050420197</v>
      </c>
    </row>
    <row r="1849" spans="1:12" x14ac:dyDescent="0.2">
      <c r="A1849" s="72" t="s">
        <v>3908</v>
      </c>
      <c r="B1849" s="66" t="s">
        <v>3909</v>
      </c>
      <c r="C1849" s="67">
        <v>13</v>
      </c>
      <c r="D1849" s="67" t="s">
        <v>343</v>
      </c>
      <c r="E1849" s="71">
        <v>0.105726960004565</v>
      </c>
      <c r="F1849" s="68">
        <v>36.6386554621849</v>
      </c>
      <c r="G1849" s="71">
        <v>0.19572675274561299</v>
      </c>
      <c r="H1849" s="68">
        <v>45.252100840336098</v>
      </c>
      <c r="I1849" s="71">
        <v>0</v>
      </c>
      <c r="J1849" s="68">
        <v>25.4621848739496</v>
      </c>
      <c r="K1849" s="71">
        <v>0.121454127268081</v>
      </c>
      <c r="L1849" s="68">
        <v>33.781512605042003</v>
      </c>
    </row>
    <row r="1850" spans="1:12" x14ac:dyDescent="0.2">
      <c r="A1850" s="72" t="s">
        <v>3910</v>
      </c>
      <c r="B1850" s="66" t="s">
        <v>3911</v>
      </c>
      <c r="C1850" s="67">
        <v>13</v>
      </c>
      <c r="D1850" s="67" t="s">
        <v>343</v>
      </c>
      <c r="E1850" s="71">
        <v>0.33124668476925401</v>
      </c>
      <c r="F1850" s="68">
        <v>84.243697478991606</v>
      </c>
      <c r="G1850" s="71">
        <v>0.25</v>
      </c>
      <c r="H1850" s="68">
        <v>80.882352941176507</v>
      </c>
      <c r="I1850" s="71">
        <v>9.0468906850567105E-2</v>
      </c>
      <c r="J1850" s="68">
        <v>90.504201680672296</v>
      </c>
      <c r="K1850" s="71">
        <v>0.65327114745719395</v>
      </c>
      <c r="L1850" s="68">
        <v>84.495798319327704</v>
      </c>
    </row>
    <row r="1851" spans="1:12" x14ac:dyDescent="0.2">
      <c r="A1851" s="72" t="s">
        <v>3912</v>
      </c>
      <c r="B1851" s="66" t="s">
        <v>3913</v>
      </c>
      <c r="C1851" s="67">
        <v>13</v>
      </c>
      <c r="D1851" s="67" t="s">
        <v>343</v>
      </c>
      <c r="E1851" s="71">
        <v>0.22432902147540701</v>
      </c>
      <c r="F1851" s="68">
        <v>66.302521008403403</v>
      </c>
      <c r="G1851" s="71">
        <v>0.26324971292288701</v>
      </c>
      <c r="H1851" s="68">
        <v>84.831932773109202</v>
      </c>
      <c r="I1851" s="71">
        <v>2.5952531672003901E-2</v>
      </c>
      <c r="J1851" s="68">
        <v>84.663865546218503</v>
      </c>
      <c r="K1851" s="71">
        <v>0.383784819831331</v>
      </c>
      <c r="L1851" s="68">
        <v>61.386554621848703</v>
      </c>
    </row>
    <row r="1852" spans="1:12" x14ac:dyDescent="0.2">
      <c r="A1852" s="72" t="s">
        <v>3914</v>
      </c>
      <c r="B1852" s="66" t="s">
        <v>3915</v>
      </c>
      <c r="C1852" s="67">
        <v>13</v>
      </c>
      <c r="D1852" s="67" t="s">
        <v>343</v>
      </c>
      <c r="E1852" s="71">
        <v>0.350370978224671</v>
      </c>
      <c r="F1852" s="68">
        <v>87.563025210084007</v>
      </c>
      <c r="G1852" s="71">
        <v>0.5</v>
      </c>
      <c r="H1852" s="68">
        <v>96.512605042016801</v>
      </c>
      <c r="I1852" s="71">
        <v>0.15116404635303299</v>
      </c>
      <c r="J1852" s="68">
        <v>93.529411764705898</v>
      </c>
      <c r="K1852" s="71">
        <v>0.39994888832098102</v>
      </c>
      <c r="L1852" s="68">
        <v>63.235294117647101</v>
      </c>
    </row>
    <row r="1853" spans="1:12" x14ac:dyDescent="0.2">
      <c r="A1853" s="72" t="s">
        <v>3916</v>
      </c>
      <c r="B1853" s="66" t="s">
        <v>3916</v>
      </c>
      <c r="C1853" s="67">
        <v>13</v>
      </c>
      <c r="D1853" s="67" t="s">
        <v>343</v>
      </c>
      <c r="E1853" s="71">
        <v>0.155328576920785</v>
      </c>
      <c r="F1853" s="68">
        <v>49.117647058823501</v>
      </c>
      <c r="G1853" s="71">
        <v>0.24999950000005</v>
      </c>
      <c r="H1853" s="68">
        <v>76.722689075630299</v>
      </c>
      <c r="I1853" s="71">
        <v>2.1362540499079902E-2</v>
      </c>
      <c r="J1853" s="68">
        <v>83.487394957983199</v>
      </c>
      <c r="K1853" s="71">
        <v>0.19462369026322501</v>
      </c>
      <c r="L1853" s="68">
        <v>41.260504201680703</v>
      </c>
    </row>
    <row r="1854" spans="1:12" x14ac:dyDescent="0.2">
      <c r="A1854" s="72" t="s">
        <v>3917</v>
      </c>
      <c r="B1854" s="66" t="s">
        <v>3918</v>
      </c>
      <c r="C1854" s="67">
        <v>80</v>
      </c>
      <c r="D1854" s="67" t="s">
        <v>343</v>
      </c>
      <c r="E1854" s="71">
        <v>0.26136395490964098</v>
      </c>
      <c r="F1854" s="68">
        <v>73.151260504201701</v>
      </c>
      <c r="G1854" s="71">
        <v>0.24597424512317601</v>
      </c>
      <c r="H1854" s="68">
        <v>72.857142857142804</v>
      </c>
      <c r="I1854" s="71">
        <v>2.3446337154963601E-5</v>
      </c>
      <c r="J1854" s="68">
        <v>48.571428571428598</v>
      </c>
      <c r="K1854" s="71">
        <v>0.53809417326859199</v>
      </c>
      <c r="L1854" s="68">
        <v>75.714285714285694</v>
      </c>
    </row>
    <row r="1855" spans="1:12" x14ac:dyDescent="0.2">
      <c r="A1855" s="72" t="s">
        <v>3919</v>
      </c>
      <c r="B1855" s="66" t="s">
        <v>3920</v>
      </c>
      <c r="C1855" s="67">
        <v>13</v>
      </c>
      <c r="D1855" s="67" t="s">
        <v>343</v>
      </c>
      <c r="E1855" s="71">
        <v>0.18284768767665099</v>
      </c>
      <c r="F1855" s="68">
        <v>56.6806722689076</v>
      </c>
      <c r="G1855" s="71">
        <v>0.24205200018098899</v>
      </c>
      <c r="H1855" s="68">
        <v>69.621848739495803</v>
      </c>
      <c r="I1855" s="71">
        <v>4.5967362453345102E-3</v>
      </c>
      <c r="J1855" s="68">
        <v>75.714285714285694</v>
      </c>
      <c r="K1855" s="71">
        <v>0.30189432660362903</v>
      </c>
      <c r="L1855" s="68">
        <v>52.394957983193301</v>
      </c>
    </row>
    <row r="1856" spans="1:12" x14ac:dyDescent="0.2">
      <c r="A1856" s="72" t="s">
        <v>3921</v>
      </c>
      <c r="B1856" s="66" t="s">
        <v>3922</v>
      </c>
      <c r="C1856" s="67">
        <v>13</v>
      </c>
      <c r="D1856" s="67" t="s">
        <v>343</v>
      </c>
      <c r="E1856" s="71">
        <v>0.23966128511118301</v>
      </c>
      <c r="F1856" s="68">
        <v>69.663865546218503</v>
      </c>
      <c r="G1856" s="71">
        <v>0.25</v>
      </c>
      <c r="H1856" s="68">
        <v>80.882352941176507</v>
      </c>
      <c r="I1856" s="71">
        <v>4.58633424997997E-3</v>
      </c>
      <c r="J1856" s="68">
        <v>75.630252100840295</v>
      </c>
      <c r="K1856" s="71">
        <v>0.46439752108356802</v>
      </c>
      <c r="L1856" s="68">
        <v>69.201680672268907</v>
      </c>
    </row>
    <row r="1857" spans="1:12" x14ac:dyDescent="0.2">
      <c r="A1857" s="72" t="s">
        <v>3923</v>
      </c>
      <c r="B1857" s="66" t="s">
        <v>3924</v>
      </c>
      <c r="C1857" s="67">
        <v>13</v>
      </c>
      <c r="D1857" s="67" t="s">
        <v>343</v>
      </c>
      <c r="E1857" s="71">
        <v>0.16059039869935199</v>
      </c>
      <c r="F1857" s="68">
        <v>50.252100840336098</v>
      </c>
      <c r="G1857" s="71">
        <v>0.249976500000336</v>
      </c>
      <c r="H1857" s="68">
        <v>76.596638655462201</v>
      </c>
      <c r="I1857" s="71">
        <v>1.9204147808185499E-5</v>
      </c>
      <c r="J1857" s="68">
        <v>47.142857142857103</v>
      </c>
      <c r="K1857" s="71">
        <v>0.23177549194991101</v>
      </c>
      <c r="L1857" s="68">
        <v>44.873949579831901</v>
      </c>
    </row>
    <row r="1858" spans="1:12" x14ac:dyDescent="0.2">
      <c r="A1858" s="72" t="s">
        <v>3925</v>
      </c>
      <c r="B1858" s="66" t="s">
        <v>3926</v>
      </c>
      <c r="C1858" s="67">
        <v>13</v>
      </c>
      <c r="D1858" s="67" t="s">
        <v>343</v>
      </c>
      <c r="E1858" s="71">
        <v>0.13973738471495001</v>
      </c>
      <c r="F1858" s="68">
        <v>45.8403361344538</v>
      </c>
      <c r="G1858" s="71">
        <v>0.23296175006383499</v>
      </c>
      <c r="H1858" s="68">
        <v>62.184873949579803</v>
      </c>
      <c r="I1858" s="71">
        <v>2.8196056480914501E-5</v>
      </c>
      <c r="J1858" s="68">
        <v>49.873949579831901</v>
      </c>
      <c r="K1858" s="71">
        <v>0.18622220802453399</v>
      </c>
      <c r="L1858" s="68">
        <v>40.546218487395002</v>
      </c>
    </row>
    <row r="1859" spans="1:12" x14ac:dyDescent="0.2">
      <c r="A1859" s="72" t="s">
        <v>3927</v>
      </c>
      <c r="B1859" s="66" t="s">
        <v>3928</v>
      </c>
      <c r="C1859" s="67">
        <v>13</v>
      </c>
      <c r="D1859" s="67" t="s">
        <v>343</v>
      </c>
      <c r="E1859" s="71">
        <v>8.7790604781902398E-2</v>
      </c>
      <c r="F1859" s="68">
        <v>30.714285714285701</v>
      </c>
      <c r="G1859" s="71">
        <v>0.240116000392219</v>
      </c>
      <c r="H1859" s="68">
        <v>68.277310924369701</v>
      </c>
      <c r="I1859" s="71">
        <v>0</v>
      </c>
      <c r="J1859" s="68">
        <v>25.4621848739496</v>
      </c>
      <c r="K1859" s="71">
        <v>2.32558139534884E-2</v>
      </c>
      <c r="L1859" s="68">
        <v>19.075630252100801</v>
      </c>
    </row>
    <row r="1860" spans="1:12" x14ac:dyDescent="0.2">
      <c r="A1860" s="72" t="s">
        <v>3929</v>
      </c>
      <c r="B1860" s="66" t="s">
        <v>3930</v>
      </c>
      <c r="C1860" s="67">
        <v>13</v>
      </c>
      <c r="D1860" s="67" t="s">
        <v>343</v>
      </c>
      <c r="E1860" s="71">
        <v>8.3989426573187101E-2</v>
      </c>
      <c r="F1860" s="68">
        <v>29.2016806722689</v>
      </c>
      <c r="G1860" s="71">
        <v>0.22435200064979399</v>
      </c>
      <c r="H1860" s="68">
        <v>54.327731092436998</v>
      </c>
      <c r="I1860" s="71">
        <v>0</v>
      </c>
      <c r="J1860" s="68">
        <v>25.4621848739496</v>
      </c>
      <c r="K1860" s="71">
        <v>2.7616279069767401E-2</v>
      </c>
      <c r="L1860" s="68">
        <v>20.168067226890798</v>
      </c>
    </row>
    <row r="1861" spans="1:12" x14ac:dyDescent="0.2">
      <c r="A1861" s="72" t="s">
        <v>3931</v>
      </c>
      <c r="B1861" s="66" t="s">
        <v>3932</v>
      </c>
      <c r="C1861" s="67">
        <v>13</v>
      </c>
      <c r="D1861" s="67" t="s">
        <v>343</v>
      </c>
      <c r="E1861" s="71">
        <v>0.277759029743121</v>
      </c>
      <c r="F1861" s="68">
        <v>76.092436974789905</v>
      </c>
      <c r="G1861" s="71">
        <v>0.24769199997529401</v>
      </c>
      <c r="H1861" s="68">
        <v>74.075630252100794</v>
      </c>
      <c r="I1861" s="71">
        <v>2.7637223166669701E-2</v>
      </c>
      <c r="J1861" s="68">
        <v>85.084033613445399</v>
      </c>
      <c r="K1861" s="71">
        <v>0.55794786608740099</v>
      </c>
      <c r="L1861" s="68">
        <v>77.394957983193294</v>
      </c>
    </row>
    <row r="1862" spans="1:12" x14ac:dyDescent="0.2">
      <c r="A1862" s="72" t="s">
        <v>3933</v>
      </c>
      <c r="B1862" s="66" t="s">
        <v>3934</v>
      </c>
      <c r="C1862" s="67">
        <v>13</v>
      </c>
      <c r="D1862" s="67" t="s">
        <v>343</v>
      </c>
      <c r="E1862" s="71">
        <v>0.27503901994699598</v>
      </c>
      <c r="F1862" s="68">
        <v>75.630252100840295</v>
      </c>
      <c r="G1862" s="71">
        <v>0.241142751053157</v>
      </c>
      <c r="H1862" s="68">
        <v>68.991596638655494</v>
      </c>
      <c r="I1862" s="71">
        <v>1.14144397822231E-3</v>
      </c>
      <c r="J1862" s="68">
        <v>70.168067226890798</v>
      </c>
      <c r="K1862" s="71">
        <v>0.58283286480960905</v>
      </c>
      <c r="L1862" s="68">
        <v>79.201680672268907</v>
      </c>
    </row>
    <row r="1863" spans="1:12" x14ac:dyDescent="0.2">
      <c r="A1863" s="72" t="s">
        <v>3935</v>
      </c>
      <c r="B1863" s="66" t="s">
        <v>3936</v>
      </c>
      <c r="C1863" s="67">
        <v>13</v>
      </c>
      <c r="D1863" s="67" t="s">
        <v>343</v>
      </c>
      <c r="E1863" s="71">
        <v>0.22616657083125799</v>
      </c>
      <c r="F1863" s="68">
        <v>66.7226890756302</v>
      </c>
      <c r="G1863" s="71">
        <v>0.23186349986919</v>
      </c>
      <c r="H1863" s="68">
        <v>61.344537815126102</v>
      </c>
      <c r="I1863" s="71">
        <v>0</v>
      </c>
      <c r="J1863" s="68">
        <v>25.4621848739496</v>
      </c>
      <c r="K1863" s="71">
        <v>0.44663621262458503</v>
      </c>
      <c r="L1863" s="68">
        <v>67.394957983193294</v>
      </c>
    </row>
    <row r="1864" spans="1:12" x14ac:dyDescent="0.2">
      <c r="A1864" s="72" t="s">
        <v>3937</v>
      </c>
      <c r="B1864" s="66" t="s">
        <v>3938</v>
      </c>
      <c r="C1864" s="67">
        <v>13</v>
      </c>
      <c r="D1864" s="67" t="s">
        <v>343</v>
      </c>
      <c r="E1864" s="71">
        <v>0.28902683859434303</v>
      </c>
      <c r="F1864" s="68">
        <v>77.689075630252105</v>
      </c>
      <c r="G1864" s="71">
        <v>0.24949624907083001</v>
      </c>
      <c r="H1864" s="68">
        <v>75.840336134453807</v>
      </c>
      <c r="I1864" s="71">
        <v>1.1432569598184E-5</v>
      </c>
      <c r="J1864" s="68">
        <v>44.117647058823501</v>
      </c>
      <c r="K1864" s="71">
        <v>0.617572834142601</v>
      </c>
      <c r="L1864" s="68">
        <v>82.352941176470594</v>
      </c>
    </row>
    <row r="1865" spans="1:12" x14ac:dyDescent="0.2">
      <c r="A1865" s="72" t="s">
        <v>3939</v>
      </c>
      <c r="B1865" s="66" t="s">
        <v>3940</v>
      </c>
      <c r="C1865" s="67">
        <v>13</v>
      </c>
      <c r="D1865" s="67" t="s">
        <v>343</v>
      </c>
      <c r="E1865" s="71">
        <v>0.20448839315394199</v>
      </c>
      <c r="F1865" s="68">
        <v>61.6386554621849</v>
      </c>
      <c r="G1865" s="71">
        <v>0.25438060579968302</v>
      </c>
      <c r="H1865" s="68">
        <v>82.773109243697505</v>
      </c>
      <c r="I1865" s="71">
        <v>9.0561563934482197E-6</v>
      </c>
      <c r="J1865" s="68">
        <v>42.310924369747902</v>
      </c>
      <c r="K1865" s="71">
        <v>0.35907551750575001</v>
      </c>
      <c r="L1865" s="68">
        <v>59.033613445378201</v>
      </c>
    </row>
    <row r="1866" spans="1:12" x14ac:dyDescent="0.2">
      <c r="A1866" s="72" t="s">
        <v>3941</v>
      </c>
      <c r="B1866" s="66" t="s">
        <v>3942</v>
      </c>
      <c r="C1866" s="67">
        <v>13</v>
      </c>
      <c r="D1866" s="67" t="s">
        <v>343</v>
      </c>
      <c r="E1866" s="71">
        <v>0.15245198433521401</v>
      </c>
      <c r="F1866" s="68">
        <v>48.445378151260499</v>
      </c>
      <c r="G1866" s="71">
        <v>0.24723903503988701</v>
      </c>
      <c r="H1866" s="68">
        <v>73.823529411764696</v>
      </c>
      <c r="I1866" s="71">
        <v>0</v>
      </c>
      <c r="J1866" s="68">
        <v>25.4621848739496</v>
      </c>
      <c r="K1866" s="71">
        <v>0.21011691796575499</v>
      </c>
      <c r="L1866" s="68">
        <v>42.731092436974798</v>
      </c>
    </row>
    <row r="1867" spans="1:12" x14ac:dyDescent="0.2">
      <c r="A1867" s="72" t="s">
        <v>3943</v>
      </c>
      <c r="B1867" s="66" t="s">
        <v>3944</v>
      </c>
      <c r="C1867" s="67">
        <v>13</v>
      </c>
      <c r="D1867" s="67" t="s">
        <v>343</v>
      </c>
      <c r="E1867" s="71">
        <v>0.14019802673142101</v>
      </c>
      <c r="F1867" s="68">
        <v>46.092436974789898</v>
      </c>
      <c r="G1867" s="71">
        <v>0.233526000788773</v>
      </c>
      <c r="H1867" s="68">
        <v>62.983193277310903</v>
      </c>
      <c r="I1867" s="71">
        <v>3.1278996597278702E-5</v>
      </c>
      <c r="J1867" s="68">
        <v>50.714285714285701</v>
      </c>
      <c r="K1867" s="71">
        <v>0.18703680040889301</v>
      </c>
      <c r="L1867" s="68">
        <v>40.714285714285701</v>
      </c>
    </row>
    <row r="1868" spans="1:12" x14ac:dyDescent="0.2">
      <c r="A1868" s="72" t="s">
        <v>3945</v>
      </c>
      <c r="B1868" s="66" t="s">
        <v>3946</v>
      </c>
      <c r="C1868" s="67">
        <v>13</v>
      </c>
      <c r="D1868" s="67" t="s">
        <v>343</v>
      </c>
      <c r="E1868" s="71">
        <v>0.22025062795841999</v>
      </c>
      <c r="F1868" s="68">
        <v>65.756302521008394</v>
      </c>
      <c r="G1868" s="71">
        <v>0.22598850074419299</v>
      </c>
      <c r="H1868" s="68">
        <v>55.756302521008401</v>
      </c>
      <c r="I1868" s="71">
        <v>7.3882984459969103E-2</v>
      </c>
      <c r="J1868" s="68">
        <v>89.663865546218503</v>
      </c>
      <c r="K1868" s="71">
        <v>0.360880398671096</v>
      </c>
      <c r="L1868" s="68">
        <v>59.453781512604998</v>
      </c>
    </row>
    <row r="1869" spans="1:12" x14ac:dyDescent="0.2">
      <c r="A1869" s="72" t="s">
        <v>1018</v>
      </c>
      <c r="B1869" s="66" t="s">
        <v>3947</v>
      </c>
      <c r="C1869" s="67">
        <v>80</v>
      </c>
      <c r="D1869" s="67" t="s">
        <v>343</v>
      </c>
      <c r="E1869" s="71">
        <v>0.27506620351424699</v>
      </c>
      <c r="F1869" s="68">
        <v>75.714285714285694</v>
      </c>
      <c r="G1869" s="71">
        <v>0.23325574994203499</v>
      </c>
      <c r="H1869" s="68">
        <v>62.563025210084</v>
      </c>
      <c r="I1869" s="71">
        <v>3.9138107214558501E-2</v>
      </c>
      <c r="J1869" s="68">
        <v>86.512605042016801</v>
      </c>
      <c r="K1869" s="71">
        <v>0.55280475338614898</v>
      </c>
      <c r="L1869" s="68">
        <v>76.848739495798299</v>
      </c>
    </row>
    <row r="1870" spans="1:12" x14ac:dyDescent="0.2">
      <c r="A1870" s="72" t="s">
        <v>3948</v>
      </c>
      <c r="B1870" s="66" t="s">
        <v>3949</v>
      </c>
      <c r="C1870" s="67">
        <v>13</v>
      </c>
      <c r="D1870" s="67" t="s">
        <v>343</v>
      </c>
      <c r="E1870" s="71">
        <v>0.22564808139407899</v>
      </c>
      <c r="F1870" s="68">
        <v>66.596638655462201</v>
      </c>
      <c r="G1870" s="71">
        <v>0.237156250174509</v>
      </c>
      <c r="H1870" s="68">
        <v>66.134453781512605</v>
      </c>
      <c r="I1870" s="71">
        <v>6.7830450355265998E-5</v>
      </c>
      <c r="J1870" s="68">
        <v>56.470588235294102</v>
      </c>
      <c r="K1870" s="71">
        <v>0.43972016355737298</v>
      </c>
      <c r="L1870" s="68">
        <v>66.6386554621849</v>
      </c>
    </row>
    <row r="1871" spans="1:12" x14ac:dyDescent="0.2">
      <c r="A1871" s="72" t="s">
        <v>3950</v>
      </c>
      <c r="B1871" s="66" t="s">
        <v>3951</v>
      </c>
      <c r="C1871" s="67">
        <v>13</v>
      </c>
      <c r="D1871" s="67" t="s">
        <v>343</v>
      </c>
      <c r="E1871" s="71">
        <v>0.16787498554961</v>
      </c>
      <c r="F1871" s="68">
        <v>52.394957983193301</v>
      </c>
      <c r="G1871" s="71">
        <v>0.23595999958279701</v>
      </c>
      <c r="H1871" s="68">
        <v>65.0420168067227</v>
      </c>
      <c r="I1871" s="71">
        <v>4.74002042891E-5</v>
      </c>
      <c r="J1871" s="68">
        <v>53.949579831932802</v>
      </c>
      <c r="K1871" s="71">
        <v>0.26761755686174299</v>
      </c>
      <c r="L1871" s="68">
        <v>48.2773109243698</v>
      </c>
    </row>
    <row r="1872" spans="1:12" x14ac:dyDescent="0.2">
      <c r="A1872" s="72" t="s">
        <v>3952</v>
      </c>
      <c r="B1872" s="66" t="s">
        <v>3953</v>
      </c>
      <c r="C1872" s="67">
        <v>13</v>
      </c>
      <c r="D1872" s="67" t="s">
        <v>343</v>
      </c>
      <c r="E1872" s="71">
        <v>0.119862298013841</v>
      </c>
      <c r="F1872" s="68">
        <v>40.420168067226903</v>
      </c>
      <c r="G1872" s="71">
        <v>0.23747774957801701</v>
      </c>
      <c r="H1872" s="68">
        <v>66.386554621848703</v>
      </c>
      <c r="I1872" s="71">
        <v>1.6121207691821298E-5</v>
      </c>
      <c r="J1872" s="68">
        <v>45.672268907563002</v>
      </c>
      <c r="K1872" s="71">
        <v>0.122093023255814</v>
      </c>
      <c r="L1872" s="68">
        <v>33.907563025210102</v>
      </c>
    </row>
    <row r="1873" spans="1:12" x14ac:dyDescent="0.2">
      <c r="A1873" s="72" t="s">
        <v>3954</v>
      </c>
      <c r="B1873" s="66" t="s">
        <v>3955</v>
      </c>
      <c r="C1873" s="67">
        <v>13</v>
      </c>
      <c r="D1873" s="67" t="s">
        <v>343</v>
      </c>
      <c r="E1873" s="71">
        <v>0.12610375053504999</v>
      </c>
      <c r="F1873" s="68">
        <v>42.4789915966387</v>
      </c>
      <c r="G1873" s="71">
        <v>0.231497750365833</v>
      </c>
      <c r="H1873" s="68">
        <v>60.7983193277311</v>
      </c>
      <c r="I1873" s="71">
        <v>1.1175657921820299E-5</v>
      </c>
      <c r="J1873" s="68">
        <v>43.697478991596597</v>
      </c>
      <c r="K1873" s="71">
        <v>0.146802325581395</v>
      </c>
      <c r="L1873" s="68">
        <v>36.302521008403403</v>
      </c>
    </row>
    <row r="1874" spans="1:12" x14ac:dyDescent="0.2">
      <c r="A1874" s="72" t="s">
        <v>3956</v>
      </c>
      <c r="B1874" s="66" t="s">
        <v>3957</v>
      </c>
      <c r="C1874" s="67">
        <v>13</v>
      </c>
      <c r="D1874" s="67" t="s">
        <v>343</v>
      </c>
      <c r="E1874" s="71">
        <v>0.11844890681428499</v>
      </c>
      <c r="F1874" s="68">
        <v>40.126050420168099</v>
      </c>
      <c r="G1874" s="71">
        <v>0.23307800079041599</v>
      </c>
      <c r="H1874" s="68">
        <v>62.352941176470601</v>
      </c>
      <c r="I1874" s="71">
        <v>0</v>
      </c>
      <c r="J1874" s="68">
        <v>25.4621848739496</v>
      </c>
      <c r="K1874" s="71">
        <v>0.122268719652441</v>
      </c>
      <c r="L1874" s="68">
        <v>33.949579831932802</v>
      </c>
    </row>
    <row r="1875" spans="1:12" x14ac:dyDescent="0.2">
      <c r="A1875" s="72" t="s">
        <v>3958</v>
      </c>
      <c r="B1875" s="66" t="s">
        <v>3959</v>
      </c>
      <c r="C1875" s="67">
        <v>13</v>
      </c>
      <c r="D1875" s="67" t="s">
        <v>343</v>
      </c>
      <c r="E1875" s="71">
        <v>0.17686533326166001</v>
      </c>
      <c r="F1875" s="68">
        <v>54.705882352941202</v>
      </c>
      <c r="G1875" s="71">
        <v>0.249828749772809</v>
      </c>
      <c r="H1875" s="68">
        <v>76.428571428571402</v>
      </c>
      <c r="I1875" s="71">
        <v>3.6353002205461497E-5</v>
      </c>
      <c r="J1875" s="68">
        <v>52.058823529411796</v>
      </c>
      <c r="K1875" s="71">
        <v>0.28073089700996701</v>
      </c>
      <c r="L1875" s="68">
        <v>50.168067226890798</v>
      </c>
    </row>
    <row r="1876" spans="1:12" x14ac:dyDescent="0.2">
      <c r="A1876" s="72" t="s">
        <v>3960</v>
      </c>
      <c r="B1876" s="66" t="s">
        <v>3961</v>
      </c>
      <c r="C1876" s="67">
        <v>13</v>
      </c>
      <c r="D1876" s="67" t="s">
        <v>343</v>
      </c>
      <c r="E1876" s="71">
        <v>0.23603431968755401</v>
      </c>
      <c r="F1876" s="68">
        <v>69.075630252100794</v>
      </c>
      <c r="G1876" s="71">
        <v>0.26557423949553199</v>
      </c>
      <c r="H1876" s="68">
        <v>85.336134453781497</v>
      </c>
      <c r="I1876" s="71">
        <v>5.7242005269131802E-4</v>
      </c>
      <c r="J1876" s="68">
        <v>67.563025210084007</v>
      </c>
      <c r="K1876" s="71">
        <v>0.44195629951443899</v>
      </c>
      <c r="L1876" s="68">
        <v>66.890756302520998</v>
      </c>
    </row>
    <row r="1877" spans="1:12" x14ac:dyDescent="0.2">
      <c r="A1877" s="72" t="s">
        <v>3962</v>
      </c>
      <c r="B1877" s="66" t="s">
        <v>3963</v>
      </c>
      <c r="C1877" s="67">
        <v>13</v>
      </c>
      <c r="D1877" s="67" t="s">
        <v>343</v>
      </c>
      <c r="E1877" s="71">
        <v>0.13936828708021601</v>
      </c>
      <c r="F1877" s="68">
        <v>45.714285714285701</v>
      </c>
      <c r="G1877" s="71">
        <v>0.24818450010652801</v>
      </c>
      <c r="H1877" s="68">
        <v>74.579831932773104</v>
      </c>
      <c r="I1877" s="71">
        <v>5.97319647545569E-6</v>
      </c>
      <c r="J1877" s="68">
        <v>40.294117647058798</v>
      </c>
      <c r="K1877" s="71">
        <v>0.16991438793764399</v>
      </c>
      <c r="L1877" s="68">
        <v>39.033613445378201</v>
      </c>
    </row>
    <row r="1878" spans="1:12" x14ac:dyDescent="0.2">
      <c r="A1878" s="72" t="s">
        <v>3964</v>
      </c>
      <c r="B1878" s="66" t="s">
        <v>3965</v>
      </c>
      <c r="C1878" s="67">
        <v>13</v>
      </c>
      <c r="D1878" s="67" t="s">
        <v>343</v>
      </c>
      <c r="E1878" s="71">
        <v>0.21071224459665799</v>
      </c>
      <c r="F1878" s="68">
        <v>63.277310924369701</v>
      </c>
      <c r="G1878" s="71">
        <v>0.24348500033810999</v>
      </c>
      <c r="H1878" s="68">
        <v>70.672268907562994</v>
      </c>
      <c r="I1878" s="71">
        <v>1.13041137600022E-5</v>
      </c>
      <c r="J1878" s="68">
        <v>43.991596638655501</v>
      </c>
      <c r="K1878" s="71">
        <v>0.388640429338104</v>
      </c>
      <c r="L1878" s="68">
        <v>61.974789915966397</v>
      </c>
    </row>
    <row r="1879" spans="1:12" x14ac:dyDescent="0.2">
      <c r="A1879" s="72" t="s">
        <v>3966</v>
      </c>
      <c r="B1879" s="66" t="s">
        <v>3967</v>
      </c>
      <c r="C1879" s="67">
        <v>13</v>
      </c>
      <c r="D1879" s="67" t="s">
        <v>343</v>
      </c>
      <c r="E1879" s="71">
        <v>0.17152681144821699</v>
      </c>
      <c r="F1879" s="68">
        <v>53.2773109243698</v>
      </c>
      <c r="G1879" s="71">
        <v>0.24999999901980199</v>
      </c>
      <c r="H1879" s="68">
        <v>77.268907563025195</v>
      </c>
      <c r="I1879" s="71">
        <v>1.5735840177275701E-4</v>
      </c>
      <c r="J1879" s="68">
        <v>60.714285714285701</v>
      </c>
      <c r="K1879" s="71">
        <v>0.26442307692307698</v>
      </c>
      <c r="L1879" s="68">
        <v>48.025210084033603</v>
      </c>
    </row>
    <row r="1880" spans="1:12" x14ac:dyDescent="0.2">
      <c r="A1880" s="72" t="s">
        <v>3968</v>
      </c>
      <c r="B1880" s="66" t="s">
        <v>3969</v>
      </c>
      <c r="C1880" s="67">
        <v>13</v>
      </c>
      <c r="D1880" s="67" t="s">
        <v>343</v>
      </c>
      <c r="E1880" s="71">
        <v>0.261872304408929</v>
      </c>
      <c r="F1880" s="68">
        <v>73.277310924369701</v>
      </c>
      <c r="G1880" s="71">
        <v>0.25662485646144301</v>
      </c>
      <c r="H1880" s="68">
        <v>83.487394957983199</v>
      </c>
      <c r="I1880" s="71">
        <v>0.14392944495854501</v>
      </c>
      <c r="J1880" s="68">
        <v>93.277310924369701</v>
      </c>
      <c r="K1880" s="71">
        <v>0.38506261180679802</v>
      </c>
      <c r="L1880" s="68">
        <v>61.596638655462201</v>
      </c>
    </row>
    <row r="1881" spans="1:12" x14ac:dyDescent="0.2">
      <c r="A1881" s="72" t="s">
        <v>3970</v>
      </c>
      <c r="B1881" s="66" t="s">
        <v>3971</v>
      </c>
      <c r="C1881" s="67">
        <v>13</v>
      </c>
      <c r="D1881" s="67" t="s">
        <v>343</v>
      </c>
      <c r="E1881" s="71">
        <v>0.26193312367257798</v>
      </c>
      <c r="F1881" s="68">
        <v>73.3193277310924</v>
      </c>
      <c r="G1881" s="71">
        <v>0.25</v>
      </c>
      <c r="H1881" s="68">
        <v>80.882352941176507</v>
      </c>
      <c r="I1881" s="71">
        <v>6.4134408073701799E-2</v>
      </c>
      <c r="J1881" s="68">
        <v>89.075630252100893</v>
      </c>
      <c r="K1881" s="71">
        <v>0.47166496294403298</v>
      </c>
      <c r="L1881" s="68">
        <v>69.579831932773104</v>
      </c>
    </row>
    <row r="1882" spans="1:12" x14ac:dyDescent="0.2">
      <c r="A1882" s="72" t="s">
        <v>3972</v>
      </c>
      <c r="B1882" s="66" t="s">
        <v>3973</v>
      </c>
      <c r="C1882" s="67">
        <v>13</v>
      </c>
      <c r="D1882" s="67" t="s">
        <v>343</v>
      </c>
      <c r="E1882" s="71">
        <v>0.26666756620478399</v>
      </c>
      <c r="F1882" s="68">
        <v>74.201680672268907</v>
      </c>
      <c r="G1882" s="71">
        <v>0.28602583155134997</v>
      </c>
      <c r="H1882" s="68">
        <v>88.613445378151297</v>
      </c>
      <c r="I1882" s="71">
        <v>1.5973417024667799E-2</v>
      </c>
      <c r="J1882" s="68">
        <v>81.596638655462201</v>
      </c>
      <c r="K1882" s="71">
        <v>0.49800345003833402</v>
      </c>
      <c r="L1882" s="68">
        <v>72.016806722689097</v>
      </c>
    </row>
    <row r="1883" spans="1:12" x14ac:dyDescent="0.2">
      <c r="A1883" s="72" t="s">
        <v>3974</v>
      </c>
      <c r="B1883" s="66" t="s">
        <v>3975</v>
      </c>
      <c r="C1883" s="67">
        <v>13</v>
      </c>
      <c r="D1883" s="67" t="s">
        <v>343</v>
      </c>
      <c r="E1883" s="71">
        <v>0.29049603652997902</v>
      </c>
      <c r="F1883" s="68">
        <v>78.067226890756302</v>
      </c>
      <c r="G1883" s="71">
        <v>0.34145983260079299</v>
      </c>
      <c r="H1883" s="68">
        <v>92.857142857142904</v>
      </c>
      <c r="I1883" s="71">
        <v>5.1734768172377897E-2</v>
      </c>
      <c r="J1883" s="68">
        <v>87.773109243697505</v>
      </c>
      <c r="K1883" s="71">
        <v>0.47829350881676502</v>
      </c>
      <c r="L1883" s="68">
        <v>70.252100840336098</v>
      </c>
    </row>
    <row r="1884" spans="1:12" x14ac:dyDescent="0.2">
      <c r="A1884" s="72" t="s">
        <v>3976</v>
      </c>
      <c r="B1884" s="66" t="s">
        <v>3977</v>
      </c>
      <c r="C1884" s="67">
        <v>13</v>
      </c>
      <c r="D1884" s="67" t="s">
        <v>343</v>
      </c>
      <c r="E1884" s="71">
        <v>0.27137483200593299</v>
      </c>
      <c r="F1884" s="68">
        <v>75.084033613445399</v>
      </c>
      <c r="G1884" s="71">
        <v>0.34579485193034398</v>
      </c>
      <c r="H1884" s="68">
        <v>93.151260504201701</v>
      </c>
      <c r="I1884" s="71">
        <v>2.8002529341736401E-2</v>
      </c>
      <c r="J1884" s="68">
        <v>85.126050420168099</v>
      </c>
      <c r="K1884" s="71">
        <v>0.44032711474571901</v>
      </c>
      <c r="L1884" s="68">
        <v>66.7226890756302</v>
      </c>
    </row>
    <row r="1885" spans="1:12" x14ac:dyDescent="0.2">
      <c r="A1885" s="72" t="s">
        <v>3978</v>
      </c>
      <c r="B1885" s="66" t="s">
        <v>3979</v>
      </c>
      <c r="C1885" s="67">
        <v>13</v>
      </c>
      <c r="D1885" s="67" t="s">
        <v>343</v>
      </c>
      <c r="E1885" s="71">
        <v>0.36188867103522299</v>
      </c>
      <c r="F1885" s="68">
        <v>89.159663865546193</v>
      </c>
      <c r="G1885" s="71">
        <v>0.66407008058042705</v>
      </c>
      <c r="H1885" s="68">
        <v>98.3613445378151</v>
      </c>
      <c r="I1885" s="71">
        <v>1.64166616731798E-4</v>
      </c>
      <c r="J1885" s="68">
        <v>61.050420168067198</v>
      </c>
      <c r="K1885" s="71">
        <v>0.42143176590851</v>
      </c>
      <c r="L1885" s="68">
        <v>65.168067226890798</v>
      </c>
    </row>
    <row r="1886" spans="1:12" x14ac:dyDescent="0.2">
      <c r="A1886" s="72" t="s">
        <v>3980</v>
      </c>
      <c r="B1886" s="66" t="s">
        <v>3981</v>
      </c>
      <c r="C1886" s="67">
        <v>13</v>
      </c>
      <c r="D1886" s="67" t="s">
        <v>343</v>
      </c>
      <c r="E1886" s="71">
        <v>0.14257849917208101</v>
      </c>
      <c r="F1886" s="68">
        <v>46.7226890756302</v>
      </c>
      <c r="G1886" s="71">
        <v>0.27531275539982297</v>
      </c>
      <c r="H1886" s="68">
        <v>86.806722689075599</v>
      </c>
      <c r="I1886" s="71">
        <v>7.6480702825366899E-4</v>
      </c>
      <c r="J1886" s="68">
        <v>68.613445378151297</v>
      </c>
      <c r="K1886" s="71">
        <v>0.15165793508816799</v>
      </c>
      <c r="L1886" s="68">
        <v>36.890756302520998</v>
      </c>
    </row>
    <row r="1887" spans="1:12" x14ac:dyDescent="0.2">
      <c r="A1887" s="72" t="s">
        <v>3982</v>
      </c>
      <c r="B1887" s="66" t="s">
        <v>3983</v>
      </c>
      <c r="C1887" s="67">
        <v>13</v>
      </c>
      <c r="D1887" s="67" t="s">
        <v>343</v>
      </c>
      <c r="E1887" s="71">
        <v>0.19044828413485301</v>
      </c>
      <c r="F1887" s="68">
        <v>58.739495798319297</v>
      </c>
      <c r="G1887" s="71">
        <v>0.24593724999227301</v>
      </c>
      <c r="H1887" s="68">
        <v>72.815126050420204</v>
      </c>
      <c r="I1887" s="71">
        <v>2.2411180229817099E-2</v>
      </c>
      <c r="J1887" s="68">
        <v>83.823529411764696</v>
      </c>
      <c r="K1887" s="71">
        <v>0.30299642218246903</v>
      </c>
      <c r="L1887" s="68">
        <v>52.563025210084</v>
      </c>
    </row>
    <row r="1888" spans="1:12" x14ac:dyDescent="0.2">
      <c r="A1888" s="72" t="s">
        <v>3984</v>
      </c>
      <c r="B1888" s="66" t="s">
        <v>3985</v>
      </c>
      <c r="C1888" s="67">
        <v>13</v>
      </c>
      <c r="D1888" s="67" t="s">
        <v>343</v>
      </c>
      <c r="E1888" s="71">
        <v>0.19621313987219099</v>
      </c>
      <c r="F1888" s="68">
        <v>60.084033613445399</v>
      </c>
      <c r="G1888" s="71">
        <v>0.24953600002242901</v>
      </c>
      <c r="H1888" s="68">
        <v>76.050420168067205</v>
      </c>
      <c r="I1888" s="71">
        <v>5.7291303829101903E-5</v>
      </c>
      <c r="J1888" s="68">
        <v>55.420168067226903</v>
      </c>
      <c r="K1888" s="71">
        <v>0.339046128290314</v>
      </c>
      <c r="L1888" s="68">
        <v>57.016806722689097</v>
      </c>
    </row>
    <row r="1889" spans="1:12" x14ac:dyDescent="0.2">
      <c r="A1889" s="72" t="s">
        <v>3986</v>
      </c>
      <c r="B1889" s="66" t="s">
        <v>3987</v>
      </c>
      <c r="C1889" s="67">
        <v>13</v>
      </c>
      <c r="D1889" s="67" t="s">
        <v>343</v>
      </c>
      <c r="E1889" s="71">
        <v>0.177895647961446</v>
      </c>
      <c r="F1889" s="68">
        <v>55.168067226890798</v>
      </c>
      <c r="G1889" s="71">
        <v>0.25</v>
      </c>
      <c r="H1889" s="68">
        <v>80.882352941176507</v>
      </c>
      <c r="I1889" s="71">
        <v>4.90701301854639E-5</v>
      </c>
      <c r="J1889" s="68">
        <v>54.2016806722689</v>
      </c>
      <c r="K1889" s="71">
        <v>0.283637873754153</v>
      </c>
      <c r="L1889" s="68">
        <v>50.462184873949603</v>
      </c>
    </row>
    <row r="1890" spans="1:12" x14ac:dyDescent="0.2">
      <c r="A1890" s="72" t="s">
        <v>3988</v>
      </c>
      <c r="B1890" s="66" t="s">
        <v>3989</v>
      </c>
      <c r="C1890" s="67">
        <v>13</v>
      </c>
      <c r="D1890" s="67" t="s">
        <v>343</v>
      </c>
      <c r="E1890" s="71">
        <v>0.112864107530951</v>
      </c>
      <c r="F1890" s="68">
        <v>38.865546218487403</v>
      </c>
      <c r="G1890" s="71">
        <v>0.249927249592097</v>
      </c>
      <c r="H1890" s="68">
        <v>76.512605042016801</v>
      </c>
      <c r="I1890" s="71">
        <v>2.2823030807816E-6</v>
      </c>
      <c r="J1890" s="68">
        <v>35.966386554621799</v>
      </c>
      <c r="K1890" s="71">
        <v>8.8662790697674396E-2</v>
      </c>
      <c r="L1890" s="68">
        <v>29.6218487394958</v>
      </c>
    </row>
    <row r="1891" spans="1:12" x14ac:dyDescent="0.2">
      <c r="A1891" s="72" t="s">
        <v>3990</v>
      </c>
      <c r="B1891" s="66" t="s">
        <v>3991</v>
      </c>
      <c r="C1891" s="67">
        <v>19</v>
      </c>
      <c r="D1891" s="67" t="s">
        <v>343</v>
      </c>
      <c r="E1891" s="71">
        <v>0.238944972979765</v>
      </c>
      <c r="F1891" s="68">
        <v>69.369747899159705</v>
      </c>
      <c r="G1891" s="71">
        <v>0.24290174678295801</v>
      </c>
      <c r="H1891" s="68">
        <v>70.252100840336098</v>
      </c>
      <c r="I1891" s="71">
        <v>1.2845585163521501E-7</v>
      </c>
      <c r="J1891" s="68">
        <v>30.252100840336102</v>
      </c>
      <c r="K1891" s="71">
        <v>0.473933043700486</v>
      </c>
      <c r="L1891" s="68">
        <v>69.873949579831901</v>
      </c>
    </row>
    <row r="1892" spans="1:12" x14ac:dyDescent="0.2">
      <c r="A1892" s="72" t="s">
        <v>3992</v>
      </c>
      <c r="B1892" s="66" t="s">
        <v>3993</v>
      </c>
      <c r="C1892" s="67">
        <v>19</v>
      </c>
      <c r="D1892" s="67" t="s">
        <v>343</v>
      </c>
      <c r="E1892" s="71">
        <v>0.21873350691767501</v>
      </c>
      <c r="F1892" s="68">
        <v>65.126050420168099</v>
      </c>
      <c r="G1892" s="71">
        <v>0.24734000038791101</v>
      </c>
      <c r="H1892" s="68">
        <v>73.907563025210095</v>
      </c>
      <c r="I1892" s="71">
        <v>8.2727360564008607E-3</v>
      </c>
      <c r="J1892" s="68">
        <v>78.067226890756302</v>
      </c>
      <c r="K1892" s="71">
        <v>0.400587784308715</v>
      </c>
      <c r="L1892" s="68">
        <v>63.3193277310924</v>
      </c>
    </row>
    <row r="1893" spans="1:12" x14ac:dyDescent="0.2">
      <c r="A1893" s="72" t="s">
        <v>3994</v>
      </c>
      <c r="B1893" s="66" t="s">
        <v>3995</v>
      </c>
      <c r="C1893" s="67">
        <v>19</v>
      </c>
      <c r="D1893" s="67" t="s">
        <v>343</v>
      </c>
      <c r="E1893" s="71">
        <v>0.201966547105838</v>
      </c>
      <c r="F1893" s="68">
        <v>61.092436974789898</v>
      </c>
      <c r="G1893" s="71">
        <v>0.25845070381519702</v>
      </c>
      <c r="H1893" s="68">
        <v>83.991596638655494</v>
      </c>
      <c r="I1893" s="71">
        <v>9.9161575429743002E-4</v>
      </c>
      <c r="J1893" s="68">
        <v>69.747899159663902</v>
      </c>
      <c r="K1893" s="71">
        <v>0.34645732174801902</v>
      </c>
      <c r="L1893" s="68">
        <v>57.689075630252098</v>
      </c>
    </row>
    <row r="1894" spans="1:12" x14ac:dyDescent="0.2">
      <c r="A1894" s="72" t="s">
        <v>3996</v>
      </c>
      <c r="B1894" s="66" t="s">
        <v>3997</v>
      </c>
      <c r="C1894" s="67">
        <v>19</v>
      </c>
      <c r="D1894" s="67" t="s">
        <v>343</v>
      </c>
      <c r="E1894" s="71">
        <v>0.22658443974147499</v>
      </c>
      <c r="F1894" s="68">
        <v>66.890756302520998</v>
      </c>
      <c r="G1894" s="71">
        <v>0.25133039313958999</v>
      </c>
      <c r="H1894" s="68">
        <v>81.428571428571402</v>
      </c>
      <c r="I1894" s="71">
        <v>5.3831070022071297E-4</v>
      </c>
      <c r="J1894" s="68">
        <v>67.016806722689097</v>
      </c>
      <c r="K1894" s="71">
        <v>0.42788461538461497</v>
      </c>
      <c r="L1894" s="68">
        <v>65.840336134453807</v>
      </c>
    </row>
    <row r="1895" spans="1:12" x14ac:dyDescent="0.2">
      <c r="A1895" s="72" t="s">
        <v>3998</v>
      </c>
      <c r="B1895" s="66" t="s">
        <v>3999</v>
      </c>
      <c r="C1895" s="67">
        <v>19</v>
      </c>
      <c r="D1895" s="67" t="s">
        <v>343</v>
      </c>
      <c r="E1895" s="71">
        <v>0.27034806657657101</v>
      </c>
      <c r="F1895" s="68">
        <v>74.915966386554601</v>
      </c>
      <c r="G1895" s="71">
        <v>0.25281690123017603</v>
      </c>
      <c r="H1895" s="68">
        <v>82.226890756302495</v>
      </c>
      <c r="I1895" s="71">
        <v>5.9888040600384197E-4</v>
      </c>
      <c r="J1895" s="68">
        <v>67.941176470588204</v>
      </c>
      <c r="K1895" s="71">
        <v>0.55762841809353403</v>
      </c>
      <c r="L1895" s="68">
        <v>77.352941176470594</v>
      </c>
    </row>
    <row r="1896" spans="1:12" x14ac:dyDescent="0.2">
      <c r="A1896" s="72" t="s">
        <v>4000</v>
      </c>
      <c r="B1896" s="66" t="s">
        <v>4001</v>
      </c>
      <c r="C1896" s="67">
        <v>19</v>
      </c>
      <c r="D1896" s="67" t="s">
        <v>343</v>
      </c>
      <c r="E1896" s="71">
        <v>0.27298210157965003</v>
      </c>
      <c r="F1896" s="68">
        <v>75.378151260504197</v>
      </c>
      <c r="G1896" s="71">
        <v>0.29518944848728401</v>
      </c>
      <c r="H1896" s="68">
        <v>89.453781512605005</v>
      </c>
      <c r="I1896" s="71">
        <v>5.3815106765067001E-5</v>
      </c>
      <c r="J1896" s="68">
        <v>54.747899159663902</v>
      </c>
      <c r="K1896" s="71">
        <v>0.52370304114490196</v>
      </c>
      <c r="L1896" s="68">
        <v>74.663865546218503</v>
      </c>
    </row>
    <row r="1897" spans="1:12" x14ac:dyDescent="0.2">
      <c r="A1897" s="72" t="s">
        <v>4002</v>
      </c>
      <c r="B1897" s="66" t="s">
        <v>4003</v>
      </c>
      <c r="C1897" s="67">
        <v>19</v>
      </c>
      <c r="D1897" s="67" t="s">
        <v>343</v>
      </c>
      <c r="E1897" s="71">
        <v>0.237999249481577</v>
      </c>
      <c r="F1897" s="68">
        <v>69.285714285714306</v>
      </c>
      <c r="G1897" s="71">
        <v>0.25344987647425699</v>
      </c>
      <c r="H1897" s="68">
        <v>82.436974789915993</v>
      </c>
      <c r="I1897" s="71">
        <v>1.5671612690754302E-5</v>
      </c>
      <c r="J1897" s="68">
        <v>45.588235294117602</v>
      </c>
      <c r="K1897" s="71">
        <v>0.46053220035778197</v>
      </c>
      <c r="L1897" s="68">
        <v>68.613445378151297</v>
      </c>
    </row>
    <row r="1898" spans="1:12" x14ac:dyDescent="0.2">
      <c r="A1898" s="72" t="s">
        <v>4004</v>
      </c>
      <c r="B1898" s="66" t="s">
        <v>4005</v>
      </c>
      <c r="C1898" s="67">
        <v>19</v>
      </c>
      <c r="D1898" s="67" t="s">
        <v>343</v>
      </c>
      <c r="E1898" s="71">
        <v>0.248769035569332</v>
      </c>
      <c r="F1898" s="68">
        <v>71.260504201680703</v>
      </c>
      <c r="G1898" s="71">
        <v>0.25140845070422502</v>
      </c>
      <c r="H1898" s="68">
        <v>81.596638655462201</v>
      </c>
      <c r="I1898" s="71">
        <v>1.2163070348816501E-4</v>
      </c>
      <c r="J1898" s="68">
        <v>59.537815126050397</v>
      </c>
      <c r="K1898" s="71">
        <v>0.494777025300281</v>
      </c>
      <c r="L1898" s="68">
        <v>71.6386554621849</v>
      </c>
    </row>
    <row r="1899" spans="1:12" x14ac:dyDescent="0.2">
      <c r="A1899" s="72" t="s">
        <v>4006</v>
      </c>
      <c r="B1899" s="66" t="s">
        <v>4007</v>
      </c>
      <c r="C1899" s="67">
        <v>19</v>
      </c>
      <c r="D1899" s="67" t="s">
        <v>343</v>
      </c>
      <c r="E1899" s="71">
        <v>0.269638870363613</v>
      </c>
      <c r="F1899" s="68">
        <v>74.747899159663902</v>
      </c>
      <c r="G1899" s="71">
        <v>0.24950548995136199</v>
      </c>
      <c r="H1899" s="68">
        <v>75.882352941176507</v>
      </c>
      <c r="I1899" s="71">
        <v>9.0501449064070792E-3</v>
      </c>
      <c r="J1899" s="68">
        <v>78.781512605041996</v>
      </c>
      <c r="K1899" s="71">
        <v>0.55036097623306901</v>
      </c>
      <c r="L1899" s="68">
        <v>76.6806722689076</v>
      </c>
    </row>
    <row r="1900" spans="1:12" x14ac:dyDescent="0.2">
      <c r="A1900" s="72" t="s">
        <v>4008</v>
      </c>
      <c r="B1900" s="66" t="s">
        <v>4009</v>
      </c>
      <c r="C1900" s="67">
        <v>19</v>
      </c>
      <c r="D1900" s="67" t="s">
        <v>343</v>
      </c>
      <c r="E1900" s="71">
        <v>0.31926038387868599</v>
      </c>
      <c r="F1900" s="68">
        <v>82.521008403361293</v>
      </c>
      <c r="G1900" s="71">
        <v>0.23678472667046299</v>
      </c>
      <c r="H1900" s="68">
        <v>65.840336134453807</v>
      </c>
      <c r="I1900" s="71">
        <v>1.1523155866020401E-3</v>
      </c>
      <c r="J1900" s="68">
        <v>70.294117647058798</v>
      </c>
      <c r="K1900" s="71">
        <v>0.71984410937899301</v>
      </c>
      <c r="L1900" s="68">
        <v>87.941176470588204</v>
      </c>
    </row>
    <row r="1901" spans="1:12" x14ac:dyDescent="0.2">
      <c r="A1901" s="72" t="s">
        <v>4010</v>
      </c>
      <c r="B1901" s="66" t="s">
        <v>4011</v>
      </c>
      <c r="C1901" s="67">
        <v>19</v>
      </c>
      <c r="D1901" s="67" t="s">
        <v>343</v>
      </c>
      <c r="E1901" s="71">
        <v>0.23253081049549601</v>
      </c>
      <c r="F1901" s="68">
        <v>68.235294117647101</v>
      </c>
      <c r="G1901" s="71">
        <v>0.122248765420928</v>
      </c>
      <c r="H1901" s="68">
        <v>34.495798319327697</v>
      </c>
      <c r="I1901" s="71">
        <v>9.7691110283837696E-5</v>
      </c>
      <c r="J1901" s="68">
        <v>58.445378151260499</v>
      </c>
      <c r="K1901" s="71">
        <v>0.57524597495527696</v>
      </c>
      <c r="L1901" s="68">
        <v>78.697478991596597</v>
      </c>
    </row>
    <row r="1902" spans="1:12" x14ac:dyDescent="0.2">
      <c r="A1902" s="72" t="s">
        <v>4012</v>
      </c>
      <c r="B1902" s="66" t="s">
        <v>4013</v>
      </c>
      <c r="C1902" s="67">
        <v>19</v>
      </c>
      <c r="D1902" s="67" t="s">
        <v>343</v>
      </c>
      <c r="E1902" s="71">
        <v>0.27801686801213399</v>
      </c>
      <c r="F1902" s="68">
        <v>76.176470588235304</v>
      </c>
      <c r="G1902" s="71">
        <v>0.19699790055946301</v>
      </c>
      <c r="H1902" s="68">
        <v>45.420168067226903</v>
      </c>
      <c r="I1902" s="71">
        <v>5.9033295950060797E-3</v>
      </c>
      <c r="J1902" s="68">
        <v>76.6806722689076</v>
      </c>
      <c r="K1902" s="71">
        <v>0.63114937388193204</v>
      </c>
      <c r="L1902" s="68">
        <v>83.403361344537799</v>
      </c>
    </row>
    <row r="1903" spans="1:12" x14ac:dyDescent="0.2">
      <c r="A1903" s="72" t="s">
        <v>4014</v>
      </c>
      <c r="B1903" s="66" t="s">
        <v>4015</v>
      </c>
      <c r="C1903" s="67">
        <v>19</v>
      </c>
      <c r="D1903" s="67" t="s">
        <v>343</v>
      </c>
      <c r="E1903" s="71">
        <v>0.28233327007999598</v>
      </c>
      <c r="F1903" s="68">
        <v>76.806722689075599</v>
      </c>
      <c r="G1903" s="71">
        <v>0.26887323425144499</v>
      </c>
      <c r="H1903" s="68">
        <v>86.176470588235304</v>
      </c>
      <c r="I1903" s="71">
        <v>2.9307228294734097E-4</v>
      </c>
      <c r="J1903" s="68">
        <v>63.781512605042003</v>
      </c>
      <c r="K1903" s="71">
        <v>0.57783350370559705</v>
      </c>
      <c r="L1903" s="68">
        <v>78.781512605041996</v>
      </c>
    </row>
    <row r="1904" spans="1:12" x14ac:dyDescent="0.2">
      <c r="A1904" s="72" t="s">
        <v>4016</v>
      </c>
      <c r="B1904" s="66" t="s">
        <v>4017</v>
      </c>
      <c r="C1904" s="67">
        <v>19</v>
      </c>
      <c r="D1904" s="67" t="s">
        <v>343</v>
      </c>
      <c r="E1904" s="71">
        <v>0.25451046697285101</v>
      </c>
      <c r="F1904" s="68">
        <v>72.352941176470594</v>
      </c>
      <c r="G1904" s="71">
        <v>0.233817000852</v>
      </c>
      <c r="H1904" s="68">
        <v>63.235294117647101</v>
      </c>
      <c r="I1904" s="71">
        <v>2.1709036652731399E-5</v>
      </c>
      <c r="J1904" s="68">
        <v>48.067226890756302</v>
      </c>
      <c r="K1904" s="71">
        <v>0.52969269102990002</v>
      </c>
      <c r="L1904" s="68">
        <v>75.378151260504197</v>
      </c>
    </row>
    <row r="1905" spans="1:12" x14ac:dyDescent="0.2">
      <c r="A1905" s="72" t="s">
        <v>1824</v>
      </c>
      <c r="B1905" s="66" t="s">
        <v>4018</v>
      </c>
      <c r="C1905" s="67">
        <v>19</v>
      </c>
      <c r="D1905" s="67" t="s">
        <v>343</v>
      </c>
      <c r="E1905" s="71">
        <v>0.300703521392438</v>
      </c>
      <c r="F1905" s="68">
        <v>79.369747899159705</v>
      </c>
      <c r="G1905" s="71">
        <v>0.24245099736117601</v>
      </c>
      <c r="H1905" s="68">
        <v>69.9579831932773</v>
      </c>
      <c r="I1905" s="71">
        <v>7.9321480077287895E-5</v>
      </c>
      <c r="J1905" s="68">
        <v>57.268907563025202</v>
      </c>
      <c r="K1905" s="71">
        <v>0.65958024533605897</v>
      </c>
      <c r="L1905" s="68">
        <v>84.915966386554601</v>
      </c>
    </row>
    <row r="1906" spans="1:12" x14ac:dyDescent="0.2">
      <c r="A1906" s="72" t="s">
        <v>4019</v>
      </c>
      <c r="B1906" s="66" t="s">
        <v>4020</v>
      </c>
      <c r="C1906" s="67">
        <v>19</v>
      </c>
      <c r="D1906" s="67" t="s">
        <v>343</v>
      </c>
      <c r="E1906" s="71">
        <v>0.31425105950536197</v>
      </c>
      <c r="F1906" s="68">
        <v>81.6806722689076</v>
      </c>
      <c r="G1906" s="71">
        <v>0.25696882145553002</v>
      </c>
      <c r="H1906" s="68">
        <v>83.697478991596597</v>
      </c>
      <c r="I1906" s="71">
        <v>1.31911300228934E-3</v>
      </c>
      <c r="J1906" s="68">
        <v>70.882352941176507</v>
      </c>
      <c r="K1906" s="71">
        <v>0.68446524405826703</v>
      </c>
      <c r="L1906" s="68">
        <v>85.924369747899107</v>
      </c>
    </row>
    <row r="1907" spans="1:12" x14ac:dyDescent="0.2">
      <c r="A1907" s="72" t="s">
        <v>4021</v>
      </c>
      <c r="B1907" s="66" t="s">
        <v>4022</v>
      </c>
      <c r="C1907" s="67">
        <v>19</v>
      </c>
      <c r="D1907" s="67" t="s">
        <v>343</v>
      </c>
      <c r="E1907" s="71">
        <v>0.288181047361389</v>
      </c>
      <c r="F1907" s="68">
        <v>77.605042016806706</v>
      </c>
      <c r="G1907" s="71">
        <v>0.247277999334648</v>
      </c>
      <c r="H1907" s="68">
        <v>73.865546218487395</v>
      </c>
      <c r="I1907" s="71">
        <v>1.1756600783609101E-5</v>
      </c>
      <c r="J1907" s="68">
        <v>44.369747899159698</v>
      </c>
      <c r="K1907" s="71">
        <v>0.61725338614873504</v>
      </c>
      <c r="L1907" s="68">
        <v>82.268907563025195</v>
      </c>
    </row>
    <row r="1908" spans="1:12" x14ac:dyDescent="0.2">
      <c r="A1908" s="72" t="s">
        <v>4023</v>
      </c>
      <c r="B1908" s="66" t="s">
        <v>4024</v>
      </c>
      <c r="C1908" s="67">
        <v>19</v>
      </c>
      <c r="D1908" s="67" t="s">
        <v>343</v>
      </c>
      <c r="E1908" s="71">
        <v>0.26544935980444601</v>
      </c>
      <c r="F1908" s="68">
        <v>74.033613445378194</v>
      </c>
      <c r="G1908" s="71">
        <v>0.249597142810875</v>
      </c>
      <c r="H1908" s="68">
        <v>76.092436974789905</v>
      </c>
      <c r="I1908" s="71">
        <v>7.8421709495116194E-3</v>
      </c>
      <c r="J1908" s="68">
        <v>77.815126050420204</v>
      </c>
      <c r="K1908" s="71">
        <v>0.53890876565295198</v>
      </c>
      <c r="L1908" s="68">
        <v>75.798319327731093</v>
      </c>
    </row>
    <row r="1909" spans="1:12" x14ac:dyDescent="0.2">
      <c r="A1909" s="72" t="s">
        <v>4025</v>
      </c>
      <c r="B1909" s="66" t="s">
        <v>4026</v>
      </c>
      <c r="C1909" s="67">
        <v>19</v>
      </c>
      <c r="D1909" s="67" t="s">
        <v>343</v>
      </c>
      <c r="E1909" s="71">
        <v>0.26460457040493601</v>
      </c>
      <c r="F1909" s="68">
        <v>73.949579831932795</v>
      </c>
      <c r="G1909" s="71">
        <v>0.23912049993656201</v>
      </c>
      <c r="H1909" s="68">
        <v>67.647058823529406</v>
      </c>
      <c r="I1909" s="71">
        <v>3.1133921730585198E-2</v>
      </c>
      <c r="J1909" s="68">
        <v>85.504201680672296</v>
      </c>
      <c r="K1909" s="71">
        <v>0.52355928954766195</v>
      </c>
      <c r="L1909" s="68">
        <v>74.621848739495803</v>
      </c>
    </row>
    <row r="1910" spans="1:12" x14ac:dyDescent="0.2">
      <c r="A1910" s="72" t="s">
        <v>2825</v>
      </c>
      <c r="B1910" s="66" t="s">
        <v>4027</v>
      </c>
      <c r="C1910" s="67">
        <v>19</v>
      </c>
      <c r="D1910" s="67" t="s">
        <v>343</v>
      </c>
      <c r="E1910" s="71">
        <v>0.27196581226590799</v>
      </c>
      <c r="F1910" s="68">
        <v>75.210084033613398</v>
      </c>
      <c r="G1910" s="71">
        <v>0.25140844854774802</v>
      </c>
      <c r="H1910" s="68">
        <v>81.470588235294102</v>
      </c>
      <c r="I1910" s="71">
        <v>5.6327887083553503E-5</v>
      </c>
      <c r="J1910" s="68">
        <v>55.294117647058798</v>
      </c>
      <c r="K1910" s="71">
        <v>0.56443266036289297</v>
      </c>
      <c r="L1910" s="68">
        <v>77.983193277310903</v>
      </c>
    </row>
    <row r="1911" spans="1:12" x14ac:dyDescent="0.2">
      <c r="A1911" s="72" t="s">
        <v>4028</v>
      </c>
      <c r="B1911" s="66" t="s">
        <v>4029</v>
      </c>
      <c r="C1911" s="67">
        <v>19</v>
      </c>
      <c r="D1911" s="67" t="s">
        <v>343</v>
      </c>
      <c r="E1911" s="71">
        <v>0.25083830896534898</v>
      </c>
      <c r="F1911" s="68">
        <v>71.722689075630299</v>
      </c>
      <c r="G1911" s="71">
        <v>0.25636789606298599</v>
      </c>
      <c r="H1911" s="68">
        <v>83.3613445378151</v>
      </c>
      <c r="I1911" s="71">
        <v>3.7971675179449297E-4</v>
      </c>
      <c r="J1911" s="68">
        <v>65.126050420168099</v>
      </c>
      <c r="K1911" s="71">
        <v>0.49576731408126801</v>
      </c>
      <c r="L1911" s="68">
        <v>71.722689075630299</v>
      </c>
    </row>
    <row r="1912" spans="1:12" x14ac:dyDescent="0.2">
      <c r="A1912" s="72" t="s">
        <v>4030</v>
      </c>
      <c r="B1912" s="66" t="s">
        <v>4031</v>
      </c>
      <c r="C1912" s="67">
        <v>19</v>
      </c>
      <c r="D1912" s="67" t="s">
        <v>343</v>
      </c>
      <c r="E1912" s="71">
        <v>0.196972533289096</v>
      </c>
      <c r="F1912" s="68">
        <v>60.210084033613398</v>
      </c>
      <c r="G1912" s="71">
        <v>0.25070422535211301</v>
      </c>
      <c r="H1912" s="68">
        <v>81.218487394958004</v>
      </c>
      <c r="I1912" s="71">
        <v>3.3205846634058797E-5</v>
      </c>
      <c r="J1912" s="68">
        <v>51.176470588235297</v>
      </c>
      <c r="K1912" s="71">
        <v>0.34018016866854101</v>
      </c>
      <c r="L1912" s="68">
        <v>57.268907563025202</v>
      </c>
    </row>
    <row r="1913" spans="1:12" x14ac:dyDescent="0.2">
      <c r="A1913" s="72" t="s">
        <v>4032</v>
      </c>
      <c r="B1913" s="66" t="s">
        <v>4033</v>
      </c>
      <c r="C1913" s="67">
        <v>19</v>
      </c>
      <c r="D1913" s="67" t="s">
        <v>343</v>
      </c>
      <c r="E1913" s="71">
        <v>0.17539295047892201</v>
      </c>
      <c r="F1913" s="68">
        <v>54.369747899159698</v>
      </c>
      <c r="G1913" s="71">
        <v>0.25070422481835503</v>
      </c>
      <c r="H1913" s="68">
        <v>81.008403361344506</v>
      </c>
      <c r="I1913" s="71">
        <v>2.3823510295066099E-4</v>
      </c>
      <c r="J1913" s="68">
        <v>62.731092436974798</v>
      </c>
      <c r="K1913" s="71">
        <v>0.27523639151546098</v>
      </c>
      <c r="L1913" s="68">
        <v>49.453781512604998</v>
      </c>
    </row>
    <row r="1914" spans="1:12" x14ac:dyDescent="0.2">
      <c r="A1914" s="72" t="s">
        <v>4034</v>
      </c>
      <c r="B1914" s="66" t="s">
        <v>4035</v>
      </c>
      <c r="C1914" s="67">
        <v>19</v>
      </c>
      <c r="D1914" s="67" t="s">
        <v>343</v>
      </c>
      <c r="E1914" s="71">
        <v>0.29823497534402699</v>
      </c>
      <c r="F1914" s="68">
        <v>78.949579831932795</v>
      </c>
      <c r="G1914" s="71">
        <v>0.24448449935518901</v>
      </c>
      <c r="H1914" s="68">
        <v>71.470588235294102</v>
      </c>
      <c r="I1914" s="71">
        <v>7.5611244586355503E-9</v>
      </c>
      <c r="J1914" s="68">
        <v>29.033613445378201</v>
      </c>
      <c r="K1914" s="71">
        <v>0.650220419115768</v>
      </c>
      <c r="L1914" s="68">
        <v>84.411764705882305</v>
      </c>
    </row>
    <row r="1915" spans="1:12" x14ac:dyDescent="0.2">
      <c r="A1915" s="72" t="s">
        <v>4036</v>
      </c>
      <c r="B1915" s="66" t="s">
        <v>4037</v>
      </c>
      <c r="C1915" s="67">
        <v>19</v>
      </c>
      <c r="D1915" s="67" t="s">
        <v>343</v>
      </c>
      <c r="E1915" s="71">
        <v>0.38723040365568201</v>
      </c>
      <c r="F1915" s="68">
        <v>92.605042016806706</v>
      </c>
      <c r="G1915" s="71">
        <v>0.23804047610173901</v>
      </c>
      <c r="H1915" s="68">
        <v>66.848739495798299</v>
      </c>
      <c r="I1915" s="71">
        <v>5.8250147080996899E-2</v>
      </c>
      <c r="J1915" s="68">
        <v>88.529411764705898</v>
      </c>
      <c r="K1915" s="71">
        <v>0.86540058778430895</v>
      </c>
      <c r="L1915" s="68">
        <v>95.126050420168099</v>
      </c>
    </row>
    <row r="1916" spans="1:12" x14ac:dyDescent="0.2">
      <c r="A1916" s="72" t="s">
        <v>4038</v>
      </c>
      <c r="B1916" s="66" t="s">
        <v>4039</v>
      </c>
      <c r="C1916" s="67">
        <v>19</v>
      </c>
      <c r="D1916" s="67" t="s">
        <v>343</v>
      </c>
      <c r="E1916" s="71">
        <v>0.330643146016248</v>
      </c>
      <c r="F1916" s="68">
        <v>84.159663865546193</v>
      </c>
      <c r="G1916" s="71">
        <v>0.24897917049239701</v>
      </c>
      <c r="H1916" s="68">
        <v>75.210084033613398</v>
      </c>
      <c r="I1916" s="71">
        <v>1.94272858369131E-3</v>
      </c>
      <c r="J1916" s="68">
        <v>72.647058823529406</v>
      </c>
      <c r="K1916" s="71">
        <v>0.74100753897265503</v>
      </c>
      <c r="L1916" s="68">
        <v>89.411764705882405</v>
      </c>
    </row>
    <row r="1917" spans="1:12" x14ac:dyDescent="0.2">
      <c r="A1917" s="72" t="s">
        <v>4040</v>
      </c>
      <c r="B1917" s="66" t="s">
        <v>4041</v>
      </c>
      <c r="C1917" s="67">
        <v>19</v>
      </c>
      <c r="D1917" s="67" t="s">
        <v>343</v>
      </c>
      <c r="E1917" s="71">
        <v>0.37574649230650098</v>
      </c>
      <c r="F1917" s="68">
        <v>90.840336134453807</v>
      </c>
      <c r="G1917" s="71">
        <v>0.418524862466016</v>
      </c>
      <c r="H1917" s="68">
        <v>95.420168067226896</v>
      </c>
      <c r="I1917" s="71">
        <v>0.190506078803093</v>
      </c>
      <c r="J1917" s="68">
        <v>94.537815126050404</v>
      </c>
      <c r="K1917" s="71">
        <v>0.51820853565039604</v>
      </c>
      <c r="L1917" s="68">
        <v>74.033613445378194</v>
      </c>
    </row>
    <row r="1918" spans="1:12" x14ac:dyDescent="0.2">
      <c r="A1918" s="72" t="s">
        <v>4042</v>
      </c>
      <c r="B1918" s="66" t="s">
        <v>4043</v>
      </c>
      <c r="C1918" s="67">
        <v>19</v>
      </c>
      <c r="D1918" s="67" t="s">
        <v>343</v>
      </c>
      <c r="E1918" s="71">
        <v>0.33753794936199999</v>
      </c>
      <c r="F1918" s="68">
        <v>85.588235294117595</v>
      </c>
      <c r="G1918" s="71">
        <v>0.42296042744779699</v>
      </c>
      <c r="H1918" s="68">
        <v>95.546218487394995</v>
      </c>
      <c r="I1918" s="71">
        <v>2.5220760275311199E-2</v>
      </c>
      <c r="J1918" s="68">
        <v>84.369747899159705</v>
      </c>
      <c r="K1918" s="71">
        <v>0.56443266036289297</v>
      </c>
      <c r="L1918" s="68">
        <v>77.983193277310903</v>
      </c>
    </row>
    <row r="1919" spans="1:12" x14ac:dyDescent="0.2">
      <c r="A1919" s="72" t="s">
        <v>4044</v>
      </c>
      <c r="B1919" s="66" t="s">
        <v>4045</v>
      </c>
      <c r="C1919" s="67">
        <v>19</v>
      </c>
      <c r="D1919" s="67" t="s">
        <v>343</v>
      </c>
      <c r="E1919" s="71">
        <v>0.33485381029328098</v>
      </c>
      <c r="F1919" s="68">
        <v>85</v>
      </c>
      <c r="G1919" s="71">
        <v>0.58905656531871697</v>
      </c>
      <c r="H1919" s="68">
        <v>97.605042016806706</v>
      </c>
      <c r="I1919" s="71">
        <v>0.129423214653894</v>
      </c>
      <c r="J1919" s="68">
        <v>92.731092436974805</v>
      </c>
      <c r="K1919" s="71">
        <v>0.28608165090723198</v>
      </c>
      <c r="L1919" s="68">
        <v>50.7983193277311</v>
      </c>
    </row>
    <row r="1920" spans="1:12" x14ac:dyDescent="0.2">
      <c r="A1920" s="72" t="s">
        <v>4046</v>
      </c>
      <c r="B1920" s="66" t="s">
        <v>4047</v>
      </c>
      <c r="C1920" s="67">
        <v>19</v>
      </c>
      <c r="D1920" s="67" t="s">
        <v>343</v>
      </c>
      <c r="E1920" s="71">
        <v>0.35770387437729501</v>
      </c>
      <c r="F1920" s="68">
        <v>88.487394957983199</v>
      </c>
      <c r="G1920" s="71">
        <v>0.246054998734202</v>
      </c>
      <c r="H1920" s="68">
        <v>72.983193277310903</v>
      </c>
      <c r="I1920" s="71">
        <v>2.3537110319771801E-3</v>
      </c>
      <c r="J1920" s="68">
        <v>73.3613445378151</v>
      </c>
      <c r="K1920" s="71">
        <v>0.824702913365704</v>
      </c>
      <c r="L1920" s="68">
        <v>93.3193277310924</v>
      </c>
    </row>
    <row r="1921" spans="1:12" x14ac:dyDescent="0.2">
      <c r="A1921" s="72" t="s">
        <v>4048</v>
      </c>
      <c r="B1921" s="66" t="s">
        <v>4049</v>
      </c>
      <c r="C1921" s="67">
        <v>19</v>
      </c>
      <c r="D1921" s="67" t="s">
        <v>343</v>
      </c>
      <c r="E1921" s="71">
        <v>0.25709901316746098</v>
      </c>
      <c r="F1921" s="68">
        <v>72.563025210084007</v>
      </c>
      <c r="G1921" s="71">
        <v>0.274791089046375</v>
      </c>
      <c r="H1921" s="68">
        <v>86.6806722689076</v>
      </c>
      <c r="I1921" s="71">
        <v>1.8499944833724E-2</v>
      </c>
      <c r="J1921" s="68">
        <v>82.563025210084007</v>
      </c>
      <c r="K1921" s="71">
        <v>0.47800600562228501</v>
      </c>
      <c r="L1921" s="68">
        <v>70.210084033613398</v>
      </c>
    </row>
    <row r="1922" spans="1:12" x14ac:dyDescent="0.2">
      <c r="A1922" s="72" t="s">
        <v>4050</v>
      </c>
      <c r="B1922" s="66" t="s">
        <v>4051</v>
      </c>
      <c r="C1922" s="67">
        <v>19</v>
      </c>
      <c r="D1922" s="67" t="s">
        <v>343</v>
      </c>
      <c r="E1922" s="71">
        <v>0.26025079744499702</v>
      </c>
      <c r="F1922" s="68">
        <v>73.067226890756302</v>
      </c>
      <c r="G1922" s="71">
        <v>0.28515130155596702</v>
      </c>
      <c r="H1922" s="68">
        <v>88.487394957983199</v>
      </c>
      <c r="I1922" s="71">
        <v>9.6781707598192599E-4</v>
      </c>
      <c r="J1922" s="68">
        <v>69.621848739495803</v>
      </c>
      <c r="K1922" s="71">
        <v>0.494633273703041</v>
      </c>
      <c r="L1922" s="68">
        <v>71.596638655462201</v>
      </c>
    </row>
    <row r="1923" spans="1:12" x14ac:dyDescent="0.2">
      <c r="A1923" s="72" t="s">
        <v>1340</v>
      </c>
      <c r="B1923" s="66" t="s">
        <v>4052</v>
      </c>
      <c r="C1923" s="67">
        <v>19</v>
      </c>
      <c r="D1923" s="67" t="s">
        <v>343</v>
      </c>
      <c r="E1923" s="71">
        <v>0.34325391844236403</v>
      </c>
      <c r="F1923" s="68">
        <v>86.302521008403403</v>
      </c>
      <c r="G1923" s="71">
        <v>0.23693024974499299</v>
      </c>
      <c r="H1923" s="68">
        <v>65.966386554621806</v>
      </c>
      <c r="I1923" s="71">
        <v>2.8103279906740102E-4</v>
      </c>
      <c r="J1923" s="68">
        <v>63.613445378151297</v>
      </c>
      <c r="K1923" s="71">
        <v>0.79255047278303103</v>
      </c>
      <c r="L1923" s="68">
        <v>91.890756302520998</v>
      </c>
    </row>
    <row r="1924" spans="1:12" x14ac:dyDescent="0.2">
      <c r="A1924" s="72" t="s">
        <v>4053</v>
      </c>
      <c r="B1924" s="66" t="s">
        <v>4054</v>
      </c>
      <c r="C1924" s="67">
        <v>19</v>
      </c>
      <c r="D1924" s="67" t="s">
        <v>343</v>
      </c>
      <c r="E1924" s="71">
        <v>0.23962349278301501</v>
      </c>
      <c r="F1924" s="68">
        <v>69.621848739495803</v>
      </c>
      <c r="G1924" s="71">
        <v>0.26599378343795199</v>
      </c>
      <c r="H1924" s="68">
        <v>85.420168067226896</v>
      </c>
      <c r="I1924" s="71">
        <v>2.5599030714824899E-2</v>
      </c>
      <c r="J1924" s="68">
        <v>84.495798319327704</v>
      </c>
      <c r="K1924" s="71">
        <v>0.427277664196269</v>
      </c>
      <c r="L1924" s="68">
        <v>65.798319327731093</v>
      </c>
    </row>
    <row r="1925" spans="1:12" x14ac:dyDescent="0.2">
      <c r="A1925" s="72" t="s">
        <v>4055</v>
      </c>
      <c r="B1925" s="66" t="s">
        <v>4056</v>
      </c>
      <c r="C1925" s="67">
        <v>19</v>
      </c>
      <c r="D1925" s="67" t="s">
        <v>343</v>
      </c>
      <c r="E1925" s="71">
        <v>0.36297065627361202</v>
      </c>
      <c r="F1925" s="68">
        <v>89.243697478991606</v>
      </c>
      <c r="G1925" s="71">
        <v>0.24183974987861601</v>
      </c>
      <c r="H1925" s="68">
        <v>69.369747899159705</v>
      </c>
      <c r="I1925" s="71">
        <v>1.6555352088144099E-2</v>
      </c>
      <c r="J1925" s="68">
        <v>81.764705882352899</v>
      </c>
      <c r="K1925" s="71">
        <v>0.830516866854076</v>
      </c>
      <c r="L1925" s="68">
        <v>93.781512605041996</v>
      </c>
    </row>
    <row r="1926" spans="1:12" x14ac:dyDescent="0.2">
      <c r="A1926" s="72" t="s">
        <v>4057</v>
      </c>
      <c r="B1926" s="66" t="s">
        <v>4058</v>
      </c>
      <c r="C1926" s="67">
        <v>19</v>
      </c>
      <c r="D1926" s="67" t="s">
        <v>343</v>
      </c>
      <c r="E1926" s="71">
        <v>0.25315440532258598</v>
      </c>
      <c r="F1926" s="68">
        <v>72.142857142857096</v>
      </c>
      <c r="G1926" s="71">
        <v>0.234766995507733</v>
      </c>
      <c r="H1926" s="68">
        <v>64.201680672268907</v>
      </c>
      <c r="I1926" s="71">
        <v>2.8905341376887798E-6</v>
      </c>
      <c r="J1926" s="68">
        <v>37.184873949579803</v>
      </c>
      <c r="K1926" s="71">
        <v>0.52469332992588802</v>
      </c>
      <c r="L1926" s="68">
        <v>74.831932773109202</v>
      </c>
    </row>
    <row r="1927" spans="1:12" x14ac:dyDescent="0.2">
      <c r="A1927" s="72" t="s">
        <v>4059</v>
      </c>
      <c r="B1927" s="66" t="s">
        <v>4060</v>
      </c>
      <c r="C1927" s="67">
        <v>19</v>
      </c>
      <c r="D1927" s="67" t="s">
        <v>343</v>
      </c>
      <c r="E1927" s="71">
        <v>0.349916965111366</v>
      </c>
      <c r="F1927" s="68">
        <v>87.521008403361293</v>
      </c>
      <c r="G1927" s="71">
        <v>0.241517750396608</v>
      </c>
      <c r="H1927" s="68">
        <v>69.159663865546193</v>
      </c>
      <c r="I1927" s="71">
        <v>1.3748055301776501E-5</v>
      </c>
      <c r="J1927" s="68">
        <v>45.0420168067227</v>
      </c>
      <c r="K1927" s="71">
        <v>0.80821939688218802</v>
      </c>
      <c r="L1927" s="68">
        <v>92.731092436974805</v>
      </c>
    </row>
    <row r="1928" spans="1:12" x14ac:dyDescent="0.2">
      <c r="A1928" s="72" t="s">
        <v>4061</v>
      </c>
      <c r="B1928" s="66" t="s">
        <v>4062</v>
      </c>
      <c r="C1928" s="67">
        <v>19</v>
      </c>
      <c r="D1928" s="67" t="s">
        <v>343</v>
      </c>
      <c r="E1928" s="71">
        <v>0.46961018948311001</v>
      </c>
      <c r="F1928" s="68">
        <v>97.899159663865504</v>
      </c>
      <c r="G1928" s="71">
        <v>0.53448578420589299</v>
      </c>
      <c r="H1928" s="68">
        <v>96.974789915966397</v>
      </c>
      <c r="I1928" s="71">
        <v>9.6824339571827997E-2</v>
      </c>
      <c r="J1928" s="68">
        <v>90.798319327731093</v>
      </c>
      <c r="K1928" s="71">
        <v>0.77752044467160797</v>
      </c>
      <c r="L1928" s="68">
        <v>91.260504201680703</v>
      </c>
    </row>
    <row r="1929" spans="1:12" x14ac:dyDescent="0.2">
      <c r="A1929" s="72" t="s">
        <v>4063</v>
      </c>
      <c r="B1929" s="66" t="s">
        <v>4064</v>
      </c>
      <c r="C1929" s="67">
        <v>19</v>
      </c>
      <c r="D1929" s="67" t="s">
        <v>343</v>
      </c>
      <c r="E1929" s="71">
        <v>0.43840047311302499</v>
      </c>
      <c r="F1929" s="68">
        <v>96.974789915966397</v>
      </c>
      <c r="G1929" s="71">
        <v>0.55727586004239404</v>
      </c>
      <c r="H1929" s="68">
        <v>97.268907563025195</v>
      </c>
      <c r="I1929" s="71">
        <v>0.109973220937366</v>
      </c>
      <c r="J1929" s="68">
        <v>91.6386554621849</v>
      </c>
      <c r="K1929" s="71">
        <v>0.64795233835931498</v>
      </c>
      <c r="L1929" s="68">
        <v>84.285714285714306</v>
      </c>
    </row>
    <row r="1930" spans="1:12" x14ac:dyDescent="0.2">
      <c r="A1930" s="72" t="s">
        <v>2209</v>
      </c>
      <c r="B1930" s="66" t="s">
        <v>4065</v>
      </c>
      <c r="C1930" s="67">
        <v>19</v>
      </c>
      <c r="D1930" s="67" t="s">
        <v>343</v>
      </c>
      <c r="E1930" s="71">
        <v>0.31672053011724199</v>
      </c>
      <c r="F1930" s="68">
        <v>81.932773109243698</v>
      </c>
      <c r="G1930" s="71">
        <v>0.32470825544523402</v>
      </c>
      <c r="H1930" s="68">
        <v>91.932773109243698</v>
      </c>
      <c r="I1930" s="71">
        <v>5.6835905823948103E-2</v>
      </c>
      <c r="J1930" s="68">
        <v>88.235294117647101</v>
      </c>
      <c r="K1930" s="71">
        <v>0.56861742908254498</v>
      </c>
      <c r="L1930" s="68">
        <v>78.109243697479002</v>
      </c>
    </row>
    <row r="1931" spans="1:12" x14ac:dyDescent="0.2">
      <c r="A1931" s="72" t="s">
        <v>4066</v>
      </c>
      <c r="B1931" s="66" t="s">
        <v>4067</v>
      </c>
      <c r="C1931" s="67">
        <v>19</v>
      </c>
      <c r="D1931" s="67" t="s">
        <v>343</v>
      </c>
      <c r="E1931" s="71">
        <v>0.44602835864769103</v>
      </c>
      <c r="F1931" s="68">
        <v>97.058823529411796</v>
      </c>
      <c r="G1931" s="71">
        <v>0.59443355292276101</v>
      </c>
      <c r="H1931" s="68">
        <v>97.647058823529406</v>
      </c>
      <c r="I1931" s="71">
        <v>0.130439153993989</v>
      </c>
      <c r="J1931" s="68">
        <v>92.773109243697505</v>
      </c>
      <c r="K1931" s="71">
        <v>0.61321236902632204</v>
      </c>
      <c r="L1931" s="68">
        <v>81.6806722689076</v>
      </c>
    </row>
    <row r="1932" spans="1:12" x14ac:dyDescent="0.2">
      <c r="A1932" s="72" t="s">
        <v>2857</v>
      </c>
      <c r="B1932" s="66" t="s">
        <v>4068</v>
      </c>
      <c r="C1932" s="67">
        <v>19</v>
      </c>
      <c r="D1932" s="67" t="s">
        <v>343</v>
      </c>
      <c r="E1932" s="71">
        <v>0.27117967991159603</v>
      </c>
      <c r="F1932" s="68">
        <v>75</v>
      </c>
      <c r="G1932" s="71">
        <v>0.24149720030063501</v>
      </c>
      <c r="H1932" s="68">
        <v>69.117647058823493</v>
      </c>
      <c r="I1932" s="71">
        <v>2.2289216926735299E-5</v>
      </c>
      <c r="J1932" s="68">
        <v>48.235294117647101</v>
      </c>
      <c r="K1932" s="71">
        <v>0.57201955021722495</v>
      </c>
      <c r="L1932" s="68">
        <v>78.277310924369701</v>
      </c>
    </row>
    <row r="1933" spans="1:12" x14ac:dyDescent="0.2">
      <c r="A1933" s="72" t="s">
        <v>4069</v>
      </c>
      <c r="B1933" s="66" t="s">
        <v>4070</v>
      </c>
      <c r="C1933" s="67">
        <v>19</v>
      </c>
      <c r="D1933" s="67" t="s">
        <v>343</v>
      </c>
      <c r="E1933" s="71">
        <v>0.27578903874504501</v>
      </c>
      <c r="F1933" s="68">
        <v>75.882352941176507</v>
      </c>
      <c r="G1933" s="71">
        <v>0.228796749381419</v>
      </c>
      <c r="H1933" s="68">
        <v>58.571428571428598</v>
      </c>
      <c r="I1933" s="71">
        <v>8.5361192307333494E-2</v>
      </c>
      <c r="J1933" s="68">
        <v>90.252100840336098</v>
      </c>
      <c r="K1933" s="71">
        <v>0.51320917454638404</v>
      </c>
      <c r="L1933" s="68">
        <v>73.403361344537799</v>
      </c>
    </row>
    <row r="1934" spans="1:12" x14ac:dyDescent="0.2">
      <c r="A1934" s="72" t="s">
        <v>4071</v>
      </c>
      <c r="B1934" s="66" t="s">
        <v>4072</v>
      </c>
      <c r="C1934" s="67">
        <v>19</v>
      </c>
      <c r="D1934" s="67" t="s">
        <v>343</v>
      </c>
      <c r="E1934" s="71">
        <v>0.31278244990656501</v>
      </c>
      <c r="F1934" s="68">
        <v>81.428571428571402</v>
      </c>
      <c r="G1934" s="71">
        <v>0.27505595570858499</v>
      </c>
      <c r="H1934" s="68">
        <v>86.722689075630299</v>
      </c>
      <c r="I1934" s="71">
        <v>3.0902754037130502E-4</v>
      </c>
      <c r="J1934" s="68">
        <v>64.033613445378194</v>
      </c>
      <c r="K1934" s="71">
        <v>0.66298236647073905</v>
      </c>
      <c r="L1934" s="68">
        <v>85.0420168067227</v>
      </c>
    </row>
    <row r="1935" spans="1:12" x14ac:dyDescent="0.2">
      <c r="A1935" s="72" t="s">
        <v>4073</v>
      </c>
      <c r="B1935" s="66" t="s">
        <v>4074</v>
      </c>
      <c r="C1935" s="67">
        <v>19</v>
      </c>
      <c r="D1935" s="67" t="s">
        <v>343</v>
      </c>
      <c r="E1935" s="71">
        <v>0.22560624738184301</v>
      </c>
      <c r="F1935" s="68">
        <v>66.512605042016801</v>
      </c>
      <c r="G1935" s="71">
        <v>0.25567447943149801</v>
      </c>
      <c r="H1935" s="68">
        <v>83.3193277310924</v>
      </c>
      <c r="I1935" s="71">
        <v>0</v>
      </c>
      <c r="J1935" s="68">
        <v>25.4621848739496</v>
      </c>
      <c r="K1935" s="71">
        <v>0.42114426271402999</v>
      </c>
      <c r="L1935" s="68">
        <v>65.084033613445399</v>
      </c>
    </row>
    <row r="1936" spans="1:12" x14ac:dyDescent="0.2">
      <c r="A1936" s="72" t="s">
        <v>4075</v>
      </c>
      <c r="B1936" s="66" t="s">
        <v>4076</v>
      </c>
      <c r="C1936" s="67">
        <v>19</v>
      </c>
      <c r="D1936" s="67" t="s">
        <v>343</v>
      </c>
      <c r="E1936" s="71">
        <v>0.38166573168999102</v>
      </c>
      <c r="F1936" s="68">
        <v>91.386554621848703</v>
      </c>
      <c r="G1936" s="71">
        <v>0.54924946980581202</v>
      </c>
      <c r="H1936" s="68">
        <v>97.184873949579796</v>
      </c>
      <c r="I1936" s="71">
        <v>8.8738433321404794E-3</v>
      </c>
      <c r="J1936" s="68">
        <v>78.655462184873997</v>
      </c>
      <c r="K1936" s="71">
        <v>0.58687388193202095</v>
      </c>
      <c r="L1936" s="68">
        <v>79.915966386554601</v>
      </c>
    </row>
    <row r="1937" spans="1:12" x14ac:dyDescent="0.2">
      <c r="A1937" s="72" t="s">
        <v>2647</v>
      </c>
      <c r="B1937" s="66" t="s">
        <v>4077</v>
      </c>
      <c r="C1937" s="67">
        <v>19</v>
      </c>
      <c r="D1937" s="67" t="s">
        <v>343</v>
      </c>
      <c r="E1937" s="71">
        <v>0.31194943856958202</v>
      </c>
      <c r="F1937" s="68">
        <v>81.260504201680703</v>
      </c>
      <c r="G1937" s="71">
        <v>0.240859000156426</v>
      </c>
      <c r="H1937" s="68">
        <v>68.823529411764696</v>
      </c>
      <c r="I1937" s="71">
        <v>6.8025023655061403E-3</v>
      </c>
      <c r="J1937" s="68">
        <v>77.268907563025195</v>
      </c>
      <c r="K1937" s="71">
        <v>0.68818681318681296</v>
      </c>
      <c r="L1937" s="68">
        <v>86.008403361344506</v>
      </c>
    </row>
    <row r="1938" spans="1:12" x14ac:dyDescent="0.2">
      <c r="A1938" s="72" t="s">
        <v>4078</v>
      </c>
      <c r="B1938" s="66" t="s">
        <v>4079</v>
      </c>
      <c r="C1938" s="67">
        <v>19</v>
      </c>
      <c r="D1938" s="67" t="s">
        <v>343</v>
      </c>
      <c r="E1938" s="71">
        <v>0.45146840044949299</v>
      </c>
      <c r="F1938" s="68">
        <v>97.394957983193294</v>
      </c>
      <c r="G1938" s="71">
        <v>0.65575844789232796</v>
      </c>
      <c r="H1938" s="68">
        <v>98.235294117647101</v>
      </c>
      <c r="I1938" s="71">
        <v>0.10401028527316999</v>
      </c>
      <c r="J1938" s="68">
        <v>91.470588235294102</v>
      </c>
      <c r="K1938" s="71">
        <v>0.59463646818297999</v>
      </c>
      <c r="L1938" s="68">
        <v>80.462184873949596</v>
      </c>
    </row>
    <row r="1939" spans="1:12" x14ac:dyDescent="0.2">
      <c r="A1939" s="72" t="s">
        <v>4080</v>
      </c>
      <c r="B1939" s="66" t="s">
        <v>4081</v>
      </c>
      <c r="C1939" s="67">
        <v>19</v>
      </c>
      <c r="D1939" s="67" t="s">
        <v>343</v>
      </c>
      <c r="E1939" s="71">
        <v>0.24989793877410099</v>
      </c>
      <c r="F1939" s="68">
        <v>71.428571428571402</v>
      </c>
      <c r="G1939" s="71">
        <v>0.25110414003041698</v>
      </c>
      <c r="H1939" s="68">
        <v>81.344537815126003</v>
      </c>
      <c r="I1939" s="71">
        <v>1.18627404370429E-2</v>
      </c>
      <c r="J1939" s="68">
        <v>80</v>
      </c>
      <c r="K1939" s="71">
        <v>0.486726935854843</v>
      </c>
      <c r="L1939" s="68">
        <v>71.008403361344506</v>
      </c>
    </row>
    <row r="1940" spans="1:12" x14ac:dyDescent="0.2">
      <c r="A1940" s="72" t="s">
        <v>4082</v>
      </c>
      <c r="B1940" s="66" t="s">
        <v>4083</v>
      </c>
      <c r="C1940" s="67">
        <v>19</v>
      </c>
      <c r="D1940" s="67" t="s">
        <v>343</v>
      </c>
      <c r="E1940" s="71">
        <v>0.24123620255019801</v>
      </c>
      <c r="F1940" s="68">
        <v>69.831932773109202</v>
      </c>
      <c r="G1940" s="71">
        <v>0.253147677291511</v>
      </c>
      <c r="H1940" s="68">
        <v>82.310924369747895</v>
      </c>
      <c r="I1940" s="71">
        <v>7.5849528482220601E-3</v>
      </c>
      <c r="J1940" s="68">
        <v>77.605042016806706</v>
      </c>
      <c r="K1940" s="71">
        <v>0.462975977510861</v>
      </c>
      <c r="L1940" s="68">
        <v>68.949579831932795</v>
      </c>
    </row>
    <row r="1941" spans="1:12" x14ac:dyDescent="0.2">
      <c r="A1941" s="72" t="s">
        <v>4084</v>
      </c>
      <c r="B1941" s="66" t="s">
        <v>4085</v>
      </c>
      <c r="C1941" s="67">
        <v>19</v>
      </c>
      <c r="D1941" s="67" t="s">
        <v>343</v>
      </c>
      <c r="E1941" s="71">
        <v>0.40038085201526502</v>
      </c>
      <c r="F1941" s="68">
        <v>93.991596638655494</v>
      </c>
      <c r="G1941" s="71">
        <v>0.72410223881744296</v>
      </c>
      <c r="H1941" s="68">
        <v>98.739495798319297</v>
      </c>
      <c r="I1941" s="71">
        <v>7.8688668876704296E-2</v>
      </c>
      <c r="J1941" s="68">
        <v>89.9579831932773</v>
      </c>
      <c r="K1941" s="71">
        <v>0.39835164835164799</v>
      </c>
      <c r="L1941" s="68">
        <v>63.067226890756302</v>
      </c>
    </row>
    <row r="1942" spans="1:12" x14ac:dyDescent="0.2">
      <c r="A1942" s="72" t="s">
        <v>4086</v>
      </c>
      <c r="B1942" s="66" t="s">
        <v>4087</v>
      </c>
      <c r="C1942" s="67">
        <v>19</v>
      </c>
      <c r="D1942" s="67" t="s">
        <v>343</v>
      </c>
      <c r="E1942" s="71">
        <v>0.303796360086099</v>
      </c>
      <c r="F1942" s="68">
        <v>79.873949579831901</v>
      </c>
      <c r="G1942" s="71">
        <v>0.30588881020970599</v>
      </c>
      <c r="H1942" s="68">
        <v>90.420168067226896</v>
      </c>
      <c r="I1942" s="71">
        <v>1.942388704676E-4</v>
      </c>
      <c r="J1942" s="68">
        <v>61.764705882352899</v>
      </c>
      <c r="K1942" s="71">
        <v>0.60530603117812398</v>
      </c>
      <c r="L1942" s="68">
        <v>81.218487394958004</v>
      </c>
    </row>
    <row r="1943" spans="1:12" x14ac:dyDescent="0.2">
      <c r="A1943" s="72" t="s">
        <v>4088</v>
      </c>
      <c r="B1943" s="66" t="s">
        <v>4089</v>
      </c>
      <c r="C1943" s="67">
        <v>19</v>
      </c>
      <c r="D1943" s="67" t="s">
        <v>343</v>
      </c>
      <c r="E1943" s="71">
        <v>0.28341946110229099</v>
      </c>
      <c r="F1943" s="68">
        <v>76.974789915966397</v>
      </c>
      <c r="G1943" s="71">
        <v>0.235416829491815</v>
      </c>
      <c r="H1943" s="68">
        <v>64.747899159663902</v>
      </c>
      <c r="I1943" s="71">
        <v>2.0016326192421201E-11</v>
      </c>
      <c r="J1943" s="68">
        <v>27.605042016806699</v>
      </c>
      <c r="K1943" s="71">
        <v>0.61484155379504202</v>
      </c>
      <c r="L1943" s="68">
        <v>81.932773109243698</v>
      </c>
    </row>
    <row r="1944" spans="1:12" x14ac:dyDescent="0.2">
      <c r="A1944" s="72" t="s">
        <v>4090</v>
      </c>
      <c r="B1944" s="66" t="s">
        <v>4091</v>
      </c>
      <c r="C1944" s="67">
        <v>19</v>
      </c>
      <c r="D1944" s="67" t="s">
        <v>343</v>
      </c>
      <c r="E1944" s="71">
        <v>0.227866347136675</v>
      </c>
      <c r="F1944" s="68">
        <v>67.310924369747895</v>
      </c>
      <c r="G1944" s="71">
        <v>0.221208822135847</v>
      </c>
      <c r="H1944" s="68">
        <v>52.100840336134503</v>
      </c>
      <c r="I1944" s="71">
        <v>1.33102294965141E-2</v>
      </c>
      <c r="J1944" s="68">
        <v>80.756302521008394</v>
      </c>
      <c r="K1944" s="71">
        <v>0.449079989777664</v>
      </c>
      <c r="L1944" s="68">
        <v>67.563025210084007</v>
      </c>
    </row>
    <row r="1945" spans="1:12" x14ac:dyDescent="0.2">
      <c r="A1945" s="72" t="s">
        <v>4092</v>
      </c>
      <c r="B1945" s="66" t="s">
        <v>4093</v>
      </c>
      <c r="C1945" s="67">
        <v>19</v>
      </c>
      <c r="D1945" s="67" t="s">
        <v>343</v>
      </c>
      <c r="E1945" s="71">
        <v>0.22888987453746601</v>
      </c>
      <c r="F1945" s="68">
        <v>67.478991596638707</v>
      </c>
      <c r="G1945" s="71">
        <v>0.211170383847128</v>
      </c>
      <c r="H1945" s="68">
        <v>48.067226890756302</v>
      </c>
      <c r="I1945" s="71">
        <v>1.9790704114873998E-2</v>
      </c>
      <c r="J1945" s="68">
        <v>83.025210084033603</v>
      </c>
      <c r="K1945" s="71">
        <v>0.45570853565039598</v>
      </c>
      <c r="L1945" s="68">
        <v>68.193277310924401</v>
      </c>
    </row>
    <row r="1946" spans="1:12" x14ac:dyDescent="0.2">
      <c r="A1946" s="72" t="s">
        <v>4094</v>
      </c>
      <c r="B1946" s="66" t="s">
        <v>4095</v>
      </c>
      <c r="C1946" s="67">
        <v>19</v>
      </c>
      <c r="D1946" s="67" t="s">
        <v>343</v>
      </c>
      <c r="E1946" s="71">
        <v>0.22608383120318801</v>
      </c>
      <c r="F1946" s="68">
        <v>66.6806722689076</v>
      </c>
      <c r="G1946" s="71">
        <v>0.23302875043764501</v>
      </c>
      <c r="H1946" s="68">
        <v>62.268907563025202</v>
      </c>
      <c r="I1946" s="71">
        <v>4.0018919427680802E-5</v>
      </c>
      <c r="J1946" s="68">
        <v>52.605042016806699</v>
      </c>
      <c r="K1946" s="71">
        <v>0.445182724252492</v>
      </c>
      <c r="L1946" s="68">
        <v>67.142857142857096</v>
      </c>
    </row>
    <row r="1947" spans="1:12" x14ac:dyDescent="0.2">
      <c r="A1947" s="72" t="s">
        <v>4096</v>
      </c>
      <c r="B1947" s="66" t="s">
        <v>4097</v>
      </c>
      <c r="C1947" s="67">
        <v>19</v>
      </c>
      <c r="D1947" s="67" t="s">
        <v>343</v>
      </c>
      <c r="E1947" s="71">
        <v>0.20840102918705899</v>
      </c>
      <c r="F1947" s="68">
        <v>62.436974789916</v>
      </c>
      <c r="G1947" s="71">
        <v>0.233239249285844</v>
      </c>
      <c r="H1947" s="68">
        <v>62.5210084033613</v>
      </c>
      <c r="I1947" s="71">
        <v>9.6984199176162697E-5</v>
      </c>
      <c r="J1947" s="68">
        <v>58.3613445378151</v>
      </c>
      <c r="K1947" s="71">
        <v>0.39186685407615601</v>
      </c>
      <c r="L1947" s="68">
        <v>62.352941176470601</v>
      </c>
    </row>
    <row r="1948" spans="1:12" x14ac:dyDescent="0.2">
      <c r="A1948" s="72" t="s">
        <v>4098</v>
      </c>
      <c r="B1948" s="66" t="s">
        <v>4099</v>
      </c>
      <c r="C1948" s="67">
        <v>19</v>
      </c>
      <c r="D1948" s="67" t="s">
        <v>343</v>
      </c>
      <c r="E1948" s="71">
        <v>0.19353155203066</v>
      </c>
      <c r="F1948" s="68">
        <v>59.243697478991599</v>
      </c>
      <c r="G1948" s="71">
        <v>0.215991502046529</v>
      </c>
      <c r="H1948" s="68">
        <v>49.327731092436998</v>
      </c>
      <c r="I1948" s="71">
        <v>1.4866194172878399E-3</v>
      </c>
      <c r="J1948" s="68">
        <v>71.386554621848703</v>
      </c>
      <c r="K1948" s="71">
        <v>0.36311653462816301</v>
      </c>
      <c r="L1948" s="68">
        <v>59.705882352941202</v>
      </c>
    </row>
    <row r="1949" spans="1:12" x14ac:dyDescent="0.2">
      <c r="A1949" s="72" t="s">
        <v>4100</v>
      </c>
      <c r="B1949" s="66" t="s">
        <v>4101</v>
      </c>
      <c r="C1949" s="67">
        <v>19</v>
      </c>
      <c r="D1949" s="67" t="s">
        <v>343</v>
      </c>
      <c r="E1949" s="71">
        <v>0.19124481926644299</v>
      </c>
      <c r="F1949" s="68">
        <v>58.991596638655501</v>
      </c>
      <c r="G1949" s="71">
        <v>0.28544056979615101</v>
      </c>
      <c r="H1949" s="68">
        <v>88.529411764705898</v>
      </c>
      <c r="I1949" s="71">
        <v>5.9338062244915597E-3</v>
      </c>
      <c r="J1949" s="68">
        <v>76.764705882352899</v>
      </c>
      <c r="K1949" s="71">
        <v>0.28236008177868599</v>
      </c>
      <c r="L1949" s="68">
        <v>50.378151260504197</v>
      </c>
    </row>
    <row r="1950" spans="1:12" x14ac:dyDescent="0.2">
      <c r="A1950" s="72" t="s">
        <v>4102</v>
      </c>
      <c r="B1950" s="66" t="s">
        <v>4103</v>
      </c>
      <c r="C1950" s="67">
        <v>19</v>
      </c>
      <c r="D1950" s="67" t="s">
        <v>343</v>
      </c>
      <c r="E1950" s="71">
        <v>0.174581168742207</v>
      </c>
      <c r="F1950" s="68">
        <v>54.243697478991599</v>
      </c>
      <c r="G1950" s="71">
        <v>0.20082950162657001</v>
      </c>
      <c r="H1950" s="68">
        <v>46.134453781512597</v>
      </c>
      <c r="I1950" s="71">
        <v>0</v>
      </c>
      <c r="J1950" s="68">
        <v>25.4621848739496</v>
      </c>
      <c r="K1950" s="71">
        <v>0.32291400460005099</v>
      </c>
      <c r="L1950" s="68">
        <v>55.0420168067227</v>
      </c>
    </row>
    <row r="1951" spans="1:12" x14ac:dyDescent="0.2">
      <c r="A1951" s="72" t="s">
        <v>4104</v>
      </c>
      <c r="B1951" s="66" t="s">
        <v>4105</v>
      </c>
      <c r="C1951" s="67">
        <v>19</v>
      </c>
      <c r="D1951" s="67" t="s">
        <v>343</v>
      </c>
      <c r="E1951" s="71">
        <v>0.21997306301323</v>
      </c>
      <c r="F1951" s="68">
        <v>65.672268907562994</v>
      </c>
      <c r="G1951" s="71">
        <v>0.23377550013447501</v>
      </c>
      <c r="H1951" s="68">
        <v>63.193277310924401</v>
      </c>
      <c r="I1951" s="71">
        <v>6.5087173128230106E-8</v>
      </c>
      <c r="J1951" s="68">
        <v>29.915966386554601</v>
      </c>
      <c r="K1951" s="71">
        <v>0.42614362381804199</v>
      </c>
      <c r="L1951" s="68">
        <v>65.672268907562994</v>
      </c>
    </row>
    <row r="1952" spans="1:12" x14ac:dyDescent="0.2">
      <c r="A1952" s="72" t="s">
        <v>4106</v>
      </c>
      <c r="B1952" s="66" t="s">
        <v>4107</v>
      </c>
      <c r="C1952" s="67">
        <v>19</v>
      </c>
      <c r="D1952" s="67" t="s">
        <v>343</v>
      </c>
      <c r="E1952" s="71">
        <v>0.21610907137465399</v>
      </c>
      <c r="F1952" s="68">
        <v>64.579831932773104</v>
      </c>
      <c r="G1952" s="71">
        <v>0.24963973965776701</v>
      </c>
      <c r="H1952" s="68">
        <v>76.176470588235304</v>
      </c>
      <c r="I1952" s="71">
        <v>1.6378120679946401E-5</v>
      </c>
      <c r="J1952" s="68">
        <v>45.7983193277311</v>
      </c>
      <c r="K1952" s="71">
        <v>0.39867109634551501</v>
      </c>
      <c r="L1952" s="68">
        <v>63.109243697479002</v>
      </c>
    </row>
    <row r="1953" spans="1:12" x14ac:dyDescent="0.2">
      <c r="A1953" s="72" t="s">
        <v>2570</v>
      </c>
      <c r="B1953" s="66" t="s">
        <v>4108</v>
      </c>
      <c r="C1953" s="67">
        <v>19</v>
      </c>
      <c r="D1953" s="67" t="s">
        <v>343</v>
      </c>
      <c r="E1953" s="71">
        <v>0.18598566839525399</v>
      </c>
      <c r="F1953" s="68">
        <v>57.647058823529399</v>
      </c>
      <c r="G1953" s="71">
        <v>0.14715874688382399</v>
      </c>
      <c r="H1953" s="68">
        <v>38.151260504201701</v>
      </c>
      <c r="I1953" s="71">
        <v>4.11058918512813E-6</v>
      </c>
      <c r="J1953" s="68">
        <v>38.655462184873997</v>
      </c>
      <c r="K1953" s="71">
        <v>0.41079414771275202</v>
      </c>
      <c r="L1953" s="68">
        <v>64.327731092437006</v>
      </c>
    </row>
    <row r="1954" spans="1:12" x14ac:dyDescent="0.2">
      <c r="A1954" s="72" t="s">
        <v>2034</v>
      </c>
      <c r="B1954" s="66" t="s">
        <v>4109</v>
      </c>
      <c r="C1954" s="67">
        <v>19</v>
      </c>
      <c r="D1954" s="67" t="s">
        <v>343</v>
      </c>
      <c r="E1954" s="71">
        <v>0.245016368381924</v>
      </c>
      <c r="F1954" s="68">
        <v>70.420168067226896</v>
      </c>
      <c r="G1954" s="71">
        <v>0.26404926416782398</v>
      </c>
      <c r="H1954" s="68">
        <v>84.9579831932773</v>
      </c>
      <c r="I1954" s="71">
        <v>2.5293579725814098E-3</v>
      </c>
      <c r="J1954" s="68">
        <v>73.655462184873997</v>
      </c>
      <c r="K1954" s="71">
        <v>0.46847048300536698</v>
      </c>
      <c r="L1954" s="68">
        <v>69.453781512605005</v>
      </c>
    </row>
    <row r="1955" spans="1:12" x14ac:dyDescent="0.2">
      <c r="A1955" s="72" t="s">
        <v>4110</v>
      </c>
      <c r="B1955" s="66" t="s">
        <v>4111</v>
      </c>
      <c r="C1955" s="67">
        <v>19</v>
      </c>
      <c r="D1955" s="67" t="s">
        <v>343</v>
      </c>
      <c r="E1955" s="71">
        <v>0.21309125460087899</v>
      </c>
      <c r="F1955" s="68">
        <v>63.865546218487403</v>
      </c>
      <c r="G1955" s="71">
        <v>0.24301449981081499</v>
      </c>
      <c r="H1955" s="68">
        <v>70.420168067226896</v>
      </c>
      <c r="I1955" s="71">
        <v>0</v>
      </c>
      <c r="J1955" s="68">
        <v>25.4621848739496</v>
      </c>
      <c r="K1955" s="71">
        <v>0.39625926399182199</v>
      </c>
      <c r="L1955" s="68">
        <v>62.647058823529399</v>
      </c>
    </row>
    <row r="1956" spans="1:12" x14ac:dyDescent="0.2">
      <c r="A1956" s="72" t="s">
        <v>4112</v>
      </c>
      <c r="B1956" s="66" t="s">
        <v>4113</v>
      </c>
      <c r="C1956" s="67">
        <v>19</v>
      </c>
      <c r="D1956" s="67" t="s">
        <v>343</v>
      </c>
      <c r="E1956" s="71">
        <v>0.23320803452403699</v>
      </c>
      <c r="F1956" s="68">
        <v>68.3613445378151</v>
      </c>
      <c r="G1956" s="71">
        <v>0.218664678498384</v>
      </c>
      <c r="H1956" s="68">
        <v>50.756302521008401</v>
      </c>
      <c r="I1956" s="71">
        <v>1.8302895556732601E-2</v>
      </c>
      <c r="J1956" s="68">
        <v>82.478991596638707</v>
      </c>
      <c r="K1956" s="71">
        <v>0.46265652951699499</v>
      </c>
      <c r="L1956" s="68">
        <v>68.823529411764696</v>
      </c>
    </row>
    <row r="1957" spans="1:12" x14ac:dyDescent="0.2">
      <c r="A1957" s="72" t="s">
        <v>2209</v>
      </c>
      <c r="B1957" s="66" t="s">
        <v>4114</v>
      </c>
      <c r="C1957" s="67">
        <v>19</v>
      </c>
      <c r="D1957" s="67" t="s">
        <v>343</v>
      </c>
      <c r="E1957" s="71">
        <v>0.21891385048710199</v>
      </c>
      <c r="F1957" s="68">
        <v>65.336134453781497</v>
      </c>
      <c r="G1957" s="71">
        <v>0.18295225932048101</v>
      </c>
      <c r="H1957" s="68">
        <v>43.3193277310924</v>
      </c>
      <c r="I1957" s="71">
        <v>3.7580166508214398E-11</v>
      </c>
      <c r="J1957" s="68">
        <v>27.815126050420201</v>
      </c>
      <c r="K1957" s="71">
        <v>0.473789292103245</v>
      </c>
      <c r="L1957" s="68">
        <v>69.831932773109202</v>
      </c>
    </row>
    <row r="1958" spans="1:12" x14ac:dyDescent="0.2">
      <c r="A1958" s="72" t="s">
        <v>4115</v>
      </c>
      <c r="B1958" s="66" t="s">
        <v>4116</v>
      </c>
      <c r="C1958" s="67">
        <v>19</v>
      </c>
      <c r="D1958" s="67" t="s">
        <v>343</v>
      </c>
      <c r="E1958" s="71">
        <v>0.20877771430359399</v>
      </c>
      <c r="F1958" s="68">
        <v>62.563025210084</v>
      </c>
      <c r="G1958" s="71">
        <v>0.121349754206464</v>
      </c>
      <c r="H1958" s="68">
        <v>34.285714285714299</v>
      </c>
      <c r="I1958" s="71">
        <v>0</v>
      </c>
      <c r="J1958" s="68">
        <v>25.4621848739496</v>
      </c>
      <c r="K1958" s="71">
        <v>0.50498338870431903</v>
      </c>
      <c r="L1958" s="68">
        <v>72.647058823529406</v>
      </c>
    </row>
    <row r="1959" spans="1:12" x14ac:dyDescent="0.2">
      <c r="A1959" s="72" t="s">
        <v>2044</v>
      </c>
      <c r="B1959" s="66" t="s">
        <v>4117</v>
      </c>
      <c r="C1959" s="67">
        <v>19</v>
      </c>
      <c r="D1959" s="67" t="s">
        <v>343</v>
      </c>
      <c r="E1959" s="71">
        <v>0.229133972412186</v>
      </c>
      <c r="F1959" s="68">
        <v>67.605042016806706</v>
      </c>
      <c r="G1959" s="71">
        <v>0.24455350032582299</v>
      </c>
      <c r="H1959" s="68">
        <v>71.554621848739501</v>
      </c>
      <c r="I1959" s="71">
        <v>7.1642099967000699E-4</v>
      </c>
      <c r="J1959" s="68">
        <v>68.277310924369701</v>
      </c>
      <c r="K1959" s="71">
        <v>0.442131995911066</v>
      </c>
      <c r="L1959" s="68">
        <v>66.932773109243698</v>
      </c>
    </row>
    <row r="1960" spans="1:12" x14ac:dyDescent="0.2">
      <c r="A1960" s="72" t="s">
        <v>2182</v>
      </c>
      <c r="B1960" s="66" t="s">
        <v>4118</v>
      </c>
      <c r="C1960" s="67">
        <v>19</v>
      </c>
      <c r="D1960" s="67" t="s">
        <v>343</v>
      </c>
      <c r="E1960" s="71">
        <v>0.29695819913405003</v>
      </c>
      <c r="F1960" s="68">
        <v>78.739495798319297</v>
      </c>
      <c r="G1960" s="71">
        <v>0.24564974994316899</v>
      </c>
      <c r="H1960" s="68">
        <v>72.521008403361293</v>
      </c>
      <c r="I1960" s="71">
        <v>3.7894472263643602E-6</v>
      </c>
      <c r="J1960" s="68">
        <v>38.277310924369701</v>
      </c>
      <c r="K1960" s="71">
        <v>0.645221058011756</v>
      </c>
      <c r="L1960" s="68">
        <v>84.075630252100794</v>
      </c>
    </row>
    <row r="1961" spans="1:12" x14ac:dyDescent="0.2">
      <c r="A1961" s="72" t="s">
        <v>2968</v>
      </c>
      <c r="B1961" s="66" t="s">
        <v>4119</v>
      </c>
      <c r="C1961" s="67">
        <v>19</v>
      </c>
      <c r="D1961" s="67" t="s">
        <v>343</v>
      </c>
      <c r="E1961" s="71">
        <v>0.234889809039173</v>
      </c>
      <c r="F1961" s="68">
        <v>68.823529411764696</v>
      </c>
      <c r="G1961" s="71">
        <v>0.246868500351242</v>
      </c>
      <c r="H1961" s="68">
        <v>73.445378151260499</v>
      </c>
      <c r="I1961" s="71">
        <v>6.7560532743254403E-9</v>
      </c>
      <c r="J1961" s="68">
        <v>28.991596638655501</v>
      </c>
      <c r="K1961" s="71">
        <v>0.45780092001022199</v>
      </c>
      <c r="L1961" s="68">
        <v>68.403361344537799</v>
      </c>
    </row>
    <row r="1962" spans="1:12" x14ac:dyDescent="0.2">
      <c r="A1962" s="72" t="s">
        <v>4120</v>
      </c>
      <c r="B1962" s="66" t="s">
        <v>4121</v>
      </c>
      <c r="C1962" s="67">
        <v>19</v>
      </c>
      <c r="D1962" s="67" t="s">
        <v>343</v>
      </c>
      <c r="E1962" s="71">
        <v>0.24560587161260899</v>
      </c>
      <c r="F1962" s="68">
        <v>70.588235294117695</v>
      </c>
      <c r="G1962" s="71">
        <v>0.24394025171801301</v>
      </c>
      <c r="H1962" s="68">
        <v>71.050420168067205</v>
      </c>
      <c r="I1962" s="71">
        <v>1.70257827325844E-5</v>
      </c>
      <c r="J1962" s="68">
        <v>46.386554621848703</v>
      </c>
      <c r="K1962" s="71">
        <v>0.49286033733708101</v>
      </c>
      <c r="L1962" s="68">
        <v>71.344537815126003</v>
      </c>
    </row>
    <row r="1963" spans="1:12" x14ac:dyDescent="0.2">
      <c r="A1963" s="72" t="s">
        <v>4122</v>
      </c>
      <c r="B1963" s="66" t="s">
        <v>4123</v>
      </c>
      <c r="C1963" s="67">
        <v>19</v>
      </c>
      <c r="D1963" s="67" t="s">
        <v>343</v>
      </c>
      <c r="E1963" s="71">
        <v>0.271352140648775</v>
      </c>
      <c r="F1963" s="68">
        <v>75.0420168067227</v>
      </c>
      <c r="G1963" s="71">
        <v>0.29331377362008898</v>
      </c>
      <c r="H1963" s="68">
        <v>89.201680672268907</v>
      </c>
      <c r="I1963" s="71">
        <v>2.1892661104154901E-2</v>
      </c>
      <c r="J1963" s="68">
        <v>83.655462184873997</v>
      </c>
      <c r="K1963" s="71">
        <v>0.49884998722208002</v>
      </c>
      <c r="L1963" s="68">
        <v>72.100840336134496</v>
      </c>
    </row>
    <row r="1964" spans="1:12" x14ac:dyDescent="0.2">
      <c r="A1964" s="72" t="s">
        <v>4124</v>
      </c>
      <c r="B1964" s="66" t="s">
        <v>4125</v>
      </c>
      <c r="C1964" s="67">
        <v>19</v>
      </c>
      <c r="D1964" s="67" t="s">
        <v>343</v>
      </c>
      <c r="E1964" s="71">
        <v>0.198994803645966</v>
      </c>
      <c r="F1964" s="68">
        <v>60.588235294117602</v>
      </c>
      <c r="G1964" s="71">
        <v>0.25</v>
      </c>
      <c r="H1964" s="68">
        <v>80.882352941176507</v>
      </c>
      <c r="I1964" s="71">
        <v>0</v>
      </c>
      <c r="J1964" s="68">
        <v>25.4621848739496</v>
      </c>
      <c r="K1964" s="71">
        <v>0.346984410937899</v>
      </c>
      <c r="L1964" s="68">
        <v>57.815126050420197</v>
      </c>
    </row>
    <row r="1965" spans="1:12" x14ac:dyDescent="0.2">
      <c r="A1965" s="72" t="s">
        <v>4126</v>
      </c>
      <c r="B1965" s="66" t="s">
        <v>4127</v>
      </c>
      <c r="C1965" s="67">
        <v>19</v>
      </c>
      <c r="D1965" s="67" t="s">
        <v>343</v>
      </c>
      <c r="E1965" s="71">
        <v>0.15279196987059099</v>
      </c>
      <c r="F1965" s="68">
        <v>48.529411764705898</v>
      </c>
      <c r="G1965" s="71">
        <v>0.24999998244156399</v>
      </c>
      <c r="H1965" s="68">
        <v>76.806722689075599</v>
      </c>
      <c r="I1965" s="71">
        <v>7.7102626781249296E-10</v>
      </c>
      <c r="J1965" s="68">
        <v>28.613445378151301</v>
      </c>
      <c r="K1965" s="71">
        <v>0.20837592639918201</v>
      </c>
      <c r="L1965" s="68">
        <v>42.352941176470601</v>
      </c>
    </row>
    <row r="1966" spans="1:12" x14ac:dyDescent="0.2">
      <c r="A1966" s="72" t="s">
        <v>4128</v>
      </c>
      <c r="B1966" s="66" t="s">
        <v>4129</v>
      </c>
      <c r="C1966" s="67">
        <v>19</v>
      </c>
      <c r="D1966" s="67" t="s">
        <v>343</v>
      </c>
      <c r="E1966" s="71">
        <v>0.32491280316094501</v>
      </c>
      <c r="F1966" s="68">
        <v>83.403361344537799</v>
      </c>
      <c r="G1966" s="71">
        <v>0.34513961222991701</v>
      </c>
      <c r="H1966" s="68">
        <v>93.109243697479002</v>
      </c>
      <c r="I1966" s="71">
        <v>3.1560207935258801E-2</v>
      </c>
      <c r="J1966" s="68">
        <v>85.546218487394995</v>
      </c>
      <c r="K1966" s="71">
        <v>0.59803858931765896</v>
      </c>
      <c r="L1966" s="68">
        <v>80.672268907562994</v>
      </c>
    </row>
    <row r="1967" spans="1:12" x14ac:dyDescent="0.2">
      <c r="A1967" s="72" t="s">
        <v>4130</v>
      </c>
      <c r="B1967" s="66" t="s">
        <v>4131</v>
      </c>
      <c r="C1967" s="67">
        <v>19</v>
      </c>
      <c r="D1967" s="67" t="s">
        <v>343</v>
      </c>
      <c r="E1967" s="71">
        <v>0.24489378711530899</v>
      </c>
      <c r="F1967" s="68">
        <v>70.378151260504197</v>
      </c>
      <c r="G1967" s="71">
        <v>0.24924727305105501</v>
      </c>
      <c r="H1967" s="68">
        <v>75.546218487394995</v>
      </c>
      <c r="I1967" s="71">
        <v>1.6889214881456301E-5</v>
      </c>
      <c r="J1967" s="68">
        <v>46.176470588235297</v>
      </c>
      <c r="K1967" s="71">
        <v>0.48541719907998998</v>
      </c>
      <c r="L1967" s="68">
        <v>70.882352941176507</v>
      </c>
    </row>
    <row r="1968" spans="1:12" x14ac:dyDescent="0.2">
      <c r="A1968" s="72" t="s">
        <v>1309</v>
      </c>
      <c r="B1968" s="66" t="s">
        <v>4132</v>
      </c>
      <c r="C1968" s="67">
        <v>19</v>
      </c>
      <c r="D1968" s="67" t="s">
        <v>343</v>
      </c>
      <c r="E1968" s="71">
        <v>0.161053997859642</v>
      </c>
      <c r="F1968" s="68">
        <v>50.546218487395002</v>
      </c>
      <c r="G1968" s="71">
        <v>7.0417253378585204E-2</v>
      </c>
      <c r="H1968" s="68">
        <v>26.512605042016801</v>
      </c>
      <c r="I1968" s="71">
        <v>1.95059248758795E-3</v>
      </c>
      <c r="J1968" s="68">
        <v>72.689075630252105</v>
      </c>
      <c r="K1968" s="71">
        <v>0.41079414771275202</v>
      </c>
      <c r="L1968" s="68">
        <v>64.327731092437006</v>
      </c>
    </row>
    <row r="1969" spans="1:12" x14ac:dyDescent="0.2">
      <c r="A1969" s="72" t="s">
        <v>4133</v>
      </c>
      <c r="B1969" s="66" t="s">
        <v>4134</v>
      </c>
      <c r="C1969" s="67">
        <v>19</v>
      </c>
      <c r="D1969" s="67" t="s">
        <v>343</v>
      </c>
      <c r="E1969" s="71">
        <v>0.25800352068405802</v>
      </c>
      <c r="F1969" s="68">
        <v>72.731092436974805</v>
      </c>
      <c r="G1969" s="71">
        <v>0.22696797450846701</v>
      </c>
      <c r="H1969" s="68">
        <v>56.7226890756302</v>
      </c>
      <c r="I1969" s="71">
        <v>6.8717133927556198E-2</v>
      </c>
      <c r="J1969" s="68">
        <v>89.369747899159705</v>
      </c>
      <c r="K1969" s="71">
        <v>0.47832545361615098</v>
      </c>
      <c r="L1969" s="68">
        <v>70.294117647058798</v>
      </c>
    </row>
    <row r="1970" spans="1:12" x14ac:dyDescent="0.2">
      <c r="A1970" s="72" t="s">
        <v>4135</v>
      </c>
      <c r="B1970" s="66" t="s">
        <v>4136</v>
      </c>
      <c r="C1970" s="67">
        <v>19</v>
      </c>
      <c r="D1970" s="67" t="s">
        <v>343</v>
      </c>
      <c r="E1970" s="71">
        <v>0.34330526293416302</v>
      </c>
      <c r="F1970" s="68">
        <v>86.344537815126102</v>
      </c>
      <c r="G1970" s="71">
        <v>0.26468713282804901</v>
      </c>
      <c r="H1970" s="68">
        <v>85.168067226890798</v>
      </c>
      <c r="I1970" s="71">
        <v>3.4395535606434199E-2</v>
      </c>
      <c r="J1970" s="68">
        <v>85.924369747899107</v>
      </c>
      <c r="K1970" s="71">
        <v>0.73083312036800396</v>
      </c>
      <c r="L1970" s="68">
        <v>88.907563025210095</v>
      </c>
    </row>
    <row r="1971" spans="1:12" x14ac:dyDescent="0.2">
      <c r="A1971" s="72" t="s">
        <v>1265</v>
      </c>
      <c r="B1971" s="66" t="s">
        <v>4137</v>
      </c>
      <c r="C1971" s="67">
        <v>19</v>
      </c>
      <c r="D1971" s="67" t="s">
        <v>343</v>
      </c>
      <c r="E1971" s="71">
        <v>0.21491842995980701</v>
      </c>
      <c r="F1971" s="68">
        <v>64.243697478991606</v>
      </c>
      <c r="G1971" s="71">
        <v>0.23349774989179001</v>
      </c>
      <c r="H1971" s="68">
        <v>62.941176470588204</v>
      </c>
      <c r="I1971" s="71">
        <v>1.9268377106624901E-7</v>
      </c>
      <c r="J1971" s="68">
        <v>30.714285714285701</v>
      </c>
      <c r="K1971" s="71">
        <v>0.41125734730385899</v>
      </c>
      <c r="L1971" s="68">
        <v>64.369747899159705</v>
      </c>
    </row>
    <row r="1972" spans="1:12" x14ac:dyDescent="0.2">
      <c r="A1972" s="72" t="s">
        <v>4138</v>
      </c>
      <c r="B1972" s="66" t="s">
        <v>4139</v>
      </c>
      <c r="C1972" s="67">
        <v>19</v>
      </c>
      <c r="D1972" s="67" t="s">
        <v>343</v>
      </c>
      <c r="E1972" s="71">
        <v>0.33688874714591499</v>
      </c>
      <c r="F1972" s="68">
        <v>85.462184873949596</v>
      </c>
      <c r="G1972" s="71">
        <v>0.25</v>
      </c>
      <c r="H1972" s="68">
        <v>80.882352941176507</v>
      </c>
      <c r="I1972" s="71">
        <v>2.68209237387845E-4</v>
      </c>
      <c r="J1972" s="68">
        <v>63.235294117647101</v>
      </c>
      <c r="K1972" s="71">
        <v>0.76039803220035795</v>
      </c>
      <c r="L1972" s="68">
        <v>90.336134453781497</v>
      </c>
    </row>
    <row r="1973" spans="1:12" x14ac:dyDescent="0.2">
      <c r="A1973" s="72" t="s">
        <v>968</v>
      </c>
      <c r="B1973" s="66" t="s">
        <v>4140</v>
      </c>
      <c r="C1973" s="67">
        <v>19</v>
      </c>
      <c r="D1973" s="67" t="s">
        <v>343</v>
      </c>
      <c r="E1973" s="71">
        <v>0.416674588112669</v>
      </c>
      <c r="F1973" s="68">
        <v>95.588235294117695</v>
      </c>
      <c r="G1973" s="71">
        <v>0.25</v>
      </c>
      <c r="H1973" s="68">
        <v>80.882352941176507</v>
      </c>
      <c r="I1973" s="71">
        <v>2.3764338008056001E-5</v>
      </c>
      <c r="J1973" s="68">
        <v>48.739495798319297</v>
      </c>
      <c r="K1973" s="71">
        <v>1</v>
      </c>
      <c r="L1973" s="68">
        <v>100</v>
      </c>
    </row>
    <row r="1974" spans="1:12" x14ac:dyDescent="0.2">
      <c r="A1974" s="72" t="s">
        <v>2647</v>
      </c>
      <c r="B1974" s="66" t="s">
        <v>4141</v>
      </c>
      <c r="C1974" s="67">
        <v>19</v>
      </c>
      <c r="D1974" s="67" t="s">
        <v>343</v>
      </c>
      <c r="E1974" s="71">
        <v>0.322928512268566</v>
      </c>
      <c r="F1974" s="68">
        <v>82.983193277310903</v>
      </c>
      <c r="G1974" s="71">
        <v>0.25</v>
      </c>
      <c r="H1974" s="68">
        <v>80.882352941176507</v>
      </c>
      <c r="I1974" s="71">
        <v>7.5467804931832601E-5</v>
      </c>
      <c r="J1974" s="68">
        <v>56.848739495798299</v>
      </c>
      <c r="K1974" s="71">
        <v>0.71871006900076695</v>
      </c>
      <c r="L1974" s="68">
        <v>87.815126050420204</v>
      </c>
    </row>
    <row r="1975" spans="1:12" x14ac:dyDescent="0.2">
      <c r="A1975" s="72" t="s">
        <v>4142</v>
      </c>
      <c r="B1975" s="66" t="s">
        <v>4143</v>
      </c>
      <c r="C1975" s="67">
        <v>19</v>
      </c>
      <c r="D1975" s="67" t="s">
        <v>343</v>
      </c>
      <c r="E1975" s="71">
        <v>0.383644423154331</v>
      </c>
      <c r="F1975" s="68">
        <v>91.806722689075599</v>
      </c>
      <c r="G1975" s="71">
        <v>0.25</v>
      </c>
      <c r="H1975" s="68">
        <v>80.882352941176507</v>
      </c>
      <c r="I1975" s="71">
        <v>2.9756795519796699E-4</v>
      </c>
      <c r="J1975" s="68">
        <v>63.865546218487403</v>
      </c>
      <c r="K1975" s="71">
        <v>0.90063570150779404</v>
      </c>
      <c r="L1975" s="68">
        <v>96.386554621848703</v>
      </c>
    </row>
    <row r="1976" spans="1:12" x14ac:dyDescent="0.2">
      <c r="A1976" s="72" t="s">
        <v>4144</v>
      </c>
      <c r="B1976" s="66" t="s">
        <v>4145</v>
      </c>
      <c r="C1976" s="67">
        <v>19</v>
      </c>
      <c r="D1976" s="67" t="s">
        <v>343</v>
      </c>
      <c r="E1976" s="71">
        <v>0.27506561186839201</v>
      </c>
      <c r="F1976" s="68">
        <v>75.672268907562994</v>
      </c>
      <c r="G1976" s="71">
        <v>0.23265274883529399</v>
      </c>
      <c r="H1976" s="68">
        <v>61.932773109243698</v>
      </c>
      <c r="I1976" s="71">
        <v>2.94672972163349E-9</v>
      </c>
      <c r="J1976" s="68">
        <v>28.949579831932802</v>
      </c>
      <c r="K1976" s="71">
        <v>0.59254408382315304</v>
      </c>
      <c r="L1976" s="68">
        <v>80.336134453781497</v>
      </c>
    </row>
    <row r="1977" spans="1:12" x14ac:dyDescent="0.2">
      <c r="A1977" s="72" t="s">
        <v>1126</v>
      </c>
      <c r="B1977" s="66" t="s">
        <v>4146</v>
      </c>
      <c r="C1977" s="67">
        <v>19</v>
      </c>
      <c r="D1977" s="67" t="s">
        <v>343</v>
      </c>
      <c r="E1977" s="71">
        <v>0.27917713454586202</v>
      </c>
      <c r="F1977" s="68">
        <v>76.428571428571402</v>
      </c>
      <c r="G1977" s="71">
        <v>0.29539621324658</v>
      </c>
      <c r="H1977" s="68">
        <v>89.537815126050404</v>
      </c>
      <c r="I1977" s="71">
        <v>0</v>
      </c>
      <c r="J1977" s="68">
        <v>25.4621848739496</v>
      </c>
      <c r="K1977" s="71">
        <v>0.542135190391004</v>
      </c>
      <c r="L1977" s="68">
        <v>76.092436974789905</v>
      </c>
    </row>
    <row r="1978" spans="1:12" x14ac:dyDescent="0.2">
      <c r="A1978" s="72" t="s">
        <v>4147</v>
      </c>
      <c r="B1978" s="66" t="s">
        <v>4148</v>
      </c>
      <c r="C1978" s="67">
        <v>19</v>
      </c>
      <c r="D1978" s="67" t="s">
        <v>343</v>
      </c>
      <c r="E1978" s="71">
        <v>0.29079057924771001</v>
      </c>
      <c r="F1978" s="68">
        <v>78.151260504201701</v>
      </c>
      <c r="G1978" s="71">
        <v>0.25395752688044398</v>
      </c>
      <c r="H1978" s="68">
        <v>82.563025210084007</v>
      </c>
      <c r="I1978" s="71">
        <v>2.6784335723339299E-5</v>
      </c>
      <c r="J1978" s="68">
        <v>49.579831932773097</v>
      </c>
      <c r="K1978" s="71">
        <v>0.61838742652696099</v>
      </c>
      <c r="L1978" s="68">
        <v>82.436974789915993</v>
      </c>
    </row>
    <row r="1979" spans="1:12" x14ac:dyDescent="0.2">
      <c r="A1979" s="72" t="s">
        <v>4149</v>
      </c>
      <c r="B1979" s="66" t="s">
        <v>4150</v>
      </c>
      <c r="C1979" s="67">
        <v>19</v>
      </c>
      <c r="D1979" s="67" t="s">
        <v>343</v>
      </c>
      <c r="E1979" s="71">
        <v>0.33926797856979801</v>
      </c>
      <c r="F1979" s="68">
        <v>85.756302521008394</v>
      </c>
      <c r="G1979" s="71">
        <v>0.53696174269150398</v>
      </c>
      <c r="H1979" s="68">
        <v>97.058823529411796</v>
      </c>
      <c r="I1979" s="71">
        <v>4.2435504191339502E-4</v>
      </c>
      <c r="J1979" s="68">
        <v>65.924369747899206</v>
      </c>
      <c r="K1979" s="71">
        <v>0.48041783797597698</v>
      </c>
      <c r="L1979" s="68">
        <v>70.588235294117695</v>
      </c>
    </row>
    <row r="1980" spans="1:12" x14ac:dyDescent="0.2">
      <c r="A1980" s="72" t="s">
        <v>2552</v>
      </c>
      <c r="B1980" s="66" t="s">
        <v>4151</v>
      </c>
      <c r="C1980" s="67">
        <v>19</v>
      </c>
      <c r="D1980" s="67" t="s">
        <v>343</v>
      </c>
      <c r="E1980" s="71">
        <v>0.25290241318848</v>
      </c>
      <c r="F1980" s="68">
        <v>72.100840336134496</v>
      </c>
      <c r="G1980" s="71">
        <v>0.256672446148768</v>
      </c>
      <c r="H1980" s="68">
        <v>83.571428571428598</v>
      </c>
      <c r="I1980" s="71">
        <v>5.9480313415376899E-3</v>
      </c>
      <c r="J1980" s="68">
        <v>76.806722689075599</v>
      </c>
      <c r="K1980" s="71">
        <v>0.49608676207513402</v>
      </c>
      <c r="L1980" s="68">
        <v>71.848739495798299</v>
      </c>
    </row>
    <row r="1981" spans="1:12" x14ac:dyDescent="0.2">
      <c r="A1981" s="72" t="s">
        <v>4152</v>
      </c>
      <c r="B1981" s="66" t="s">
        <v>4153</v>
      </c>
      <c r="C1981" s="67">
        <v>19</v>
      </c>
      <c r="D1981" s="67" t="s">
        <v>343</v>
      </c>
      <c r="E1981" s="71">
        <v>0.30282926583117897</v>
      </c>
      <c r="F1981" s="68">
        <v>79.663865546218503</v>
      </c>
      <c r="G1981" s="71">
        <v>0.335522771662429</v>
      </c>
      <c r="H1981" s="68">
        <v>92.563025210084007</v>
      </c>
      <c r="I1981" s="71">
        <v>4.5859863551528698E-2</v>
      </c>
      <c r="J1981" s="68">
        <v>87.226890756302495</v>
      </c>
      <c r="K1981" s="71">
        <v>0.52710516227958104</v>
      </c>
      <c r="L1981" s="68">
        <v>75.0420168067227</v>
      </c>
    </row>
    <row r="1982" spans="1:12" x14ac:dyDescent="0.2">
      <c r="A1982" s="72" t="s">
        <v>608</v>
      </c>
      <c r="B1982" s="66" t="s">
        <v>4154</v>
      </c>
      <c r="C1982" s="67">
        <v>19</v>
      </c>
      <c r="D1982" s="67" t="s">
        <v>343</v>
      </c>
      <c r="E1982" s="71">
        <v>0.27946840845778198</v>
      </c>
      <c r="F1982" s="68">
        <v>76.512605042016801</v>
      </c>
      <c r="G1982" s="71">
        <v>0.24952949832950799</v>
      </c>
      <c r="H1982" s="68">
        <v>75.966386554621806</v>
      </c>
      <c r="I1982" s="71">
        <v>2.6407410995506401E-3</v>
      </c>
      <c r="J1982" s="68">
        <v>73.949579831932795</v>
      </c>
      <c r="K1982" s="71">
        <v>0.58623498594428802</v>
      </c>
      <c r="L1982" s="68">
        <v>79.747899159663902</v>
      </c>
    </row>
    <row r="1983" spans="1:12" x14ac:dyDescent="0.2">
      <c r="A1983" s="72" t="s">
        <v>4155</v>
      </c>
      <c r="B1983" s="66" t="s">
        <v>4156</v>
      </c>
      <c r="C1983" s="67">
        <v>19</v>
      </c>
      <c r="D1983" s="67" t="s">
        <v>343</v>
      </c>
      <c r="E1983" s="71">
        <v>0.35555936261302801</v>
      </c>
      <c r="F1983" s="68">
        <v>88.193277310924401</v>
      </c>
      <c r="G1983" s="71">
        <v>0.26388140101004498</v>
      </c>
      <c r="H1983" s="68">
        <v>84.873949579831901</v>
      </c>
      <c r="I1983" s="71">
        <v>4.49861833790016E-2</v>
      </c>
      <c r="J1983" s="68">
        <v>87.100840336134496</v>
      </c>
      <c r="K1983" s="71">
        <v>0.75781050345003798</v>
      </c>
      <c r="L1983" s="68">
        <v>90.252100840336098</v>
      </c>
    </row>
    <row r="1984" spans="1:12" x14ac:dyDescent="0.2">
      <c r="A1984" s="72" t="s">
        <v>4157</v>
      </c>
      <c r="B1984" s="66" t="s">
        <v>4158</v>
      </c>
      <c r="C1984" s="67">
        <v>13</v>
      </c>
      <c r="D1984" s="67" t="s">
        <v>343</v>
      </c>
      <c r="E1984" s="71">
        <v>0.40801172976984401</v>
      </c>
      <c r="F1984" s="68">
        <v>94.663865546218503</v>
      </c>
      <c r="G1984" s="71">
        <v>0.24068425046163</v>
      </c>
      <c r="H1984" s="68">
        <v>68.571428571428598</v>
      </c>
      <c r="I1984" s="71">
        <v>0.21277848804289401</v>
      </c>
      <c r="J1984" s="68">
        <v>95.168067226890798</v>
      </c>
      <c r="K1984" s="71">
        <v>0.77057245080500902</v>
      </c>
      <c r="L1984" s="68">
        <v>90.840336134453807</v>
      </c>
    </row>
    <row r="1985" spans="1:12" x14ac:dyDescent="0.2">
      <c r="A1985" s="72" t="s">
        <v>4159</v>
      </c>
      <c r="B1985" s="66" t="s">
        <v>4160</v>
      </c>
      <c r="C1985" s="67">
        <v>13</v>
      </c>
      <c r="D1985" s="67" t="s">
        <v>343</v>
      </c>
      <c r="E1985" s="71">
        <v>0.35888657438094901</v>
      </c>
      <c r="F1985" s="68">
        <v>88.739495798319297</v>
      </c>
      <c r="G1985" s="71">
        <v>0.25172928492598401</v>
      </c>
      <c r="H1985" s="68">
        <v>81.722689075630299</v>
      </c>
      <c r="I1985" s="71">
        <v>0.187328214858826</v>
      </c>
      <c r="J1985" s="68">
        <v>94.453781512605005</v>
      </c>
      <c r="K1985" s="71">
        <v>0.63760222335803696</v>
      </c>
      <c r="L1985" s="68">
        <v>83.571428571428598</v>
      </c>
    </row>
    <row r="1986" spans="1:12" x14ac:dyDescent="0.2">
      <c r="A1986" s="72" t="s">
        <v>4161</v>
      </c>
      <c r="B1986" s="66" t="s">
        <v>4162</v>
      </c>
      <c r="C1986" s="67">
        <v>19</v>
      </c>
      <c r="D1986" s="67" t="s">
        <v>343</v>
      </c>
      <c r="E1986" s="71">
        <v>0.42559249973479102</v>
      </c>
      <c r="F1986" s="68">
        <v>96.260504201680703</v>
      </c>
      <c r="G1986" s="71">
        <v>0.28326788883315002</v>
      </c>
      <c r="H1986" s="68">
        <v>88.151260504201701</v>
      </c>
      <c r="I1986" s="71">
        <v>0.37593677622862098</v>
      </c>
      <c r="J1986" s="68">
        <v>97.773109243697505</v>
      </c>
      <c r="K1986" s="71">
        <v>0.617572834142601</v>
      </c>
      <c r="L1986" s="68">
        <v>82.352941176470594</v>
      </c>
    </row>
    <row r="1987" spans="1:12" x14ac:dyDescent="0.2">
      <c r="A1987" s="72" t="s">
        <v>4163</v>
      </c>
      <c r="B1987" s="66" t="s">
        <v>4164</v>
      </c>
      <c r="C1987" s="67">
        <v>13</v>
      </c>
      <c r="D1987" s="67" t="s">
        <v>343</v>
      </c>
      <c r="E1987" s="71">
        <v>0.41151235120273399</v>
      </c>
      <c r="F1987" s="68">
        <v>95.0420168067227</v>
      </c>
      <c r="G1987" s="71">
        <v>0.249999999877482</v>
      </c>
      <c r="H1987" s="68">
        <v>77.563025210084007</v>
      </c>
      <c r="I1987" s="71">
        <v>0.23271620016568001</v>
      </c>
      <c r="J1987" s="68">
        <v>95.378151260504197</v>
      </c>
      <c r="K1987" s="71">
        <v>0.75182085356503903</v>
      </c>
      <c r="L1987" s="68">
        <v>90</v>
      </c>
    </row>
    <row r="1988" spans="1:12" x14ac:dyDescent="0.2">
      <c r="A1988" s="72" t="s">
        <v>1161</v>
      </c>
      <c r="B1988" s="66" t="s">
        <v>4165</v>
      </c>
      <c r="C1988" s="67">
        <v>19</v>
      </c>
      <c r="D1988" s="67" t="s">
        <v>343</v>
      </c>
      <c r="E1988" s="71">
        <v>0.397063995219399</v>
      </c>
      <c r="F1988" s="68">
        <v>93.529411764705898</v>
      </c>
      <c r="G1988" s="71">
        <v>0.25457038390359699</v>
      </c>
      <c r="H1988" s="68">
        <v>82.899159663865504</v>
      </c>
      <c r="I1988" s="71">
        <v>7.3313398330116297E-2</v>
      </c>
      <c r="J1988" s="68">
        <v>89.621848739495803</v>
      </c>
      <c r="K1988" s="71">
        <v>0.863308203424482</v>
      </c>
      <c r="L1988" s="68">
        <v>95.084033613445399</v>
      </c>
    </row>
    <row r="1989" spans="1:12" x14ac:dyDescent="0.2">
      <c r="A1989" s="72" t="s">
        <v>2209</v>
      </c>
      <c r="B1989" s="66" t="s">
        <v>4166</v>
      </c>
      <c r="C1989" s="67">
        <v>19</v>
      </c>
      <c r="D1989" s="67" t="s">
        <v>343</v>
      </c>
      <c r="E1989" s="71">
        <v>0.40120497661415799</v>
      </c>
      <c r="F1989" s="68">
        <v>94.117647058823493</v>
      </c>
      <c r="G1989" s="71">
        <v>0.26324971292288701</v>
      </c>
      <c r="H1989" s="68">
        <v>84.831932773109202</v>
      </c>
      <c r="I1989" s="71">
        <v>1.8566085818131999E-2</v>
      </c>
      <c r="J1989" s="68">
        <v>82.647058823529406</v>
      </c>
      <c r="K1989" s="71">
        <v>0.92179913110145695</v>
      </c>
      <c r="L1989" s="68">
        <v>97.478991596638707</v>
      </c>
    </row>
    <row r="1990" spans="1:12" x14ac:dyDescent="0.2">
      <c r="A1990" s="72" t="s">
        <v>4167</v>
      </c>
      <c r="B1990" s="66" t="s">
        <v>4168</v>
      </c>
      <c r="C1990" s="67">
        <v>13</v>
      </c>
      <c r="D1990" s="67" t="s">
        <v>343</v>
      </c>
      <c r="E1990" s="71">
        <v>0.35904446331336098</v>
      </c>
      <c r="F1990" s="68">
        <v>88.781512605041996</v>
      </c>
      <c r="G1990" s="71">
        <v>0.24333950078949701</v>
      </c>
      <c r="H1990" s="68">
        <v>70.546218487394995</v>
      </c>
      <c r="I1990" s="71">
        <v>0.31203948076826998</v>
      </c>
      <c r="J1990" s="68">
        <v>96.806722689075599</v>
      </c>
      <c r="K1990" s="71">
        <v>0.52175440838231502</v>
      </c>
      <c r="L1990" s="68">
        <v>74.453781512605005</v>
      </c>
    </row>
    <row r="1991" spans="1:12" x14ac:dyDescent="0.2">
      <c r="A1991" s="72" t="s">
        <v>4169</v>
      </c>
      <c r="B1991" s="66" t="s">
        <v>4170</v>
      </c>
      <c r="C1991" s="67">
        <v>19</v>
      </c>
      <c r="D1991" s="67" t="s">
        <v>343</v>
      </c>
      <c r="E1991" s="71">
        <v>0.33639382729045197</v>
      </c>
      <c r="F1991" s="68">
        <v>85.294117647058798</v>
      </c>
      <c r="G1991" s="71">
        <v>0.253498693470459</v>
      </c>
      <c r="H1991" s="68">
        <v>82.478991596638707</v>
      </c>
      <c r="I1991" s="71">
        <v>0.14133637899634899</v>
      </c>
      <c r="J1991" s="68">
        <v>93.151260504201701</v>
      </c>
      <c r="K1991" s="71">
        <v>0.61434640940454899</v>
      </c>
      <c r="L1991" s="68">
        <v>81.890756302520998</v>
      </c>
    </row>
    <row r="1992" spans="1:12" x14ac:dyDescent="0.2">
      <c r="A1992" s="72" t="s">
        <v>4171</v>
      </c>
      <c r="B1992" s="66" t="s">
        <v>4172</v>
      </c>
      <c r="C1992" s="67">
        <v>13</v>
      </c>
      <c r="D1992" s="67" t="s">
        <v>343</v>
      </c>
      <c r="E1992" s="71">
        <v>0.43140295001261098</v>
      </c>
      <c r="F1992" s="68">
        <v>96.596638655462201</v>
      </c>
      <c r="G1992" s="71">
        <v>0.27933732028901898</v>
      </c>
      <c r="H1992" s="68">
        <v>87.310924369747895</v>
      </c>
      <c r="I1992" s="71">
        <v>0.48616912749990099</v>
      </c>
      <c r="J1992" s="68">
        <v>98.655462184873997</v>
      </c>
      <c r="K1992" s="71">
        <v>0.52870240224891396</v>
      </c>
      <c r="L1992" s="68">
        <v>75.294117647058798</v>
      </c>
    </row>
    <row r="1993" spans="1:12" x14ac:dyDescent="0.2">
      <c r="A1993" s="72" t="s">
        <v>622</v>
      </c>
      <c r="B1993" s="66" t="s">
        <v>4173</v>
      </c>
      <c r="C1993" s="67">
        <v>19</v>
      </c>
      <c r="D1993" s="67" t="s">
        <v>343</v>
      </c>
      <c r="E1993" s="71">
        <v>0.41256978348949302</v>
      </c>
      <c r="F1993" s="68">
        <v>95.168067226890798</v>
      </c>
      <c r="G1993" s="71">
        <v>0.248751249947915</v>
      </c>
      <c r="H1993" s="68">
        <v>75.0420168067227</v>
      </c>
      <c r="I1993" s="71">
        <v>2.1925133487597601E-2</v>
      </c>
      <c r="J1993" s="68">
        <v>83.697478991596597</v>
      </c>
      <c r="K1993" s="71">
        <v>0.96703296703296704</v>
      </c>
      <c r="L1993" s="68">
        <v>98.739495798319297</v>
      </c>
    </row>
    <row r="1994" spans="1:12" x14ac:dyDescent="0.2">
      <c r="A1994" s="72" t="s">
        <v>4174</v>
      </c>
      <c r="B1994" s="66" t="s">
        <v>4175</v>
      </c>
      <c r="C1994" s="67">
        <v>13</v>
      </c>
      <c r="D1994" s="67" t="s">
        <v>343</v>
      </c>
      <c r="E1994" s="71">
        <v>0.33158172790158402</v>
      </c>
      <c r="F1994" s="68">
        <v>84.285714285714306</v>
      </c>
      <c r="G1994" s="71">
        <v>0.22908939473985099</v>
      </c>
      <c r="H1994" s="68">
        <v>58.739495798319297</v>
      </c>
      <c r="I1994" s="71">
        <v>0.336317685208193</v>
      </c>
      <c r="J1994" s="68">
        <v>97.016806722689097</v>
      </c>
      <c r="K1994" s="71">
        <v>0.429338103756708</v>
      </c>
      <c r="L1994" s="68">
        <v>66.008403361344506</v>
      </c>
    </row>
    <row r="1995" spans="1:12" x14ac:dyDescent="0.2">
      <c r="A1995" s="72" t="s">
        <v>1221</v>
      </c>
      <c r="B1995" s="66" t="s">
        <v>4176</v>
      </c>
      <c r="C1995" s="67">
        <v>19</v>
      </c>
      <c r="D1995" s="67" t="s">
        <v>343</v>
      </c>
      <c r="E1995" s="71">
        <v>0.25203913443343501</v>
      </c>
      <c r="F1995" s="68">
        <v>71.932773109243698</v>
      </c>
      <c r="G1995" s="71">
        <v>0.24999997413914901</v>
      </c>
      <c r="H1995" s="68">
        <v>76.764705882352899</v>
      </c>
      <c r="I1995" s="71">
        <v>7.8611534635056704E-11</v>
      </c>
      <c r="J1995" s="68">
        <v>28.025210084033599</v>
      </c>
      <c r="K1995" s="71">
        <v>0.50611742908254498</v>
      </c>
      <c r="L1995" s="68">
        <v>72.731092436974805</v>
      </c>
    </row>
    <row r="1996" spans="1:12" x14ac:dyDescent="0.2">
      <c r="A1996" s="72" t="s">
        <v>4177</v>
      </c>
      <c r="B1996" s="66" t="s">
        <v>4178</v>
      </c>
      <c r="C1996" s="67">
        <v>19</v>
      </c>
      <c r="D1996" s="67" t="s">
        <v>343</v>
      </c>
      <c r="E1996" s="71">
        <v>0.24907360033547701</v>
      </c>
      <c r="F1996" s="68">
        <v>71.302521008403403</v>
      </c>
      <c r="G1996" s="71">
        <v>0.24999999855307101</v>
      </c>
      <c r="H1996" s="68">
        <v>77.184873949579796</v>
      </c>
      <c r="I1996" s="71">
        <v>0</v>
      </c>
      <c r="J1996" s="68">
        <v>25.4621848739496</v>
      </c>
      <c r="K1996" s="71">
        <v>0.49722080245336098</v>
      </c>
      <c r="L1996" s="68">
        <v>71.974789915966397</v>
      </c>
    </row>
    <row r="1997" spans="1:12" x14ac:dyDescent="0.2">
      <c r="A1997" s="72" t="s">
        <v>4179</v>
      </c>
      <c r="B1997" s="66" t="s">
        <v>4180</v>
      </c>
      <c r="C1997" s="67">
        <v>19</v>
      </c>
      <c r="D1997" s="67" t="s">
        <v>343</v>
      </c>
      <c r="E1997" s="71">
        <v>0.241744270408284</v>
      </c>
      <c r="F1997" s="68">
        <v>69.915966386554601</v>
      </c>
      <c r="G1997" s="71">
        <v>0.24999999001204801</v>
      </c>
      <c r="H1997" s="68">
        <v>76.848739495798299</v>
      </c>
      <c r="I1997" s="71">
        <v>4.5324032857118799E-4</v>
      </c>
      <c r="J1997" s="68">
        <v>66.302521008403403</v>
      </c>
      <c r="K1997" s="71">
        <v>0.474779580884232</v>
      </c>
      <c r="L1997" s="68">
        <v>70</v>
      </c>
    </row>
    <row r="1998" spans="1:12" x14ac:dyDescent="0.2">
      <c r="A1998" s="72" t="s">
        <v>4181</v>
      </c>
      <c r="B1998" s="66" t="s">
        <v>4182</v>
      </c>
      <c r="C1998" s="67">
        <v>19</v>
      </c>
      <c r="D1998" s="67" t="s">
        <v>343</v>
      </c>
      <c r="E1998" s="71">
        <v>0.32448907299775898</v>
      </c>
      <c r="F1998" s="68">
        <v>83.235294117647101</v>
      </c>
      <c r="G1998" s="71">
        <v>0.248767500107512</v>
      </c>
      <c r="H1998" s="68">
        <v>75.084033613445399</v>
      </c>
      <c r="I1998" s="71">
        <v>0</v>
      </c>
      <c r="J1998" s="68">
        <v>25.4621848739496</v>
      </c>
      <c r="K1998" s="71">
        <v>0.72469971888576501</v>
      </c>
      <c r="L1998" s="68">
        <v>88.529411764705898</v>
      </c>
    </row>
    <row r="1999" spans="1:12" x14ac:dyDescent="0.2">
      <c r="A1999" s="72" t="s">
        <v>1263</v>
      </c>
      <c r="B1999" s="66" t="s">
        <v>4183</v>
      </c>
      <c r="C1999" s="67">
        <v>19</v>
      </c>
      <c r="D1999" s="67" t="s">
        <v>343</v>
      </c>
      <c r="E1999" s="71">
        <v>0.37085254011392899</v>
      </c>
      <c r="F1999" s="68">
        <v>90.210084033613398</v>
      </c>
      <c r="G1999" s="71">
        <v>0.41992817318564801</v>
      </c>
      <c r="H1999" s="68">
        <v>95.462184873949596</v>
      </c>
      <c r="I1999" s="71">
        <v>7.2106484078013897E-4</v>
      </c>
      <c r="J1999" s="68">
        <v>68.3193277310924</v>
      </c>
      <c r="K1999" s="71">
        <v>0.69190838231535901</v>
      </c>
      <c r="L1999" s="68">
        <v>86.302521008403403</v>
      </c>
    </row>
    <row r="2000" spans="1:12" x14ac:dyDescent="0.2">
      <c r="A2000" s="72" t="s">
        <v>4184</v>
      </c>
      <c r="B2000" s="66" t="s">
        <v>4185</v>
      </c>
      <c r="C2000" s="67">
        <v>19</v>
      </c>
      <c r="D2000" s="67" t="s">
        <v>343</v>
      </c>
      <c r="E2000" s="71">
        <v>0.38245856324126698</v>
      </c>
      <c r="F2000" s="68">
        <v>91.596638655462201</v>
      </c>
      <c r="G2000" s="71">
        <v>0.25772899920501702</v>
      </c>
      <c r="H2000" s="68">
        <v>83.865546218487395</v>
      </c>
      <c r="I2000" s="71">
        <v>0</v>
      </c>
      <c r="J2000" s="68">
        <v>25.4621848739496</v>
      </c>
      <c r="K2000" s="71">
        <v>0.88964669051878298</v>
      </c>
      <c r="L2000" s="68">
        <v>96.008403361344506</v>
      </c>
    </row>
    <row r="2001" spans="1:12" x14ac:dyDescent="0.2">
      <c r="A2001" s="72" t="s">
        <v>4186</v>
      </c>
      <c r="B2001" s="66" t="s">
        <v>4187</v>
      </c>
      <c r="C2001" s="67">
        <v>19</v>
      </c>
      <c r="D2001" s="67" t="s">
        <v>343</v>
      </c>
      <c r="E2001" s="71">
        <v>0.33604331714796798</v>
      </c>
      <c r="F2001" s="68">
        <v>85.252100840336098</v>
      </c>
      <c r="G2001" s="71">
        <v>0.25</v>
      </c>
      <c r="H2001" s="68">
        <v>80.882352941176507</v>
      </c>
      <c r="I2001" s="71">
        <v>0</v>
      </c>
      <c r="J2001" s="68">
        <v>25.4621848739496</v>
      </c>
      <c r="K2001" s="71">
        <v>0.75812995144390505</v>
      </c>
      <c r="L2001" s="68">
        <v>90.294117647058798</v>
      </c>
    </row>
    <row r="2002" spans="1:12" x14ac:dyDescent="0.2">
      <c r="A2002" s="72" t="s">
        <v>4188</v>
      </c>
      <c r="B2002" s="66" t="s">
        <v>4189</v>
      </c>
      <c r="C2002" s="67">
        <v>19</v>
      </c>
      <c r="D2002" s="67" t="s">
        <v>343</v>
      </c>
      <c r="E2002" s="71">
        <v>0.346525230131219</v>
      </c>
      <c r="F2002" s="68">
        <v>86.806722689075599</v>
      </c>
      <c r="G2002" s="71">
        <v>0.24009664067081299</v>
      </c>
      <c r="H2002" s="68">
        <v>68.235294117647101</v>
      </c>
      <c r="I2002" s="71">
        <v>1.90516283070509E-2</v>
      </c>
      <c r="J2002" s="68">
        <v>82.983193277310903</v>
      </c>
      <c r="K2002" s="71">
        <v>0.78042742141579402</v>
      </c>
      <c r="L2002" s="68">
        <v>91.428571428571402</v>
      </c>
    </row>
    <row r="2003" spans="1:12" x14ac:dyDescent="0.2">
      <c r="A2003" s="72" t="s">
        <v>4190</v>
      </c>
      <c r="B2003" s="66" t="s">
        <v>4191</v>
      </c>
      <c r="C2003" s="67">
        <v>19</v>
      </c>
      <c r="D2003" s="67" t="s">
        <v>343</v>
      </c>
      <c r="E2003" s="71">
        <v>0.332067823053803</v>
      </c>
      <c r="F2003" s="68">
        <v>84.411764705882305</v>
      </c>
      <c r="G2003" s="71">
        <v>0.19633025235850299</v>
      </c>
      <c r="H2003" s="68">
        <v>45.336134453781497</v>
      </c>
      <c r="I2003" s="71">
        <v>5.5302159408886997E-5</v>
      </c>
      <c r="J2003" s="68">
        <v>55.0420168067227</v>
      </c>
      <c r="K2003" s="71">
        <v>0.79981791464349605</v>
      </c>
      <c r="L2003" s="68">
        <v>92.352941176470594</v>
      </c>
    </row>
    <row r="2004" spans="1:12" x14ac:dyDescent="0.2">
      <c r="A2004" s="72" t="s">
        <v>4192</v>
      </c>
      <c r="B2004" s="66" t="s">
        <v>4193</v>
      </c>
      <c r="C2004" s="67">
        <v>19</v>
      </c>
      <c r="D2004" s="67" t="s">
        <v>343</v>
      </c>
      <c r="E2004" s="71">
        <v>0.39678797479042199</v>
      </c>
      <c r="F2004" s="68">
        <v>93.445378151260499</v>
      </c>
      <c r="G2004" s="71">
        <v>0.25</v>
      </c>
      <c r="H2004" s="68">
        <v>80.882352941176507</v>
      </c>
      <c r="I2004" s="71">
        <v>2.6646827514634399E-2</v>
      </c>
      <c r="J2004" s="68">
        <v>84.915966386554601</v>
      </c>
      <c r="K2004" s="71">
        <v>0.91371709685663205</v>
      </c>
      <c r="L2004" s="68">
        <v>97.016806722689097</v>
      </c>
    </row>
    <row r="2005" spans="1:12" x14ac:dyDescent="0.2">
      <c r="A2005" s="72" t="s">
        <v>4194</v>
      </c>
      <c r="B2005" s="66" t="s">
        <v>4195</v>
      </c>
      <c r="C2005" s="67">
        <v>19</v>
      </c>
      <c r="D2005" s="67" t="s">
        <v>343</v>
      </c>
      <c r="E2005" s="71">
        <v>0.38514017923017302</v>
      </c>
      <c r="F2005" s="68">
        <v>92.310924369747895</v>
      </c>
      <c r="G2005" s="71">
        <v>0.25</v>
      </c>
      <c r="H2005" s="68">
        <v>80.882352941176507</v>
      </c>
      <c r="I2005" s="71">
        <v>1.5584114446732E-3</v>
      </c>
      <c r="J2005" s="68">
        <v>71.554621848739501</v>
      </c>
      <c r="K2005" s="71">
        <v>0.90386212624584705</v>
      </c>
      <c r="L2005" s="68">
        <v>96.512605042016801</v>
      </c>
    </row>
    <row r="2006" spans="1:12" x14ac:dyDescent="0.2">
      <c r="A2006" s="72" t="s">
        <v>4196</v>
      </c>
      <c r="B2006" s="66" t="s">
        <v>4197</v>
      </c>
      <c r="C2006" s="67">
        <v>19</v>
      </c>
      <c r="D2006" s="67" t="s">
        <v>343</v>
      </c>
      <c r="E2006" s="71">
        <v>0.33410345365628602</v>
      </c>
      <c r="F2006" s="68">
        <v>84.789915966386602</v>
      </c>
      <c r="G2006" s="71">
        <v>0.18132901673169799</v>
      </c>
      <c r="H2006" s="68">
        <v>43.109243697479002</v>
      </c>
      <c r="I2006" s="71">
        <v>0</v>
      </c>
      <c r="J2006" s="68">
        <v>25.4621848739496</v>
      </c>
      <c r="K2006" s="71">
        <v>0.82098134423715796</v>
      </c>
      <c r="L2006" s="68">
        <v>93.193277310924401</v>
      </c>
    </row>
    <row r="2007" spans="1:12" x14ac:dyDescent="0.2">
      <c r="A2007" s="72" t="s">
        <v>4198</v>
      </c>
      <c r="B2007" s="66" t="s">
        <v>4199</v>
      </c>
      <c r="C2007" s="67">
        <v>19</v>
      </c>
      <c r="D2007" s="67" t="s">
        <v>343</v>
      </c>
      <c r="E2007" s="71">
        <v>0.29045327544513999</v>
      </c>
      <c r="F2007" s="68">
        <v>78.025210084033603</v>
      </c>
      <c r="G2007" s="71">
        <v>0.24698274992129901</v>
      </c>
      <c r="H2007" s="68">
        <v>73.613445378151297</v>
      </c>
      <c r="I2007" s="71">
        <v>2.16134839586718E-12</v>
      </c>
      <c r="J2007" s="68">
        <v>26.722689075630299</v>
      </c>
      <c r="K2007" s="71">
        <v>0.62437707641196005</v>
      </c>
      <c r="L2007" s="68">
        <v>82.941176470588204</v>
      </c>
    </row>
    <row r="2008" spans="1:12" x14ac:dyDescent="0.2">
      <c r="A2008" s="72" t="s">
        <v>4200</v>
      </c>
      <c r="B2008" s="66" t="s">
        <v>4201</v>
      </c>
      <c r="C2008" s="67">
        <v>19</v>
      </c>
      <c r="D2008" s="67" t="s">
        <v>343</v>
      </c>
      <c r="E2008" s="71">
        <v>0.32315828472241198</v>
      </c>
      <c r="F2008" s="68">
        <v>83.151260504201701</v>
      </c>
      <c r="G2008" s="71">
        <v>0.233930749899632</v>
      </c>
      <c r="H2008" s="68">
        <v>63.3613445378151</v>
      </c>
      <c r="I2008" s="71">
        <v>3.50518783319708E-4</v>
      </c>
      <c r="J2008" s="68">
        <v>64.747899159663902</v>
      </c>
      <c r="K2008" s="71">
        <v>0.73519358548428304</v>
      </c>
      <c r="L2008" s="68">
        <v>89.117647058823493</v>
      </c>
    </row>
    <row r="2009" spans="1:12" x14ac:dyDescent="0.2">
      <c r="A2009" s="72" t="s">
        <v>4202</v>
      </c>
      <c r="B2009" s="66" t="s">
        <v>4203</v>
      </c>
      <c r="C2009" s="67">
        <v>13</v>
      </c>
      <c r="D2009" s="67" t="s">
        <v>343</v>
      </c>
      <c r="E2009" s="71">
        <v>0.33961200254990398</v>
      </c>
      <c r="F2009" s="68">
        <v>85.840336134453807</v>
      </c>
      <c r="G2009" s="71">
        <v>0.23184750038667401</v>
      </c>
      <c r="H2009" s="68">
        <v>61.302521008403403</v>
      </c>
      <c r="I2009" s="71">
        <v>6.8805338411093396E-3</v>
      </c>
      <c r="J2009" s="68">
        <v>77.352941176470594</v>
      </c>
      <c r="K2009" s="71">
        <v>0.78010797342192695</v>
      </c>
      <c r="L2009" s="68">
        <v>91.386554621848703</v>
      </c>
    </row>
    <row r="2010" spans="1:12" x14ac:dyDescent="0.2">
      <c r="A2010" s="72" t="s">
        <v>4204</v>
      </c>
      <c r="B2010" s="66" t="s">
        <v>4205</v>
      </c>
      <c r="C2010" s="67">
        <v>13</v>
      </c>
      <c r="D2010" s="67" t="s">
        <v>343</v>
      </c>
      <c r="E2010" s="71">
        <v>0.33648016988202301</v>
      </c>
      <c r="F2010" s="68">
        <v>85.336134453781497</v>
      </c>
      <c r="G2010" s="71">
        <v>0.27171569889298203</v>
      </c>
      <c r="H2010" s="68">
        <v>86.428571428571402</v>
      </c>
      <c r="I2010" s="71">
        <v>0.37138185138687102</v>
      </c>
      <c r="J2010" s="68">
        <v>97.647058823529406</v>
      </c>
      <c r="K2010" s="71">
        <v>0.36634295936621503</v>
      </c>
      <c r="L2010" s="68">
        <v>60.168067226890798</v>
      </c>
    </row>
    <row r="2011" spans="1:12" x14ac:dyDescent="0.2">
      <c r="A2011" s="72" t="s">
        <v>4206</v>
      </c>
      <c r="B2011" s="66" t="s">
        <v>4207</v>
      </c>
      <c r="C2011" s="67">
        <v>19</v>
      </c>
      <c r="D2011" s="67" t="s">
        <v>343</v>
      </c>
      <c r="E2011" s="71">
        <v>0.31877152807926901</v>
      </c>
      <c r="F2011" s="68">
        <v>82.352941176470594</v>
      </c>
      <c r="G2011" s="71">
        <v>0.23387202736224799</v>
      </c>
      <c r="H2011" s="68">
        <v>63.277310924369701</v>
      </c>
      <c r="I2011" s="71">
        <v>1.0918746245456601E-5</v>
      </c>
      <c r="J2011" s="68">
        <v>43.487394957983199</v>
      </c>
      <c r="K2011" s="71">
        <v>0.72243163812931299</v>
      </c>
      <c r="L2011" s="68">
        <v>88.235294117647101</v>
      </c>
    </row>
    <row r="2012" spans="1:12" x14ac:dyDescent="0.2">
      <c r="A2012" s="72" t="s">
        <v>4208</v>
      </c>
      <c r="B2012" s="66" t="s">
        <v>4209</v>
      </c>
      <c r="C2012" s="67">
        <v>19</v>
      </c>
      <c r="D2012" s="67" t="s">
        <v>343</v>
      </c>
      <c r="E2012" s="71">
        <v>0.31197730243544203</v>
      </c>
      <c r="F2012" s="68">
        <v>81.302521008403403</v>
      </c>
      <c r="G2012" s="71">
        <v>0.263982035301708</v>
      </c>
      <c r="H2012" s="68">
        <v>84.915966386554601</v>
      </c>
      <c r="I2012" s="71">
        <v>1.8822476144663002E-2</v>
      </c>
      <c r="J2012" s="68">
        <v>82.857142857142904</v>
      </c>
      <c r="K2012" s="71">
        <v>0.65312739585995405</v>
      </c>
      <c r="L2012" s="68">
        <v>84.453781512605005</v>
      </c>
    </row>
    <row r="2013" spans="1:12" x14ac:dyDescent="0.2">
      <c r="A2013" s="72" t="s">
        <v>4210</v>
      </c>
      <c r="B2013" s="66" t="s">
        <v>4211</v>
      </c>
      <c r="C2013" s="67">
        <v>13</v>
      </c>
      <c r="D2013" s="67" t="s">
        <v>343</v>
      </c>
      <c r="E2013" s="71">
        <v>0.35552444639846997</v>
      </c>
      <c r="F2013" s="68">
        <v>88.151260504201701</v>
      </c>
      <c r="G2013" s="71">
        <v>0.34622507153535698</v>
      </c>
      <c r="H2013" s="68">
        <v>93.235294117647101</v>
      </c>
      <c r="I2013" s="71">
        <v>0.36967423239299502</v>
      </c>
      <c r="J2013" s="68">
        <v>97.605042016806706</v>
      </c>
      <c r="K2013" s="71">
        <v>0.35067403526705798</v>
      </c>
      <c r="L2013" s="68">
        <v>57.983193277310903</v>
      </c>
    </row>
    <row r="2014" spans="1:12" x14ac:dyDescent="0.2">
      <c r="A2014" s="72" t="s">
        <v>4212</v>
      </c>
      <c r="B2014" s="66" t="s">
        <v>4213</v>
      </c>
      <c r="C2014" s="67">
        <v>13</v>
      </c>
      <c r="D2014" s="67" t="s">
        <v>343</v>
      </c>
      <c r="E2014" s="71">
        <v>0.421342754208686</v>
      </c>
      <c r="F2014" s="68">
        <v>95.924369747899206</v>
      </c>
      <c r="G2014" s="71">
        <v>0.48933162226343901</v>
      </c>
      <c r="H2014" s="68">
        <v>96.428571428571402</v>
      </c>
      <c r="I2014" s="71">
        <v>0.335823013988993</v>
      </c>
      <c r="J2014" s="68">
        <v>96.974789915966397</v>
      </c>
      <c r="K2014" s="71">
        <v>0.43887362637362598</v>
      </c>
      <c r="L2014" s="68">
        <v>66.512605042016801</v>
      </c>
    </row>
    <row r="2015" spans="1:12" x14ac:dyDescent="0.2">
      <c r="A2015" s="72" t="s">
        <v>4214</v>
      </c>
      <c r="B2015" s="66" t="s">
        <v>4215</v>
      </c>
      <c r="C2015" s="67">
        <v>13</v>
      </c>
      <c r="D2015" s="67" t="s">
        <v>343</v>
      </c>
      <c r="E2015" s="71">
        <v>0.43718513495915901</v>
      </c>
      <c r="F2015" s="68">
        <v>96.932773109243698</v>
      </c>
      <c r="G2015" s="71">
        <v>0.34363520615896198</v>
      </c>
      <c r="H2015" s="68">
        <v>92.983193277310903</v>
      </c>
      <c r="I2015" s="71">
        <v>0.41192096539369999</v>
      </c>
      <c r="J2015" s="68">
        <v>98.151260504201701</v>
      </c>
      <c r="K2015" s="71">
        <v>0.55599923332481505</v>
      </c>
      <c r="L2015" s="68">
        <v>77.226890756302495</v>
      </c>
    </row>
    <row r="2016" spans="1:12" x14ac:dyDescent="0.2">
      <c r="A2016" s="72" t="s">
        <v>4216</v>
      </c>
      <c r="B2016" s="66" t="s">
        <v>4217</v>
      </c>
      <c r="C2016" s="67">
        <v>13</v>
      </c>
      <c r="D2016" s="67" t="s">
        <v>343</v>
      </c>
      <c r="E2016" s="71">
        <v>0.27859275257958199</v>
      </c>
      <c r="F2016" s="68">
        <v>76.344537815126003</v>
      </c>
      <c r="G2016" s="71">
        <v>0.21342109819507299</v>
      </c>
      <c r="H2016" s="68">
        <v>48.655462184873898</v>
      </c>
      <c r="I2016" s="71">
        <v>0.14292961034868201</v>
      </c>
      <c r="J2016" s="68">
        <v>93.235294117647101</v>
      </c>
      <c r="K2016" s="71">
        <v>0.47942754919499098</v>
      </c>
      <c r="L2016" s="68">
        <v>70.462184873949596</v>
      </c>
    </row>
    <row r="2017" spans="1:12" x14ac:dyDescent="0.2">
      <c r="A2017" s="72" t="s">
        <v>4218</v>
      </c>
      <c r="B2017" s="66" t="s">
        <v>4219</v>
      </c>
      <c r="C2017" s="67">
        <v>13</v>
      </c>
      <c r="D2017" s="67" t="s">
        <v>343</v>
      </c>
      <c r="E2017" s="71">
        <v>0.38640737497764699</v>
      </c>
      <c r="F2017" s="68">
        <v>92.478991596638707</v>
      </c>
      <c r="G2017" s="71">
        <v>0.22458399982215599</v>
      </c>
      <c r="H2017" s="68">
        <v>54.579831932773097</v>
      </c>
      <c r="I2017" s="71">
        <v>2.8507918108485401E-2</v>
      </c>
      <c r="J2017" s="68">
        <v>85.168067226890798</v>
      </c>
      <c r="K2017" s="71">
        <v>0.90613020700229996</v>
      </c>
      <c r="L2017" s="68">
        <v>96.6386554621849</v>
      </c>
    </row>
    <row r="2018" spans="1:12" x14ac:dyDescent="0.2">
      <c r="A2018" s="72" t="s">
        <v>4220</v>
      </c>
      <c r="B2018" s="66" t="s">
        <v>4221</v>
      </c>
      <c r="C2018" s="67">
        <v>19</v>
      </c>
      <c r="D2018" s="67" t="s">
        <v>343</v>
      </c>
      <c r="E2018" s="71">
        <v>0.319227757875233</v>
      </c>
      <c r="F2018" s="68">
        <v>82.436974789915993</v>
      </c>
      <c r="G2018" s="71">
        <v>0.330767274860579</v>
      </c>
      <c r="H2018" s="68">
        <v>92.184873949579796</v>
      </c>
      <c r="I2018" s="71">
        <v>3.6815692095045503E-2</v>
      </c>
      <c r="J2018" s="68">
        <v>86.386554621848703</v>
      </c>
      <c r="K2018" s="71">
        <v>0.59010030667007396</v>
      </c>
      <c r="L2018" s="68">
        <v>80.294117647058798</v>
      </c>
    </row>
    <row r="2019" spans="1:12" x14ac:dyDescent="0.2">
      <c r="A2019" s="72" t="s">
        <v>4222</v>
      </c>
      <c r="B2019" s="66" t="s">
        <v>4223</v>
      </c>
      <c r="C2019" s="67">
        <v>19</v>
      </c>
      <c r="D2019" s="67" t="s">
        <v>343</v>
      </c>
      <c r="E2019" s="71">
        <v>0.40665505002456198</v>
      </c>
      <c r="F2019" s="68">
        <v>94.495798319327704</v>
      </c>
      <c r="G2019" s="71">
        <v>0.26452881102086501</v>
      </c>
      <c r="H2019" s="68">
        <v>85.0420168067227</v>
      </c>
      <c r="I2019" s="71">
        <v>3.1278996597278702E-5</v>
      </c>
      <c r="J2019" s="68">
        <v>50.714285714285701</v>
      </c>
      <c r="K2019" s="71">
        <v>0.95540506005622305</v>
      </c>
      <c r="L2019" s="68">
        <v>98.235294117647101</v>
      </c>
    </row>
    <row r="2020" spans="1:12" x14ac:dyDescent="0.2">
      <c r="A2020" s="72" t="s">
        <v>1035</v>
      </c>
      <c r="B2020" s="66" t="s">
        <v>4224</v>
      </c>
      <c r="C2020" s="67">
        <v>19</v>
      </c>
      <c r="D2020" s="67" t="s">
        <v>343</v>
      </c>
      <c r="E2020" s="71">
        <v>0.39804184755113198</v>
      </c>
      <c r="F2020" s="68">
        <v>93.655462184873997</v>
      </c>
      <c r="G2020" s="71">
        <v>0.31135465382015398</v>
      </c>
      <c r="H2020" s="68">
        <v>90.924369747899206</v>
      </c>
      <c r="I2020" s="71">
        <v>7.2192181058195606E-5</v>
      </c>
      <c r="J2020" s="68">
        <v>56.7226890756302</v>
      </c>
      <c r="K2020" s="71">
        <v>0.88269869665218503</v>
      </c>
      <c r="L2020" s="68">
        <v>95.798319327731093</v>
      </c>
    </row>
    <row r="2021" spans="1:12" x14ac:dyDescent="0.2">
      <c r="A2021" s="72" t="s">
        <v>4225</v>
      </c>
      <c r="B2021" s="66" t="s">
        <v>4226</v>
      </c>
      <c r="C2021" s="67">
        <v>13</v>
      </c>
      <c r="D2021" s="67" t="s">
        <v>343</v>
      </c>
      <c r="E2021" s="71">
        <v>0.36121537612143301</v>
      </c>
      <c r="F2021" s="68">
        <v>89.117647058823493</v>
      </c>
      <c r="G2021" s="71">
        <v>0.35076235111841803</v>
      </c>
      <c r="H2021" s="68">
        <v>93.571428571428598</v>
      </c>
      <c r="I2021" s="71">
        <v>4.5341690854225803E-4</v>
      </c>
      <c r="J2021" s="68">
        <v>66.344537815126003</v>
      </c>
      <c r="K2021" s="71">
        <v>0.73243036033733699</v>
      </c>
      <c r="L2021" s="68">
        <v>89.075630252100893</v>
      </c>
    </row>
    <row r="2022" spans="1:12" x14ac:dyDescent="0.2">
      <c r="A2022" s="72" t="s">
        <v>4227</v>
      </c>
      <c r="B2022" s="66" t="s">
        <v>4228</v>
      </c>
      <c r="C2022" s="67">
        <v>13</v>
      </c>
      <c r="D2022" s="67" t="s">
        <v>343</v>
      </c>
      <c r="E2022" s="71">
        <v>0.35301207612267799</v>
      </c>
      <c r="F2022" s="68">
        <v>87.857142857142904</v>
      </c>
      <c r="G2022" s="71">
        <v>0.241900419160469</v>
      </c>
      <c r="H2022" s="68">
        <v>69.453781512605005</v>
      </c>
      <c r="I2022" s="71">
        <v>5.1493008668463097E-4</v>
      </c>
      <c r="J2022" s="68">
        <v>66.890756302520998</v>
      </c>
      <c r="K2022" s="71">
        <v>0.816620879120879</v>
      </c>
      <c r="L2022" s="68">
        <v>93.025210084033603</v>
      </c>
    </row>
    <row r="2023" spans="1:12" x14ac:dyDescent="0.2">
      <c r="A2023" s="72" t="s">
        <v>1882</v>
      </c>
      <c r="B2023" s="66" t="s">
        <v>4229</v>
      </c>
      <c r="C2023" s="67">
        <v>19</v>
      </c>
      <c r="D2023" s="67" t="s">
        <v>343</v>
      </c>
      <c r="E2023" s="71">
        <v>0.41379344534535401</v>
      </c>
      <c r="F2023" s="68">
        <v>95.252100840336098</v>
      </c>
      <c r="G2023" s="71">
        <v>0.24133300005969299</v>
      </c>
      <c r="H2023" s="68">
        <v>69.075630252100794</v>
      </c>
      <c r="I2023" s="71">
        <v>4.7335976370009101E-5</v>
      </c>
      <c r="J2023" s="68">
        <v>53.907563025210102</v>
      </c>
      <c r="K2023" s="71">
        <v>1</v>
      </c>
      <c r="L2023" s="68">
        <v>100</v>
      </c>
    </row>
    <row r="2024" spans="1:12" x14ac:dyDescent="0.2">
      <c r="A2024" s="72" t="s">
        <v>4230</v>
      </c>
      <c r="B2024" s="66" t="s">
        <v>4231</v>
      </c>
      <c r="C2024" s="67">
        <v>19</v>
      </c>
      <c r="D2024" s="67" t="s">
        <v>343</v>
      </c>
      <c r="E2024" s="71">
        <v>0.37427618404795399</v>
      </c>
      <c r="F2024" s="68">
        <v>90.672268907562994</v>
      </c>
      <c r="G2024" s="71">
        <v>0.37777101573397198</v>
      </c>
      <c r="H2024" s="68">
        <v>94.789915966386502</v>
      </c>
      <c r="I2024" s="71">
        <v>2.4079386652669399E-2</v>
      </c>
      <c r="J2024" s="68">
        <v>84.159663865546193</v>
      </c>
      <c r="K2024" s="71">
        <v>0.72097814975721897</v>
      </c>
      <c r="L2024" s="68">
        <v>88.025210084033603</v>
      </c>
    </row>
    <row r="2025" spans="1:12" x14ac:dyDescent="0.2">
      <c r="A2025" s="72" t="s">
        <v>4232</v>
      </c>
      <c r="B2025" s="66" t="s">
        <v>4233</v>
      </c>
      <c r="C2025" s="67">
        <v>19</v>
      </c>
      <c r="D2025" s="67" t="s">
        <v>343</v>
      </c>
      <c r="E2025" s="71">
        <v>0.384359739040806</v>
      </c>
      <c r="F2025" s="68">
        <v>92.100840336134496</v>
      </c>
      <c r="G2025" s="71">
        <v>0.28033891652187698</v>
      </c>
      <c r="H2025" s="68">
        <v>87.478991596638707</v>
      </c>
      <c r="I2025" s="71">
        <v>5.6934013864022602E-2</v>
      </c>
      <c r="J2025" s="68">
        <v>88.277310924369701</v>
      </c>
      <c r="K2025" s="71">
        <v>0.815806286736519</v>
      </c>
      <c r="L2025" s="68">
        <v>92.941176470588204</v>
      </c>
    </row>
    <row r="2026" spans="1:12" x14ac:dyDescent="0.2">
      <c r="A2026" s="72" t="s">
        <v>4234</v>
      </c>
      <c r="B2026" s="66" t="s">
        <v>4235</v>
      </c>
      <c r="C2026" s="67">
        <v>19</v>
      </c>
      <c r="D2026" s="67" t="s">
        <v>343</v>
      </c>
      <c r="E2026" s="71">
        <v>0.33532917516925498</v>
      </c>
      <c r="F2026" s="68">
        <v>85.084033613445399</v>
      </c>
      <c r="G2026" s="71">
        <v>0.30079056498280499</v>
      </c>
      <c r="H2026" s="68">
        <v>90</v>
      </c>
      <c r="I2026" s="71">
        <v>4.0761105682128797E-2</v>
      </c>
      <c r="J2026" s="68">
        <v>86.596638655462201</v>
      </c>
      <c r="K2026" s="71">
        <v>0.66443585484283196</v>
      </c>
      <c r="L2026" s="68">
        <v>85.126050420168099</v>
      </c>
    </row>
    <row r="2027" spans="1:12" x14ac:dyDescent="0.2">
      <c r="A2027" s="72" t="s">
        <v>4236</v>
      </c>
      <c r="B2027" s="66" t="s">
        <v>4237</v>
      </c>
      <c r="C2027" s="67">
        <v>19</v>
      </c>
      <c r="D2027" s="67" t="s">
        <v>343</v>
      </c>
      <c r="E2027" s="71">
        <v>0.38513498504481603</v>
      </c>
      <c r="F2027" s="68">
        <v>92.268907563025195</v>
      </c>
      <c r="G2027" s="71">
        <v>0.36977728516019998</v>
      </c>
      <c r="H2027" s="68">
        <v>94.579831932773104</v>
      </c>
      <c r="I2027" s="71">
        <v>5.4155653618510401E-2</v>
      </c>
      <c r="J2027" s="68">
        <v>87.941176470588204</v>
      </c>
      <c r="K2027" s="71">
        <v>0.731472016355737</v>
      </c>
      <c r="L2027" s="68">
        <v>88.991596638655494</v>
      </c>
    </row>
    <row r="2028" spans="1:12" x14ac:dyDescent="0.2">
      <c r="A2028" s="72" t="s">
        <v>4238</v>
      </c>
      <c r="B2028" s="66" t="s">
        <v>4239</v>
      </c>
      <c r="C2028" s="67">
        <v>19</v>
      </c>
      <c r="D2028" s="67" t="s">
        <v>343</v>
      </c>
      <c r="E2028" s="71">
        <v>0.32966590715481198</v>
      </c>
      <c r="F2028" s="68">
        <v>84.033613445378194</v>
      </c>
      <c r="G2028" s="71">
        <v>0.24721350051816199</v>
      </c>
      <c r="H2028" s="68">
        <v>73.739495798319297</v>
      </c>
      <c r="I2028" s="71">
        <v>2.5485984299201101E-2</v>
      </c>
      <c r="J2028" s="68">
        <v>84.411764705882305</v>
      </c>
      <c r="K2028" s="71">
        <v>0.71629823664707404</v>
      </c>
      <c r="L2028" s="68">
        <v>87.563025210084007</v>
      </c>
    </row>
    <row r="2029" spans="1:12" x14ac:dyDescent="0.2">
      <c r="A2029" s="72" t="s">
        <v>4240</v>
      </c>
      <c r="B2029" s="66" t="s">
        <v>4241</v>
      </c>
      <c r="C2029" s="67">
        <v>19</v>
      </c>
      <c r="D2029" s="67" t="s">
        <v>343</v>
      </c>
      <c r="E2029" s="71">
        <v>0.36609504031561102</v>
      </c>
      <c r="F2029" s="68">
        <v>89.537815126050404</v>
      </c>
      <c r="G2029" s="71">
        <v>0.25817966060542802</v>
      </c>
      <c r="H2029" s="68">
        <v>83.949579831932795</v>
      </c>
      <c r="I2029" s="71">
        <v>9.8283328984389101E-2</v>
      </c>
      <c r="J2029" s="68">
        <v>90.966386554621806</v>
      </c>
      <c r="K2029" s="71">
        <v>0.74182213135701502</v>
      </c>
      <c r="L2029" s="68">
        <v>89.537815126050404</v>
      </c>
    </row>
    <row r="2030" spans="1:12" x14ac:dyDescent="0.2">
      <c r="A2030" s="72" t="s">
        <v>4242</v>
      </c>
      <c r="B2030" s="66" t="s">
        <v>4243</v>
      </c>
      <c r="C2030" s="67">
        <v>19</v>
      </c>
      <c r="D2030" s="67" t="s">
        <v>343</v>
      </c>
      <c r="E2030" s="71">
        <v>0.27801571241502199</v>
      </c>
      <c r="F2030" s="68">
        <v>76.134453781512605</v>
      </c>
      <c r="G2030" s="71">
        <v>0.251720651466604</v>
      </c>
      <c r="H2030" s="68">
        <v>81.6806722689076</v>
      </c>
      <c r="I2030" s="71">
        <v>7.08902475980389E-2</v>
      </c>
      <c r="J2030" s="68">
        <v>89.453781512605005</v>
      </c>
      <c r="K2030" s="71">
        <v>0.51143623818042405</v>
      </c>
      <c r="L2030" s="68">
        <v>73.3193277310924</v>
      </c>
    </row>
    <row r="2031" spans="1:12" x14ac:dyDescent="0.2">
      <c r="A2031" s="72" t="s">
        <v>4244</v>
      </c>
      <c r="B2031" s="66" t="s">
        <v>4245</v>
      </c>
      <c r="C2031" s="67">
        <v>19</v>
      </c>
      <c r="D2031" s="67" t="s">
        <v>343</v>
      </c>
      <c r="E2031" s="71">
        <v>0.31005653899292501</v>
      </c>
      <c r="F2031" s="68">
        <v>81.092436974789905</v>
      </c>
      <c r="G2031" s="71">
        <v>0.24999999993265701</v>
      </c>
      <c r="H2031" s="68">
        <v>77.647058823529406</v>
      </c>
      <c r="I2031" s="71">
        <v>6.4689167263342395E-2</v>
      </c>
      <c r="J2031" s="68">
        <v>89.117647058823493</v>
      </c>
      <c r="K2031" s="71">
        <v>0.61548044978277505</v>
      </c>
      <c r="L2031" s="68">
        <v>82.016806722689097</v>
      </c>
    </row>
    <row r="2032" spans="1:12" x14ac:dyDescent="0.2">
      <c r="A2032" s="72" t="s">
        <v>4246</v>
      </c>
      <c r="B2032" s="66" t="s">
        <v>4247</v>
      </c>
      <c r="C2032" s="67">
        <v>19</v>
      </c>
      <c r="D2032" s="67" t="s">
        <v>343</v>
      </c>
      <c r="E2032" s="71">
        <v>0.34353300698413602</v>
      </c>
      <c r="F2032" s="68">
        <v>86.428571428571402</v>
      </c>
      <c r="G2032" s="71">
        <v>0.26977895995352003</v>
      </c>
      <c r="H2032" s="68">
        <v>86.260504201680703</v>
      </c>
      <c r="I2032" s="71">
        <v>0.142432634471927</v>
      </c>
      <c r="J2032" s="68">
        <v>93.193277310924401</v>
      </c>
      <c r="K2032" s="71">
        <v>0.61838742652696099</v>
      </c>
      <c r="L2032" s="68">
        <v>82.436974789915993</v>
      </c>
    </row>
    <row r="2033" spans="1:12" x14ac:dyDescent="0.2">
      <c r="A2033" s="72" t="s">
        <v>4248</v>
      </c>
      <c r="B2033" s="66" t="s">
        <v>4249</v>
      </c>
      <c r="C2033" s="67">
        <v>19</v>
      </c>
      <c r="D2033" s="67" t="s">
        <v>343</v>
      </c>
      <c r="E2033" s="71">
        <v>0.36501546883125802</v>
      </c>
      <c r="F2033" s="68">
        <v>89.453781512605005</v>
      </c>
      <c r="G2033" s="71">
        <v>0.27585340400080399</v>
      </c>
      <c r="H2033" s="68">
        <v>86.932773109243698</v>
      </c>
      <c r="I2033" s="71">
        <v>3.29516275888036E-2</v>
      </c>
      <c r="J2033" s="68">
        <v>85.672268907562994</v>
      </c>
      <c r="K2033" s="71">
        <v>0.78624137490416601</v>
      </c>
      <c r="L2033" s="68">
        <v>91.6386554621849</v>
      </c>
    </row>
    <row r="2034" spans="1:12" x14ac:dyDescent="0.2">
      <c r="A2034" s="72" t="s">
        <v>1484</v>
      </c>
      <c r="B2034" s="66" t="s">
        <v>4250</v>
      </c>
      <c r="C2034" s="67">
        <v>19</v>
      </c>
      <c r="D2034" s="67" t="s">
        <v>343</v>
      </c>
      <c r="E2034" s="71">
        <v>0.34253782247028203</v>
      </c>
      <c r="F2034" s="68">
        <v>86.218487394958004</v>
      </c>
      <c r="G2034" s="71">
        <v>0.31361290955792198</v>
      </c>
      <c r="H2034" s="68">
        <v>91.134453781512605</v>
      </c>
      <c r="I2034" s="71">
        <v>0.131806589031049</v>
      </c>
      <c r="J2034" s="68">
        <v>92.857142857142904</v>
      </c>
      <c r="K2034" s="71">
        <v>0.58219396882187602</v>
      </c>
      <c r="L2034" s="68">
        <v>79.117647058823493</v>
      </c>
    </row>
    <row r="2035" spans="1:12" x14ac:dyDescent="0.2">
      <c r="A2035" s="72" t="s">
        <v>4251</v>
      </c>
      <c r="B2035" s="66" t="s">
        <v>4252</v>
      </c>
      <c r="C2035" s="67">
        <v>19</v>
      </c>
      <c r="D2035" s="67" t="s">
        <v>343</v>
      </c>
      <c r="E2035" s="71">
        <v>0.321587037761834</v>
      </c>
      <c r="F2035" s="68">
        <v>82.731092436974805</v>
      </c>
      <c r="G2035" s="71">
        <v>0.35481029900428201</v>
      </c>
      <c r="H2035" s="68">
        <v>93.823529411764696</v>
      </c>
      <c r="I2035" s="71">
        <v>0.15250128706425201</v>
      </c>
      <c r="J2035" s="68">
        <v>93.613445378151297</v>
      </c>
      <c r="K2035" s="71">
        <v>0.45744952721696902</v>
      </c>
      <c r="L2035" s="68">
        <v>68.235294117647101</v>
      </c>
    </row>
    <row r="2036" spans="1:12" x14ac:dyDescent="0.2">
      <c r="A2036" s="72" t="s">
        <v>4253</v>
      </c>
      <c r="B2036" s="66" t="s">
        <v>4254</v>
      </c>
      <c r="C2036" s="67">
        <v>19</v>
      </c>
      <c r="D2036" s="67" t="s">
        <v>343</v>
      </c>
      <c r="E2036" s="71">
        <v>0.26657393711691801</v>
      </c>
      <c r="F2036" s="68">
        <v>74.159663865546193</v>
      </c>
      <c r="G2036" s="71">
        <v>0.25331242823072198</v>
      </c>
      <c r="H2036" s="68">
        <v>82.394957983193294</v>
      </c>
      <c r="I2036" s="71">
        <v>5.4683086161178E-2</v>
      </c>
      <c r="J2036" s="68">
        <v>88.025210084033603</v>
      </c>
      <c r="K2036" s="71">
        <v>0.491726296958855</v>
      </c>
      <c r="L2036" s="68">
        <v>71.218487394958004</v>
      </c>
    </row>
    <row r="2037" spans="1:12" x14ac:dyDescent="0.2">
      <c r="A2037" s="72" t="s">
        <v>4255</v>
      </c>
      <c r="B2037" s="66" t="s">
        <v>4256</v>
      </c>
      <c r="C2037" s="67">
        <v>19</v>
      </c>
      <c r="D2037" s="67" t="s">
        <v>343</v>
      </c>
      <c r="E2037" s="71">
        <v>0.30407052863307599</v>
      </c>
      <c r="F2037" s="68">
        <v>79.915966386554601</v>
      </c>
      <c r="G2037" s="71">
        <v>0.37011538957789403</v>
      </c>
      <c r="H2037" s="68">
        <v>94.621848739495803</v>
      </c>
      <c r="I2037" s="71">
        <v>0.11386018814346401</v>
      </c>
      <c r="J2037" s="68">
        <v>91.890756302520998</v>
      </c>
      <c r="K2037" s="71">
        <v>0.428236008177869</v>
      </c>
      <c r="L2037" s="68">
        <v>65.924369747899206</v>
      </c>
    </row>
    <row r="2038" spans="1:12" x14ac:dyDescent="0.2">
      <c r="A2038" s="72" t="s">
        <v>4257</v>
      </c>
      <c r="B2038" s="66" t="s">
        <v>4258</v>
      </c>
      <c r="C2038" s="67">
        <v>19</v>
      </c>
      <c r="D2038" s="67" t="s">
        <v>343</v>
      </c>
      <c r="E2038" s="71">
        <v>0.30920003103525001</v>
      </c>
      <c r="F2038" s="68">
        <v>81.008403361344506</v>
      </c>
      <c r="G2038" s="71">
        <v>0.24092774988073501</v>
      </c>
      <c r="H2038" s="68">
        <v>68.865546218487395</v>
      </c>
      <c r="I2038" s="71">
        <v>0.117735466148602</v>
      </c>
      <c r="J2038" s="68">
        <v>92.100840336134496</v>
      </c>
      <c r="K2038" s="71">
        <v>0.56893687707641205</v>
      </c>
      <c r="L2038" s="68">
        <v>78.151260504201701</v>
      </c>
    </row>
    <row r="2039" spans="1:12" x14ac:dyDescent="0.2">
      <c r="A2039" s="72" t="s">
        <v>2209</v>
      </c>
      <c r="B2039" s="66" t="s">
        <v>4259</v>
      </c>
      <c r="C2039" s="67">
        <v>19</v>
      </c>
      <c r="D2039" s="67" t="s">
        <v>343</v>
      </c>
      <c r="E2039" s="71">
        <v>0.31282508828087302</v>
      </c>
      <c r="F2039" s="68">
        <v>81.512605042016801</v>
      </c>
      <c r="G2039" s="71">
        <v>0.24753150001449201</v>
      </c>
      <c r="H2039" s="68">
        <v>73.991596638655494</v>
      </c>
      <c r="I2039" s="71">
        <v>0.191806274411566</v>
      </c>
      <c r="J2039" s="68">
        <v>94.621848739495803</v>
      </c>
      <c r="K2039" s="71">
        <v>0.49913749041656003</v>
      </c>
      <c r="L2039" s="68">
        <v>72.142857142857096</v>
      </c>
    </row>
    <row r="2040" spans="1:12" x14ac:dyDescent="0.2">
      <c r="A2040" s="72" t="s">
        <v>4260</v>
      </c>
      <c r="B2040" s="66" t="s">
        <v>4261</v>
      </c>
      <c r="C2040" s="67">
        <v>19</v>
      </c>
      <c r="D2040" s="67" t="s">
        <v>343</v>
      </c>
      <c r="E2040" s="71">
        <v>0.38373404593363297</v>
      </c>
      <c r="F2040" s="68">
        <v>91.848739495798299</v>
      </c>
      <c r="G2040" s="71">
        <v>0.22757375355804799</v>
      </c>
      <c r="H2040" s="68">
        <v>57.5210084033613</v>
      </c>
      <c r="I2040" s="71">
        <v>5.6316775434919401E-5</v>
      </c>
      <c r="J2040" s="68">
        <v>55.252100840336098</v>
      </c>
      <c r="K2040" s="71">
        <v>0.92357206746741605</v>
      </c>
      <c r="L2040" s="68">
        <v>97.521008403361293</v>
      </c>
    </row>
    <row r="2041" spans="1:12" x14ac:dyDescent="0.2">
      <c r="A2041" s="72" t="s">
        <v>4262</v>
      </c>
      <c r="B2041" s="66" t="s">
        <v>4263</v>
      </c>
      <c r="C2041" s="67">
        <v>19</v>
      </c>
      <c r="D2041" s="67" t="s">
        <v>343</v>
      </c>
      <c r="E2041" s="71">
        <v>0.36544782542438298</v>
      </c>
      <c r="F2041" s="68">
        <v>89.495798319327704</v>
      </c>
      <c r="G2041" s="71">
        <v>0.28344449801239102</v>
      </c>
      <c r="H2041" s="68">
        <v>88.193277310924401</v>
      </c>
      <c r="I2041" s="71">
        <v>4.8955073328480599E-2</v>
      </c>
      <c r="J2041" s="68">
        <v>87.563025210084007</v>
      </c>
      <c r="K2041" s="71">
        <v>0.76394390493227704</v>
      </c>
      <c r="L2041" s="68">
        <v>90.588235294117695</v>
      </c>
    </row>
    <row r="2042" spans="1:12" x14ac:dyDescent="0.2">
      <c r="A2042" s="72" t="s">
        <v>4264</v>
      </c>
      <c r="B2042" s="66" t="s">
        <v>4265</v>
      </c>
      <c r="C2042" s="67">
        <v>19</v>
      </c>
      <c r="D2042" s="67" t="s">
        <v>343</v>
      </c>
      <c r="E2042" s="71">
        <v>0.216799032872318</v>
      </c>
      <c r="F2042" s="68">
        <v>64.705882352941202</v>
      </c>
      <c r="G2042" s="71">
        <v>0.17454100147224599</v>
      </c>
      <c r="H2042" s="68">
        <v>41.974789915966397</v>
      </c>
      <c r="I2042" s="71">
        <v>0.126779301846981</v>
      </c>
      <c r="J2042" s="68">
        <v>92.647058823529406</v>
      </c>
      <c r="K2042" s="71">
        <v>0.34907679529772601</v>
      </c>
      <c r="L2042" s="68">
        <v>57.899159663865603</v>
      </c>
    </row>
    <row r="2043" spans="1:12" x14ac:dyDescent="0.2">
      <c r="A2043" s="72" t="s">
        <v>4266</v>
      </c>
      <c r="B2043" s="66" t="s">
        <v>4267</v>
      </c>
      <c r="C2043" s="67">
        <v>19</v>
      </c>
      <c r="D2043" s="67" t="s">
        <v>343</v>
      </c>
      <c r="E2043" s="71">
        <v>0.34819898806441002</v>
      </c>
      <c r="F2043" s="68">
        <v>87.226890756302495</v>
      </c>
      <c r="G2043" s="71">
        <v>0.245901926734716</v>
      </c>
      <c r="H2043" s="68">
        <v>72.731092436974805</v>
      </c>
      <c r="I2043" s="71">
        <v>0.23475752148611501</v>
      </c>
      <c r="J2043" s="68">
        <v>95.504201680672296</v>
      </c>
      <c r="K2043" s="71">
        <v>0.56393751597240005</v>
      </c>
      <c r="L2043" s="68">
        <v>77.815126050420204</v>
      </c>
    </row>
    <row r="2044" spans="1:12" x14ac:dyDescent="0.2">
      <c r="A2044" s="72" t="s">
        <v>4268</v>
      </c>
      <c r="B2044" s="66" t="s">
        <v>4269</v>
      </c>
      <c r="C2044" s="67">
        <v>19</v>
      </c>
      <c r="D2044" s="67" t="s">
        <v>343</v>
      </c>
      <c r="E2044" s="71">
        <v>0.43149787725431998</v>
      </c>
      <c r="F2044" s="68">
        <v>96.6386554621849</v>
      </c>
      <c r="G2044" s="71">
        <v>0.29671288931522</v>
      </c>
      <c r="H2044" s="68">
        <v>89.579831932773104</v>
      </c>
      <c r="I2044" s="71">
        <v>0.30218273580322202</v>
      </c>
      <c r="J2044" s="68">
        <v>96.6806722689076</v>
      </c>
      <c r="K2044" s="71">
        <v>0.69559800664451799</v>
      </c>
      <c r="L2044" s="68">
        <v>86.512605042016801</v>
      </c>
    </row>
    <row r="2045" spans="1:12" x14ac:dyDescent="0.2">
      <c r="A2045" s="72" t="s">
        <v>4270</v>
      </c>
      <c r="B2045" s="66" t="s">
        <v>4271</v>
      </c>
      <c r="C2045" s="67">
        <v>19</v>
      </c>
      <c r="D2045" s="67" t="s">
        <v>343</v>
      </c>
      <c r="E2045" s="71">
        <v>0.16470926392114399</v>
      </c>
      <c r="F2045" s="68">
        <v>51.260504201680703</v>
      </c>
      <c r="G2045" s="71">
        <v>0.237930500682247</v>
      </c>
      <c r="H2045" s="68">
        <v>66.6806722689076</v>
      </c>
      <c r="I2045" s="71">
        <v>1.72933764927221E-13</v>
      </c>
      <c r="J2045" s="68">
        <v>25.8403361344538</v>
      </c>
      <c r="K2045" s="71">
        <v>0.25619729108101202</v>
      </c>
      <c r="L2045" s="68">
        <v>46.848739495798299</v>
      </c>
    </row>
    <row r="2046" spans="1:12" x14ac:dyDescent="0.2">
      <c r="A2046" s="72" t="s">
        <v>4272</v>
      </c>
      <c r="B2046" s="66" t="s">
        <v>4273</v>
      </c>
      <c r="C2046" s="67">
        <v>19</v>
      </c>
      <c r="D2046" s="67" t="s">
        <v>343</v>
      </c>
      <c r="E2046" s="71">
        <v>0.15768978286301799</v>
      </c>
      <c r="F2046" s="68">
        <v>49.579831932773097</v>
      </c>
      <c r="G2046" s="71">
        <v>0.249024498090714</v>
      </c>
      <c r="H2046" s="68">
        <v>75.252100840336098</v>
      </c>
      <c r="I2046" s="71">
        <v>2.2837670801705302E-15</v>
      </c>
      <c r="J2046" s="68">
        <v>25.588235294117599</v>
      </c>
      <c r="K2046" s="71">
        <v>0.224044850498339</v>
      </c>
      <c r="L2046" s="68">
        <v>43.907563025210102</v>
      </c>
    </row>
    <row r="2047" spans="1:12" x14ac:dyDescent="0.2">
      <c r="A2047" s="72" t="s">
        <v>4274</v>
      </c>
      <c r="B2047" s="66" t="s">
        <v>4275</v>
      </c>
      <c r="C2047" s="67">
        <v>19</v>
      </c>
      <c r="D2047" s="67" t="s">
        <v>343</v>
      </c>
      <c r="E2047" s="71">
        <v>0.21253219814726301</v>
      </c>
      <c r="F2047" s="68">
        <v>63.655462184873898</v>
      </c>
      <c r="G2047" s="71">
        <v>0.24824125006855399</v>
      </c>
      <c r="H2047" s="68">
        <v>74.663865546218503</v>
      </c>
      <c r="I2047" s="71">
        <v>4.4074248010776099E-5</v>
      </c>
      <c r="J2047" s="68">
        <v>53.2773109243698</v>
      </c>
      <c r="K2047" s="71">
        <v>0.38931127012522398</v>
      </c>
      <c r="L2047" s="68">
        <v>62.100840336134503</v>
      </c>
    </row>
    <row r="2048" spans="1:12" x14ac:dyDescent="0.2">
      <c r="A2048" s="72" t="s">
        <v>4276</v>
      </c>
      <c r="B2048" s="66" t="s">
        <v>4277</v>
      </c>
      <c r="C2048" s="67">
        <v>19</v>
      </c>
      <c r="D2048" s="67" t="s">
        <v>343</v>
      </c>
      <c r="E2048" s="71">
        <v>0.326561696314976</v>
      </c>
      <c r="F2048" s="68">
        <v>83.571428571428598</v>
      </c>
      <c r="G2048" s="71">
        <v>0.22175375110284301</v>
      </c>
      <c r="H2048" s="68">
        <v>52.4789915966387</v>
      </c>
      <c r="I2048" s="71">
        <v>4.4028238591389297E-4</v>
      </c>
      <c r="J2048" s="68">
        <v>66.176470588235304</v>
      </c>
      <c r="K2048" s="71">
        <v>0.75749105545617201</v>
      </c>
      <c r="L2048" s="68">
        <v>90.210084033613398</v>
      </c>
    </row>
    <row r="2049" spans="1:12" x14ac:dyDescent="0.2">
      <c r="A2049" s="72" t="s">
        <v>4278</v>
      </c>
      <c r="B2049" s="66" t="s">
        <v>4279</v>
      </c>
      <c r="C2049" s="67">
        <v>19</v>
      </c>
      <c r="D2049" s="67" t="s">
        <v>343</v>
      </c>
      <c r="E2049" s="71">
        <v>0.30050463833931002</v>
      </c>
      <c r="F2049" s="68">
        <v>79.285714285714306</v>
      </c>
      <c r="G2049" s="71">
        <v>0.282346900837117</v>
      </c>
      <c r="H2049" s="68">
        <v>87.899159663865504</v>
      </c>
      <c r="I2049" s="71">
        <v>9.2237548297859004E-2</v>
      </c>
      <c r="J2049" s="68">
        <v>90.588235294117695</v>
      </c>
      <c r="K2049" s="71">
        <v>0.52692946588295397</v>
      </c>
      <c r="L2049" s="68">
        <v>75</v>
      </c>
    </row>
    <row r="2050" spans="1:12" x14ac:dyDescent="0.2">
      <c r="A2050" s="72" t="s">
        <v>4280</v>
      </c>
      <c r="B2050" s="66" t="s">
        <v>4281</v>
      </c>
      <c r="C2050" s="67">
        <v>19</v>
      </c>
      <c r="D2050" s="67" t="s">
        <v>343</v>
      </c>
      <c r="E2050" s="71">
        <v>0.19472483398111401</v>
      </c>
      <c r="F2050" s="68">
        <v>59.579831932773097</v>
      </c>
      <c r="G2050" s="71">
        <v>0.249343499988746</v>
      </c>
      <c r="H2050" s="68">
        <v>75.630252100840295</v>
      </c>
      <c r="I2050" s="71">
        <v>2.8909037779997402E-4</v>
      </c>
      <c r="J2050" s="68">
        <v>63.697478991596597</v>
      </c>
      <c r="K2050" s="71">
        <v>0.33454191157679503</v>
      </c>
      <c r="L2050" s="68">
        <v>56.6386554621849</v>
      </c>
    </row>
    <row r="2051" spans="1:12" x14ac:dyDescent="0.2">
      <c r="A2051" s="72" t="s">
        <v>2742</v>
      </c>
      <c r="B2051" s="66" t="s">
        <v>4282</v>
      </c>
      <c r="C2051" s="67">
        <v>19</v>
      </c>
      <c r="D2051" s="67" t="s">
        <v>343</v>
      </c>
      <c r="E2051" s="71">
        <v>0.23126661695329201</v>
      </c>
      <c r="F2051" s="68">
        <v>67.857142857142904</v>
      </c>
      <c r="G2051" s="71">
        <v>0.249128499989302</v>
      </c>
      <c r="H2051" s="68">
        <v>75.504201680672296</v>
      </c>
      <c r="I2051" s="71">
        <v>2.0476359815117199E-2</v>
      </c>
      <c r="J2051" s="68">
        <v>83.193277310924401</v>
      </c>
      <c r="K2051" s="71">
        <v>0.42419499105545599</v>
      </c>
      <c r="L2051" s="68">
        <v>65.462184873949596</v>
      </c>
    </row>
    <row r="2052" spans="1:12" x14ac:dyDescent="0.2">
      <c r="A2052" s="72" t="s">
        <v>4283</v>
      </c>
      <c r="B2052" s="66" t="s">
        <v>4284</v>
      </c>
      <c r="C2052" s="67">
        <v>19</v>
      </c>
      <c r="D2052" s="67" t="s">
        <v>343</v>
      </c>
      <c r="E2052" s="71">
        <v>0.30450036680328801</v>
      </c>
      <c r="F2052" s="68">
        <v>80.084033613445399</v>
      </c>
      <c r="G2052" s="71">
        <v>0.28115084980813498</v>
      </c>
      <c r="H2052" s="68">
        <v>87.689075630252105</v>
      </c>
      <c r="I2052" s="71">
        <v>0.12158485320842601</v>
      </c>
      <c r="J2052" s="68">
        <v>92.352941176470594</v>
      </c>
      <c r="K2052" s="71">
        <v>0.51076539739330395</v>
      </c>
      <c r="L2052" s="68">
        <v>73.151260504201701</v>
      </c>
    </row>
    <row r="2053" spans="1:12" x14ac:dyDescent="0.2">
      <c r="A2053" s="72" t="s">
        <v>4285</v>
      </c>
      <c r="B2053" s="66" t="s">
        <v>4286</v>
      </c>
      <c r="C2053" s="67">
        <v>19</v>
      </c>
      <c r="D2053" s="67" t="s">
        <v>343</v>
      </c>
      <c r="E2053" s="71">
        <v>0.27545099826533798</v>
      </c>
      <c r="F2053" s="68">
        <v>75.798319327731093</v>
      </c>
      <c r="G2053" s="71">
        <v>0.291284658722612</v>
      </c>
      <c r="H2053" s="68">
        <v>88.991596638655494</v>
      </c>
      <c r="I2053" s="71">
        <v>6.06401479824238E-2</v>
      </c>
      <c r="J2053" s="68">
        <v>88.865546218487395</v>
      </c>
      <c r="K2053" s="71">
        <v>0.47442818809097898</v>
      </c>
      <c r="L2053" s="68">
        <v>69.9579831932773</v>
      </c>
    </row>
    <row r="2054" spans="1:12" x14ac:dyDescent="0.2">
      <c r="A2054" s="72" t="s">
        <v>4287</v>
      </c>
      <c r="B2054" s="66" t="s">
        <v>4288</v>
      </c>
      <c r="C2054" s="67">
        <v>13</v>
      </c>
      <c r="D2054" s="67" t="s">
        <v>343</v>
      </c>
      <c r="E2054" s="71">
        <v>0.22964665099887999</v>
      </c>
      <c r="F2054" s="68">
        <v>67.731092436974805</v>
      </c>
      <c r="G2054" s="71">
        <v>0.20661900103236799</v>
      </c>
      <c r="H2054" s="68">
        <v>46.848739495798299</v>
      </c>
      <c r="I2054" s="71">
        <v>0.153624938675235</v>
      </c>
      <c r="J2054" s="68">
        <v>93.655462184873997</v>
      </c>
      <c r="K2054" s="71">
        <v>0.32869601328903703</v>
      </c>
      <c r="L2054" s="68">
        <v>55.8403361344538</v>
      </c>
    </row>
    <row r="2055" spans="1:12" x14ac:dyDescent="0.2">
      <c r="A2055" s="72" t="s">
        <v>4289</v>
      </c>
      <c r="B2055" s="66" t="s">
        <v>4290</v>
      </c>
      <c r="C2055" s="67">
        <v>19</v>
      </c>
      <c r="D2055" s="67" t="s">
        <v>343</v>
      </c>
      <c r="E2055" s="71">
        <v>0.34514846900796298</v>
      </c>
      <c r="F2055" s="68">
        <v>86.6806722689076</v>
      </c>
      <c r="G2055" s="71">
        <v>0.29539621183880499</v>
      </c>
      <c r="H2055" s="68">
        <v>89.495798319327704</v>
      </c>
      <c r="I2055" s="71">
        <v>1.9402976269170999E-10</v>
      </c>
      <c r="J2055" s="68">
        <v>28.3613445378151</v>
      </c>
      <c r="K2055" s="71">
        <v>0.74004919499105504</v>
      </c>
      <c r="L2055" s="68">
        <v>89.369747899159705</v>
      </c>
    </row>
    <row r="2056" spans="1:12" x14ac:dyDescent="0.2">
      <c r="A2056" s="72" t="s">
        <v>4291</v>
      </c>
      <c r="B2056" s="66" t="s">
        <v>4292</v>
      </c>
      <c r="C2056" s="67">
        <v>13</v>
      </c>
      <c r="D2056" s="67" t="s">
        <v>343</v>
      </c>
      <c r="E2056" s="71">
        <v>0.41383891618762703</v>
      </c>
      <c r="F2056" s="68">
        <v>95.294117647058798</v>
      </c>
      <c r="G2056" s="71">
        <v>0.41119730580064601</v>
      </c>
      <c r="H2056" s="68">
        <v>95.336134453781497</v>
      </c>
      <c r="I2056" s="71">
        <v>1.8949602679867799E-3</v>
      </c>
      <c r="J2056" s="68">
        <v>72.436974789915993</v>
      </c>
      <c r="K2056" s="71">
        <v>0.82842448249425005</v>
      </c>
      <c r="L2056" s="68">
        <v>93.571428571428598</v>
      </c>
    </row>
    <row r="2057" spans="1:12" x14ac:dyDescent="0.2">
      <c r="A2057" s="72" t="s">
        <v>4293</v>
      </c>
      <c r="B2057" s="66" t="s">
        <v>4294</v>
      </c>
      <c r="C2057" s="67">
        <v>13</v>
      </c>
      <c r="D2057" s="67" t="s">
        <v>343</v>
      </c>
      <c r="E2057" s="71">
        <v>0.358186023191154</v>
      </c>
      <c r="F2057" s="68">
        <v>88.613445378151297</v>
      </c>
      <c r="G2057" s="71">
        <v>0.25253762373907901</v>
      </c>
      <c r="H2057" s="68">
        <v>82.142857142857096</v>
      </c>
      <c r="I2057" s="71">
        <v>5.3995667135042901E-3</v>
      </c>
      <c r="J2057" s="68">
        <v>76.260504201680703</v>
      </c>
      <c r="K2057" s="71">
        <v>0.816620879120879</v>
      </c>
      <c r="L2057" s="68">
        <v>93.025210084033603</v>
      </c>
    </row>
    <row r="2058" spans="1:12" x14ac:dyDescent="0.2">
      <c r="A2058" s="72" t="s">
        <v>4295</v>
      </c>
      <c r="B2058" s="66" t="s">
        <v>4296</v>
      </c>
      <c r="C2058" s="67">
        <v>13</v>
      </c>
      <c r="D2058" s="67" t="s">
        <v>343</v>
      </c>
      <c r="E2058" s="71">
        <v>0.41501239121781103</v>
      </c>
      <c r="F2058" s="68">
        <v>95.336134453781497</v>
      </c>
      <c r="G2058" s="71">
        <v>0.27525205943106601</v>
      </c>
      <c r="H2058" s="68">
        <v>86.764705882352899</v>
      </c>
      <c r="I2058" s="71">
        <v>4.9758919486870203E-2</v>
      </c>
      <c r="J2058" s="68">
        <v>87.647058823529406</v>
      </c>
      <c r="K2058" s="71">
        <v>0.92002619473549696</v>
      </c>
      <c r="L2058" s="68">
        <v>97.352941176470594</v>
      </c>
    </row>
    <row r="2059" spans="1:12" x14ac:dyDescent="0.2">
      <c r="A2059" s="72" t="s">
        <v>4257</v>
      </c>
      <c r="B2059" s="66" t="s">
        <v>4297</v>
      </c>
      <c r="C2059" s="67">
        <v>19</v>
      </c>
      <c r="D2059" s="67" t="s">
        <v>343</v>
      </c>
      <c r="E2059" s="71">
        <v>0.35358295621952401</v>
      </c>
      <c r="F2059" s="68">
        <v>87.899159663865504</v>
      </c>
      <c r="G2059" s="71">
        <v>0.25</v>
      </c>
      <c r="H2059" s="68">
        <v>80.882352941176507</v>
      </c>
      <c r="I2059" s="71">
        <v>1.41573787531278E-2</v>
      </c>
      <c r="J2059" s="68">
        <v>81.176470588235304</v>
      </c>
      <c r="K2059" s="71">
        <v>0.79659148990544304</v>
      </c>
      <c r="L2059" s="68">
        <v>92.184873949579796</v>
      </c>
    </row>
    <row r="2060" spans="1:12" x14ac:dyDescent="0.2">
      <c r="A2060" s="72" t="s">
        <v>4298</v>
      </c>
      <c r="B2060" s="66" t="s">
        <v>4299</v>
      </c>
      <c r="C2060" s="67">
        <v>19</v>
      </c>
      <c r="D2060" s="67" t="s">
        <v>343</v>
      </c>
      <c r="E2060" s="71">
        <v>0.37488705580054499</v>
      </c>
      <c r="F2060" s="68">
        <v>90.756302521008394</v>
      </c>
      <c r="G2060" s="71">
        <v>0.255520713717869</v>
      </c>
      <c r="H2060" s="68">
        <v>83.235294117647101</v>
      </c>
      <c r="I2060" s="71">
        <v>3.4582569707276002E-2</v>
      </c>
      <c r="J2060" s="68">
        <v>85.966386554621806</v>
      </c>
      <c r="K2060" s="71">
        <v>0.834557883976488</v>
      </c>
      <c r="L2060" s="68">
        <v>93.907563025210095</v>
      </c>
    </row>
    <row r="2061" spans="1:12" x14ac:dyDescent="0.2">
      <c r="A2061" s="72" t="s">
        <v>2968</v>
      </c>
      <c r="B2061" s="66" t="s">
        <v>4300</v>
      </c>
      <c r="C2061" s="67">
        <v>19</v>
      </c>
      <c r="D2061" s="67" t="s">
        <v>343</v>
      </c>
      <c r="E2061" s="71">
        <v>0.358832042302063</v>
      </c>
      <c r="F2061" s="68">
        <v>88.697478991596597</v>
      </c>
      <c r="G2061" s="71">
        <v>0.24579025000573501</v>
      </c>
      <c r="H2061" s="68">
        <v>72.647058823529406</v>
      </c>
      <c r="I2061" s="71">
        <v>0.10650130240518101</v>
      </c>
      <c r="J2061" s="68">
        <v>91.554621848739501</v>
      </c>
      <c r="K2061" s="71">
        <v>0.72420457449527198</v>
      </c>
      <c r="L2061" s="68">
        <v>88.445378151260499</v>
      </c>
    </row>
    <row r="2062" spans="1:12" x14ac:dyDescent="0.2">
      <c r="A2062" s="72" t="s">
        <v>4301</v>
      </c>
      <c r="B2062" s="66" t="s">
        <v>4302</v>
      </c>
      <c r="C2062" s="67">
        <v>19</v>
      </c>
      <c r="D2062" s="67" t="s">
        <v>343</v>
      </c>
      <c r="E2062" s="71">
        <v>0.37378976039078199</v>
      </c>
      <c r="F2062" s="68">
        <v>90.630252100840295</v>
      </c>
      <c r="G2062" s="71">
        <v>0.276672602485519</v>
      </c>
      <c r="H2062" s="68">
        <v>87.016806722689097</v>
      </c>
      <c r="I2062" s="71">
        <v>1.73731247164642E-3</v>
      </c>
      <c r="J2062" s="68">
        <v>71.932773109243698</v>
      </c>
      <c r="K2062" s="71">
        <v>0.84295936621517997</v>
      </c>
      <c r="L2062" s="68">
        <v>94.285714285714306</v>
      </c>
    </row>
    <row r="2063" spans="1:12" x14ac:dyDescent="0.2">
      <c r="A2063" s="72" t="s">
        <v>4303</v>
      </c>
      <c r="B2063" s="66" t="s">
        <v>4304</v>
      </c>
      <c r="C2063" s="67">
        <v>13</v>
      </c>
      <c r="D2063" s="67" t="s">
        <v>343</v>
      </c>
      <c r="E2063" s="71">
        <v>0.42521700164465498</v>
      </c>
      <c r="F2063" s="68">
        <v>96.218487394958004</v>
      </c>
      <c r="G2063" s="71">
        <v>0.25</v>
      </c>
      <c r="H2063" s="68">
        <v>80.882352941176507</v>
      </c>
      <c r="I2063" s="71">
        <v>0.16929079537608199</v>
      </c>
      <c r="J2063" s="68">
        <v>93.991596638655494</v>
      </c>
      <c r="K2063" s="71">
        <v>0.85636020955788394</v>
      </c>
      <c r="L2063" s="68">
        <v>94.747899159663902</v>
      </c>
    </row>
    <row r="2064" spans="1:12" x14ac:dyDescent="0.2">
      <c r="A2064" s="72" t="s">
        <v>4305</v>
      </c>
      <c r="B2064" s="66" t="s">
        <v>4306</v>
      </c>
      <c r="C2064" s="67">
        <v>13</v>
      </c>
      <c r="D2064" s="67" t="s">
        <v>343</v>
      </c>
      <c r="E2064" s="71">
        <v>0.35368152667262198</v>
      </c>
      <c r="F2064" s="68">
        <v>87.941176470588204</v>
      </c>
      <c r="G2064" s="71">
        <v>0.248418499969351</v>
      </c>
      <c r="H2064" s="68">
        <v>74.915966386554601</v>
      </c>
      <c r="I2064" s="71">
        <v>2.4436072381765001E-2</v>
      </c>
      <c r="J2064" s="68">
        <v>84.201680672268907</v>
      </c>
      <c r="K2064" s="71">
        <v>0.78819000766675196</v>
      </c>
      <c r="L2064" s="68">
        <v>91.764705882352899</v>
      </c>
    </row>
    <row r="2065" spans="1:12" x14ac:dyDescent="0.2">
      <c r="A2065" s="72" t="s">
        <v>4307</v>
      </c>
      <c r="B2065" s="66" t="s">
        <v>4308</v>
      </c>
      <c r="C2065" s="67">
        <v>13</v>
      </c>
      <c r="D2065" s="67" t="s">
        <v>343</v>
      </c>
      <c r="E2065" s="71">
        <v>0.45003121438572802</v>
      </c>
      <c r="F2065" s="68">
        <v>97.268907563025195</v>
      </c>
      <c r="G2065" s="71">
        <v>0.34999659477143802</v>
      </c>
      <c r="H2065" s="68">
        <v>93.529411764705898</v>
      </c>
      <c r="I2065" s="71">
        <v>9.7048385746382194E-5</v>
      </c>
      <c r="J2065" s="68">
        <v>58.403361344537799</v>
      </c>
      <c r="K2065" s="71">
        <v>1</v>
      </c>
      <c r="L2065" s="68">
        <v>100</v>
      </c>
    </row>
    <row r="2066" spans="1:12" x14ac:dyDescent="0.2">
      <c r="A2066" s="72" t="s">
        <v>4309</v>
      </c>
      <c r="B2066" s="66" t="s">
        <v>4310</v>
      </c>
      <c r="C2066" s="67">
        <v>13</v>
      </c>
      <c r="D2066" s="67" t="s">
        <v>343</v>
      </c>
      <c r="E2066" s="71">
        <v>0.40924059500166798</v>
      </c>
      <c r="F2066" s="68">
        <v>94.747899159663902</v>
      </c>
      <c r="G2066" s="71">
        <v>0.232082250121284</v>
      </c>
      <c r="H2066" s="68">
        <v>61.512605042016801</v>
      </c>
      <c r="I2066" s="71">
        <v>0</v>
      </c>
      <c r="J2066" s="68">
        <v>25.4621848739496</v>
      </c>
      <c r="K2066" s="71">
        <v>0.99563953488372103</v>
      </c>
      <c r="L2066" s="68">
        <v>99.159663865546193</v>
      </c>
    </row>
    <row r="2067" spans="1:12" x14ac:dyDescent="0.2">
      <c r="A2067" s="72" t="s">
        <v>4311</v>
      </c>
      <c r="B2067" s="66" t="s">
        <v>4312</v>
      </c>
      <c r="C2067" s="67">
        <v>13</v>
      </c>
      <c r="D2067" s="67" t="s">
        <v>343</v>
      </c>
      <c r="E2067" s="71">
        <v>0.37281502202639599</v>
      </c>
      <c r="F2067" s="68">
        <v>90.504201680672296</v>
      </c>
      <c r="G2067" s="71">
        <v>0.20745924957011699</v>
      </c>
      <c r="H2067" s="68">
        <v>47.016806722689097</v>
      </c>
      <c r="I2067" s="71">
        <v>0</v>
      </c>
      <c r="J2067" s="68">
        <v>25.4621848739496</v>
      </c>
      <c r="K2067" s="71">
        <v>0.91098581650907196</v>
      </c>
      <c r="L2067" s="68">
        <v>96.932773109243698</v>
      </c>
    </row>
    <row r="2068" spans="1:12" x14ac:dyDescent="0.2">
      <c r="A2068" s="72" t="s">
        <v>4313</v>
      </c>
      <c r="B2068" s="66" t="s">
        <v>4314</v>
      </c>
      <c r="C2068" s="67">
        <v>13</v>
      </c>
      <c r="D2068" s="67" t="s">
        <v>343</v>
      </c>
      <c r="E2068" s="71">
        <v>0.38351859952490602</v>
      </c>
      <c r="F2068" s="68">
        <v>91.764705882352899</v>
      </c>
      <c r="G2068" s="71">
        <v>0.24063350018870999</v>
      </c>
      <c r="H2068" s="68">
        <v>68.529411764705898</v>
      </c>
      <c r="I2068" s="71">
        <v>7.05222551618317E-5</v>
      </c>
      <c r="J2068" s="68">
        <v>56.6806722689076</v>
      </c>
      <c r="K2068" s="71">
        <v>0.909851776130846</v>
      </c>
      <c r="L2068" s="68">
        <v>96.848739495798299</v>
      </c>
    </row>
    <row r="2069" spans="1:12" x14ac:dyDescent="0.2">
      <c r="A2069" s="72" t="s">
        <v>4315</v>
      </c>
      <c r="B2069" s="66" t="s">
        <v>4316</v>
      </c>
      <c r="C2069" s="67">
        <v>13</v>
      </c>
      <c r="D2069" s="67" t="s">
        <v>343</v>
      </c>
      <c r="E2069" s="71">
        <v>0.40162350646084999</v>
      </c>
      <c r="F2069" s="68">
        <v>94.159663865546193</v>
      </c>
      <c r="G2069" s="71">
        <v>0.24076399966310699</v>
      </c>
      <c r="H2069" s="68">
        <v>68.613445378151297</v>
      </c>
      <c r="I2069" s="71">
        <v>1.24281027902486E-4</v>
      </c>
      <c r="J2069" s="68">
        <v>59.579831932773097</v>
      </c>
      <c r="K2069" s="71">
        <v>0.96398223869154098</v>
      </c>
      <c r="L2069" s="68">
        <v>98.655462184873997</v>
      </c>
    </row>
    <row r="2070" spans="1:12" x14ac:dyDescent="0.2">
      <c r="A2070" s="72" t="s">
        <v>4317</v>
      </c>
      <c r="B2070" s="66" t="s">
        <v>4318</v>
      </c>
      <c r="C2070" s="67">
        <v>13</v>
      </c>
      <c r="D2070" s="67" t="s">
        <v>343</v>
      </c>
      <c r="E2070" s="71">
        <v>0.36826854157535299</v>
      </c>
      <c r="F2070" s="68">
        <v>89.831932773109202</v>
      </c>
      <c r="G2070" s="71">
        <v>0.24047224920400601</v>
      </c>
      <c r="H2070" s="68">
        <v>68.445378151260499</v>
      </c>
      <c r="I2070" s="71">
        <v>4.8904928233562198E-3</v>
      </c>
      <c r="J2070" s="68">
        <v>75.840336134453807</v>
      </c>
      <c r="K2070" s="71">
        <v>0.85944288269869695</v>
      </c>
      <c r="L2070" s="68">
        <v>94.915966386554601</v>
      </c>
    </row>
    <row r="2071" spans="1:12" x14ac:dyDescent="0.2">
      <c r="A2071" s="72" t="s">
        <v>4319</v>
      </c>
      <c r="B2071" s="66" t="s">
        <v>4320</v>
      </c>
      <c r="C2071" s="67">
        <v>13</v>
      </c>
      <c r="D2071" s="67" t="s">
        <v>343</v>
      </c>
      <c r="E2071" s="71">
        <v>0.375784623779018</v>
      </c>
      <c r="F2071" s="68">
        <v>90.882352941176507</v>
      </c>
      <c r="G2071" s="71">
        <v>0.247947249870547</v>
      </c>
      <c r="H2071" s="68">
        <v>74.285714285714306</v>
      </c>
      <c r="I2071" s="71">
        <v>7.8101149614560395E-5</v>
      </c>
      <c r="J2071" s="68">
        <v>57.142857142857103</v>
      </c>
      <c r="K2071" s="71">
        <v>0.87932852031689201</v>
      </c>
      <c r="L2071" s="68">
        <v>95.546218487394995</v>
      </c>
    </row>
    <row r="2072" spans="1:12" x14ac:dyDescent="0.2">
      <c r="A2072" s="72" t="s">
        <v>4321</v>
      </c>
      <c r="B2072" s="66" t="s">
        <v>4322</v>
      </c>
      <c r="C2072" s="67">
        <v>13</v>
      </c>
      <c r="D2072" s="67" t="s">
        <v>343</v>
      </c>
      <c r="E2072" s="71">
        <v>0.39704981761915098</v>
      </c>
      <c r="F2072" s="68">
        <v>93.487394957983199</v>
      </c>
      <c r="G2072" s="71">
        <v>0.231784249540887</v>
      </c>
      <c r="H2072" s="68">
        <v>61.218487394957997</v>
      </c>
      <c r="I2072" s="71">
        <v>6.2877735169266096E-5</v>
      </c>
      <c r="J2072" s="68">
        <v>56.050420168067198</v>
      </c>
      <c r="K2072" s="71">
        <v>0.95930232558139505</v>
      </c>
      <c r="L2072" s="68">
        <v>98.529411764705898</v>
      </c>
    </row>
    <row r="2073" spans="1:12" x14ac:dyDescent="0.2">
      <c r="A2073" s="72" t="s">
        <v>3921</v>
      </c>
      <c r="B2073" s="66" t="s">
        <v>4323</v>
      </c>
      <c r="C2073" s="67">
        <v>13</v>
      </c>
      <c r="D2073" s="67" t="s">
        <v>343</v>
      </c>
      <c r="E2073" s="71">
        <v>0.37687871139590901</v>
      </c>
      <c r="F2073" s="68">
        <v>91.008403361344506</v>
      </c>
      <c r="G2073" s="71">
        <v>0.23967900038697901</v>
      </c>
      <c r="H2073" s="68">
        <v>67.983193277310903</v>
      </c>
      <c r="I2073" s="71">
        <v>7.0650711000013499E-7</v>
      </c>
      <c r="J2073" s="68">
        <v>32.815126050420197</v>
      </c>
      <c r="K2073" s="71">
        <v>0.890956427293637</v>
      </c>
      <c r="L2073" s="68">
        <v>96.050420168067205</v>
      </c>
    </row>
    <row r="2074" spans="1:12" x14ac:dyDescent="0.2">
      <c r="A2074" s="72" t="s">
        <v>4324</v>
      </c>
      <c r="B2074" s="66" t="s">
        <v>4325</v>
      </c>
      <c r="C2074" s="67">
        <v>13</v>
      </c>
      <c r="D2074" s="67" t="s">
        <v>343</v>
      </c>
      <c r="E2074" s="71">
        <v>0.39565801181736798</v>
      </c>
      <c r="F2074" s="68">
        <v>93.277310924369701</v>
      </c>
      <c r="G2074" s="71">
        <v>0.24528400004308701</v>
      </c>
      <c r="H2074" s="68">
        <v>72.268907563025195</v>
      </c>
      <c r="I2074" s="71">
        <v>5.2666893654555498E-6</v>
      </c>
      <c r="J2074" s="68">
        <v>39.537815126050397</v>
      </c>
      <c r="K2074" s="71">
        <v>0.94168476871965201</v>
      </c>
      <c r="L2074" s="68">
        <v>97.983193277310903</v>
      </c>
    </row>
    <row r="2075" spans="1:12" x14ac:dyDescent="0.2">
      <c r="A2075" s="72" t="s">
        <v>4326</v>
      </c>
      <c r="B2075" s="66" t="s">
        <v>4327</v>
      </c>
      <c r="C2075" s="67">
        <v>13</v>
      </c>
      <c r="D2075" s="67" t="s">
        <v>343</v>
      </c>
      <c r="E2075" s="71">
        <v>0.41729386521789802</v>
      </c>
      <c r="F2075" s="68">
        <v>95.672268907562994</v>
      </c>
      <c r="G2075" s="71">
        <v>0.24251800001318699</v>
      </c>
      <c r="H2075" s="68">
        <v>70.084033613445399</v>
      </c>
      <c r="I2075" s="71">
        <v>9.3635956405081506E-3</v>
      </c>
      <c r="J2075" s="68">
        <v>78.907563025210095</v>
      </c>
      <c r="K2075" s="71">
        <v>1</v>
      </c>
      <c r="L2075" s="68">
        <v>100</v>
      </c>
    </row>
    <row r="2076" spans="1:12" x14ac:dyDescent="0.2">
      <c r="A2076" s="72" t="s">
        <v>4328</v>
      </c>
      <c r="B2076" s="66" t="s">
        <v>4329</v>
      </c>
      <c r="C2076" s="67">
        <v>13</v>
      </c>
      <c r="D2076" s="67" t="s">
        <v>343</v>
      </c>
      <c r="E2076" s="71">
        <v>0.41630900000591903</v>
      </c>
      <c r="F2076" s="68">
        <v>95.378151260504197</v>
      </c>
      <c r="G2076" s="71">
        <v>0.248927000017757</v>
      </c>
      <c r="H2076" s="68">
        <v>75.168067226890798</v>
      </c>
      <c r="I2076" s="71">
        <v>0</v>
      </c>
      <c r="J2076" s="68">
        <v>25.4621848739496</v>
      </c>
      <c r="K2076" s="71">
        <v>1</v>
      </c>
      <c r="L2076" s="68">
        <v>100</v>
      </c>
    </row>
    <row r="2077" spans="1:12" x14ac:dyDescent="0.2">
      <c r="A2077" s="72" t="s">
        <v>4330</v>
      </c>
      <c r="B2077" s="66" t="s">
        <v>4331</v>
      </c>
      <c r="C2077" s="67">
        <v>13</v>
      </c>
      <c r="D2077" s="67" t="s">
        <v>343</v>
      </c>
      <c r="E2077" s="71">
        <v>0.42898958576294399</v>
      </c>
      <c r="F2077" s="68">
        <v>96.470588235294102</v>
      </c>
      <c r="G2077" s="71">
        <v>0.28637282762528299</v>
      </c>
      <c r="H2077" s="68">
        <v>88.655462184873898</v>
      </c>
      <c r="I2077" s="71">
        <v>5.9592966354783303E-4</v>
      </c>
      <c r="J2077" s="68">
        <v>67.899159663865504</v>
      </c>
      <c r="K2077" s="71">
        <v>1</v>
      </c>
      <c r="L2077" s="68">
        <v>100</v>
      </c>
    </row>
    <row r="2078" spans="1:12" x14ac:dyDescent="0.2">
      <c r="A2078" s="72" t="s">
        <v>4332</v>
      </c>
      <c r="B2078" s="66" t="s">
        <v>4333</v>
      </c>
      <c r="C2078" s="67">
        <v>13</v>
      </c>
      <c r="D2078" s="67" t="s">
        <v>343</v>
      </c>
      <c r="E2078" s="71">
        <v>0.409284916695627</v>
      </c>
      <c r="F2078" s="68">
        <v>94.789915966386502</v>
      </c>
      <c r="G2078" s="71">
        <v>0.22785475008688</v>
      </c>
      <c r="H2078" s="68">
        <v>57.731092436974798</v>
      </c>
      <c r="I2078" s="71">
        <v>0</v>
      </c>
      <c r="J2078" s="68">
        <v>25.4621848739496</v>
      </c>
      <c r="K2078" s="71">
        <v>1</v>
      </c>
      <c r="L2078" s="68">
        <v>100</v>
      </c>
    </row>
    <row r="2079" spans="1:12" x14ac:dyDescent="0.2">
      <c r="A2079" s="72" t="s">
        <v>4334</v>
      </c>
      <c r="B2079" s="66" t="s">
        <v>4335</v>
      </c>
      <c r="C2079" s="67">
        <v>13</v>
      </c>
      <c r="D2079" s="67" t="s">
        <v>343</v>
      </c>
      <c r="E2079" s="71">
        <v>0.40881708685069401</v>
      </c>
      <c r="F2079" s="68">
        <v>94.705882352941202</v>
      </c>
      <c r="G2079" s="71">
        <v>0.227904748924175</v>
      </c>
      <c r="H2079" s="68">
        <v>57.815126050420197</v>
      </c>
      <c r="I2079" s="71">
        <v>0</v>
      </c>
      <c r="J2079" s="68">
        <v>25.4621848739496</v>
      </c>
      <c r="K2079" s="71">
        <v>0.99854651162790697</v>
      </c>
      <c r="L2079" s="68">
        <v>99.201680672268907</v>
      </c>
    </row>
    <row r="2080" spans="1:12" x14ac:dyDescent="0.2">
      <c r="A2080" s="72" t="s">
        <v>4336</v>
      </c>
      <c r="B2080" s="66" t="s">
        <v>4337</v>
      </c>
      <c r="C2080" s="67">
        <v>13</v>
      </c>
      <c r="D2080" s="67" t="s">
        <v>343</v>
      </c>
      <c r="E2080" s="71">
        <v>0.33074595725871597</v>
      </c>
      <c r="F2080" s="68">
        <v>84.201680672268907</v>
      </c>
      <c r="G2080" s="71">
        <v>8.85194971275408E-2</v>
      </c>
      <c r="H2080" s="68">
        <v>29.5798319327731</v>
      </c>
      <c r="I2080" s="71">
        <v>0</v>
      </c>
      <c r="J2080" s="68">
        <v>25.4621848739496</v>
      </c>
      <c r="K2080" s="71">
        <v>0.90371837464860705</v>
      </c>
      <c r="L2080" s="68">
        <v>96.470588235294102</v>
      </c>
    </row>
    <row r="2081" spans="1:12" x14ac:dyDescent="0.2">
      <c r="A2081" s="72" t="s">
        <v>4338</v>
      </c>
      <c r="B2081" s="66" t="s">
        <v>4339</v>
      </c>
      <c r="C2081" s="67">
        <v>13</v>
      </c>
      <c r="D2081" s="67" t="s">
        <v>343</v>
      </c>
      <c r="E2081" s="71">
        <v>0.38033794636871898</v>
      </c>
      <c r="F2081" s="68">
        <v>91.344537815126003</v>
      </c>
      <c r="G2081" s="71">
        <v>0.183165001896854</v>
      </c>
      <c r="H2081" s="68">
        <v>43.3613445378151</v>
      </c>
      <c r="I2081" s="71">
        <v>0</v>
      </c>
      <c r="J2081" s="68">
        <v>25.4621848739496</v>
      </c>
      <c r="K2081" s="71">
        <v>0.95784883720930203</v>
      </c>
      <c r="L2081" s="68">
        <v>98.403361344537799</v>
      </c>
    </row>
    <row r="2082" spans="1:12" x14ac:dyDescent="0.2">
      <c r="A2082" s="72" t="s">
        <v>4340</v>
      </c>
      <c r="B2082" s="66" t="s">
        <v>4341</v>
      </c>
      <c r="C2082" s="67">
        <v>13</v>
      </c>
      <c r="D2082" s="67" t="s">
        <v>343</v>
      </c>
      <c r="E2082" s="71">
        <v>0.38820761655011199</v>
      </c>
      <c r="F2082" s="68">
        <v>92.773109243697505</v>
      </c>
      <c r="G2082" s="71">
        <v>0.225014938540466</v>
      </c>
      <c r="H2082" s="68">
        <v>54.915966386554601</v>
      </c>
      <c r="I2082" s="71">
        <v>1.55267500441262E-5</v>
      </c>
      <c r="J2082" s="68">
        <v>45.546218487395002</v>
      </c>
      <c r="K2082" s="71">
        <v>0.93959238435982595</v>
      </c>
      <c r="L2082" s="68">
        <v>97.941176470588204</v>
      </c>
    </row>
    <row r="2083" spans="1:12" x14ac:dyDescent="0.2">
      <c r="A2083" s="72" t="s">
        <v>4342</v>
      </c>
      <c r="B2083" s="66" t="s">
        <v>4343</v>
      </c>
      <c r="C2083" s="67">
        <v>13</v>
      </c>
      <c r="D2083" s="67" t="s">
        <v>343</v>
      </c>
      <c r="E2083" s="71">
        <v>0.343614251932294</v>
      </c>
      <c r="F2083" s="68">
        <v>86.512605042016801</v>
      </c>
      <c r="G2083" s="71">
        <v>0.24279649972737</v>
      </c>
      <c r="H2083" s="68">
        <v>70.168067226890798</v>
      </c>
      <c r="I2083" s="71">
        <v>0</v>
      </c>
      <c r="J2083" s="68">
        <v>25.4621848739496</v>
      </c>
      <c r="K2083" s="71">
        <v>0.78804625606951195</v>
      </c>
      <c r="L2083" s="68">
        <v>91.7226890756302</v>
      </c>
    </row>
    <row r="2084" spans="1:12" x14ac:dyDescent="0.2">
      <c r="A2084" s="72" t="s">
        <v>4344</v>
      </c>
      <c r="B2084" s="66" t="s">
        <v>4345</v>
      </c>
      <c r="C2084" s="67">
        <v>13</v>
      </c>
      <c r="D2084" s="67" t="s">
        <v>343</v>
      </c>
      <c r="E2084" s="71">
        <v>0.28337059571235901</v>
      </c>
      <c r="F2084" s="68">
        <v>76.932773109243698</v>
      </c>
      <c r="G2084" s="71">
        <v>0.23931125046444901</v>
      </c>
      <c r="H2084" s="68">
        <v>67.857142857142904</v>
      </c>
      <c r="I2084" s="71">
        <v>0</v>
      </c>
      <c r="J2084" s="68">
        <v>25.4621848739496</v>
      </c>
      <c r="K2084" s="71">
        <v>0.61080053667263001</v>
      </c>
      <c r="L2084" s="68">
        <v>81.512605042016801</v>
      </c>
    </row>
    <row r="2085" spans="1:12" x14ac:dyDescent="0.2">
      <c r="A2085" s="72" t="s">
        <v>4346</v>
      </c>
      <c r="B2085" s="66" t="s">
        <v>4347</v>
      </c>
      <c r="C2085" s="67">
        <v>13</v>
      </c>
      <c r="D2085" s="67" t="s">
        <v>343</v>
      </c>
      <c r="E2085" s="71">
        <v>0.372585989397824</v>
      </c>
      <c r="F2085" s="68">
        <v>90.462184873949596</v>
      </c>
      <c r="G2085" s="71">
        <v>0.225667500521609</v>
      </c>
      <c r="H2085" s="68">
        <v>55.336134453781497</v>
      </c>
      <c r="I2085" s="71">
        <v>0</v>
      </c>
      <c r="J2085" s="68">
        <v>25.4621848739496</v>
      </c>
      <c r="K2085" s="71">
        <v>0.89209046767186295</v>
      </c>
      <c r="L2085" s="68">
        <v>96.092436974789905</v>
      </c>
    </row>
    <row r="2086" spans="1:12" x14ac:dyDescent="0.2">
      <c r="A2086" s="72" t="s">
        <v>4348</v>
      </c>
      <c r="B2086" s="66" t="s">
        <v>4349</v>
      </c>
      <c r="C2086" s="67">
        <v>13</v>
      </c>
      <c r="D2086" s="67" t="s">
        <v>343</v>
      </c>
      <c r="E2086" s="71">
        <v>0.13911074278302499</v>
      </c>
      <c r="F2086" s="68">
        <v>45.672268907563002</v>
      </c>
      <c r="G2086" s="71">
        <v>0.221718249304864</v>
      </c>
      <c r="H2086" s="68">
        <v>52.436974789916</v>
      </c>
      <c r="I2086" s="71">
        <v>0</v>
      </c>
      <c r="J2086" s="68">
        <v>25.4621848739496</v>
      </c>
      <c r="K2086" s="71">
        <v>0.19561397904421199</v>
      </c>
      <c r="L2086" s="68">
        <v>41.344537815126003</v>
      </c>
    </row>
    <row r="2087" spans="1:12" x14ac:dyDescent="0.2">
      <c r="A2087" s="72" t="s">
        <v>4350</v>
      </c>
      <c r="B2087" s="66" t="s">
        <v>4351</v>
      </c>
      <c r="C2087" s="67">
        <v>13</v>
      </c>
      <c r="D2087" s="67" t="s">
        <v>343</v>
      </c>
      <c r="E2087" s="71">
        <v>0.247885712966082</v>
      </c>
      <c r="F2087" s="68">
        <v>71.134453781512605</v>
      </c>
      <c r="G2087" s="71">
        <v>0.226231250832823</v>
      </c>
      <c r="H2087" s="68">
        <v>56.092436974789898</v>
      </c>
      <c r="I2087" s="71">
        <v>0</v>
      </c>
      <c r="J2087" s="68">
        <v>25.4621848739496</v>
      </c>
      <c r="K2087" s="71">
        <v>0.517425888065423</v>
      </c>
      <c r="L2087" s="68">
        <v>73.823529411764696</v>
      </c>
    </row>
    <row r="2088" spans="1:12" x14ac:dyDescent="0.2">
      <c r="A2088" s="72" t="s">
        <v>4352</v>
      </c>
      <c r="B2088" s="66" t="s">
        <v>4353</v>
      </c>
      <c r="C2088" s="67">
        <v>13</v>
      </c>
      <c r="D2088" s="67" t="s">
        <v>343</v>
      </c>
      <c r="E2088" s="71">
        <v>0.22182877894634201</v>
      </c>
      <c r="F2088" s="68">
        <v>65.924369747899206</v>
      </c>
      <c r="G2088" s="71">
        <v>0.23512599950194399</v>
      </c>
      <c r="H2088" s="68">
        <v>64.495798319327704</v>
      </c>
      <c r="I2088" s="71">
        <v>0</v>
      </c>
      <c r="J2088" s="68">
        <v>25.4621848739496</v>
      </c>
      <c r="K2088" s="71">
        <v>0.43036033733708201</v>
      </c>
      <c r="L2088" s="68">
        <v>66.134453781512605</v>
      </c>
    </row>
    <row r="2089" spans="1:12" x14ac:dyDescent="0.2">
      <c r="A2089" s="72" t="s">
        <v>4354</v>
      </c>
      <c r="B2089" s="66" t="s">
        <v>4355</v>
      </c>
      <c r="C2089" s="67">
        <v>13</v>
      </c>
      <c r="D2089" s="67" t="s">
        <v>343</v>
      </c>
      <c r="E2089" s="71">
        <v>0.13153893570435299</v>
      </c>
      <c r="F2089" s="68">
        <v>43.655462184873898</v>
      </c>
      <c r="G2089" s="71">
        <v>0.24288550021769201</v>
      </c>
      <c r="H2089" s="68">
        <v>70.210084033613398</v>
      </c>
      <c r="I2089" s="71">
        <v>4.1427007813644298E-5</v>
      </c>
      <c r="J2089" s="68">
        <v>52.941176470588204</v>
      </c>
      <c r="K2089" s="71">
        <v>0.151689879887554</v>
      </c>
      <c r="L2089" s="68">
        <v>36.932773109243698</v>
      </c>
    </row>
    <row r="2090" spans="1:12" x14ac:dyDescent="0.2">
      <c r="A2090" s="72" t="s">
        <v>4356</v>
      </c>
      <c r="B2090" s="66" t="s">
        <v>4357</v>
      </c>
      <c r="C2090" s="67">
        <v>13</v>
      </c>
      <c r="D2090" s="67" t="s">
        <v>343</v>
      </c>
      <c r="E2090" s="71">
        <v>0.20781581026885601</v>
      </c>
      <c r="F2090" s="68">
        <v>62.268907563025202</v>
      </c>
      <c r="G2090" s="71">
        <v>0.21715749980733401</v>
      </c>
      <c r="H2090" s="68">
        <v>49.9579831932773</v>
      </c>
      <c r="I2090" s="71">
        <v>0</v>
      </c>
      <c r="J2090" s="68">
        <v>25.4621848739496</v>
      </c>
      <c r="K2090" s="71">
        <v>0.406289930999233</v>
      </c>
      <c r="L2090" s="68">
        <v>63.823529411764703</v>
      </c>
    </row>
    <row r="2091" spans="1:12" x14ac:dyDescent="0.2">
      <c r="A2091" s="72" t="s">
        <v>4358</v>
      </c>
      <c r="B2091" s="66" t="s">
        <v>4359</v>
      </c>
      <c r="C2091" s="67">
        <v>13</v>
      </c>
      <c r="D2091" s="67" t="s">
        <v>343</v>
      </c>
      <c r="E2091" s="71">
        <v>0.18624259619894301</v>
      </c>
      <c r="F2091" s="68">
        <v>57.689075630252098</v>
      </c>
      <c r="G2091" s="71">
        <v>0.22773174975195401</v>
      </c>
      <c r="H2091" s="68">
        <v>57.605042016806699</v>
      </c>
      <c r="I2091" s="71">
        <v>0</v>
      </c>
      <c r="J2091" s="68">
        <v>25.4621848739496</v>
      </c>
      <c r="K2091" s="71">
        <v>0.33099603884487599</v>
      </c>
      <c r="L2091" s="68">
        <v>56.050420168067198</v>
      </c>
    </row>
    <row r="2092" spans="1:12" x14ac:dyDescent="0.2">
      <c r="A2092" s="72" t="s">
        <v>4360</v>
      </c>
      <c r="B2092" s="66" t="s">
        <v>4361</v>
      </c>
      <c r="C2092" s="67">
        <v>13</v>
      </c>
      <c r="D2092" s="67" t="s">
        <v>343</v>
      </c>
      <c r="E2092" s="71">
        <v>0.40044613215258701</v>
      </c>
      <c r="F2092" s="68">
        <v>94.033613445378194</v>
      </c>
      <c r="G2092" s="71">
        <v>0.23817075015057901</v>
      </c>
      <c r="H2092" s="68">
        <v>66.974789915966397</v>
      </c>
      <c r="I2092" s="71">
        <v>0</v>
      </c>
      <c r="J2092" s="68">
        <v>25.4621848739496</v>
      </c>
      <c r="K2092" s="71">
        <v>0.96316764630718099</v>
      </c>
      <c r="L2092" s="68">
        <v>98.613445378151297</v>
      </c>
    </row>
    <row r="2093" spans="1:12" x14ac:dyDescent="0.2">
      <c r="A2093" s="72" t="s">
        <v>4362</v>
      </c>
      <c r="B2093" s="66" t="s">
        <v>4363</v>
      </c>
      <c r="C2093" s="67">
        <v>13</v>
      </c>
      <c r="D2093" s="67" t="s">
        <v>343</v>
      </c>
      <c r="E2093" s="71">
        <v>0.41294191678483799</v>
      </c>
      <c r="F2093" s="68">
        <v>95.210084033613398</v>
      </c>
      <c r="G2093" s="71">
        <v>0.23882575035451301</v>
      </c>
      <c r="H2093" s="68">
        <v>67.436974789915993</v>
      </c>
      <c r="I2093" s="71">
        <v>0</v>
      </c>
      <c r="J2093" s="68">
        <v>25.4621848739496</v>
      </c>
      <c r="K2093" s="71">
        <v>1</v>
      </c>
      <c r="L2093" s="68">
        <v>100</v>
      </c>
    </row>
    <row r="2094" spans="1:12" x14ac:dyDescent="0.2">
      <c r="A2094" s="72" t="s">
        <v>4364</v>
      </c>
      <c r="B2094" s="66" t="s">
        <v>4365</v>
      </c>
      <c r="C2094" s="67">
        <v>13</v>
      </c>
      <c r="D2094" s="67" t="s">
        <v>343</v>
      </c>
      <c r="E2094" s="71">
        <v>0.34060764665820298</v>
      </c>
      <c r="F2094" s="68">
        <v>85.924369747899107</v>
      </c>
      <c r="G2094" s="71">
        <v>0.242515749934438</v>
      </c>
      <c r="H2094" s="68">
        <v>70.0420168067227</v>
      </c>
      <c r="I2094" s="71">
        <v>1.3809002604548101E-5</v>
      </c>
      <c r="J2094" s="68">
        <v>45.126050420168099</v>
      </c>
      <c r="K2094" s="71">
        <v>0.77929338103756696</v>
      </c>
      <c r="L2094" s="68">
        <v>91.302521008403403</v>
      </c>
    </row>
    <row r="2095" spans="1:12" x14ac:dyDescent="0.2">
      <c r="A2095" s="72" t="s">
        <v>4366</v>
      </c>
      <c r="B2095" s="66" t="s">
        <v>4367</v>
      </c>
      <c r="C2095" s="67">
        <v>13</v>
      </c>
      <c r="D2095" s="67" t="s">
        <v>343</v>
      </c>
      <c r="E2095" s="71">
        <v>0.21578208771035701</v>
      </c>
      <c r="F2095" s="68">
        <v>64.453781512605005</v>
      </c>
      <c r="G2095" s="71">
        <v>0.238644499778146</v>
      </c>
      <c r="H2095" s="68">
        <v>67.352941176470594</v>
      </c>
      <c r="I2095" s="71">
        <v>0</v>
      </c>
      <c r="J2095" s="68">
        <v>25.4621848739496</v>
      </c>
      <c r="K2095" s="71">
        <v>0.40870176335292602</v>
      </c>
      <c r="L2095" s="68">
        <v>63.991596638655501</v>
      </c>
    </row>
    <row r="2096" spans="1:12" x14ac:dyDescent="0.2">
      <c r="A2096" s="72" t="s">
        <v>4368</v>
      </c>
      <c r="B2096" s="66" t="s">
        <v>4369</v>
      </c>
      <c r="C2096" s="67">
        <v>13</v>
      </c>
      <c r="D2096" s="67" t="s">
        <v>343</v>
      </c>
      <c r="E2096" s="71">
        <v>0.24667238758579901</v>
      </c>
      <c r="F2096" s="68">
        <v>70.882352941176507</v>
      </c>
      <c r="G2096" s="71">
        <v>0.225354499838921</v>
      </c>
      <c r="H2096" s="68">
        <v>55.126050420168099</v>
      </c>
      <c r="I2096" s="71">
        <v>0</v>
      </c>
      <c r="J2096" s="68">
        <v>25.4621848739496</v>
      </c>
      <c r="K2096" s="71">
        <v>0.51466266291847695</v>
      </c>
      <c r="L2096" s="68">
        <v>73.571428571428598</v>
      </c>
    </row>
    <row r="2097" spans="1:12" x14ac:dyDescent="0.2">
      <c r="A2097" s="72" t="s">
        <v>4370</v>
      </c>
      <c r="B2097" s="66" t="s">
        <v>4371</v>
      </c>
      <c r="C2097" s="67">
        <v>13</v>
      </c>
      <c r="D2097" s="67" t="s">
        <v>343</v>
      </c>
      <c r="E2097" s="71">
        <v>0.20631685908119601</v>
      </c>
      <c r="F2097" s="68">
        <v>62.058823529411796</v>
      </c>
      <c r="G2097" s="71">
        <v>0.22446424961772701</v>
      </c>
      <c r="H2097" s="68">
        <v>54.453781512604998</v>
      </c>
      <c r="I2097" s="71">
        <v>0</v>
      </c>
      <c r="J2097" s="68">
        <v>25.4621848739496</v>
      </c>
      <c r="K2097" s="71">
        <v>0.394486327625862</v>
      </c>
      <c r="L2097" s="68">
        <v>62.563025210084</v>
      </c>
    </row>
    <row r="2098" spans="1:12" x14ac:dyDescent="0.2">
      <c r="A2098" s="72" t="s">
        <v>4372</v>
      </c>
      <c r="B2098" s="66" t="s">
        <v>4373</v>
      </c>
      <c r="C2098" s="67">
        <v>13</v>
      </c>
      <c r="D2098" s="67" t="s">
        <v>343</v>
      </c>
      <c r="E2098" s="71">
        <v>0.207215868970448</v>
      </c>
      <c r="F2098" s="68">
        <v>62.184873949579803</v>
      </c>
      <c r="G2098" s="71">
        <v>0.22457375053516199</v>
      </c>
      <c r="H2098" s="68">
        <v>54.537815126050397</v>
      </c>
      <c r="I2098" s="71">
        <v>0</v>
      </c>
      <c r="J2098" s="68">
        <v>25.4621848739496</v>
      </c>
      <c r="K2098" s="71">
        <v>0.39707385637618198</v>
      </c>
      <c r="L2098" s="68">
        <v>62.857142857142897</v>
      </c>
    </row>
    <row r="2099" spans="1:12" x14ac:dyDescent="0.2">
      <c r="A2099" s="72" t="s">
        <v>4374</v>
      </c>
      <c r="B2099" s="66" t="s">
        <v>4375</v>
      </c>
      <c r="C2099" s="67">
        <v>13</v>
      </c>
      <c r="D2099" s="67" t="s">
        <v>343</v>
      </c>
      <c r="E2099" s="71">
        <v>0.137022749142237</v>
      </c>
      <c r="F2099" s="68">
        <v>44.915966386554601</v>
      </c>
      <c r="G2099" s="71">
        <v>0.23629824998229501</v>
      </c>
      <c r="H2099" s="68">
        <v>65.462184873949596</v>
      </c>
      <c r="I2099" s="71">
        <v>0</v>
      </c>
      <c r="J2099" s="68">
        <v>25.4621848739496</v>
      </c>
      <c r="K2099" s="71">
        <v>0.17476999744441599</v>
      </c>
      <c r="L2099" s="68">
        <v>39.537815126050397</v>
      </c>
    </row>
    <row r="2100" spans="1:12" x14ac:dyDescent="0.2">
      <c r="A2100" s="72" t="s">
        <v>4376</v>
      </c>
      <c r="B2100" s="66" t="s">
        <v>4377</v>
      </c>
      <c r="C2100" s="67">
        <v>13</v>
      </c>
      <c r="D2100" s="67" t="s">
        <v>343</v>
      </c>
      <c r="E2100" s="71">
        <v>8.88974265021516E-2</v>
      </c>
      <c r="F2100" s="68">
        <v>31.092436974789901</v>
      </c>
      <c r="G2100" s="71">
        <v>0.226633501075583</v>
      </c>
      <c r="H2100" s="68">
        <v>56.512605042016801</v>
      </c>
      <c r="I2100" s="71">
        <v>0</v>
      </c>
      <c r="J2100" s="68">
        <v>25.4621848739496</v>
      </c>
      <c r="K2100" s="71">
        <v>4.0058778430871397E-2</v>
      </c>
      <c r="L2100" s="68">
        <v>22.184873949579799</v>
      </c>
    </row>
    <row r="2101" spans="1:12" x14ac:dyDescent="0.2">
      <c r="A2101" s="72" t="s">
        <v>4378</v>
      </c>
      <c r="B2101" s="66" t="s">
        <v>4379</v>
      </c>
      <c r="C2101" s="67">
        <v>13</v>
      </c>
      <c r="D2101" s="67" t="s">
        <v>343</v>
      </c>
      <c r="E2101" s="71">
        <v>9.7808761490172605E-2</v>
      </c>
      <c r="F2101" s="68">
        <v>34.117647058823501</v>
      </c>
      <c r="G2101" s="71">
        <v>0.22284425022569301</v>
      </c>
      <c r="H2101" s="68">
        <v>53.109243697479002</v>
      </c>
      <c r="I2101" s="71">
        <v>0</v>
      </c>
      <c r="J2101" s="68">
        <v>25.4621848739496</v>
      </c>
      <c r="K2101" s="71">
        <v>7.0582034244824898E-2</v>
      </c>
      <c r="L2101" s="68">
        <v>26.218487394958</v>
      </c>
    </row>
    <row r="2102" spans="1:12" x14ac:dyDescent="0.2">
      <c r="A2102" s="72" t="s">
        <v>3036</v>
      </c>
      <c r="B2102" s="66" t="s">
        <v>4380</v>
      </c>
      <c r="C2102" s="67">
        <v>13</v>
      </c>
      <c r="D2102" s="67" t="s">
        <v>343</v>
      </c>
      <c r="E2102" s="71">
        <v>0.293433137773146</v>
      </c>
      <c r="F2102" s="68">
        <v>78.3613445378151</v>
      </c>
      <c r="G2102" s="71">
        <v>0.239595500228654</v>
      </c>
      <c r="H2102" s="68">
        <v>67.941176470588204</v>
      </c>
      <c r="I2102" s="71">
        <v>5.9148840256642098E-2</v>
      </c>
      <c r="J2102" s="68">
        <v>88.655462184873898</v>
      </c>
      <c r="K2102" s="71">
        <v>0.58155507283414298</v>
      </c>
      <c r="L2102" s="68">
        <v>79.075630252100794</v>
      </c>
    </row>
    <row r="2103" spans="1:12" x14ac:dyDescent="0.2">
      <c r="A2103" s="72" t="s">
        <v>4381</v>
      </c>
      <c r="B2103" s="66" t="s">
        <v>4381</v>
      </c>
      <c r="C2103" s="67">
        <v>13</v>
      </c>
      <c r="D2103" s="67" t="s">
        <v>343</v>
      </c>
      <c r="E2103" s="71">
        <v>0.109616031126724</v>
      </c>
      <c r="F2103" s="68">
        <v>37.731092436974798</v>
      </c>
      <c r="G2103" s="71">
        <v>0.174611001058704</v>
      </c>
      <c r="H2103" s="68">
        <v>42.016806722689097</v>
      </c>
      <c r="I2103" s="71">
        <v>2.9061395924842099E-2</v>
      </c>
      <c r="J2103" s="68">
        <v>85.252100840336098</v>
      </c>
      <c r="K2103" s="71">
        <v>0.12517569639662701</v>
      </c>
      <c r="L2103" s="68">
        <v>34.117647058823501</v>
      </c>
    </row>
    <row r="2104" spans="1:12" x14ac:dyDescent="0.2">
      <c r="A2104" s="72" t="s">
        <v>4382</v>
      </c>
      <c r="B2104" s="66" t="s">
        <v>4382</v>
      </c>
      <c r="C2104" s="67">
        <v>13</v>
      </c>
      <c r="D2104" s="67" t="s">
        <v>343</v>
      </c>
      <c r="E2104" s="71">
        <v>0.193957893332285</v>
      </c>
      <c r="F2104" s="68">
        <v>59.369747899159698</v>
      </c>
      <c r="G2104" s="71">
        <v>0.26163771709147499</v>
      </c>
      <c r="H2104" s="68">
        <v>84.495798319327704</v>
      </c>
      <c r="I2104" s="71">
        <v>0.20718331787599001</v>
      </c>
      <c r="J2104" s="68">
        <v>95.0420168067227</v>
      </c>
      <c r="K2104" s="71">
        <v>0.113052645029389</v>
      </c>
      <c r="L2104" s="68">
        <v>32.857142857142897</v>
      </c>
    </row>
    <row r="2105" spans="1:12" x14ac:dyDescent="0.2">
      <c r="A2105" s="72" t="s">
        <v>4383</v>
      </c>
      <c r="B2105" s="66" t="s">
        <v>4384</v>
      </c>
      <c r="C2105" s="67">
        <v>13</v>
      </c>
      <c r="D2105" s="67" t="s">
        <v>343</v>
      </c>
      <c r="E2105" s="71">
        <v>0.11062690486447301</v>
      </c>
      <c r="F2105" s="68">
        <v>37.983193277310903</v>
      </c>
      <c r="G2105" s="71">
        <v>0.22754899979658799</v>
      </c>
      <c r="H2105" s="68">
        <v>57.436974789916</v>
      </c>
      <c r="I2105" s="71">
        <v>0</v>
      </c>
      <c r="J2105" s="68">
        <v>25.4621848739496</v>
      </c>
      <c r="K2105" s="71">
        <v>0.104331714796831</v>
      </c>
      <c r="L2105" s="68">
        <v>31.890756302521002</v>
      </c>
    </row>
    <row r="2106" spans="1:12" x14ac:dyDescent="0.2">
      <c r="A2106" s="72" t="s">
        <v>4385</v>
      </c>
      <c r="B2106" s="66" t="s">
        <v>4386</v>
      </c>
      <c r="C2106" s="67">
        <v>13</v>
      </c>
      <c r="D2106" s="67" t="s">
        <v>343</v>
      </c>
      <c r="E2106" s="71">
        <v>0.219225504262896</v>
      </c>
      <c r="F2106" s="68">
        <v>65.462184873949596</v>
      </c>
      <c r="G2106" s="71">
        <v>0.261827186719365</v>
      </c>
      <c r="H2106" s="68">
        <v>84.579831932773104</v>
      </c>
      <c r="I2106" s="71">
        <v>0.28829118653444002</v>
      </c>
      <c r="J2106" s="68">
        <v>96.470588235294102</v>
      </c>
      <c r="K2106" s="71">
        <v>0.107558139534884</v>
      </c>
      <c r="L2106" s="68">
        <v>32.310924369747902</v>
      </c>
    </row>
    <row r="2107" spans="1:12" x14ac:dyDescent="0.2">
      <c r="A2107" s="72" t="s">
        <v>4387</v>
      </c>
      <c r="B2107" s="66" t="s">
        <v>4388</v>
      </c>
      <c r="C2107" s="67">
        <v>13</v>
      </c>
      <c r="D2107" s="67" t="s">
        <v>343</v>
      </c>
      <c r="E2107" s="71">
        <v>8.1491694068990803E-2</v>
      </c>
      <c r="F2107" s="68">
        <v>28.151260504201701</v>
      </c>
      <c r="G2107" s="71">
        <v>0.217178251131072</v>
      </c>
      <c r="H2107" s="68">
        <v>50</v>
      </c>
      <c r="I2107" s="71">
        <v>0</v>
      </c>
      <c r="J2107" s="68">
        <v>25.4621848739496</v>
      </c>
      <c r="K2107" s="71">
        <v>2.72968310759008E-2</v>
      </c>
      <c r="L2107" s="68">
        <v>19.915966386554601</v>
      </c>
    </row>
    <row r="2108" spans="1:12" x14ac:dyDescent="0.2">
      <c r="A2108" s="72" t="s">
        <v>4389</v>
      </c>
      <c r="B2108" s="66" t="s">
        <v>4390</v>
      </c>
      <c r="C2108" s="67">
        <v>13</v>
      </c>
      <c r="D2108" s="67" t="s">
        <v>343</v>
      </c>
      <c r="E2108" s="71">
        <v>8.0081449987098E-2</v>
      </c>
      <c r="F2108" s="68">
        <v>27.1428571428571</v>
      </c>
      <c r="G2108" s="71">
        <v>0.22134900112408501</v>
      </c>
      <c r="H2108" s="68">
        <v>52.226890756302502</v>
      </c>
      <c r="I2108" s="71">
        <v>0</v>
      </c>
      <c r="J2108" s="68">
        <v>25.4621848739496</v>
      </c>
      <c r="K2108" s="71">
        <v>1.8895348837209301E-2</v>
      </c>
      <c r="L2108" s="68">
        <v>18.445378151260499</v>
      </c>
    </row>
    <row r="2109" spans="1:12" x14ac:dyDescent="0.2">
      <c r="A2109" s="72" t="s">
        <v>4391</v>
      </c>
      <c r="B2109" s="66" t="s">
        <v>4392</v>
      </c>
      <c r="C2109" s="67">
        <v>13</v>
      </c>
      <c r="D2109" s="67" t="s">
        <v>343</v>
      </c>
      <c r="E2109" s="71">
        <v>9.0897306352494406E-2</v>
      </c>
      <c r="F2109" s="68">
        <v>31.7226890756302</v>
      </c>
      <c r="G2109" s="71">
        <v>0.22504625077227999</v>
      </c>
      <c r="H2109" s="68">
        <v>55</v>
      </c>
      <c r="I2109" s="71">
        <v>0</v>
      </c>
      <c r="J2109" s="68">
        <v>25.4621848739496</v>
      </c>
      <c r="K2109" s="71">
        <v>4.7645668285203203E-2</v>
      </c>
      <c r="L2109" s="68">
        <v>23.067226890756299</v>
      </c>
    </row>
    <row r="2110" spans="1:12" x14ac:dyDescent="0.2">
      <c r="A2110" s="72" t="s">
        <v>4393</v>
      </c>
      <c r="B2110" s="66" t="s">
        <v>4394</v>
      </c>
      <c r="C2110" s="67">
        <v>13</v>
      </c>
      <c r="D2110" s="67" t="s">
        <v>343</v>
      </c>
      <c r="E2110" s="71">
        <v>0.1146687806842</v>
      </c>
      <c r="F2110" s="68">
        <v>39.2016806722689</v>
      </c>
      <c r="G2110" s="71">
        <v>0.23012825012052501</v>
      </c>
      <c r="H2110" s="68">
        <v>59.831932773109202</v>
      </c>
      <c r="I2110" s="71">
        <v>1.0854518326365699E-5</v>
      </c>
      <c r="J2110" s="68">
        <v>43.445378151260499</v>
      </c>
      <c r="K2110" s="71">
        <v>0.113867237413749</v>
      </c>
      <c r="L2110" s="68">
        <v>33.109243697479002</v>
      </c>
    </row>
    <row r="2111" spans="1:12" x14ac:dyDescent="0.2">
      <c r="A2111" s="72" t="s">
        <v>4395</v>
      </c>
      <c r="B2111" s="66" t="s">
        <v>4396</v>
      </c>
      <c r="C2111" s="67">
        <v>13</v>
      </c>
      <c r="D2111" s="67" t="s">
        <v>343</v>
      </c>
      <c r="E2111" s="71">
        <v>8.5751259313119901E-2</v>
      </c>
      <c r="F2111" s="68">
        <v>30.0420168067227</v>
      </c>
      <c r="G2111" s="71">
        <v>0.229637498869592</v>
      </c>
      <c r="H2111" s="68">
        <v>59.453781512604998</v>
      </c>
      <c r="I2111" s="71">
        <v>0</v>
      </c>
      <c r="J2111" s="68">
        <v>25.4621848739496</v>
      </c>
      <c r="K2111" s="71">
        <v>2.7616279069767401E-2</v>
      </c>
      <c r="L2111" s="68">
        <v>20.168067226890798</v>
      </c>
    </row>
    <row r="2112" spans="1:12" x14ac:dyDescent="0.2">
      <c r="A2112" s="72" t="s">
        <v>4397</v>
      </c>
      <c r="B2112" s="66" t="s">
        <v>4398</v>
      </c>
      <c r="C2112" s="67">
        <v>13</v>
      </c>
      <c r="D2112" s="67" t="s">
        <v>343</v>
      </c>
      <c r="E2112" s="71">
        <v>0.102280220062844</v>
      </c>
      <c r="F2112" s="68">
        <v>35.546218487395002</v>
      </c>
      <c r="G2112" s="71">
        <v>0.21777750017796399</v>
      </c>
      <c r="H2112" s="68">
        <v>50.252100840336098</v>
      </c>
      <c r="I2112" s="71">
        <v>1.67081893997835E-2</v>
      </c>
      <c r="J2112" s="68">
        <v>81.806722689075599</v>
      </c>
      <c r="K2112" s="71">
        <v>7.2354970610784594E-2</v>
      </c>
      <c r="L2112" s="68">
        <v>26.554621848739501</v>
      </c>
    </row>
    <row r="2113" spans="1:12" x14ac:dyDescent="0.2">
      <c r="A2113" s="72" t="s">
        <v>4399</v>
      </c>
      <c r="B2113" s="66" t="s">
        <v>4400</v>
      </c>
      <c r="C2113" s="67">
        <v>13</v>
      </c>
      <c r="D2113" s="67" t="s">
        <v>343</v>
      </c>
      <c r="E2113" s="71">
        <v>0.102878286231673</v>
      </c>
      <c r="F2113" s="68">
        <v>35.630252100840302</v>
      </c>
      <c r="G2113" s="71">
        <v>0.216394250466039</v>
      </c>
      <c r="H2113" s="68">
        <v>49.453781512604998</v>
      </c>
      <c r="I2113" s="71">
        <v>0</v>
      </c>
      <c r="J2113" s="68">
        <v>25.4621848739496</v>
      </c>
      <c r="K2113" s="71">
        <v>9.2240608228980295E-2</v>
      </c>
      <c r="L2113" s="68">
        <v>30.336134453781501</v>
      </c>
    </row>
    <row r="2114" spans="1:12" x14ac:dyDescent="0.2">
      <c r="A2114" s="72" t="s">
        <v>4401</v>
      </c>
      <c r="B2114" s="66" t="s">
        <v>4402</v>
      </c>
      <c r="C2114" s="67">
        <v>13</v>
      </c>
      <c r="D2114" s="67" t="s">
        <v>343</v>
      </c>
      <c r="E2114" s="71">
        <v>0.10004872432868001</v>
      </c>
      <c r="F2114" s="68">
        <v>35.0420168067227</v>
      </c>
      <c r="G2114" s="71">
        <v>0.222121000484124</v>
      </c>
      <c r="H2114" s="68">
        <v>52.815126050420197</v>
      </c>
      <c r="I2114" s="71">
        <v>0</v>
      </c>
      <c r="J2114" s="68">
        <v>25.4621848739496</v>
      </c>
      <c r="K2114" s="71">
        <v>7.8025172501916706E-2</v>
      </c>
      <c r="L2114" s="68">
        <v>27.394957983193301</v>
      </c>
    </row>
    <row r="2115" spans="1:12" x14ac:dyDescent="0.2">
      <c r="A2115" s="72" t="s">
        <v>4403</v>
      </c>
      <c r="B2115" s="66" t="s">
        <v>4404</v>
      </c>
      <c r="C2115" s="67">
        <v>13</v>
      </c>
      <c r="D2115" s="67" t="s">
        <v>343</v>
      </c>
      <c r="E2115" s="71">
        <v>0.140659223213426</v>
      </c>
      <c r="F2115" s="68">
        <v>46.218487394957997</v>
      </c>
      <c r="G2115" s="71">
        <v>0.21924000033284199</v>
      </c>
      <c r="H2115" s="68">
        <v>51.050420168067198</v>
      </c>
      <c r="I2115" s="71">
        <v>0</v>
      </c>
      <c r="J2115" s="68">
        <v>25.4621848739496</v>
      </c>
      <c r="K2115" s="71">
        <v>0.202737669307437</v>
      </c>
      <c r="L2115" s="68">
        <v>41.764705882352899</v>
      </c>
    </row>
    <row r="2116" spans="1:12" x14ac:dyDescent="0.2">
      <c r="A2116" s="72" t="s">
        <v>4405</v>
      </c>
      <c r="B2116" s="66" t="s">
        <v>4406</v>
      </c>
      <c r="C2116" s="67">
        <v>13</v>
      </c>
      <c r="D2116" s="67" t="s">
        <v>343</v>
      </c>
      <c r="E2116" s="71">
        <v>9.0172296729647605E-2</v>
      </c>
      <c r="F2116" s="68">
        <v>31.428571428571399</v>
      </c>
      <c r="G2116" s="71">
        <v>0.22545875065405899</v>
      </c>
      <c r="H2116" s="68">
        <v>55.168067226890798</v>
      </c>
      <c r="I2116" s="71">
        <v>0</v>
      </c>
      <c r="J2116" s="68">
        <v>25.4621848739496</v>
      </c>
      <c r="K2116" s="71">
        <v>4.5058139534883697E-2</v>
      </c>
      <c r="L2116" s="68">
        <v>22.773109243697501</v>
      </c>
    </row>
    <row r="2117" spans="1:12" x14ac:dyDescent="0.2">
      <c r="A2117" s="72" t="s">
        <v>4407</v>
      </c>
      <c r="B2117" s="66" t="s">
        <v>4408</v>
      </c>
      <c r="C2117" s="67">
        <v>13</v>
      </c>
      <c r="D2117" s="67" t="s">
        <v>343</v>
      </c>
      <c r="E2117" s="71">
        <v>9.7513219534729204E-2</v>
      </c>
      <c r="F2117" s="68">
        <v>33.907563025210102</v>
      </c>
      <c r="G2117" s="71">
        <v>0.22452549936644001</v>
      </c>
      <c r="H2117" s="68">
        <v>54.495798319327697</v>
      </c>
      <c r="I2117" s="71">
        <v>1.9653743241821902E-5</v>
      </c>
      <c r="J2117" s="68">
        <v>47.394957983193301</v>
      </c>
      <c r="K2117" s="71">
        <v>6.7994505494505503E-2</v>
      </c>
      <c r="L2117" s="68">
        <v>25.504201680672299</v>
      </c>
    </row>
    <row r="2118" spans="1:12" x14ac:dyDescent="0.2">
      <c r="A2118" s="72" t="s">
        <v>4409</v>
      </c>
      <c r="B2118" s="66" t="s">
        <v>4410</v>
      </c>
      <c r="C2118" s="67">
        <v>13</v>
      </c>
      <c r="D2118" s="67" t="s">
        <v>343</v>
      </c>
      <c r="E2118" s="71">
        <v>0.219662999377432</v>
      </c>
      <c r="F2118" s="68">
        <v>65.504201680672296</v>
      </c>
      <c r="G2118" s="71">
        <v>0.25</v>
      </c>
      <c r="H2118" s="68">
        <v>80.882352941176507</v>
      </c>
      <c r="I2118" s="71">
        <v>0.33922155627183198</v>
      </c>
      <c r="J2118" s="68">
        <v>97.184873949579796</v>
      </c>
      <c r="K2118" s="71">
        <v>6.9767441860465101E-2</v>
      </c>
      <c r="L2118" s="68">
        <v>26.134453781512601</v>
      </c>
    </row>
    <row r="2119" spans="1:12" x14ac:dyDescent="0.2">
      <c r="A2119" s="72" t="s">
        <v>4411</v>
      </c>
      <c r="B2119" s="66" t="s">
        <v>4412</v>
      </c>
      <c r="C2119" s="67">
        <v>13</v>
      </c>
      <c r="D2119" s="67" t="s">
        <v>343</v>
      </c>
      <c r="E2119" s="71">
        <v>0.106872719755748</v>
      </c>
      <c r="F2119" s="68">
        <v>36.890756302520998</v>
      </c>
      <c r="G2119" s="71">
        <v>0.22919150114343301</v>
      </c>
      <c r="H2119" s="68">
        <v>58.781512605042003</v>
      </c>
      <c r="I2119" s="71">
        <v>6.4227919090921404E-7</v>
      </c>
      <c r="J2119" s="68">
        <v>32.605042016806699</v>
      </c>
      <c r="K2119" s="71">
        <v>9.1426015844620498E-2</v>
      </c>
      <c r="L2119" s="68">
        <v>30.0420168067227</v>
      </c>
    </row>
    <row r="2120" spans="1:12" x14ac:dyDescent="0.2">
      <c r="A2120" s="72" t="s">
        <v>4413</v>
      </c>
      <c r="B2120" s="66" t="s">
        <v>4414</v>
      </c>
      <c r="C2120" s="67">
        <v>13</v>
      </c>
      <c r="D2120" s="67" t="s">
        <v>343</v>
      </c>
      <c r="E2120" s="71">
        <v>0.110074900694503</v>
      </c>
      <c r="F2120" s="68">
        <v>37.815126050420197</v>
      </c>
      <c r="G2120" s="71">
        <v>0.21763499973354899</v>
      </c>
      <c r="H2120" s="68">
        <v>50.126050420168099</v>
      </c>
      <c r="I2120" s="71">
        <v>2.5691167636368501E-7</v>
      </c>
      <c r="J2120" s="68">
        <v>31.2605042016807</v>
      </c>
      <c r="K2120" s="71">
        <v>0.112589445438283</v>
      </c>
      <c r="L2120" s="68">
        <v>32.773109243697498</v>
      </c>
    </row>
    <row r="2121" spans="1:12" x14ac:dyDescent="0.2">
      <c r="A2121" s="72" t="s">
        <v>4415</v>
      </c>
      <c r="B2121" s="66" t="s">
        <v>4416</v>
      </c>
      <c r="C2121" s="67">
        <v>13</v>
      </c>
      <c r="D2121" s="67" t="s">
        <v>343</v>
      </c>
      <c r="E2121" s="71">
        <v>0.11008928629420001</v>
      </c>
      <c r="F2121" s="68">
        <v>37.857142857142897</v>
      </c>
      <c r="G2121" s="71">
        <v>0.229305999281465</v>
      </c>
      <c r="H2121" s="68">
        <v>58.865546218487403</v>
      </c>
      <c r="I2121" s="71">
        <v>3.2113959545460702E-7</v>
      </c>
      <c r="J2121" s="68">
        <v>31.596638655462201</v>
      </c>
      <c r="K2121" s="71">
        <v>0.10096153846153801</v>
      </c>
      <c r="L2121" s="68">
        <v>31.344537815125999</v>
      </c>
    </row>
    <row r="2122" spans="1:12" x14ac:dyDescent="0.2">
      <c r="A2122" s="72" t="s">
        <v>4417</v>
      </c>
      <c r="B2122" s="66" t="s">
        <v>4418</v>
      </c>
      <c r="C2122" s="67">
        <v>13</v>
      </c>
      <c r="D2122" s="67" t="s">
        <v>343</v>
      </c>
      <c r="E2122" s="71">
        <v>0.10405973420756</v>
      </c>
      <c r="F2122" s="68">
        <v>36.176470588235297</v>
      </c>
      <c r="G2122" s="71">
        <v>0.23142274977320301</v>
      </c>
      <c r="H2122" s="68">
        <v>60.756302521008401</v>
      </c>
      <c r="I2122" s="71">
        <v>0</v>
      </c>
      <c r="J2122" s="68">
        <v>25.4621848739496</v>
      </c>
      <c r="K2122" s="71">
        <v>8.0756452849476107E-2</v>
      </c>
      <c r="L2122" s="68">
        <v>27.815126050420201</v>
      </c>
    </row>
    <row r="2123" spans="1:12" x14ac:dyDescent="0.2">
      <c r="A2123" s="72" t="s">
        <v>4419</v>
      </c>
      <c r="B2123" s="66" t="s">
        <v>4420</v>
      </c>
      <c r="C2123" s="67">
        <v>13</v>
      </c>
      <c r="D2123" s="67" t="s">
        <v>343</v>
      </c>
      <c r="E2123" s="71">
        <v>7.6493889864901105E-2</v>
      </c>
      <c r="F2123" s="68">
        <v>24.5798319327731</v>
      </c>
      <c r="G2123" s="71">
        <v>0.21930725099005199</v>
      </c>
      <c r="H2123" s="68">
        <v>51.134453781512597</v>
      </c>
      <c r="I2123" s="71">
        <v>0</v>
      </c>
      <c r="J2123" s="68">
        <v>25.4621848739496</v>
      </c>
      <c r="K2123" s="71">
        <v>1.01744186046512E-2</v>
      </c>
      <c r="L2123" s="68">
        <v>15.504201680672301</v>
      </c>
    </row>
    <row r="2124" spans="1:12" x14ac:dyDescent="0.2">
      <c r="A2124" s="72" t="s">
        <v>4421</v>
      </c>
      <c r="B2124" s="66" t="s">
        <v>4422</v>
      </c>
      <c r="C2124" s="67">
        <v>13</v>
      </c>
      <c r="D2124" s="67" t="s">
        <v>343</v>
      </c>
      <c r="E2124" s="71">
        <v>0.33732821985039202</v>
      </c>
      <c r="F2124" s="68">
        <v>85.504201680672296</v>
      </c>
      <c r="G2124" s="71">
        <v>0.26522899790714699</v>
      </c>
      <c r="H2124" s="68">
        <v>85.294117647058798</v>
      </c>
      <c r="I2124" s="71">
        <v>5.6795912091256603E-2</v>
      </c>
      <c r="J2124" s="68">
        <v>88.193277310924401</v>
      </c>
      <c r="K2124" s="71">
        <v>0.68995974955277295</v>
      </c>
      <c r="L2124" s="68">
        <v>86.050420168067205</v>
      </c>
    </row>
    <row r="2125" spans="1:12" x14ac:dyDescent="0.2">
      <c r="A2125" s="72" t="s">
        <v>4423</v>
      </c>
      <c r="B2125" s="66" t="s">
        <v>4424</v>
      </c>
      <c r="C2125" s="67">
        <v>13</v>
      </c>
      <c r="D2125" s="67" t="s">
        <v>343</v>
      </c>
      <c r="E2125" s="71">
        <v>0.41819206845415002</v>
      </c>
      <c r="F2125" s="68">
        <v>95.798319327731093</v>
      </c>
      <c r="G2125" s="71">
        <v>0.30480477238831399</v>
      </c>
      <c r="H2125" s="68">
        <v>90.294117647058798</v>
      </c>
      <c r="I2125" s="71">
        <v>0.311035169237872</v>
      </c>
      <c r="J2125" s="68">
        <v>96.764705882352899</v>
      </c>
      <c r="K2125" s="71">
        <v>0.63873626373626402</v>
      </c>
      <c r="L2125" s="68">
        <v>83.613445378151297</v>
      </c>
    </row>
    <row r="2126" spans="1:12" x14ac:dyDescent="0.2">
      <c r="A2126" s="72" t="s">
        <v>4425</v>
      </c>
      <c r="B2126" s="66" t="s">
        <v>4426</v>
      </c>
      <c r="C2126" s="67">
        <v>13</v>
      </c>
      <c r="D2126" s="67" t="s">
        <v>343</v>
      </c>
      <c r="E2126" s="71">
        <v>0.15009673992841499</v>
      </c>
      <c r="F2126" s="68">
        <v>47.983193277310903</v>
      </c>
      <c r="G2126" s="71">
        <v>0.15099331903871699</v>
      </c>
      <c r="H2126" s="68">
        <v>38.739495798319297</v>
      </c>
      <c r="I2126" s="71">
        <v>4.2636410074409901E-2</v>
      </c>
      <c r="J2126" s="68">
        <v>86.722689075630299</v>
      </c>
      <c r="K2126" s="71">
        <v>0.25666049067211899</v>
      </c>
      <c r="L2126" s="68">
        <v>47.058823529411796</v>
      </c>
    </row>
    <row r="2127" spans="1:12" x14ac:dyDescent="0.2">
      <c r="A2127" s="72" t="s">
        <v>4427</v>
      </c>
      <c r="B2127" s="66" t="s">
        <v>4428</v>
      </c>
      <c r="C2127" s="67">
        <v>13</v>
      </c>
      <c r="D2127" s="67" t="s">
        <v>343</v>
      </c>
      <c r="E2127" s="71">
        <v>0.24622012154477799</v>
      </c>
      <c r="F2127" s="68">
        <v>70.714285714285694</v>
      </c>
      <c r="G2127" s="71">
        <v>0.24912000000679699</v>
      </c>
      <c r="H2127" s="68">
        <v>75.420168067226896</v>
      </c>
      <c r="I2127" s="71">
        <v>0.35904585913303</v>
      </c>
      <c r="J2127" s="68">
        <v>97.394957983193294</v>
      </c>
      <c r="K2127" s="71">
        <v>0.130494505494506</v>
      </c>
      <c r="L2127" s="68">
        <v>34.747899159663902</v>
      </c>
    </row>
    <row r="2128" spans="1:12" x14ac:dyDescent="0.2">
      <c r="A2128" s="72" t="s">
        <v>4429</v>
      </c>
      <c r="B2128" s="66" t="s">
        <v>4430</v>
      </c>
      <c r="C2128" s="67">
        <v>13</v>
      </c>
      <c r="D2128" s="67" t="s">
        <v>343</v>
      </c>
      <c r="E2128" s="71">
        <v>0.22562230230795499</v>
      </c>
      <c r="F2128" s="68">
        <v>66.554621848739501</v>
      </c>
      <c r="G2128" s="71">
        <v>0.247675999996428</v>
      </c>
      <c r="H2128" s="68">
        <v>74.033613445378194</v>
      </c>
      <c r="I2128" s="71">
        <v>0.36233044181115898</v>
      </c>
      <c r="J2128" s="68">
        <v>97.436974789915993</v>
      </c>
      <c r="K2128" s="71">
        <v>6.6860465116279105E-2</v>
      </c>
      <c r="L2128" s="68">
        <v>25.4201680672269</v>
      </c>
    </row>
    <row r="2129" spans="1:12" x14ac:dyDescent="0.2">
      <c r="A2129" s="72" t="s">
        <v>4431</v>
      </c>
      <c r="B2129" s="66" t="s">
        <v>4432</v>
      </c>
      <c r="C2129" s="67">
        <v>13</v>
      </c>
      <c r="D2129" s="67" t="s">
        <v>343</v>
      </c>
      <c r="E2129" s="71">
        <v>0.22224980023240001</v>
      </c>
      <c r="F2129" s="68">
        <v>65.966386554621806</v>
      </c>
      <c r="G2129" s="71">
        <v>0.24390600027203399</v>
      </c>
      <c r="H2129" s="68">
        <v>71.008403361344506</v>
      </c>
      <c r="I2129" s="71">
        <v>0.35888991205307402</v>
      </c>
      <c r="J2129" s="68">
        <v>97.352941176470594</v>
      </c>
      <c r="K2129" s="71">
        <v>6.3953488372092998E-2</v>
      </c>
      <c r="L2129" s="68">
        <v>24.747899159663898</v>
      </c>
    </row>
    <row r="2130" spans="1:12" x14ac:dyDescent="0.2">
      <c r="A2130" s="72" t="s">
        <v>4433</v>
      </c>
      <c r="B2130" s="66" t="s">
        <v>4434</v>
      </c>
      <c r="C2130" s="67">
        <v>19</v>
      </c>
      <c r="D2130" s="67" t="s">
        <v>343</v>
      </c>
      <c r="E2130" s="71">
        <v>0.41672211519388302</v>
      </c>
      <c r="F2130" s="68">
        <v>95.630252100840295</v>
      </c>
      <c r="G2130" s="71">
        <v>0.25</v>
      </c>
      <c r="H2130" s="68">
        <v>80.882352941176507</v>
      </c>
      <c r="I2130" s="71">
        <v>1.6634558164829201E-4</v>
      </c>
      <c r="J2130" s="68">
        <v>61.176470588235297</v>
      </c>
      <c r="K2130" s="71">
        <v>1</v>
      </c>
      <c r="L2130" s="68">
        <v>100</v>
      </c>
    </row>
    <row r="2131" spans="1:12" x14ac:dyDescent="0.2">
      <c r="A2131" s="72" t="s">
        <v>4435</v>
      </c>
      <c r="B2131" s="66" t="s">
        <v>4436</v>
      </c>
      <c r="C2131" s="67">
        <v>19</v>
      </c>
      <c r="D2131" s="67" t="s">
        <v>343</v>
      </c>
      <c r="E2131" s="71">
        <v>0.39026451543482199</v>
      </c>
      <c r="F2131" s="68">
        <v>92.899159663865504</v>
      </c>
      <c r="G2131" s="71">
        <v>0.25</v>
      </c>
      <c r="H2131" s="68">
        <v>80.882352941176507</v>
      </c>
      <c r="I2131" s="71">
        <v>3.9937763070228196E-3</v>
      </c>
      <c r="J2131" s="68">
        <v>75</v>
      </c>
      <c r="K2131" s="71">
        <v>0.91679976999744395</v>
      </c>
      <c r="L2131" s="68">
        <v>97.100840336134496</v>
      </c>
    </row>
    <row r="2132" spans="1:12" x14ac:dyDescent="0.2">
      <c r="A2132" s="72" t="s">
        <v>4437</v>
      </c>
      <c r="B2132" s="66" t="s">
        <v>4438</v>
      </c>
      <c r="C2132" s="67">
        <v>19</v>
      </c>
      <c r="D2132" s="67" t="s">
        <v>343</v>
      </c>
      <c r="E2132" s="71">
        <v>0.41806260993507</v>
      </c>
      <c r="F2132" s="68">
        <v>95.756302521008394</v>
      </c>
      <c r="G2132" s="71">
        <v>0.30250996069978497</v>
      </c>
      <c r="H2132" s="68">
        <v>90.084033613445399</v>
      </c>
      <c r="I2132" s="71">
        <v>0.110986583646699</v>
      </c>
      <c r="J2132" s="68">
        <v>91.7226890756302</v>
      </c>
      <c r="K2132" s="71">
        <v>0.84069128545872696</v>
      </c>
      <c r="L2132" s="68">
        <v>94.201680672268907</v>
      </c>
    </row>
    <row r="2133" spans="1:12" x14ac:dyDescent="0.2">
      <c r="A2133" s="72" t="s">
        <v>4439</v>
      </c>
      <c r="B2133" s="66" t="s">
        <v>4440</v>
      </c>
      <c r="C2133" s="67">
        <v>13</v>
      </c>
      <c r="D2133" s="67" t="s">
        <v>343</v>
      </c>
      <c r="E2133" s="71">
        <v>0.42132445013444603</v>
      </c>
      <c r="F2133" s="68">
        <v>95.882352941176507</v>
      </c>
      <c r="G2133" s="71">
        <v>0.30833830029356102</v>
      </c>
      <c r="H2133" s="68">
        <v>90.672268907562994</v>
      </c>
      <c r="I2133" s="71">
        <v>0.21689559189357499</v>
      </c>
      <c r="J2133" s="68">
        <v>95.252100840336098</v>
      </c>
      <c r="K2133" s="71">
        <v>0.73873945821620202</v>
      </c>
      <c r="L2133" s="68">
        <v>89.285714285714306</v>
      </c>
    </row>
    <row r="2134" spans="1:12" x14ac:dyDescent="0.2">
      <c r="A2134" s="72" t="s">
        <v>1221</v>
      </c>
      <c r="B2134" s="66" t="s">
        <v>4441</v>
      </c>
      <c r="C2134" s="67">
        <v>19</v>
      </c>
      <c r="D2134" s="67" t="s">
        <v>343</v>
      </c>
      <c r="E2134" s="71">
        <v>0.35292557060697</v>
      </c>
      <c r="F2134" s="68">
        <v>87.815126050420204</v>
      </c>
      <c r="G2134" s="71">
        <v>0.28312428230721698</v>
      </c>
      <c r="H2134" s="68">
        <v>88.109243697479002</v>
      </c>
      <c r="I2134" s="71">
        <v>7.9239830484816698E-2</v>
      </c>
      <c r="J2134" s="68">
        <v>90</v>
      </c>
      <c r="K2134" s="71">
        <v>0.69641259902887798</v>
      </c>
      <c r="L2134" s="68">
        <v>86.554621848739501</v>
      </c>
    </row>
    <row r="2135" spans="1:12" x14ac:dyDescent="0.2">
      <c r="A2135" s="72" t="s">
        <v>4442</v>
      </c>
      <c r="B2135" s="66" t="s">
        <v>4443</v>
      </c>
      <c r="C2135" s="67">
        <v>13</v>
      </c>
      <c r="D2135" s="67" t="s">
        <v>343</v>
      </c>
      <c r="E2135" s="71">
        <v>0.265009083027752</v>
      </c>
      <c r="F2135" s="68">
        <v>73.991596638655494</v>
      </c>
      <c r="G2135" s="71">
        <v>0.29187367430216399</v>
      </c>
      <c r="H2135" s="68">
        <v>89.033613445378194</v>
      </c>
      <c r="I2135" s="71">
        <v>2.9683730671714498E-2</v>
      </c>
      <c r="J2135" s="68">
        <v>85.336134453781497</v>
      </c>
      <c r="K2135" s="71">
        <v>0.47346984410937898</v>
      </c>
      <c r="L2135" s="68">
        <v>69.789915966386502</v>
      </c>
    </row>
    <row r="2136" spans="1:12" x14ac:dyDescent="0.2">
      <c r="A2136" s="72" t="s">
        <v>2552</v>
      </c>
      <c r="B2136" s="66" t="s">
        <v>4444</v>
      </c>
      <c r="C2136" s="67">
        <v>13</v>
      </c>
      <c r="D2136" s="67" t="s">
        <v>343</v>
      </c>
      <c r="E2136" s="71">
        <v>0.40734077594221602</v>
      </c>
      <c r="F2136" s="68">
        <v>94.579831932773104</v>
      </c>
      <c r="G2136" s="71">
        <v>0.34112909947101899</v>
      </c>
      <c r="H2136" s="68">
        <v>92.773109243697505</v>
      </c>
      <c r="I2136" s="71">
        <v>0.38466271468325403</v>
      </c>
      <c r="J2136" s="68">
        <v>97.815126050420204</v>
      </c>
      <c r="K2136" s="71">
        <v>0.49623051367237397</v>
      </c>
      <c r="L2136" s="68">
        <v>71.890756302520998</v>
      </c>
    </row>
    <row r="2137" spans="1:12" x14ac:dyDescent="0.2">
      <c r="A2137" s="72" t="s">
        <v>4445</v>
      </c>
      <c r="B2137" s="66" t="s">
        <v>4446</v>
      </c>
      <c r="C2137" s="67">
        <v>19</v>
      </c>
      <c r="D2137" s="67" t="s">
        <v>343</v>
      </c>
      <c r="E2137" s="71">
        <v>0.26325047294344101</v>
      </c>
      <c r="F2137" s="68">
        <v>73.697478991596597</v>
      </c>
      <c r="G2137" s="71">
        <v>0.25</v>
      </c>
      <c r="H2137" s="68">
        <v>80.882352941176507</v>
      </c>
      <c r="I2137" s="71">
        <v>2.03757189636926E-4</v>
      </c>
      <c r="J2137" s="68">
        <v>62.184873949579803</v>
      </c>
      <c r="K2137" s="71">
        <v>0.53954766164068502</v>
      </c>
      <c r="L2137" s="68">
        <v>75.840336134453807</v>
      </c>
    </row>
    <row r="2138" spans="1:12" x14ac:dyDescent="0.2">
      <c r="A2138" s="72" t="s">
        <v>4447</v>
      </c>
      <c r="B2138" s="66" t="s">
        <v>4448</v>
      </c>
      <c r="C2138" s="67">
        <v>19</v>
      </c>
      <c r="D2138" s="67" t="s">
        <v>343</v>
      </c>
      <c r="E2138" s="71">
        <v>0.31633459625738197</v>
      </c>
      <c r="F2138" s="68">
        <v>81.890756302520998</v>
      </c>
      <c r="G2138" s="71">
        <v>0.25</v>
      </c>
      <c r="H2138" s="68">
        <v>80.882352941176507</v>
      </c>
      <c r="I2138" s="71">
        <v>3.6609929495605701E-6</v>
      </c>
      <c r="J2138" s="68">
        <v>38.109243697479002</v>
      </c>
      <c r="K2138" s="71">
        <v>0.69900012777919796</v>
      </c>
      <c r="L2138" s="68">
        <v>86.722689075630299</v>
      </c>
    </row>
    <row r="2139" spans="1:12" x14ac:dyDescent="0.2">
      <c r="A2139" s="72" t="s">
        <v>4449</v>
      </c>
      <c r="B2139" s="66" t="s">
        <v>4450</v>
      </c>
      <c r="C2139" s="67">
        <v>19</v>
      </c>
      <c r="D2139" s="67" t="s">
        <v>343</v>
      </c>
      <c r="E2139" s="71">
        <v>0.42786180310205602</v>
      </c>
      <c r="F2139" s="68">
        <v>96.386554621848703</v>
      </c>
      <c r="G2139" s="71">
        <v>0.46676360784273202</v>
      </c>
      <c r="H2139" s="68">
        <v>96.176470588235304</v>
      </c>
      <c r="I2139" s="71">
        <v>0.15950963688382799</v>
      </c>
      <c r="J2139" s="68">
        <v>93.697478991596597</v>
      </c>
      <c r="K2139" s="71">
        <v>0.65731216457960595</v>
      </c>
      <c r="L2139" s="68">
        <v>84.831932773109202</v>
      </c>
    </row>
    <row r="2140" spans="1:12" x14ac:dyDescent="0.2">
      <c r="A2140" s="72" t="s">
        <v>4451</v>
      </c>
      <c r="B2140" s="66" t="s">
        <v>4452</v>
      </c>
      <c r="C2140" s="67">
        <v>13</v>
      </c>
      <c r="D2140" s="67" t="s">
        <v>343</v>
      </c>
      <c r="E2140" s="71">
        <v>0.33311845456279499</v>
      </c>
      <c r="F2140" s="68">
        <v>84.537815126050404</v>
      </c>
      <c r="G2140" s="71">
        <v>0.24192049982421801</v>
      </c>
      <c r="H2140" s="68">
        <v>69.495798319327704</v>
      </c>
      <c r="I2140" s="71">
        <v>3.0003864630842099E-2</v>
      </c>
      <c r="J2140" s="68">
        <v>85.420168067226896</v>
      </c>
      <c r="K2140" s="71">
        <v>0.72743099923332499</v>
      </c>
      <c r="L2140" s="68">
        <v>88.613445378151297</v>
      </c>
    </row>
    <row r="2141" spans="1:12" x14ac:dyDescent="0.2">
      <c r="A2141" s="72" t="s">
        <v>4453</v>
      </c>
      <c r="B2141" s="66" t="s">
        <v>4454</v>
      </c>
      <c r="C2141" s="67">
        <v>13</v>
      </c>
      <c r="D2141" s="67" t="s">
        <v>343</v>
      </c>
      <c r="E2141" s="71">
        <v>0.35170428989699798</v>
      </c>
      <c r="F2141" s="68">
        <v>87.605042016806706</v>
      </c>
      <c r="G2141" s="71">
        <v>0.30810463223762202</v>
      </c>
      <c r="H2141" s="68">
        <v>90.588235294117695</v>
      </c>
      <c r="I2141" s="71">
        <v>1.14508897394536E-3</v>
      </c>
      <c r="J2141" s="68">
        <v>70.210084033613398</v>
      </c>
      <c r="K2141" s="71">
        <v>0.74586314847942703</v>
      </c>
      <c r="L2141" s="68">
        <v>89.621848739495803</v>
      </c>
    </row>
    <row r="2142" spans="1:12" x14ac:dyDescent="0.2">
      <c r="A2142" s="72" t="s">
        <v>4455</v>
      </c>
      <c r="B2142" s="66" t="s">
        <v>4456</v>
      </c>
      <c r="C2142" s="67">
        <v>13</v>
      </c>
      <c r="D2142" s="67" t="s">
        <v>343</v>
      </c>
      <c r="E2142" s="71">
        <v>0.39525874069745498</v>
      </c>
      <c r="F2142" s="68">
        <v>93.235294117647101</v>
      </c>
      <c r="G2142" s="71">
        <v>0.267666283897182</v>
      </c>
      <c r="H2142" s="68">
        <v>85.756302521008394</v>
      </c>
      <c r="I2142" s="71">
        <v>4.67197005258745E-2</v>
      </c>
      <c r="J2142" s="68">
        <v>87.268907563025195</v>
      </c>
      <c r="K2142" s="71">
        <v>0.87139023766930701</v>
      </c>
      <c r="L2142" s="68">
        <v>95.462184873949596</v>
      </c>
    </row>
    <row r="2143" spans="1:12" x14ac:dyDescent="0.2">
      <c r="A2143" s="72" t="s">
        <v>4457</v>
      </c>
      <c r="B2143" s="66" t="s">
        <v>4458</v>
      </c>
      <c r="C2143" s="67">
        <v>13</v>
      </c>
      <c r="D2143" s="67" t="s">
        <v>343</v>
      </c>
      <c r="E2143" s="71">
        <v>0.416666966396956</v>
      </c>
      <c r="F2143" s="68">
        <v>95.546218487394995</v>
      </c>
      <c r="G2143" s="71">
        <v>0.25</v>
      </c>
      <c r="H2143" s="68">
        <v>80.882352941176507</v>
      </c>
      <c r="I2143" s="71">
        <v>8.99190867272899E-7</v>
      </c>
      <c r="J2143" s="68">
        <v>33.445378151260499</v>
      </c>
      <c r="K2143" s="71">
        <v>1</v>
      </c>
      <c r="L2143" s="68">
        <v>100</v>
      </c>
    </row>
    <row r="2144" spans="1:12" x14ac:dyDescent="0.2">
      <c r="A2144" s="72" t="s">
        <v>4459</v>
      </c>
      <c r="B2144" s="66" t="s">
        <v>4460</v>
      </c>
      <c r="C2144" s="67">
        <v>13</v>
      </c>
      <c r="D2144" s="67" t="s">
        <v>343</v>
      </c>
      <c r="E2144" s="71">
        <v>0.35603488013316698</v>
      </c>
      <c r="F2144" s="68">
        <v>88.3193277310924</v>
      </c>
      <c r="G2144" s="71">
        <v>0.25</v>
      </c>
      <c r="H2144" s="68">
        <v>80.882352941176507</v>
      </c>
      <c r="I2144" s="71">
        <v>0.12023855299852899</v>
      </c>
      <c r="J2144" s="68">
        <v>92.226890756302495</v>
      </c>
      <c r="K2144" s="71">
        <v>0.697866087400971</v>
      </c>
      <c r="L2144" s="68">
        <v>86.6386554621849</v>
      </c>
    </row>
    <row r="2145" spans="1:12" x14ac:dyDescent="0.2">
      <c r="A2145" s="72" t="s">
        <v>4461</v>
      </c>
      <c r="B2145" s="66" t="s">
        <v>4462</v>
      </c>
      <c r="C2145" s="67">
        <v>13</v>
      </c>
      <c r="D2145" s="67" t="s">
        <v>343</v>
      </c>
      <c r="E2145" s="71">
        <v>0.42146753799928399</v>
      </c>
      <c r="F2145" s="68">
        <v>95.966386554621806</v>
      </c>
      <c r="G2145" s="71">
        <v>0.319963052065589</v>
      </c>
      <c r="H2145" s="68">
        <v>91.596638655462201</v>
      </c>
      <c r="I2145" s="71">
        <v>2.5866855568859599E-2</v>
      </c>
      <c r="J2145" s="68">
        <v>84.621848739495803</v>
      </c>
      <c r="K2145" s="71">
        <v>0.91857270636340405</v>
      </c>
      <c r="L2145" s="68">
        <v>97.268907563025195</v>
      </c>
    </row>
    <row r="2146" spans="1:12" x14ac:dyDescent="0.2">
      <c r="A2146" s="72" t="s">
        <v>4463</v>
      </c>
      <c r="B2146" s="66" t="s">
        <v>4464</v>
      </c>
      <c r="C2146" s="67">
        <v>13</v>
      </c>
      <c r="D2146" s="67" t="s">
        <v>343</v>
      </c>
      <c r="E2146" s="71">
        <v>0.30656452927094402</v>
      </c>
      <c r="F2146" s="68">
        <v>80.378151260504197</v>
      </c>
      <c r="G2146" s="71">
        <v>0.33195391919626399</v>
      </c>
      <c r="H2146" s="68">
        <v>92.268907563025195</v>
      </c>
      <c r="I2146" s="71">
        <v>7.9529855174195904E-2</v>
      </c>
      <c r="J2146" s="68">
        <v>90.0420168067227</v>
      </c>
      <c r="K2146" s="71">
        <v>0.50820981344237204</v>
      </c>
      <c r="L2146" s="68">
        <v>72.941176470588204</v>
      </c>
    </row>
    <row r="2147" spans="1:12" x14ac:dyDescent="0.2">
      <c r="A2147" s="72" t="s">
        <v>4465</v>
      </c>
      <c r="B2147" s="66" t="s">
        <v>4466</v>
      </c>
      <c r="C2147" s="67">
        <v>13</v>
      </c>
      <c r="D2147" s="67" t="s">
        <v>343</v>
      </c>
      <c r="E2147" s="71">
        <v>0.33476742488012701</v>
      </c>
      <c r="F2147" s="68">
        <v>84.915966386554601</v>
      </c>
      <c r="G2147" s="71">
        <v>0.33515103553454001</v>
      </c>
      <c r="H2147" s="68">
        <v>92.521008403361293</v>
      </c>
      <c r="I2147" s="71">
        <v>0.329785662821659</v>
      </c>
      <c r="J2147" s="68">
        <v>96.932773109243698</v>
      </c>
      <c r="K2147" s="71">
        <v>0.33936557628418101</v>
      </c>
      <c r="L2147" s="68">
        <v>57.100840336134503</v>
      </c>
    </row>
    <row r="2148" spans="1:12" x14ac:dyDescent="0.2">
      <c r="A2148" s="72" t="s">
        <v>4467</v>
      </c>
      <c r="B2148" s="66" t="s">
        <v>4468</v>
      </c>
      <c r="C2148" s="67">
        <v>13</v>
      </c>
      <c r="D2148" s="67" t="s">
        <v>343</v>
      </c>
      <c r="E2148" s="71">
        <v>0.150886685297662</v>
      </c>
      <c r="F2148" s="68">
        <v>48.193277310924401</v>
      </c>
      <c r="G2148" s="71">
        <v>0.24346099973134899</v>
      </c>
      <c r="H2148" s="68">
        <v>70.588235294117695</v>
      </c>
      <c r="I2148" s="71">
        <v>2.29768481371047E-2</v>
      </c>
      <c r="J2148" s="68">
        <v>83.865546218487395</v>
      </c>
      <c r="K2148" s="71">
        <v>0.18622220802453399</v>
      </c>
      <c r="L2148" s="68">
        <v>40.546218487395002</v>
      </c>
    </row>
    <row r="2149" spans="1:12" x14ac:dyDescent="0.2">
      <c r="A2149" s="72" t="s">
        <v>4469</v>
      </c>
      <c r="B2149" s="66" t="s">
        <v>4470</v>
      </c>
      <c r="C2149" s="67">
        <v>13</v>
      </c>
      <c r="D2149" s="67" t="s">
        <v>343</v>
      </c>
      <c r="E2149" s="71">
        <v>0.30416935943583501</v>
      </c>
      <c r="F2149" s="68">
        <v>79.9579831932773</v>
      </c>
      <c r="G2149" s="71">
        <v>0.28120780759760999</v>
      </c>
      <c r="H2149" s="68">
        <v>87.773109243697505</v>
      </c>
      <c r="I2149" s="71">
        <v>7.4310748604092897E-2</v>
      </c>
      <c r="J2149" s="68">
        <v>89.705882352941202</v>
      </c>
      <c r="K2149" s="71">
        <v>0.55698952210580099</v>
      </c>
      <c r="L2149" s="68">
        <v>77.310924369747895</v>
      </c>
    </row>
    <row r="2150" spans="1:12" x14ac:dyDescent="0.2">
      <c r="A2150" s="72" t="s">
        <v>4255</v>
      </c>
      <c r="B2150" s="66" t="s">
        <v>4471</v>
      </c>
      <c r="C2150" s="67">
        <v>13</v>
      </c>
      <c r="D2150" s="67" t="s">
        <v>343</v>
      </c>
      <c r="E2150" s="71">
        <v>0.37749614890595001</v>
      </c>
      <c r="F2150" s="68">
        <v>91.050420168067205</v>
      </c>
      <c r="G2150" s="71">
        <v>0.233358750344273</v>
      </c>
      <c r="H2150" s="68">
        <v>62.773109243697498</v>
      </c>
      <c r="I2150" s="71">
        <v>2.66931231741869E-4</v>
      </c>
      <c r="J2150" s="68">
        <v>63.193277310924401</v>
      </c>
      <c r="K2150" s="71">
        <v>0.89886276514183505</v>
      </c>
      <c r="L2150" s="68">
        <v>96.344537815126003</v>
      </c>
    </row>
    <row r="2151" spans="1:12" x14ac:dyDescent="0.2">
      <c r="A2151" s="72" t="s">
        <v>4472</v>
      </c>
      <c r="B2151" s="66" t="s">
        <v>4473</v>
      </c>
      <c r="C2151" s="67">
        <v>13</v>
      </c>
      <c r="D2151" s="67" t="s">
        <v>343</v>
      </c>
      <c r="E2151" s="71">
        <v>0.34863087201398701</v>
      </c>
      <c r="F2151" s="68">
        <v>87.310924369747895</v>
      </c>
      <c r="G2151" s="71">
        <v>0.36413323704616501</v>
      </c>
      <c r="H2151" s="68">
        <v>94.411764705882305</v>
      </c>
      <c r="I2151" s="71">
        <v>1.11901226707256E-2</v>
      </c>
      <c r="J2151" s="68">
        <v>79.831932773109202</v>
      </c>
      <c r="K2151" s="71">
        <v>0.67056925632507003</v>
      </c>
      <c r="L2151" s="68">
        <v>85.336134453781497</v>
      </c>
    </row>
    <row r="2152" spans="1:12" x14ac:dyDescent="0.2">
      <c r="A2152" s="72" t="s">
        <v>4474</v>
      </c>
      <c r="B2152" s="66" t="s">
        <v>4475</v>
      </c>
      <c r="C2152" s="67">
        <v>13</v>
      </c>
      <c r="D2152" s="67" t="s">
        <v>343</v>
      </c>
      <c r="E2152" s="71">
        <v>0.22709219312867501</v>
      </c>
      <c r="F2152" s="68">
        <v>67.100840336134496</v>
      </c>
      <c r="G2152" s="71">
        <v>0.148386001738842</v>
      </c>
      <c r="H2152" s="68">
        <v>38.3613445378151</v>
      </c>
      <c r="I2152" s="71">
        <v>5.9740181531670003E-2</v>
      </c>
      <c r="J2152" s="68">
        <v>88.739495798319297</v>
      </c>
      <c r="K2152" s="71">
        <v>0.47315039611551202</v>
      </c>
      <c r="L2152" s="68">
        <v>69.705882352941202</v>
      </c>
    </row>
    <row r="2153" spans="1:12" x14ac:dyDescent="0.2">
      <c r="A2153" s="72" t="s">
        <v>4476</v>
      </c>
      <c r="B2153" s="66" t="s">
        <v>4477</v>
      </c>
      <c r="C2153" s="67">
        <v>13</v>
      </c>
      <c r="D2153" s="67" t="s">
        <v>343</v>
      </c>
      <c r="E2153" s="71">
        <v>0.15764560657692001</v>
      </c>
      <c r="F2153" s="68">
        <v>49.537815126050397</v>
      </c>
      <c r="G2153" s="71">
        <v>0.24682634675057899</v>
      </c>
      <c r="H2153" s="68">
        <v>73.403361344537799</v>
      </c>
      <c r="I2153" s="71">
        <v>2.1312364112306002E-2</v>
      </c>
      <c r="J2153" s="68">
        <v>83.445378151260499</v>
      </c>
      <c r="K2153" s="71">
        <v>0.204798108867876</v>
      </c>
      <c r="L2153" s="68">
        <v>42.016806722689097</v>
      </c>
    </row>
    <row r="2154" spans="1:12" x14ac:dyDescent="0.2">
      <c r="A2154" s="72" t="s">
        <v>4478</v>
      </c>
      <c r="B2154" s="66" t="s">
        <v>4479</v>
      </c>
      <c r="C2154" s="67">
        <v>13</v>
      </c>
      <c r="D2154" s="67" t="s">
        <v>343</v>
      </c>
      <c r="E2154" s="71">
        <v>0.205270436779737</v>
      </c>
      <c r="F2154" s="68">
        <v>61.890756302520998</v>
      </c>
      <c r="G2154" s="71">
        <v>0.15217300415458401</v>
      </c>
      <c r="H2154" s="68">
        <v>38.865546218487403</v>
      </c>
      <c r="I2154" s="71">
        <v>9.8784032968171395E-3</v>
      </c>
      <c r="J2154" s="68">
        <v>79.369747899159705</v>
      </c>
      <c r="K2154" s="71">
        <v>0.45375990288780998</v>
      </c>
      <c r="L2154" s="68">
        <v>68.025210084033603</v>
      </c>
    </row>
    <row r="2155" spans="1:12" x14ac:dyDescent="0.2">
      <c r="A2155" s="72" t="s">
        <v>4480</v>
      </c>
      <c r="B2155" s="66" t="s">
        <v>4481</v>
      </c>
      <c r="C2155" s="67">
        <v>13</v>
      </c>
      <c r="D2155" s="67" t="s">
        <v>343</v>
      </c>
      <c r="E2155" s="71">
        <v>0.17355012697639299</v>
      </c>
      <c r="F2155" s="68">
        <v>53.949579831932802</v>
      </c>
      <c r="G2155" s="71">
        <v>0.240062249896976</v>
      </c>
      <c r="H2155" s="68">
        <v>68.193277310924401</v>
      </c>
      <c r="I2155" s="71">
        <v>0.20936720079964499</v>
      </c>
      <c r="J2155" s="68">
        <v>95.084033613445399</v>
      </c>
      <c r="K2155" s="71">
        <v>7.12209302325581E-2</v>
      </c>
      <c r="L2155" s="68">
        <v>26.428571428571399</v>
      </c>
    </row>
    <row r="2156" spans="1:12" x14ac:dyDescent="0.2">
      <c r="A2156" s="72" t="s">
        <v>4482</v>
      </c>
      <c r="B2156" s="66" t="s">
        <v>4483</v>
      </c>
      <c r="C2156" s="67">
        <v>13</v>
      </c>
      <c r="D2156" s="67" t="s">
        <v>343</v>
      </c>
      <c r="E2156" s="71">
        <v>0.23134451359526101</v>
      </c>
      <c r="F2156" s="68">
        <v>67.899159663865504</v>
      </c>
      <c r="G2156" s="71">
        <v>0.24106625007875199</v>
      </c>
      <c r="H2156" s="68">
        <v>68.907563025210095</v>
      </c>
      <c r="I2156" s="71">
        <v>0.38901380233493799</v>
      </c>
      <c r="J2156" s="68">
        <v>97.857142857142804</v>
      </c>
      <c r="K2156" s="71">
        <v>6.3953488372092998E-2</v>
      </c>
      <c r="L2156" s="68">
        <v>24.747899159663898</v>
      </c>
    </row>
    <row r="2157" spans="1:12" x14ac:dyDescent="0.2">
      <c r="A2157" s="72" t="s">
        <v>4484</v>
      </c>
      <c r="B2157" s="66" t="s">
        <v>4485</v>
      </c>
      <c r="C2157" s="67">
        <v>13</v>
      </c>
      <c r="D2157" s="67" t="s">
        <v>343</v>
      </c>
      <c r="E2157" s="71">
        <v>8.1275807414874807E-2</v>
      </c>
      <c r="F2157" s="68">
        <v>28.025210084033599</v>
      </c>
      <c r="G2157" s="71">
        <v>0.23074499924908201</v>
      </c>
      <c r="H2157" s="68">
        <v>60.378151260504197</v>
      </c>
      <c r="I2157" s="71">
        <v>1.02764670545474E-6</v>
      </c>
      <c r="J2157" s="68">
        <v>33.823529411764703</v>
      </c>
      <c r="K2157" s="71">
        <v>1.30813953488372E-2</v>
      </c>
      <c r="L2157" s="68">
        <v>16.7226890756302</v>
      </c>
    </row>
    <row r="2158" spans="1:12" x14ac:dyDescent="0.2">
      <c r="A2158" s="72" t="s">
        <v>4486</v>
      </c>
      <c r="B2158" s="66" t="s">
        <v>4487</v>
      </c>
      <c r="C2158" s="67">
        <v>13</v>
      </c>
      <c r="D2158" s="67" t="s">
        <v>343</v>
      </c>
      <c r="E2158" s="71">
        <v>8.1899889803543999E-2</v>
      </c>
      <c r="F2158" s="68">
        <v>28.277310924369701</v>
      </c>
      <c r="G2158" s="71">
        <v>0.229709498935874</v>
      </c>
      <c r="H2158" s="68">
        <v>59.537815126050397</v>
      </c>
      <c r="I2158" s="71">
        <v>1.7983817345457999E-6</v>
      </c>
      <c r="J2158" s="68">
        <v>35.168067226890798</v>
      </c>
      <c r="K2158" s="71">
        <v>1.5988372093023302E-2</v>
      </c>
      <c r="L2158" s="68">
        <v>17.647058823529399</v>
      </c>
    </row>
    <row r="2159" spans="1:12" x14ac:dyDescent="0.2">
      <c r="A2159" s="72" t="s">
        <v>4488</v>
      </c>
      <c r="B2159" s="66" t="s">
        <v>4489</v>
      </c>
      <c r="C2159" s="67">
        <v>13</v>
      </c>
      <c r="D2159" s="67" t="s">
        <v>343</v>
      </c>
      <c r="E2159" s="71">
        <v>0.109703431167001</v>
      </c>
      <c r="F2159" s="68">
        <v>37.773109243697498</v>
      </c>
      <c r="G2159" s="71">
        <v>0.22491475140695799</v>
      </c>
      <c r="H2159" s="68">
        <v>54.873949579831901</v>
      </c>
      <c r="I2159" s="71">
        <v>7.5788944527287204E-6</v>
      </c>
      <c r="J2159" s="68">
        <v>41.470588235294102</v>
      </c>
      <c r="K2159" s="71">
        <v>0.104187963199591</v>
      </c>
      <c r="L2159" s="68">
        <v>31.806722689075599</v>
      </c>
    </row>
    <row r="2160" spans="1:12" x14ac:dyDescent="0.2">
      <c r="A2160" s="72" t="s">
        <v>4490</v>
      </c>
      <c r="B2160" s="66" t="s">
        <v>4491</v>
      </c>
      <c r="C2160" s="67">
        <v>13</v>
      </c>
      <c r="D2160" s="67" t="s">
        <v>343</v>
      </c>
      <c r="E2160" s="71">
        <v>7.3634321410826598E-2</v>
      </c>
      <c r="F2160" s="68">
        <v>23.025210084033599</v>
      </c>
      <c r="G2160" s="71">
        <v>0.21654249911620099</v>
      </c>
      <c r="H2160" s="68">
        <v>49.537815126050397</v>
      </c>
      <c r="I2160" s="71">
        <v>0</v>
      </c>
      <c r="J2160" s="68">
        <v>25.4621848739496</v>
      </c>
      <c r="K2160" s="71">
        <v>4.3604651162790697E-3</v>
      </c>
      <c r="L2160" s="68">
        <v>12.5210084033613</v>
      </c>
    </row>
    <row r="2161" spans="1:12" x14ac:dyDescent="0.2">
      <c r="A2161" s="72" t="s">
        <v>4492</v>
      </c>
      <c r="B2161" s="66" t="s">
        <v>4493</v>
      </c>
      <c r="C2161" s="67">
        <v>13</v>
      </c>
      <c r="D2161" s="67" t="s">
        <v>343</v>
      </c>
      <c r="E2161" s="71">
        <v>8.4899736434397105E-2</v>
      </c>
      <c r="F2161" s="68">
        <v>29.5378151260504</v>
      </c>
      <c r="G2161" s="71">
        <v>0.218362000000866</v>
      </c>
      <c r="H2161" s="68">
        <v>50.630252100840302</v>
      </c>
      <c r="I2161" s="71">
        <v>0</v>
      </c>
      <c r="J2161" s="68">
        <v>25.4621848739496</v>
      </c>
      <c r="K2161" s="71">
        <v>3.6337209302325597E-2</v>
      </c>
      <c r="L2161" s="68">
        <v>21.596638655462201</v>
      </c>
    </row>
    <row r="2162" spans="1:12" x14ac:dyDescent="0.2">
      <c r="A2162" s="72" t="s">
        <v>4494</v>
      </c>
      <c r="B2162" s="66" t="s">
        <v>4495</v>
      </c>
      <c r="C2162" s="67">
        <v>13</v>
      </c>
      <c r="D2162" s="67" t="s">
        <v>343</v>
      </c>
      <c r="E2162" s="71">
        <v>0.118438152004466</v>
      </c>
      <c r="F2162" s="68">
        <v>40.084033613445399</v>
      </c>
      <c r="G2162" s="71">
        <v>0.23334674958063001</v>
      </c>
      <c r="H2162" s="68">
        <v>62.731092436974798</v>
      </c>
      <c r="I2162" s="71">
        <v>9.1444450618815204E-2</v>
      </c>
      <c r="J2162" s="68">
        <v>90.546218487394995</v>
      </c>
      <c r="K2162" s="71">
        <v>3.0523255813953501E-2</v>
      </c>
      <c r="L2162" s="68">
        <v>20.4201680672269</v>
      </c>
    </row>
    <row r="2163" spans="1:12" x14ac:dyDescent="0.2">
      <c r="A2163" s="72" t="s">
        <v>4496</v>
      </c>
      <c r="B2163" s="66" t="s">
        <v>4497</v>
      </c>
      <c r="C2163" s="67">
        <v>13</v>
      </c>
      <c r="D2163" s="67" t="s">
        <v>343</v>
      </c>
      <c r="E2163" s="71">
        <v>9.8325319653773502E-2</v>
      </c>
      <c r="F2163" s="68">
        <v>34.327731092436998</v>
      </c>
      <c r="G2163" s="71">
        <v>0.22116749997844301</v>
      </c>
      <c r="H2163" s="68">
        <v>52.016806722689097</v>
      </c>
      <c r="I2163" s="71">
        <v>0</v>
      </c>
      <c r="J2163" s="68">
        <v>25.4621848739496</v>
      </c>
      <c r="K2163" s="71">
        <v>7.3808458982877606E-2</v>
      </c>
      <c r="L2163" s="68">
        <v>26.6806722689076</v>
      </c>
    </row>
    <row r="2164" spans="1:12" x14ac:dyDescent="0.2">
      <c r="A2164" s="72" t="s">
        <v>4498</v>
      </c>
      <c r="B2164" s="66" t="s">
        <v>4499</v>
      </c>
      <c r="C2164" s="67">
        <v>13</v>
      </c>
      <c r="D2164" s="67" t="s">
        <v>343</v>
      </c>
      <c r="E2164" s="71">
        <v>0.102088151258577</v>
      </c>
      <c r="F2164" s="68">
        <v>35.462184873949603</v>
      </c>
      <c r="G2164" s="71">
        <v>0.23795050028736001</v>
      </c>
      <c r="H2164" s="68">
        <v>66.7226890756302</v>
      </c>
      <c r="I2164" s="71">
        <v>0</v>
      </c>
      <c r="J2164" s="68">
        <v>25.4621848739496</v>
      </c>
      <c r="K2164" s="71">
        <v>6.8313953488372103E-2</v>
      </c>
      <c r="L2164" s="68">
        <v>25.672268907563002</v>
      </c>
    </row>
    <row r="2165" spans="1:12" x14ac:dyDescent="0.2">
      <c r="A2165" s="72" t="s">
        <v>4500</v>
      </c>
      <c r="B2165" s="66" t="s">
        <v>4501</v>
      </c>
      <c r="C2165" s="67">
        <v>13</v>
      </c>
      <c r="D2165" s="67" t="s">
        <v>343</v>
      </c>
      <c r="E2165" s="71">
        <v>8.7291966673125304E-2</v>
      </c>
      <c r="F2165" s="68">
        <v>30.4621848739496</v>
      </c>
      <c r="G2165" s="71">
        <v>0.22061525107452201</v>
      </c>
      <c r="H2165" s="68">
        <v>51.6806722689076</v>
      </c>
      <c r="I2165" s="71">
        <v>5.6297452624928497E-4</v>
      </c>
      <c r="J2165" s="68">
        <v>67.521008403361293</v>
      </c>
      <c r="K2165" s="71">
        <v>4.0697674418604599E-2</v>
      </c>
      <c r="L2165" s="68">
        <v>22.352941176470601</v>
      </c>
    </row>
    <row r="2166" spans="1:12" x14ac:dyDescent="0.2">
      <c r="A2166" s="72" t="s">
        <v>4502</v>
      </c>
      <c r="B2166" s="66" t="s">
        <v>4503</v>
      </c>
      <c r="C2166" s="67">
        <v>13</v>
      </c>
      <c r="D2166" s="67" t="s">
        <v>343</v>
      </c>
      <c r="E2166" s="71">
        <v>0.199856700767367</v>
      </c>
      <c r="F2166" s="68">
        <v>60.7983193277311</v>
      </c>
      <c r="G2166" s="71">
        <v>0.27778132109797599</v>
      </c>
      <c r="H2166" s="68">
        <v>87.184873949579796</v>
      </c>
      <c r="I2166" s="71">
        <v>0.27527715329714703</v>
      </c>
      <c r="J2166" s="68">
        <v>96.008403361344506</v>
      </c>
      <c r="K2166" s="71">
        <v>4.6511627906976799E-2</v>
      </c>
      <c r="L2166" s="68">
        <v>22.9831932773109</v>
      </c>
    </row>
    <row r="2167" spans="1:12" x14ac:dyDescent="0.2">
      <c r="A2167" s="72" t="s">
        <v>4504</v>
      </c>
      <c r="B2167" s="66" t="s">
        <v>4505</v>
      </c>
      <c r="C2167" s="67">
        <v>13</v>
      </c>
      <c r="D2167" s="67" t="s">
        <v>343</v>
      </c>
      <c r="E2167" s="71">
        <v>6.8770564413366694E-2</v>
      </c>
      <c r="F2167" s="68">
        <v>21.092436974789901</v>
      </c>
      <c r="G2167" s="71">
        <v>0.199044251379635</v>
      </c>
      <c r="H2167" s="68">
        <v>45.714285714285701</v>
      </c>
      <c r="I2167" s="71">
        <v>0</v>
      </c>
      <c r="J2167" s="68">
        <v>25.4621848739496</v>
      </c>
      <c r="K2167" s="71">
        <v>7.2674418604651196E-3</v>
      </c>
      <c r="L2167" s="68">
        <v>14.3697478991597</v>
      </c>
    </row>
    <row r="2168" spans="1:12" x14ac:dyDescent="0.2">
      <c r="A2168" s="72" t="s">
        <v>4506</v>
      </c>
      <c r="B2168" s="66" t="s">
        <v>4507</v>
      </c>
      <c r="C2168" s="67">
        <v>13</v>
      </c>
      <c r="D2168" s="67" t="s">
        <v>343</v>
      </c>
      <c r="E2168" s="71">
        <v>8.4940926832739294E-2</v>
      </c>
      <c r="F2168" s="68">
        <v>29.5798319327731</v>
      </c>
      <c r="G2168" s="71">
        <v>0.23447375060515799</v>
      </c>
      <c r="H2168" s="68">
        <v>63.865546218487403</v>
      </c>
      <c r="I2168" s="71">
        <v>1.9268375727276401E-7</v>
      </c>
      <c r="J2168" s="68">
        <v>30.672268907563002</v>
      </c>
      <c r="K2168" s="71">
        <v>2.0348837209302299E-2</v>
      </c>
      <c r="L2168" s="68">
        <v>18.697478991596601</v>
      </c>
    </row>
    <row r="2169" spans="1:12" x14ac:dyDescent="0.2">
      <c r="A2169" s="72" t="s">
        <v>4508</v>
      </c>
      <c r="B2169" s="66" t="s">
        <v>4509</v>
      </c>
      <c r="C2169" s="67">
        <v>13</v>
      </c>
      <c r="D2169" s="67" t="s">
        <v>343</v>
      </c>
      <c r="E2169" s="71">
        <v>7.81132110768952E-2</v>
      </c>
      <c r="F2169" s="68">
        <v>25.966386554621899</v>
      </c>
      <c r="G2169" s="71">
        <v>0.21980474950975501</v>
      </c>
      <c r="H2169" s="68">
        <v>51.386554621848703</v>
      </c>
      <c r="I2169" s="71">
        <v>0</v>
      </c>
      <c r="J2169" s="68">
        <v>25.4621848739496</v>
      </c>
      <c r="K2169" s="71">
        <v>1.4534883720930199E-2</v>
      </c>
      <c r="L2169" s="68">
        <v>17.310924369747902</v>
      </c>
    </row>
    <row r="2170" spans="1:12" x14ac:dyDescent="0.2">
      <c r="A2170" s="72" t="s">
        <v>4510</v>
      </c>
      <c r="B2170" s="66" t="s">
        <v>4511</v>
      </c>
      <c r="C2170" s="67">
        <v>13</v>
      </c>
      <c r="D2170" s="67" t="s">
        <v>343</v>
      </c>
      <c r="E2170" s="71">
        <v>0.38377269677543802</v>
      </c>
      <c r="F2170" s="68">
        <v>91.890756302520998</v>
      </c>
      <c r="G2170" s="71">
        <v>0.21821049785195601</v>
      </c>
      <c r="H2170" s="68">
        <v>50.546218487395002</v>
      </c>
      <c r="I2170" s="71">
        <v>2.39002443626112E-9</v>
      </c>
      <c r="J2170" s="68">
        <v>28.865546218487399</v>
      </c>
      <c r="K2170" s="71">
        <v>0.93310759008433397</v>
      </c>
      <c r="L2170" s="68">
        <v>97.857142857142804</v>
      </c>
    </row>
    <row r="2171" spans="1:12" x14ac:dyDescent="0.2">
      <c r="A2171" s="72" t="s">
        <v>4512</v>
      </c>
      <c r="B2171" s="66" t="s">
        <v>4513</v>
      </c>
      <c r="C2171" s="67">
        <v>19</v>
      </c>
      <c r="D2171" s="67" t="s">
        <v>343</v>
      </c>
      <c r="E2171" s="71">
        <v>0.36111894940844802</v>
      </c>
      <c r="F2171" s="68">
        <v>89.075630252100893</v>
      </c>
      <c r="G2171" s="71">
        <v>0.21664650636813901</v>
      </c>
      <c r="H2171" s="68">
        <v>49.579831932773097</v>
      </c>
      <c r="I2171" s="71">
        <v>1.7298043938381699E-8</v>
      </c>
      <c r="J2171" s="68">
        <v>29.1596638655462</v>
      </c>
      <c r="K2171" s="71">
        <v>0.86671032455916197</v>
      </c>
      <c r="L2171" s="68">
        <v>95.252100840336098</v>
      </c>
    </row>
    <row r="2172" spans="1:12" x14ac:dyDescent="0.2">
      <c r="A2172" s="72" t="s">
        <v>4514</v>
      </c>
      <c r="B2172" s="66" t="s">
        <v>4515</v>
      </c>
      <c r="C2172" s="67">
        <v>19</v>
      </c>
      <c r="D2172" s="67" t="s">
        <v>343</v>
      </c>
      <c r="E2172" s="71">
        <v>0.33450107056913803</v>
      </c>
      <c r="F2172" s="68">
        <v>84.873949579831901</v>
      </c>
      <c r="G2172" s="71">
        <v>0.21499375603662399</v>
      </c>
      <c r="H2172" s="68">
        <v>48.865546218487403</v>
      </c>
      <c r="I2172" s="71">
        <v>1.01725891661147E-11</v>
      </c>
      <c r="J2172" s="68">
        <v>27.1008403361345</v>
      </c>
      <c r="K2172" s="71">
        <v>0.78850945566061803</v>
      </c>
      <c r="L2172" s="68">
        <v>91.806722689075599</v>
      </c>
    </row>
    <row r="2173" spans="1:12" x14ac:dyDescent="0.2">
      <c r="A2173" s="72" t="s">
        <v>4516</v>
      </c>
      <c r="B2173" s="66" t="s">
        <v>4517</v>
      </c>
      <c r="C2173" s="67">
        <v>13</v>
      </c>
      <c r="D2173" s="67" t="s">
        <v>343</v>
      </c>
      <c r="E2173" s="71">
        <v>0.36830165264250297</v>
      </c>
      <c r="F2173" s="68">
        <v>89.873949579831901</v>
      </c>
      <c r="G2173" s="71">
        <v>0.234641249282183</v>
      </c>
      <c r="H2173" s="68">
        <v>64.033613445378194</v>
      </c>
      <c r="I2173" s="71">
        <v>7.6435443886829504E-2</v>
      </c>
      <c r="J2173" s="68">
        <v>89.873949579831901</v>
      </c>
      <c r="K2173" s="71">
        <v>0.79382826475849699</v>
      </c>
      <c r="L2173" s="68">
        <v>91.932773109243698</v>
      </c>
    </row>
    <row r="2174" spans="1:12" x14ac:dyDescent="0.2">
      <c r="A2174" s="72" t="s">
        <v>4518</v>
      </c>
      <c r="B2174" s="66" t="s">
        <v>4519</v>
      </c>
      <c r="C2174" s="67">
        <v>13</v>
      </c>
      <c r="D2174" s="67" t="s">
        <v>343</v>
      </c>
      <c r="E2174" s="71">
        <v>0.39503796682585701</v>
      </c>
      <c r="F2174" s="68">
        <v>93.151260504201701</v>
      </c>
      <c r="G2174" s="71">
        <v>0.31667458233082701</v>
      </c>
      <c r="H2174" s="68">
        <v>91.428571428571402</v>
      </c>
      <c r="I2174" s="71">
        <v>0.144410440048099</v>
      </c>
      <c r="J2174" s="68">
        <v>93.3193277310924</v>
      </c>
      <c r="K2174" s="71">
        <v>0.72402887809864502</v>
      </c>
      <c r="L2174" s="68">
        <v>88.403361344537799</v>
      </c>
    </row>
    <row r="2175" spans="1:12" x14ac:dyDescent="0.2">
      <c r="A2175" s="72" t="s">
        <v>4520</v>
      </c>
      <c r="B2175" s="66" t="s">
        <v>4521</v>
      </c>
      <c r="C2175" s="67">
        <v>13</v>
      </c>
      <c r="D2175" s="67" t="s">
        <v>343</v>
      </c>
      <c r="E2175" s="71">
        <v>0.32453170867922199</v>
      </c>
      <c r="F2175" s="68">
        <v>83.2773109243698</v>
      </c>
      <c r="G2175" s="71">
        <v>0.26867861447409602</v>
      </c>
      <c r="H2175" s="68">
        <v>86.050420168067205</v>
      </c>
      <c r="I2175" s="71">
        <v>4.8738387362189703E-2</v>
      </c>
      <c r="J2175" s="68">
        <v>87.521008403361293</v>
      </c>
      <c r="K2175" s="71">
        <v>0.65617812420138</v>
      </c>
      <c r="L2175" s="68">
        <v>84.747899159663902</v>
      </c>
    </row>
    <row r="2176" spans="1:12" x14ac:dyDescent="0.2">
      <c r="A2176" s="72" t="s">
        <v>622</v>
      </c>
      <c r="B2176" s="66" t="s">
        <v>4522</v>
      </c>
      <c r="C2176" s="67">
        <v>19</v>
      </c>
      <c r="D2176" s="67" t="s">
        <v>343</v>
      </c>
      <c r="E2176" s="71">
        <v>0.347336453962238</v>
      </c>
      <c r="F2176" s="68">
        <v>86.974789915966397</v>
      </c>
      <c r="G2176" s="71">
        <v>0.25502952780735699</v>
      </c>
      <c r="H2176" s="68">
        <v>83.067226890756302</v>
      </c>
      <c r="I2176" s="71">
        <v>5.1147352607340699E-2</v>
      </c>
      <c r="J2176" s="68">
        <v>87.689075630252105</v>
      </c>
      <c r="K2176" s="71">
        <v>0.73583248147201596</v>
      </c>
      <c r="L2176" s="68">
        <v>89.201680672268907</v>
      </c>
    </row>
    <row r="2177" spans="1:12" x14ac:dyDescent="0.2">
      <c r="A2177" s="72" t="s">
        <v>2590</v>
      </c>
      <c r="B2177" s="66" t="s">
        <v>4523</v>
      </c>
      <c r="C2177" s="67">
        <v>19</v>
      </c>
      <c r="D2177" s="67" t="s">
        <v>343</v>
      </c>
      <c r="E2177" s="71">
        <v>0.33042911806972802</v>
      </c>
      <c r="F2177" s="68">
        <v>84.075630252100794</v>
      </c>
      <c r="G2177" s="71">
        <v>0.28364723539214998</v>
      </c>
      <c r="H2177" s="68">
        <v>88.235294117647101</v>
      </c>
      <c r="I2177" s="71">
        <v>6.0502372842078003E-2</v>
      </c>
      <c r="J2177" s="68">
        <v>88.823529411764696</v>
      </c>
      <c r="K2177" s="71">
        <v>0.64713774597495499</v>
      </c>
      <c r="L2177" s="68">
        <v>84.243697478991606</v>
      </c>
    </row>
    <row r="2178" spans="1:12" x14ac:dyDescent="0.2">
      <c r="A2178" s="72" t="s">
        <v>4524</v>
      </c>
      <c r="B2178" s="66" t="s">
        <v>4525</v>
      </c>
      <c r="C2178" s="67">
        <v>19</v>
      </c>
      <c r="D2178" s="67" t="s">
        <v>343</v>
      </c>
      <c r="E2178" s="71">
        <v>0.366926343479824</v>
      </c>
      <c r="F2178" s="68">
        <v>89.621848739495803</v>
      </c>
      <c r="G2178" s="71">
        <v>0.29355796633414499</v>
      </c>
      <c r="H2178" s="68">
        <v>89.243697478991606</v>
      </c>
      <c r="I2178" s="71">
        <v>0.17833977097984799</v>
      </c>
      <c r="J2178" s="68">
        <v>94.243697478991606</v>
      </c>
      <c r="K2178" s="71">
        <v>0.62888129312547902</v>
      </c>
      <c r="L2178" s="68">
        <v>83.193277310924401</v>
      </c>
    </row>
    <row r="2179" spans="1:12" x14ac:dyDescent="0.2">
      <c r="A2179" s="72" t="s">
        <v>4526</v>
      </c>
      <c r="B2179" s="66" t="s">
        <v>4527</v>
      </c>
      <c r="C2179" s="67">
        <v>13</v>
      </c>
      <c r="D2179" s="67" t="s">
        <v>343</v>
      </c>
      <c r="E2179" s="71">
        <v>0.246563389782708</v>
      </c>
      <c r="F2179" s="68">
        <v>70.840336134453807</v>
      </c>
      <c r="G2179" s="71">
        <v>0.24615750014176599</v>
      </c>
      <c r="H2179" s="68">
        <v>73.067226890756302</v>
      </c>
      <c r="I2179" s="71">
        <v>9.8884064923281008E-3</v>
      </c>
      <c r="J2179" s="68">
        <v>79.411764705882305</v>
      </c>
      <c r="K2179" s="71">
        <v>0.48364426271402999</v>
      </c>
      <c r="L2179" s="68">
        <v>70.714285714285694</v>
      </c>
    </row>
    <row r="2180" spans="1:12" x14ac:dyDescent="0.2">
      <c r="A2180" s="72" t="s">
        <v>4528</v>
      </c>
      <c r="B2180" s="66" t="s">
        <v>4529</v>
      </c>
      <c r="C2180" s="67">
        <v>19</v>
      </c>
      <c r="D2180" s="67" t="s">
        <v>343</v>
      </c>
      <c r="E2180" s="71">
        <v>0.29232393939555901</v>
      </c>
      <c r="F2180" s="68">
        <v>78.277310924369701</v>
      </c>
      <c r="G2180" s="71">
        <v>0.34604061999971403</v>
      </c>
      <c r="H2180" s="68">
        <v>93.193277310924401</v>
      </c>
      <c r="I2180" s="71">
        <v>4.3211802978735401E-3</v>
      </c>
      <c r="J2180" s="68">
        <v>75.294117647058798</v>
      </c>
      <c r="K2180" s="71">
        <v>0.52661001788908801</v>
      </c>
      <c r="L2180" s="68">
        <v>74.9579831932773</v>
      </c>
    </row>
    <row r="2181" spans="1:12" x14ac:dyDescent="0.2">
      <c r="A2181" s="72" t="s">
        <v>4530</v>
      </c>
      <c r="B2181" s="66" t="s">
        <v>4531</v>
      </c>
      <c r="C2181" s="67">
        <v>19</v>
      </c>
      <c r="D2181" s="67" t="s">
        <v>343</v>
      </c>
      <c r="E2181" s="71">
        <v>0.30970865815666798</v>
      </c>
      <c r="F2181" s="68">
        <v>81.050420168067205</v>
      </c>
      <c r="G2181" s="71">
        <v>0.24978890153133099</v>
      </c>
      <c r="H2181" s="68">
        <v>76.386554621848703</v>
      </c>
      <c r="I2181" s="71">
        <v>4.6886381042994098E-5</v>
      </c>
      <c r="J2181" s="68">
        <v>53.697478991596597</v>
      </c>
      <c r="K2181" s="71">
        <v>0.67929018655762796</v>
      </c>
      <c r="L2181" s="68">
        <v>85.630252100840295</v>
      </c>
    </row>
    <row r="2182" spans="1:12" x14ac:dyDescent="0.2">
      <c r="A2182" s="72" t="s">
        <v>4532</v>
      </c>
      <c r="B2182" s="66" t="s">
        <v>4533</v>
      </c>
      <c r="C2182" s="67">
        <v>19</v>
      </c>
      <c r="D2182" s="67" t="s">
        <v>343</v>
      </c>
      <c r="E2182" s="71">
        <v>0.45081949208028899</v>
      </c>
      <c r="F2182" s="68">
        <v>97.310924369747895</v>
      </c>
      <c r="G2182" s="71">
        <v>0.33458864879094502</v>
      </c>
      <c r="H2182" s="68">
        <v>92.478991596638707</v>
      </c>
      <c r="I2182" s="71">
        <v>0.27881092123985401</v>
      </c>
      <c r="J2182" s="68">
        <v>96.092436974789905</v>
      </c>
      <c r="K2182" s="71">
        <v>0.73905890621006898</v>
      </c>
      <c r="L2182" s="68">
        <v>89.327731092437006</v>
      </c>
    </row>
    <row r="2183" spans="1:12" x14ac:dyDescent="0.2">
      <c r="A2183" s="72" t="s">
        <v>2765</v>
      </c>
      <c r="B2183" s="66" t="s">
        <v>4534</v>
      </c>
      <c r="C2183" s="67">
        <v>19</v>
      </c>
      <c r="D2183" s="67" t="s">
        <v>343</v>
      </c>
      <c r="E2183" s="71">
        <v>0.311508145117943</v>
      </c>
      <c r="F2183" s="68">
        <v>81.218487394958004</v>
      </c>
      <c r="G2183" s="71">
        <v>0.34805133288717099</v>
      </c>
      <c r="H2183" s="68">
        <v>93.445378151260499</v>
      </c>
      <c r="I2183" s="71">
        <v>1.18660234991134E-2</v>
      </c>
      <c r="J2183" s="68">
        <v>80.0420168067227</v>
      </c>
      <c r="K2183" s="71">
        <v>0.57460707896754404</v>
      </c>
      <c r="L2183" s="68">
        <v>78.613445378151297</v>
      </c>
    </row>
    <row r="2184" spans="1:12" x14ac:dyDescent="0.2">
      <c r="A2184" s="72" t="s">
        <v>4535</v>
      </c>
      <c r="B2184" s="66" t="s">
        <v>4536</v>
      </c>
      <c r="C2184" s="67">
        <v>13</v>
      </c>
      <c r="D2184" s="67" t="s">
        <v>343</v>
      </c>
      <c r="E2184" s="71">
        <v>0.34377479944189299</v>
      </c>
      <c r="F2184" s="68">
        <v>86.554621848739501</v>
      </c>
      <c r="G2184" s="71">
        <v>0.26506805978757803</v>
      </c>
      <c r="H2184" s="68">
        <v>85.210084033613398</v>
      </c>
      <c r="I2184" s="71">
        <v>0.366946346204852</v>
      </c>
      <c r="J2184" s="68">
        <v>97.478991596638707</v>
      </c>
      <c r="K2184" s="71">
        <v>0.39930999233324799</v>
      </c>
      <c r="L2184" s="68">
        <v>63.151260504201701</v>
      </c>
    </row>
    <row r="2185" spans="1:12" x14ac:dyDescent="0.2">
      <c r="A2185" s="72" t="s">
        <v>4537</v>
      </c>
      <c r="B2185" s="66" t="s">
        <v>4538</v>
      </c>
      <c r="C2185" s="67">
        <v>13</v>
      </c>
      <c r="D2185" s="67" t="s">
        <v>343</v>
      </c>
      <c r="E2185" s="71">
        <v>0.218761526442491</v>
      </c>
      <c r="F2185" s="68">
        <v>65.168067226890798</v>
      </c>
      <c r="G2185" s="71">
        <v>0.22418325022114499</v>
      </c>
      <c r="H2185" s="68">
        <v>54.1596638655462</v>
      </c>
      <c r="I2185" s="71">
        <v>2.0267430529340301E-10</v>
      </c>
      <c r="J2185" s="68">
        <v>28.403361344537799</v>
      </c>
      <c r="K2185" s="71">
        <v>0.43210132890365399</v>
      </c>
      <c r="L2185" s="68">
        <v>66.260504201680703</v>
      </c>
    </row>
    <row r="2186" spans="1:12" x14ac:dyDescent="0.2">
      <c r="A2186" s="72" t="s">
        <v>4539</v>
      </c>
      <c r="B2186" s="66" t="s">
        <v>4540</v>
      </c>
      <c r="C2186" s="67">
        <v>13</v>
      </c>
      <c r="D2186" s="67" t="s">
        <v>343</v>
      </c>
      <c r="E2186" s="71">
        <v>0.24513146750131101</v>
      </c>
      <c r="F2186" s="68">
        <v>70.462184873949596</v>
      </c>
      <c r="G2186" s="71">
        <v>0.22523699995209101</v>
      </c>
      <c r="H2186" s="68">
        <v>55.0420168067227</v>
      </c>
      <c r="I2186" s="71">
        <v>3.0901146271899E-5</v>
      </c>
      <c r="J2186" s="68">
        <v>50.630252100840302</v>
      </c>
      <c r="K2186" s="71">
        <v>0.51012650140557103</v>
      </c>
      <c r="L2186" s="68">
        <v>73.109243697479002</v>
      </c>
    </row>
    <row r="2187" spans="1:12" x14ac:dyDescent="0.2">
      <c r="A2187" s="72" t="s">
        <v>4541</v>
      </c>
      <c r="B2187" s="66" t="s">
        <v>4542</v>
      </c>
      <c r="C2187" s="67">
        <v>13</v>
      </c>
      <c r="D2187" s="67" t="s">
        <v>343</v>
      </c>
      <c r="E2187" s="71">
        <v>0.31453139819946901</v>
      </c>
      <c r="F2187" s="68">
        <v>81.722689075630299</v>
      </c>
      <c r="G2187" s="71">
        <v>0.26570206771869498</v>
      </c>
      <c r="H2187" s="68">
        <v>85.378151260504197</v>
      </c>
      <c r="I2187" s="71">
        <v>5.5428694175465203E-5</v>
      </c>
      <c r="J2187" s="68">
        <v>55.126050420168099</v>
      </c>
      <c r="K2187" s="71">
        <v>0.67783669818553505</v>
      </c>
      <c r="L2187" s="68">
        <v>85.546218487394995</v>
      </c>
    </row>
    <row r="2188" spans="1:12" x14ac:dyDescent="0.2">
      <c r="A2188" s="72" t="s">
        <v>4543</v>
      </c>
      <c r="B2188" s="66" t="s">
        <v>4544</v>
      </c>
      <c r="C2188" s="67">
        <v>19</v>
      </c>
      <c r="D2188" s="67" t="s">
        <v>343</v>
      </c>
      <c r="E2188" s="71">
        <v>0.20834948208134499</v>
      </c>
      <c r="F2188" s="68">
        <v>62.394957983193301</v>
      </c>
      <c r="G2188" s="71">
        <v>0.18245113122005099</v>
      </c>
      <c r="H2188" s="68">
        <v>43.193277310924401</v>
      </c>
      <c r="I2188" s="71">
        <v>2.1195218130303899E-6</v>
      </c>
      <c r="J2188" s="68">
        <v>35.8403361344538</v>
      </c>
      <c r="K2188" s="71">
        <v>0.44259519550217202</v>
      </c>
      <c r="L2188" s="68">
        <v>66.974789915966397</v>
      </c>
    </row>
    <row r="2189" spans="1:12" x14ac:dyDescent="0.2">
      <c r="A2189" s="72" t="s">
        <v>4545</v>
      </c>
      <c r="B2189" s="66" t="s">
        <v>4546</v>
      </c>
      <c r="C2189" s="67">
        <v>19</v>
      </c>
      <c r="D2189" s="67" t="s">
        <v>343</v>
      </c>
      <c r="E2189" s="71">
        <v>0.21107806690851499</v>
      </c>
      <c r="F2189" s="68">
        <v>63.445378151260499</v>
      </c>
      <c r="G2189" s="71">
        <v>0.25704225345911202</v>
      </c>
      <c r="H2189" s="68">
        <v>83.739495798319297</v>
      </c>
      <c r="I2189" s="71">
        <v>1.37768886671876E-4</v>
      </c>
      <c r="J2189" s="68">
        <v>60</v>
      </c>
      <c r="K2189" s="71">
        <v>0.37605417837976002</v>
      </c>
      <c r="L2189" s="68">
        <v>60.7983193277311</v>
      </c>
    </row>
    <row r="2190" spans="1:12" x14ac:dyDescent="0.2">
      <c r="A2190" s="72" t="s">
        <v>4547</v>
      </c>
      <c r="B2190" s="66" t="s">
        <v>4548</v>
      </c>
      <c r="C2190" s="67">
        <v>19</v>
      </c>
      <c r="D2190" s="67" t="s">
        <v>343</v>
      </c>
      <c r="E2190" s="71">
        <v>0.24521056796064999</v>
      </c>
      <c r="F2190" s="68">
        <v>70.546218487394995</v>
      </c>
      <c r="G2190" s="71">
        <v>0.249365999771856</v>
      </c>
      <c r="H2190" s="68">
        <v>75.672268907562994</v>
      </c>
      <c r="I2190" s="71">
        <v>3.39126457460789E-5</v>
      </c>
      <c r="J2190" s="68">
        <v>51.428571428571402</v>
      </c>
      <c r="K2190" s="71">
        <v>0.48623179146435003</v>
      </c>
      <c r="L2190" s="68">
        <v>70.966386554621806</v>
      </c>
    </row>
    <row r="2191" spans="1:12" x14ac:dyDescent="0.2">
      <c r="A2191" s="72" t="s">
        <v>2251</v>
      </c>
      <c r="B2191" s="66" t="s">
        <v>4549</v>
      </c>
      <c r="C2191" s="67">
        <v>13</v>
      </c>
      <c r="D2191" s="67" t="s">
        <v>343</v>
      </c>
      <c r="E2191" s="71">
        <v>0.46893540962091002</v>
      </c>
      <c r="F2191" s="68">
        <v>97.857142857142804</v>
      </c>
      <c r="G2191" s="71">
        <v>0.56196118733507905</v>
      </c>
      <c r="H2191" s="68">
        <v>97.310924369747895</v>
      </c>
      <c r="I2191" s="71">
        <v>0.24925022936307201</v>
      </c>
      <c r="J2191" s="68">
        <v>95.756302521008394</v>
      </c>
      <c r="K2191" s="71">
        <v>0.59559481216457999</v>
      </c>
      <c r="L2191" s="68">
        <v>80.504201680672296</v>
      </c>
    </row>
    <row r="2192" spans="1:12" x14ac:dyDescent="0.2">
      <c r="A2192" s="72" t="s">
        <v>4550</v>
      </c>
      <c r="B2192" s="66" t="s">
        <v>4551</v>
      </c>
      <c r="C2192" s="67">
        <v>13</v>
      </c>
      <c r="D2192" s="67" t="s">
        <v>343</v>
      </c>
      <c r="E2192" s="71">
        <v>0.49100450719925698</v>
      </c>
      <c r="F2192" s="68">
        <v>98.193277310924401</v>
      </c>
      <c r="G2192" s="71">
        <v>0.71094865439767096</v>
      </c>
      <c r="H2192" s="68">
        <v>98.697478991596597</v>
      </c>
      <c r="I2192" s="71">
        <v>0.11638060959723701</v>
      </c>
      <c r="J2192" s="68">
        <v>91.932773109243698</v>
      </c>
      <c r="K2192" s="71">
        <v>0.64568425760286197</v>
      </c>
      <c r="L2192" s="68">
        <v>84.117647058823493</v>
      </c>
    </row>
    <row r="2193" spans="1:12" x14ac:dyDescent="0.2">
      <c r="A2193" s="72" t="s">
        <v>4552</v>
      </c>
      <c r="B2193" s="66" t="s">
        <v>4553</v>
      </c>
      <c r="C2193" s="67">
        <v>13</v>
      </c>
      <c r="D2193" s="67" t="s">
        <v>343</v>
      </c>
      <c r="E2193" s="71">
        <v>0.434773711178574</v>
      </c>
      <c r="F2193" s="68">
        <v>96.806722689075599</v>
      </c>
      <c r="G2193" s="71">
        <v>0.34777243904108501</v>
      </c>
      <c r="H2193" s="68">
        <v>93.403361344537799</v>
      </c>
      <c r="I2193" s="71">
        <v>0.37371582968502898</v>
      </c>
      <c r="J2193" s="68">
        <v>97.731092436974805</v>
      </c>
      <c r="K2193" s="71">
        <v>0.58283286480960905</v>
      </c>
      <c r="L2193" s="68">
        <v>79.201680672268907</v>
      </c>
    </row>
    <row r="2194" spans="1:12" x14ac:dyDescent="0.2">
      <c r="A2194" s="72" t="s">
        <v>3456</v>
      </c>
      <c r="B2194" s="66" t="s">
        <v>4554</v>
      </c>
      <c r="C2194" s="67">
        <v>13</v>
      </c>
      <c r="D2194" s="67" t="s">
        <v>343</v>
      </c>
      <c r="E2194" s="71">
        <v>0.20476848881525</v>
      </c>
      <c r="F2194" s="68">
        <v>61.764705882352899</v>
      </c>
      <c r="G2194" s="71">
        <v>0.247786489543313</v>
      </c>
      <c r="H2194" s="68">
        <v>74.117647058823493</v>
      </c>
      <c r="I2194" s="71">
        <v>3.2113959545460702E-7</v>
      </c>
      <c r="J2194" s="68">
        <v>31.596638655462201</v>
      </c>
      <c r="K2194" s="71">
        <v>0.36651865576284198</v>
      </c>
      <c r="L2194" s="68">
        <v>60.210084033613398</v>
      </c>
    </row>
    <row r="2195" spans="1:12" x14ac:dyDescent="0.2">
      <c r="A2195" s="72" t="s">
        <v>4555</v>
      </c>
      <c r="B2195" s="66" t="s">
        <v>4556</v>
      </c>
      <c r="C2195" s="67">
        <v>13</v>
      </c>
      <c r="D2195" s="67" t="s">
        <v>343</v>
      </c>
      <c r="E2195" s="71">
        <v>0.448968506355654</v>
      </c>
      <c r="F2195" s="68">
        <v>97.226890756302495</v>
      </c>
      <c r="G2195" s="71">
        <v>0.48629270184983903</v>
      </c>
      <c r="H2195" s="68">
        <v>96.386554621848703</v>
      </c>
      <c r="I2195" s="71">
        <v>1.5880514635983101E-2</v>
      </c>
      <c r="J2195" s="68">
        <v>81.512605042016801</v>
      </c>
      <c r="K2195" s="71">
        <v>0.84473230258113996</v>
      </c>
      <c r="L2195" s="68">
        <v>94.369747899159705</v>
      </c>
    </row>
    <row r="2196" spans="1:12" x14ac:dyDescent="0.2">
      <c r="A2196" s="72" t="s">
        <v>4557</v>
      </c>
      <c r="B2196" s="66" t="s">
        <v>4558</v>
      </c>
      <c r="C2196" s="67">
        <v>13</v>
      </c>
      <c r="D2196" s="67" t="s">
        <v>343</v>
      </c>
      <c r="E2196" s="71">
        <v>0.48239780715310698</v>
      </c>
      <c r="F2196" s="68">
        <v>98.067226890756302</v>
      </c>
      <c r="G2196" s="71">
        <v>0.453832033175884</v>
      </c>
      <c r="H2196" s="68">
        <v>95.966386554621806</v>
      </c>
      <c r="I2196" s="71">
        <v>4.3503992724470697E-3</v>
      </c>
      <c r="J2196" s="68">
        <v>75.336134453781497</v>
      </c>
      <c r="K2196" s="71">
        <v>0.98901098901098905</v>
      </c>
      <c r="L2196" s="68">
        <v>99.033613445378194</v>
      </c>
    </row>
    <row r="2197" spans="1:12" x14ac:dyDescent="0.2">
      <c r="A2197" s="72" t="s">
        <v>4559</v>
      </c>
      <c r="B2197" s="66" t="s">
        <v>4560</v>
      </c>
      <c r="C2197" s="67">
        <v>13</v>
      </c>
      <c r="D2197" s="67" t="s">
        <v>343</v>
      </c>
      <c r="E2197" s="71">
        <v>0.41664545821258803</v>
      </c>
      <c r="F2197" s="68">
        <v>95.462184873949596</v>
      </c>
      <c r="G2197" s="71">
        <v>0.24834589810191701</v>
      </c>
      <c r="H2197" s="68">
        <v>74.705882352941202</v>
      </c>
      <c r="I2197" s="71">
        <v>1.59047653584683E-3</v>
      </c>
      <c r="J2197" s="68">
        <v>71.6386554621849</v>
      </c>
      <c r="K2197" s="71">
        <v>1</v>
      </c>
      <c r="L2197" s="68">
        <v>100</v>
      </c>
    </row>
    <row r="2198" spans="1:12" x14ac:dyDescent="0.2">
      <c r="A2198" s="72" t="s">
        <v>4561</v>
      </c>
      <c r="B2198" s="66" t="s">
        <v>4562</v>
      </c>
      <c r="C2198" s="67">
        <v>19</v>
      </c>
      <c r="D2198" s="67" t="s">
        <v>343</v>
      </c>
      <c r="E2198" s="71">
        <v>0.36900201306575697</v>
      </c>
      <c r="F2198" s="68">
        <v>89.915966386554601</v>
      </c>
      <c r="G2198" s="71">
        <v>0.27809729319244703</v>
      </c>
      <c r="H2198" s="68">
        <v>87.226890756302495</v>
      </c>
      <c r="I2198" s="71">
        <v>2.4730366245050199E-2</v>
      </c>
      <c r="J2198" s="68">
        <v>84.243697478991606</v>
      </c>
      <c r="K2198" s="71">
        <v>0.80417837975977502</v>
      </c>
      <c r="L2198" s="68">
        <v>92.436974789915993</v>
      </c>
    </row>
    <row r="2199" spans="1:12" x14ac:dyDescent="0.2">
      <c r="A2199" s="72" t="s">
        <v>4563</v>
      </c>
      <c r="B2199" s="66" t="s">
        <v>4564</v>
      </c>
      <c r="C2199" s="67">
        <v>13</v>
      </c>
      <c r="D2199" s="67" t="s">
        <v>343</v>
      </c>
      <c r="E2199" s="71">
        <v>0.45752043507972701</v>
      </c>
      <c r="F2199" s="68">
        <v>97.605042016806706</v>
      </c>
      <c r="G2199" s="71">
        <v>0.54754877254674095</v>
      </c>
      <c r="H2199" s="68">
        <v>97.142857142857096</v>
      </c>
      <c r="I2199" s="71">
        <v>0.13345554317033501</v>
      </c>
      <c r="J2199" s="68">
        <v>92.899159663865504</v>
      </c>
      <c r="K2199" s="71">
        <v>0.69155698952210598</v>
      </c>
      <c r="L2199" s="68">
        <v>86.260504201680703</v>
      </c>
    </row>
    <row r="2200" spans="1:12" x14ac:dyDescent="0.2">
      <c r="A2200" s="72" t="s">
        <v>4565</v>
      </c>
      <c r="B2200" s="66" t="s">
        <v>4566</v>
      </c>
      <c r="C2200" s="67">
        <v>13</v>
      </c>
      <c r="D2200" s="67" t="s">
        <v>343</v>
      </c>
      <c r="E2200" s="71">
        <v>0.424229884661811</v>
      </c>
      <c r="F2200" s="68">
        <v>96.134453781512605</v>
      </c>
      <c r="G2200" s="71">
        <v>0.58692713309830802</v>
      </c>
      <c r="H2200" s="68">
        <v>97.563025210084007</v>
      </c>
      <c r="I2200" s="71">
        <v>1.3739776189963099E-2</v>
      </c>
      <c r="J2200" s="68">
        <v>80.966386554621806</v>
      </c>
      <c r="K2200" s="71">
        <v>0.67202274469716305</v>
      </c>
      <c r="L2200" s="68">
        <v>85.420168067226896</v>
      </c>
    </row>
    <row r="2201" spans="1:12" x14ac:dyDescent="0.2">
      <c r="A2201" s="72" t="s">
        <v>4567</v>
      </c>
      <c r="B2201" s="66" t="s">
        <v>4568</v>
      </c>
      <c r="C2201" s="67">
        <v>13</v>
      </c>
      <c r="D2201" s="67" t="s">
        <v>343</v>
      </c>
      <c r="E2201" s="71">
        <v>0.45927474922279199</v>
      </c>
      <c r="F2201" s="68">
        <v>97.647058823529406</v>
      </c>
      <c r="G2201" s="71">
        <v>0.406488343309581</v>
      </c>
      <c r="H2201" s="68">
        <v>95.210084033613398</v>
      </c>
      <c r="I2201" s="71">
        <v>0.287046356697154</v>
      </c>
      <c r="J2201" s="68">
        <v>96.428571428571402</v>
      </c>
      <c r="K2201" s="71">
        <v>0.68428954766164096</v>
      </c>
      <c r="L2201" s="68">
        <v>85.882352941176507</v>
      </c>
    </row>
    <row r="2202" spans="1:12" x14ac:dyDescent="0.2">
      <c r="A2202" s="72" t="s">
        <v>2100</v>
      </c>
      <c r="B2202" s="66" t="s">
        <v>4569</v>
      </c>
      <c r="C2202" s="67">
        <v>13</v>
      </c>
      <c r="D2202" s="67" t="s">
        <v>343</v>
      </c>
      <c r="E2202" s="71">
        <v>0.377645023442364</v>
      </c>
      <c r="F2202" s="68">
        <v>91.134453781512605</v>
      </c>
      <c r="G2202" s="71">
        <v>0.24374275008475599</v>
      </c>
      <c r="H2202" s="68">
        <v>70.966386554621806</v>
      </c>
      <c r="I2202" s="71">
        <v>2.1331584738706398E-3</v>
      </c>
      <c r="J2202" s="68">
        <v>73.025210084033603</v>
      </c>
      <c r="K2202" s="71">
        <v>0.887059161768464</v>
      </c>
      <c r="L2202" s="68">
        <v>95.966386554621806</v>
      </c>
    </row>
    <row r="2203" spans="1:12" x14ac:dyDescent="0.2">
      <c r="A2203" s="72" t="s">
        <v>4570</v>
      </c>
      <c r="B2203" s="66" t="s">
        <v>4571</v>
      </c>
      <c r="C2203" s="67">
        <v>13</v>
      </c>
      <c r="D2203" s="67" t="s">
        <v>343</v>
      </c>
      <c r="E2203" s="71">
        <v>0.384909024401419</v>
      </c>
      <c r="F2203" s="68">
        <v>92.226890756302495</v>
      </c>
      <c r="G2203" s="71">
        <v>0.25095215511846403</v>
      </c>
      <c r="H2203" s="68">
        <v>81.302521008403403</v>
      </c>
      <c r="I2203" s="71">
        <v>0.28216106682077802</v>
      </c>
      <c r="J2203" s="68">
        <v>96.260504201680703</v>
      </c>
      <c r="K2203" s="71">
        <v>0.62161385126501401</v>
      </c>
      <c r="L2203" s="68">
        <v>82.647058823529406</v>
      </c>
    </row>
    <row r="2204" spans="1:12" x14ac:dyDescent="0.2">
      <c r="A2204" s="72" t="s">
        <v>4572</v>
      </c>
      <c r="B2204" s="66" t="s">
        <v>4573</v>
      </c>
      <c r="C2204" s="67">
        <v>13</v>
      </c>
      <c r="D2204" s="67" t="s">
        <v>343</v>
      </c>
      <c r="E2204" s="71">
        <v>0.211068620181983</v>
      </c>
      <c r="F2204" s="68">
        <v>63.403361344537799</v>
      </c>
      <c r="G2204" s="71">
        <v>0.24078350007882099</v>
      </c>
      <c r="H2204" s="68">
        <v>68.655462184873997</v>
      </c>
      <c r="I2204" s="71">
        <v>4.7402751106258197E-3</v>
      </c>
      <c r="J2204" s="68">
        <v>75.756302521008394</v>
      </c>
      <c r="K2204" s="71">
        <v>0.387682085356504</v>
      </c>
      <c r="L2204" s="68">
        <v>61.890756302520998</v>
      </c>
    </row>
    <row r="2205" spans="1:12" x14ac:dyDescent="0.2">
      <c r="A2205" s="72" t="s">
        <v>4574</v>
      </c>
      <c r="B2205" s="66" t="s">
        <v>4575</v>
      </c>
      <c r="C2205" s="67">
        <v>13</v>
      </c>
      <c r="D2205" s="67" t="s">
        <v>343</v>
      </c>
      <c r="E2205" s="71">
        <v>0.18423550031146499</v>
      </c>
      <c r="F2205" s="68">
        <v>57.184873949579803</v>
      </c>
      <c r="G2205" s="71">
        <v>0.23514325023160901</v>
      </c>
      <c r="H2205" s="68">
        <v>64.537815126050404</v>
      </c>
      <c r="I2205" s="71">
        <v>0</v>
      </c>
      <c r="J2205" s="68">
        <v>25.4621848739496</v>
      </c>
      <c r="K2205" s="71">
        <v>0.31756325070278602</v>
      </c>
      <c r="L2205" s="68">
        <v>54.369747899159698</v>
      </c>
    </row>
    <row r="2206" spans="1:12" x14ac:dyDescent="0.2">
      <c r="A2206" s="72" t="s">
        <v>4576</v>
      </c>
      <c r="B2206" s="66" t="s">
        <v>4577</v>
      </c>
      <c r="C2206" s="67">
        <v>13</v>
      </c>
      <c r="D2206" s="67" t="s">
        <v>343</v>
      </c>
      <c r="E2206" s="71">
        <v>0.23566626029489399</v>
      </c>
      <c r="F2206" s="68">
        <v>68.991596638655494</v>
      </c>
      <c r="G2206" s="71">
        <v>0.23072499992399401</v>
      </c>
      <c r="H2206" s="68">
        <v>60.336134453781497</v>
      </c>
      <c r="I2206" s="71">
        <v>1.39366994375605E-2</v>
      </c>
      <c r="J2206" s="68">
        <v>81.008403361344506</v>
      </c>
      <c r="K2206" s="71">
        <v>0.46233708152312802</v>
      </c>
      <c r="L2206" s="68">
        <v>68.781512605041996</v>
      </c>
    </row>
    <row r="2207" spans="1:12" x14ac:dyDescent="0.2">
      <c r="A2207" s="72" t="s">
        <v>4578</v>
      </c>
      <c r="B2207" s="66" t="s">
        <v>4579</v>
      </c>
      <c r="C2207" s="67">
        <v>13</v>
      </c>
      <c r="D2207" s="67" t="s">
        <v>343</v>
      </c>
      <c r="E2207" s="71">
        <v>0.131300478431809</v>
      </c>
      <c r="F2207" s="68">
        <v>43.487394957983199</v>
      </c>
      <c r="G2207" s="71">
        <v>0.23174700026405901</v>
      </c>
      <c r="H2207" s="68">
        <v>61.176470588235297</v>
      </c>
      <c r="I2207" s="71">
        <v>2.63334468272778E-6</v>
      </c>
      <c r="J2207" s="68">
        <v>36.764705882352899</v>
      </c>
      <c r="K2207" s="71">
        <v>0.162151801686685</v>
      </c>
      <c r="L2207" s="68">
        <v>38.529411764705898</v>
      </c>
    </row>
    <row r="2208" spans="1:12" x14ac:dyDescent="0.2">
      <c r="A2208" s="72" t="s">
        <v>4580</v>
      </c>
      <c r="B2208" s="66" t="s">
        <v>4581</v>
      </c>
      <c r="C2208" s="67">
        <v>13</v>
      </c>
      <c r="D2208" s="67" t="s">
        <v>343</v>
      </c>
      <c r="E2208" s="71">
        <v>0.160296626055001</v>
      </c>
      <c r="F2208" s="68">
        <v>50.126050420168099</v>
      </c>
      <c r="G2208" s="71">
        <v>0.32681600013632001</v>
      </c>
      <c r="H2208" s="68">
        <v>92.016806722689097</v>
      </c>
      <c r="I2208" s="71">
        <v>4.1105868218189703E-6</v>
      </c>
      <c r="J2208" s="68">
        <v>38.613445378151297</v>
      </c>
      <c r="K2208" s="71">
        <v>0.15406976744185999</v>
      </c>
      <c r="L2208" s="68">
        <v>37.268907563025202</v>
      </c>
    </row>
    <row r="2209" spans="1:12" x14ac:dyDescent="0.2">
      <c r="A2209" s="72" t="s">
        <v>4582</v>
      </c>
      <c r="B2209" s="66" t="s">
        <v>4583</v>
      </c>
      <c r="C2209" s="67">
        <v>13</v>
      </c>
      <c r="D2209" s="67" t="s">
        <v>343</v>
      </c>
      <c r="E2209" s="71">
        <v>0.31245578696304499</v>
      </c>
      <c r="F2209" s="68">
        <v>81.386554621848703</v>
      </c>
      <c r="G2209" s="71">
        <v>0.22734524967483399</v>
      </c>
      <c r="H2209" s="68">
        <v>57.142857142857103</v>
      </c>
      <c r="I2209" s="71">
        <v>1.02764670545474E-6</v>
      </c>
      <c r="J2209" s="68">
        <v>33.823529411764703</v>
      </c>
      <c r="K2209" s="71">
        <v>0.71002108356759497</v>
      </c>
      <c r="L2209" s="68">
        <v>87.310924369747895</v>
      </c>
    </row>
    <row r="2210" spans="1:12" x14ac:dyDescent="0.2">
      <c r="A2210" s="72" t="s">
        <v>4584</v>
      </c>
      <c r="B2210" s="66" t="s">
        <v>4585</v>
      </c>
      <c r="C2210" s="67">
        <v>13</v>
      </c>
      <c r="D2210" s="67" t="s">
        <v>343</v>
      </c>
      <c r="E2210" s="71">
        <v>0.12606329935529401</v>
      </c>
      <c r="F2210" s="68">
        <v>42.436974789916</v>
      </c>
      <c r="G2210" s="71">
        <v>0.21815875053773701</v>
      </c>
      <c r="H2210" s="68">
        <v>50.504201680672303</v>
      </c>
      <c r="I2210" s="71">
        <v>1.15481798525477E-4</v>
      </c>
      <c r="J2210" s="68">
        <v>59.2016806722689</v>
      </c>
      <c r="K2210" s="71">
        <v>0.15991566572961899</v>
      </c>
      <c r="L2210" s="68">
        <v>38.277310924369701</v>
      </c>
    </row>
    <row r="2211" spans="1:12" x14ac:dyDescent="0.2">
      <c r="A2211" s="72" t="s">
        <v>4586</v>
      </c>
      <c r="B2211" s="66" t="s">
        <v>4587</v>
      </c>
      <c r="C2211" s="67">
        <v>13</v>
      </c>
      <c r="D2211" s="67" t="s">
        <v>343</v>
      </c>
      <c r="E2211" s="71">
        <v>0.104191330500549</v>
      </c>
      <c r="F2211" s="68">
        <v>36.218487394957997</v>
      </c>
      <c r="G2211" s="71">
        <v>0.21678250076305799</v>
      </c>
      <c r="H2211" s="68">
        <v>49.747899159663902</v>
      </c>
      <c r="I2211" s="71">
        <v>5.0097776890918698E-6</v>
      </c>
      <c r="J2211" s="68">
        <v>39.411764705882398</v>
      </c>
      <c r="K2211" s="71">
        <v>9.5786480960899506E-2</v>
      </c>
      <c r="L2211" s="68">
        <v>30.7983193277311</v>
      </c>
    </row>
    <row r="2212" spans="1:12" x14ac:dyDescent="0.2">
      <c r="A2212" s="72" t="s">
        <v>4588</v>
      </c>
      <c r="B2212" s="66" t="s">
        <v>4589</v>
      </c>
      <c r="C2212" s="67">
        <v>13</v>
      </c>
      <c r="D2212" s="67" t="s">
        <v>343</v>
      </c>
      <c r="E2212" s="71">
        <v>0.34788725748586902</v>
      </c>
      <c r="F2212" s="68">
        <v>87.184873949579796</v>
      </c>
      <c r="G2212" s="71">
        <v>0.176775751489164</v>
      </c>
      <c r="H2212" s="68">
        <v>42.268907563025202</v>
      </c>
      <c r="I2212" s="71">
        <v>1.2655532690488099E-11</v>
      </c>
      <c r="J2212" s="68">
        <v>27.184873949579799</v>
      </c>
      <c r="K2212" s="71">
        <v>0.86688602095578804</v>
      </c>
      <c r="L2212" s="68">
        <v>95.294117647058798</v>
      </c>
    </row>
    <row r="2213" spans="1:12" x14ac:dyDescent="0.2">
      <c r="A2213" s="72" t="s">
        <v>4590</v>
      </c>
      <c r="B2213" s="66" t="s">
        <v>4591</v>
      </c>
      <c r="C2213" s="67">
        <v>13</v>
      </c>
      <c r="D2213" s="67" t="s">
        <v>343</v>
      </c>
      <c r="E2213" s="71">
        <v>0.377519379719716</v>
      </c>
      <c r="F2213" s="68">
        <v>91.092436974789905</v>
      </c>
      <c r="G2213" s="71">
        <v>0.237384998346472</v>
      </c>
      <c r="H2213" s="68">
        <v>66.302521008403403</v>
      </c>
      <c r="I2213" s="71">
        <v>0</v>
      </c>
      <c r="J2213" s="68">
        <v>25.4621848739496</v>
      </c>
      <c r="K2213" s="71">
        <v>0.89517314081267596</v>
      </c>
      <c r="L2213" s="68">
        <v>96.218487394958004</v>
      </c>
    </row>
    <row r="2214" spans="1:12" x14ac:dyDescent="0.2">
      <c r="A2214" s="72" t="s">
        <v>4592</v>
      </c>
      <c r="B2214" s="66" t="s">
        <v>4593</v>
      </c>
      <c r="C2214" s="67">
        <v>13</v>
      </c>
      <c r="D2214" s="67" t="s">
        <v>343</v>
      </c>
      <c r="E2214" s="71">
        <v>0.188626530881184</v>
      </c>
      <c r="F2214" s="68">
        <v>58.3613445378151</v>
      </c>
      <c r="G2214" s="71">
        <v>0.221306178669057</v>
      </c>
      <c r="H2214" s="68">
        <v>52.184873949579803</v>
      </c>
      <c r="I2214" s="71">
        <v>8.3539028853089304E-7</v>
      </c>
      <c r="J2214" s="68">
        <v>33.109243697479002</v>
      </c>
      <c r="K2214" s="71">
        <v>0.34457257858420598</v>
      </c>
      <c r="L2214" s="68">
        <v>57.4789915966387</v>
      </c>
    </row>
    <row r="2215" spans="1:12" x14ac:dyDescent="0.2">
      <c r="A2215" s="72" t="s">
        <v>4594</v>
      </c>
      <c r="B2215" s="66" t="s">
        <v>4595</v>
      </c>
      <c r="C2215" s="67">
        <v>13</v>
      </c>
      <c r="D2215" s="67" t="s">
        <v>343</v>
      </c>
      <c r="E2215" s="71">
        <v>9.3986065894459597E-2</v>
      </c>
      <c r="F2215" s="68">
        <v>32.899159663865497</v>
      </c>
      <c r="G2215" s="71">
        <v>0.22299450045535299</v>
      </c>
      <c r="H2215" s="68">
        <v>53.193277310924401</v>
      </c>
      <c r="I2215" s="71">
        <v>9.5699599445472792E-6</v>
      </c>
      <c r="J2215" s="68">
        <v>42.731092436974798</v>
      </c>
      <c r="K2215" s="71">
        <v>5.8954127268080803E-2</v>
      </c>
      <c r="L2215" s="68">
        <v>23.949579831932802</v>
      </c>
    </row>
    <row r="2216" spans="1:12" x14ac:dyDescent="0.2">
      <c r="A2216" s="72" t="s">
        <v>4596</v>
      </c>
      <c r="B2216" s="66" t="s">
        <v>4597</v>
      </c>
      <c r="C2216" s="67">
        <v>13</v>
      </c>
      <c r="D2216" s="67" t="s">
        <v>343</v>
      </c>
      <c r="E2216" s="71">
        <v>0.11190321822112</v>
      </c>
      <c r="F2216" s="68">
        <v>38.487394957983199</v>
      </c>
      <c r="G2216" s="71">
        <v>0.23669674896440801</v>
      </c>
      <c r="H2216" s="68">
        <v>65.672268907562994</v>
      </c>
      <c r="I2216" s="71">
        <v>0</v>
      </c>
      <c r="J2216" s="68">
        <v>25.4621848739496</v>
      </c>
      <c r="K2216" s="71">
        <v>9.90129056989522E-2</v>
      </c>
      <c r="L2216" s="68">
        <v>31.218487394958</v>
      </c>
    </row>
    <row r="2217" spans="1:12" x14ac:dyDescent="0.2">
      <c r="A2217" s="72" t="s">
        <v>4598</v>
      </c>
      <c r="B2217" s="66" t="s">
        <v>4599</v>
      </c>
      <c r="C2217" s="67">
        <v>13</v>
      </c>
      <c r="D2217" s="67" t="s">
        <v>343</v>
      </c>
      <c r="E2217" s="71">
        <v>0.12712236970683899</v>
      </c>
      <c r="F2217" s="68">
        <v>42.689075630252098</v>
      </c>
      <c r="G2217" s="71">
        <v>0.22662650089153799</v>
      </c>
      <c r="H2217" s="68">
        <v>56.470588235294102</v>
      </c>
      <c r="I2217" s="71">
        <v>0</v>
      </c>
      <c r="J2217" s="68">
        <v>25.4621848739496</v>
      </c>
      <c r="K2217" s="71">
        <v>0.15474060822898</v>
      </c>
      <c r="L2217" s="68">
        <v>37.436974789916</v>
      </c>
    </row>
    <row r="2218" spans="1:12" x14ac:dyDescent="0.2">
      <c r="A2218" s="72" t="s">
        <v>4600</v>
      </c>
      <c r="B2218" s="66" t="s">
        <v>4601</v>
      </c>
      <c r="C2218" s="67">
        <v>13</v>
      </c>
      <c r="D2218" s="67" t="s">
        <v>343</v>
      </c>
      <c r="E2218" s="71">
        <v>9.3113287568793598E-2</v>
      </c>
      <c r="F2218" s="68">
        <v>32.731092436974798</v>
      </c>
      <c r="G2218" s="71">
        <v>0.210849249402596</v>
      </c>
      <c r="H2218" s="68">
        <v>47.983193277310903</v>
      </c>
      <c r="I2218" s="71">
        <v>9.634187863638209E-7</v>
      </c>
      <c r="J2218" s="68">
        <v>33.655462184873997</v>
      </c>
      <c r="K2218" s="71">
        <v>6.8489649884998699E-2</v>
      </c>
      <c r="L2218" s="68">
        <v>25.714285714285701</v>
      </c>
    </row>
    <row r="2219" spans="1:12" x14ac:dyDescent="0.2">
      <c r="A2219" s="72" t="s">
        <v>4602</v>
      </c>
      <c r="B2219" s="66" t="s">
        <v>4603</v>
      </c>
      <c r="C2219" s="67">
        <v>13</v>
      </c>
      <c r="D2219" s="67" t="s">
        <v>343</v>
      </c>
      <c r="E2219" s="71">
        <v>0.28492150256883603</v>
      </c>
      <c r="F2219" s="68">
        <v>77.142857142857196</v>
      </c>
      <c r="G2219" s="71">
        <v>0.26865886273982298</v>
      </c>
      <c r="H2219" s="68">
        <v>86.008403361344506</v>
      </c>
      <c r="I2219" s="71">
        <v>0.13557216681692799</v>
      </c>
      <c r="J2219" s="68">
        <v>93.025210084033603</v>
      </c>
      <c r="K2219" s="71">
        <v>0.45053347814975703</v>
      </c>
      <c r="L2219" s="68">
        <v>67.773109243697505</v>
      </c>
    </row>
    <row r="2220" spans="1:12" x14ac:dyDescent="0.2">
      <c r="A2220" s="72" t="s">
        <v>4604</v>
      </c>
      <c r="B2220" s="66" t="s">
        <v>4605</v>
      </c>
      <c r="C2220" s="67">
        <v>13</v>
      </c>
      <c r="D2220" s="67" t="s">
        <v>343</v>
      </c>
      <c r="E2220" s="71">
        <v>0.16721581848349401</v>
      </c>
      <c r="F2220" s="68">
        <v>52.226890756302502</v>
      </c>
      <c r="G2220" s="71">
        <v>0.25193316026322798</v>
      </c>
      <c r="H2220" s="68">
        <v>81.890756302520998</v>
      </c>
      <c r="I2220" s="71">
        <v>1.7983817345457999E-6</v>
      </c>
      <c r="J2220" s="68">
        <v>35.168067226890798</v>
      </c>
      <c r="K2220" s="71">
        <v>0.24971249680551999</v>
      </c>
      <c r="L2220" s="68">
        <v>46.218487394957997</v>
      </c>
    </row>
    <row r="2221" spans="1:12" x14ac:dyDescent="0.2">
      <c r="A2221" s="72" t="s">
        <v>4606</v>
      </c>
      <c r="B2221" s="66" t="s">
        <v>4607</v>
      </c>
      <c r="C2221" s="67">
        <v>13</v>
      </c>
      <c r="D2221" s="67" t="s">
        <v>343</v>
      </c>
      <c r="E2221" s="71">
        <v>0.23632381112086301</v>
      </c>
      <c r="F2221" s="68">
        <v>69.117647058823493</v>
      </c>
      <c r="G2221" s="71">
        <v>0.215152752025279</v>
      </c>
      <c r="H2221" s="68">
        <v>49.075630252100801</v>
      </c>
      <c r="I2221" s="71">
        <v>1.86290989194207E-11</v>
      </c>
      <c r="J2221" s="68">
        <v>27.563025210084</v>
      </c>
      <c r="K2221" s="71">
        <v>0.49381868131868101</v>
      </c>
      <c r="L2221" s="68">
        <v>71.386554621848703</v>
      </c>
    </row>
    <row r="2222" spans="1:12" x14ac:dyDescent="0.2">
      <c r="A2222" s="72" t="s">
        <v>4608</v>
      </c>
      <c r="B2222" s="66" t="s">
        <v>4609</v>
      </c>
      <c r="C2222" s="67">
        <v>13</v>
      </c>
      <c r="D2222" s="67" t="s">
        <v>343</v>
      </c>
      <c r="E2222" s="71">
        <v>0.18147098262911601</v>
      </c>
      <c r="F2222" s="68">
        <v>56.176470588235297</v>
      </c>
      <c r="G2222" s="71">
        <v>0.226530249190695</v>
      </c>
      <c r="H2222" s="68">
        <v>56.302521008403403</v>
      </c>
      <c r="I2222" s="71">
        <v>0</v>
      </c>
      <c r="J2222" s="68">
        <v>25.4621848739496</v>
      </c>
      <c r="K2222" s="71">
        <v>0.31788269869665198</v>
      </c>
      <c r="L2222" s="68">
        <v>54.453781512604998</v>
      </c>
    </row>
    <row r="2223" spans="1:12" x14ac:dyDescent="0.2">
      <c r="A2223" s="72" t="s">
        <v>4610</v>
      </c>
      <c r="B2223" s="66" t="s">
        <v>4611</v>
      </c>
      <c r="C2223" s="67">
        <v>13</v>
      </c>
      <c r="D2223" s="67" t="s">
        <v>343</v>
      </c>
      <c r="E2223" s="71">
        <v>0.12323892576861301</v>
      </c>
      <c r="F2223" s="68">
        <v>41.344537815126003</v>
      </c>
      <c r="G2223" s="71">
        <v>0.24212924855551801</v>
      </c>
      <c r="H2223" s="68">
        <v>69.705882352941202</v>
      </c>
      <c r="I2223" s="71">
        <v>0</v>
      </c>
      <c r="J2223" s="68">
        <v>25.4621848739496</v>
      </c>
      <c r="K2223" s="71">
        <v>0.12758752875031901</v>
      </c>
      <c r="L2223" s="68">
        <v>34.327731092436998</v>
      </c>
    </row>
    <row r="2224" spans="1:12" x14ac:dyDescent="0.2">
      <c r="A2224" s="72" t="s">
        <v>4612</v>
      </c>
      <c r="B2224" s="66" t="s">
        <v>4613</v>
      </c>
      <c r="C2224" s="67">
        <v>13</v>
      </c>
      <c r="D2224" s="67" t="s">
        <v>343</v>
      </c>
      <c r="E2224" s="71">
        <v>0.143058017884407</v>
      </c>
      <c r="F2224" s="68">
        <v>46.848739495798299</v>
      </c>
      <c r="G2224" s="71">
        <v>0.21510974886180501</v>
      </c>
      <c r="H2224" s="68">
        <v>48.907563025210102</v>
      </c>
      <c r="I2224" s="71">
        <v>1.8176501102730701E-5</v>
      </c>
      <c r="J2224" s="68">
        <v>46.764705882352899</v>
      </c>
      <c r="K2224" s="71">
        <v>0.214046128290314</v>
      </c>
      <c r="L2224" s="68">
        <v>43.025210084033603</v>
      </c>
    </row>
    <row r="2225" spans="1:12" x14ac:dyDescent="0.2">
      <c r="A2225" s="72" t="s">
        <v>4614</v>
      </c>
      <c r="B2225" s="66" t="s">
        <v>4615</v>
      </c>
      <c r="C2225" s="67">
        <v>13</v>
      </c>
      <c r="D2225" s="67" t="s">
        <v>343</v>
      </c>
      <c r="E2225" s="71">
        <v>0.38394751957141598</v>
      </c>
      <c r="F2225" s="68">
        <v>91.932773109243698</v>
      </c>
      <c r="G2225" s="71">
        <v>0.22582575067496499</v>
      </c>
      <c r="H2225" s="68">
        <v>55.504201680672303</v>
      </c>
      <c r="I2225" s="71">
        <v>9.634187863638209E-7</v>
      </c>
      <c r="J2225" s="68">
        <v>33.655462184873997</v>
      </c>
      <c r="K2225" s="71">
        <v>0.92601584462049602</v>
      </c>
      <c r="L2225" s="68">
        <v>97.689075630252105</v>
      </c>
    </row>
    <row r="2226" spans="1:12" x14ac:dyDescent="0.2">
      <c r="A2226" s="72" t="s">
        <v>4616</v>
      </c>
      <c r="B2226" s="66" t="s">
        <v>4617</v>
      </c>
      <c r="C2226" s="67">
        <v>13</v>
      </c>
      <c r="D2226" s="67" t="s">
        <v>343</v>
      </c>
      <c r="E2226" s="71">
        <v>0.36970487479708702</v>
      </c>
      <c r="F2226" s="68">
        <v>90.0420168067227</v>
      </c>
      <c r="G2226" s="71">
        <v>0.215548252803544</v>
      </c>
      <c r="H2226" s="68">
        <v>49.243697478991599</v>
      </c>
      <c r="I2226" s="71">
        <v>2.24155437627316E-5</v>
      </c>
      <c r="J2226" s="68">
        <v>48.3193277310924</v>
      </c>
      <c r="K2226" s="71">
        <v>0.89354395604395598</v>
      </c>
      <c r="L2226" s="68">
        <v>96.176470588235304</v>
      </c>
    </row>
    <row r="2227" spans="1:12" x14ac:dyDescent="0.2">
      <c r="A2227" s="72" t="s">
        <v>4618</v>
      </c>
      <c r="B2227" s="66" t="s">
        <v>4619</v>
      </c>
      <c r="C2227" s="67">
        <v>13</v>
      </c>
      <c r="D2227" s="67" t="s">
        <v>343</v>
      </c>
      <c r="E2227" s="71">
        <v>0.39807368797221299</v>
      </c>
      <c r="F2227" s="68">
        <v>93.739495798319297</v>
      </c>
      <c r="G2227" s="71">
        <v>0.239276248967245</v>
      </c>
      <c r="H2227" s="68">
        <v>67.773109243697505</v>
      </c>
      <c r="I2227" s="71">
        <v>2.9544842781823799E-6</v>
      </c>
      <c r="J2227" s="68">
        <v>37.310924369747902</v>
      </c>
      <c r="K2227" s="71">
        <v>0.95494186046511598</v>
      </c>
      <c r="L2227" s="68">
        <v>98.151260504201701</v>
      </c>
    </row>
    <row r="2228" spans="1:12" x14ac:dyDescent="0.2">
      <c r="A2228" s="72" t="s">
        <v>4620</v>
      </c>
      <c r="B2228" s="66" t="s">
        <v>4621</v>
      </c>
      <c r="C2228" s="67">
        <v>13</v>
      </c>
      <c r="D2228" s="67" t="s">
        <v>343</v>
      </c>
      <c r="E2228" s="71">
        <v>0.39806284886966598</v>
      </c>
      <c r="F2228" s="68">
        <v>93.697478991596597</v>
      </c>
      <c r="G2228" s="71">
        <v>0.23856899649301599</v>
      </c>
      <c r="H2228" s="68">
        <v>67.268907563025195</v>
      </c>
      <c r="I2228" s="71">
        <v>3.8793663130916497E-5</v>
      </c>
      <c r="J2228" s="68">
        <v>52.352941176470601</v>
      </c>
      <c r="K2228" s="71">
        <v>0.95558075645284901</v>
      </c>
      <c r="L2228" s="68">
        <v>98.277310924369701</v>
      </c>
    </row>
    <row r="2229" spans="1:12" x14ac:dyDescent="0.2">
      <c r="A2229" s="72" t="s">
        <v>4622</v>
      </c>
      <c r="B2229" s="66" t="s">
        <v>4623</v>
      </c>
      <c r="C2229" s="67">
        <v>13</v>
      </c>
      <c r="D2229" s="67" t="s">
        <v>343</v>
      </c>
      <c r="E2229" s="71">
        <v>0.194851577193452</v>
      </c>
      <c r="F2229" s="68">
        <v>59.663865546218503</v>
      </c>
      <c r="G2229" s="71">
        <v>0.22783675029321601</v>
      </c>
      <c r="H2229" s="68">
        <v>57.689075630252098</v>
      </c>
      <c r="I2229" s="71">
        <v>2.2351335695740001E-5</v>
      </c>
      <c r="J2229" s="68">
        <v>48.2773109243698</v>
      </c>
      <c r="K2229" s="71">
        <v>0.35669562995144399</v>
      </c>
      <c r="L2229" s="68">
        <v>58.781512605042003</v>
      </c>
    </row>
    <row r="2230" spans="1:12" x14ac:dyDescent="0.2">
      <c r="A2230" s="72" t="s">
        <v>4624</v>
      </c>
      <c r="B2230" s="66" t="s">
        <v>4625</v>
      </c>
      <c r="C2230" s="67">
        <v>13</v>
      </c>
      <c r="D2230" s="67" t="s">
        <v>343</v>
      </c>
      <c r="E2230" s="71">
        <v>0.31900189248562599</v>
      </c>
      <c r="F2230" s="68">
        <v>82.394957983193294</v>
      </c>
      <c r="G2230" s="71">
        <v>0.23567724944031601</v>
      </c>
      <c r="H2230" s="68">
        <v>64.789915966386602</v>
      </c>
      <c r="I2230" s="71">
        <v>3.0830265475885498E-5</v>
      </c>
      <c r="J2230" s="68">
        <v>50.588235294117602</v>
      </c>
      <c r="K2230" s="71">
        <v>0.72129759775108604</v>
      </c>
      <c r="L2230" s="68">
        <v>88.151260504201701</v>
      </c>
    </row>
    <row r="2231" spans="1:12" x14ac:dyDescent="0.2">
      <c r="A2231" s="72" t="s">
        <v>4626</v>
      </c>
      <c r="B2231" s="66" t="s">
        <v>4627</v>
      </c>
      <c r="C2231" s="67">
        <v>13</v>
      </c>
      <c r="D2231" s="67" t="s">
        <v>343</v>
      </c>
      <c r="E2231" s="71">
        <v>0.41100952499127702</v>
      </c>
      <c r="F2231" s="68">
        <v>94.873949579831901</v>
      </c>
      <c r="G2231" s="71">
        <v>0.233023500968223</v>
      </c>
      <c r="H2231" s="68">
        <v>62.226890756302502</v>
      </c>
      <c r="I2231" s="71">
        <v>5.0740056081827898E-6</v>
      </c>
      <c r="J2231" s="68">
        <v>39.453781512604998</v>
      </c>
      <c r="K2231" s="71">
        <v>1</v>
      </c>
      <c r="L2231" s="68">
        <v>100</v>
      </c>
    </row>
    <row r="2232" spans="1:12" x14ac:dyDescent="0.2">
      <c r="A2232" s="72" t="s">
        <v>4628</v>
      </c>
      <c r="B2232" s="66" t="s">
        <v>4629</v>
      </c>
      <c r="C2232" s="67">
        <v>13</v>
      </c>
      <c r="D2232" s="67" t="s">
        <v>343</v>
      </c>
      <c r="E2232" s="71">
        <v>0.21984091779994899</v>
      </c>
      <c r="F2232" s="68">
        <v>65.588235294117695</v>
      </c>
      <c r="G2232" s="71">
        <v>0.24805789464234401</v>
      </c>
      <c r="H2232" s="68">
        <v>74.411764705882305</v>
      </c>
      <c r="I2232" s="71">
        <v>0.100993353518557</v>
      </c>
      <c r="J2232" s="68">
        <v>91.302521008403403</v>
      </c>
      <c r="K2232" s="71">
        <v>0.31047150523894701</v>
      </c>
      <c r="L2232" s="68">
        <v>53.697478991596597</v>
      </c>
    </row>
    <row r="2233" spans="1:12" x14ac:dyDescent="0.2">
      <c r="A2233" s="72" t="s">
        <v>4630</v>
      </c>
      <c r="B2233" s="66" t="s">
        <v>4631</v>
      </c>
      <c r="C2233" s="67">
        <v>13</v>
      </c>
      <c r="D2233" s="67" t="s">
        <v>343</v>
      </c>
      <c r="E2233" s="71">
        <v>0.321696652635106</v>
      </c>
      <c r="F2233" s="68">
        <v>82.815126050420204</v>
      </c>
      <c r="G2233" s="71">
        <v>0.223679474643978</v>
      </c>
      <c r="H2233" s="68">
        <v>53.697478991596597</v>
      </c>
      <c r="I2233" s="71">
        <v>8.3496294818197797E-5</v>
      </c>
      <c r="J2233" s="68">
        <v>57.773109243697498</v>
      </c>
      <c r="K2233" s="71">
        <v>0.74132698696652199</v>
      </c>
      <c r="L2233" s="68">
        <v>89.453781512605005</v>
      </c>
    </row>
    <row r="2234" spans="1:12" x14ac:dyDescent="0.2">
      <c r="A2234" s="72" t="s">
        <v>4632</v>
      </c>
      <c r="B2234" s="66" t="s">
        <v>4633</v>
      </c>
      <c r="C2234" s="67">
        <v>13</v>
      </c>
      <c r="D2234" s="67" t="s">
        <v>343</v>
      </c>
      <c r="E2234" s="71">
        <v>0.40575546916008998</v>
      </c>
      <c r="F2234" s="68">
        <v>94.411764705882305</v>
      </c>
      <c r="G2234" s="71">
        <v>0.25686302891639301</v>
      </c>
      <c r="H2234" s="68">
        <v>83.655462184873997</v>
      </c>
      <c r="I2234" s="71">
        <v>0.33765548692063801</v>
      </c>
      <c r="J2234" s="68">
        <v>97.100840336134496</v>
      </c>
      <c r="K2234" s="71">
        <v>0.62274789164324096</v>
      </c>
      <c r="L2234" s="68">
        <v>82.773109243697505</v>
      </c>
    </row>
    <row r="2235" spans="1:12" x14ac:dyDescent="0.2">
      <c r="A2235" s="72" t="s">
        <v>4634</v>
      </c>
      <c r="B2235" s="66" t="s">
        <v>4635</v>
      </c>
      <c r="C2235" s="67">
        <v>13</v>
      </c>
      <c r="D2235" s="67" t="s">
        <v>343</v>
      </c>
      <c r="E2235" s="71">
        <v>0.26676866271951699</v>
      </c>
      <c r="F2235" s="68">
        <v>74.243697478991606</v>
      </c>
      <c r="G2235" s="71">
        <v>0.229601650483619</v>
      </c>
      <c r="H2235" s="68">
        <v>59.369747899159698</v>
      </c>
      <c r="I2235" s="71">
        <v>0.23470893772604401</v>
      </c>
      <c r="J2235" s="68">
        <v>95.462184873949596</v>
      </c>
      <c r="K2235" s="71">
        <v>0.335995399948888</v>
      </c>
      <c r="L2235" s="68">
        <v>56.764705882352899</v>
      </c>
    </row>
    <row r="2236" spans="1:12" x14ac:dyDescent="0.2">
      <c r="A2236" s="72" t="s">
        <v>4636</v>
      </c>
      <c r="B2236" s="66" t="s">
        <v>4637</v>
      </c>
      <c r="C2236" s="67">
        <v>13</v>
      </c>
      <c r="D2236" s="67" t="s">
        <v>343</v>
      </c>
      <c r="E2236" s="71">
        <v>0.39631480844411499</v>
      </c>
      <c r="F2236" s="68">
        <v>93.3613445378151</v>
      </c>
      <c r="G2236" s="71">
        <v>0.237529000063261</v>
      </c>
      <c r="H2236" s="68">
        <v>66.554621848739501</v>
      </c>
      <c r="I2236" s="71">
        <v>5.1382335272737101E-5</v>
      </c>
      <c r="J2236" s="68">
        <v>54.537815126050397</v>
      </c>
      <c r="K2236" s="71">
        <v>0.95136404293381005</v>
      </c>
      <c r="L2236" s="68">
        <v>98.067226890756302</v>
      </c>
    </row>
    <row r="2237" spans="1:12" x14ac:dyDescent="0.2">
      <c r="A2237" s="72" t="s">
        <v>4638</v>
      </c>
      <c r="B2237" s="66" t="s">
        <v>4639</v>
      </c>
      <c r="C2237" s="67">
        <v>13</v>
      </c>
      <c r="D2237" s="67" t="s">
        <v>343</v>
      </c>
      <c r="E2237" s="71">
        <v>0.26776945305824201</v>
      </c>
      <c r="F2237" s="68">
        <v>74.453781512605005</v>
      </c>
      <c r="G2237" s="71">
        <v>0.24206274972540801</v>
      </c>
      <c r="H2237" s="68">
        <v>69.663865546218503</v>
      </c>
      <c r="I2237" s="71">
        <v>3.9373824477489899E-5</v>
      </c>
      <c r="J2237" s="68">
        <v>52.4789915966387</v>
      </c>
      <c r="K2237" s="71">
        <v>0.56120623562483996</v>
      </c>
      <c r="L2237" s="68">
        <v>77.605042016806706</v>
      </c>
    </row>
    <row r="2238" spans="1:12" x14ac:dyDescent="0.2">
      <c r="A2238" s="72" t="s">
        <v>4640</v>
      </c>
      <c r="B2238" s="66" t="s">
        <v>4641</v>
      </c>
      <c r="C2238" s="67">
        <v>13</v>
      </c>
      <c r="D2238" s="67" t="s">
        <v>343</v>
      </c>
      <c r="E2238" s="71">
        <v>0.22285239796682399</v>
      </c>
      <c r="F2238" s="68">
        <v>66.050420168067205</v>
      </c>
      <c r="G2238" s="71">
        <v>0.229790749914526</v>
      </c>
      <c r="H2238" s="68">
        <v>59.579831932773097</v>
      </c>
      <c r="I2238" s="71">
        <v>4.6244101745463396E-6</v>
      </c>
      <c r="J2238" s="68">
        <v>39.033613445378201</v>
      </c>
      <c r="K2238" s="71">
        <v>0.43876181957577298</v>
      </c>
      <c r="L2238" s="68">
        <v>66.470588235294102</v>
      </c>
    </row>
    <row r="2239" spans="1:12" x14ac:dyDescent="0.2">
      <c r="A2239" s="72" t="s">
        <v>4642</v>
      </c>
      <c r="B2239" s="66" t="s">
        <v>4643</v>
      </c>
      <c r="C2239" s="67">
        <v>13</v>
      </c>
      <c r="D2239" s="67" t="s">
        <v>343</v>
      </c>
      <c r="E2239" s="71">
        <v>0.243472264570463</v>
      </c>
      <c r="F2239" s="68">
        <v>70.210084033613398</v>
      </c>
      <c r="G2239" s="71">
        <v>0.243659879085693</v>
      </c>
      <c r="H2239" s="68">
        <v>70.924369747899206</v>
      </c>
      <c r="I2239" s="71">
        <v>9.74456445004728E-2</v>
      </c>
      <c r="J2239" s="68">
        <v>90.882352941176507</v>
      </c>
      <c r="K2239" s="71">
        <v>0.38931127012522398</v>
      </c>
      <c r="L2239" s="68">
        <v>62.100840336134503</v>
      </c>
    </row>
    <row r="2240" spans="1:12" x14ac:dyDescent="0.2">
      <c r="A2240" s="72" t="s">
        <v>4644</v>
      </c>
      <c r="B2240" s="66" t="s">
        <v>4645</v>
      </c>
      <c r="C2240" s="67">
        <v>13</v>
      </c>
      <c r="D2240" s="67" t="s">
        <v>343</v>
      </c>
      <c r="E2240" s="71">
        <v>0.35264334542396703</v>
      </c>
      <c r="F2240" s="68">
        <v>87.773109243697505</v>
      </c>
      <c r="G2240" s="71">
        <v>0.23627174958441099</v>
      </c>
      <c r="H2240" s="68">
        <v>65.420168067226896</v>
      </c>
      <c r="I2240" s="71">
        <v>6.10166321245571E-6</v>
      </c>
      <c r="J2240" s="68">
        <v>40.336134453781497</v>
      </c>
      <c r="K2240" s="71">
        <v>0.82165218502427795</v>
      </c>
      <c r="L2240" s="68">
        <v>93.235294117647101</v>
      </c>
    </row>
    <row r="2241" spans="1:12" x14ac:dyDescent="0.2">
      <c r="A2241" s="72" t="s">
        <v>4646</v>
      </c>
      <c r="B2241" s="66" t="s">
        <v>4647</v>
      </c>
      <c r="C2241" s="67">
        <v>13</v>
      </c>
      <c r="D2241" s="67" t="s">
        <v>343</v>
      </c>
      <c r="E2241" s="71">
        <v>0.187205814569018</v>
      </c>
      <c r="F2241" s="68">
        <v>57.941176470588204</v>
      </c>
      <c r="G2241" s="71">
        <v>0.227055749920207</v>
      </c>
      <c r="H2241" s="68">
        <v>56.848739495798299</v>
      </c>
      <c r="I2241" s="71">
        <v>1.97822100510401E-5</v>
      </c>
      <c r="J2241" s="68">
        <v>47.563025210084</v>
      </c>
      <c r="K2241" s="71">
        <v>0.33454191157679503</v>
      </c>
      <c r="L2241" s="68">
        <v>56.6386554621849</v>
      </c>
    </row>
    <row r="2242" spans="1:12" x14ac:dyDescent="0.2">
      <c r="A2242" s="72" t="s">
        <v>4648</v>
      </c>
      <c r="B2242" s="66" t="s">
        <v>4649</v>
      </c>
      <c r="C2242" s="67">
        <v>13</v>
      </c>
      <c r="D2242" s="67" t="s">
        <v>343</v>
      </c>
      <c r="E2242" s="71">
        <v>0.14848680084407301</v>
      </c>
      <c r="F2242" s="68">
        <v>47.689075630252098</v>
      </c>
      <c r="G2242" s="71">
        <v>0.27708457076434201</v>
      </c>
      <c r="H2242" s="68">
        <v>87.100840336134496</v>
      </c>
      <c r="I2242" s="71">
        <v>3.9240045253515999E-3</v>
      </c>
      <c r="J2242" s="68">
        <v>74.9579831932773</v>
      </c>
      <c r="K2242" s="71">
        <v>0.16445182724252499</v>
      </c>
      <c r="L2242" s="68">
        <v>38.613445378151297</v>
      </c>
    </row>
    <row r="2243" spans="1:12" x14ac:dyDescent="0.2">
      <c r="A2243" s="72" t="s">
        <v>4442</v>
      </c>
      <c r="B2243" s="66" t="s">
        <v>4650</v>
      </c>
      <c r="C2243" s="67">
        <v>13</v>
      </c>
      <c r="D2243" s="67" t="s">
        <v>343</v>
      </c>
      <c r="E2243" s="71">
        <v>9.9158063656033496E-2</v>
      </c>
      <c r="F2243" s="68">
        <v>34.789915966386602</v>
      </c>
      <c r="G2243" s="71">
        <v>0.24578615147809299</v>
      </c>
      <c r="H2243" s="68">
        <v>72.605042016806706</v>
      </c>
      <c r="I2243" s="71">
        <v>1.8257806931868001E-2</v>
      </c>
      <c r="J2243" s="68">
        <v>82.436974789915993</v>
      </c>
      <c r="K2243" s="71">
        <v>3.3430232558139497E-2</v>
      </c>
      <c r="L2243" s="68">
        <v>21.2605042016807</v>
      </c>
    </row>
    <row r="2244" spans="1:12" x14ac:dyDescent="0.2">
      <c r="A2244" s="72" t="s">
        <v>4651</v>
      </c>
      <c r="B2244" s="66" t="s">
        <v>4652</v>
      </c>
      <c r="C2244" s="67">
        <v>13</v>
      </c>
      <c r="D2244" s="67" t="s">
        <v>343</v>
      </c>
      <c r="E2244" s="71">
        <v>0.41117280311823901</v>
      </c>
      <c r="F2244" s="68">
        <v>94.9579831932773</v>
      </c>
      <c r="G2244" s="71">
        <v>0.249999999000661</v>
      </c>
      <c r="H2244" s="68">
        <v>77.226890756302495</v>
      </c>
      <c r="I2244" s="71">
        <v>1.9268375727276401E-6</v>
      </c>
      <c r="J2244" s="68">
        <v>35.546218487395002</v>
      </c>
      <c r="K2244" s="71">
        <v>0.98351648351648402</v>
      </c>
      <c r="L2244" s="68">
        <v>98.949579831932795</v>
      </c>
    </row>
    <row r="2245" spans="1:12" x14ac:dyDescent="0.2">
      <c r="A2245" s="72" t="s">
        <v>4653</v>
      </c>
      <c r="B2245" s="66" t="s">
        <v>4654</v>
      </c>
      <c r="C2245" s="67">
        <v>13</v>
      </c>
      <c r="D2245" s="67" t="s">
        <v>343</v>
      </c>
      <c r="E2245" s="71">
        <v>0.41122566027806001</v>
      </c>
      <c r="F2245" s="68">
        <v>95</v>
      </c>
      <c r="G2245" s="71">
        <v>0.249999999225544</v>
      </c>
      <c r="H2245" s="68">
        <v>77.310924369747895</v>
      </c>
      <c r="I2245" s="71">
        <v>1.60498092152216E-4</v>
      </c>
      <c r="J2245" s="68">
        <v>60.8403361344538</v>
      </c>
      <c r="K2245" s="71">
        <v>0.98351648351648402</v>
      </c>
      <c r="L2245" s="68">
        <v>98.949579831932795</v>
      </c>
    </row>
    <row r="2246" spans="1:12" x14ac:dyDescent="0.2">
      <c r="A2246" s="72" t="s">
        <v>4655</v>
      </c>
      <c r="B2246" s="66" t="s">
        <v>4656</v>
      </c>
      <c r="C2246" s="67">
        <v>13</v>
      </c>
      <c r="D2246" s="67" t="s">
        <v>343</v>
      </c>
      <c r="E2246" s="71">
        <v>0.42156804335119902</v>
      </c>
      <c r="F2246" s="68">
        <v>96.008403361344506</v>
      </c>
      <c r="G2246" s="71">
        <v>0.264661481484813</v>
      </c>
      <c r="H2246" s="68">
        <v>85.084033613445399</v>
      </c>
      <c r="I2246" s="71">
        <v>4.26485687834264E-5</v>
      </c>
      <c r="J2246" s="68">
        <v>53.025210084033603</v>
      </c>
      <c r="K2246" s="71">
        <v>1</v>
      </c>
      <c r="L2246" s="68">
        <v>100</v>
      </c>
    </row>
    <row r="2247" spans="1:12" x14ac:dyDescent="0.2">
      <c r="A2247" s="72" t="s">
        <v>4657</v>
      </c>
      <c r="B2247" s="66" t="s">
        <v>4658</v>
      </c>
      <c r="C2247" s="67">
        <v>13</v>
      </c>
      <c r="D2247" s="67" t="s">
        <v>343</v>
      </c>
      <c r="E2247" s="71">
        <v>0.42289494194149602</v>
      </c>
      <c r="F2247" s="68">
        <v>96.092436974789905</v>
      </c>
      <c r="G2247" s="71">
        <v>0.30070422467263902</v>
      </c>
      <c r="H2247" s="68">
        <v>89.9579831932773</v>
      </c>
      <c r="I2247" s="71">
        <v>1.9059781004810801E-3</v>
      </c>
      <c r="J2247" s="68">
        <v>72.563025210084007</v>
      </c>
      <c r="K2247" s="71">
        <v>0.96607462305136704</v>
      </c>
      <c r="L2247" s="68">
        <v>98.697478991596597</v>
      </c>
    </row>
    <row r="2248" spans="1:12" x14ac:dyDescent="0.2">
      <c r="A2248" s="72" t="s">
        <v>4659</v>
      </c>
      <c r="B2248" s="66" t="s">
        <v>4660</v>
      </c>
      <c r="C2248" s="67">
        <v>13</v>
      </c>
      <c r="D2248" s="67" t="s">
        <v>343</v>
      </c>
      <c r="E2248" s="71">
        <v>0.43402083691987903</v>
      </c>
      <c r="F2248" s="68">
        <v>96.764705882352899</v>
      </c>
      <c r="G2248" s="71">
        <v>0.34253927314840199</v>
      </c>
      <c r="H2248" s="68">
        <v>92.899159663865504</v>
      </c>
      <c r="I2248" s="71">
        <v>3.5136577759459102E-2</v>
      </c>
      <c r="J2248" s="68">
        <v>86.176470588235304</v>
      </c>
      <c r="K2248" s="71">
        <v>0.92438665985177604</v>
      </c>
      <c r="L2248" s="68">
        <v>97.605042016806706</v>
      </c>
    </row>
    <row r="2249" spans="1:12" x14ac:dyDescent="0.2">
      <c r="A2249" s="72" t="s">
        <v>4661</v>
      </c>
      <c r="B2249" s="66" t="s">
        <v>4662</v>
      </c>
      <c r="C2249" s="67">
        <v>13</v>
      </c>
      <c r="D2249" s="67" t="s">
        <v>343</v>
      </c>
      <c r="E2249" s="71">
        <v>0.47462732477479103</v>
      </c>
      <c r="F2249" s="68">
        <v>97.983193277310903</v>
      </c>
      <c r="G2249" s="71">
        <v>0.30441717971396498</v>
      </c>
      <c r="H2249" s="68">
        <v>90.210084033613398</v>
      </c>
      <c r="I2249" s="71">
        <v>0.20946926688232301</v>
      </c>
      <c r="J2249" s="68">
        <v>95.126050420168099</v>
      </c>
      <c r="K2249" s="71">
        <v>0.90999552772808601</v>
      </c>
      <c r="L2249" s="68">
        <v>96.890756302520998</v>
      </c>
    </row>
    <row r="2250" spans="1:12" x14ac:dyDescent="0.2">
      <c r="A2250" s="72" t="s">
        <v>4663</v>
      </c>
      <c r="B2250" s="66" t="s">
        <v>4664</v>
      </c>
      <c r="C2250" s="67">
        <v>13</v>
      </c>
      <c r="D2250" s="67" t="s">
        <v>343</v>
      </c>
      <c r="E2250" s="71">
        <v>0.378137333622035</v>
      </c>
      <c r="F2250" s="68">
        <v>91.176470588235304</v>
      </c>
      <c r="G2250" s="71">
        <v>0.338614020347205</v>
      </c>
      <c r="H2250" s="68">
        <v>92.689075630252105</v>
      </c>
      <c r="I2250" s="71">
        <v>0.337853308911438</v>
      </c>
      <c r="J2250" s="68">
        <v>97.142857142857096</v>
      </c>
      <c r="K2250" s="71">
        <v>0.45794467160746199</v>
      </c>
      <c r="L2250" s="68">
        <v>68.445378151260499</v>
      </c>
    </row>
    <row r="2251" spans="1:12" x14ac:dyDescent="0.2">
      <c r="A2251" s="72" t="s">
        <v>4665</v>
      </c>
      <c r="B2251" s="66" t="s">
        <v>4666</v>
      </c>
      <c r="C2251" s="67">
        <v>13</v>
      </c>
      <c r="D2251" s="67" t="s">
        <v>343</v>
      </c>
      <c r="E2251" s="71">
        <v>0.403710265007095</v>
      </c>
      <c r="F2251" s="68">
        <v>94.243697478991606</v>
      </c>
      <c r="G2251" s="71">
        <v>0.23835899948959199</v>
      </c>
      <c r="H2251" s="68">
        <v>67.142857142857096</v>
      </c>
      <c r="I2251" s="71">
        <v>2.44323004221865E-4</v>
      </c>
      <c r="J2251" s="68">
        <v>62.899159663865497</v>
      </c>
      <c r="K2251" s="71">
        <v>0.97252747252747296</v>
      </c>
      <c r="L2251" s="68">
        <v>98.823529411764696</v>
      </c>
    </row>
    <row r="2252" spans="1:12" x14ac:dyDescent="0.2">
      <c r="A2252" s="72" t="s">
        <v>4667</v>
      </c>
      <c r="B2252" s="66" t="s">
        <v>4668</v>
      </c>
      <c r="C2252" s="67">
        <v>13</v>
      </c>
      <c r="D2252" s="67" t="s">
        <v>343</v>
      </c>
      <c r="E2252" s="71">
        <v>0.41873413088134698</v>
      </c>
      <c r="F2252" s="68">
        <v>95.840336134453807</v>
      </c>
      <c r="G2252" s="71">
        <v>0.26093888019646799</v>
      </c>
      <c r="H2252" s="68">
        <v>84.369747899159705</v>
      </c>
      <c r="I2252" s="71">
        <v>7.5801794207772805E-4</v>
      </c>
      <c r="J2252" s="68">
        <v>68.571428571428598</v>
      </c>
      <c r="K2252" s="71">
        <v>0.99450549450549497</v>
      </c>
      <c r="L2252" s="68">
        <v>99.117647058823493</v>
      </c>
    </row>
    <row r="2253" spans="1:12" x14ac:dyDescent="0.2">
      <c r="A2253" s="72" t="s">
        <v>2578</v>
      </c>
      <c r="B2253" s="66" t="s">
        <v>4669</v>
      </c>
      <c r="C2253" s="67">
        <v>13</v>
      </c>
      <c r="D2253" s="67" t="s">
        <v>343</v>
      </c>
      <c r="E2253" s="71">
        <v>0.42849313457083998</v>
      </c>
      <c r="F2253" s="68">
        <v>96.428571428571402</v>
      </c>
      <c r="G2253" s="71">
        <v>0.28401490937781698</v>
      </c>
      <c r="H2253" s="68">
        <v>88.3613445378151</v>
      </c>
      <c r="I2253" s="71">
        <v>1.4644943347048901E-3</v>
      </c>
      <c r="J2253" s="68">
        <v>71.344537815126003</v>
      </c>
      <c r="K2253" s="71">
        <v>1</v>
      </c>
      <c r="L2253" s="68">
        <v>100</v>
      </c>
    </row>
    <row r="2254" spans="1:12" x14ac:dyDescent="0.2">
      <c r="A2254" s="72" t="s">
        <v>4670</v>
      </c>
      <c r="B2254" s="66" t="s">
        <v>4671</v>
      </c>
      <c r="C2254" s="67">
        <v>13</v>
      </c>
      <c r="D2254" s="67" t="s">
        <v>343</v>
      </c>
      <c r="E2254" s="71">
        <v>0.214327715574608</v>
      </c>
      <c r="F2254" s="68">
        <v>64.033613445378194</v>
      </c>
      <c r="G2254" s="71">
        <v>0.24477524996941599</v>
      </c>
      <c r="H2254" s="68">
        <v>71.764705882352899</v>
      </c>
      <c r="I2254" s="71">
        <v>0</v>
      </c>
      <c r="J2254" s="68">
        <v>25.4621848739496</v>
      </c>
      <c r="K2254" s="71">
        <v>0.39820789675440799</v>
      </c>
      <c r="L2254" s="68">
        <v>62.983193277310903</v>
      </c>
    </row>
    <row r="2255" spans="1:12" x14ac:dyDescent="0.2">
      <c r="A2255" s="72" t="s">
        <v>4672</v>
      </c>
      <c r="B2255" s="66" t="s">
        <v>4673</v>
      </c>
      <c r="C2255" s="67">
        <v>13</v>
      </c>
      <c r="D2255" s="67" t="s">
        <v>343</v>
      </c>
      <c r="E2255" s="71">
        <v>0.28910355498212698</v>
      </c>
      <c r="F2255" s="68">
        <v>77.773109243697505</v>
      </c>
      <c r="G2255" s="71">
        <v>0.215148999635282</v>
      </c>
      <c r="H2255" s="68">
        <v>49.033613445378201</v>
      </c>
      <c r="I2255" s="71">
        <v>3.5052030759605397E-2</v>
      </c>
      <c r="J2255" s="68">
        <v>86.134453781512605</v>
      </c>
      <c r="K2255" s="71">
        <v>0.61710963455149503</v>
      </c>
      <c r="L2255" s="68">
        <v>82.226890756302495</v>
      </c>
    </row>
    <row r="2256" spans="1:12" x14ac:dyDescent="0.2">
      <c r="A2256" s="72" t="s">
        <v>4674</v>
      </c>
      <c r="B2256" s="66" t="s">
        <v>4675</v>
      </c>
      <c r="C2256" s="67">
        <v>13</v>
      </c>
      <c r="D2256" s="67" t="s">
        <v>343</v>
      </c>
      <c r="E2256" s="71">
        <v>0.198918707447055</v>
      </c>
      <c r="F2256" s="68">
        <v>60.546218487395002</v>
      </c>
      <c r="G2256" s="71">
        <v>0.205439723732354</v>
      </c>
      <c r="H2256" s="68">
        <v>46.6806722689076</v>
      </c>
      <c r="I2256" s="71">
        <v>0.28117073032360901</v>
      </c>
      <c r="J2256" s="68">
        <v>96.218487394958004</v>
      </c>
      <c r="K2256" s="71">
        <v>0.110145668285203</v>
      </c>
      <c r="L2256" s="68">
        <v>32.563025210084</v>
      </c>
    </row>
    <row r="2257" spans="1:12" x14ac:dyDescent="0.2">
      <c r="A2257" s="72" t="s">
        <v>4676</v>
      </c>
      <c r="B2257" s="66" t="s">
        <v>4677</v>
      </c>
      <c r="C2257" s="67">
        <v>13</v>
      </c>
      <c r="D2257" s="67" t="s">
        <v>343</v>
      </c>
      <c r="E2257" s="71">
        <v>0.28650362016345798</v>
      </c>
      <c r="F2257" s="68">
        <v>77.310924369747895</v>
      </c>
      <c r="G2257" s="71">
        <v>0.22796434237581301</v>
      </c>
      <c r="H2257" s="68">
        <v>57.983193277310903</v>
      </c>
      <c r="I2257" s="71">
        <v>0.112347693683178</v>
      </c>
      <c r="J2257" s="68">
        <v>91.848739495798299</v>
      </c>
      <c r="K2257" s="71">
        <v>0.51919882443138299</v>
      </c>
      <c r="L2257" s="68">
        <v>74.201680672268907</v>
      </c>
    </row>
    <row r="2258" spans="1:12" x14ac:dyDescent="0.2">
      <c r="A2258" s="72" t="s">
        <v>4678</v>
      </c>
      <c r="B2258" s="66" t="s">
        <v>4679</v>
      </c>
      <c r="C2258" s="67">
        <v>13</v>
      </c>
      <c r="D2258" s="67" t="s">
        <v>343</v>
      </c>
      <c r="E2258" s="71">
        <v>8.0033469103743898E-2</v>
      </c>
      <c r="F2258" s="68">
        <v>26.974789915966401</v>
      </c>
      <c r="G2258" s="71">
        <v>0.224349500646295</v>
      </c>
      <c r="H2258" s="68">
        <v>54.285714285714299</v>
      </c>
      <c r="I2258" s="71">
        <v>1.2160229440061E-3</v>
      </c>
      <c r="J2258" s="68">
        <v>70.588235294117695</v>
      </c>
      <c r="K2258" s="71">
        <v>1.4534883720930199E-2</v>
      </c>
      <c r="L2258" s="68">
        <v>17.310924369747902</v>
      </c>
    </row>
    <row r="2259" spans="1:12" x14ac:dyDescent="0.2">
      <c r="A2259" s="72" t="s">
        <v>4680</v>
      </c>
      <c r="B2259" s="66" t="s">
        <v>4681</v>
      </c>
      <c r="C2259" s="67">
        <v>19</v>
      </c>
      <c r="D2259" s="67" t="s">
        <v>343</v>
      </c>
      <c r="E2259" s="71">
        <v>0.31718311685581702</v>
      </c>
      <c r="F2259" s="68">
        <v>82.058823529411796</v>
      </c>
      <c r="G2259" s="71">
        <v>0.384780160401754</v>
      </c>
      <c r="H2259" s="68">
        <v>94.9579831932773</v>
      </c>
      <c r="I2259" s="71">
        <v>3.6437603148063602E-2</v>
      </c>
      <c r="J2259" s="68">
        <v>86.302521008403403</v>
      </c>
      <c r="K2259" s="71">
        <v>0.53033158701763305</v>
      </c>
      <c r="L2259" s="68">
        <v>75.462184873949596</v>
      </c>
    </row>
    <row r="2260" spans="1:12" x14ac:dyDescent="0.2">
      <c r="A2260" s="72" t="s">
        <v>4682</v>
      </c>
      <c r="B2260" s="66" t="s">
        <v>4683</v>
      </c>
      <c r="C2260" s="67">
        <v>13</v>
      </c>
      <c r="D2260" s="67" t="s">
        <v>343</v>
      </c>
      <c r="E2260" s="71">
        <v>0.24766716314715301</v>
      </c>
      <c r="F2260" s="68">
        <v>71.008403361344506</v>
      </c>
      <c r="G2260" s="71">
        <v>0.228336000494543</v>
      </c>
      <c r="H2260" s="68">
        <v>58.3193277310924</v>
      </c>
      <c r="I2260" s="71">
        <v>2.8260284400005399E-6</v>
      </c>
      <c r="J2260" s="68">
        <v>37.016806722689097</v>
      </c>
      <c r="K2260" s="71">
        <v>0.51466266291847695</v>
      </c>
      <c r="L2260" s="68">
        <v>73.571428571428598</v>
      </c>
    </row>
    <row r="2261" spans="1:12" x14ac:dyDescent="0.2">
      <c r="A2261" s="72" t="s">
        <v>4684</v>
      </c>
      <c r="B2261" s="66" t="s">
        <v>4685</v>
      </c>
      <c r="C2261" s="67">
        <v>13</v>
      </c>
      <c r="D2261" s="67" t="s">
        <v>343</v>
      </c>
      <c r="E2261" s="71">
        <v>0.34713682048654398</v>
      </c>
      <c r="F2261" s="68">
        <v>86.932773109243698</v>
      </c>
      <c r="G2261" s="71">
        <v>0.25675822273134602</v>
      </c>
      <c r="H2261" s="68">
        <v>83.613445378151297</v>
      </c>
      <c r="I2261" s="71">
        <v>8.2269617781415504E-4</v>
      </c>
      <c r="J2261" s="68">
        <v>69.075630252100794</v>
      </c>
      <c r="K2261" s="71">
        <v>0.78382954255047299</v>
      </c>
      <c r="L2261" s="68">
        <v>91.596638655462201</v>
      </c>
    </row>
    <row r="2262" spans="1:12" x14ac:dyDescent="0.2">
      <c r="A2262" s="72" t="s">
        <v>4686</v>
      </c>
      <c r="B2262" s="66" t="s">
        <v>4687</v>
      </c>
      <c r="C2262" s="67">
        <v>13</v>
      </c>
      <c r="D2262" s="67" t="s">
        <v>343</v>
      </c>
      <c r="E2262" s="71">
        <v>0.23545275124341999</v>
      </c>
      <c r="F2262" s="68">
        <v>68.949579831932795</v>
      </c>
      <c r="G2262" s="71">
        <v>0.24837674753098499</v>
      </c>
      <c r="H2262" s="68">
        <v>74.831932773109202</v>
      </c>
      <c r="I2262" s="71">
        <v>4.8897924250255898E-6</v>
      </c>
      <c r="J2262" s="68">
        <v>39.327731092436998</v>
      </c>
      <c r="K2262" s="71">
        <v>0.457976616406849</v>
      </c>
      <c r="L2262" s="68">
        <v>68.487394957983199</v>
      </c>
    </row>
    <row r="2263" spans="1:12" x14ac:dyDescent="0.2">
      <c r="A2263" s="72" t="s">
        <v>4688</v>
      </c>
      <c r="B2263" s="66" t="s">
        <v>4689</v>
      </c>
      <c r="C2263" s="67">
        <v>13</v>
      </c>
      <c r="D2263" s="67" t="s">
        <v>343</v>
      </c>
      <c r="E2263" s="71">
        <v>0.45386562977890899</v>
      </c>
      <c r="F2263" s="68">
        <v>97.478991596638707</v>
      </c>
      <c r="G2263" s="71">
        <v>0.38017732513438701</v>
      </c>
      <c r="H2263" s="68">
        <v>94.831932773109202</v>
      </c>
      <c r="I2263" s="71">
        <v>0.27933676328232898</v>
      </c>
      <c r="J2263" s="68">
        <v>96.134453781512605</v>
      </c>
      <c r="K2263" s="71">
        <v>0.70208280092000996</v>
      </c>
      <c r="L2263" s="68">
        <v>86.890756302520998</v>
      </c>
    </row>
    <row r="2264" spans="1:12" x14ac:dyDescent="0.2">
      <c r="A2264" s="72" t="s">
        <v>4690</v>
      </c>
      <c r="B2264" s="66" t="s">
        <v>4691</v>
      </c>
      <c r="C2264" s="67">
        <v>13</v>
      </c>
      <c r="D2264" s="67" t="s">
        <v>343</v>
      </c>
      <c r="E2264" s="71">
        <v>0.29997429990209601</v>
      </c>
      <c r="F2264" s="68">
        <v>79.201680672268907</v>
      </c>
      <c r="G2264" s="71">
        <v>0.22740739196908</v>
      </c>
      <c r="H2264" s="68">
        <v>57.226890756302502</v>
      </c>
      <c r="I2264" s="71">
        <v>1.8429767895654901E-2</v>
      </c>
      <c r="J2264" s="68">
        <v>82.521008403361293</v>
      </c>
      <c r="K2264" s="71">
        <v>0.65408573984155405</v>
      </c>
      <c r="L2264" s="68">
        <v>84.621848739495803</v>
      </c>
    </row>
    <row r="2265" spans="1:12" x14ac:dyDescent="0.2">
      <c r="A2265" s="72" t="s">
        <v>4692</v>
      </c>
      <c r="B2265" s="66" t="s">
        <v>4693</v>
      </c>
      <c r="C2265" s="67">
        <v>19</v>
      </c>
      <c r="D2265" s="67" t="s">
        <v>343</v>
      </c>
      <c r="E2265" s="71">
        <v>0.219834750237895</v>
      </c>
      <c r="F2265" s="68">
        <v>65.546218487394995</v>
      </c>
      <c r="G2265" s="71">
        <v>0.25530255277530101</v>
      </c>
      <c r="H2265" s="68">
        <v>83.151260504201701</v>
      </c>
      <c r="I2265" s="71">
        <v>3.6096098363474898E-5</v>
      </c>
      <c r="J2265" s="68">
        <v>51.974789915966397</v>
      </c>
      <c r="K2265" s="71">
        <v>0.40416560184001998</v>
      </c>
      <c r="L2265" s="68">
        <v>63.697478991596597</v>
      </c>
    </row>
    <row r="2266" spans="1:12" x14ac:dyDescent="0.2">
      <c r="A2266" s="72" t="s">
        <v>4694</v>
      </c>
      <c r="B2266" s="66" t="s">
        <v>4695</v>
      </c>
      <c r="C2266" s="67">
        <v>19</v>
      </c>
      <c r="D2266" s="67" t="s">
        <v>343</v>
      </c>
      <c r="E2266" s="71">
        <v>0.24371774705108501</v>
      </c>
      <c r="F2266" s="68">
        <v>70.252100840336098</v>
      </c>
      <c r="G2266" s="71">
        <v>0.24877373214711601</v>
      </c>
      <c r="H2266" s="68">
        <v>75.126050420168099</v>
      </c>
      <c r="I2266" s="71">
        <v>1.3038267575457E-5</v>
      </c>
      <c r="J2266" s="68">
        <v>44.747899159663902</v>
      </c>
      <c r="K2266" s="71">
        <v>0.48236647073856398</v>
      </c>
      <c r="L2266" s="68">
        <v>70.672268907562994</v>
      </c>
    </row>
    <row r="2267" spans="1:12" x14ac:dyDescent="0.2">
      <c r="A2267" s="72" t="s">
        <v>4696</v>
      </c>
      <c r="B2267" s="66" t="s">
        <v>4697</v>
      </c>
      <c r="C2267" s="67">
        <v>19</v>
      </c>
      <c r="D2267" s="67" t="s">
        <v>343</v>
      </c>
      <c r="E2267" s="71">
        <v>0.26392379706492303</v>
      </c>
      <c r="F2267" s="68">
        <v>73.907563025210095</v>
      </c>
      <c r="G2267" s="71">
        <v>0.24912774976550001</v>
      </c>
      <c r="H2267" s="68">
        <v>75.462184873949596</v>
      </c>
      <c r="I2267" s="71">
        <v>1.89003044397339E-4</v>
      </c>
      <c r="J2267" s="68">
        <v>61.6806722689076</v>
      </c>
      <c r="K2267" s="71">
        <v>0.54245463838487096</v>
      </c>
      <c r="L2267" s="68">
        <v>76.134453781512605</v>
      </c>
    </row>
    <row r="2268" spans="1:12" x14ac:dyDescent="0.2">
      <c r="A2268" s="72" t="s">
        <v>4698</v>
      </c>
      <c r="B2268" s="66" t="s">
        <v>4699</v>
      </c>
      <c r="C2268" s="67">
        <v>19</v>
      </c>
      <c r="D2268" s="67" t="s">
        <v>343</v>
      </c>
      <c r="E2268" s="71">
        <v>0.28701588551439999</v>
      </c>
      <c r="F2268" s="68">
        <v>77.478991596638707</v>
      </c>
      <c r="G2268" s="71">
        <v>0.251667852003926</v>
      </c>
      <c r="H2268" s="68">
        <v>81.6386554621849</v>
      </c>
      <c r="I2268" s="71">
        <v>3.2756238736369902E-5</v>
      </c>
      <c r="J2268" s="68">
        <v>51.008403361344499</v>
      </c>
      <c r="K2268" s="71">
        <v>0.60934704830053699</v>
      </c>
      <c r="L2268" s="68">
        <v>81.428571428571402</v>
      </c>
    </row>
    <row r="2269" spans="1:12" x14ac:dyDescent="0.2">
      <c r="A2269" s="72" t="s">
        <v>4700</v>
      </c>
      <c r="B2269" s="66" t="s">
        <v>4701</v>
      </c>
      <c r="C2269" s="67">
        <v>19</v>
      </c>
      <c r="D2269" s="67" t="s">
        <v>343</v>
      </c>
      <c r="E2269" s="71">
        <v>0.32173048150795203</v>
      </c>
      <c r="F2269" s="68">
        <v>82.857142857142904</v>
      </c>
      <c r="G2269" s="71">
        <v>0.23758474889390299</v>
      </c>
      <c r="H2269" s="68">
        <v>66.596638655462201</v>
      </c>
      <c r="I2269" s="71">
        <v>0</v>
      </c>
      <c r="J2269" s="68">
        <v>25.4621848739496</v>
      </c>
      <c r="K2269" s="71">
        <v>0.72760669562995095</v>
      </c>
      <c r="L2269" s="68">
        <v>88.697478991596597</v>
      </c>
    </row>
    <row r="2270" spans="1:12" x14ac:dyDescent="0.2">
      <c r="A2270" s="72" t="s">
        <v>2570</v>
      </c>
      <c r="B2270" s="66" t="s">
        <v>4702</v>
      </c>
      <c r="C2270" s="67">
        <v>13</v>
      </c>
      <c r="D2270" s="67" t="s">
        <v>343</v>
      </c>
      <c r="E2270" s="71">
        <v>0.39393570194371402</v>
      </c>
      <c r="F2270" s="68">
        <v>93.109243697479002</v>
      </c>
      <c r="G2270" s="71">
        <v>0.28001737555703698</v>
      </c>
      <c r="H2270" s="68">
        <v>87.394957983193294</v>
      </c>
      <c r="I2270" s="71">
        <v>4.39760323441271E-2</v>
      </c>
      <c r="J2270" s="68">
        <v>86.974789915966397</v>
      </c>
      <c r="K2270" s="71">
        <v>0.85781369792997697</v>
      </c>
      <c r="L2270" s="68">
        <v>94.831932773109202</v>
      </c>
    </row>
    <row r="2271" spans="1:12" x14ac:dyDescent="0.2">
      <c r="A2271" s="72" t="s">
        <v>4703</v>
      </c>
      <c r="B2271" s="66" t="s">
        <v>4704</v>
      </c>
      <c r="C2271" s="67">
        <v>19</v>
      </c>
      <c r="D2271" s="67" t="s">
        <v>343</v>
      </c>
      <c r="E2271" s="71">
        <v>0.38751861794925002</v>
      </c>
      <c r="F2271" s="68">
        <v>92.689075630252105</v>
      </c>
      <c r="G2271" s="71">
        <v>0.22331897912201901</v>
      </c>
      <c r="H2271" s="68">
        <v>53.445378151260499</v>
      </c>
      <c r="I2271" s="71">
        <v>9.0144107028312298E-2</v>
      </c>
      <c r="J2271" s="68">
        <v>90.462184873949596</v>
      </c>
      <c r="K2271" s="71">
        <v>0.84909276769741904</v>
      </c>
      <c r="L2271" s="68">
        <v>94.537815126050404</v>
      </c>
    </row>
    <row r="2272" spans="1:12" x14ac:dyDescent="0.2">
      <c r="A2272" s="72" t="s">
        <v>2182</v>
      </c>
      <c r="B2272" s="66" t="s">
        <v>4705</v>
      </c>
      <c r="C2272" s="67">
        <v>19</v>
      </c>
      <c r="D2272" s="67" t="s">
        <v>343</v>
      </c>
      <c r="E2272" s="71">
        <v>0.28250079362340302</v>
      </c>
      <c r="F2272" s="68">
        <v>76.848739495798299</v>
      </c>
      <c r="G2272" s="71">
        <v>0.19764107378710299</v>
      </c>
      <c r="H2272" s="68">
        <v>45.588235294117602</v>
      </c>
      <c r="I2272" s="71">
        <v>0.13083817904835099</v>
      </c>
      <c r="J2272" s="68">
        <v>92.815126050420204</v>
      </c>
      <c r="K2272" s="71">
        <v>0.51902312803475603</v>
      </c>
      <c r="L2272" s="68">
        <v>74.159663865546193</v>
      </c>
    </row>
    <row r="2273" spans="1:12" x14ac:dyDescent="0.2">
      <c r="A2273" s="72" t="s">
        <v>4706</v>
      </c>
      <c r="B2273" s="66" t="s">
        <v>4707</v>
      </c>
      <c r="C2273" s="67">
        <v>13</v>
      </c>
      <c r="D2273" s="67" t="s">
        <v>343</v>
      </c>
      <c r="E2273" s="71">
        <v>0.33786728229312002</v>
      </c>
      <c r="F2273" s="68">
        <v>85.630252100840295</v>
      </c>
      <c r="G2273" s="71">
        <v>0.18548907791539701</v>
      </c>
      <c r="H2273" s="68">
        <v>43.655462184873898</v>
      </c>
      <c r="I2273" s="71">
        <v>7.9837788130844106E-2</v>
      </c>
      <c r="J2273" s="68">
        <v>90.084033613445399</v>
      </c>
      <c r="K2273" s="71">
        <v>0.74827498083312005</v>
      </c>
      <c r="L2273" s="68">
        <v>89.747899159663902</v>
      </c>
    </row>
    <row r="2274" spans="1:12" x14ac:dyDescent="0.2">
      <c r="A2274" s="72" t="s">
        <v>4708</v>
      </c>
      <c r="B2274" s="66" t="s">
        <v>4709</v>
      </c>
      <c r="C2274" s="67">
        <v>13</v>
      </c>
      <c r="D2274" s="67" t="s">
        <v>343</v>
      </c>
      <c r="E2274" s="71">
        <v>0.27086289972935801</v>
      </c>
      <c r="F2274" s="68">
        <v>74.9579831932773</v>
      </c>
      <c r="G2274" s="71">
        <v>0.21269275238749599</v>
      </c>
      <c r="H2274" s="68">
        <v>48.403361344537799</v>
      </c>
      <c r="I2274" s="71">
        <v>2.0330538795456602E-3</v>
      </c>
      <c r="J2274" s="68">
        <v>72.899159663865504</v>
      </c>
      <c r="K2274" s="71">
        <v>0.59786289292103201</v>
      </c>
      <c r="L2274" s="68">
        <v>80.630252100840295</v>
      </c>
    </row>
    <row r="2275" spans="1:12" x14ac:dyDescent="0.2">
      <c r="A2275" s="72" t="s">
        <v>4710</v>
      </c>
      <c r="B2275" s="66" t="s">
        <v>4711</v>
      </c>
      <c r="C2275" s="67">
        <v>13</v>
      </c>
      <c r="D2275" s="67" t="s">
        <v>343</v>
      </c>
      <c r="E2275" s="71">
        <v>0.41200504659818998</v>
      </c>
      <c r="F2275" s="68">
        <v>95.126050420168099</v>
      </c>
      <c r="G2275" s="71">
        <v>0.18258239952408101</v>
      </c>
      <c r="H2275" s="68">
        <v>43.235294117647101</v>
      </c>
      <c r="I2275" s="71">
        <v>0.63232042235584496</v>
      </c>
      <c r="J2275" s="68">
        <v>99.117647058823493</v>
      </c>
      <c r="K2275" s="71">
        <v>0.42111231791464399</v>
      </c>
      <c r="L2275" s="68">
        <v>65.0420168067227</v>
      </c>
    </row>
    <row r="2276" spans="1:12" x14ac:dyDescent="0.2">
      <c r="A2276" s="72" t="s">
        <v>4712</v>
      </c>
      <c r="B2276" s="66" t="s">
        <v>4713</v>
      </c>
      <c r="C2276" s="67">
        <v>13</v>
      </c>
      <c r="D2276" s="67" t="s">
        <v>343</v>
      </c>
      <c r="E2276" s="71">
        <v>0.15340556862771901</v>
      </c>
      <c r="F2276" s="68">
        <v>48.739495798319297</v>
      </c>
      <c r="G2276" s="71">
        <v>0.204833997555432</v>
      </c>
      <c r="H2276" s="68">
        <v>46.6386554621849</v>
      </c>
      <c r="I2276" s="71">
        <v>9.6310709030141301E-9</v>
      </c>
      <c r="J2276" s="68">
        <v>29.075630252100801</v>
      </c>
      <c r="K2276" s="71">
        <v>0.25538269869665198</v>
      </c>
      <c r="L2276" s="68">
        <v>46.6806722689076</v>
      </c>
    </row>
    <row r="2277" spans="1:12" x14ac:dyDescent="0.2">
      <c r="A2277" s="72" t="s">
        <v>4714</v>
      </c>
      <c r="B2277" s="66" t="s">
        <v>4715</v>
      </c>
      <c r="C2277" s="67">
        <v>13</v>
      </c>
      <c r="D2277" s="67" t="s">
        <v>343</v>
      </c>
      <c r="E2277" s="71">
        <v>0.24089891460311999</v>
      </c>
      <c r="F2277" s="68">
        <v>69.747899159663902</v>
      </c>
      <c r="G2277" s="71">
        <v>0.23079475045387701</v>
      </c>
      <c r="H2277" s="68">
        <v>60.420168067226903</v>
      </c>
      <c r="I2277" s="71">
        <v>0</v>
      </c>
      <c r="J2277" s="68">
        <v>25.4621848739496</v>
      </c>
      <c r="K2277" s="71">
        <v>0.49190199335548201</v>
      </c>
      <c r="L2277" s="68">
        <v>71.260504201680703</v>
      </c>
    </row>
    <row r="2278" spans="1:12" x14ac:dyDescent="0.2">
      <c r="A2278" s="72" t="s">
        <v>4716</v>
      </c>
      <c r="B2278" s="66" t="s">
        <v>4717</v>
      </c>
      <c r="C2278" s="67">
        <v>13</v>
      </c>
      <c r="D2278" s="67" t="s">
        <v>343</v>
      </c>
      <c r="E2278" s="71">
        <v>0.20907301678694501</v>
      </c>
      <c r="F2278" s="68">
        <v>62.689075630252098</v>
      </c>
      <c r="G2278" s="71">
        <v>0.23517649987373901</v>
      </c>
      <c r="H2278" s="68">
        <v>64.579831932773104</v>
      </c>
      <c r="I2278" s="71">
        <v>1.43118038408935E-11</v>
      </c>
      <c r="J2278" s="68">
        <v>27.394957983193301</v>
      </c>
      <c r="K2278" s="71">
        <v>0.39204255047278302</v>
      </c>
      <c r="L2278" s="68">
        <v>62.394957983193301</v>
      </c>
    </row>
    <row r="2279" spans="1:12" x14ac:dyDescent="0.2">
      <c r="A2279" s="72" t="s">
        <v>368</v>
      </c>
      <c r="B2279" s="66" t="s">
        <v>4718</v>
      </c>
      <c r="C2279" s="67">
        <v>13</v>
      </c>
      <c r="D2279" s="67" t="s">
        <v>343</v>
      </c>
      <c r="E2279" s="71">
        <v>0.18290409455381099</v>
      </c>
      <c r="F2279" s="68">
        <v>56.7226890756302</v>
      </c>
      <c r="G2279" s="71">
        <v>0.22306699871381</v>
      </c>
      <c r="H2279" s="68">
        <v>53.3193277310924</v>
      </c>
      <c r="I2279" s="71">
        <v>1.1714590100535499E-14</v>
      </c>
      <c r="J2279" s="68">
        <v>25.756302521008401</v>
      </c>
      <c r="K2279" s="71">
        <v>0.32564528494761102</v>
      </c>
      <c r="L2279" s="68">
        <v>55.336134453781497</v>
      </c>
    </row>
    <row r="2280" spans="1:12" x14ac:dyDescent="0.2">
      <c r="A2280" s="72" t="s">
        <v>798</v>
      </c>
      <c r="B2280" s="66" t="s">
        <v>4719</v>
      </c>
      <c r="C2280" s="67">
        <v>13</v>
      </c>
      <c r="D2280" s="67" t="s">
        <v>343</v>
      </c>
      <c r="E2280" s="71">
        <v>0.25335352827504898</v>
      </c>
      <c r="F2280" s="68">
        <v>72.184873949579796</v>
      </c>
      <c r="G2280" s="71">
        <v>0.23179049848123301</v>
      </c>
      <c r="H2280" s="68">
        <v>61.260504201680703</v>
      </c>
      <c r="I2280" s="71">
        <v>3.5033167997170801E-4</v>
      </c>
      <c r="J2280" s="68">
        <v>64.705882352941202</v>
      </c>
      <c r="K2280" s="71">
        <v>0.52791975466394103</v>
      </c>
      <c r="L2280" s="68">
        <v>75.168067226890798</v>
      </c>
    </row>
    <row r="2281" spans="1:12" x14ac:dyDescent="0.2">
      <c r="A2281" s="72" t="s">
        <v>3893</v>
      </c>
      <c r="B2281" s="66" t="s">
        <v>4720</v>
      </c>
      <c r="C2281" s="67">
        <v>13</v>
      </c>
      <c r="D2281" s="67" t="s">
        <v>343</v>
      </c>
      <c r="E2281" s="71">
        <v>0.36984032986399301</v>
      </c>
      <c r="F2281" s="68">
        <v>90.126050420168099</v>
      </c>
      <c r="G2281" s="71">
        <v>0.23502695086931899</v>
      </c>
      <c r="H2281" s="68">
        <v>64.369747899159705</v>
      </c>
      <c r="I2281" s="71">
        <v>0.24107658408427601</v>
      </c>
      <c r="J2281" s="68">
        <v>95.672268907562994</v>
      </c>
      <c r="K2281" s="71">
        <v>0.63341745463838495</v>
      </c>
      <c r="L2281" s="68">
        <v>83.487394957983199</v>
      </c>
    </row>
    <row r="2282" spans="1:12" x14ac:dyDescent="0.2">
      <c r="A2282" s="72" t="s">
        <v>4721</v>
      </c>
      <c r="B2282" s="66" t="s">
        <v>4722</v>
      </c>
      <c r="C2282" s="67">
        <v>13</v>
      </c>
      <c r="D2282" s="67" t="s">
        <v>343</v>
      </c>
      <c r="E2282" s="71">
        <v>0.29803956627002198</v>
      </c>
      <c r="F2282" s="68">
        <v>78.907563025210095</v>
      </c>
      <c r="G2282" s="71">
        <v>0.28051882920665899</v>
      </c>
      <c r="H2282" s="68">
        <v>87.605042016806706</v>
      </c>
      <c r="I2282" s="71">
        <v>5.7888139473072003E-2</v>
      </c>
      <c r="J2282" s="68">
        <v>88.445378151260499</v>
      </c>
      <c r="K2282" s="71">
        <v>0.55571173013033504</v>
      </c>
      <c r="L2282" s="68">
        <v>77.184873949579796</v>
      </c>
    </row>
    <row r="2283" spans="1:12" x14ac:dyDescent="0.2">
      <c r="A2283" s="72" t="s">
        <v>4723</v>
      </c>
      <c r="B2283" s="66" t="s">
        <v>4724</v>
      </c>
      <c r="C2283" s="67">
        <v>13</v>
      </c>
      <c r="D2283" s="67" t="s">
        <v>343</v>
      </c>
      <c r="E2283" s="71">
        <v>0.14102995932283599</v>
      </c>
      <c r="F2283" s="68">
        <v>46.302521008403403</v>
      </c>
      <c r="G2283" s="71">
        <v>0.22370424989618001</v>
      </c>
      <c r="H2283" s="68">
        <v>53.781512605042003</v>
      </c>
      <c r="I2283" s="71">
        <v>4.35109794651206E-2</v>
      </c>
      <c r="J2283" s="68">
        <v>86.848739495798299</v>
      </c>
      <c r="K2283" s="71">
        <v>0.15587464860720701</v>
      </c>
      <c r="L2283" s="68">
        <v>37.689075630252098</v>
      </c>
    </row>
    <row r="2284" spans="1:12" x14ac:dyDescent="0.2">
      <c r="A2284" s="72" t="s">
        <v>4725</v>
      </c>
      <c r="B2284" s="66" t="s">
        <v>4726</v>
      </c>
      <c r="C2284" s="67">
        <v>13</v>
      </c>
      <c r="D2284" s="67" t="s">
        <v>343</v>
      </c>
      <c r="E2284" s="71">
        <v>0.20434320566400599</v>
      </c>
      <c r="F2284" s="68">
        <v>61.596638655462201</v>
      </c>
      <c r="G2284" s="71">
        <v>0.228310499232033</v>
      </c>
      <c r="H2284" s="68">
        <v>58.235294117647101</v>
      </c>
      <c r="I2284" s="71">
        <v>0.25518295624707998</v>
      </c>
      <c r="J2284" s="68">
        <v>95.840336134453807</v>
      </c>
      <c r="K2284" s="71">
        <v>0.12953616151290601</v>
      </c>
      <c r="L2284" s="68">
        <v>34.579831932773097</v>
      </c>
    </row>
    <row r="2285" spans="1:12" x14ac:dyDescent="0.2">
      <c r="A2285" s="72" t="s">
        <v>4727</v>
      </c>
      <c r="B2285" s="66" t="s">
        <v>4728</v>
      </c>
      <c r="C2285" s="67">
        <v>13</v>
      </c>
      <c r="D2285" s="67" t="s">
        <v>343</v>
      </c>
      <c r="E2285" s="71">
        <v>0.25424416294031699</v>
      </c>
      <c r="F2285" s="68">
        <v>72.310924369747895</v>
      </c>
      <c r="G2285" s="71">
        <v>0.26886836582541301</v>
      </c>
      <c r="H2285" s="68">
        <v>86.134453781512605</v>
      </c>
      <c r="I2285" s="71">
        <v>0.18629959450077699</v>
      </c>
      <c r="J2285" s="68">
        <v>94.411764705882305</v>
      </c>
      <c r="K2285" s="71">
        <v>0.30756452849476101</v>
      </c>
      <c r="L2285" s="68">
        <v>53.3193277310924</v>
      </c>
    </row>
    <row r="2286" spans="1:12" x14ac:dyDescent="0.2">
      <c r="A2286" s="72" t="s">
        <v>4729</v>
      </c>
      <c r="B2286" s="66" t="s">
        <v>4730</v>
      </c>
      <c r="C2286" s="67">
        <v>13</v>
      </c>
      <c r="D2286" s="67" t="s">
        <v>343</v>
      </c>
      <c r="E2286" s="71">
        <v>0.34547013996722498</v>
      </c>
      <c r="F2286" s="68">
        <v>86.722689075630299</v>
      </c>
      <c r="G2286" s="71">
        <v>0.23109799968477099</v>
      </c>
      <c r="H2286" s="68">
        <v>60.546218487395002</v>
      </c>
      <c r="I2286" s="71">
        <v>7.8901700050867103E-11</v>
      </c>
      <c r="J2286" s="68">
        <v>28.067226890756299</v>
      </c>
      <c r="K2286" s="71">
        <v>0.80531242013800197</v>
      </c>
      <c r="L2286" s="68">
        <v>92.647058823529406</v>
      </c>
    </row>
    <row r="2287" spans="1:12" x14ac:dyDescent="0.2">
      <c r="A2287" s="72" t="s">
        <v>4731</v>
      </c>
      <c r="B2287" s="66" t="s">
        <v>4732</v>
      </c>
      <c r="C2287" s="67">
        <v>13</v>
      </c>
      <c r="D2287" s="67" t="s">
        <v>343</v>
      </c>
      <c r="E2287" s="71">
        <v>0.31416014123622199</v>
      </c>
      <c r="F2287" s="68">
        <v>81.6386554621849</v>
      </c>
      <c r="G2287" s="71">
        <v>0.215304476183722</v>
      </c>
      <c r="H2287" s="68">
        <v>49.117647058823501</v>
      </c>
      <c r="I2287" s="71">
        <v>1.21874476527247E-2</v>
      </c>
      <c r="J2287" s="68">
        <v>80.168067226890798</v>
      </c>
      <c r="K2287" s="71">
        <v>0.71498849987222102</v>
      </c>
      <c r="L2287" s="68">
        <v>87.521008403361293</v>
      </c>
    </row>
    <row r="2288" spans="1:12" x14ac:dyDescent="0.2">
      <c r="A2288" s="72" t="s">
        <v>4733</v>
      </c>
      <c r="B2288" s="66" t="s">
        <v>4734</v>
      </c>
      <c r="C2288" s="67">
        <v>13</v>
      </c>
      <c r="D2288" s="67" t="s">
        <v>343</v>
      </c>
      <c r="E2288" s="71">
        <v>0.34888932277604401</v>
      </c>
      <c r="F2288" s="68">
        <v>87.352941176470594</v>
      </c>
      <c r="G2288" s="71">
        <v>0.32351175404004401</v>
      </c>
      <c r="H2288" s="68">
        <v>91.806722689075599</v>
      </c>
      <c r="I2288" s="71">
        <v>2.30220461306632E-2</v>
      </c>
      <c r="J2288" s="68">
        <v>83.949579831932795</v>
      </c>
      <c r="K2288" s="71">
        <v>0.70013416815742402</v>
      </c>
      <c r="L2288" s="68">
        <v>86.806722689075599</v>
      </c>
    </row>
    <row r="2289" spans="1:12" x14ac:dyDescent="0.2">
      <c r="A2289" s="72" t="s">
        <v>4735</v>
      </c>
      <c r="B2289" s="66" t="s">
        <v>4736</v>
      </c>
      <c r="C2289" s="67">
        <v>13</v>
      </c>
      <c r="D2289" s="67" t="s">
        <v>343</v>
      </c>
      <c r="E2289" s="71">
        <v>0.27271174790040398</v>
      </c>
      <c r="F2289" s="68">
        <v>75.294117647058798</v>
      </c>
      <c r="G2289" s="71">
        <v>0.23436550019524799</v>
      </c>
      <c r="H2289" s="68">
        <v>63.823529411764703</v>
      </c>
      <c r="I2289" s="71">
        <v>6.2797982708622899E-2</v>
      </c>
      <c r="J2289" s="68">
        <v>88.949579831932795</v>
      </c>
      <c r="K2289" s="71">
        <v>0.52097176079734198</v>
      </c>
      <c r="L2289" s="68">
        <v>74.369747899159705</v>
      </c>
    </row>
    <row r="2290" spans="1:12" x14ac:dyDescent="0.2">
      <c r="A2290" s="72" t="s">
        <v>4737</v>
      </c>
      <c r="B2290" s="66" t="s">
        <v>4738</v>
      </c>
      <c r="C2290" s="67">
        <v>13</v>
      </c>
      <c r="D2290" s="67" t="s">
        <v>343</v>
      </c>
      <c r="E2290" s="71">
        <v>0.30875506465160601</v>
      </c>
      <c r="F2290" s="68">
        <v>80.798319327731093</v>
      </c>
      <c r="G2290" s="71">
        <v>0.22883300106892199</v>
      </c>
      <c r="H2290" s="68">
        <v>58.613445378151297</v>
      </c>
      <c r="I2290" s="71">
        <v>0.28068034008753201</v>
      </c>
      <c r="J2290" s="68">
        <v>96.176470588235304</v>
      </c>
      <c r="K2290" s="71">
        <v>0.41675185279836402</v>
      </c>
      <c r="L2290" s="68">
        <v>64.789915966386602</v>
      </c>
    </row>
    <row r="2291" spans="1:12" x14ac:dyDescent="0.2">
      <c r="A2291" s="72" t="s">
        <v>4739</v>
      </c>
      <c r="B2291" s="66" t="s">
        <v>4740</v>
      </c>
      <c r="C2291" s="67">
        <v>13</v>
      </c>
      <c r="D2291" s="67" t="s">
        <v>343</v>
      </c>
      <c r="E2291" s="71">
        <v>0.33057640826645801</v>
      </c>
      <c r="F2291" s="68">
        <v>84.117647058823493</v>
      </c>
      <c r="G2291" s="71">
        <v>0.23268949999462199</v>
      </c>
      <c r="H2291" s="68">
        <v>61.974789915966397</v>
      </c>
      <c r="I2291" s="71">
        <v>0.25164450374674002</v>
      </c>
      <c r="J2291" s="68">
        <v>95.798319327731093</v>
      </c>
      <c r="K2291" s="71">
        <v>0.50739522105801205</v>
      </c>
      <c r="L2291" s="68">
        <v>72.773109243697505</v>
      </c>
    </row>
    <row r="2292" spans="1:12" x14ac:dyDescent="0.2">
      <c r="A2292" s="72" t="s">
        <v>358</v>
      </c>
      <c r="B2292" s="66" t="s">
        <v>4741</v>
      </c>
      <c r="C2292" s="67">
        <v>19</v>
      </c>
      <c r="D2292" s="67" t="s">
        <v>343</v>
      </c>
      <c r="E2292" s="71">
        <v>0.38337556170905301</v>
      </c>
      <c r="F2292" s="68">
        <v>91.7226890756302</v>
      </c>
      <c r="G2292" s="71">
        <v>0.24184724986043599</v>
      </c>
      <c r="H2292" s="68">
        <v>69.411764705882305</v>
      </c>
      <c r="I2292" s="71">
        <v>9.4565532890029405E-2</v>
      </c>
      <c r="J2292" s="68">
        <v>90.756302521008394</v>
      </c>
      <c r="K2292" s="71">
        <v>0.81371390237669305</v>
      </c>
      <c r="L2292" s="68">
        <v>92.899159663865504</v>
      </c>
    </row>
    <row r="2293" spans="1:12" x14ac:dyDescent="0.2">
      <c r="A2293" s="72" t="s">
        <v>4742</v>
      </c>
      <c r="B2293" s="66" t="s">
        <v>4743</v>
      </c>
      <c r="C2293" s="67">
        <v>19</v>
      </c>
      <c r="D2293" s="67" t="s">
        <v>343</v>
      </c>
      <c r="E2293" s="71">
        <v>0.40057962116521301</v>
      </c>
      <c r="F2293" s="68">
        <v>94.075630252100794</v>
      </c>
      <c r="G2293" s="71">
        <v>0.24350600007092199</v>
      </c>
      <c r="H2293" s="68">
        <v>70.714285714285694</v>
      </c>
      <c r="I2293" s="71">
        <v>2.4027461817343099E-4</v>
      </c>
      <c r="J2293" s="68">
        <v>62.857142857142897</v>
      </c>
      <c r="K2293" s="71">
        <v>0.95799258880654203</v>
      </c>
      <c r="L2293" s="68">
        <v>98.445378151260499</v>
      </c>
    </row>
    <row r="2294" spans="1:12" x14ac:dyDescent="0.2">
      <c r="A2294" s="72" t="s">
        <v>4744</v>
      </c>
      <c r="B2294" s="66" t="s">
        <v>4745</v>
      </c>
      <c r="C2294" s="67">
        <v>13</v>
      </c>
      <c r="D2294" s="67" t="s">
        <v>343</v>
      </c>
      <c r="E2294" s="71">
        <v>0.38477827270596598</v>
      </c>
      <c r="F2294" s="68">
        <v>92.184873949579796</v>
      </c>
      <c r="G2294" s="71">
        <v>0.225555748348851</v>
      </c>
      <c r="H2294" s="68">
        <v>55.294117647058798</v>
      </c>
      <c r="I2294" s="71">
        <v>1.60388098836219E-12</v>
      </c>
      <c r="J2294" s="68">
        <v>26.596638655462201</v>
      </c>
      <c r="K2294" s="71">
        <v>0.92877906976744196</v>
      </c>
      <c r="L2294" s="68">
        <v>97.815126050420204</v>
      </c>
    </row>
    <row r="2295" spans="1:12" x14ac:dyDescent="0.2">
      <c r="A2295" s="72" t="s">
        <v>4746</v>
      </c>
      <c r="B2295" s="66" t="s">
        <v>4747</v>
      </c>
      <c r="C2295" s="67">
        <v>13</v>
      </c>
      <c r="D2295" s="67" t="s">
        <v>343</v>
      </c>
      <c r="E2295" s="71">
        <v>0.38426509306671802</v>
      </c>
      <c r="F2295" s="68">
        <v>92.058823529411796</v>
      </c>
      <c r="G2295" s="71">
        <v>0.236222250829316</v>
      </c>
      <c r="H2295" s="68">
        <v>65.336134453781497</v>
      </c>
      <c r="I2295" s="71">
        <v>1.37049834272689E-3</v>
      </c>
      <c r="J2295" s="68">
        <v>70.924369747899206</v>
      </c>
      <c r="K2295" s="71">
        <v>0.91520253002811103</v>
      </c>
      <c r="L2295" s="68">
        <v>97.058823529411796</v>
      </c>
    </row>
    <row r="2296" spans="1:12" x14ac:dyDescent="0.2">
      <c r="A2296" s="72" t="s">
        <v>4748</v>
      </c>
      <c r="B2296" s="66" t="s">
        <v>4749</v>
      </c>
      <c r="C2296" s="67">
        <v>13</v>
      </c>
      <c r="D2296" s="67" t="s">
        <v>343</v>
      </c>
      <c r="E2296" s="71">
        <v>0.26741345852366</v>
      </c>
      <c r="F2296" s="68">
        <v>74.369747899159705</v>
      </c>
      <c r="G2296" s="71">
        <v>0.218879001446807</v>
      </c>
      <c r="H2296" s="68">
        <v>50.882352941176499</v>
      </c>
      <c r="I2296" s="71">
        <v>3.3364924068969002E-5</v>
      </c>
      <c r="J2296" s="68">
        <v>51.260504201680703</v>
      </c>
      <c r="K2296" s="71">
        <v>0.58332800920010197</v>
      </c>
      <c r="L2296" s="68">
        <v>79.327731092437006</v>
      </c>
    </row>
    <row r="2297" spans="1:12" x14ac:dyDescent="0.2">
      <c r="A2297" s="72" t="s">
        <v>4750</v>
      </c>
      <c r="B2297" s="66" t="s">
        <v>4751</v>
      </c>
      <c r="C2297" s="67">
        <v>13</v>
      </c>
      <c r="D2297" s="67" t="s">
        <v>343</v>
      </c>
      <c r="E2297" s="71">
        <v>0.30519080005323701</v>
      </c>
      <c r="F2297" s="68">
        <v>80.168067226890798</v>
      </c>
      <c r="G2297" s="71">
        <v>0.232065500083044</v>
      </c>
      <c r="H2297" s="68">
        <v>61.470588235294102</v>
      </c>
      <c r="I2297" s="71">
        <v>0</v>
      </c>
      <c r="J2297" s="68">
        <v>25.4621848739496</v>
      </c>
      <c r="K2297" s="71">
        <v>0.68350690007666703</v>
      </c>
      <c r="L2297" s="68">
        <v>85.840336134453807</v>
      </c>
    </row>
    <row r="2298" spans="1:12" x14ac:dyDescent="0.2">
      <c r="A2298" s="72" t="s">
        <v>4752</v>
      </c>
      <c r="B2298" s="66" t="s">
        <v>4753</v>
      </c>
      <c r="C2298" s="67">
        <v>13</v>
      </c>
      <c r="D2298" s="67" t="s">
        <v>343</v>
      </c>
      <c r="E2298" s="71">
        <v>0.23454392078241501</v>
      </c>
      <c r="F2298" s="68">
        <v>68.697478991596597</v>
      </c>
      <c r="G2298" s="71">
        <v>0.226709749714638</v>
      </c>
      <c r="H2298" s="68">
        <v>56.596638655462201</v>
      </c>
      <c r="I2298" s="71">
        <v>5.0047388547786099E-5</v>
      </c>
      <c r="J2298" s="68">
        <v>54.411764705882298</v>
      </c>
      <c r="K2298" s="71">
        <v>0.476871965244058</v>
      </c>
      <c r="L2298" s="68">
        <v>70.126050420168099</v>
      </c>
    </row>
    <row r="2299" spans="1:12" x14ac:dyDescent="0.2">
      <c r="A2299" s="72" t="s">
        <v>4754</v>
      </c>
      <c r="B2299" s="66" t="s">
        <v>4755</v>
      </c>
      <c r="C2299" s="67">
        <v>13</v>
      </c>
      <c r="D2299" s="67" t="s">
        <v>343</v>
      </c>
      <c r="E2299" s="71">
        <v>0.16850193853000101</v>
      </c>
      <c r="F2299" s="68">
        <v>52.605042016806699</v>
      </c>
      <c r="G2299" s="71">
        <v>0.227042999336489</v>
      </c>
      <c r="H2299" s="68">
        <v>56.806722689075599</v>
      </c>
      <c r="I2299" s="71">
        <v>0</v>
      </c>
      <c r="J2299" s="68">
        <v>25.4621848739496</v>
      </c>
      <c r="K2299" s="71">
        <v>0.27846281625351399</v>
      </c>
      <c r="L2299" s="68">
        <v>49.915966386554601</v>
      </c>
    </row>
    <row r="2300" spans="1:12" x14ac:dyDescent="0.2">
      <c r="A2300" s="72" t="s">
        <v>4756</v>
      </c>
      <c r="B2300" s="66" t="s">
        <v>4757</v>
      </c>
      <c r="C2300" s="67">
        <v>13</v>
      </c>
      <c r="D2300" s="67" t="s">
        <v>343</v>
      </c>
      <c r="E2300" s="71">
        <v>0.23476140107310201</v>
      </c>
      <c r="F2300" s="68">
        <v>68.739495798319297</v>
      </c>
      <c r="G2300" s="71">
        <v>0.254676248584494</v>
      </c>
      <c r="H2300" s="68">
        <v>82.941176470588204</v>
      </c>
      <c r="I2300" s="71">
        <v>3.2820466655460802E-5</v>
      </c>
      <c r="J2300" s="68">
        <v>51.050420168067198</v>
      </c>
      <c r="K2300" s="71">
        <v>0.44957513416815698</v>
      </c>
      <c r="L2300" s="68">
        <v>67.647058823529406</v>
      </c>
    </row>
    <row r="2301" spans="1:12" x14ac:dyDescent="0.2">
      <c r="A2301" s="72" t="s">
        <v>4758</v>
      </c>
      <c r="B2301" s="66" t="s">
        <v>4759</v>
      </c>
      <c r="C2301" s="67">
        <v>13</v>
      </c>
      <c r="D2301" s="67" t="s">
        <v>343</v>
      </c>
      <c r="E2301" s="71">
        <v>0.294596931443532</v>
      </c>
      <c r="F2301" s="68">
        <v>78.529411764705898</v>
      </c>
      <c r="G2301" s="71">
        <v>0.22467374614760199</v>
      </c>
      <c r="H2301" s="68">
        <v>54.663865546218503</v>
      </c>
      <c r="I2301" s="71">
        <v>2.4380406430822201E-9</v>
      </c>
      <c r="J2301" s="68">
        <v>28.907563025210099</v>
      </c>
      <c r="K2301" s="71">
        <v>0.659117045744953</v>
      </c>
      <c r="L2301" s="68">
        <v>84.873949579831901</v>
      </c>
    </row>
    <row r="2302" spans="1:12" x14ac:dyDescent="0.2">
      <c r="A2302" s="72" t="s">
        <v>4760</v>
      </c>
      <c r="B2302" s="66" t="s">
        <v>4761</v>
      </c>
      <c r="C2302" s="67">
        <v>13</v>
      </c>
      <c r="D2302" s="67" t="s">
        <v>343</v>
      </c>
      <c r="E2302" s="71">
        <v>0.21986593773983701</v>
      </c>
      <c r="F2302" s="68">
        <v>65.630252100840295</v>
      </c>
      <c r="G2302" s="71">
        <v>0.227325776021227</v>
      </c>
      <c r="H2302" s="68">
        <v>57.100840336134503</v>
      </c>
      <c r="I2302" s="71">
        <v>3.1445989186915102E-4</v>
      </c>
      <c r="J2302" s="68">
        <v>64.201680672268907</v>
      </c>
      <c r="K2302" s="71">
        <v>0.43195757730641399</v>
      </c>
      <c r="L2302" s="68">
        <v>66.218487394958004</v>
      </c>
    </row>
    <row r="2303" spans="1:12" x14ac:dyDescent="0.2">
      <c r="A2303" s="72" t="s">
        <v>3344</v>
      </c>
      <c r="B2303" s="66" t="s">
        <v>4762</v>
      </c>
      <c r="C2303" s="67">
        <v>13</v>
      </c>
      <c r="D2303" s="67" t="s">
        <v>343</v>
      </c>
      <c r="E2303" s="71">
        <v>0.33243629881570202</v>
      </c>
      <c r="F2303" s="68">
        <v>84.453781512605005</v>
      </c>
      <c r="G2303" s="71">
        <v>0.23314224964472699</v>
      </c>
      <c r="H2303" s="68">
        <v>62.436974789916</v>
      </c>
      <c r="I2303" s="71">
        <v>4.7045473476139E-5</v>
      </c>
      <c r="J2303" s="68">
        <v>53.823529411764703</v>
      </c>
      <c r="K2303" s="71">
        <v>0.764119601328904</v>
      </c>
      <c r="L2303" s="68">
        <v>90.630252100840295</v>
      </c>
    </row>
    <row r="2304" spans="1:12" x14ac:dyDescent="0.2">
      <c r="A2304" s="72" t="s">
        <v>4763</v>
      </c>
      <c r="B2304" s="66" t="s">
        <v>4764</v>
      </c>
      <c r="C2304" s="67">
        <v>13</v>
      </c>
      <c r="D2304" s="67" t="s">
        <v>343</v>
      </c>
      <c r="E2304" s="71">
        <v>0.278642648022145</v>
      </c>
      <c r="F2304" s="68">
        <v>76.386554621848703</v>
      </c>
      <c r="G2304" s="71">
        <v>0.235932035621953</v>
      </c>
      <c r="H2304" s="68">
        <v>65</v>
      </c>
      <c r="I2304" s="71">
        <v>0.16158548166196299</v>
      </c>
      <c r="J2304" s="68">
        <v>93.781512605041996</v>
      </c>
      <c r="K2304" s="71">
        <v>0.43841042678252001</v>
      </c>
      <c r="L2304" s="68">
        <v>66.428571428571402</v>
      </c>
    </row>
    <row r="2305" spans="1:12" x14ac:dyDescent="0.2">
      <c r="A2305" s="72" t="s">
        <v>4765</v>
      </c>
      <c r="B2305" s="66" t="s">
        <v>4766</v>
      </c>
      <c r="C2305" s="67">
        <v>13</v>
      </c>
      <c r="D2305" s="67" t="s">
        <v>343</v>
      </c>
      <c r="E2305" s="71">
        <v>0.23926551279402999</v>
      </c>
      <c r="F2305" s="68">
        <v>69.537815126050404</v>
      </c>
      <c r="G2305" s="71">
        <v>0.20699900350564099</v>
      </c>
      <c r="H2305" s="68">
        <v>46.890756302520998</v>
      </c>
      <c r="I2305" s="71">
        <v>1.9268375727276401E-7</v>
      </c>
      <c r="J2305" s="68">
        <v>30.672268907563002</v>
      </c>
      <c r="K2305" s="71">
        <v>0.51079734219269102</v>
      </c>
      <c r="L2305" s="68">
        <v>73.193277310924401</v>
      </c>
    </row>
    <row r="2306" spans="1:12" x14ac:dyDescent="0.2">
      <c r="A2306" s="72" t="s">
        <v>4767</v>
      </c>
      <c r="B2306" s="66" t="s">
        <v>4768</v>
      </c>
      <c r="C2306" s="67">
        <v>13</v>
      </c>
      <c r="D2306" s="67" t="s">
        <v>343</v>
      </c>
      <c r="E2306" s="71">
        <v>0.22002320194105801</v>
      </c>
      <c r="F2306" s="68">
        <v>65.714285714285694</v>
      </c>
      <c r="G2306" s="71">
        <v>0.24723850010972201</v>
      </c>
      <c r="H2306" s="68">
        <v>73.781512605041996</v>
      </c>
      <c r="I2306" s="71">
        <v>5.9250093702206699E-2</v>
      </c>
      <c r="J2306" s="68">
        <v>88.697478991596597</v>
      </c>
      <c r="K2306" s="71">
        <v>0.35358101201124498</v>
      </c>
      <c r="L2306" s="68">
        <v>58.3613445378151</v>
      </c>
    </row>
    <row r="2307" spans="1:12" x14ac:dyDescent="0.2">
      <c r="A2307" s="72" t="s">
        <v>4769</v>
      </c>
      <c r="B2307" s="66" t="s">
        <v>4770</v>
      </c>
      <c r="C2307" s="67">
        <v>13</v>
      </c>
      <c r="D2307" s="67" t="s">
        <v>343</v>
      </c>
      <c r="E2307" s="71">
        <v>0.14657012949558501</v>
      </c>
      <c r="F2307" s="68">
        <v>47.436974789916</v>
      </c>
      <c r="G2307" s="71">
        <v>0.22583925008595701</v>
      </c>
      <c r="H2307" s="68">
        <v>55.546218487395002</v>
      </c>
      <c r="I2307" s="71">
        <v>7.0650711000013499E-7</v>
      </c>
      <c r="J2307" s="68">
        <v>32.815126050420197</v>
      </c>
      <c r="K2307" s="71">
        <v>0.21387043189368801</v>
      </c>
      <c r="L2307" s="68">
        <v>42.983193277310903</v>
      </c>
    </row>
    <row r="2308" spans="1:12" x14ac:dyDescent="0.2">
      <c r="A2308" s="72" t="s">
        <v>4771</v>
      </c>
      <c r="B2308" s="66" t="s">
        <v>4772</v>
      </c>
      <c r="C2308" s="67">
        <v>13</v>
      </c>
      <c r="D2308" s="67" t="s">
        <v>343</v>
      </c>
      <c r="E2308" s="71">
        <v>0.21481272292727299</v>
      </c>
      <c r="F2308" s="68">
        <v>64.201680672268907</v>
      </c>
      <c r="G2308" s="71">
        <v>0.23822024936702399</v>
      </c>
      <c r="H2308" s="68">
        <v>67.016806722689097</v>
      </c>
      <c r="I2308" s="71">
        <v>1.35629611574316E-4</v>
      </c>
      <c r="J2308" s="68">
        <v>59.9579831932773</v>
      </c>
      <c r="K2308" s="71">
        <v>0.40608228980321998</v>
      </c>
      <c r="L2308" s="68">
        <v>63.781512605042003</v>
      </c>
    </row>
    <row r="2309" spans="1:12" x14ac:dyDescent="0.2">
      <c r="A2309" s="72" t="s">
        <v>4773</v>
      </c>
      <c r="B2309" s="66" t="s">
        <v>4774</v>
      </c>
      <c r="C2309" s="67">
        <v>13</v>
      </c>
      <c r="D2309" s="67" t="s">
        <v>343</v>
      </c>
      <c r="E2309" s="71">
        <v>0.12526076174300699</v>
      </c>
      <c r="F2309" s="68">
        <v>41.974789915966397</v>
      </c>
      <c r="G2309" s="71">
        <v>0.230079999933053</v>
      </c>
      <c r="H2309" s="68">
        <v>59.789915966386602</v>
      </c>
      <c r="I2309" s="71">
        <v>2.0552934109094801E-6</v>
      </c>
      <c r="J2309" s="68">
        <v>35.714285714285701</v>
      </c>
      <c r="K2309" s="71">
        <v>0.145700230002556</v>
      </c>
      <c r="L2309" s="68">
        <v>36.218487394957997</v>
      </c>
    </row>
    <row r="2310" spans="1:12" x14ac:dyDescent="0.2">
      <c r="A2310" s="72" t="s">
        <v>4775</v>
      </c>
      <c r="B2310" s="66" t="s">
        <v>4776</v>
      </c>
      <c r="C2310" s="67">
        <v>13</v>
      </c>
      <c r="D2310" s="67" t="s">
        <v>343</v>
      </c>
      <c r="E2310" s="71">
        <v>0.16344658106225199</v>
      </c>
      <c r="F2310" s="68">
        <v>50.924369747899199</v>
      </c>
      <c r="G2310" s="71">
        <v>0.241559000004333</v>
      </c>
      <c r="H2310" s="68">
        <v>69.201680672268907</v>
      </c>
      <c r="I2310" s="71">
        <v>2.65903585036414E-5</v>
      </c>
      <c r="J2310" s="68">
        <v>49.453781512604998</v>
      </c>
      <c r="K2310" s="71">
        <v>0.24875415282391999</v>
      </c>
      <c r="L2310" s="68">
        <v>46.092436974789898</v>
      </c>
    </row>
    <row r="2311" spans="1:12" x14ac:dyDescent="0.2">
      <c r="A2311" s="72" t="s">
        <v>4777</v>
      </c>
      <c r="B2311" s="66" t="s">
        <v>4778</v>
      </c>
      <c r="C2311" s="67">
        <v>13</v>
      </c>
      <c r="D2311" s="67" t="s">
        <v>343</v>
      </c>
      <c r="E2311" s="71">
        <v>0.28688839152214601</v>
      </c>
      <c r="F2311" s="68">
        <v>77.394957983193294</v>
      </c>
      <c r="G2311" s="71">
        <v>0.22997900027561399</v>
      </c>
      <c r="H2311" s="68">
        <v>59.705882352941202</v>
      </c>
      <c r="I2311" s="71">
        <v>0</v>
      </c>
      <c r="J2311" s="68">
        <v>25.4621848739496</v>
      </c>
      <c r="K2311" s="71">
        <v>0.63068617429082496</v>
      </c>
      <c r="L2311" s="68">
        <v>83.3613445378151</v>
      </c>
    </row>
    <row r="2312" spans="1:12" x14ac:dyDescent="0.2">
      <c r="A2312" s="72" t="s">
        <v>4779</v>
      </c>
      <c r="B2312" s="66" t="s">
        <v>4780</v>
      </c>
      <c r="C2312" s="67">
        <v>13</v>
      </c>
      <c r="D2312" s="67" t="s">
        <v>343</v>
      </c>
      <c r="E2312" s="71">
        <v>0.162360567532957</v>
      </c>
      <c r="F2312" s="68">
        <v>50.756302521008401</v>
      </c>
      <c r="G2312" s="71">
        <v>0.22634825000495401</v>
      </c>
      <c r="H2312" s="68">
        <v>56.218487394957997</v>
      </c>
      <c r="I2312" s="71">
        <v>0</v>
      </c>
      <c r="J2312" s="68">
        <v>25.4621848739496</v>
      </c>
      <c r="K2312" s="71">
        <v>0.260733452593918</v>
      </c>
      <c r="L2312" s="68">
        <v>47.5210084033613</v>
      </c>
    </row>
    <row r="2313" spans="1:12" x14ac:dyDescent="0.2">
      <c r="A2313" s="72" t="s">
        <v>4781</v>
      </c>
      <c r="B2313" s="66" t="s">
        <v>4782</v>
      </c>
      <c r="C2313" s="67">
        <v>13</v>
      </c>
      <c r="D2313" s="67" t="s">
        <v>343</v>
      </c>
      <c r="E2313" s="71">
        <v>0.103924185740684</v>
      </c>
      <c r="F2313" s="68">
        <v>36.050420168067198</v>
      </c>
      <c r="G2313" s="71">
        <v>0.22955600052481601</v>
      </c>
      <c r="H2313" s="68">
        <v>59.285714285714299</v>
      </c>
      <c r="I2313" s="71">
        <v>6.6154756663649002E-6</v>
      </c>
      <c r="J2313" s="68">
        <v>40.588235294117602</v>
      </c>
      <c r="K2313" s="71">
        <v>8.2209941221569105E-2</v>
      </c>
      <c r="L2313" s="68">
        <v>28.235294117647101</v>
      </c>
    </row>
    <row r="2314" spans="1:12" x14ac:dyDescent="0.2">
      <c r="A2314" s="72" t="s">
        <v>4783</v>
      </c>
      <c r="B2314" s="66" t="s">
        <v>4784</v>
      </c>
      <c r="C2314" s="67">
        <v>13</v>
      </c>
      <c r="D2314" s="67" t="s">
        <v>343</v>
      </c>
      <c r="E2314" s="71">
        <v>8.3002369933244599E-2</v>
      </c>
      <c r="F2314" s="68">
        <v>28.781512605042</v>
      </c>
      <c r="G2314" s="71">
        <v>0.231565249334618</v>
      </c>
      <c r="H2314" s="68">
        <v>60.882352941176499</v>
      </c>
      <c r="I2314" s="71">
        <v>0</v>
      </c>
      <c r="J2314" s="68">
        <v>25.4621848739496</v>
      </c>
      <c r="K2314" s="71">
        <v>1.74418604651163E-2</v>
      </c>
      <c r="L2314" s="68">
        <v>18.025210084033599</v>
      </c>
    </row>
    <row r="2315" spans="1:12" x14ac:dyDescent="0.2">
      <c r="A2315" s="72" t="s">
        <v>4785</v>
      </c>
      <c r="B2315" s="66" t="s">
        <v>4786</v>
      </c>
      <c r="C2315" s="67">
        <v>13</v>
      </c>
      <c r="D2315" s="67" t="s">
        <v>343</v>
      </c>
      <c r="E2315" s="71">
        <v>0.106587656137018</v>
      </c>
      <c r="F2315" s="68">
        <v>36.806722689075599</v>
      </c>
      <c r="G2315" s="71">
        <v>0.23866028452545099</v>
      </c>
      <c r="H2315" s="68">
        <v>67.394957983193294</v>
      </c>
      <c r="I2315" s="71">
        <v>2.6783042260914201E-5</v>
      </c>
      <c r="J2315" s="68">
        <v>49.537815126050397</v>
      </c>
      <c r="K2315" s="71">
        <v>8.1075900843342694E-2</v>
      </c>
      <c r="L2315" s="68">
        <v>27.8991596638655</v>
      </c>
    </row>
    <row r="2316" spans="1:12" x14ac:dyDescent="0.2">
      <c r="A2316" s="72" t="s">
        <v>4787</v>
      </c>
      <c r="B2316" s="66" t="s">
        <v>4788</v>
      </c>
      <c r="C2316" s="67">
        <v>19</v>
      </c>
      <c r="D2316" s="67" t="s">
        <v>343</v>
      </c>
      <c r="E2316" s="71">
        <v>0.49821636106537098</v>
      </c>
      <c r="F2316" s="68">
        <v>98.3613445378151</v>
      </c>
      <c r="G2316" s="71">
        <v>0.64099440679071995</v>
      </c>
      <c r="H2316" s="68">
        <v>98.151260504201701</v>
      </c>
      <c r="I2316" s="71">
        <v>1.4241182922132899E-2</v>
      </c>
      <c r="J2316" s="68">
        <v>81.218487394958004</v>
      </c>
      <c r="K2316" s="71">
        <v>0.839413493483261</v>
      </c>
      <c r="L2316" s="68">
        <v>94.159663865546193</v>
      </c>
    </row>
    <row r="2317" spans="1:12" x14ac:dyDescent="0.2">
      <c r="A2317" s="72" t="s">
        <v>4789</v>
      </c>
      <c r="B2317" s="66" t="s">
        <v>4790</v>
      </c>
      <c r="C2317" s="67">
        <v>13</v>
      </c>
      <c r="D2317" s="67" t="s">
        <v>343</v>
      </c>
      <c r="E2317" s="71">
        <v>0.45117351023193197</v>
      </c>
      <c r="F2317" s="68">
        <v>97.352941176470594</v>
      </c>
      <c r="G2317" s="71">
        <v>0.63487347856396703</v>
      </c>
      <c r="H2317" s="68">
        <v>98.067226890756302</v>
      </c>
      <c r="I2317" s="71">
        <v>2.7090062609722399E-2</v>
      </c>
      <c r="J2317" s="68">
        <v>85.0420168067227</v>
      </c>
      <c r="K2317" s="71">
        <v>0.69155698952210598</v>
      </c>
      <c r="L2317" s="68">
        <v>86.260504201680703</v>
      </c>
    </row>
    <row r="2318" spans="1:12" x14ac:dyDescent="0.2">
      <c r="A2318" s="72" t="s">
        <v>4791</v>
      </c>
      <c r="B2318" s="66" t="s">
        <v>4792</v>
      </c>
      <c r="C2318" s="67">
        <v>13</v>
      </c>
      <c r="D2318" s="67" t="s">
        <v>343</v>
      </c>
      <c r="E2318" s="71">
        <v>0.51738237485960403</v>
      </c>
      <c r="F2318" s="68">
        <v>98.655462184873997</v>
      </c>
      <c r="G2318" s="71">
        <v>0.64065916283606605</v>
      </c>
      <c r="H2318" s="68">
        <v>98.109243697479002</v>
      </c>
      <c r="I2318" s="71">
        <v>7.0008431809104303E-6</v>
      </c>
      <c r="J2318" s="68">
        <v>41.092436974789898</v>
      </c>
      <c r="K2318" s="71">
        <v>0.91148096089956498</v>
      </c>
      <c r="L2318" s="68">
        <v>96.974789915966397</v>
      </c>
    </row>
    <row r="2319" spans="1:12" x14ac:dyDescent="0.2">
      <c r="A2319" s="72" t="s">
        <v>1309</v>
      </c>
      <c r="B2319" s="66" t="s">
        <v>4793</v>
      </c>
      <c r="C2319" s="67">
        <v>13</v>
      </c>
      <c r="D2319" s="67" t="s">
        <v>343</v>
      </c>
      <c r="E2319" s="71">
        <v>0.45458994097362199</v>
      </c>
      <c r="F2319" s="68">
        <v>97.521008403361293</v>
      </c>
      <c r="G2319" s="71">
        <v>0.52157866957866506</v>
      </c>
      <c r="H2319" s="68">
        <v>96.848739495798299</v>
      </c>
      <c r="I2319" s="71">
        <v>4.5599663436758399E-2</v>
      </c>
      <c r="J2319" s="68">
        <v>87.184873949579796</v>
      </c>
      <c r="K2319" s="71">
        <v>0.79659148990544304</v>
      </c>
      <c r="L2319" s="68">
        <v>92.184873949579796</v>
      </c>
    </row>
    <row r="2320" spans="1:12" x14ac:dyDescent="0.2">
      <c r="A2320" s="72" t="s">
        <v>4794</v>
      </c>
      <c r="B2320" s="66" t="s">
        <v>4795</v>
      </c>
      <c r="C2320" s="67">
        <v>13</v>
      </c>
      <c r="D2320" s="67" t="s">
        <v>343</v>
      </c>
      <c r="E2320" s="71">
        <v>0.29451415706297601</v>
      </c>
      <c r="F2320" s="68">
        <v>78.487394957983199</v>
      </c>
      <c r="G2320" s="71">
        <v>0.22119900070592399</v>
      </c>
      <c r="H2320" s="68">
        <v>52.058823529411796</v>
      </c>
      <c r="I2320" s="71">
        <v>0</v>
      </c>
      <c r="J2320" s="68">
        <v>25.4621848739496</v>
      </c>
      <c r="K2320" s="71">
        <v>0.66234347048300501</v>
      </c>
      <c r="L2320" s="68">
        <v>85</v>
      </c>
    </row>
    <row r="2321" spans="1:12" x14ac:dyDescent="0.2">
      <c r="A2321" s="72" t="s">
        <v>4796</v>
      </c>
      <c r="B2321" s="66" t="s">
        <v>4797</v>
      </c>
      <c r="C2321" s="67">
        <v>13</v>
      </c>
      <c r="D2321" s="67" t="s">
        <v>343</v>
      </c>
      <c r="E2321" s="71">
        <v>0.36738281647094001</v>
      </c>
      <c r="F2321" s="68">
        <v>89.705882352941202</v>
      </c>
      <c r="G2321" s="71">
        <v>0.22668524982015301</v>
      </c>
      <c r="H2321" s="68">
        <v>56.554621848739501</v>
      </c>
      <c r="I2321" s="71">
        <v>1.5602106674896199E-12</v>
      </c>
      <c r="J2321" s="68">
        <v>26.554621848739501</v>
      </c>
      <c r="K2321" s="71">
        <v>0.87546319959110697</v>
      </c>
      <c r="L2321" s="68">
        <v>95.504201680672296</v>
      </c>
    </row>
    <row r="2322" spans="1:12" x14ac:dyDescent="0.2">
      <c r="A2322" s="72" t="s">
        <v>4798</v>
      </c>
      <c r="B2322" s="66" t="s">
        <v>4799</v>
      </c>
      <c r="C2322" s="67">
        <v>13</v>
      </c>
      <c r="D2322" s="67" t="s">
        <v>343</v>
      </c>
      <c r="E2322" s="71">
        <v>0.36943883412828299</v>
      </c>
      <c r="F2322" s="68">
        <v>89.9579831932773</v>
      </c>
      <c r="G2322" s="71">
        <v>0.24125478490132901</v>
      </c>
      <c r="H2322" s="68">
        <v>69.033613445378194</v>
      </c>
      <c r="I2322" s="71">
        <v>1.3110377177506801E-10</v>
      </c>
      <c r="J2322" s="68">
        <v>28.235294117647101</v>
      </c>
      <c r="K2322" s="71">
        <v>0.867061717352415</v>
      </c>
      <c r="L2322" s="68">
        <v>95.336134453781497</v>
      </c>
    </row>
    <row r="2323" spans="1:12" x14ac:dyDescent="0.2">
      <c r="A2323" s="72" t="s">
        <v>4800</v>
      </c>
      <c r="B2323" s="66" t="s">
        <v>4801</v>
      </c>
      <c r="C2323" s="67">
        <v>13</v>
      </c>
      <c r="D2323" s="67" t="s">
        <v>343</v>
      </c>
      <c r="E2323" s="71">
        <v>0.31333262281789298</v>
      </c>
      <c r="F2323" s="68">
        <v>81.554621848739501</v>
      </c>
      <c r="G2323" s="71">
        <v>0.22189475064125899</v>
      </c>
      <c r="H2323" s="68">
        <v>52.647058823529399</v>
      </c>
      <c r="I2323" s="71">
        <v>0</v>
      </c>
      <c r="J2323" s="68">
        <v>25.4621848739496</v>
      </c>
      <c r="K2323" s="71">
        <v>0.71810311781241998</v>
      </c>
      <c r="L2323" s="68">
        <v>87.689075630252105</v>
      </c>
    </row>
    <row r="2324" spans="1:12" x14ac:dyDescent="0.2">
      <c r="A2324" s="72" t="s">
        <v>4802</v>
      </c>
      <c r="B2324" s="66" t="s">
        <v>4803</v>
      </c>
      <c r="C2324" s="67">
        <v>13</v>
      </c>
      <c r="D2324" s="67" t="s">
        <v>343</v>
      </c>
      <c r="E2324" s="71">
        <v>0.12277235780035201</v>
      </c>
      <c r="F2324" s="68">
        <v>41.218487394957997</v>
      </c>
      <c r="G2324" s="71">
        <v>0.2216584994169</v>
      </c>
      <c r="H2324" s="68">
        <v>52.394957983193301</v>
      </c>
      <c r="I2324" s="71">
        <v>0</v>
      </c>
      <c r="J2324" s="68">
        <v>25.4621848739496</v>
      </c>
      <c r="K2324" s="71">
        <v>0.14665857398415499</v>
      </c>
      <c r="L2324" s="68">
        <v>36.260504201680703</v>
      </c>
    </row>
    <row r="2325" spans="1:12" x14ac:dyDescent="0.2">
      <c r="A2325" s="72" t="s">
        <v>4804</v>
      </c>
      <c r="B2325" s="66" t="s">
        <v>4805</v>
      </c>
      <c r="C2325" s="67">
        <v>13</v>
      </c>
      <c r="D2325" s="67" t="s">
        <v>343</v>
      </c>
      <c r="E2325" s="71">
        <v>0.119682705311096</v>
      </c>
      <c r="F2325" s="68">
        <v>40.378151260504197</v>
      </c>
      <c r="G2325" s="71">
        <v>0.23614050029311401</v>
      </c>
      <c r="H2325" s="68">
        <v>65.252100840336098</v>
      </c>
      <c r="I2325" s="71">
        <v>0</v>
      </c>
      <c r="J2325" s="68">
        <v>25.4621848739496</v>
      </c>
      <c r="K2325" s="71">
        <v>0.12290761564017399</v>
      </c>
      <c r="L2325" s="68">
        <v>34.033613445378201</v>
      </c>
    </row>
    <row r="2326" spans="1:12" x14ac:dyDescent="0.2">
      <c r="A2326" s="72" t="s">
        <v>4806</v>
      </c>
      <c r="B2326" s="66" t="s">
        <v>4807</v>
      </c>
      <c r="C2326" s="67">
        <v>13</v>
      </c>
      <c r="D2326" s="67" t="s">
        <v>343</v>
      </c>
      <c r="E2326" s="71">
        <v>0.133850536312135</v>
      </c>
      <c r="F2326" s="68">
        <v>44.2016806722689</v>
      </c>
      <c r="G2326" s="71">
        <v>0.234224749749082</v>
      </c>
      <c r="H2326" s="68">
        <v>63.697478991596597</v>
      </c>
      <c r="I2326" s="71">
        <v>0</v>
      </c>
      <c r="J2326" s="68">
        <v>25.4621848739496</v>
      </c>
      <c r="K2326" s="71">
        <v>0.16732685918732401</v>
      </c>
      <c r="L2326" s="68">
        <v>38.907563025210102</v>
      </c>
    </row>
    <row r="2327" spans="1:12" x14ac:dyDescent="0.2">
      <c r="A2327" s="72" t="s">
        <v>4808</v>
      </c>
      <c r="B2327" s="66" t="s">
        <v>4809</v>
      </c>
      <c r="C2327" s="67">
        <v>13</v>
      </c>
      <c r="D2327" s="67" t="s">
        <v>343</v>
      </c>
      <c r="E2327" s="71">
        <v>0.15381083183358199</v>
      </c>
      <c r="F2327" s="68">
        <v>48.865546218487403</v>
      </c>
      <c r="G2327" s="71">
        <v>0.22430624965357099</v>
      </c>
      <c r="H2327" s="68">
        <v>54.243697478991599</v>
      </c>
      <c r="I2327" s="71">
        <v>0</v>
      </c>
      <c r="J2327" s="68">
        <v>25.4621848739496</v>
      </c>
      <c r="K2327" s="71">
        <v>0.23712624584717601</v>
      </c>
      <c r="L2327" s="68">
        <v>45.462184873949603</v>
      </c>
    </row>
    <row r="2328" spans="1:12" x14ac:dyDescent="0.2">
      <c r="A2328" s="72" t="s">
        <v>4810</v>
      </c>
      <c r="B2328" s="66" t="s">
        <v>4811</v>
      </c>
      <c r="C2328" s="67">
        <v>13</v>
      </c>
      <c r="D2328" s="67" t="s">
        <v>343</v>
      </c>
      <c r="E2328" s="71">
        <v>0.113185364035644</v>
      </c>
      <c r="F2328" s="68">
        <v>38.907563025210102</v>
      </c>
      <c r="G2328" s="71">
        <v>0.22632775068091601</v>
      </c>
      <c r="H2328" s="68">
        <v>56.176470588235297</v>
      </c>
      <c r="I2328" s="71">
        <v>0</v>
      </c>
      <c r="J2328" s="68">
        <v>25.4621848739496</v>
      </c>
      <c r="K2328" s="71">
        <v>0.113228341426016</v>
      </c>
      <c r="L2328" s="68">
        <v>32.941176470588204</v>
      </c>
    </row>
    <row r="2329" spans="1:12" x14ac:dyDescent="0.2">
      <c r="A2329" s="72" t="s">
        <v>4812</v>
      </c>
      <c r="B2329" s="66" t="s">
        <v>4813</v>
      </c>
      <c r="C2329" s="67">
        <v>13</v>
      </c>
      <c r="D2329" s="67" t="s">
        <v>343</v>
      </c>
      <c r="E2329" s="71">
        <v>0.10958897250847099</v>
      </c>
      <c r="F2329" s="68">
        <v>37.689075630252098</v>
      </c>
      <c r="G2329" s="71">
        <v>0.21862124924021101</v>
      </c>
      <c r="H2329" s="68">
        <v>50.714285714285701</v>
      </c>
      <c r="I2329" s="71">
        <v>0</v>
      </c>
      <c r="J2329" s="68">
        <v>25.4621848739496</v>
      </c>
      <c r="K2329" s="71">
        <v>0.110145668285203</v>
      </c>
      <c r="L2329" s="68">
        <v>32.563025210084</v>
      </c>
    </row>
    <row r="2330" spans="1:12" x14ac:dyDescent="0.2">
      <c r="A2330" s="72" t="s">
        <v>4814</v>
      </c>
      <c r="B2330" s="66" t="s">
        <v>4815</v>
      </c>
      <c r="C2330" s="67">
        <v>13</v>
      </c>
      <c r="D2330" s="67" t="s">
        <v>343</v>
      </c>
      <c r="E2330" s="71">
        <v>0.31723208011847498</v>
      </c>
      <c r="F2330" s="68">
        <v>82.100840336134496</v>
      </c>
      <c r="G2330" s="71">
        <v>0.234902856961971</v>
      </c>
      <c r="H2330" s="68">
        <v>64.285714285714306</v>
      </c>
      <c r="I2330" s="71">
        <v>2.3558876110662401E-9</v>
      </c>
      <c r="J2330" s="68">
        <v>28.823529411764699</v>
      </c>
      <c r="K2330" s="71">
        <v>0.71679338103756696</v>
      </c>
      <c r="L2330" s="68">
        <v>87.647058823529406</v>
      </c>
    </row>
    <row r="2331" spans="1:12" x14ac:dyDescent="0.2">
      <c r="A2331" s="72" t="s">
        <v>694</v>
      </c>
      <c r="B2331" s="66" t="s">
        <v>4816</v>
      </c>
      <c r="C2331" s="67">
        <v>13</v>
      </c>
      <c r="D2331" s="67" t="s">
        <v>343</v>
      </c>
      <c r="E2331" s="71">
        <v>0.333698225168922</v>
      </c>
      <c r="F2331" s="68">
        <v>84.663865546218503</v>
      </c>
      <c r="G2331" s="71">
        <v>0.227902751152052</v>
      </c>
      <c r="H2331" s="68">
        <v>57.773109243697498</v>
      </c>
      <c r="I2331" s="71">
        <v>0</v>
      </c>
      <c r="J2331" s="68">
        <v>25.4621848739496</v>
      </c>
      <c r="K2331" s="71">
        <v>0.77319192435471495</v>
      </c>
      <c r="L2331" s="68">
        <v>91.092436974789905</v>
      </c>
    </row>
    <row r="2332" spans="1:12" x14ac:dyDescent="0.2">
      <c r="A2332" s="72" t="s">
        <v>4817</v>
      </c>
      <c r="B2332" s="66" t="s">
        <v>4818</v>
      </c>
      <c r="C2332" s="67">
        <v>13</v>
      </c>
      <c r="D2332" s="67" t="s">
        <v>343</v>
      </c>
      <c r="E2332" s="71">
        <v>0.318164671132808</v>
      </c>
      <c r="F2332" s="68">
        <v>82.268907563025195</v>
      </c>
      <c r="G2332" s="71">
        <v>0.223309500237166</v>
      </c>
      <c r="H2332" s="68">
        <v>53.403361344537799</v>
      </c>
      <c r="I2332" s="71">
        <v>0</v>
      </c>
      <c r="J2332" s="68">
        <v>25.4621848739496</v>
      </c>
      <c r="K2332" s="71">
        <v>0.73118451316125699</v>
      </c>
      <c r="L2332" s="68">
        <v>88.949579831932795</v>
      </c>
    </row>
    <row r="2333" spans="1:12" x14ac:dyDescent="0.2">
      <c r="A2333" s="72" t="s">
        <v>4819</v>
      </c>
      <c r="B2333" s="66" t="s">
        <v>4820</v>
      </c>
      <c r="C2333" s="67">
        <v>13</v>
      </c>
      <c r="D2333" s="67" t="s">
        <v>343</v>
      </c>
      <c r="E2333" s="71">
        <v>0.25909767234282399</v>
      </c>
      <c r="F2333" s="68">
        <v>72.815126050420204</v>
      </c>
      <c r="G2333" s="71">
        <v>0.22712150099534201</v>
      </c>
      <c r="H2333" s="68">
        <v>56.974789915966397</v>
      </c>
      <c r="I2333" s="71">
        <v>2.73739391165507E-4</v>
      </c>
      <c r="J2333" s="68">
        <v>63.445378151260499</v>
      </c>
      <c r="K2333" s="71">
        <v>0.54989777664196304</v>
      </c>
      <c r="L2333" s="68">
        <v>76.554621848739501</v>
      </c>
    </row>
    <row r="2334" spans="1:12" x14ac:dyDescent="0.2">
      <c r="A2334" s="72" t="s">
        <v>4821</v>
      </c>
      <c r="B2334" s="66" t="s">
        <v>4822</v>
      </c>
      <c r="C2334" s="67">
        <v>13</v>
      </c>
      <c r="D2334" s="67" t="s">
        <v>343</v>
      </c>
      <c r="E2334" s="71">
        <v>0.219084571689242</v>
      </c>
      <c r="F2334" s="68">
        <v>65.420168067226896</v>
      </c>
      <c r="G2334" s="71">
        <v>0.230439250462564</v>
      </c>
      <c r="H2334" s="68">
        <v>60.084033613445399</v>
      </c>
      <c r="I2334" s="71">
        <v>0</v>
      </c>
      <c r="J2334" s="68">
        <v>25.4621848739496</v>
      </c>
      <c r="K2334" s="71">
        <v>0.42681446460516198</v>
      </c>
      <c r="L2334" s="68">
        <v>65.756302521008394</v>
      </c>
    </row>
    <row r="2335" spans="1:12" x14ac:dyDescent="0.2">
      <c r="A2335" s="72" t="s">
        <v>4823</v>
      </c>
      <c r="B2335" s="66" t="s">
        <v>4824</v>
      </c>
      <c r="C2335" s="67">
        <v>13</v>
      </c>
      <c r="D2335" s="67" t="s">
        <v>343</v>
      </c>
      <c r="E2335" s="71">
        <v>0.13002773132083401</v>
      </c>
      <c r="F2335" s="68">
        <v>43.151260504201701</v>
      </c>
      <c r="G2335" s="71">
        <v>0.22937225102332501</v>
      </c>
      <c r="H2335" s="68">
        <v>58.991596638655501</v>
      </c>
      <c r="I2335" s="71">
        <v>4.19739834423658E-3</v>
      </c>
      <c r="J2335" s="68">
        <v>75.210084033613398</v>
      </c>
      <c r="K2335" s="71">
        <v>0.15651354459493999</v>
      </c>
      <c r="L2335" s="68">
        <v>37.773109243697498</v>
      </c>
    </row>
    <row r="2336" spans="1:12" x14ac:dyDescent="0.2">
      <c r="A2336" s="72" t="s">
        <v>4825</v>
      </c>
      <c r="B2336" s="66" t="s">
        <v>4826</v>
      </c>
      <c r="C2336" s="67">
        <v>13</v>
      </c>
      <c r="D2336" s="67" t="s">
        <v>343</v>
      </c>
      <c r="E2336" s="71">
        <v>9.8895658581790793E-2</v>
      </c>
      <c r="F2336" s="68">
        <v>34.663865546218503</v>
      </c>
      <c r="G2336" s="71">
        <v>0.21883749964008201</v>
      </c>
      <c r="H2336" s="68">
        <v>50.8403361344538</v>
      </c>
      <c r="I2336" s="71">
        <v>0</v>
      </c>
      <c r="J2336" s="68">
        <v>25.4621848739496</v>
      </c>
      <c r="K2336" s="71">
        <v>7.7849476105290097E-2</v>
      </c>
      <c r="L2336" s="68">
        <v>27.352941176470601</v>
      </c>
    </row>
    <row r="2337" spans="1:12" x14ac:dyDescent="0.2">
      <c r="A2337" s="72" t="s">
        <v>4827</v>
      </c>
      <c r="B2337" s="66" t="s">
        <v>4828</v>
      </c>
      <c r="C2337" s="67">
        <v>13</v>
      </c>
      <c r="D2337" s="67" t="s">
        <v>343</v>
      </c>
      <c r="E2337" s="71">
        <v>8.1184928132536693E-2</v>
      </c>
      <c r="F2337" s="68">
        <v>27.8571428571429</v>
      </c>
      <c r="G2337" s="71">
        <v>0.210443999833337</v>
      </c>
      <c r="H2337" s="68">
        <v>47.815126050420197</v>
      </c>
      <c r="I2337" s="71">
        <v>0</v>
      </c>
      <c r="J2337" s="68">
        <v>25.4621848739496</v>
      </c>
      <c r="K2337" s="71">
        <v>3.3110784564272903E-2</v>
      </c>
      <c r="L2337" s="68">
        <v>20.966386554621799</v>
      </c>
    </row>
    <row r="2338" spans="1:12" x14ac:dyDescent="0.2">
      <c r="A2338" s="72" t="s">
        <v>622</v>
      </c>
      <c r="B2338" s="66" t="s">
        <v>4829</v>
      </c>
      <c r="C2338" s="67">
        <v>13</v>
      </c>
      <c r="D2338" s="67" t="s">
        <v>343</v>
      </c>
      <c r="E2338" s="71">
        <v>0.33431611878617001</v>
      </c>
      <c r="F2338" s="68">
        <v>84.831932773109202</v>
      </c>
      <c r="G2338" s="71">
        <v>0.121208003592049</v>
      </c>
      <c r="H2338" s="68">
        <v>34.2016806722689</v>
      </c>
      <c r="I2338" s="71">
        <v>9.5877311027134201E-11</v>
      </c>
      <c r="J2338" s="68">
        <v>28.151260504201701</v>
      </c>
      <c r="K2338" s="71">
        <v>0.88174035267058504</v>
      </c>
      <c r="L2338" s="68">
        <v>95.630252100840295</v>
      </c>
    </row>
    <row r="2339" spans="1:12" x14ac:dyDescent="0.2">
      <c r="A2339" s="72" t="s">
        <v>4830</v>
      </c>
      <c r="B2339" s="66" t="s">
        <v>4831</v>
      </c>
      <c r="C2339" s="67">
        <v>13</v>
      </c>
      <c r="D2339" s="67" t="s">
        <v>343</v>
      </c>
      <c r="E2339" s="71">
        <v>0.25172662736839702</v>
      </c>
      <c r="F2339" s="68">
        <v>71.890756302520998</v>
      </c>
      <c r="G2339" s="71">
        <v>0.159973252764183</v>
      </c>
      <c r="H2339" s="68">
        <v>40.084033613445399</v>
      </c>
      <c r="I2339" s="71">
        <v>0.17728879136503101</v>
      </c>
      <c r="J2339" s="68">
        <v>94.201680672268907</v>
      </c>
      <c r="K2339" s="71">
        <v>0.41791783797597698</v>
      </c>
      <c r="L2339" s="68">
        <v>64.831932773109202</v>
      </c>
    </row>
    <row r="2340" spans="1:12" x14ac:dyDescent="0.2">
      <c r="A2340" s="72" t="s">
        <v>4832</v>
      </c>
      <c r="B2340" s="66" t="s">
        <v>4833</v>
      </c>
      <c r="C2340" s="67">
        <v>13</v>
      </c>
      <c r="D2340" s="67" t="s">
        <v>343</v>
      </c>
      <c r="E2340" s="71">
        <v>0.146807347653896</v>
      </c>
      <c r="F2340" s="68">
        <v>47.5210084033613</v>
      </c>
      <c r="G2340" s="71">
        <v>0.209109750602883</v>
      </c>
      <c r="H2340" s="68">
        <v>47.5210084033613</v>
      </c>
      <c r="I2340" s="71">
        <v>0</v>
      </c>
      <c r="J2340" s="68">
        <v>25.4621848739496</v>
      </c>
      <c r="K2340" s="71">
        <v>0.23131229235880399</v>
      </c>
      <c r="L2340" s="68">
        <v>44.789915966386602</v>
      </c>
    </row>
    <row r="2341" spans="1:12" x14ac:dyDescent="0.2">
      <c r="A2341" s="72" t="s">
        <v>4834</v>
      </c>
      <c r="B2341" s="66" t="s">
        <v>4835</v>
      </c>
      <c r="C2341" s="67">
        <v>13</v>
      </c>
      <c r="D2341" s="67" t="s">
        <v>343</v>
      </c>
      <c r="E2341" s="71">
        <v>0.278502948240411</v>
      </c>
      <c r="F2341" s="68">
        <v>76.302521008403403</v>
      </c>
      <c r="G2341" s="71">
        <v>0.19464825182575601</v>
      </c>
      <c r="H2341" s="68">
        <v>45.126050420168099</v>
      </c>
      <c r="I2341" s="71">
        <v>0</v>
      </c>
      <c r="J2341" s="68">
        <v>25.4621848739496</v>
      </c>
      <c r="K2341" s="71">
        <v>0.64086059289547703</v>
      </c>
      <c r="L2341" s="68">
        <v>83.823529411764696</v>
      </c>
    </row>
    <row r="2342" spans="1:12" x14ac:dyDescent="0.2">
      <c r="A2342" s="72" t="s">
        <v>4836</v>
      </c>
      <c r="B2342" s="66" t="s">
        <v>4837</v>
      </c>
      <c r="C2342" s="67">
        <v>13</v>
      </c>
      <c r="D2342" s="67" t="s">
        <v>343</v>
      </c>
      <c r="E2342" s="71">
        <v>0.22383884271735699</v>
      </c>
      <c r="F2342" s="68">
        <v>66.176470588235304</v>
      </c>
      <c r="G2342" s="71">
        <v>0.244669499991929</v>
      </c>
      <c r="H2342" s="68">
        <v>71.6386554621849</v>
      </c>
      <c r="I2342" s="71">
        <v>3.2563554979097102E-5</v>
      </c>
      <c r="J2342" s="68">
        <v>50.966386554621799</v>
      </c>
      <c r="K2342" s="71">
        <v>0.42681446460516198</v>
      </c>
      <c r="L2342" s="68">
        <v>65.756302521008394</v>
      </c>
    </row>
    <row r="2343" spans="1:12" x14ac:dyDescent="0.2">
      <c r="A2343" s="72" t="s">
        <v>4838</v>
      </c>
      <c r="B2343" s="66" t="s">
        <v>4839</v>
      </c>
      <c r="C2343" s="67">
        <v>13</v>
      </c>
      <c r="D2343" s="67" t="s">
        <v>343</v>
      </c>
      <c r="E2343" s="71">
        <v>0.131898156273937</v>
      </c>
      <c r="F2343" s="68">
        <v>43.739495798319297</v>
      </c>
      <c r="G2343" s="71">
        <v>0.22736075005037501</v>
      </c>
      <c r="H2343" s="68">
        <v>57.184873949579803</v>
      </c>
      <c r="I2343" s="71">
        <v>1.6570803125457701E-5</v>
      </c>
      <c r="J2343" s="68">
        <v>45.966386554621799</v>
      </c>
      <c r="K2343" s="71">
        <v>0.16831714796831099</v>
      </c>
      <c r="L2343" s="68">
        <v>38.991596638655501</v>
      </c>
    </row>
    <row r="2344" spans="1:12" x14ac:dyDescent="0.2">
      <c r="A2344" s="72" t="s">
        <v>4840</v>
      </c>
      <c r="B2344" s="66" t="s">
        <v>4841</v>
      </c>
      <c r="C2344" s="67">
        <v>13</v>
      </c>
      <c r="D2344" s="67" t="s">
        <v>343</v>
      </c>
      <c r="E2344" s="71">
        <v>0.13318947854775201</v>
      </c>
      <c r="F2344" s="68">
        <v>44.075630252100801</v>
      </c>
      <c r="G2344" s="71">
        <v>0.238838177529278</v>
      </c>
      <c r="H2344" s="68">
        <v>67.478991596638707</v>
      </c>
      <c r="I2344" s="71">
        <v>0</v>
      </c>
      <c r="J2344" s="68">
        <v>25.4621848739496</v>
      </c>
      <c r="K2344" s="71">
        <v>0.16073025811397901</v>
      </c>
      <c r="L2344" s="68">
        <v>38.3193277310924</v>
      </c>
    </row>
    <row r="2345" spans="1:12" x14ac:dyDescent="0.2">
      <c r="A2345" s="72" t="s">
        <v>4842</v>
      </c>
      <c r="B2345" s="66" t="s">
        <v>4843</v>
      </c>
      <c r="C2345" s="67">
        <v>13</v>
      </c>
      <c r="D2345" s="67" t="s">
        <v>343</v>
      </c>
      <c r="E2345" s="71">
        <v>0.16576159463894699</v>
      </c>
      <c r="F2345" s="68">
        <v>51.764705882352899</v>
      </c>
      <c r="G2345" s="71">
        <v>0.23428325056647201</v>
      </c>
      <c r="H2345" s="68">
        <v>63.781512605042003</v>
      </c>
      <c r="I2345" s="71">
        <v>0</v>
      </c>
      <c r="J2345" s="68">
        <v>25.4621848739496</v>
      </c>
      <c r="K2345" s="71">
        <v>0.26300153335037102</v>
      </c>
      <c r="L2345" s="68">
        <v>47.731092436974798</v>
      </c>
    </row>
    <row r="2346" spans="1:12" x14ac:dyDescent="0.2">
      <c r="A2346" s="72" t="s">
        <v>4844</v>
      </c>
      <c r="B2346" s="66" t="s">
        <v>4845</v>
      </c>
      <c r="C2346" s="67">
        <v>13</v>
      </c>
      <c r="D2346" s="67" t="s">
        <v>343</v>
      </c>
      <c r="E2346" s="71">
        <v>8.8027181964711806E-2</v>
      </c>
      <c r="F2346" s="68">
        <v>30.8403361344538</v>
      </c>
      <c r="G2346" s="71">
        <v>0.23242424970195499</v>
      </c>
      <c r="H2346" s="68">
        <v>61.764705882352899</v>
      </c>
      <c r="I2346" s="71">
        <v>0</v>
      </c>
      <c r="J2346" s="68">
        <v>25.4621848739496</v>
      </c>
      <c r="K2346" s="71">
        <v>3.1657296192179898E-2</v>
      </c>
      <c r="L2346" s="68">
        <v>20.546218487394999</v>
      </c>
    </row>
    <row r="2347" spans="1:12" x14ac:dyDescent="0.2">
      <c r="A2347" s="72" t="s">
        <v>4846</v>
      </c>
      <c r="B2347" s="66" t="s">
        <v>4847</v>
      </c>
      <c r="C2347" s="67">
        <v>13</v>
      </c>
      <c r="D2347" s="67" t="s">
        <v>343</v>
      </c>
      <c r="E2347" s="71">
        <v>0.215749850369677</v>
      </c>
      <c r="F2347" s="68">
        <v>64.369747899159705</v>
      </c>
      <c r="G2347" s="71">
        <v>0.249999998336221</v>
      </c>
      <c r="H2347" s="68">
        <v>77.100840336134496</v>
      </c>
      <c r="I2347" s="71">
        <v>0</v>
      </c>
      <c r="J2347" s="68">
        <v>25.4621848739496</v>
      </c>
      <c r="K2347" s="71">
        <v>0.39724955277280899</v>
      </c>
      <c r="L2347" s="68">
        <v>62.899159663865497</v>
      </c>
    </row>
    <row r="2348" spans="1:12" x14ac:dyDescent="0.2">
      <c r="A2348" s="72" t="s">
        <v>4848</v>
      </c>
      <c r="B2348" s="66" t="s">
        <v>4849</v>
      </c>
      <c r="C2348" s="67">
        <v>13</v>
      </c>
      <c r="D2348" s="67" t="s">
        <v>343</v>
      </c>
      <c r="E2348" s="71">
        <v>9.6976906464966206E-2</v>
      </c>
      <c r="F2348" s="68">
        <v>33.655462184873997</v>
      </c>
      <c r="G2348" s="71">
        <v>0.23116199974245799</v>
      </c>
      <c r="H2348" s="68">
        <v>60.588235294117602</v>
      </c>
      <c r="I2348" s="71">
        <v>0</v>
      </c>
      <c r="J2348" s="68">
        <v>25.4621848739496</v>
      </c>
      <c r="K2348" s="71">
        <v>5.9768719652440599E-2</v>
      </c>
      <c r="L2348" s="68">
        <v>24.1596638655462</v>
      </c>
    </row>
    <row r="2349" spans="1:12" x14ac:dyDescent="0.2">
      <c r="A2349" s="72" t="s">
        <v>4850</v>
      </c>
      <c r="B2349" s="66" t="s">
        <v>4851</v>
      </c>
      <c r="C2349" s="67">
        <v>13</v>
      </c>
      <c r="D2349" s="67" t="s">
        <v>343</v>
      </c>
      <c r="E2349" s="71">
        <v>0.10341186218920401</v>
      </c>
      <c r="F2349" s="68">
        <v>35.924369747899199</v>
      </c>
      <c r="G2349" s="71">
        <v>0.227530500955549</v>
      </c>
      <c r="H2349" s="68">
        <v>57.394957983193301</v>
      </c>
      <c r="I2349" s="71">
        <v>0</v>
      </c>
      <c r="J2349" s="68">
        <v>25.4621848739496</v>
      </c>
      <c r="K2349" s="71">
        <v>8.2705085612062301E-2</v>
      </c>
      <c r="L2349" s="68">
        <v>28.277310924369701</v>
      </c>
    </row>
    <row r="2350" spans="1:12" x14ac:dyDescent="0.2">
      <c r="A2350" s="72" t="s">
        <v>878</v>
      </c>
      <c r="B2350" s="66" t="s">
        <v>4852</v>
      </c>
      <c r="C2350" s="67">
        <v>13</v>
      </c>
      <c r="D2350" s="67" t="s">
        <v>343</v>
      </c>
      <c r="E2350" s="71">
        <v>8.0212048655432105E-2</v>
      </c>
      <c r="F2350" s="68">
        <v>27.352941176470601</v>
      </c>
      <c r="G2350" s="71">
        <v>0.227554750617459</v>
      </c>
      <c r="H2350" s="68">
        <v>57.4789915966387</v>
      </c>
      <c r="I2350" s="71">
        <v>0</v>
      </c>
      <c r="J2350" s="68">
        <v>25.4621848739496</v>
      </c>
      <c r="K2350" s="71">
        <v>1.30813953488372E-2</v>
      </c>
      <c r="L2350" s="68">
        <v>16.7226890756302</v>
      </c>
    </row>
    <row r="2351" spans="1:12" x14ac:dyDescent="0.2">
      <c r="A2351" s="72" t="s">
        <v>4853</v>
      </c>
      <c r="B2351" s="66" t="s">
        <v>4854</v>
      </c>
      <c r="C2351" s="67">
        <v>13</v>
      </c>
      <c r="D2351" s="67" t="s">
        <v>343</v>
      </c>
      <c r="E2351" s="71">
        <v>9.9550299439867304E-2</v>
      </c>
      <c r="F2351" s="68">
        <v>34.873949579831901</v>
      </c>
      <c r="G2351" s="71">
        <v>0.217718749073499</v>
      </c>
      <c r="H2351" s="68">
        <v>50.210084033613398</v>
      </c>
      <c r="I2351" s="71">
        <v>0</v>
      </c>
      <c r="J2351" s="68">
        <v>25.4621848739496</v>
      </c>
      <c r="K2351" s="71">
        <v>8.0932149246102703E-2</v>
      </c>
      <c r="L2351" s="68">
        <v>27.8571428571429</v>
      </c>
    </row>
    <row r="2352" spans="1:12" x14ac:dyDescent="0.2">
      <c r="A2352" s="72" t="s">
        <v>4855</v>
      </c>
      <c r="B2352" s="66" t="s">
        <v>4856</v>
      </c>
      <c r="C2352" s="67">
        <v>13</v>
      </c>
      <c r="D2352" s="67" t="s">
        <v>343</v>
      </c>
      <c r="E2352" s="71">
        <v>0.12674456618687099</v>
      </c>
      <c r="F2352" s="68">
        <v>42.605042016806699</v>
      </c>
      <c r="G2352" s="71">
        <v>0.22482224954451299</v>
      </c>
      <c r="H2352" s="68">
        <v>54.831932773109301</v>
      </c>
      <c r="I2352" s="71">
        <v>0</v>
      </c>
      <c r="J2352" s="68">
        <v>25.4621848739496</v>
      </c>
      <c r="K2352" s="71">
        <v>0.15541144901609999</v>
      </c>
      <c r="L2352" s="68">
        <v>37.5210084033613</v>
      </c>
    </row>
    <row r="2353" spans="1:12" x14ac:dyDescent="0.2">
      <c r="A2353" s="72" t="s">
        <v>4857</v>
      </c>
      <c r="B2353" s="66" t="s">
        <v>4858</v>
      </c>
      <c r="C2353" s="67">
        <v>13</v>
      </c>
      <c r="D2353" s="67" t="s">
        <v>343</v>
      </c>
      <c r="E2353" s="71">
        <v>0.120689708308775</v>
      </c>
      <c r="F2353" s="68">
        <v>40.714285714285701</v>
      </c>
      <c r="G2353" s="71">
        <v>0.22831624989438001</v>
      </c>
      <c r="H2353" s="68">
        <v>58.2773109243698</v>
      </c>
      <c r="I2353" s="71">
        <v>0</v>
      </c>
      <c r="J2353" s="68">
        <v>25.4621848739496</v>
      </c>
      <c r="K2353" s="71">
        <v>0.133752875031945</v>
      </c>
      <c r="L2353" s="68">
        <v>35.168067226890798</v>
      </c>
    </row>
    <row r="2354" spans="1:12" x14ac:dyDescent="0.2">
      <c r="A2354" s="72" t="s">
        <v>4859</v>
      </c>
      <c r="B2354" s="66" t="s">
        <v>4860</v>
      </c>
      <c r="C2354" s="67">
        <v>13</v>
      </c>
      <c r="D2354" s="67" t="s">
        <v>343</v>
      </c>
      <c r="E2354" s="71">
        <v>8.5544762166937002E-2</v>
      </c>
      <c r="F2354" s="68">
        <v>29.915966386554601</v>
      </c>
      <c r="G2354" s="71">
        <v>0.223523501936538</v>
      </c>
      <c r="H2354" s="68">
        <v>53.529411764705898</v>
      </c>
      <c r="I2354" s="71">
        <v>0</v>
      </c>
      <c r="J2354" s="68">
        <v>25.4621848739496</v>
      </c>
      <c r="K2354" s="71">
        <v>3.3110784564272903E-2</v>
      </c>
      <c r="L2354" s="68">
        <v>20.966386554621799</v>
      </c>
    </row>
    <row r="2355" spans="1:12" x14ac:dyDescent="0.2">
      <c r="A2355" s="72" t="s">
        <v>4861</v>
      </c>
      <c r="B2355" s="66" t="s">
        <v>4862</v>
      </c>
      <c r="C2355" s="67">
        <v>13</v>
      </c>
      <c r="D2355" s="67" t="s">
        <v>343</v>
      </c>
      <c r="E2355" s="71">
        <v>0.101221932584659</v>
      </c>
      <c r="F2355" s="68">
        <v>35.210084033613398</v>
      </c>
      <c r="G2355" s="71">
        <v>0.22209475252013999</v>
      </c>
      <c r="H2355" s="68">
        <v>52.731092436974798</v>
      </c>
      <c r="I2355" s="71">
        <v>0</v>
      </c>
      <c r="J2355" s="68">
        <v>25.4621848739496</v>
      </c>
      <c r="K2355" s="71">
        <v>8.1571045233835904E-2</v>
      </c>
      <c r="L2355" s="68">
        <v>28.109243697478998</v>
      </c>
    </row>
    <row r="2356" spans="1:12" x14ac:dyDescent="0.2">
      <c r="A2356" s="72" t="s">
        <v>4863</v>
      </c>
      <c r="B2356" s="66" t="s">
        <v>4864</v>
      </c>
      <c r="C2356" s="67">
        <v>13</v>
      </c>
      <c r="D2356" s="67" t="s">
        <v>343</v>
      </c>
      <c r="E2356" s="71">
        <v>0.10835104703072999</v>
      </c>
      <c r="F2356" s="68">
        <v>37.226890756302502</v>
      </c>
      <c r="G2356" s="71">
        <v>0.217638753154547</v>
      </c>
      <c r="H2356" s="68">
        <v>50.168067226890798</v>
      </c>
      <c r="I2356" s="71">
        <v>0</v>
      </c>
      <c r="J2356" s="68">
        <v>25.4621848739496</v>
      </c>
      <c r="K2356" s="71">
        <v>0.107414387937644</v>
      </c>
      <c r="L2356" s="68">
        <v>32.184873949579803</v>
      </c>
    </row>
    <row r="2357" spans="1:12" x14ac:dyDescent="0.2">
      <c r="A2357" s="72" t="s">
        <v>4865</v>
      </c>
      <c r="B2357" s="66" t="s">
        <v>4866</v>
      </c>
      <c r="C2357" s="67">
        <v>13</v>
      </c>
      <c r="D2357" s="67" t="s">
        <v>343</v>
      </c>
      <c r="E2357" s="71">
        <v>8.1705616299312805E-2</v>
      </c>
      <c r="F2357" s="68">
        <v>28.235294117647101</v>
      </c>
      <c r="G2357" s="71">
        <v>0.226221500060729</v>
      </c>
      <c r="H2357" s="68">
        <v>56.050420168067198</v>
      </c>
      <c r="I2357" s="71">
        <v>0</v>
      </c>
      <c r="J2357" s="68">
        <v>25.4621848739496</v>
      </c>
      <c r="K2357" s="71">
        <v>1.8895348837209301E-2</v>
      </c>
      <c r="L2357" s="68">
        <v>18.445378151260499</v>
      </c>
    </row>
    <row r="2358" spans="1:12" x14ac:dyDescent="0.2">
      <c r="A2358" s="72" t="s">
        <v>4867</v>
      </c>
      <c r="B2358" s="66" t="s">
        <v>4868</v>
      </c>
      <c r="C2358" s="67">
        <v>13</v>
      </c>
      <c r="D2358" s="67" t="s">
        <v>343</v>
      </c>
      <c r="E2358" s="71">
        <v>7.5103488468367202E-2</v>
      </c>
      <c r="F2358" s="68">
        <v>23.7394957983193</v>
      </c>
      <c r="G2358" s="71">
        <v>0.220950000288823</v>
      </c>
      <c r="H2358" s="68">
        <v>51.764705882352899</v>
      </c>
      <c r="I2358" s="71">
        <v>0</v>
      </c>
      <c r="J2358" s="68">
        <v>25.4621848739496</v>
      </c>
      <c r="K2358" s="71">
        <v>4.3604651162790697E-3</v>
      </c>
      <c r="L2358" s="68">
        <v>12.5210084033613</v>
      </c>
    </row>
    <row r="2359" spans="1:12" x14ac:dyDescent="0.2">
      <c r="A2359" s="72" t="s">
        <v>4869</v>
      </c>
      <c r="B2359" s="66" t="s">
        <v>4870</v>
      </c>
      <c r="C2359" s="67">
        <v>13</v>
      </c>
      <c r="D2359" s="67" t="s">
        <v>343</v>
      </c>
      <c r="E2359" s="71">
        <v>7.7276822276229604E-2</v>
      </c>
      <c r="F2359" s="68">
        <v>25.210084033613398</v>
      </c>
      <c r="G2359" s="71">
        <v>0.22747000171241</v>
      </c>
      <c r="H2359" s="68">
        <v>57.352941176470601</v>
      </c>
      <c r="I2359" s="71">
        <v>0</v>
      </c>
      <c r="J2359" s="68">
        <v>25.4621848739496</v>
      </c>
      <c r="K2359" s="71">
        <v>4.3604651162790697E-3</v>
      </c>
      <c r="L2359" s="68">
        <v>12.5210084033613</v>
      </c>
    </row>
    <row r="2360" spans="1:12" x14ac:dyDescent="0.2">
      <c r="A2360" s="72" t="s">
        <v>4871</v>
      </c>
      <c r="B2360" s="66" t="s">
        <v>4872</v>
      </c>
      <c r="C2360" s="67">
        <v>13</v>
      </c>
      <c r="D2360" s="67" t="s">
        <v>343</v>
      </c>
      <c r="E2360" s="71">
        <v>7.2549163003833794E-2</v>
      </c>
      <c r="F2360" s="68">
        <v>22.5210084033613</v>
      </c>
      <c r="G2360" s="71">
        <v>0.216194000639409</v>
      </c>
      <c r="H2360" s="68">
        <v>49.411764705882398</v>
      </c>
      <c r="I2360" s="71">
        <v>0</v>
      </c>
      <c r="J2360" s="68">
        <v>25.4621848739496</v>
      </c>
      <c r="K2360" s="71">
        <v>1.45348837209302E-3</v>
      </c>
      <c r="L2360" s="68">
        <v>9.5798319327731107</v>
      </c>
    </row>
    <row r="2361" spans="1:12" x14ac:dyDescent="0.2">
      <c r="A2361" s="72" t="s">
        <v>4873</v>
      </c>
      <c r="B2361" s="66" t="s">
        <v>4874</v>
      </c>
      <c r="C2361" s="67">
        <v>13</v>
      </c>
      <c r="D2361" s="67" t="s">
        <v>343</v>
      </c>
      <c r="E2361" s="71">
        <v>7.8050996235419806E-2</v>
      </c>
      <c r="F2361" s="68">
        <v>25.882352941176499</v>
      </c>
      <c r="G2361" s="71">
        <v>0.232699500334166</v>
      </c>
      <c r="H2361" s="68">
        <v>62.016806722689097</v>
      </c>
      <c r="I2361" s="71">
        <v>0</v>
      </c>
      <c r="J2361" s="68">
        <v>25.4621848739496</v>
      </c>
      <c r="K2361" s="71">
        <v>1.45348837209302E-3</v>
      </c>
      <c r="L2361" s="68">
        <v>9.5798319327731107</v>
      </c>
    </row>
    <row r="2362" spans="1:12" x14ac:dyDescent="0.2">
      <c r="A2362" s="72" t="s">
        <v>4875</v>
      </c>
      <c r="B2362" s="66" t="s">
        <v>4876</v>
      </c>
      <c r="C2362" s="67">
        <v>13</v>
      </c>
      <c r="D2362" s="67" t="s">
        <v>343</v>
      </c>
      <c r="E2362" s="71">
        <v>0.102765951267655</v>
      </c>
      <c r="F2362" s="68">
        <v>35.588235294117602</v>
      </c>
      <c r="G2362" s="71">
        <v>0.23399425042959399</v>
      </c>
      <c r="H2362" s="68">
        <v>63.445378151260499</v>
      </c>
      <c r="I2362" s="71">
        <v>0</v>
      </c>
      <c r="J2362" s="68">
        <v>25.4621848739496</v>
      </c>
      <c r="K2362" s="71">
        <v>7.4303603373370802E-2</v>
      </c>
      <c r="L2362" s="68">
        <v>26.890756302521002</v>
      </c>
    </row>
    <row r="2363" spans="1:12" x14ac:dyDescent="0.2">
      <c r="A2363" s="72" t="s">
        <v>4877</v>
      </c>
      <c r="B2363" s="66" t="s">
        <v>4878</v>
      </c>
      <c r="C2363" s="67">
        <v>13</v>
      </c>
      <c r="D2363" s="67" t="s">
        <v>343</v>
      </c>
      <c r="E2363" s="71">
        <v>7.8768473045611395E-2</v>
      </c>
      <c r="F2363" s="68">
        <v>26.2605042016807</v>
      </c>
      <c r="G2363" s="71">
        <v>0.22613100053218299</v>
      </c>
      <c r="H2363" s="68">
        <v>55.882352941176499</v>
      </c>
      <c r="I2363" s="71">
        <v>0</v>
      </c>
      <c r="J2363" s="68">
        <v>25.4621848739496</v>
      </c>
      <c r="K2363" s="71">
        <v>1.01744186046512E-2</v>
      </c>
      <c r="L2363" s="68">
        <v>15.504201680672301</v>
      </c>
    </row>
    <row r="2364" spans="1:12" x14ac:dyDescent="0.2">
      <c r="A2364" s="72" t="s">
        <v>4879</v>
      </c>
      <c r="B2364" s="66" t="s">
        <v>4880</v>
      </c>
      <c r="C2364" s="67">
        <v>13</v>
      </c>
      <c r="D2364" s="67" t="s">
        <v>343</v>
      </c>
      <c r="E2364" s="71">
        <v>0.103139125643276</v>
      </c>
      <c r="F2364" s="68">
        <v>35.7983193277311</v>
      </c>
      <c r="G2364" s="71">
        <v>0.23802075030064301</v>
      </c>
      <c r="H2364" s="68">
        <v>66.764705882352899</v>
      </c>
      <c r="I2364" s="71">
        <v>0</v>
      </c>
      <c r="J2364" s="68">
        <v>25.4621848739496</v>
      </c>
      <c r="K2364" s="71">
        <v>7.1396626629184806E-2</v>
      </c>
      <c r="L2364" s="68">
        <v>26.470588235294102</v>
      </c>
    </row>
    <row r="2365" spans="1:12" x14ac:dyDescent="0.2">
      <c r="A2365" s="72" t="s">
        <v>4451</v>
      </c>
      <c r="B2365" s="66" t="s">
        <v>4881</v>
      </c>
      <c r="C2365" s="67">
        <v>13</v>
      </c>
      <c r="D2365" s="67" t="s">
        <v>343</v>
      </c>
      <c r="E2365" s="71">
        <v>0.103622277194775</v>
      </c>
      <c r="F2365" s="68">
        <v>36.008403361344499</v>
      </c>
      <c r="G2365" s="71">
        <v>0.22121375210566499</v>
      </c>
      <c r="H2365" s="68">
        <v>52.142857142857103</v>
      </c>
      <c r="I2365" s="71">
        <v>0</v>
      </c>
      <c r="J2365" s="68">
        <v>25.4621848739496</v>
      </c>
      <c r="K2365" s="71">
        <v>8.9653079478660899E-2</v>
      </c>
      <c r="L2365" s="68">
        <v>29.747899159663898</v>
      </c>
    </row>
    <row r="2366" spans="1:12" x14ac:dyDescent="0.2">
      <c r="A2366" s="72" t="s">
        <v>4882</v>
      </c>
      <c r="B2366" s="66" t="s">
        <v>4883</v>
      </c>
      <c r="C2366" s="67">
        <v>13</v>
      </c>
      <c r="D2366" s="67" t="s">
        <v>343</v>
      </c>
      <c r="E2366" s="71">
        <v>7.4787072714389197E-2</v>
      </c>
      <c r="F2366" s="68">
        <v>23.571428571428601</v>
      </c>
      <c r="G2366" s="71">
        <v>0.22000075302688901</v>
      </c>
      <c r="H2366" s="68">
        <v>51.512605042016801</v>
      </c>
      <c r="I2366" s="71">
        <v>0</v>
      </c>
      <c r="J2366" s="68">
        <v>25.4621848739496</v>
      </c>
      <c r="K2366" s="71">
        <v>4.3604651162790697E-3</v>
      </c>
      <c r="L2366" s="68">
        <v>12.5210084033613</v>
      </c>
    </row>
    <row r="2367" spans="1:12" x14ac:dyDescent="0.2">
      <c r="A2367" s="72" t="s">
        <v>4884</v>
      </c>
      <c r="B2367" s="66" t="s">
        <v>4885</v>
      </c>
      <c r="C2367" s="67">
        <v>13</v>
      </c>
      <c r="D2367" s="67" t="s">
        <v>343</v>
      </c>
      <c r="E2367" s="71">
        <v>8.0053999375122101E-2</v>
      </c>
      <c r="F2367" s="68">
        <v>27.0168067226891</v>
      </c>
      <c r="G2367" s="71">
        <v>0.24016199812536601</v>
      </c>
      <c r="H2367" s="68">
        <v>68.3613445378151</v>
      </c>
      <c r="I2367" s="71">
        <v>0</v>
      </c>
      <c r="J2367" s="68">
        <v>25.4621848739496</v>
      </c>
      <c r="K2367" s="71">
        <v>0</v>
      </c>
      <c r="L2367" s="68">
        <v>6.6806722689075597</v>
      </c>
    </row>
    <row r="2368" spans="1:12" x14ac:dyDescent="0.2">
      <c r="A2368" s="72" t="s">
        <v>4886</v>
      </c>
      <c r="B2368" s="66" t="s">
        <v>4887</v>
      </c>
      <c r="C2368" s="67">
        <v>80</v>
      </c>
      <c r="D2368" s="67" t="s">
        <v>343</v>
      </c>
      <c r="E2368" s="71">
        <v>0.34988176918640601</v>
      </c>
      <c r="F2368" s="68">
        <v>87.478991596638707</v>
      </c>
      <c r="G2368" s="71">
        <v>0.244707246516181</v>
      </c>
      <c r="H2368" s="68">
        <v>71.6806722689076</v>
      </c>
      <c r="I2368" s="71">
        <v>8.8840496141214602E-5</v>
      </c>
      <c r="J2368" s="68">
        <v>57.983193277310903</v>
      </c>
      <c r="K2368" s="71">
        <v>0.80484922054689501</v>
      </c>
      <c r="L2368" s="68">
        <v>92.563025210084007</v>
      </c>
    </row>
    <row r="2369" spans="1:12" x14ac:dyDescent="0.2">
      <c r="A2369" s="72" t="s">
        <v>4888</v>
      </c>
      <c r="B2369" s="66" t="s">
        <v>4889</v>
      </c>
      <c r="C2369" s="67">
        <v>80</v>
      </c>
      <c r="D2369" s="67" t="s">
        <v>343</v>
      </c>
      <c r="E2369" s="71">
        <v>0.32829771243723299</v>
      </c>
      <c r="F2369" s="68">
        <v>83.781512605041996</v>
      </c>
      <c r="G2369" s="71">
        <v>0.22097975015530499</v>
      </c>
      <c r="H2369" s="68">
        <v>51.806722689075599</v>
      </c>
      <c r="I2369" s="71">
        <v>1.1323382135729401E-4</v>
      </c>
      <c r="J2369" s="68">
        <v>59.117647058823501</v>
      </c>
      <c r="K2369" s="71">
        <v>0.76380015333503704</v>
      </c>
      <c r="L2369" s="68">
        <v>90.504201680672296</v>
      </c>
    </row>
    <row r="2370" spans="1:12" x14ac:dyDescent="0.2">
      <c r="A2370" s="72" t="s">
        <v>4890</v>
      </c>
      <c r="B2370" s="66" t="s">
        <v>4891</v>
      </c>
      <c r="C2370" s="67">
        <v>80</v>
      </c>
      <c r="D2370" s="67" t="s">
        <v>343</v>
      </c>
      <c r="E2370" s="71">
        <v>0.34712198481307899</v>
      </c>
      <c r="F2370" s="68">
        <v>86.890756302520998</v>
      </c>
      <c r="G2370" s="71">
        <v>0.278115677196074</v>
      </c>
      <c r="H2370" s="68">
        <v>87.268907563025195</v>
      </c>
      <c r="I2370" s="71">
        <v>8.9019895860016998E-5</v>
      </c>
      <c r="J2370" s="68">
        <v>58.067226890756302</v>
      </c>
      <c r="K2370" s="71">
        <v>0.763161257347304</v>
      </c>
      <c r="L2370" s="68">
        <v>90.462184873949596</v>
      </c>
    </row>
    <row r="2371" spans="1:12" x14ac:dyDescent="0.2">
      <c r="A2371" s="72" t="s">
        <v>4892</v>
      </c>
      <c r="B2371" s="66" t="s">
        <v>4893</v>
      </c>
      <c r="C2371" s="67">
        <v>80</v>
      </c>
      <c r="D2371" s="67" t="s">
        <v>343</v>
      </c>
      <c r="E2371" s="71">
        <v>0.30919110623714402</v>
      </c>
      <c r="F2371" s="68">
        <v>80.966386554621806</v>
      </c>
      <c r="G2371" s="71">
        <v>0.202865250158106</v>
      </c>
      <c r="H2371" s="68">
        <v>46.302521008403403</v>
      </c>
      <c r="I2371" s="71">
        <v>8.3496675615325205E-6</v>
      </c>
      <c r="J2371" s="68">
        <v>42.016806722689097</v>
      </c>
      <c r="K2371" s="71">
        <v>0.72469971888576501</v>
      </c>
      <c r="L2371" s="68">
        <v>88.529411764705898</v>
      </c>
    </row>
    <row r="2372" spans="1:12" x14ac:dyDescent="0.2">
      <c r="A2372" s="72" t="s">
        <v>4894</v>
      </c>
      <c r="B2372" s="66" t="s">
        <v>4895</v>
      </c>
      <c r="C2372" s="67">
        <v>80</v>
      </c>
      <c r="D2372" s="67" t="s">
        <v>343</v>
      </c>
      <c r="E2372" s="71">
        <v>0.28711577448633502</v>
      </c>
      <c r="F2372" s="68">
        <v>77.521008403361293</v>
      </c>
      <c r="G2372" s="71">
        <v>7.8072910418142002E-2</v>
      </c>
      <c r="H2372" s="68">
        <v>28.235294117647101</v>
      </c>
      <c r="I2372" s="71">
        <v>4.0321447199025601E-4</v>
      </c>
      <c r="J2372" s="68">
        <v>65.462184873949596</v>
      </c>
      <c r="K2372" s="71">
        <v>0.78287119856887299</v>
      </c>
      <c r="L2372" s="68">
        <v>91.554621848739501</v>
      </c>
    </row>
    <row r="2373" spans="1:12" x14ac:dyDescent="0.2">
      <c r="A2373" s="72" t="s">
        <v>4896</v>
      </c>
      <c r="B2373" s="66" t="s">
        <v>4897</v>
      </c>
      <c r="C2373" s="67">
        <v>80</v>
      </c>
      <c r="D2373" s="67" t="s">
        <v>343</v>
      </c>
      <c r="E2373" s="71">
        <v>0.27647365192458401</v>
      </c>
      <c r="F2373" s="68">
        <v>76.008403361344506</v>
      </c>
      <c r="G2373" s="71">
        <v>3.4801254302073002E-2</v>
      </c>
      <c r="H2373" s="68">
        <v>20.546218487394999</v>
      </c>
      <c r="I2373" s="71">
        <v>2.0692286886493201E-3</v>
      </c>
      <c r="J2373" s="68">
        <v>72.983193277310903</v>
      </c>
      <c r="K2373" s="71">
        <v>0.79255047278303103</v>
      </c>
      <c r="L2373" s="68">
        <v>91.890756302520998</v>
      </c>
    </row>
    <row r="2374" spans="1:12" x14ac:dyDescent="0.2">
      <c r="A2374" s="72" t="s">
        <v>2251</v>
      </c>
      <c r="B2374" s="66" t="s">
        <v>4898</v>
      </c>
      <c r="C2374" s="67">
        <v>80</v>
      </c>
      <c r="D2374" s="67" t="s">
        <v>343</v>
      </c>
      <c r="E2374" s="71">
        <v>0.30764952712420202</v>
      </c>
      <c r="F2374" s="68">
        <v>80.714285714285694</v>
      </c>
      <c r="G2374" s="71">
        <v>8.55842615590411E-2</v>
      </c>
      <c r="H2374" s="68">
        <v>29.2016806722689</v>
      </c>
      <c r="I2374" s="71">
        <v>5.21826819076808E-3</v>
      </c>
      <c r="J2374" s="68">
        <v>76.134453781512605</v>
      </c>
      <c r="K2374" s="71">
        <v>0.83214605162279598</v>
      </c>
      <c r="L2374" s="68">
        <v>93.823529411764696</v>
      </c>
    </row>
    <row r="2375" spans="1:12" x14ac:dyDescent="0.2">
      <c r="A2375" s="72" t="s">
        <v>4138</v>
      </c>
      <c r="B2375" s="66" t="s">
        <v>4899</v>
      </c>
      <c r="C2375" s="67">
        <v>80</v>
      </c>
      <c r="D2375" s="67" t="s">
        <v>343</v>
      </c>
      <c r="E2375" s="71">
        <v>0.31925701398394501</v>
      </c>
      <c r="F2375" s="68">
        <v>82.478991596638707</v>
      </c>
      <c r="G2375" s="71">
        <v>0.11274825364609301</v>
      </c>
      <c r="H2375" s="68">
        <v>33.3193277310924</v>
      </c>
      <c r="I2375" s="71">
        <v>8.5162715666669293E-3</v>
      </c>
      <c r="J2375" s="68">
        <v>78.3193277310924</v>
      </c>
      <c r="K2375" s="71">
        <v>0.83650651673907495</v>
      </c>
      <c r="L2375" s="68">
        <v>93.949579831932795</v>
      </c>
    </row>
    <row r="2376" spans="1:12" x14ac:dyDescent="0.2">
      <c r="A2376" s="72" t="s">
        <v>4900</v>
      </c>
      <c r="B2376" s="66" t="s">
        <v>4901</v>
      </c>
      <c r="C2376" s="67">
        <v>80</v>
      </c>
      <c r="D2376" s="67" t="s">
        <v>343</v>
      </c>
      <c r="E2376" s="71">
        <v>0.31224473448263901</v>
      </c>
      <c r="F2376" s="68">
        <v>81.344537815126003</v>
      </c>
      <c r="G2376" s="71">
        <v>9.3541249582296301E-2</v>
      </c>
      <c r="H2376" s="68">
        <v>30.504201680672299</v>
      </c>
      <c r="I2376" s="71">
        <v>2.6076930354247199E-2</v>
      </c>
      <c r="J2376" s="68">
        <v>84.705882352941202</v>
      </c>
      <c r="K2376" s="71">
        <v>0.81711602351137202</v>
      </c>
      <c r="L2376" s="68">
        <v>93.067226890756302</v>
      </c>
    </row>
    <row r="2377" spans="1:12" x14ac:dyDescent="0.2">
      <c r="A2377" s="72" t="s">
        <v>4902</v>
      </c>
      <c r="B2377" s="66" t="s">
        <v>4903</v>
      </c>
      <c r="C2377" s="67">
        <v>80</v>
      </c>
      <c r="D2377" s="67" t="s">
        <v>343</v>
      </c>
      <c r="E2377" s="71">
        <v>0.33672716457964902</v>
      </c>
      <c r="F2377" s="68">
        <v>85.420168067226896</v>
      </c>
      <c r="G2377" s="71">
        <v>8.6390494789810299E-2</v>
      </c>
      <c r="H2377" s="68">
        <v>29.411764705882401</v>
      </c>
      <c r="I2377" s="71">
        <v>5.8571885734669104E-3</v>
      </c>
      <c r="J2377" s="68">
        <v>76.554621848739501</v>
      </c>
      <c r="K2377" s="71">
        <v>0.91793381037567101</v>
      </c>
      <c r="L2377" s="68">
        <v>97.226890756302495</v>
      </c>
    </row>
    <row r="2378" spans="1:12" x14ac:dyDescent="0.2">
      <c r="A2378" s="72" t="s">
        <v>1221</v>
      </c>
      <c r="B2378" s="66" t="s">
        <v>4904</v>
      </c>
      <c r="C2378" s="67">
        <v>80</v>
      </c>
      <c r="D2378" s="67" t="s">
        <v>343</v>
      </c>
      <c r="E2378" s="71">
        <v>0.18403754889865101</v>
      </c>
      <c r="F2378" s="68">
        <v>57.100840336134503</v>
      </c>
      <c r="G2378" s="71">
        <v>7.8792550897591004E-2</v>
      </c>
      <c r="H2378" s="68">
        <v>28.3193277310924</v>
      </c>
      <c r="I2378" s="71">
        <v>2.59480856092112E-5</v>
      </c>
      <c r="J2378" s="68">
        <v>49.411764705882398</v>
      </c>
      <c r="K2378" s="71">
        <v>0.47329414771275202</v>
      </c>
      <c r="L2378" s="68">
        <v>69.747899159663902</v>
      </c>
    </row>
    <row r="2379" spans="1:12" x14ac:dyDescent="0.2">
      <c r="A2379" s="72" t="s">
        <v>4905</v>
      </c>
      <c r="B2379" s="66" t="s">
        <v>4906</v>
      </c>
      <c r="C2379" s="67">
        <v>80</v>
      </c>
      <c r="D2379" s="67" t="s">
        <v>343</v>
      </c>
      <c r="E2379" s="71">
        <v>0.23574314319516401</v>
      </c>
      <c r="F2379" s="68">
        <v>69.033613445378194</v>
      </c>
      <c r="G2379" s="71">
        <v>0.16654772755351299</v>
      </c>
      <c r="H2379" s="68">
        <v>40.924369747899199</v>
      </c>
      <c r="I2379" s="71">
        <v>1.30673297329428E-11</v>
      </c>
      <c r="J2379" s="68">
        <v>27.268907563025198</v>
      </c>
      <c r="K2379" s="71">
        <v>0.54068170201891097</v>
      </c>
      <c r="L2379" s="68">
        <v>75.966386554621806</v>
      </c>
    </row>
    <row r="2380" spans="1:12" x14ac:dyDescent="0.2">
      <c r="A2380" s="72" t="s">
        <v>968</v>
      </c>
      <c r="B2380" s="66" t="s">
        <v>4907</v>
      </c>
      <c r="C2380" s="67">
        <v>80</v>
      </c>
      <c r="D2380" s="67" t="s">
        <v>343</v>
      </c>
      <c r="E2380" s="71">
        <v>0.34948685495029602</v>
      </c>
      <c r="F2380" s="68">
        <v>87.394957983193294</v>
      </c>
      <c r="G2380" s="71">
        <v>0.12453524190856501</v>
      </c>
      <c r="H2380" s="68">
        <v>34.915966386554601</v>
      </c>
      <c r="I2380" s="71">
        <v>1.8626816529998501E-6</v>
      </c>
      <c r="J2380" s="68">
        <v>35.462184873949603</v>
      </c>
      <c r="K2380" s="71">
        <v>0.92392346026066996</v>
      </c>
      <c r="L2380" s="68">
        <v>97.563025210084007</v>
      </c>
    </row>
    <row r="2381" spans="1:12" x14ac:dyDescent="0.2">
      <c r="A2381" s="72" t="s">
        <v>4908</v>
      </c>
      <c r="B2381" s="66" t="s">
        <v>4909</v>
      </c>
      <c r="C2381" s="67">
        <v>80</v>
      </c>
      <c r="D2381" s="67" t="s">
        <v>343</v>
      </c>
      <c r="E2381" s="71">
        <v>0.21887109017796</v>
      </c>
      <c r="F2381" s="68">
        <v>65.294117647058798</v>
      </c>
      <c r="G2381" s="71">
        <v>3.3782029170680801E-2</v>
      </c>
      <c r="H2381" s="68">
        <v>20.252100840336102</v>
      </c>
      <c r="I2381" s="71">
        <v>8.3349719958121702E-5</v>
      </c>
      <c r="J2381" s="68">
        <v>57.689075630252098</v>
      </c>
      <c r="K2381" s="71">
        <v>0.62274789164324096</v>
      </c>
      <c r="L2381" s="68">
        <v>82.773109243697505</v>
      </c>
    </row>
    <row r="2382" spans="1:12" x14ac:dyDescent="0.2">
      <c r="A2382" s="72" t="s">
        <v>582</v>
      </c>
      <c r="B2382" s="66" t="s">
        <v>4910</v>
      </c>
      <c r="C2382" s="67">
        <v>80</v>
      </c>
      <c r="D2382" s="67" t="s">
        <v>343</v>
      </c>
      <c r="E2382" s="71">
        <v>0.34759415896546902</v>
      </c>
      <c r="F2382" s="68">
        <v>87.058823529411796</v>
      </c>
      <c r="G2382" s="71">
        <v>7.1852244305479498E-2</v>
      </c>
      <c r="H2382" s="68">
        <v>26.806722689075599</v>
      </c>
      <c r="I2382" s="71">
        <v>3.2787087876061703E-11</v>
      </c>
      <c r="J2382" s="68">
        <v>27.773109243697501</v>
      </c>
      <c r="K2382" s="71">
        <v>0.97093023255813904</v>
      </c>
      <c r="L2382" s="68">
        <v>98.781512605041996</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2382"/>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199" t="s">
        <v>109</v>
      </c>
      <c r="B1" s="200"/>
      <c r="C1" s="200"/>
      <c r="D1" s="201"/>
      <c r="E1" s="204" t="s">
        <v>102</v>
      </c>
      <c r="F1" s="205"/>
      <c r="G1" s="204" t="s">
        <v>7</v>
      </c>
      <c r="H1" s="205"/>
      <c r="I1" s="204" t="s">
        <v>15</v>
      </c>
      <c r="J1" s="205"/>
      <c r="K1" s="204" t="s">
        <v>22</v>
      </c>
      <c r="L1" s="205"/>
      <c r="M1" s="204" t="s">
        <v>26</v>
      </c>
      <c r="N1" s="205"/>
      <c r="O1" s="204" t="s">
        <v>28</v>
      </c>
      <c r="P1" s="205"/>
      <c r="Q1" s="204" t="s">
        <v>32</v>
      </c>
      <c r="R1" s="205"/>
    </row>
    <row r="2" spans="1:18" s="12" customFormat="1" ht="13.5" thickBot="1" x14ac:dyDescent="0.25">
      <c r="A2" s="11" t="s">
        <v>55</v>
      </c>
      <c r="B2" s="10" t="s">
        <v>0</v>
      </c>
      <c r="C2" s="11" t="s">
        <v>1</v>
      </c>
      <c r="D2" s="11" t="s">
        <v>2</v>
      </c>
      <c r="E2" s="11" t="s">
        <v>269</v>
      </c>
      <c r="F2" s="11" t="s">
        <v>270</v>
      </c>
      <c r="G2" s="11" t="s">
        <v>271</v>
      </c>
      <c r="H2" s="11" t="s">
        <v>272</v>
      </c>
      <c r="I2" s="11" t="s">
        <v>273</v>
      </c>
      <c r="J2" s="11" t="s">
        <v>274</v>
      </c>
      <c r="K2" s="11" t="s">
        <v>275</v>
      </c>
      <c r="L2" s="11" t="s">
        <v>276</v>
      </c>
      <c r="M2" s="11" t="s">
        <v>277</v>
      </c>
      <c r="N2" s="11" t="s">
        <v>278</v>
      </c>
      <c r="O2" s="11" t="s">
        <v>279</v>
      </c>
      <c r="P2" s="11" t="s">
        <v>280</v>
      </c>
      <c r="Q2" s="11" t="s">
        <v>281</v>
      </c>
      <c r="R2" s="11" t="s">
        <v>282</v>
      </c>
    </row>
    <row r="3" spans="1:18" x14ac:dyDescent="0.2">
      <c r="A3" s="72" t="s">
        <v>341</v>
      </c>
      <c r="B3" s="66" t="s">
        <v>342</v>
      </c>
      <c r="C3" s="67">
        <v>20</v>
      </c>
      <c r="D3" s="67" t="s">
        <v>343</v>
      </c>
      <c r="E3" s="71">
        <v>0.84459756653901197</v>
      </c>
      <c r="F3" s="68">
        <v>59.961928934010203</v>
      </c>
      <c r="G3" s="71">
        <v>0.85257313940389001</v>
      </c>
      <c r="H3" s="68">
        <v>59.835025380710697</v>
      </c>
      <c r="I3" s="71">
        <v>0.75087605440039795</v>
      </c>
      <c r="J3" s="68">
        <v>31.091370558375601</v>
      </c>
      <c r="K3" s="71">
        <v>0.83610315186246398</v>
      </c>
      <c r="L3" s="68">
        <v>17.1319796954315</v>
      </c>
      <c r="M3" s="71">
        <v>0.93883792048929704</v>
      </c>
      <c r="N3" s="68">
        <v>42.403051493960596</v>
      </c>
      <c r="O3" s="71"/>
      <c r="P3" s="68"/>
      <c r="Q3" s="71"/>
      <c r="R3" s="68"/>
    </row>
    <row r="4" spans="1:18" x14ac:dyDescent="0.2">
      <c r="A4" s="72" t="s">
        <v>344</v>
      </c>
      <c r="B4" s="66" t="s">
        <v>345</v>
      </c>
      <c r="C4" s="67">
        <v>20</v>
      </c>
      <c r="D4" s="67" t="s">
        <v>343</v>
      </c>
      <c r="E4" s="71">
        <v>0.81759389202532196</v>
      </c>
      <c r="F4" s="68">
        <v>48.667512690355302</v>
      </c>
      <c r="G4" s="71">
        <v>0.86858272906100897</v>
      </c>
      <c r="H4" s="68">
        <v>71.827411167512693</v>
      </c>
      <c r="I4" s="71">
        <v>0.76756660944589405</v>
      </c>
      <c r="J4" s="68">
        <v>35.4060913705584</v>
      </c>
      <c r="K4" s="71">
        <v>0.90945558739254995</v>
      </c>
      <c r="L4" s="68">
        <v>44.7969543147208</v>
      </c>
      <c r="M4" s="71">
        <v>0.72477064220183496</v>
      </c>
      <c r="N4" s="68">
        <v>17.546090273362999</v>
      </c>
      <c r="O4" s="71"/>
      <c r="P4" s="68"/>
      <c r="Q4" s="71"/>
      <c r="R4" s="68"/>
    </row>
    <row r="5" spans="1:18" x14ac:dyDescent="0.2">
      <c r="A5" s="72" t="s">
        <v>346</v>
      </c>
      <c r="B5" s="66" t="s">
        <v>347</v>
      </c>
      <c r="C5" s="67">
        <v>20</v>
      </c>
      <c r="D5" s="67" t="s">
        <v>343</v>
      </c>
      <c r="E5" s="71">
        <v>0.892615747894836</v>
      </c>
      <c r="F5" s="68">
        <v>82.170050761421294</v>
      </c>
      <c r="G5" s="71">
        <v>0.89878318229808596</v>
      </c>
      <c r="H5" s="68">
        <v>86.040609137055796</v>
      </c>
      <c r="I5" s="71">
        <v>0.73981650078661698</v>
      </c>
      <c r="J5" s="68">
        <v>27.918781725888302</v>
      </c>
      <c r="K5" s="71">
        <v>0.93186330849464105</v>
      </c>
      <c r="L5" s="68">
        <v>57.677664974619297</v>
      </c>
      <c r="M5" s="71">
        <v>1</v>
      </c>
      <c r="N5" s="68">
        <v>100</v>
      </c>
      <c r="O5" s="71"/>
      <c r="P5" s="68"/>
      <c r="Q5" s="71"/>
      <c r="R5" s="68"/>
    </row>
    <row r="6" spans="1:18" x14ac:dyDescent="0.2">
      <c r="A6" s="72" t="s">
        <v>348</v>
      </c>
      <c r="B6" s="66" t="s">
        <v>349</v>
      </c>
      <c r="C6" s="67">
        <v>20</v>
      </c>
      <c r="D6" s="67" t="s">
        <v>343</v>
      </c>
      <c r="E6" s="71">
        <v>0.69505752028813705</v>
      </c>
      <c r="F6" s="68">
        <v>13.642131979695399</v>
      </c>
      <c r="G6" s="71">
        <v>0.83126665956941603</v>
      </c>
      <c r="H6" s="68">
        <v>39.974619289340097</v>
      </c>
      <c r="I6" s="71">
        <v>0.67291292475625697</v>
      </c>
      <c r="J6" s="68">
        <v>13.5152284263959</v>
      </c>
      <c r="K6" s="71">
        <v>0.91825233168925802</v>
      </c>
      <c r="L6" s="68">
        <v>49.175126903553299</v>
      </c>
      <c r="M6" s="71">
        <v>0.35779816513761498</v>
      </c>
      <c r="N6" s="68">
        <v>4.8951048951048897</v>
      </c>
      <c r="O6" s="71"/>
      <c r="P6" s="68"/>
      <c r="Q6" s="71"/>
      <c r="R6" s="68"/>
    </row>
    <row r="7" spans="1:18" x14ac:dyDescent="0.2">
      <c r="A7" s="72" t="s">
        <v>350</v>
      </c>
      <c r="B7" s="66" t="s">
        <v>351</v>
      </c>
      <c r="C7" s="67">
        <v>20</v>
      </c>
      <c r="D7" s="67" t="s">
        <v>343</v>
      </c>
      <c r="E7" s="71">
        <v>0.86566634772429296</v>
      </c>
      <c r="F7" s="68">
        <v>69.796954314720793</v>
      </c>
      <c r="G7" s="71">
        <v>0.81624267769554004</v>
      </c>
      <c r="H7" s="68">
        <v>27.284263959390898</v>
      </c>
      <c r="I7" s="71">
        <v>0.77994706850249196</v>
      </c>
      <c r="J7" s="68">
        <v>39.911167512690398</v>
      </c>
      <c r="K7" s="71">
        <v>0.86647564469913996</v>
      </c>
      <c r="L7" s="68">
        <v>25.824873096446701</v>
      </c>
      <c r="M7" s="71">
        <v>1</v>
      </c>
      <c r="N7" s="68">
        <v>100</v>
      </c>
      <c r="O7" s="71"/>
      <c r="P7" s="68"/>
      <c r="Q7" s="71"/>
      <c r="R7" s="68"/>
    </row>
    <row r="8" spans="1:18" x14ac:dyDescent="0.2">
      <c r="A8" s="72" t="s">
        <v>352</v>
      </c>
      <c r="B8" s="66" t="s">
        <v>353</v>
      </c>
      <c r="C8" s="67">
        <v>20</v>
      </c>
      <c r="D8" s="67" t="s">
        <v>343</v>
      </c>
      <c r="E8" s="71">
        <v>0.82963920150331205</v>
      </c>
      <c r="F8" s="68">
        <v>53.807106598984802</v>
      </c>
      <c r="G8" s="71">
        <v>0.81670668221861598</v>
      </c>
      <c r="H8" s="68">
        <v>28.045685279187801</v>
      </c>
      <c r="I8" s="71">
        <v>0.69440026706110602</v>
      </c>
      <c r="J8" s="68">
        <v>17.576142131979701</v>
      </c>
      <c r="K8" s="71">
        <v>0.80744985673352399</v>
      </c>
      <c r="L8" s="68">
        <v>12.373096446700499</v>
      </c>
      <c r="M8" s="71">
        <v>1</v>
      </c>
      <c r="N8" s="68">
        <v>100</v>
      </c>
      <c r="O8" s="71"/>
      <c r="P8" s="68"/>
      <c r="Q8" s="71"/>
      <c r="R8" s="68"/>
    </row>
    <row r="9" spans="1:18" x14ac:dyDescent="0.2">
      <c r="A9" s="72" t="s">
        <v>354</v>
      </c>
      <c r="B9" s="66" t="s">
        <v>355</v>
      </c>
      <c r="C9" s="67">
        <v>20</v>
      </c>
      <c r="D9" s="67" t="s">
        <v>343</v>
      </c>
      <c r="E9" s="71">
        <v>0.82479399091198502</v>
      </c>
      <c r="F9" s="68">
        <v>51.649746192893403</v>
      </c>
      <c r="G9" s="71">
        <v>0.81960847994256503</v>
      </c>
      <c r="H9" s="68">
        <v>29.758883248730999</v>
      </c>
      <c r="I9" s="71">
        <v>0.71035707037940199</v>
      </c>
      <c r="J9" s="68">
        <v>21.192893401015201</v>
      </c>
      <c r="K9" s="71">
        <v>0.83037249283667602</v>
      </c>
      <c r="L9" s="68">
        <v>16.243654822334999</v>
      </c>
      <c r="M9" s="71">
        <v>0.93883792048929704</v>
      </c>
      <c r="N9" s="68">
        <v>42.403051493960596</v>
      </c>
      <c r="O9" s="71"/>
      <c r="P9" s="68"/>
      <c r="Q9" s="71"/>
      <c r="R9" s="68"/>
    </row>
    <row r="10" spans="1:18" x14ac:dyDescent="0.2">
      <c r="A10" s="72" t="s">
        <v>356</v>
      </c>
      <c r="B10" s="66" t="s">
        <v>357</v>
      </c>
      <c r="C10" s="67">
        <v>20</v>
      </c>
      <c r="D10" s="67" t="s">
        <v>343</v>
      </c>
      <c r="E10" s="71">
        <v>0.87329463313324296</v>
      </c>
      <c r="F10" s="68">
        <v>73.286802030456897</v>
      </c>
      <c r="G10" s="71">
        <v>0.85398711249651504</v>
      </c>
      <c r="H10" s="68">
        <v>60.913705583756403</v>
      </c>
      <c r="I10" s="71">
        <v>0.75401314747088999</v>
      </c>
      <c r="J10" s="68">
        <v>31.852791878172599</v>
      </c>
      <c r="K10" s="71">
        <v>0.91575931232091701</v>
      </c>
      <c r="L10" s="68">
        <v>48.032994923857899</v>
      </c>
      <c r="M10" s="71">
        <v>0.96941896024464902</v>
      </c>
      <c r="N10" s="68">
        <v>51.621106166560701</v>
      </c>
      <c r="O10" s="71"/>
      <c r="P10" s="68"/>
      <c r="Q10" s="71"/>
      <c r="R10" s="68"/>
    </row>
    <row r="11" spans="1:18" x14ac:dyDescent="0.2">
      <c r="A11" s="72" t="s">
        <v>358</v>
      </c>
      <c r="B11" s="66" t="s">
        <v>359</v>
      </c>
      <c r="C11" s="67">
        <v>20</v>
      </c>
      <c r="D11" s="67" t="s">
        <v>343</v>
      </c>
      <c r="E11" s="71">
        <v>0.91800912319070205</v>
      </c>
      <c r="F11" s="68">
        <v>93.274111675126903</v>
      </c>
      <c r="G11" s="71">
        <v>0.85531733381225805</v>
      </c>
      <c r="H11" s="68">
        <v>61.738578680202998</v>
      </c>
      <c r="I11" s="71">
        <v>0.84021486095628095</v>
      </c>
      <c r="J11" s="68">
        <v>73.286802030456897</v>
      </c>
      <c r="K11" s="71">
        <v>0.97650429799426897</v>
      </c>
      <c r="L11" s="68">
        <v>83.819796954314697</v>
      </c>
      <c r="M11" s="71">
        <v>1</v>
      </c>
      <c r="N11" s="68">
        <v>100</v>
      </c>
      <c r="O11" s="71"/>
      <c r="P11" s="68"/>
      <c r="Q11" s="71"/>
      <c r="R11" s="68"/>
    </row>
    <row r="12" spans="1:18" x14ac:dyDescent="0.2">
      <c r="A12" s="72" t="s">
        <v>360</v>
      </c>
      <c r="B12" s="66" t="s">
        <v>361</v>
      </c>
      <c r="C12" s="67">
        <v>20</v>
      </c>
      <c r="D12" s="67" t="s">
        <v>343</v>
      </c>
      <c r="E12" s="71">
        <v>0.87781295584571295</v>
      </c>
      <c r="F12" s="68">
        <v>75.317258883248698</v>
      </c>
      <c r="G12" s="71">
        <v>0.8535006498112</v>
      </c>
      <c r="H12" s="68">
        <v>60.532994923857899</v>
      </c>
      <c r="I12" s="71">
        <v>0.74886865208167996</v>
      </c>
      <c r="J12" s="68">
        <v>30.456852791878202</v>
      </c>
      <c r="K12" s="71">
        <v>0.90888252148997095</v>
      </c>
      <c r="L12" s="68">
        <v>44.225888324873097</v>
      </c>
      <c r="M12" s="71">
        <v>1</v>
      </c>
      <c r="N12" s="68">
        <v>100</v>
      </c>
      <c r="O12" s="71"/>
      <c r="P12" s="68"/>
      <c r="Q12" s="71"/>
      <c r="R12" s="68"/>
    </row>
    <row r="13" spans="1:18" x14ac:dyDescent="0.2">
      <c r="A13" s="72" t="s">
        <v>362</v>
      </c>
      <c r="B13" s="66" t="s">
        <v>363</v>
      </c>
      <c r="C13" s="67">
        <v>20</v>
      </c>
      <c r="D13" s="67" t="s">
        <v>343</v>
      </c>
      <c r="E13" s="71">
        <v>0.85759655527646605</v>
      </c>
      <c r="F13" s="68">
        <v>65.926395939086305</v>
      </c>
      <c r="G13" s="71">
        <v>0.87907322383440101</v>
      </c>
      <c r="H13" s="68">
        <v>78.426395939086305</v>
      </c>
      <c r="I13" s="71">
        <v>0.70291104512095304</v>
      </c>
      <c r="J13" s="68">
        <v>19.606598984771601</v>
      </c>
      <c r="K13" s="71">
        <v>0.90956403166121302</v>
      </c>
      <c r="L13" s="68">
        <v>44.860406091370599</v>
      </c>
      <c r="M13" s="71">
        <v>0.93883792048929704</v>
      </c>
      <c r="N13" s="68">
        <v>42.403051493960596</v>
      </c>
      <c r="O13" s="71"/>
      <c r="P13" s="68"/>
      <c r="Q13" s="71"/>
      <c r="R13" s="68"/>
    </row>
    <row r="14" spans="1:18" x14ac:dyDescent="0.2">
      <c r="A14" s="72" t="s">
        <v>364</v>
      </c>
      <c r="B14" s="66" t="s">
        <v>365</v>
      </c>
      <c r="C14" s="67">
        <v>20</v>
      </c>
      <c r="D14" s="67" t="s">
        <v>343</v>
      </c>
      <c r="E14" s="71">
        <v>0.88486203106815497</v>
      </c>
      <c r="F14" s="68">
        <v>78.616751269035504</v>
      </c>
      <c r="G14" s="71">
        <v>0.82730169377996898</v>
      </c>
      <c r="H14" s="68">
        <v>35.977157360406103</v>
      </c>
      <c r="I14" s="71">
        <v>0.80902282238233103</v>
      </c>
      <c r="J14" s="68">
        <v>55.520304568527898</v>
      </c>
      <c r="K14" s="71">
        <v>0.94984955890095102</v>
      </c>
      <c r="L14" s="68">
        <v>68.7182741116751</v>
      </c>
      <c r="M14" s="71">
        <v>0.96941896024464902</v>
      </c>
      <c r="N14" s="68">
        <v>51.621106166560701</v>
      </c>
      <c r="O14" s="71">
        <v>0.86871712003287604</v>
      </c>
      <c r="P14" s="68">
        <v>97.046843177189402</v>
      </c>
      <c r="Q14" s="71"/>
      <c r="R14" s="68"/>
    </row>
    <row r="15" spans="1:18" x14ac:dyDescent="0.2">
      <c r="A15" s="72" t="s">
        <v>366</v>
      </c>
      <c r="B15" s="66" t="s">
        <v>367</v>
      </c>
      <c r="C15" s="67">
        <v>20</v>
      </c>
      <c r="D15" s="67" t="s">
        <v>343</v>
      </c>
      <c r="E15" s="71">
        <v>0.88285125532393105</v>
      </c>
      <c r="F15" s="68">
        <v>77.664974619289296</v>
      </c>
      <c r="G15" s="71">
        <v>0.82742391719225294</v>
      </c>
      <c r="H15" s="68">
        <v>36.040609137055803</v>
      </c>
      <c r="I15" s="71">
        <v>0.81837542058623602</v>
      </c>
      <c r="J15" s="68">
        <v>61.928934010152297</v>
      </c>
      <c r="K15" s="71">
        <v>0.91602108093049195</v>
      </c>
      <c r="L15" s="68">
        <v>48.096446700507599</v>
      </c>
      <c r="M15" s="71">
        <v>1</v>
      </c>
      <c r="N15" s="68">
        <v>100</v>
      </c>
      <c r="O15" s="71">
        <v>0.852435857910674</v>
      </c>
      <c r="P15" s="68">
        <v>96.232179226069206</v>
      </c>
      <c r="Q15" s="71"/>
      <c r="R15" s="68"/>
    </row>
    <row r="16" spans="1:18" x14ac:dyDescent="0.2">
      <c r="A16" s="72" t="s">
        <v>368</v>
      </c>
      <c r="B16" s="66" t="s">
        <v>369</v>
      </c>
      <c r="C16" s="67">
        <v>20</v>
      </c>
      <c r="D16" s="67" t="s">
        <v>343</v>
      </c>
      <c r="E16" s="71">
        <v>0.91747151341344402</v>
      </c>
      <c r="F16" s="68">
        <v>93.147208121827404</v>
      </c>
      <c r="G16" s="71">
        <v>0.82506604590716603</v>
      </c>
      <c r="H16" s="68">
        <v>34.200507614213201</v>
      </c>
      <c r="I16" s="71">
        <v>0.85492380698153603</v>
      </c>
      <c r="J16" s="68">
        <v>79.378172588832498</v>
      </c>
      <c r="K16" s="71">
        <v>0.98989620076507301</v>
      </c>
      <c r="L16" s="68">
        <v>89.847715736040598</v>
      </c>
      <c r="M16" s="71">
        <v>1</v>
      </c>
      <c r="N16" s="68">
        <v>100</v>
      </c>
      <c r="O16" s="71"/>
      <c r="P16" s="68"/>
      <c r="Q16" s="71"/>
      <c r="R16" s="68"/>
    </row>
    <row r="17" spans="1:18" x14ac:dyDescent="0.2">
      <c r="A17" s="72" t="s">
        <v>370</v>
      </c>
      <c r="B17" s="66" t="s">
        <v>371</v>
      </c>
      <c r="C17" s="67">
        <v>20</v>
      </c>
      <c r="D17" s="67" t="s">
        <v>343</v>
      </c>
      <c r="E17" s="71">
        <v>0.90933236661679295</v>
      </c>
      <c r="F17" s="68">
        <v>89.213197969543103</v>
      </c>
      <c r="G17" s="71">
        <v>0.90397261673589302</v>
      </c>
      <c r="H17" s="68">
        <v>87.5</v>
      </c>
      <c r="I17" s="71">
        <v>0.77962685751337302</v>
      </c>
      <c r="J17" s="68">
        <v>39.847715736040598</v>
      </c>
      <c r="K17" s="71">
        <v>0.953729992217906</v>
      </c>
      <c r="L17" s="68">
        <v>71.129441624365498</v>
      </c>
      <c r="M17" s="71">
        <v>1</v>
      </c>
      <c r="N17" s="68">
        <v>100</v>
      </c>
      <c r="O17" s="71"/>
      <c r="P17" s="68"/>
      <c r="Q17" s="71"/>
      <c r="R17" s="68"/>
    </row>
    <row r="18" spans="1:18" x14ac:dyDescent="0.2">
      <c r="A18" s="72" t="s">
        <v>372</v>
      </c>
      <c r="B18" s="66" t="s">
        <v>373</v>
      </c>
      <c r="C18" s="67">
        <v>20</v>
      </c>
      <c r="D18" s="67" t="s">
        <v>343</v>
      </c>
      <c r="E18" s="71">
        <v>0.88866926536351398</v>
      </c>
      <c r="F18" s="68">
        <v>80.456852791878205</v>
      </c>
      <c r="G18" s="71">
        <v>0.93649003294926003</v>
      </c>
      <c r="H18" s="68">
        <v>95.241116751269004</v>
      </c>
      <c r="I18" s="71">
        <v>0.72119194341953297</v>
      </c>
      <c r="J18" s="68">
        <v>23.4137055837563</v>
      </c>
      <c r="K18" s="71">
        <v>0.94286664471829196</v>
      </c>
      <c r="L18" s="68">
        <v>64.086294416243604</v>
      </c>
      <c r="M18" s="71">
        <v>0.95412844036697197</v>
      </c>
      <c r="N18" s="68">
        <v>47.043865225683398</v>
      </c>
      <c r="O18" s="71"/>
      <c r="P18" s="68"/>
      <c r="Q18" s="71"/>
      <c r="R18" s="68"/>
    </row>
    <row r="19" spans="1:18" x14ac:dyDescent="0.2">
      <c r="A19" s="72" t="s">
        <v>374</v>
      </c>
      <c r="B19" s="66" t="s">
        <v>375</v>
      </c>
      <c r="C19" s="67">
        <v>20</v>
      </c>
      <c r="D19" s="67" t="s">
        <v>343</v>
      </c>
      <c r="E19" s="71">
        <v>0.89449901566863099</v>
      </c>
      <c r="F19" s="68">
        <v>83.185279187817301</v>
      </c>
      <c r="G19" s="71">
        <v>0.82857463387109098</v>
      </c>
      <c r="H19" s="68">
        <v>37.309644670050801</v>
      </c>
      <c r="I19" s="71">
        <v>0.859450082098563</v>
      </c>
      <c r="J19" s="68">
        <v>81.027918781725901</v>
      </c>
      <c r="K19" s="71">
        <v>0.88997134670487099</v>
      </c>
      <c r="L19" s="68">
        <v>35.025380710659903</v>
      </c>
      <c r="M19" s="71">
        <v>1</v>
      </c>
      <c r="N19" s="68">
        <v>100</v>
      </c>
      <c r="O19" s="71"/>
      <c r="P19" s="68"/>
      <c r="Q19" s="71"/>
      <c r="R19" s="68"/>
    </row>
    <row r="20" spans="1:18" x14ac:dyDescent="0.2">
      <c r="A20" s="72" t="s">
        <v>376</v>
      </c>
      <c r="B20" s="66" t="s">
        <v>377</v>
      </c>
      <c r="C20" s="67">
        <v>20</v>
      </c>
      <c r="D20" s="67" t="s">
        <v>343</v>
      </c>
      <c r="E20" s="71">
        <v>0.92447519254854804</v>
      </c>
      <c r="F20" s="68">
        <v>95.431472081218303</v>
      </c>
      <c r="G20" s="71">
        <v>0.82783703449162505</v>
      </c>
      <c r="H20" s="68">
        <v>36.4213197969543</v>
      </c>
      <c r="I20" s="71">
        <v>0.87694052653351195</v>
      </c>
      <c r="J20" s="68">
        <v>85.088832487309602</v>
      </c>
      <c r="K20" s="71">
        <v>0.99312320916905406</v>
      </c>
      <c r="L20" s="68">
        <v>91.243654822335003</v>
      </c>
      <c r="M20" s="71">
        <v>1</v>
      </c>
      <c r="N20" s="68">
        <v>100</v>
      </c>
      <c r="O20" s="71"/>
      <c r="P20" s="68"/>
      <c r="Q20" s="71"/>
      <c r="R20" s="68"/>
    </row>
    <row r="21" spans="1:18" x14ac:dyDescent="0.2">
      <c r="A21" s="72" t="s">
        <v>378</v>
      </c>
      <c r="B21" s="66" t="s">
        <v>379</v>
      </c>
      <c r="C21" s="67">
        <v>20</v>
      </c>
      <c r="D21" s="67" t="s">
        <v>343</v>
      </c>
      <c r="E21" s="71">
        <v>0.86068320521665198</v>
      </c>
      <c r="F21" s="68">
        <v>67.258883248730996</v>
      </c>
      <c r="G21" s="71">
        <v>0.86063680168040302</v>
      </c>
      <c r="H21" s="68">
        <v>66.180203045685303</v>
      </c>
      <c r="I21" s="71">
        <v>0.85959135316796198</v>
      </c>
      <c r="J21" s="68">
        <v>81.154822335025401</v>
      </c>
      <c r="K21" s="71">
        <v>0.95186246418338105</v>
      </c>
      <c r="L21" s="68">
        <v>69.987309644670006</v>
      </c>
      <c r="M21" s="71">
        <v>0.77064220183486198</v>
      </c>
      <c r="N21" s="68">
        <v>20.6611570247934</v>
      </c>
      <c r="O21" s="71"/>
      <c r="P21" s="68"/>
      <c r="Q21" s="71"/>
      <c r="R21" s="68"/>
    </row>
    <row r="22" spans="1:18" x14ac:dyDescent="0.2">
      <c r="A22" s="72" t="s">
        <v>380</v>
      </c>
      <c r="B22" s="66" t="s">
        <v>381</v>
      </c>
      <c r="C22" s="67">
        <v>20</v>
      </c>
      <c r="D22" s="67" t="s">
        <v>343</v>
      </c>
      <c r="E22" s="71">
        <v>0.88733014616778105</v>
      </c>
      <c r="F22" s="68">
        <v>79.631979695431497</v>
      </c>
      <c r="G22" s="71">
        <v>0.87130669690644702</v>
      </c>
      <c r="H22" s="68">
        <v>73.984771573604107</v>
      </c>
      <c r="I22" s="71">
        <v>0.70036345796525101</v>
      </c>
      <c r="J22" s="68">
        <v>18.7817258883249</v>
      </c>
      <c r="K22" s="71">
        <v>0.97765042979942696</v>
      </c>
      <c r="L22" s="68">
        <v>84.327411167512693</v>
      </c>
      <c r="M22" s="71">
        <v>1</v>
      </c>
      <c r="N22" s="68">
        <v>100</v>
      </c>
      <c r="O22" s="71"/>
      <c r="P22" s="68"/>
      <c r="Q22" s="71"/>
      <c r="R22" s="68"/>
    </row>
    <row r="23" spans="1:18" x14ac:dyDescent="0.2">
      <c r="A23" s="72" t="s">
        <v>382</v>
      </c>
      <c r="B23" s="66" t="s">
        <v>383</v>
      </c>
      <c r="C23" s="67">
        <v>20</v>
      </c>
      <c r="D23" s="67" t="s">
        <v>343</v>
      </c>
      <c r="E23" s="71">
        <v>0.90505840779618596</v>
      </c>
      <c r="F23" s="68">
        <v>87.880710659898497</v>
      </c>
      <c r="G23" s="71">
        <v>0.86994346222017405</v>
      </c>
      <c r="H23" s="68">
        <v>73.159898477157398</v>
      </c>
      <c r="I23" s="71">
        <v>0.77837039819093201</v>
      </c>
      <c r="J23" s="68">
        <v>39.5304568527919</v>
      </c>
      <c r="K23" s="71">
        <v>0.971919770773639</v>
      </c>
      <c r="L23" s="68">
        <v>81.091370558375601</v>
      </c>
      <c r="M23" s="71">
        <v>1</v>
      </c>
      <c r="N23" s="68">
        <v>100</v>
      </c>
      <c r="O23" s="71"/>
      <c r="P23" s="68"/>
      <c r="Q23" s="71"/>
      <c r="R23" s="68"/>
    </row>
    <row r="24" spans="1:18" x14ac:dyDescent="0.2">
      <c r="A24" s="72" t="s">
        <v>384</v>
      </c>
      <c r="B24" s="66" t="s">
        <v>385</v>
      </c>
      <c r="C24" s="67">
        <v>20</v>
      </c>
      <c r="D24" s="67" t="s">
        <v>343</v>
      </c>
      <c r="E24" s="71">
        <v>0.77859136220355596</v>
      </c>
      <c r="F24" s="68">
        <v>34.010152284264002</v>
      </c>
      <c r="G24" s="71">
        <v>0.92257713321375201</v>
      </c>
      <c r="H24" s="68">
        <v>92.512690355329994</v>
      </c>
      <c r="I24" s="71">
        <v>0.79651311919824397</v>
      </c>
      <c r="J24" s="68">
        <v>48.604060913705602</v>
      </c>
      <c r="K24" s="71">
        <v>0.95346874973047602</v>
      </c>
      <c r="L24" s="68">
        <v>70.9390862944162</v>
      </c>
      <c r="M24" s="71">
        <v>0.86238532110091803</v>
      </c>
      <c r="N24" s="68">
        <v>28.6077558804832</v>
      </c>
      <c r="O24" s="71">
        <v>0.35801248777439199</v>
      </c>
      <c r="P24" s="68">
        <v>31.059063136456199</v>
      </c>
      <c r="Q24" s="71"/>
      <c r="R24" s="68"/>
    </row>
    <row r="25" spans="1:18" x14ac:dyDescent="0.2">
      <c r="A25" s="72" t="s">
        <v>386</v>
      </c>
      <c r="B25" s="66" t="s">
        <v>387</v>
      </c>
      <c r="C25" s="67">
        <v>20</v>
      </c>
      <c r="D25" s="67" t="s">
        <v>343</v>
      </c>
      <c r="E25" s="71">
        <v>0.89931293565538395</v>
      </c>
      <c r="F25" s="68">
        <v>85.279187817258901</v>
      </c>
      <c r="G25" s="71">
        <v>0.83968297654981705</v>
      </c>
      <c r="H25" s="68">
        <v>47.9060913705584</v>
      </c>
      <c r="I25" s="71">
        <v>0.81117901165093398</v>
      </c>
      <c r="J25" s="68">
        <v>57.170050761421301</v>
      </c>
      <c r="K25" s="71">
        <v>0.94638975442078599</v>
      </c>
      <c r="L25" s="68">
        <v>66.6243654822335</v>
      </c>
      <c r="M25" s="71">
        <v>1</v>
      </c>
      <c r="N25" s="68">
        <v>100</v>
      </c>
      <c r="O25" s="71"/>
      <c r="P25" s="68"/>
      <c r="Q25" s="71"/>
      <c r="R25" s="68"/>
    </row>
    <row r="26" spans="1:18" x14ac:dyDescent="0.2">
      <c r="A26" s="72" t="s">
        <v>388</v>
      </c>
      <c r="B26" s="66" t="s">
        <v>389</v>
      </c>
      <c r="C26" s="67">
        <v>20</v>
      </c>
      <c r="D26" s="67" t="s">
        <v>343</v>
      </c>
      <c r="E26" s="71">
        <v>0.89983479823912704</v>
      </c>
      <c r="F26" s="68">
        <v>85.596446700507599</v>
      </c>
      <c r="G26" s="71">
        <v>0.85774955416851895</v>
      </c>
      <c r="H26" s="68">
        <v>63.5786802030457</v>
      </c>
      <c r="I26" s="71">
        <v>0.79488476772781702</v>
      </c>
      <c r="J26" s="68">
        <v>47.715736040609102</v>
      </c>
      <c r="K26" s="71">
        <v>0.94670487106017198</v>
      </c>
      <c r="L26" s="68">
        <v>66.941624365482198</v>
      </c>
      <c r="M26" s="71">
        <v>1</v>
      </c>
      <c r="N26" s="68">
        <v>100</v>
      </c>
      <c r="O26" s="71"/>
      <c r="P26" s="68"/>
      <c r="Q26" s="71"/>
      <c r="R26" s="68"/>
    </row>
    <row r="27" spans="1:18" x14ac:dyDescent="0.2">
      <c r="A27" s="72" t="s">
        <v>390</v>
      </c>
      <c r="B27" s="66" t="s">
        <v>391</v>
      </c>
      <c r="C27" s="67">
        <v>20</v>
      </c>
      <c r="D27" s="67" t="s">
        <v>343</v>
      </c>
      <c r="E27" s="71">
        <v>0.7732938111637</v>
      </c>
      <c r="F27" s="68">
        <v>32.423857868020299</v>
      </c>
      <c r="G27" s="71">
        <v>0.91570287121361305</v>
      </c>
      <c r="H27" s="68">
        <v>91.053299492385804</v>
      </c>
      <c r="I27" s="71">
        <v>0.74703122252417797</v>
      </c>
      <c r="J27" s="68">
        <v>29.758883248730999</v>
      </c>
      <c r="K27" s="71">
        <v>0.950828987998518</v>
      </c>
      <c r="L27" s="68">
        <v>69.352791878172596</v>
      </c>
      <c r="M27" s="71">
        <v>0.61773700305810397</v>
      </c>
      <c r="N27" s="68">
        <v>12.269548633185</v>
      </c>
      <c r="O27" s="71">
        <v>0.63516897102408698</v>
      </c>
      <c r="P27" s="68">
        <v>82.382892057026496</v>
      </c>
      <c r="Q27" s="71"/>
      <c r="R27" s="68"/>
    </row>
    <row r="28" spans="1:18" x14ac:dyDescent="0.2">
      <c r="A28" s="72" t="s">
        <v>392</v>
      </c>
      <c r="B28" s="66" t="s">
        <v>393</v>
      </c>
      <c r="C28" s="67">
        <v>20</v>
      </c>
      <c r="D28" s="67" t="s">
        <v>343</v>
      </c>
      <c r="E28" s="71">
        <v>0.75034972761599805</v>
      </c>
      <c r="F28" s="68">
        <v>24.873096446700501</v>
      </c>
      <c r="G28" s="71">
        <v>0.90619981804032601</v>
      </c>
      <c r="H28" s="68">
        <v>88.071065989847696</v>
      </c>
      <c r="I28" s="71">
        <v>0.66886446205927796</v>
      </c>
      <c r="J28" s="68">
        <v>12.626903553299501</v>
      </c>
      <c r="K28" s="71">
        <v>0.94179461324426506</v>
      </c>
      <c r="L28" s="68">
        <v>63.197969543147202</v>
      </c>
      <c r="M28" s="71">
        <v>0.96941896024464902</v>
      </c>
      <c r="N28" s="68">
        <v>51.621106166560701</v>
      </c>
      <c r="O28" s="71">
        <v>0.26547078449146999</v>
      </c>
      <c r="P28" s="68">
        <v>17.311608961303499</v>
      </c>
      <c r="Q28" s="71"/>
      <c r="R28" s="68"/>
    </row>
    <row r="29" spans="1:18" x14ac:dyDescent="0.2">
      <c r="A29" s="72" t="s">
        <v>394</v>
      </c>
      <c r="B29" s="66" t="s">
        <v>395</v>
      </c>
      <c r="C29" s="67">
        <v>20</v>
      </c>
      <c r="D29" s="67" t="s">
        <v>343</v>
      </c>
      <c r="E29" s="71">
        <v>0.83603277978799995</v>
      </c>
      <c r="F29" s="68">
        <v>56.472081218274099</v>
      </c>
      <c r="G29" s="71">
        <v>0.92231955146115496</v>
      </c>
      <c r="H29" s="68">
        <v>92.385786802030495</v>
      </c>
      <c r="I29" s="71">
        <v>0.66687153619655304</v>
      </c>
      <c r="J29" s="68">
        <v>11.992385786802</v>
      </c>
      <c r="K29" s="71">
        <v>0.92313575014872895</v>
      </c>
      <c r="L29" s="68">
        <v>52.855329949238602</v>
      </c>
      <c r="M29" s="71">
        <v>0.83180428134556506</v>
      </c>
      <c r="N29" s="68">
        <v>25.2383979656707</v>
      </c>
      <c r="O29" s="71"/>
      <c r="P29" s="68"/>
      <c r="Q29" s="71"/>
      <c r="R29" s="68"/>
    </row>
    <row r="30" spans="1:18" x14ac:dyDescent="0.2">
      <c r="A30" s="72" t="s">
        <v>396</v>
      </c>
      <c r="B30" s="66" t="s">
        <v>397</v>
      </c>
      <c r="C30" s="67">
        <v>20</v>
      </c>
      <c r="D30" s="67" t="s">
        <v>343</v>
      </c>
      <c r="E30" s="71">
        <v>0.85778215135003699</v>
      </c>
      <c r="F30" s="68">
        <v>65.989847715736005</v>
      </c>
      <c r="G30" s="71">
        <v>0.86433689855220397</v>
      </c>
      <c r="H30" s="68">
        <v>69.035532994923898</v>
      </c>
      <c r="I30" s="71">
        <v>0.68077923863286804</v>
      </c>
      <c r="J30" s="68">
        <v>15.291878172588801</v>
      </c>
      <c r="K30" s="71">
        <v>0.88601246821507795</v>
      </c>
      <c r="L30" s="68">
        <v>32.677664974619297</v>
      </c>
      <c r="M30" s="71">
        <v>1</v>
      </c>
      <c r="N30" s="68">
        <v>100</v>
      </c>
      <c r="O30" s="71"/>
      <c r="P30" s="68"/>
      <c r="Q30" s="71"/>
      <c r="R30" s="68"/>
    </row>
    <row r="31" spans="1:18" x14ac:dyDescent="0.2">
      <c r="A31" s="72" t="s">
        <v>398</v>
      </c>
      <c r="B31" s="66" t="s">
        <v>399</v>
      </c>
      <c r="C31" s="67">
        <v>20</v>
      </c>
      <c r="D31" s="67" t="s">
        <v>343</v>
      </c>
      <c r="E31" s="71">
        <v>0.86467354743821301</v>
      </c>
      <c r="F31" s="68">
        <v>69.098984771573598</v>
      </c>
      <c r="G31" s="71">
        <v>0.86313707029458697</v>
      </c>
      <c r="H31" s="68">
        <v>67.956852791878205</v>
      </c>
      <c r="I31" s="71">
        <v>0.78670417113073299</v>
      </c>
      <c r="J31" s="68">
        <v>43.401015228426402</v>
      </c>
      <c r="K31" s="71">
        <v>0.95193220200106599</v>
      </c>
      <c r="L31" s="68">
        <v>70.050761421319805</v>
      </c>
      <c r="M31" s="71">
        <v>1</v>
      </c>
      <c r="N31" s="68">
        <v>100</v>
      </c>
      <c r="O31" s="71">
        <v>0.72159429376467998</v>
      </c>
      <c r="P31" s="68">
        <v>90.122199592667997</v>
      </c>
      <c r="Q31" s="71"/>
      <c r="R31" s="68"/>
    </row>
    <row r="32" spans="1:18" x14ac:dyDescent="0.2">
      <c r="A32" s="72" t="s">
        <v>400</v>
      </c>
      <c r="B32" s="66" t="s">
        <v>401</v>
      </c>
      <c r="C32" s="67">
        <v>20</v>
      </c>
      <c r="D32" s="67" t="s">
        <v>343</v>
      </c>
      <c r="E32" s="71">
        <v>0.87967556599142405</v>
      </c>
      <c r="F32" s="68">
        <v>76.332487309644705</v>
      </c>
      <c r="G32" s="71">
        <v>0.82519977695261904</v>
      </c>
      <c r="H32" s="68">
        <v>34.3274111675127</v>
      </c>
      <c r="I32" s="71">
        <v>0.86755498542197096</v>
      </c>
      <c r="J32" s="68">
        <v>83.3756345177665</v>
      </c>
      <c r="K32" s="71">
        <v>1</v>
      </c>
      <c r="L32" s="68">
        <v>100</v>
      </c>
      <c r="M32" s="71">
        <v>1</v>
      </c>
      <c r="N32" s="68">
        <v>100</v>
      </c>
      <c r="O32" s="71">
        <v>0.70562306758253202</v>
      </c>
      <c r="P32" s="68">
        <v>88.798370672097803</v>
      </c>
      <c r="Q32" s="71"/>
      <c r="R32" s="68"/>
    </row>
    <row r="33" spans="1:18" x14ac:dyDescent="0.2">
      <c r="A33" s="72" t="s">
        <v>402</v>
      </c>
      <c r="B33" s="66" t="s">
        <v>403</v>
      </c>
      <c r="C33" s="67">
        <v>20</v>
      </c>
      <c r="D33" s="67" t="s">
        <v>343</v>
      </c>
      <c r="E33" s="71">
        <v>0.87718411087398696</v>
      </c>
      <c r="F33" s="68">
        <v>74.9365482233503</v>
      </c>
      <c r="G33" s="71">
        <v>0.92988290833009202</v>
      </c>
      <c r="H33" s="68">
        <v>94.035532994923898</v>
      </c>
      <c r="I33" s="71">
        <v>0.66702077931673698</v>
      </c>
      <c r="J33" s="68">
        <v>12.119289340101499</v>
      </c>
      <c r="K33" s="71">
        <v>0.91183275584911805</v>
      </c>
      <c r="L33" s="68">
        <v>45.621827411167502</v>
      </c>
      <c r="M33" s="71">
        <v>1</v>
      </c>
      <c r="N33" s="68">
        <v>100</v>
      </c>
      <c r="O33" s="71"/>
      <c r="P33" s="68"/>
      <c r="Q33" s="71"/>
      <c r="R33" s="68"/>
    </row>
    <row r="34" spans="1:18" x14ac:dyDescent="0.2">
      <c r="A34" s="72" t="s">
        <v>404</v>
      </c>
      <c r="B34" s="66" t="s">
        <v>405</v>
      </c>
      <c r="C34" s="67">
        <v>20</v>
      </c>
      <c r="D34" s="67" t="s">
        <v>343</v>
      </c>
      <c r="E34" s="71">
        <v>0.860568087956182</v>
      </c>
      <c r="F34" s="68">
        <v>67.195431472081196</v>
      </c>
      <c r="G34" s="71">
        <v>0.87477805626438898</v>
      </c>
      <c r="H34" s="68">
        <v>76.078680203045707</v>
      </c>
      <c r="I34" s="71">
        <v>0.79382074799297198</v>
      </c>
      <c r="J34" s="68">
        <v>47.398477157360396</v>
      </c>
      <c r="K34" s="71">
        <v>0.90540044153575305</v>
      </c>
      <c r="L34" s="68">
        <v>42.7664974619289</v>
      </c>
      <c r="M34" s="71">
        <v>1</v>
      </c>
      <c r="N34" s="68">
        <v>100</v>
      </c>
      <c r="O34" s="71">
        <v>0.72884119398779601</v>
      </c>
      <c r="P34" s="68">
        <v>90.733197556008193</v>
      </c>
      <c r="Q34" s="71"/>
      <c r="R34" s="68"/>
    </row>
    <row r="35" spans="1:18" x14ac:dyDescent="0.2">
      <c r="A35" s="72" t="s">
        <v>406</v>
      </c>
      <c r="B35" s="66" t="s">
        <v>407</v>
      </c>
      <c r="C35" s="67">
        <v>20</v>
      </c>
      <c r="D35" s="67" t="s">
        <v>343</v>
      </c>
      <c r="E35" s="71">
        <v>0.82469448367776799</v>
      </c>
      <c r="F35" s="68">
        <v>51.332487309644698</v>
      </c>
      <c r="G35" s="71">
        <v>0.83173116799756897</v>
      </c>
      <c r="H35" s="68">
        <v>40.6091370558376</v>
      </c>
      <c r="I35" s="71">
        <v>0.71153170515850095</v>
      </c>
      <c r="J35" s="68">
        <v>21.573604060913699</v>
      </c>
      <c r="K35" s="71">
        <v>0.89193600163374598</v>
      </c>
      <c r="L35" s="68">
        <v>36.294416243654801</v>
      </c>
      <c r="M35" s="71">
        <v>1</v>
      </c>
      <c r="N35" s="68">
        <v>100</v>
      </c>
      <c r="O35" s="71">
        <v>0.68827354359902104</v>
      </c>
      <c r="P35" s="68">
        <v>87.372708757637497</v>
      </c>
      <c r="Q35" s="71"/>
      <c r="R35" s="68"/>
    </row>
    <row r="36" spans="1:18" x14ac:dyDescent="0.2">
      <c r="A36" s="72" t="s">
        <v>408</v>
      </c>
      <c r="B36" s="66" t="s">
        <v>409</v>
      </c>
      <c r="C36" s="67">
        <v>20</v>
      </c>
      <c r="D36" s="67" t="s">
        <v>343</v>
      </c>
      <c r="E36" s="71">
        <v>0.876106648071452</v>
      </c>
      <c r="F36" s="68">
        <v>74.492385786802004</v>
      </c>
      <c r="G36" s="71">
        <v>0.82436339629055899</v>
      </c>
      <c r="H36" s="68">
        <v>33.629441624365498</v>
      </c>
      <c r="I36" s="71">
        <v>0.84968023100982304</v>
      </c>
      <c r="J36" s="68">
        <v>77.664974619289296</v>
      </c>
      <c r="K36" s="71">
        <v>0.90683556437380497</v>
      </c>
      <c r="L36" s="68">
        <v>43.401015228426402</v>
      </c>
      <c r="M36" s="71">
        <v>0.92354740061162099</v>
      </c>
      <c r="N36" s="68">
        <v>38.461538461538503</v>
      </c>
      <c r="O36" s="71"/>
      <c r="P36" s="68"/>
      <c r="Q36" s="71"/>
      <c r="R36" s="68"/>
    </row>
    <row r="37" spans="1:18" x14ac:dyDescent="0.2">
      <c r="A37" s="72" t="s">
        <v>410</v>
      </c>
      <c r="B37" s="66" t="s">
        <v>411</v>
      </c>
      <c r="C37" s="67">
        <v>20</v>
      </c>
      <c r="D37" s="67" t="s">
        <v>343</v>
      </c>
      <c r="E37" s="71">
        <v>0.89676807409165404</v>
      </c>
      <c r="F37" s="68">
        <v>84.137055837563494</v>
      </c>
      <c r="G37" s="71">
        <v>0.84501361690936105</v>
      </c>
      <c r="H37" s="68">
        <v>53.362944162436499</v>
      </c>
      <c r="I37" s="71">
        <v>0.81986694459812903</v>
      </c>
      <c r="J37" s="68">
        <v>62.753807106598998</v>
      </c>
      <c r="K37" s="71">
        <v>0.92219173485912398</v>
      </c>
      <c r="L37" s="68">
        <v>52.157360406091399</v>
      </c>
      <c r="M37" s="71">
        <v>1</v>
      </c>
      <c r="N37" s="68">
        <v>100</v>
      </c>
      <c r="O37" s="71"/>
      <c r="P37" s="68"/>
      <c r="Q37" s="71"/>
      <c r="R37" s="68"/>
    </row>
    <row r="38" spans="1:18" x14ac:dyDescent="0.2">
      <c r="A38" s="72" t="s">
        <v>412</v>
      </c>
      <c r="B38" s="66" t="s">
        <v>413</v>
      </c>
      <c r="C38" s="67">
        <v>20</v>
      </c>
      <c r="D38" s="67" t="s">
        <v>343</v>
      </c>
      <c r="E38" s="71">
        <v>0.72683341035267601</v>
      </c>
      <c r="F38" s="68">
        <v>18.845177664974599</v>
      </c>
      <c r="G38" s="71">
        <v>0.833269501085245</v>
      </c>
      <c r="H38" s="68">
        <v>42.385786802030502</v>
      </c>
      <c r="I38" s="71">
        <v>0.84098333191767105</v>
      </c>
      <c r="J38" s="68">
        <v>74.048223350253807</v>
      </c>
      <c r="K38" s="71">
        <v>0.84290095344588101</v>
      </c>
      <c r="L38" s="68">
        <v>18.464467005076099</v>
      </c>
      <c r="M38" s="71">
        <v>1</v>
      </c>
      <c r="N38" s="68">
        <v>100</v>
      </c>
      <c r="O38" s="71">
        <v>0.11701326531458101</v>
      </c>
      <c r="P38" s="68">
        <v>4.5824847250509197</v>
      </c>
      <c r="Q38" s="71"/>
      <c r="R38" s="68"/>
    </row>
    <row r="39" spans="1:18" x14ac:dyDescent="0.2">
      <c r="A39" s="72" t="s">
        <v>414</v>
      </c>
      <c r="B39" s="66" t="s">
        <v>415</v>
      </c>
      <c r="C39" s="67">
        <v>20</v>
      </c>
      <c r="D39" s="67" t="s">
        <v>343</v>
      </c>
      <c r="E39" s="71">
        <v>0.90988157820680704</v>
      </c>
      <c r="F39" s="68">
        <v>89.5939086294416</v>
      </c>
      <c r="G39" s="71">
        <v>0.85842813587451405</v>
      </c>
      <c r="H39" s="68">
        <v>64.657360406091399</v>
      </c>
      <c r="I39" s="71">
        <v>0.85952968184005896</v>
      </c>
      <c r="J39" s="68">
        <v>81.091370558375601</v>
      </c>
      <c r="K39" s="71">
        <v>0.92156849511265704</v>
      </c>
      <c r="L39" s="68">
        <v>51.776649746192902</v>
      </c>
      <c r="M39" s="71">
        <v>1</v>
      </c>
      <c r="N39" s="68">
        <v>100</v>
      </c>
      <c r="O39" s="71"/>
      <c r="P39" s="68"/>
      <c r="Q39" s="71"/>
      <c r="R39" s="68"/>
    </row>
    <row r="40" spans="1:18" x14ac:dyDescent="0.2">
      <c r="A40" s="72" t="s">
        <v>416</v>
      </c>
      <c r="B40" s="66" t="s">
        <v>417</v>
      </c>
      <c r="C40" s="67">
        <v>21</v>
      </c>
      <c r="D40" s="67" t="s">
        <v>343</v>
      </c>
      <c r="E40" s="71">
        <v>0.75780036767089798</v>
      </c>
      <c r="F40" s="68">
        <v>60.227954409118198</v>
      </c>
      <c r="G40" s="71">
        <v>0.83717235786880195</v>
      </c>
      <c r="H40" s="68">
        <v>47.030593881223801</v>
      </c>
      <c r="I40" s="71">
        <v>0.763273573691162</v>
      </c>
      <c r="J40" s="68">
        <v>33.3533293341332</v>
      </c>
      <c r="K40" s="71">
        <v>0.88556178758820303</v>
      </c>
      <c r="L40" s="68">
        <v>44.571085782843397</v>
      </c>
      <c r="M40" s="71">
        <v>0.88508148767237704</v>
      </c>
      <c r="N40" s="68">
        <v>86.742651469706104</v>
      </c>
      <c r="O40" s="71">
        <v>0.41791263153394698</v>
      </c>
      <c r="P40" s="68">
        <v>47.309711286089197</v>
      </c>
      <c r="Q40" s="71"/>
      <c r="R40" s="68"/>
    </row>
    <row r="41" spans="1:18" x14ac:dyDescent="0.2">
      <c r="A41" s="72" t="s">
        <v>418</v>
      </c>
      <c r="B41" s="66" t="s">
        <v>419</v>
      </c>
      <c r="C41" s="67">
        <v>21</v>
      </c>
      <c r="D41" s="67" t="s">
        <v>343</v>
      </c>
      <c r="E41" s="71">
        <v>0.760786935711531</v>
      </c>
      <c r="F41" s="68">
        <v>61.3677264547091</v>
      </c>
      <c r="G41" s="71">
        <v>0.82430023744334302</v>
      </c>
      <c r="H41" s="68">
        <v>38.212357528494302</v>
      </c>
      <c r="I41" s="71">
        <v>0.73509441084237004</v>
      </c>
      <c r="J41" s="68">
        <v>23.035392921415699</v>
      </c>
      <c r="K41" s="71">
        <v>0.898044760169734</v>
      </c>
      <c r="L41" s="68">
        <v>51.649670065986797</v>
      </c>
      <c r="M41" s="71">
        <v>0.84329293773505998</v>
      </c>
      <c r="N41" s="68">
        <v>80.383923215356901</v>
      </c>
      <c r="O41" s="71">
        <v>0.50320233236714895</v>
      </c>
      <c r="P41" s="68">
        <v>61.942257217847803</v>
      </c>
      <c r="Q41" s="71"/>
      <c r="R41" s="68"/>
    </row>
    <row r="42" spans="1:18" x14ac:dyDescent="0.2">
      <c r="A42" s="72" t="s">
        <v>420</v>
      </c>
      <c r="B42" s="66" t="s">
        <v>421</v>
      </c>
      <c r="C42" s="67">
        <v>20</v>
      </c>
      <c r="D42" s="67" t="s">
        <v>343</v>
      </c>
      <c r="E42" s="71">
        <v>0.79882775216454305</v>
      </c>
      <c r="F42" s="68">
        <v>41.5609137055838</v>
      </c>
      <c r="G42" s="71">
        <v>0.84690344122842698</v>
      </c>
      <c r="H42" s="68">
        <v>54.949238578680202</v>
      </c>
      <c r="I42" s="71">
        <v>0.807541581796001</v>
      </c>
      <c r="J42" s="68">
        <v>54.695431472081196</v>
      </c>
      <c r="K42" s="71">
        <v>0.66319014465514903</v>
      </c>
      <c r="L42" s="68">
        <v>3.9340101522842601</v>
      </c>
      <c r="M42" s="71">
        <v>0.87767584097859297</v>
      </c>
      <c r="N42" s="68">
        <v>30.2606484424666</v>
      </c>
      <c r="O42" s="71"/>
      <c r="P42" s="68"/>
      <c r="Q42" s="71"/>
      <c r="R42" s="68"/>
    </row>
    <row r="43" spans="1:18" x14ac:dyDescent="0.2">
      <c r="A43" s="72" t="s">
        <v>422</v>
      </c>
      <c r="B43" s="66" t="s">
        <v>423</v>
      </c>
      <c r="C43" s="67">
        <v>21</v>
      </c>
      <c r="D43" s="67" t="s">
        <v>343</v>
      </c>
      <c r="E43" s="71">
        <v>0.86645481153441195</v>
      </c>
      <c r="F43" s="68">
        <v>94.721055788842193</v>
      </c>
      <c r="G43" s="71">
        <v>0.84868512823008102</v>
      </c>
      <c r="H43" s="68">
        <v>56.628674265146998</v>
      </c>
      <c r="I43" s="71">
        <v>0.85565974244607301</v>
      </c>
      <c r="J43" s="68">
        <v>83.563287342531495</v>
      </c>
      <c r="K43" s="71">
        <v>0.91631988420481303</v>
      </c>
      <c r="L43" s="68">
        <v>62.927414517096601</v>
      </c>
      <c r="M43" s="71">
        <v>0.94776431257835403</v>
      </c>
      <c r="N43" s="68">
        <v>93.881223755248996</v>
      </c>
      <c r="O43" s="71">
        <v>0.763844990212737</v>
      </c>
      <c r="P43" s="68">
        <v>93.044619422572197</v>
      </c>
      <c r="Q43" s="71"/>
      <c r="R43" s="68"/>
    </row>
    <row r="44" spans="1:18" x14ac:dyDescent="0.2">
      <c r="A44" s="72" t="s">
        <v>424</v>
      </c>
      <c r="B44" s="66" t="s">
        <v>425</v>
      </c>
      <c r="C44" s="67">
        <v>21</v>
      </c>
      <c r="D44" s="67" t="s">
        <v>343</v>
      </c>
      <c r="E44" s="71">
        <v>0.79995390801385802</v>
      </c>
      <c r="F44" s="68">
        <v>76.784643071385702</v>
      </c>
      <c r="G44" s="71">
        <v>0.832783998253257</v>
      </c>
      <c r="H44" s="68">
        <v>43.491301739652101</v>
      </c>
      <c r="I44" s="71">
        <v>0.90199093627360905</v>
      </c>
      <c r="J44" s="68">
        <v>95.680863827234504</v>
      </c>
      <c r="K44" s="71">
        <v>0.953410530124842</v>
      </c>
      <c r="L44" s="68">
        <v>85.182963407318496</v>
      </c>
      <c r="M44" s="71">
        <v>0.81195152528207304</v>
      </c>
      <c r="N44" s="68">
        <v>74.685062987402503</v>
      </c>
      <c r="O44" s="71">
        <v>0.499632550135507</v>
      </c>
      <c r="P44" s="68">
        <v>61.286089238845101</v>
      </c>
      <c r="Q44" s="71"/>
      <c r="R44" s="68"/>
    </row>
    <row r="45" spans="1:18" x14ac:dyDescent="0.2">
      <c r="A45" s="72" t="s">
        <v>426</v>
      </c>
      <c r="B45" s="66" t="s">
        <v>427</v>
      </c>
      <c r="C45" s="67">
        <v>20</v>
      </c>
      <c r="D45" s="67" t="s">
        <v>343</v>
      </c>
      <c r="E45" s="71">
        <v>0.86150376375487403</v>
      </c>
      <c r="F45" s="68">
        <v>67.639593908629394</v>
      </c>
      <c r="G45" s="71">
        <v>0.81194363328276198</v>
      </c>
      <c r="H45" s="68">
        <v>25.126903553299499</v>
      </c>
      <c r="I45" s="71">
        <v>0.81639119396883597</v>
      </c>
      <c r="J45" s="68">
        <v>60.279187817258901</v>
      </c>
      <c r="K45" s="71">
        <v>0.81768022776789695</v>
      </c>
      <c r="L45" s="68">
        <v>13.959390862944201</v>
      </c>
      <c r="M45" s="71">
        <v>1</v>
      </c>
      <c r="N45" s="68">
        <v>100</v>
      </c>
      <c r="O45" s="71"/>
      <c r="P45" s="68"/>
      <c r="Q45" s="71"/>
      <c r="R45" s="68"/>
    </row>
    <row r="46" spans="1:18" x14ac:dyDescent="0.2">
      <c r="A46" s="72" t="s">
        <v>428</v>
      </c>
      <c r="B46" s="66" t="s">
        <v>429</v>
      </c>
      <c r="C46" s="67">
        <v>21</v>
      </c>
      <c r="D46" s="67" t="s">
        <v>343</v>
      </c>
      <c r="E46" s="71">
        <v>0.77003689775994799</v>
      </c>
      <c r="F46" s="68">
        <v>65.566886622675497</v>
      </c>
      <c r="G46" s="71">
        <v>0.84175392562519602</v>
      </c>
      <c r="H46" s="68">
        <v>50.329934013197402</v>
      </c>
      <c r="I46" s="71">
        <v>0.85736175107382195</v>
      </c>
      <c r="J46" s="68">
        <v>84.1031793641272</v>
      </c>
      <c r="K46" s="71">
        <v>0.91134430975212599</v>
      </c>
      <c r="L46" s="68">
        <v>59.928014397120599</v>
      </c>
      <c r="M46" s="71">
        <v>0.72837442540743802</v>
      </c>
      <c r="N46" s="68">
        <v>56.628674265146998</v>
      </c>
      <c r="O46" s="71">
        <v>0.51135007694115697</v>
      </c>
      <c r="P46" s="68">
        <v>63.123359580052501</v>
      </c>
      <c r="Q46" s="71"/>
      <c r="R46" s="68"/>
    </row>
    <row r="47" spans="1:18" x14ac:dyDescent="0.2">
      <c r="A47" s="72" t="s">
        <v>430</v>
      </c>
      <c r="B47" s="66" t="s">
        <v>431</v>
      </c>
      <c r="C47" s="67">
        <v>20</v>
      </c>
      <c r="D47" s="67" t="s">
        <v>343</v>
      </c>
      <c r="E47" s="71">
        <v>0.92123140190210595</v>
      </c>
      <c r="F47" s="68">
        <v>94.543147208121795</v>
      </c>
      <c r="G47" s="71">
        <v>0.79977538270891302</v>
      </c>
      <c r="H47" s="68">
        <v>21.065989847715699</v>
      </c>
      <c r="I47" s="71">
        <v>0.89619820694283503</v>
      </c>
      <c r="J47" s="68">
        <v>89.911167512690398</v>
      </c>
      <c r="K47" s="71">
        <v>0.99484240687679104</v>
      </c>
      <c r="L47" s="68">
        <v>92.131979695431497</v>
      </c>
      <c r="M47" s="71">
        <v>1</v>
      </c>
      <c r="N47" s="68">
        <v>100</v>
      </c>
      <c r="O47" s="71">
        <v>0.915341012981989</v>
      </c>
      <c r="P47" s="68">
        <v>98.065173116089596</v>
      </c>
      <c r="Q47" s="71"/>
      <c r="R47" s="68"/>
    </row>
    <row r="48" spans="1:18" x14ac:dyDescent="0.2">
      <c r="A48" s="72" t="s">
        <v>432</v>
      </c>
      <c r="B48" s="66" t="s">
        <v>433</v>
      </c>
      <c r="C48" s="67">
        <v>20</v>
      </c>
      <c r="D48" s="67" t="s">
        <v>343</v>
      </c>
      <c r="E48" s="71">
        <v>0.86529815365013396</v>
      </c>
      <c r="F48" s="68">
        <v>69.479695431472095</v>
      </c>
      <c r="G48" s="71">
        <v>0.81998441438480996</v>
      </c>
      <c r="H48" s="68">
        <v>30.076142131979701</v>
      </c>
      <c r="I48" s="71">
        <v>0.84978557254126796</v>
      </c>
      <c r="J48" s="68">
        <v>77.791878172588795</v>
      </c>
      <c r="K48" s="71">
        <v>0.934589983495279</v>
      </c>
      <c r="L48" s="68">
        <v>59.137055837563501</v>
      </c>
      <c r="M48" s="71">
        <v>1</v>
      </c>
      <c r="N48" s="68">
        <v>100</v>
      </c>
      <c r="O48" s="71">
        <v>0.722130797829311</v>
      </c>
      <c r="P48" s="68">
        <v>90.224032586557996</v>
      </c>
      <c r="Q48" s="71"/>
      <c r="R48" s="68"/>
    </row>
    <row r="49" spans="1:18" x14ac:dyDescent="0.2">
      <c r="A49" s="72" t="s">
        <v>434</v>
      </c>
      <c r="B49" s="66" t="s">
        <v>435</v>
      </c>
      <c r="C49" s="67">
        <v>20</v>
      </c>
      <c r="D49" s="67" t="s">
        <v>343</v>
      </c>
      <c r="E49" s="71">
        <v>0.82735638017223001</v>
      </c>
      <c r="F49" s="68">
        <v>52.728426395939103</v>
      </c>
      <c r="G49" s="71">
        <v>0.81952033374144795</v>
      </c>
      <c r="H49" s="68">
        <v>29.568527918781701</v>
      </c>
      <c r="I49" s="71">
        <v>0.78283443587364099</v>
      </c>
      <c r="J49" s="68">
        <v>41.6878172588832</v>
      </c>
      <c r="K49" s="71">
        <v>0.944412607449857</v>
      </c>
      <c r="L49" s="68">
        <v>65.228426395939096</v>
      </c>
      <c r="M49" s="71">
        <v>1</v>
      </c>
      <c r="N49" s="68">
        <v>100</v>
      </c>
      <c r="O49" s="71">
        <v>0.590014523796206</v>
      </c>
      <c r="P49" s="68">
        <v>75.661914460285104</v>
      </c>
      <c r="Q49" s="71"/>
      <c r="R49" s="68"/>
    </row>
    <row r="50" spans="1:18" x14ac:dyDescent="0.2">
      <c r="A50" s="72" t="s">
        <v>436</v>
      </c>
      <c r="B50" s="66" t="s">
        <v>437</v>
      </c>
      <c r="C50" s="67">
        <v>20</v>
      </c>
      <c r="D50" s="67" t="s">
        <v>343</v>
      </c>
      <c r="E50" s="71">
        <v>0.82581706792472998</v>
      </c>
      <c r="F50" s="68">
        <v>52.284263959390898</v>
      </c>
      <c r="G50" s="71">
        <v>0.83495021068646802</v>
      </c>
      <c r="H50" s="68">
        <v>43.654822335025401</v>
      </c>
      <c r="I50" s="71">
        <v>0.82043724619464398</v>
      </c>
      <c r="J50" s="68">
        <v>63.007614213198003</v>
      </c>
      <c r="K50" s="71">
        <v>0.902578796561605</v>
      </c>
      <c r="L50" s="68">
        <v>41.497461928934001</v>
      </c>
      <c r="M50" s="71">
        <v>1</v>
      </c>
      <c r="N50" s="68">
        <v>100</v>
      </c>
      <c r="O50" s="71">
        <v>0.57111908618093299</v>
      </c>
      <c r="P50" s="68">
        <v>73.116089613034603</v>
      </c>
      <c r="Q50" s="71"/>
      <c r="R50" s="68"/>
    </row>
    <row r="51" spans="1:18" x14ac:dyDescent="0.2">
      <c r="A51" s="72" t="s">
        <v>438</v>
      </c>
      <c r="B51" s="66" t="s">
        <v>439</v>
      </c>
      <c r="C51" s="67">
        <v>20</v>
      </c>
      <c r="D51" s="67" t="s">
        <v>343</v>
      </c>
      <c r="E51" s="71">
        <v>0.82541763833024195</v>
      </c>
      <c r="F51" s="68">
        <v>51.967005076142101</v>
      </c>
      <c r="G51" s="71">
        <v>0.83018397362531304</v>
      </c>
      <c r="H51" s="68">
        <v>38.832487309644698</v>
      </c>
      <c r="I51" s="71">
        <v>0.784059477767031</v>
      </c>
      <c r="J51" s="68">
        <v>42.385786802030502</v>
      </c>
      <c r="K51" s="71">
        <v>0.92091690544412597</v>
      </c>
      <c r="L51" s="68">
        <v>51.142131979695399</v>
      </c>
      <c r="M51" s="71">
        <v>1</v>
      </c>
      <c r="N51" s="68">
        <v>100</v>
      </c>
      <c r="O51" s="71">
        <v>0.59192783481474098</v>
      </c>
      <c r="P51" s="68">
        <v>76.069246435845201</v>
      </c>
      <c r="Q51" s="71"/>
      <c r="R51" s="68"/>
    </row>
    <row r="52" spans="1:18" x14ac:dyDescent="0.2">
      <c r="A52" s="72" t="s">
        <v>440</v>
      </c>
      <c r="B52" s="66" t="s">
        <v>441</v>
      </c>
      <c r="C52" s="67">
        <v>20</v>
      </c>
      <c r="D52" s="67" t="s">
        <v>343</v>
      </c>
      <c r="E52" s="71">
        <v>0.82602730774044797</v>
      </c>
      <c r="F52" s="68">
        <v>52.411167512690398</v>
      </c>
      <c r="G52" s="71">
        <v>0.82958753870155999</v>
      </c>
      <c r="H52" s="68">
        <v>38.261421319797002</v>
      </c>
      <c r="I52" s="71">
        <v>0.78993697036030497</v>
      </c>
      <c r="J52" s="68">
        <v>45.114213197969498</v>
      </c>
      <c r="K52" s="71">
        <v>0.89856733524355303</v>
      </c>
      <c r="L52" s="68">
        <v>39.5939086294416</v>
      </c>
      <c r="M52" s="71">
        <v>1</v>
      </c>
      <c r="N52" s="68">
        <v>100</v>
      </c>
      <c r="O52" s="71">
        <v>0.61204469439682396</v>
      </c>
      <c r="P52" s="68">
        <v>78.9205702647658</v>
      </c>
      <c r="Q52" s="71"/>
      <c r="R52" s="68"/>
    </row>
    <row r="53" spans="1:18" x14ac:dyDescent="0.2">
      <c r="A53" s="72" t="s">
        <v>442</v>
      </c>
      <c r="B53" s="66" t="s">
        <v>443</v>
      </c>
      <c r="C53" s="67">
        <v>20</v>
      </c>
      <c r="D53" s="67" t="s">
        <v>343</v>
      </c>
      <c r="E53" s="71">
        <v>0.90652059891007597</v>
      </c>
      <c r="F53" s="68">
        <v>88.388324873096494</v>
      </c>
      <c r="G53" s="71">
        <v>0.94247026937031098</v>
      </c>
      <c r="H53" s="68">
        <v>95.8121827411167</v>
      </c>
      <c r="I53" s="71">
        <v>0.72372673945050803</v>
      </c>
      <c r="J53" s="68">
        <v>24.175126903553299</v>
      </c>
      <c r="K53" s="71">
        <v>0.95988538681948399</v>
      </c>
      <c r="L53" s="68">
        <v>74.746192893401002</v>
      </c>
      <c r="M53" s="71">
        <v>1</v>
      </c>
      <c r="N53" s="68">
        <v>100</v>
      </c>
      <c r="O53" s="71"/>
      <c r="P53" s="68"/>
      <c r="Q53" s="71"/>
      <c r="R53" s="68"/>
    </row>
    <row r="54" spans="1:18" x14ac:dyDescent="0.2">
      <c r="A54" s="72" t="s">
        <v>444</v>
      </c>
      <c r="B54" s="66" t="s">
        <v>445</v>
      </c>
      <c r="C54" s="67">
        <v>20</v>
      </c>
      <c r="D54" s="67" t="s">
        <v>343</v>
      </c>
      <c r="E54" s="71">
        <v>0.90155741565839498</v>
      </c>
      <c r="F54" s="68">
        <v>86.484771573604107</v>
      </c>
      <c r="G54" s="71">
        <v>0.911943042192213</v>
      </c>
      <c r="H54" s="68">
        <v>89.847715736040598</v>
      </c>
      <c r="I54" s="71">
        <v>0.73603300460679399</v>
      </c>
      <c r="J54" s="68">
        <v>26.903553299492401</v>
      </c>
      <c r="K54" s="71">
        <v>0.95825361583457302</v>
      </c>
      <c r="L54" s="68">
        <v>73.984771573604107</v>
      </c>
      <c r="M54" s="71">
        <v>1</v>
      </c>
      <c r="N54" s="68">
        <v>100</v>
      </c>
      <c r="O54" s="71"/>
      <c r="P54" s="68"/>
      <c r="Q54" s="71"/>
      <c r="R54" s="68"/>
    </row>
    <row r="55" spans="1:18" x14ac:dyDescent="0.2">
      <c r="A55" s="72" t="s">
        <v>446</v>
      </c>
      <c r="B55" s="66" t="s">
        <v>447</v>
      </c>
      <c r="C55" s="67">
        <v>20</v>
      </c>
      <c r="D55" s="67" t="s">
        <v>343</v>
      </c>
      <c r="E55" s="71">
        <v>0.71630226987272305</v>
      </c>
      <c r="F55" s="68">
        <v>17.1319796954315</v>
      </c>
      <c r="G55" s="71">
        <v>0.868720877458527</v>
      </c>
      <c r="H55" s="68">
        <v>72.081218274111706</v>
      </c>
      <c r="I55" s="71">
        <v>0.683020043468476</v>
      </c>
      <c r="J55" s="68">
        <v>15.482233502538101</v>
      </c>
      <c r="K55" s="71">
        <v>0.88805195237515</v>
      </c>
      <c r="L55" s="68">
        <v>33.946700507614203</v>
      </c>
      <c r="M55" s="71">
        <v>0.84709480122324199</v>
      </c>
      <c r="N55" s="68">
        <v>27.018436109345199</v>
      </c>
      <c r="O55" s="71">
        <v>0.294623674838219</v>
      </c>
      <c r="P55" s="68">
        <v>21.486761710794301</v>
      </c>
      <c r="Q55" s="71"/>
      <c r="R55" s="68"/>
    </row>
    <row r="56" spans="1:18" x14ac:dyDescent="0.2">
      <c r="A56" s="72" t="s">
        <v>448</v>
      </c>
      <c r="B56" s="66" t="s">
        <v>449</v>
      </c>
      <c r="C56" s="67">
        <v>20</v>
      </c>
      <c r="D56" s="67" t="s">
        <v>343</v>
      </c>
      <c r="E56" s="71">
        <v>0.89721028750708898</v>
      </c>
      <c r="F56" s="68">
        <v>84.454314720812206</v>
      </c>
      <c r="G56" s="71">
        <v>0.82216304949036301</v>
      </c>
      <c r="H56" s="68">
        <v>31.979695431472098</v>
      </c>
      <c r="I56" s="71">
        <v>0.77470102317409495</v>
      </c>
      <c r="J56" s="68">
        <v>37.880710659898497</v>
      </c>
      <c r="K56" s="71">
        <v>0.99197707736389695</v>
      </c>
      <c r="L56" s="68">
        <v>90.736040609137106</v>
      </c>
      <c r="M56" s="71">
        <v>1</v>
      </c>
      <c r="N56" s="68">
        <v>100</v>
      </c>
      <c r="O56" s="71"/>
      <c r="P56" s="68"/>
      <c r="Q56" s="71"/>
      <c r="R56" s="68"/>
    </row>
    <row r="57" spans="1:18" x14ac:dyDescent="0.2">
      <c r="A57" s="72" t="s">
        <v>450</v>
      </c>
      <c r="B57" s="66" t="s">
        <v>451</v>
      </c>
      <c r="C57" s="67">
        <v>20</v>
      </c>
      <c r="D57" s="67" t="s">
        <v>343</v>
      </c>
      <c r="E57" s="71">
        <v>0.78561331063024897</v>
      </c>
      <c r="F57" s="68">
        <v>36.802030456852798</v>
      </c>
      <c r="G57" s="71">
        <v>0.85783112941488904</v>
      </c>
      <c r="H57" s="68">
        <v>63.895939086294398</v>
      </c>
      <c r="I57" s="71">
        <v>0.71056715488176903</v>
      </c>
      <c r="J57" s="68">
        <v>21.446700507614199</v>
      </c>
      <c r="K57" s="71">
        <v>0.97936962750716305</v>
      </c>
      <c r="L57" s="68">
        <v>85.279187817258901</v>
      </c>
      <c r="M57" s="71">
        <v>1</v>
      </c>
      <c r="N57" s="68">
        <v>100</v>
      </c>
      <c r="O57" s="71">
        <v>0.38029864134742603</v>
      </c>
      <c r="P57" s="68">
        <v>35.336048879837101</v>
      </c>
      <c r="Q57" s="71"/>
      <c r="R57" s="68"/>
    </row>
    <row r="58" spans="1:18" x14ac:dyDescent="0.2">
      <c r="A58" s="72" t="s">
        <v>452</v>
      </c>
      <c r="B58" s="66" t="s">
        <v>453</v>
      </c>
      <c r="C58" s="67">
        <v>20</v>
      </c>
      <c r="D58" s="67" t="s">
        <v>343</v>
      </c>
      <c r="E58" s="71">
        <v>0.74257232818168195</v>
      </c>
      <c r="F58" s="68">
        <v>22.588832487309599</v>
      </c>
      <c r="G58" s="71">
        <v>0.86395639062998497</v>
      </c>
      <c r="H58" s="68">
        <v>68.591370558375601</v>
      </c>
      <c r="I58" s="71">
        <v>0.69583300550314398</v>
      </c>
      <c r="J58" s="68">
        <v>17.7030456852792</v>
      </c>
      <c r="K58" s="71">
        <v>0.92148997134670496</v>
      </c>
      <c r="L58" s="68">
        <v>51.713197969543103</v>
      </c>
      <c r="M58" s="71">
        <v>1</v>
      </c>
      <c r="N58" s="68">
        <v>100</v>
      </c>
      <c r="O58" s="71">
        <v>0.23158227342857601</v>
      </c>
      <c r="P58" s="68">
        <v>12.8309572301426</v>
      </c>
      <c r="Q58" s="71"/>
      <c r="R58" s="68"/>
    </row>
    <row r="59" spans="1:18" x14ac:dyDescent="0.2">
      <c r="A59" s="72" t="s">
        <v>454</v>
      </c>
      <c r="B59" s="66" t="s">
        <v>455</v>
      </c>
      <c r="C59" s="67">
        <v>20</v>
      </c>
      <c r="D59" s="67" t="s">
        <v>343</v>
      </c>
      <c r="E59" s="71">
        <v>0.78239807417808604</v>
      </c>
      <c r="F59" s="68">
        <v>35.279187817258901</v>
      </c>
      <c r="G59" s="71">
        <v>0.82881174007775205</v>
      </c>
      <c r="H59" s="68">
        <v>37.4365482233503</v>
      </c>
      <c r="I59" s="71">
        <v>0.70573911067976902</v>
      </c>
      <c r="J59" s="68">
        <v>20.241116751269001</v>
      </c>
      <c r="K59" s="71">
        <v>0.94899713467048696</v>
      </c>
      <c r="L59" s="68">
        <v>68.274111675126903</v>
      </c>
      <c r="M59" s="71">
        <v>0.98470948012232495</v>
      </c>
      <c r="N59" s="68">
        <v>58.359821996185602</v>
      </c>
      <c r="O59" s="71">
        <v>0.44373290534009802</v>
      </c>
      <c r="P59" s="68">
        <v>47.556008146639499</v>
      </c>
      <c r="Q59" s="71"/>
      <c r="R59" s="68"/>
    </row>
    <row r="60" spans="1:18" x14ac:dyDescent="0.2">
      <c r="A60" s="72" t="s">
        <v>456</v>
      </c>
      <c r="B60" s="66" t="s">
        <v>457</v>
      </c>
      <c r="C60" s="67">
        <v>20</v>
      </c>
      <c r="D60" s="67" t="s">
        <v>343</v>
      </c>
      <c r="E60" s="71">
        <v>0.84426977151757199</v>
      </c>
      <c r="F60" s="68">
        <v>59.708121827411198</v>
      </c>
      <c r="G60" s="71">
        <v>0.87131484588078201</v>
      </c>
      <c r="H60" s="68">
        <v>74.048223350253807</v>
      </c>
      <c r="I60" s="71">
        <v>0.61407369577689797</v>
      </c>
      <c r="J60" s="68">
        <v>4.6954314720812196</v>
      </c>
      <c r="K60" s="71">
        <v>0.89169054441260698</v>
      </c>
      <c r="L60" s="68">
        <v>36.167512690355302</v>
      </c>
      <c r="M60" s="71">
        <v>1</v>
      </c>
      <c r="N60" s="68">
        <v>100</v>
      </c>
      <c r="O60" s="71"/>
      <c r="P60" s="68"/>
      <c r="Q60" s="71"/>
      <c r="R60" s="68"/>
    </row>
    <row r="61" spans="1:18" x14ac:dyDescent="0.2">
      <c r="A61" s="72" t="s">
        <v>458</v>
      </c>
      <c r="B61" s="66" t="s">
        <v>459</v>
      </c>
      <c r="C61" s="67">
        <v>20</v>
      </c>
      <c r="D61" s="67" t="s">
        <v>343</v>
      </c>
      <c r="E61" s="71">
        <v>0.856155940608476</v>
      </c>
      <c r="F61" s="68">
        <v>65.038071065989797</v>
      </c>
      <c r="G61" s="71">
        <v>0.88034459546388399</v>
      </c>
      <c r="H61" s="68">
        <v>78.997461928934001</v>
      </c>
      <c r="I61" s="71">
        <v>0.661904069600046</v>
      </c>
      <c r="J61" s="68">
        <v>11.2309644670051</v>
      </c>
      <c r="K61" s="71">
        <v>0.88237509736997299</v>
      </c>
      <c r="L61" s="68">
        <v>30.964467005076099</v>
      </c>
      <c r="M61" s="71">
        <v>1</v>
      </c>
      <c r="N61" s="68">
        <v>100</v>
      </c>
      <c r="O61" s="71"/>
      <c r="P61" s="68"/>
      <c r="Q61" s="71"/>
      <c r="R61" s="68"/>
    </row>
    <row r="62" spans="1:18" x14ac:dyDescent="0.2">
      <c r="A62" s="72" t="s">
        <v>460</v>
      </c>
      <c r="B62" s="66" t="s">
        <v>461</v>
      </c>
      <c r="C62" s="67">
        <v>20</v>
      </c>
      <c r="D62" s="67" t="s">
        <v>343</v>
      </c>
      <c r="E62" s="71">
        <v>0.833174503558191</v>
      </c>
      <c r="F62" s="68">
        <v>54.949238578680202</v>
      </c>
      <c r="G62" s="71">
        <v>0.83435490792456402</v>
      </c>
      <c r="H62" s="68">
        <v>43.274111675126903</v>
      </c>
      <c r="I62" s="71">
        <v>0.63206514473877096</v>
      </c>
      <c r="J62" s="68">
        <v>6.5355329949238596</v>
      </c>
      <c r="K62" s="71">
        <v>0.86627796156942705</v>
      </c>
      <c r="L62" s="68">
        <v>25.634517766497499</v>
      </c>
      <c r="M62" s="71">
        <v>1</v>
      </c>
      <c r="N62" s="68">
        <v>100</v>
      </c>
      <c r="O62" s="71"/>
      <c r="P62" s="68"/>
      <c r="Q62" s="71"/>
      <c r="R62" s="68"/>
    </row>
    <row r="63" spans="1:18" x14ac:dyDescent="0.2">
      <c r="A63" s="72" t="s">
        <v>462</v>
      </c>
      <c r="B63" s="66" t="s">
        <v>463</v>
      </c>
      <c r="C63" s="67">
        <v>20</v>
      </c>
      <c r="D63" s="67" t="s">
        <v>343</v>
      </c>
      <c r="E63" s="71">
        <v>0.78783660923066101</v>
      </c>
      <c r="F63" s="68">
        <v>37.690355329949199</v>
      </c>
      <c r="G63" s="71">
        <v>0.85944599482891804</v>
      </c>
      <c r="H63" s="68">
        <v>65.164974619289296</v>
      </c>
      <c r="I63" s="71">
        <v>0.61374228776609596</v>
      </c>
      <c r="J63" s="68">
        <v>4.63197969543147</v>
      </c>
      <c r="K63" s="71">
        <v>0.75461075371600805</v>
      </c>
      <c r="L63" s="68">
        <v>8.6294416243654801</v>
      </c>
      <c r="M63" s="71">
        <v>0.92354740061162099</v>
      </c>
      <c r="N63" s="68">
        <v>38.461538461538503</v>
      </c>
      <c r="O63" s="71"/>
      <c r="P63" s="68"/>
      <c r="Q63" s="71"/>
      <c r="R63" s="68"/>
    </row>
    <row r="64" spans="1:18" x14ac:dyDescent="0.2">
      <c r="A64" s="72" t="s">
        <v>464</v>
      </c>
      <c r="B64" s="66" t="s">
        <v>465</v>
      </c>
      <c r="C64" s="67">
        <v>20</v>
      </c>
      <c r="D64" s="67" t="s">
        <v>343</v>
      </c>
      <c r="E64" s="71">
        <v>0.87758101040362302</v>
      </c>
      <c r="F64" s="68">
        <v>75.190355329949199</v>
      </c>
      <c r="G64" s="71">
        <v>0.83057771676278203</v>
      </c>
      <c r="H64" s="68">
        <v>39.276649746192902</v>
      </c>
      <c r="I64" s="71">
        <v>0.69210642638575204</v>
      </c>
      <c r="J64" s="68">
        <v>17.068527918781701</v>
      </c>
      <c r="K64" s="71">
        <v>0.98763989846595901</v>
      </c>
      <c r="L64" s="68">
        <v>88.832487309644705</v>
      </c>
      <c r="M64" s="71">
        <v>1</v>
      </c>
      <c r="N64" s="68">
        <v>100</v>
      </c>
      <c r="O64" s="71"/>
      <c r="P64" s="68"/>
      <c r="Q64" s="71"/>
      <c r="R64" s="68"/>
    </row>
    <row r="65" spans="1:18" x14ac:dyDescent="0.2">
      <c r="A65" s="72" t="s">
        <v>466</v>
      </c>
      <c r="B65" s="66" t="s">
        <v>467</v>
      </c>
      <c r="C65" s="67">
        <v>20</v>
      </c>
      <c r="D65" s="67" t="s">
        <v>343</v>
      </c>
      <c r="E65" s="71">
        <v>0.67114744902625301</v>
      </c>
      <c r="F65" s="68">
        <v>11.294416243654799</v>
      </c>
      <c r="G65" s="71">
        <v>0.82290240443412299</v>
      </c>
      <c r="H65" s="68">
        <v>32.487309644669999</v>
      </c>
      <c r="I65" s="71">
        <v>0.71658962253498004</v>
      </c>
      <c r="J65" s="68">
        <v>22.842639593908601</v>
      </c>
      <c r="K65" s="71">
        <v>0.88080229226360995</v>
      </c>
      <c r="L65" s="68">
        <v>30.2664974619289</v>
      </c>
      <c r="M65" s="71">
        <v>0.54128440366972497</v>
      </c>
      <c r="N65" s="68">
        <v>9.4087730451366802</v>
      </c>
      <c r="O65" s="71">
        <v>0.39415852222882802</v>
      </c>
      <c r="P65" s="68">
        <v>38.594704684317698</v>
      </c>
      <c r="Q65" s="71"/>
      <c r="R65" s="68"/>
    </row>
    <row r="66" spans="1:18" x14ac:dyDescent="0.2">
      <c r="A66" s="72" t="s">
        <v>468</v>
      </c>
      <c r="B66" s="66" t="s">
        <v>469</v>
      </c>
      <c r="C66" s="67">
        <v>20</v>
      </c>
      <c r="D66" s="67" t="s">
        <v>343</v>
      </c>
      <c r="E66" s="71">
        <v>0.840504978404087</v>
      </c>
      <c r="F66" s="68">
        <v>58.502538071065999</v>
      </c>
      <c r="G66" s="71">
        <v>0.81388821462344896</v>
      </c>
      <c r="H66" s="68">
        <v>25.761421319797002</v>
      </c>
      <c r="I66" s="71">
        <v>0.73667201580367803</v>
      </c>
      <c r="J66" s="68">
        <v>27.220812182741099</v>
      </c>
      <c r="K66" s="71">
        <v>0.89967146572318302</v>
      </c>
      <c r="L66" s="68">
        <v>40.291878172588802</v>
      </c>
      <c r="M66" s="71">
        <v>1</v>
      </c>
      <c r="N66" s="68">
        <v>100</v>
      </c>
      <c r="O66" s="71">
        <v>0.752293195870123</v>
      </c>
      <c r="P66" s="68">
        <v>91.751527494908302</v>
      </c>
      <c r="Q66" s="71"/>
      <c r="R66" s="68"/>
    </row>
    <row r="67" spans="1:18" x14ac:dyDescent="0.2">
      <c r="A67" s="72" t="s">
        <v>470</v>
      </c>
      <c r="B67" s="66" t="s">
        <v>471</v>
      </c>
      <c r="C67" s="67">
        <v>20</v>
      </c>
      <c r="D67" s="67" t="s">
        <v>343</v>
      </c>
      <c r="E67" s="71">
        <v>0.88354801710355502</v>
      </c>
      <c r="F67" s="68">
        <v>78.045685279187794</v>
      </c>
      <c r="G67" s="71">
        <v>0.80055726809146599</v>
      </c>
      <c r="H67" s="68">
        <v>21.3197969543147</v>
      </c>
      <c r="I67" s="71">
        <v>0.81052008826489397</v>
      </c>
      <c r="J67" s="68">
        <v>56.789340101522797</v>
      </c>
      <c r="K67" s="71">
        <v>0.92311471205786</v>
      </c>
      <c r="L67" s="68">
        <v>52.791878172588802</v>
      </c>
      <c r="M67" s="71">
        <v>1</v>
      </c>
      <c r="N67" s="68">
        <v>100</v>
      </c>
      <c r="O67" s="71"/>
      <c r="P67" s="68"/>
      <c r="Q67" s="71"/>
      <c r="R67" s="68"/>
    </row>
    <row r="68" spans="1:18" x14ac:dyDescent="0.2">
      <c r="A68" s="72" t="s">
        <v>472</v>
      </c>
      <c r="B68" s="66" t="s">
        <v>473</v>
      </c>
      <c r="C68" s="67">
        <v>21</v>
      </c>
      <c r="D68" s="67" t="s">
        <v>343</v>
      </c>
      <c r="E68" s="71">
        <v>0.798120011398466</v>
      </c>
      <c r="F68" s="68">
        <v>76.364727054589096</v>
      </c>
      <c r="G68" s="71">
        <v>0.81969613992528001</v>
      </c>
      <c r="H68" s="68">
        <v>35.572885422915398</v>
      </c>
      <c r="I68" s="71">
        <v>0.78282117713496502</v>
      </c>
      <c r="J68" s="68">
        <v>42.951409718056397</v>
      </c>
      <c r="K68" s="71">
        <v>0.84704124736983899</v>
      </c>
      <c r="L68" s="68">
        <v>26.694661067786399</v>
      </c>
      <c r="M68" s="71">
        <v>0.98955286251567098</v>
      </c>
      <c r="N68" s="68">
        <v>97.780443911217702</v>
      </c>
      <c r="O68" s="71">
        <v>0.551488630046575</v>
      </c>
      <c r="P68" s="68">
        <v>68.963254593175805</v>
      </c>
      <c r="Q68" s="71"/>
      <c r="R68" s="68"/>
    </row>
    <row r="69" spans="1:18" x14ac:dyDescent="0.2">
      <c r="A69" s="72" t="s">
        <v>474</v>
      </c>
      <c r="B69" s="66" t="s">
        <v>475</v>
      </c>
      <c r="C69" s="67">
        <v>20</v>
      </c>
      <c r="D69" s="67" t="s">
        <v>343</v>
      </c>
      <c r="E69" s="71">
        <v>0.72987154996118198</v>
      </c>
      <c r="F69" s="68">
        <v>19.7335025380711</v>
      </c>
      <c r="G69" s="71">
        <v>0.81478035521947201</v>
      </c>
      <c r="H69" s="68">
        <v>26.649746192893399</v>
      </c>
      <c r="I69" s="71">
        <v>0.79946542539412702</v>
      </c>
      <c r="J69" s="68">
        <v>50.444162436548197</v>
      </c>
      <c r="K69" s="71">
        <v>0.80161519029539896</v>
      </c>
      <c r="L69" s="68">
        <v>11.548223350253799</v>
      </c>
      <c r="M69" s="71">
        <v>0.52599388379204903</v>
      </c>
      <c r="N69" s="68">
        <v>8.9001907183725404</v>
      </c>
      <c r="O69" s="71">
        <v>0.70750289510486397</v>
      </c>
      <c r="P69" s="68">
        <v>89.205702647657802</v>
      </c>
      <c r="Q69" s="71"/>
      <c r="R69" s="68"/>
    </row>
    <row r="70" spans="1:18" x14ac:dyDescent="0.2">
      <c r="A70" s="72" t="s">
        <v>476</v>
      </c>
      <c r="B70" s="66" t="s">
        <v>477</v>
      </c>
      <c r="C70" s="67">
        <v>20</v>
      </c>
      <c r="D70" s="67" t="s">
        <v>343</v>
      </c>
      <c r="E70" s="71">
        <v>0.81675939819910404</v>
      </c>
      <c r="F70" s="68">
        <v>48.350253807106597</v>
      </c>
      <c r="G70" s="71">
        <v>0.79490870704002103</v>
      </c>
      <c r="H70" s="68">
        <v>20.114213197969502</v>
      </c>
      <c r="I70" s="71">
        <v>0.70560241376044297</v>
      </c>
      <c r="J70" s="68">
        <v>20.114213197969502</v>
      </c>
      <c r="K70" s="71">
        <v>0.90009563561730999</v>
      </c>
      <c r="L70" s="68">
        <v>40.482233502538101</v>
      </c>
      <c r="M70" s="71">
        <v>0.98470948012232495</v>
      </c>
      <c r="N70" s="68">
        <v>58.359821996185602</v>
      </c>
      <c r="O70" s="71">
        <v>0.69848075445542102</v>
      </c>
      <c r="P70" s="68">
        <v>88.085539714867593</v>
      </c>
      <c r="Q70" s="71"/>
      <c r="R70" s="68"/>
    </row>
    <row r="71" spans="1:18" x14ac:dyDescent="0.2">
      <c r="A71" s="72" t="s">
        <v>478</v>
      </c>
      <c r="B71" s="66" t="s">
        <v>479</v>
      </c>
      <c r="C71" s="67">
        <v>20</v>
      </c>
      <c r="D71" s="67" t="s">
        <v>343</v>
      </c>
      <c r="E71" s="71">
        <v>0.81616248699156002</v>
      </c>
      <c r="F71" s="68">
        <v>48.096446700507599</v>
      </c>
      <c r="G71" s="71">
        <v>0.81092412638479905</v>
      </c>
      <c r="H71" s="68">
        <v>24.4289340101523</v>
      </c>
      <c r="I71" s="71">
        <v>0.73379464971392905</v>
      </c>
      <c r="J71" s="68">
        <v>26.5228426395939</v>
      </c>
      <c r="K71" s="71">
        <v>0.91468037191084395</v>
      </c>
      <c r="L71" s="68">
        <v>47.588832487309602</v>
      </c>
      <c r="M71" s="71">
        <v>1</v>
      </c>
      <c r="N71" s="68">
        <v>100</v>
      </c>
      <c r="O71" s="71">
        <v>0.62141328694822995</v>
      </c>
      <c r="P71" s="68">
        <v>80.855397148676204</v>
      </c>
      <c r="Q71" s="71"/>
      <c r="R71" s="68"/>
    </row>
    <row r="72" spans="1:18" x14ac:dyDescent="0.2">
      <c r="A72" s="72" t="s">
        <v>480</v>
      </c>
      <c r="B72" s="66" t="s">
        <v>481</v>
      </c>
      <c r="C72" s="67">
        <v>21</v>
      </c>
      <c r="D72" s="67" t="s">
        <v>343</v>
      </c>
      <c r="E72" s="71">
        <v>0.79224692433202304</v>
      </c>
      <c r="F72" s="68">
        <v>73.6652669466107</v>
      </c>
      <c r="G72" s="71">
        <v>0.83768555358556795</v>
      </c>
      <c r="H72" s="68">
        <v>47.5104979004199</v>
      </c>
      <c r="I72" s="71">
        <v>0.84441260002006602</v>
      </c>
      <c r="J72" s="68">
        <v>78.584283143371294</v>
      </c>
      <c r="K72" s="71">
        <v>0.89273446598339201</v>
      </c>
      <c r="L72" s="68">
        <v>49.130173965207</v>
      </c>
      <c r="M72" s="71">
        <v>0.74926870037609705</v>
      </c>
      <c r="N72" s="68">
        <v>61.607678464307099</v>
      </c>
      <c r="O72" s="71">
        <v>0.63713330169499305</v>
      </c>
      <c r="P72" s="68">
        <v>81.036745406824195</v>
      </c>
      <c r="Q72" s="71"/>
      <c r="R72" s="68"/>
    </row>
    <row r="73" spans="1:18" x14ac:dyDescent="0.2">
      <c r="A73" s="72" t="s">
        <v>482</v>
      </c>
      <c r="B73" s="66" t="s">
        <v>483</v>
      </c>
      <c r="C73" s="67">
        <v>20</v>
      </c>
      <c r="D73" s="67" t="s">
        <v>343</v>
      </c>
      <c r="E73" s="71">
        <v>0.83109430590140199</v>
      </c>
      <c r="F73" s="68">
        <v>54.314720812182699</v>
      </c>
      <c r="G73" s="71">
        <v>0.85117373586655998</v>
      </c>
      <c r="H73" s="68">
        <v>58.502538071065999</v>
      </c>
      <c r="I73" s="71">
        <v>0.803137951766284</v>
      </c>
      <c r="J73" s="68">
        <v>52.855329949238602</v>
      </c>
      <c r="K73" s="71">
        <v>0.92713655912987802</v>
      </c>
      <c r="L73" s="68">
        <v>54.885786802030502</v>
      </c>
      <c r="M73" s="71">
        <v>1</v>
      </c>
      <c r="N73" s="68">
        <v>100</v>
      </c>
      <c r="O73" s="71">
        <v>0.57402328274428605</v>
      </c>
      <c r="P73" s="68">
        <v>73.727087576374799</v>
      </c>
      <c r="Q73" s="71"/>
      <c r="R73" s="68"/>
    </row>
    <row r="74" spans="1:18" x14ac:dyDescent="0.2">
      <c r="A74" s="72" t="s">
        <v>484</v>
      </c>
      <c r="B74" s="66" t="s">
        <v>485</v>
      </c>
      <c r="C74" s="67">
        <v>20</v>
      </c>
      <c r="D74" s="67" t="s">
        <v>343</v>
      </c>
      <c r="E74" s="71">
        <v>0.402831132368137</v>
      </c>
      <c r="F74" s="68">
        <v>1.2055837563451799</v>
      </c>
      <c r="G74" s="71">
        <v>0.468917009127991</v>
      </c>
      <c r="H74" s="68">
        <v>2.0304568527918798</v>
      </c>
      <c r="I74" s="71">
        <v>0.48531205875189098</v>
      </c>
      <c r="J74" s="68">
        <v>0.88832487309644703</v>
      </c>
      <c r="K74" s="71">
        <v>0.50313940023437898</v>
      </c>
      <c r="L74" s="68">
        <v>1.5228426395939101</v>
      </c>
      <c r="M74" s="71">
        <v>0.51070336391437299</v>
      </c>
      <c r="N74" s="68">
        <v>8.1373172282263209</v>
      </c>
      <c r="O74" s="71">
        <v>4.6083829812051502E-2</v>
      </c>
      <c r="P74" s="68">
        <v>1.9348268839103899</v>
      </c>
      <c r="Q74" s="71"/>
      <c r="R74" s="68"/>
    </row>
    <row r="75" spans="1:18" x14ac:dyDescent="0.2">
      <c r="A75" s="72" t="s">
        <v>486</v>
      </c>
      <c r="B75" s="66" t="s">
        <v>487</v>
      </c>
      <c r="C75" s="67">
        <v>20</v>
      </c>
      <c r="D75" s="67" t="s">
        <v>343</v>
      </c>
      <c r="E75" s="71">
        <v>0.64988181103630005</v>
      </c>
      <c r="F75" s="68">
        <v>9.5177664974619294</v>
      </c>
      <c r="G75" s="71">
        <v>0.70359095292307205</v>
      </c>
      <c r="H75" s="68">
        <v>9.6446700507614196</v>
      </c>
      <c r="I75" s="71">
        <v>0.74126963983190797</v>
      </c>
      <c r="J75" s="68">
        <v>28.299492385786799</v>
      </c>
      <c r="K75" s="71">
        <v>0.74044928915881003</v>
      </c>
      <c r="L75" s="68">
        <v>7.3604060913705602</v>
      </c>
      <c r="M75" s="71">
        <v>0.81651376146789001</v>
      </c>
      <c r="N75" s="68">
        <v>24.094087730451399</v>
      </c>
      <c r="O75" s="71">
        <v>0.24758541179982199</v>
      </c>
      <c r="P75" s="68">
        <v>14.052953156822801</v>
      </c>
      <c r="Q75" s="71"/>
      <c r="R75" s="68"/>
    </row>
    <row r="76" spans="1:18" x14ac:dyDescent="0.2">
      <c r="A76" s="72" t="s">
        <v>488</v>
      </c>
      <c r="B76" s="66" t="s">
        <v>489</v>
      </c>
      <c r="C76" s="67">
        <v>20</v>
      </c>
      <c r="D76" s="67" t="s">
        <v>343</v>
      </c>
      <c r="E76" s="71">
        <v>0.75339808867178404</v>
      </c>
      <c r="F76" s="68">
        <v>25.5710659898477</v>
      </c>
      <c r="G76" s="71">
        <v>0.75384212199220402</v>
      </c>
      <c r="H76" s="68">
        <v>13.705583756345201</v>
      </c>
      <c r="I76" s="71">
        <v>0.82208134829370105</v>
      </c>
      <c r="J76" s="68">
        <v>63.705583756345199</v>
      </c>
      <c r="K76" s="71">
        <v>0.85051292109847898</v>
      </c>
      <c r="L76" s="68">
        <v>20.621827411167502</v>
      </c>
      <c r="M76" s="71">
        <v>0.58715596330275299</v>
      </c>
      <c r="N76" s="68">
        <v>10.9345200254291</v>
      </c>
      <c r="O76" s="71"/>
      <c r="P76" s="68"/>
      <c r="Q76" s="71"/>
      <c r="R76" s="68"/>
    </row>
    <row r="77" spans="1:18" x14ac:dyDescent="0.2">
      <c r="A77" s="72" t="s">
        <v>490</v>
      </c>
      <c r="B77" s="66" t="s">
        <v>491</v>
      </c>
      <c r="C77" s="67">
        <v>20</v>
      </c>
      <c r="D77" s="67" t="s">
        <v>343</v>
      </c>
      <c r="E77" s="71">
        <v>0.84413095401122595</v>
      </c>
      <c r="F77" s="68">
        <v>59.644670050761398</v>
      </c>
      <c r="G77" s="71">
        <v>0.80329899800265803</v>
      </c>
      <c r="H77" s="68">
        <v>22.017766497461899</v>
      </c>
      <c r="I77" s="71">
        <v>0.83078863707022599</v>
      </c>
      <c r="J77" s="68">
        <v>67.956852791878205</v>
      </c>
      <c r="K77" s="71">
        <v>0.91063189962645497</v>
      </c>
      <c r="L77" s="68">
        <v>45.368020304568503</v>
      </c>
      <c r="M77" s="71">
        <v>0.83180428134556506</v>
      </c>
      <c r="N77" s="68">
        <v>25.2383979656707</v>
      </c>
      <c r="O77" s="71"/>
      <c r="P77" s="68"/>
      <c r="Q77" s="71"/>
      <c r="R77" s="68"/>
    </row>
    <row r="78" spans="1:18" x14ac:dyDescent="0.2">
      <c r="A78" s="72" t="s">
        <v>492</v>
      </c>
      <c r="B78" s="66" t="s">
        <v>493</v>
      </c>
      <c r="C78" s="67">
        <v>20</v>
      </c>
      <c r="D78" s="67" t="s">
        <v>343</v>
      </c>
      <c r="E78" s="71">
        <v>0.74125948261513397</v>
      </c>
      <c r="F78" s="68">
        <v>22.081218274111698</v>
      </c>
      <c r="G78" s="71">
        <v>0.76652865857437902</v>
      </c>
      <c r="H78" s="68">
        <v>15.545685279187801</v>
      </c>
      <c r="I78" s="71">
        <v>0.76759706008088402</v>
      </c>
      <c r="J78" s="68">
        <v>35.4695431472081</v>
      </c>
      <c r="K78" s="71">
        <v>0.72143208948111404</v>
      </c>
      <c r="L78" s="68">
        <v>6.2817258883248703</v>
      </c>
      <c r="M78" s="71">
        <v>0.70948012232415802</v>
      </c>
      <c r="N78" s="68">
        <v>16.846789574062299</v>
      </c>
      <c r="O78" s="71"/>
      <c r="P78" s="68"/>
      <c r="Q78" s="71"/>
      <c r="R78" s="68"/>
    </row>
    <row r="79" spans="1:18" x14ac:dyDescent="0.2">
      <c r="A79" s="72" t="s">
        <v>494</v>
      </c>
      <c r="B79" s="66" t="s">
        <v>495</v>
      </c>
      <c r="C79" s="67">
        <v>20</v>
      </c>
      <c r="D79" s="67" t="s">
        <v>343</v>
      </c>
      <c r="E79" s="71">
        <v>0.88403261974415903</v>
      </c>
      <c r="F79" s="68">
        <v>78.172588832487307</v>
      </c>
      <c r="G79" s="71">
        <v>0.82622206308083601</v>
      </c>
      <c r="H79" s="68">
        <v>35.342639593908601</v>
      </c>
      <c r="I79" s="71">
        <v>0.84914607898160499</v>
      </c>
      <c r="J79" s="68">
        <v>77.347715736040598</v>
      </c>
      <c r="K79" s="71">
        <v>0.90663389654722304</v>
      </c>
      <c r="L79" s="68">
        <v>43.337563451776703</v>
      </c>
      <c r="M79" s="71">
        <v>0.95412844036697197</v>
      </c>
      <c r="N79" s="68">
        <v>47.043865225683398</v>
      </c>
      <c r="O79" s="71"/>
      <c r="P79" s="68"/>
      <c r="Q79" s="71"/>
      <c r="R79" s="68"/>
    </row>
    <row r="80" spans="1:18" x14ac:dyDescent="0.2">
      <c r="A80" s="72" t="s">
        <v>496</v>
      </c>
      <c r="B80" s="66" t="s">
        <v>497</v>
      </c>
      <c r="C80" s="67">
        <v>20</v>
      </c>
      <c r="D80" s="67" t="s">
        <v>343</v>
      </c>
      <c r="E80" s="71">
        <v>0.87208564418616596</v>
      </c>
      <c r="F80" s="68">
        <v>72.842639593908601</v>
      </c>
      <c r="G80" s="71">
        <v>0.84014915411645297</v>
      </c>
      <c r="H80" s="68">
        <v>48.350253807106597</v>
      </c>
      <c r="I80" s="71">
        <v>0.81792186672725598</v>
      </c>
      <c r="J80" s="68">
        <v>61.357868020304601</v>
      </c>
      <c r="K80" s="71">
        <v>0.83027155590095303</v>
      </c>
      <c r="L80" s="68">
        <v>16.1802030456853</v>
      </c>
      <c r="M80" s="71">
        <v>1</v>
      </c>
      <c r="N80" s="68">
        <v>100</v>
      </c>
      <c r="O80" s="71"/>
      <c r="P80" s="68"/>
      <c r="Q80" s="71"/>
      <c r="R80" s="68"/>
    </row>
    <row r="81" spans="1:18" x14ac:dyDescent="0.2">
      <c r="A81" s="72" t="s">
        <v>498</v>
      </c>
      <c r="B81" s="66" t="s">
        <v>499</v>
      </c>
      <c r="C81" s="67">
        <v>20</v>
      </c>
      <c r="D81" s="67" t="s">
        <v>343</v>
      </c>
      <c r="E81" s="71">
        <v>0.85647609356191801</v>
      </c>
      <c r="F81" s="68">
        <v>65.355329949238595</v>
      </c>
      <c r="G81" s="71">
        <v>0.86778888318685699</v>
      </c>
      <c r="H81" s="68">
        <v>71.319796954314697</v>
      </c>
      <c r="I81" s="71">
        <v>0.82899534936883201</v>
      </c>
      <c r="J81" s="68">
        <v>66.814720812182699</v>
      </c>
      <c r="K81" s="71">
        <v>0.83615378083571501</v>
      </c>
      <c r="L81" s="68">
        <v>17.1954314720812</v>
      </c>
      <c r="M81" s="71">
        <v>0.89296636085626901</v>
      </c>
      <c r="N81" s="68">
        <v>32.422123331214202</v>
      </c>
      <c r="O81" s="71"/>
      <c r="P81" s="68"/>
      <c r="Q81" s="71"/>
      <c r="R81" s="68"/>
    </row>
    <row r="82" spans="1:18" x14ac:dyDescent="0.2">
      <c r="A82" s="72" t="s">
        <v>500</v>
      </c>
      <c r="B82" s="66" t="s">
        <v>501</v>
      </c>
      <c r="C82" s="67">
        <v>20</v>
      </c>
      <c r="D82" s="67" t="s">
        <v>343</v>
      </c>
      <c r="E82" s="71">
        <v>0.76095053218171005</v>
      </c>
      <c r="F82" s="68">
        <v>28.362944162436499</v>
      </c>
      <c r="G82" s="71">
        <v>0.91517879659722801</v>
      </c>
      <c r="H82" s="68">
        <v>90.862944162436506</v>
      </c>
      <c r="I82" s="71">
        <v>0.80075221242259698</v>
      </c>
      <c r="J82" s="68">
        <v>51.269035532994899</v>
      </c>
      <c r="K82" s="71">
        <v>0.87353193185449296</v>
      </c>
      <c r="L82" s="68">
        <v>27.6649746192893</v>
      </c>
      <c r="M82" s="71">
        <v>1</v>
      </c>
      <c r="N82" s="68">
        <v>100</v>
      </c>
      <c r="O82" s="71">
        <v>0.215289720034232</v>
      </c>
      <c r="P82" s="68">
        <v>11.099796334012201</v>
      </c>
      <c r="Q82" s="71"/>
      <c r="R82" s="68"/>
    </row>
    <row r="83" spans="1:18" x14ac:dyDescent="0.2">
      <c r="A83" s="72" t="s">
        <v>502</v>
      </c>
      <c r="B83" s="66" t="s">
        <v>503</v>
      </c>
      <c r="C83" s="67">
        <v>20</v>
      </c>
      <c r="D83" s="67" t="s">
        <v>343</v>
      </c>
      <c r="E83" s="71">
        <v>0.81739655753019202</v>
      </c>
      <c r="F83" s="68">
        <v>48.604060913705602</v>
      </c>
      <c r="G83" s="71">
        <v>0.88341785263317496</v>
      </c>
      <c r="H83" s="68">
        <v>80.329949238578706</v>
      </c>
      <c r="I83" s="71">
        <v>0.80084576242162298</v>
      </c>
      <c r="J83" s="68">
        <v>51.395939086294398</v>
      </c>
      <c r="K83" s="71">
        <v>0.93696275071633195</v>
      </c>
      <c r="L83" s="68">
        <v>60.4060913705584</v>
      </c>
      <c r="M83" s="71">
        <v>0.98470948012232495</v>
      </c>
      <c r="N83" s="68">
        <v>58.359821996185602</v>
      </c>
      <c r="O83" s="71">
        <v>0.48104694175750301</v>
      </c>
      <c r="P83" s="68">
        <v>56.924643584521398</v>
      </c>
      <c r="Q83" s="71"/>
      <c r="R83" s="68"/>
    </row>
    <row r="84" spans="1:18" x14ac:dyDescent="0.2">
      <c r="A84" s="72" t="s">
        <v>504</v>
      </c>
      <c r="B84" s="66" t="s">
        <v>505</v>
      </c>
      <c r="C84" s="67">
        <v>20</v>
      </c>
      <c r="D84" s="67" t="s">
        <v>343</v>
      </c>
      <c r="E84" s="71">
        <v>0.69523397900987405</v>
      </c>
      <c r="F84" s="68">
        <v>13.705583756345201</v>
      </c>
      <c r="G84" s="71">
        <v>0.84424443926530202</v>
      </c>
      <c r="H84" s="68">
        <v>52.855329949238602</v>
      </c>
      <c r="I84" s="71">
        <v>0.78761334029774399</v>
      </c>
      <c r="J84" s="68">
        <v>43.845177664974599</v>
      </c>
      <c r="K84" s="71">
        <v>0.59528837326306205</v>
      </c>
      <c r="L84" s="68">
        <v>2.4111675126903598</v>
      </c>
      <c r="M84" s="71">
        <v>0.89296636085626901</v>
      </c>
      <c r="N84" s="68">
        <v>32.422123331214202</v>
      </c>
      <c r="O84" s="71">
        <v>0.356057381366993</v>
      </c>
      <c r="P84" s="68">
        <v>30.753564154786201</v>
      </c>
      <c r="Q84" s="71"/>
      <c r="R84" s="68"/>
    </row>
    <row r="85" spans="1:18" x14ac:dyDescent="0.2">
      <c r="A85" s="72" t="s">
        <v>506</v>
      </c>
      <c r="B85" s="66" t="s">
        <v>507</v>
      </c>
      <c r="C85" s="67">
        <v>20</v>
      </c>
      <c r="D85" s="67" t="s">
        <v>343</v>
      </c>
      <c r="E85" s="71">
        <v>0.80390734414472098</v>
      </c>
      <c r="F85" s="68">
        <v>43.527918781725901</v>
      </c>
      <c r="G85" s="71">
        <v>0.89747898068791998</v>
      </c>
      <c r="H85" s="68">
        <v>85.4060913705584</v>
      </c>
      <c r="I85" s="71">
        <v>0.74629115739884</v>
      </c>
      <c r="J85" s="68">
        <v>29.6319796954315</v>
      </c>
      <c r="K85" s="71">
        <v>0.94670487106017198</v>
      </c>
      <c r="L85" s="68">
        <v>66.941624365482198</v>
      </c>
      <c r="M85" s="71">
        <v>0.95412844036697197</v>
      </c>
      <c r="N85" s="68">
        <v>47.043865225683398</v>
      </c>
      <c r="O85" s="71">
        <v>0.47493327120970202</v>
      </c>
      <c r="P85" s="68">
        <v>54.786150712831002</v>
      </c>
      <c r="Q85" s="71"/>
      <c r="R85" s="68"/>
    </row>
    <row r="86" spans="1:18" x14ac:dyDescent="0.2">
      <c r="A86" s="72" t="s">
        <v>508</v>
      </c>
      <c r="B86" s="66" t="s">
        <v>509</v>
      </c>
      <c r="C86" s="67">
        <v>20</v>
      </c>
      <c r="D86" s="67" t="s">
        <v>343</v>
      </c>
      <c r="E86" s="71">
        <v>0.88345012453210403</v>
      </c>
      <c r="F86" s="68">
        <v>77.982233502538094</v>
      </c>
      <c r="G86" s="71">
        <v>0.84824343113804201</v>
      </c>
      <c r="H86" s="68">
        <v>56.154822335025401</v>
      </c>
      <c r="I86" s="71">
        <v>0.83139422889175096</v>
      </c>
      <c r="J86" s="68">
        <v>68.527918781725901</v>
      </c>
      <c r="K86" s="71">
        <v>0.88474387785397401</v>
      </c>
      <c r="L86" s="68">
        <v>32.2335025380711</v>
      </c>
      <c r="M86" s="71">
        <v>0.96941896024464902</v>
      </c>
      <c r="N86" s="68">
        <v>51.621106166560701</v>
      </c>
      <c r="O86" s="71"/>
      <c r="P86" s="68"/>
      <c r="Q86" s="71"/>
      <c r="R86" s="68"/>
    </row>
    <row r="87" spans="1:18" x14ac:dyDescent="0.2">
      <c r="A87" s="72" t="s">
        <v>510</v>
      </c>
      <c r="B87" s="66" t="s">
        <v>511</v>
      </c>
      <c r="C87" s="67">
        <v>20</v>
      </c>
      <c r="D87" s="67" t="s">
        <v>343</v>
      </c>
      <c r="E87" s="71">
        <v>0.81313587428103395</v>
      </c>
      <c r="F87" s="68">
        <v>46.763959390862901</v>
      </c>
      <c r="G87" s="71">
        <v>0.86158244783317195</v>
      </c>
      <c r="H87" s="68">
        <v>67.005076142131998</v>
      </c>
      <c r="I87" s="71">
        <v>0.76360146662938999</v>
      </c>
      <c r="J87" s="68">
        <v>34.644670050761398</v>
      </c>
      <c r="K87" s="71">
        <v>0.97306590257879699</v>
      </c>
      <c r="L87" s="68">
        <v>82.106598984771594</v>
      </c>
      <c r="M87" s="71">
        <v>0.98470948012232495</v>
      </c>
      <c r="N87" s="68">
        <v>58.359821996185602</v>
      </c>
      <c r="O87" s="71">
        <v>0.482720074241487</v>
      </c>
      <c r="P87" s="68">
        <v>57.230142566191397</v>
      </c>
      <c r="Q87" s="71"/>
      <c r="R87" s="68"/>
    </row>
    <row r="88" spans="1:18" x14ac:dyDescent="0.2">
      <c r="A88" s="72" t="s">
        <v>512</v>
      </c>
      <c r="B88" s="66" t="s">
        <v>513</v>
      </c>
      <c r="C88" s="67">
        <v>20</v>
      </c>
      <c r="D88" s="67" t="s">
        <v>343</v>
      </c>
      <c r="E88" s="71">
        <v>0.73802495702478299</v>
      </c>
      <c r="F88" s="68">
        <v>21.637055837563501</v>
      </c>
      <c r="G88" s="71">
        <v>0.84834306265298398</v>
      </c>
      <c r="H88" s="68">
        <v>56.345177664974599</v>
      </c>
      <c r="I88" s="71">
        <v>0.69859380603131804</v>
      </c>
      <c r="J88" s="68">
        <v>18.464467005076099</v>
      </c>
      <c r="K88" s="71">
        <v>0.842537545122655</v>
      </c>
      <c r="L88" s="68">
        <v>18.3375634517766</v>
      </c>
      <c r="M88" s="71">
        <v>0.90825688073394595</v>
      </c>
      <c r="N88" s="68">
        <v>35.346471710108098</v>
      </c>
      <c r="O88" s="71">
        <v>0.39239349058301298</v>
      </c>
      <c r="P88" s="68">
        <v>38.289205702647699</v>
      </c>
      <c r="Q88" s="71"/>
      <c r="R88" s="68"/>
    </row>
    <row r="89" spans="1:18" x14ac:dyDescent="0.2">
      <c r="A89" s="72" t="s">
        <v>514</v>
      </c>
      <c r="B89" s="66" t="s">
        <v>515</v>
      </c>
      <c r="C89" s="67">
        <v>20</v>
      </c>
      <c r="D89" s="67" t="s">
        <v>343</v>
      </c>
      <c r="E89" s="71">
        <v>0.84153560289268603</v>
      </c>
      <c r="F89" s="68">
        <v>59.010152284264002</v>
      </c>
      <c r="G89" s="71">
        <v>0.83468829042809201</v>
      </c>
      <c r="H89" s="68">
        <v>43.464467005076102</v>
      </c>
      <c r="I89" s="71">
        <v>0.61454867701657701</v>
      </c>
      <c r="J89" s="68">
        <v>4.7588832487309602</v>
      </c>
      <c r="K89" s="71">
        <v>0.916905444126074</v>
      </c>
      <c r="L89" s="68">
        <v>48.604060913705602</v>
      </c>
      <c r="M89" s="71">
        <v>1</v>
      </c>
      <c r="N89" s="68">
        <v>100</v>
      </c>
      <c r="O89" s="71"/>
      <c r="P89" s="68"/>
      <c r="Q89" s="71"/>
      <c r="R89" s="68"/>
    </row>
    <row r="90" spans="1:18" x14ac:dyDescent="0.2">
      <c r="A90" s="72" t="s">
        <v>516</v>
      </c>
      <c r="B90" s="66" t="s">
        <v>517</v>
      </c>
      <c r="C90" s="67">
        <v>20</v>
      </c>
      <c r="D90" s="67" t="s">
        <v>343</v>
      </c>
      <c r="E90" s="71">
        <v>0.77016434087359598</v>
      </c>
      <c r="F90" s="68">
        <v>31.2182741116751</v>
      </c>
      <c r="G90" s="71">
        <v>0.87939852286070097</v>
      </c>
      <c r="H90" s="68">
        <v>78.489847715736005</v>
      </c>
      <c r="I90" s="71">
        <v>0.67162326079532497</v>
      </c>
      <c r="J90" s="68">
        <v>13.261421319797</v>
      </c>
      <c r="K90" s="71">
        <v>0.85967920656111396</v>
      </c>
      <c r="L90" s="68">
        <v>22.9695431472081</v>
      </c>
      <c r="M90" s="71">
        <v>0.96941896024464902</v>
      </c>
      <c r="N90" s="68">
        <v>51.621106166560701</v>
      </c>
      <c r="O90" s="71">
        <v>0.47070175390619201</v>
      </c>
      <c r="P90" s="68">
        <v>53.462321792260703</v>
      </c>
      <c r="Q90" s="71"/>
      <c r="R90" s="68"/>
    </row>
    <row r="91" spans="1:18" x14ac:dyDescent="0.2">
      <c r="A91" s="72" t="s">
        <v>518</v>
      </c>
      <c r="B91" s="66" t="s">
        <v>519</v>
      </c>
      <c r="C91" s="67">
        <v>20</v>
      </c>
      <c r="D91" s="67" t="s">
        <v>343</v>
      </c>
      <c r="E91" s="71">
        <v>0.88175732842444299</v>
      </c>
      <c r="F91" s="68">
        <v>77.220812182741099</v>
      </c>
      <c r="G91" s="71">
        <v>0.82272286276420503</v>
      </c>
      <c r="H91" s="68">
        <v>32.360406091370599</v>
      </c>
      <c r="I91" s="71">
        <v>0.83303350778852503</v>
      </c>
      <c r="J91" s="68">
        <v>69.670050761421294</v>
      </c>
      <c r="K91" s="71">
        <v>0.90185398290039198</v>
      </c>
      <c r="L91" s="68">
        <v>41.180203045685303</v>
      </c>
      <c r="M91" s="71">
        <v>0.96941896024464902</v>
      </c>
      <c r="N91" s="68">
        <v>51.621106166560701</v>
      </c>
      <c r="O91" s="71"/>
      <c r="P91" s="68"/>
      <c r="Q91" s="71"/>
      <c r="R91" s="68"/>
    </row>
    <row r="92" spans="1:18" x14ac:dyDescent="0.2">
      <c r="A92" s="72" t="s">
        <v>520</v>
      </c>
      <c r="B92" s="66" t="s">
        <v>521</v>
      </c>
      <c r="C92" s="67">
        <v>20</v>
      </c>
      <c r="D92" s="67" t="s">
        <v>343</v>
      </c>
      <c r="E92" s="71">
        <v>0.80109007788448305</v>
      </c>
      <c r="F92" s="68">
        <v>42.449238578680202</v>
      </c>
      <c r="G92" s="71">
        <v>0.860230450698377</v>
      </c>
      <c r="H92" s="68">
        <v>65.989847715736005</v>
      </c>
      <c r="I92" s="71">
        <v>0.79305724650600695</v>
      </c>
      <c r="J92" s="68">
        <v>47.144670050761398</v>
      </c>
      <c r="K92" s="71">
        <v>0.93524355300859596</v>
      </c>
      <c r="L92" s="68">
        <v>59.517766497461899</v>
      </c>
      <c r="M92" s="71">
        <v>0.89296636085626901</v>
      </c>
      <c r="N92" s="68">
        <v>32.422123331214202</v>
      </c>
      <c r="O92" s="71">
        <v>0.52395277835316501</v>
      </c>
      <c r="P92" s="68">
        <v>65.478615071283102</v>
      </c>
      <c r="Q92" s="71"/>
      <c r="R92" s="68"/>
    </row>
    <row r="93" spans="1:18" x14ac:dyDescent="0.2">
      <c r="A93" s="72" t="s">
        <v>522</v>
      </c>
      <c r="B93" s="66" t="s">
        <v>523</v>
      </c>
      <c r="C93" s="67">
        <v>20</v>
      </c>
      <c r="D93" s="67" t="s">
        <v>343</v>
      </c>
      <c r="E93" s="71">
        <v>0.79566339548764498</v>
      </c>
      <c r="F93" s="68">
        <v>40.418781725888302</v>
      </c>
      <c r="G93" s="71">
        <v>0.83705400677277897</v>
      </c>
      <c r="H93" s="68">
        <v>45.685279187817301</v>
      </c>
      <c r="I93" s="71">
        <v>0.77426678772246305</v>
      </c>
      <c r="J93" s="68">
        <v>37.690355329949199</v>
      </c>
      <c r="K93" s="71">
        <v>0.930659025787966</v>
      </c>
      <c r="L93" s="68">
        <v>56.916243654822303</v>
      </c>
      <c r="M93" s="71">
        <v>0.92354740061162099</v>
      </c>
      <c r="N93" s="68">
        <v>38.461538461538503</v>
      </c>
      <c r="O93" s="71">
        <v>0.51278975654339498</v>
      </c>
      <c r="P93" s="68">
        <v>62.932790224032601</v>
      </c>
      <c r="Q93" s="71"/>
      <c r="R93" s="68"/>
    </row>
    <row r="94" spans="1:18" x14ac:dyDescent="0.2">
      <c r="A94" s="72" t="s">
        <v>524</v>
      </c>
      <c r="B94" s="66" t="s">
        <v>525</v>
      </c>
      <c r="C94" s="67">
        <v>20</v>
      </c>
      <c r="D94" s="67" t="s">
        <v>343</v>
      </c>
      <c r="E94" s="71">
        <v>0.87563051176477102</v>
      </c>
      <c r="F94" s="68">
        <v>74.302030456852805</v>
      </c>
      <c r="G94" s="71">
        <v>0.814117871133203</v>
      </c>
      <c r="H94" s="68">
        <v>26.0786802030457</v>
      </c>
      <c r="I94" s="71">
        <v>0.77532793362590602</v>
      </c>
      <c r="J94" s="68">
        <v>38.261421319797002</v>
      </c>
      <c r="K94" s="71">
        <v>0.92836676217765002</v>
      </c>
      <c r="L94" s="68">
        <v>55.774111675126903</v>
      </c>
      <c r="M94" s="71">
        <v>0.98470948012232495</v>
      </c>
      <c r="N94" s="68">
        <v>58.359821996185602</v>
      </c>
      <c r="O94" s="71"/>
      <c r="P94" s="68"/>
      <c r="Q94" s="71"/>
      <c r="R94" s="68"/>
    </row>
    <row r="95" spans="1:18" x14ac:dyDescent="0.2">
      <c r="A95" s="72" t="s">
        <v>526</v>
      </c>
      <c r="B95" s="66" t="s">
        <v>527</v>
      </c>
      <c r="C95" s="67">
        <v>20</v>
      </c>
      <c r="D95" s="67" t="s">
        <v>343</v>
      </c>
      <c r="E95" s="71">
        <v>0.88147444426397004</v>
      </c>
      <c r="F95" s="68">
        <v>77.157360406091399</v>
      </c>
      <c r="G95" s="71">
        <v>0.86729322206752302</v>
      </c>
      <c r="H95" s="68">
        <v>70.685279187817301</v>
      </c>
      <c r="I95" s="71">
        <v>0.73886006877611299</v>
      </c>
      <c r="J95" s="68">
        <v>27.5380710659899</v>
      </c>
      <c r="K95" s="71">
        <v>0.96561604584527205</v>
      </c>
      <c r="L95" s="68">
        <v>77.728426395939096</v>
      </c>
      <c r="M95" s="71">
        <v>0.95412844036697197</v>
      </c>
      <c r="N95" s="68">
        <v>47.043865225683398</v>
      </c>
      <c r="O95" s="71"/>
      <c r="P95" s="68"/>
      <c r="Q95" s="71"/>
      <c r="R95" s="68"/>
    </row>
    <row r="96" spans="1:18" x14ac:dyDescent="0.2">
      <c r="A96" s="72" t="s">
        <v>528</v>
      </c>
      <c r="B96" s="66" t="s">
        <v>529</v>
      </c>
      <c r="C96" s="67">
        <v>20</v>
      </c>
      <c r="D96" s="67" t="s">
        <v>343</v>
      </c>
      <c r="E96" s="71">
        <v>0.87981270679442303</v>
      </c>
      <c r="F96" s="68">
        <v>76.459390862944204</v>
      </c>
      <c r="G96" s="71">
        <v>0.81423518256442695</v>
      </c>
      <c r="H96" s="68">
        <v>26.205583756345199</v>
      </c>
      <c r="I96" s="71">
        <v>0.87860459451971695</v>
      </c>
      <c r="J96" s="68">
        <v>85.596446700507599</v>
      </c>
      <c r="K96" s="71">
        <v>0.89267147618950504</v>
      </c>
      <c r="L96" s="68">
        <v>36.675126903553299</v>
      </c>
      <c r="M96" s="71">
        <v>1</v>
      </c>
      <c r="N96" s="68">
        <v>100</v>
      </c>
      <c r="O96" s="71">
        <v>0.81355228069846597</v>
      </c>
      <c r="P96" s="68">
        <v>94.7046843177189</v>
      </c>
      <c r="Q96" s="71"/>
      <c r="R96" s="68"/>
    </row>
    <row r="97" spans="1:18" x14ac:dyDescent="0.2">
      <c r="A97" s="72" t="s">
        <v>530</v>
      </c>
      <c r="B97" s="66" t="s">
        <v>531</v>
      </c>
      <c r="C97" s="67">
        <v>20</v>
      </c>
      <c r="D97" s="67" t="s">
        <v>343</v>
      </c>
      <c r="E97" s="71">
        <v>0.85499501785418197</v>
      </c>
      <c r="F97" s="68">
        <v>64.213197969543103</v>
      </c>
      <c r="G97" s="71">
        <v>0.84578120128366896</v>
      </c>
      <c r="H97" s="68">
        <v>54.1878172588832</v>
      </c>
      <c r="I97" s="71">
        <v>0.897696222222642</v>
      </c>
      <c r="J97" s="68">
        <v>89.974619289340097</v>
      </c>
      <c r="K97" s="71">
        <v>0.94421914099162296</v>
      </c>
      <c r="L97" s="68">
        <v>65.101522842639596</v>
      </c>
      <c r="M97" s="71">
        <v>0.98470948012232495</v>
      </c>
      <c r="N97" s="68">
        <v>58.359821996185602</v>
      </c>
      <c r="O97" s="71">
        <v>0.60256904465064798</v>
      </c>
      <c r="P97" s="68">
        <v>77.393075356415494</v>
      </c>
      <c r="Q97" s="71"/>
      <c r="R97" s="68"/>
    </row>
    <row r="98" spans="1:18" x14ac:dyDescent="0.2">
      <c r="A98" s="72" t="s">
        <v>532</v>
      </c>
      <c r="B98" s="66" t="s">
        <v>533</v>
      </c>
      <c r="C98" s="67">
        <v>21</v>
      </c>
      <c r="D98" s="67" t="s">
        <v>343</v>
      </c>
      <c r="E98" s="71">
        <v>0.78881258948260902</v>
      </c>
      <c r="F98" s="68">
        <v>72.345530893821206</v>
      </c>
      <c r="G98" s="71">
        <v>0.83140912197051398</v>
      </c>
      <c r="H98" s="68">
        <v>42.531493701259699</v>
      </c>
      <c r="I98" s="71">
        <v>0.85866394146255898</v>
      </c>
      <c r="J98" s="68">
        <v>84.403119376124806</v>
      </c>
      <c r="K98" s="71">
        <v>0.88053308173212097</v>
      </c>
      <c r="L98" s="68">
        <v>41.091781643671297</v>
      </c>
      <c r="M98" s="71">
        <v>0.81195152528207304</v>
      </c>
      <c r="N98" s="68">
        <v>74.685062987402503</v>
      </c>
      <c r="O98" s="71">
        <v>0.56150527696577701</v>
      </c>
      <c r="P98" s="68">
        <v>70.866141732283495</v>
      </c>
      <c r="Q98" s="71"/>
      <c r="R98" s="68"/>
    </row>
    <row r="99" spans="1:18" x14ac:dyDescent="0.2">
      <c r="A99" s="72" t="s">
        <v>534</v>
      </c>
      <c r="B99" s="66" t="s">
        <v>535</v>
      </c>
      <c r="C99" s="67">
        <v>20</v>
      </c>
      <c r="D99" s="67" t="s">
        <v>343</v>
      </c>
      <c r="E99" s="71">
        <v>0.85606187666256905</v>
      </c>
      <c r="F99" s="68">
        <v>64.974619289340097</v>
      </c>
      <c r="G99" s="71">
        <v>0.80801365138738501</v>
      </c>
      <c r="H99" s="68">
        <v>23.4771573604061</v>
      </c>
      <c r="I99" s="71">
        <v>0.84402078604657105</v>
      </c>
      <c r="J99" s="68">
        <v>75.253807106598998</v>
      </c>
      <c r="K99" s="71">
        <v>0.87924670836005203</v>
      </c>
      <c r="L99" s="68">
        <v>29.758883248730999</v>
      </c>
      <c r="M99" s="71">
        <v>0.89296636085626901</v>
      </c>
      <c r="N99" s="68">
        <v>32.422123331214202</v>
      </c>
      <c r="O99" s="71"/>
      <c r="P99" s="68"/>
      <c r="Q99" s="71"/>
      <c r="R99" s="68"/>
    </row>
    <row r="100" spans="1:18" x14ac:dyDescent="0.2">
      <c r="A100" s="72" t="s">
        <v>536</v>
      </c>
      <c r="B100" s="66" t="s">
        <v>537</v>
      </c>
      <c r="C100" s="67">
        <v>20</v>
      </c>
      <c r="D100" s="67" t="s">
        <v>343</v>
      </c>
      <c r="E100" s="71">
        <v>0.90045925773837598</v>
      </c>
      <c r="F100" s="68">
        <v>85.913705583756396</v>
      </c>
      <c r="G100" s="71">
        <v>0.81644423118433096</v>
      </c>
      <c r="H100" s="68">
        <v>27.728426395939099</v>
      </c>
      <c r="I100" s="71">
        <v>0.88092188279342099</v>
      </c>
      <c r="J100" s="68">
        <v>86.230964467005094</v>
      </c>
      <c r="K100" s="71">
        <v>0.93505195673110197</v>
      </c>
      <c r="L100" s="68">
        <v>59.3908629441624</v>
      </c>
      <c r="M100" s="71">
        <v>0.96941896024464902</v>
      </c>
      <c r="N100" s="68">
        <v>51.621106166560701</v>
      </c>
      <c r="O100" s="71"/>
      <c r="P100" s="68"/>
      <c r="Q100" s="71"/>
      <c r="R100" s="68"/>
    </row>
    <row r="101" spans="1:18" x14ac:dyDescent="0.2">
      <c r="A101" s="72" t="s">
        <v>538</v>
      </c>
      <c r="B101" s="66" t="s">
        <v>539</v>
      </c>
      <c r="C101" s="67">
        <v>20</v>
      </c>
      <c r="D101" s="67" t="s">
        <v>343</v>
      </c>
      <c r="E101" s="71">
        <v>0.83347114536952904</v>
      </c>
      <c r="F101" s="68">
        <v>55.329949238578699</v>
      </c>
      <c r="G101" s="71">
        <v>0.83287583233384199</v>
      </c>
      <c r="H101" s="68">
        <v>41.6243654822335</v>
      </c>
      <c r="I101" s="71">
        <v>0.71022377711602103</v>
      </c>
      <c r="J101" s="68">
        <v>21.065989847715699</v>
      </c>
      <c r="K101" s="71">
        <v>0.82136601178360402</v>
      </c>
      <c r="L101" s="68">
        <v>14.5304568527919</v>
      </c>
      <c r="M101" s="71">
        <v>0.96941896024464902</v>
      </c>
      <c r="N101" s="68">
        <v>51.621106166560701</v>
      </c>
      <c r="O101" s="71"/>
      <c r="P101" s="68"/>
      <c r="Q101" s="71"/>
      <c r="R101" s="68"/>
    </row>
    <row r="102" spans="1:18" x14ac:dyDescent="0.2">
      <c r="A102" s="72" t="s">
        <v>540</v>
      </c>
      <c r="B102" s="66" t="s">
        <v>541</v>
      </c>
      <c r="C102" s="67">
        <v>20</v>
      </c>
      <c r="D102" s="67" t="s">
        <v>343</v>
      </c>
      <c r="E102" s="71">
        <v>0.85888142715682103</v>
      </c>
      <c r="F102" s="68">
        <v>66.307106598984802</v>
      </c>
      <c r="G102" s="71">
        <v>0.85379927332239103</v>
      </c>
      <c r="H102" s="68">
        <v>60.850253807106597</v>
      </c>
      <c r="I102" s="71">
        <v>0.72274803821206202</v>
      </c>
      <c r="J102" s="68">
        <v>23.857868020304601</v>
      </c>
      <c r="K102" s="71">
        <v>0.87426891697050502</v>
      </c>
      <c r="L102" s="68">
        <v>27.918781725888302</v>
      </c>
      <c r="M102" s="71">
        <v>0.98470948012232495</v>
      </c>
      <c r="N102" s="68">
        <v>58.359821996185602</v>
      </c>
      <c r="O102" s="71"/>
      <c r="P102" s="68"/>
      <c r="Q102" s="71"/>
      <c r="R102" s="68"/>
    </row>
    <row r="103" spans="1:18" x14ac:dyDescent="0.2">
      <c r="A103" s="72" t="s">
        <v>542</v>
      </c>
      <c r="B103" s="66" t="s">
        <v>543</v>
      </c>
      <c r="C103" s="67">
        <v>20</v>
      </c>
      <c r="D103" s="67" t="s">
        <v>343</v>
      </c>
      <c r="E103" s="71">
        <v>0.85314610627689802</v>
      </c>
      <c r="F103" s="68">
        <v>63.705583756345199</v>
      </c>
      <c r="G103" s="71">
        <v>0.82854957105884297</v>
      </c>
      <c r="H103" s="68">
        <v>37.246192893401002</v>
      </c>
      <c r="I103" s="71">
        <v>0.74263871608855703</v>
      </c>
      <c r="J103" s="68">
        <v>28.553299492385801</v>
      </c>
      <c r="K103" s="71">
        <v>0.90255821747089604</v>
      </c>
      <c r="L103" s="68">
        <v>41.307106598984802</v>
      </c>
      <c r="M103" s="71">
        <v>0.93883792048929704</v>
      </c>
      <c r="N103" s="68">
        <v>42.403051493960596</v>
      </c>
      <c r="O103" s="71"/>
      <c r="P103" s="68"/>
      <c r="Q103" s="71"/>
      <c r="R103" s="68"/>
    </row>
    <row r="104" spans="1:18" x14ac:dyDescent="0.2">
      <c r="A104" s="72" t="s">
        <v>544</v>
      </c>
      <c r="B104" s="66" t="s">
        <v>545</v>
      </c>
      <c r="C104" s="67">
        <v>20</v>
      </c>
      <c r="D104" s="67" t="s">
        <v>343</v>
      </c>
      <c r="E104" s="71">
        <v>0.88530776748397499</v>
      </c>
      <c r="F104" s="68">
        <v>78.807106598984802</v>
      </c>
      <c r="G104" s="71">
        <v>0.86768384677275601</v>
      </c>
      <c r="H104" s="68">
        <v>71.192893401015198</v>
      </c>
      <c r="I104" s="71">
        <v>0.76155974396454496</v>
      </c>
      <c r="J104" s="68">
        <v>34.263959390862901</v>
      </c>
      <c r="K104" s="71">
        <v>0.91198747919860101</v>
      </c>
      <c r="L104" s="68">
        <v>45.8121827411168</v>
      </c>
      <c r="M104" s="71">
        <v>1</v>
      </c>
      <c r="N104" s="68">
        <v>100</v>
      </c>
      <c r="O104" s="71"/>
      <c r="P104" s="68"/>
      <c r="Q104" s="71"/>
      <c r="R104" s="68"/>
    </row>
    <row r="105" spans="1:18" x14ac:dyDescent="0.2">
      <c r="A105" s="72" t="s">
        <v>546</v>
      </c>
      <c r="B105" s="66" t="s">
        <v>547</v>
      </c>
      <c r="C105" s="67">
        <v>20</v>
      </c>
      <c r="D105" s="67" t="s">
        <v>343</v>
      </c>
      <c r="E105" s="71">
        <v>0.89545051353652405</v>
      </c>
      <c r="F105" s="68">
        <v>83.629441624365498</v>
      </c>
      <c r="G105" s="71">
        <v>0.85608005360143702</v>
      </c>
      <c r="H105" s="68">
        <v>62.4365482233503</v>
      </c>
      <c r="I105" s="71">
        <v>0.77042114094580605</v>
      </c>
      <c r="J105" s="68">
        <v>35.977157360406103</v>
      </c>
      <c r="K105" s="71">
        <v>0.95530085959885402</v>
      </c>
      <c r="L105" s="68">
        <v>72.017766497461906</v>
      </c>
      <c r="M105" s="71">
        <v>1</v>
      </c>
      <c r="N105" s="68">
        <v>100</v>
      </c>
      <c r="O105" s="71"/>
      <c r="P105" s="68"/>
      <c r="Q105" s="71"/>
      <c r="R105" s="68"/>
    </row>
    <row r="106" spans="1:18" x14ac:dyDescent="0.2">
      <c r="A106" s="72" t="s">
        <v>548</v>
      </c>
      <c r="B106" s="66" t="s">
        <v>549</v>
      </c>
      <c r="C106" s="67">
        <v>20</v>
      </c>
      <c r="D106" s="67" t="s">
        <v>343</v>
      </c>
      <c r="E106" s="71">
        <v>0.84023834084911797</v>
      </c>
      <c r="F106" s="68">
        <v>58.248730964467001</v>
      </c>
      <c r="G106" s="71">
        <v>0.83845339877178304</v>
      </c>
      <c r="H106" s="68">
        <v>46.954314720812199</v>
      </c>
      <c r="I106" s="71">
        <v>0.89075520507152095</v>
      </c>
      <c r="J106" s="68">
        <v>88.705583756345206</v>
      </c>
      <c r="K106" s="71">
        <v>0.94957020057306596</v>
      </c>
      <c r="L106" s="68">
        <v>68.591370558375601</v>
      </c>
      <c r="M106" s="71">
        <v>0.96941896024464902</v>
      </c>
      <c r="N106" s="68">
        <v>51.621106166560701</v>
      </c>
      <c r="O106" s="71">
        <v>0.55299393958457299</v>
      </c>
      <c r="P106" s="68">
        <v>70.264765784114104</v>
      </c>
      <c r="Q106" s="71"/>
      <c r="R106" s="68"/>
    </row>
    <row r="107" spans="1:18" x14ac:dyDescent="0.2">
      <c r="A107" s="72" t="s">
        <v>550</v>
      </c>
      <c r="B107" s="66" t="s">
        <v>551</v>
      </c>
      <c r="C107" s="67">
        <v>20</v>
      </c>
      <c r="D107" s="67" t="s">
        <v>343</v>
      </c>
      <c r="E107" s="71">
        <v>0.82826555358415899</v>
      </c>
      <c r="F107" s="68">
        <v>53.236040609137099</v>
      </c>
      <c r="G107" s="71">
        <v>0.91011364118994997</v>
      </c>
      <c r="H107" s="68">
        <v>89.213197969543103</v>
      </c>
      <c r="I107" s="71">
        <v>0.70085496168654604</v>
      </c>
      <c r="J107" s="68">
        <v>18.908629441624399</v>
      </c>
      <c r="K107" s="71">
        <v>0.91616088974760101</v>
      </c>
      <c r="L107" s="68">
        <v>48.223350253807098</v>
      </c>
      <c r="M107" s="71">
        <v>0.78593272171253903</v>
      </c>
      <c r="N107" s="68">
        <v>21.996185632549299</v>
      </c>
      <c r="O107" s="71"/>
      <c r="P107" s="68"/>
      <c r="Q107" s="71"/>
      <c r="R107" s="68"/>
    </row>
    <row r="108" spans="1:18" x14ac:dyDescent="0.2">
      <c r="A108" s="72" t="s">
        <v>552</v>
      </c>
      <c r="B108" s="66" t="s">
        <v>553</v>
      </c>
      <c r="C108" s="67">
        <v>20</v>
      </c>
      <c r="D108" s="67" t="s">
        <v>343</v>
      </c>
      <c r="E108" s="71">
        <v>0.89286929406108895</v>
      </c>
      <c r="F108" s="68">
        <v>82.233502538071093</v>
      </c>
      <c r="G108" s="71">
        <v>0.90148172927924797</v>
      </c>
      <c r="H108" s="68">
        <v>86.928934010152304</v>
      </c>
      <c r="I108" s="71">
        <v>0.77413746916921999</v>
      </c>
      <c r="J108" s="68">
        <v>37.5</v>
      </c>
      <c r="K108" s="71">
        <v>0.95702005730659001</v>
      </c>
      <c r="L108" s="68">
        <v>73.159898477157398</v>
      </c>
      <c r="M108" s="71">
        <v>0.93883792048929704</v>
      </c>
      <c r="N108" s="68">
        <v>42.403051493960596</v>
      </c>
      <c r="O108" s="71"/>
      <c r="P108" s="68"/>
      <c r="Q108" s="71"/>
      <c r="R108" s="68"/>
    </row>
    <row r="109" spans="1:18" x14ac:dyDescent="0.2">
      <c r="A109" s="72" t="s">
        <v>554</v>
      </c>
      <c r="B109" s="66" t="s">
        <v>555</v>
      </c>
      <c r="C109" s="67">
        <v>20</v>
      </c>
      <c r="D109" s="67" t="s">
        <v>343</v>
      </c>
      <c r="E109" s="71">
        <v>0.74879292603023495</v>
      </c>
      <c r="F109" s="68">
        <v>24.238578680202998</v>
      </c>
      <c r="G109" s="71">
        <v>0.76182860496057803</v>
      </c>
      <c r="H109" s="68">
        <v>14.8477157360406</v>
      </c>
      <c r="I109" s="71">
        <v>0.62321509636077399</v>
      </c>
      <c r="J109" s="68">
        <v>5.7106598984771599</v>
      </c>
      <c r="K109" s="71">
        <v>0.83977112687260003</v>
      </c>
      <c r="L109" s="68">
        <v>17.829949238578699</v>
      </c>
      <c r="M109" s="71">
        <v>1</v>
      </c>
      <c r="N109" s="68">
        <v>100</v>
      </c>
      <c r="O109" s="71">
        <v>0.51914980195722304</v>
      </c>
      <c r="P109" s="68">
        <v>64.358452138492893</v>
      </c>
      <c r="Q109" s="71"/>
      <c r="R109" s="68"/>
    </row>
    <row r="110" spans="1:18" x14ac:dyDescent="0.2">
      <c r="A110" s="72" t="s">
        <v>556</v>
      </c>
      <c r="B110" s="66" t="s">
        <v>557</v>
      </c>
      <c r="C110" s="67">
        <v>20</v>
      </c>
      <c r="D110" s="67" t="s">
        <v>343</v>
      </c>
      <c r="E110" s="71">
        <v>0.76177403077106598</v>
      </c>
      <c r="F110" s="68">
        <v>28.6802030456853</v>
      </c>
      <c r="G110" s="71">
        <v>0.82751261768752604</v>
      </c>
      <c r="H110" s="68">
        <v>36.104060913705602</v>
      </c>
      <c r="I110" s="71">
        <v>0.69246395254181403</v>
      </c>
      <c r="J110" s="68">
        <v>17.1954314720812</v>
      </c>
      <c r="K110" s="71">
        <v>0.87144275830762996</v>
      </c>
      <c r="L110" s="68">
        <v>27.220812182741099</v>
      </c>
      <c r="M110" s="71">
        <v>0.98470948012232495</v>
      </c>
      <c r="N110" s="68">
        <v>58.359821996185602</v>
      </c>
      <c r="O110" s="71">
        <v>0.43274134519603402</v>
      </c>
      <c r="P110" s="68">
        <v>44.806517311608999</v>
      </c>
      <c r="Q110" s="71"/>
      <c r="R110" s="68"/>
    </row>
    <row r="111" spans="1:18" x14ac:dyDescent="0.2">
      <c r="A111" s="72" t="s">
        <v>558</v>
      </c>
      <c r="B111" s="66" t="s">
        <v>559</v>
      </c>
      <c r="C111" s="67">
        <v>20</v>
      </c>
      <c r="D111" s="67" t="s">
        <v>343</v>
      </c>
      <c r="E111" s="71">
        <v>0.80642785048865795</v>
      </c>
      <c r="F111" s="68">
        <v>44.035532994923898</v>
      </c>
      <c r="G111" s="71">
        <v>0.87394636419075</v>
      </c>
      <c r="H111" s="68">
        <v>75.761421319796995</v>
      </c>
      <c r="I111" s="71">
        <v>0.68950612559055002</v>
      </c>
      <c r="J111" s="68">
        <v>16.434010152284301</v>
      </c>
      <c r="K111" s="71">
        <v>0.91060171919770805</v>
      </c>
      <c r="L111" s="68">
        <v>45.241116751268997</v>
      </c>
      <c r="M111" s="71">
        <v>1</v>
      </c>
      <c r="N111" s="68">
        <v>100</v>
      </c>
      <c r="O111" s="71">
        <v>0.558085043464285</v>
      </c>
      <c r="P111" s="68">
        <v>70.875763747454201</v>
      </c>
      <c r="Q111" s="71"/>
      <c r="R111" s="68"/>
    </row>
    <row r="112" spans="1:18" x14ac:dyDescent="0.2">
      <c r="A112" s="72" t="s">
        <v>560</v>
      </c>
      <c r="B112" s="66" t="s">
        <v>561</v>
      </c>
      <c r="C112" s="67">
        <v>20</v>
      </c>
      <c r="D112" s="67" t="s">
        <v>343</v>
      </c>
      <c r="E112" s="71">
        <v>0.76333100793696096</v>
      </c>
      <c r="F112" s="68">
        <v>29.314720812182699</v>
      </c>
      <c r="G112" s="71">
        <v>0.84285633035334795</v>
      </c>
      <c r="H112" s="68">
        <v>51.586294416243597</v>
      </c>
      <c r="I112" s="71">
        <v>0.696747056020114</v>
      </c>
      <c r="J112" s="68">
        <v>17.956852791878202</v>
      </c>
      <c r="K112" s="71">
        <v>0.93409742120343797</v>
      </c>
      <c r="L112" s="68">
        <v>59.010152284264002</v>
      </c>
      <c r="M112" s="71">
        <v>0.92354740061162099</v>
      </c>
      <c r="N112" s="68">
        <v>38.461538461538503</v>
      </c>
      <c r="O112" s="71">
        <v>0.419406831496282</v>
      </c>
      <c r="P112" s="68">
        <v>41.955193482688401</v>
      </c>
      <c r="Q112" s="71"/>
      <c r="R112" s="68"/>
    </row>
    <row r="113" spans="1:18" x14ac:dyDescent="0.2">
      <c r="A113" s="72" t="s">
        <v>562</v>
      </c>
      <c r="B113" s="66" t="s">
        <v>563</v>
      </c>
      <c r="C113" s="67">
        <v>20</v>
      </c>
      <c r="D113" s="67" t="s">
        <v>343</v>
      </c>
      <c r="E113" s="71">
        <v>0.78323330875008101</v>
      </c>
      <c r="F113" s="68">
        <v>35.532994923857899</v>
      </c>
      <c r="G113" s="71">
        <v>0.83230787737539402</v>
      </c>
      <c r="H113" s="68">
        <v>41.180203045685303</v>
      </c>
      <c r="I113" s="71">
        <v>0.71784665905168499</v>
      </c>
      <c r="J113" s="68">
        <v>23.032994923857899</v>
      </c>
      <c r="K113" s="71">
        <v>0.98108882521490004</v>
      </c>
      <c r="L113" s="68">
        <v>86.040609137055796</v>
      </c>
      <c r="M113" s="71">
        <v>0.98470948012232495</v>
      </c>
      <c r="N113" s="68">
        <v>58.359821996185602</v>
      </c>
      <c r="O113" s="71">
        <v>0.40021370198610001</v>
      </c>
      <c r="P113" s="68">
        <v>39.4093686354379</v>
      </c>
      <c r="Q113" s="71"/>
      <c r="R113" s="68"/>
    </row>
    <row r="114" spans="1:18" x14ac:dyDescent="0.2">
      <c r="A114" s="72" t="s">
        <v>564</v>
      </c>
      <c r="B114" s="66" t="s">
        <v>565</v>
      </c>
      <c r="C114" s="67">
        <v>20</v>
      </c>
      <c r="D114" s="67" t="s">
        <v>343</v>
      </c>
      <c r="E114" s="71">
        <v>0.78375306316776705</v>
      </c>
      <c r="F114" s="68">
        <v>35.850253807106597</v>
      </c>
      <c r="G114" s="71">
        <v>0.85371650478120398</v>
      </c>
      <c r="H114" s="68">
        <v>60.723350253807098</v>
      </c>
      <c r="I114" s="71">
        <v>0.71677435963198399</v>
      </c>
      <c r="J114" s="68">
        <v>22.9060913705584</v>
      </c>
      <c r="K114" s="71">
        <v>0.92664756446991403</v>
      </c>
      <c r="L114" s="68">
        <v>54.758883248731003</v>
      </c>
      <c r="M114" s="71">
        <v>0.95412844036697197</v>
      </c>
      <c r="N114" s="68">
        <v>47.043865225683398</v>
      </c>
      <c r="O114" s="71">
        <v>0.467498446588762</v>
      </c>
      <c r="P114" s="68">
        <v>52.749490835030599</v>
      </c>
      <c r="Q114" s="71"/>
      <c r="R114" s="68"/>
    </row>
    <row r="115" spans="1:18" x14ac:dyDescent="0.2">
      <c r="A115" s="72" t="s">
        <v>566</v>
      </c>
      <c r="B115" s="66" t="s">
        <v>567</v>
      </c>
      <c r="C115" s="67">
        <v>20</v>
      </c>
      <c r="D115" s="67" t="s">
        <v>343</v>
      </c>
      <c r="E115" s="71">
        <v>0.77145559874542802</v>
      </c>
      <c r="F115" s="68">
        <v>31.7258883248731</v>
      </c>
      <c r="G115" s="71">
        <v>0.84251094764613899</v>
      </c>
      <c r="H115" s="68">
        <v>51.142131979695399</v>
      </c>
      <c r="I115" s="71">
        <v>0.68906465237718095</v>
      </c>
      <c r="J115" s="68">
        <v>16.307106598984799</v>
      </c>
      <c r="K115" s="71">
        <v>0.97077363896848101</v>
      </c>
      <c r="L115" s="68">
        <v>80.393401015228406</v>
      </c>
      <c r="M115" s="71">
        <v>0.98470948012232495</v>
      </c>
      <c r="N115" s="68">
        <v>58.359821996185602</v>
      </c>
      <c r="O115" s="71">
        <v>0.37021927461301601</v>
      </c>
      <c r="P115" s="68">
        <v>33.401221995926697</v>
      </c>
      <c r="Q115" s="71"/>
      <c r="R115" s="68"/>
    </row>
    <row r="116" spans="1:18" x14ac:dyDescent="0.2">
      <c r="A116" s="72" t="s">
        <v>568</v>
      </c>
      <c r="B116" s="66" t="s">
        <v>569</v>
      </c>
      <c r="C116" s="67">
        <v>20</v>
      </c>
      <c r="D116" s="67" t="s">
        <v>343</v>
      </c>
      <c r="E116" s="71">
        <v>0.81589233565853603</v>
      </c>
      <c r="F116" s="68">
        <v>47.9060913705584</v>
      </c>
      <c r="G116" s="71">
        <v>0.83010151038357405</v>
      </c>
      <c r="H116" s="68">
        <v>38.705583756345199</v>
      </c>
      <c r="I116" s="71">
        <v>0.819647437632677</v>
      </c>
      <c r="J116" s="68">
        <v>62.5</v>
      </c>
      <c r="K116" s="71">
        <v>0.99656160458452703</v>
      </c>
      <c r="L116" s="68">
        <v>92.956852791878205</v>
      </c>
      <c r="M116" s="71">
        <v>1</v>
      </c>
      <c r="N116" s="68">
        <v>100</v>
      </c>
      <c r="O116" s="71">
        <v>0.43315112569189901</v>
      </c>
      <c r="P116" s="68">
        <v>45.010183299388999</v>
      </c>
      <c r="Q116" s="71"/>
      <c r="R116" s="68"/>
    </row>
    <row r="117" spans="1:18" x14ac:dyDescent="0.2">
      <c r="A117" s="72" t="s">
        <v>570</v>
      </c>
      <c r="B117" s="66" t="s">
        <v>571</v>
      </c>
      <c r="C117" s="67">
        <v>20</v>
      </c>
      <c r="D117" s="67" t="s">
        <v>343</v>
      </c>
      <c r="E117" s="71">
        <v>0.78419810366552301</v>
      </c>
      <c r="F117" s="68">
        <v>36.104060913705602</v>
      </c>
      <c r="G117" s="71">
        <v>0.82709164798388501</v>
      </c>
      <c r="H117" s="68">
        <v>35.913705583756297</v>
      </c>
      <c r="I117" s="71">
        <v>0.71024821268374405</v>
      </c>
      <c r="J117" s="68">
        <v>21.129441624365501</v>
      </c>
      <c r="K117" s="71">
        <v>0.94326647564469901</v>
      </c>
      <c r="L117" s="68">
        <v>64.5304568527919</v>
      </c>
      <c r="M117" s="71">
        <v>0.98470948012232495</v>
      </c>
      <c r="N117" s="68">
        <v>58.359821996185602</v>
      </c>
      <c r="O117" s="71">
        <v>0.455674701892961</v>
      </c>
      <c r="P117" s="68">
        <v>50.712830957230103</v>
      </c>
      <c r="Q117" s="71"/>
      <c r="R117" s="68"/>
    </row>
    <row r="118" spans="1:18" x14ac:dyDescent="0.2">
      <c r="A118" s="72" t="s">
        <v>572</v>
      </c>
      <c r="B118" s="66" t="s">
        <v>573</v>
      </c>
      <c r="C118" s="67">
        <v>19</v>
      </c>
      <c r="D118" s="67" t="s">
        <v>343</v>
      </c>
      <c r="E118" s="71">
        <v>0.86007507524387306</v>
      </c>
      <c r="F118" s="68">
        <v>90.111940298507506</v>
      </c>
      <c r="G118" s="71">
        <v>0.90219083181964999</v>
      </c>
      <c r="H118" s="68">
        <v>86.9402985074627</v>
      </c>
      <c r="I118" s="71">
        <v>0.93892628441555004</v>
      </c>
      <c r="J118" s="68">
        <v>98.134328358209004</v>
      </c>
      <c r="K118" s="71">
        <v>0.93495852596150597</v>
      </c>
      <c r="L118" s="68">
        <v>88.992537313432805</v>
      </c>
      <c r="M118" s="71">
        <v>0.77578475336322805</v>
      </c>
      <c r="N118" s="68">
        <v>54.766355140186903</v>
      </c>
      <c r="O118" s="71">
        <v>0.60859005590330095</v>
      </c>
      <c r="P118" s="68">
        <v>71.626984126984098</v>
      </c>
      <c r="Q118" s="71">
        <v>1</v>
      </c>
      <c r="R118" s="68">
        <v>100</v>
      </c>
    </row>
    <row r="119" spans="1:18" x14ac:dyDescent="0.2">
      <c r="A119" s="72" t="s">
        <v>574</v>
      </c>
      <c r="B119" s="66" t="s">
        <v>575</v>
      </c>
      <c r="C119" s="67">
        <v>19</v>
      </c>
      <c r="D119" s="67" t="s">
        <v>343</v>
      </c>
      <c r="E119" s="71">
        <v>0.90681481023959898</v>
      </c>
      <c r="F119" s="68">
        <v>96.082089552238799</v>
      </c>
      <c r="G119" s="71">
        <v>0.95933204560489804</v>
      </c>
      <c r="H119" s="68">
        <v>97.761194029850799</v>
      </c>
      <c r="I119" s="71">
        <v>0.888828689851341</v>
      </c>
      <c r="J119" s="68">
        <v>91.604477611940297</v>
      </c>
      <c r="K119" s="71">
        <v>0.90629418627973601</v>
      </c>
      <c r="L119" s="68">
        <v>82.089552238805993</v>
      </c>
      <c r="M119" s="71">
        <v>0.95125755507896304</v>
      </c>
      <c r="N119" s="68">
        <v>93.8317757009346</v>
      </c>
      <c r="O119" s="71">
        <v>0.735176384622656</v>
      </c>
      <c r="P119" s="68">
        <v>84.325396825396794</v>
      </c>
      <c r="Q119" s="71">
        <v>1</v>
      </c>
      <c r="R119" s="68">
        <v>100</v>
      </c>
    </row>
    <row r="120" spans="1:18" x14ac:dyDescent="0.2">
      <c r="A120" s="72" t="s">
        <v>576</v>
      </c>
      <c r="B120" s="66" t="s">
        <v>577</v>
      </c>
      <c r="C120" s="67">
        <v>19</v>
      </c>
      <c r="D120" s="67" t="s">
        <v>343</v>
      </c>
      <c r="E120" s="71">
        <v>0.93502196991306497</v>
      </c>
      <c r="F120" s="68">
        <v>98.880597014925399</v>
      </c>
      <c r="G120" s="71">
        <v>0.92045441999566402</v>
      </c>
      <c r="H120" s="68">
        <v>92.723880597014897</v>
      </c>
      <c r="I120" s="71">
        <v>0.92593117103889699</v>
      </c>
      <c r="J120" s="68">
        <v>97.014925373134304</v>
      </c>
      <c r="K120" s="71">
        <v>0.94254316235740399</v>
      </c>
      <c r="L120" s="68">
        <v>90.858208955223901</v>
      </c>
      <c r="M120" s="71">
        <v>0.92201208812633995</v>
      </c>
      <c r="N120" s="68">
        <v>89.719626168224295</v>
      </c>
      <c r="O120" s="71">
        <v>0.89919097796008596</v>
      </c>
      <c r="P120" s="68">
        <v>97.420634920634896</v>
      </c>
      <c r="Q120" s="71">
        <v>1</v>
      </c>
      <c r="R120" s="68">
        <v>100</v>
      </c>
    </row>
    <row r="121" spans="1:18" x14ac:dyDescent="0.2">
      <c r="A121" s="72" t="s">
        <v>578</v>
      </c>
      <c r="B121" s="66" t="s">
        <v>579</v>
      </c>
      <c r="C121" s="67">
        <v>18</v>
      </c>
      <c r="D121" s="67" t="s">
        <v>343</v>
      </c>
      <c r="E121" s="71">
        <v>0.84017747011976196</v>
      </c>
      <c r="F121" s="68">
        <v>68.394648829431404</v>
      </c>
      <c r="G121" s="71">
        <v>0.84721946303173901</v>
      </c>
      <c r="H121" s="68">
        <v>54.515050167224103</v>
      </c>
      <c r="I121" s="71">
        <v>0.88661674183455097</v>
      </c>
      <c r="J121" s="68">
        <v>75.167224080267601</v>
      </c>
      <c r="K121" s="71">
        <v>0.73577224437442501</v>
      </c>
      <c r="L121" s="68">
        <v>16.053511705685601</v>
      </c>
      <c r="M121" s="71">
        <v>0.89110143123833196</v>
      </c>
      <c r="N121" s="68">
        <v>37.688442211055303</v>
      </c>
      <c r="O121" s="71"/>
      <c r="P121" s="68"/>
      <c r="Q121" s="71"/>
      <c r="R121" s="68"/>
    </row>
    <row r="122" spans="1:18" x14ac:dyDescent="0.2">
      <c r="A122" s="72" t="s">
        <v>580</v>
      </c>
      <c r="B122" s="66" t="s">
        <v>581</v>
      </c>
      <c r="C122" s="67">
        <v>19</v>
      </c>
      <c r="D122" s="67" t="s">
        <v>343</v>
      </c>
      <c r="E122" s="71">
        <v>0.86892423192630097</v>
      </c>
      <c r="F122" s="68">
        <v>90.671641791044806</v>
      </c>
      <c r="G122" s="71">
        <v>0.88765915964434905</v>
      </c>
      <c r="H122" s="68">
        <v>80.037313432835802</v>
      </c>
      <c r="I122" s="71">
        <v>0.87808978770658397</v>
      </c>
      <c r="J122" s="68">
        <v>88.0597014925373</v>
      </c>
      <c r="K122" s="71">
        <v>0.86209297387726203</v>
      </c>
      <c r="L122" s="68">
        <v>65.858208955223901</v>
      </c>
      <c r="M122" s="71">
        <v>0.93176057711054805</v>
      </c>
      <c r="N122" s="68">
        <v>91.214953271027994</v>
      </c>
      <c r="O122" s="71">
        <v>0.65394289321906196</v>
      </c>
      <c r="P122" s="68">
        <v>76.984126984127002</v>
      </c>
      <c r="Q122" s="71">
        <v>1</v>
      </c>
      <c r="R122" s="68">
        <v>100</v>
      </c>
    </row>
    <row r="123" spans="1:18" x14ac:dyDescent="0.2">
      <c r="A123" s="72" t="s">
        <v>582</v>
      </c>
      <c r="B123" s="66" t="s">
        <v>583</v>
      </c>
      <c r="C123" s="67">
        <v>19</v>
      </c>
      <c r="D123" s="67" t="s">
        <v>343</v>
      </c>
      <c r="E123" s="71">
        <v>0.77927195264664295</v>
      </c>
      <c r="F123" s="68">
        <v>62.686567164179102</v>
      </c>
      <c r="G123" s="71">
        <v>0.84353154255751295</v>
      </c>
      <c r="H123" s="68">
        <v>45.522388059701498</v>
      </c>
      <c r="I123" s="71">
        <v>0.80798278233168097</v>
      </c>
      <c r="J123" s="68">
        <v>56.902985074626898</v>
      </c>
      <c r="K123" s="71">
        <v>0.86123746788844202</v>
      </c>
      <c r="L123" s="68">
        <v>65.111940298507506</v>
      </c>
      <c r="M123" s="71">
        <v>0.91226359914213295</v>
      </c>
      <c r="N123" s="68">
        <v>88.411214953270999</v>
      </c>
      <c r="O123" s="71">
        <v>0.47134437131344598</v>
      </c>
      <c r="P123" s="68">
        <v>53.174603174603199</v>
      </c>
      <c r="Q123" s="71"/>
      <c r="R123" s="68"/>
    </row>
    <row r="124" spans="1:18" x14ac:dyDescent="0.2">
      <c r="A124" s="72" t="s">
        <v>584</v>
      </c>
      <c r="B124" s="66" t="s">
        <v>585</v>
      </c>
      <c r="C124" s="67">
        <v>18</v>
      </c>
      <c r="D124" s="67" t="s">
        <v>343</v>
      </c>
      <c r="E124" s="71">
        <v>0.78411645389181095</v>
      </c>
      <c r="F124" s="68">
        <v>45.735785953177299</v>
      </c>
      <c r="G124" s="71">
        <v>0.61960097301245198</v>
      </c>
      <c r="H124" s="68">
        <v>5.3511705685618702</v>
      </c>
      <c r="I124" s="71">
        <v>0.77083106323003603</v>
      </c>
      <c r="J124" s="68">
        <v>32.692307692307701</v>
      </c>
      <c r="K124" s="71">
        <v>0.87048928648094803</v>
      </c>
      <c r="L124" s="68">
        <v>49.414715719063501</v>
      </c>
      <c r="M124" s="71">
        <v>0.87554449284380798</v>
      </c>
      <c r="N124" s="68">
        <v>34.673366834170899</v>
      </c>
      <c r="O124" s="71"/>
      <c r="P124" s="68"/>
      <c r="Q124" s="71"/>
      <c r="R124" s="68"/>
    </row>
    <row r="125" spans="1:18" x14ac:dyDescent="0.2">
      <c r="A125" s="72" t="s">
        <v>586</v>
      </c>
      <c r="B125" s="66" t="s">
        <v>587</v>
      </c>
      <c r="C125" s="67">
        <v>19</v>
      </c>
      <c r="D125" s="67" t="s">
        <v>343</v>
      </c>
      <c r="E125" s="71">
        <v>0.92248978825391004</v>
      </c>
      <c r="F125" s="68">
        <v>97.014925373134304</v>
      </c>
      <c r="G125" s="71">
        <v>0.77267337433537597</v>
      </c>
      <c r="H125" s="68">
        <v>17.3507462686567</v>
      </c>
      <c r="I125" s="71">
        <v>0.99798272418217604</v>
      </c>
      <c r="J125" s="68">
        <v>100</v>
      </c>
      <c r="K125" s="71">
        <v>0.99776866649931695</v>
      </c>
      <c r="L125" s="68">
        <v>99.067164179104495</v>
      </c>
      <c r="M125" s="71">
        <v>0.844024176252681</v>
      </c>
      <c r="N125" s="68">
        <v>72.897196261682197</v>
      </c>
      <c r="O125" s="71"/>
      <c r="P125" s="68"/>
      <c r="Q125" s="71">
        <v>1</v>
      </c>
      <c r="R125" s="68">
        <v>100</v>
      </c>
    </row>
    <row r="126" spans="1:18" x14ac:dyDescent="0.2">
      <c r="A126" s="72" t="s">
        <v>588</v>
      </c>
      <c r="B126" s="66" t="s">
        <v>589</v>
      </c>
      <c r="C126" s="67">
        <v>19</v>
      </c>
      <c r="D126" s="67" t="s">
        <v>343</v>
      </c>
      <c r="E126" s="71">
        <v>0.76887537391356697</v>
      </c>
      <c r="F126" s="68">
        <v>58.955223880597003</v>
      </c>
      <c r="G126" s="71">
        <v>0.848314073404423</v>
      </c>
      <c r="H126" s="68">
        <v>50.373134328358198</v>
      </c>
      <c r="I126" s="71">
        <v>0.92963159621904901</v>
      </c>
      <c r="J126" s="68">
        <v>97.574626865671604</v>
      </c>
      <c r="K126" s="71">
        <v>0.95146849636013697</v>
      </c>
      <c r="L126" s="68">
        <v>93.283582089552198</v>
      </c>
      <c r="M126" s="71">
        <v>0.54182101774225</v>
      </c>
      <c r="N126" s="68">
        <v>18.504672897196301</v>
      </c>
      <c r="O126" s="71">
        <v>0.34201705975554197</v>
      </c>
      <c r="P126" s="68">
        <v>34.126984126984098</v>
      </c>
      <c r="Q126" s="71">
        <v>1</v>
      </c>
      <c r="R126" s="68">
        <v>100</v>
      </c>
    </row>
    <row r="127" spans="1:18" x14ac:dyDescent="0.2">
      <c r="A127" s="72" t="s">
        <v>590</v>
      </c>
      <c r="B127" s="66" t="s">
        <v>591</v>
      </c>
      <c r="C127" s="67">
        <v>19</v>
      </c>
      <c r="D127" s="67" t="s">
        <v>343</v>
      </c>
      <c r="E127" s="71">
        <v>0.77588425699066399</v>
      </c>
      <c r="F127" s="68">
        <v>61.753731343283597</v>
      </c>
      <c r="G127" s="71">
        <v>0.86711334983555599</v>
      </c>
      <c r="H127" s="68">
        <v>67.164179104477597</v>
      </c>
      <c r="I127" s="71">
        <v>0.90067634938138297</v>
      </c>
      <c r="J127" s="68">
        <v>93.283582089552198</v>
      </c>
      <c r="K127" s="71">
        <v>0.90339277036373899</v>
      </c>
      <c r="L127" s="68">
        <v>79.664179104477597</v>
      </c>
      <c r="M127" s="71">
        <v>0.64905439656853203</v>
      </c>
      <c r="N127" s="68">
        <v>29.719626168224298</v>
      </c>
      <c r="O127" s="71">
        <v>0.33506867579477201</v>
      </c>
      <c r="P127" s="68">
        <v>33.134920634920597</v>
      </c>
      <c r="Q127" s="71">
        <v>1</v>
      </c>
      <c r="R127" s="68">
        <v>100</v>
      </c>
    </row>
    <row r="128" spans="1:18" x14ac:dyDescent="0.2">
      <c r="A128" s="72" t="s">
        <v>592</v>
      </c>
      <c r="B128" s="66" t="s">
        <v>593</v>
      </c>
      <c r="C128" s="67">
        <v>19</v>
      </c>
      <c r="D128" s="67" t="s">
        <v>343</v>
      </c>
      <c r="E128" s="71">
        <v>0.74307598488184901</v>
      </c>
      <c r="F128" s="68">
        <v>49.253731343283597</v>
      </c>
      <c r="G128" s="71">
        <v>0.81660281929405698</v>
      </c>
      <c r="H128" s="68">
        <v>26.865671641791</v>
      </c>
      <c r="I128" s="71">
        <v>0.87213334764378103</v>
      </c>
      <c r="J128" s="68">
        <v>85.820895522388099</v>
      </c>
      <c r="K128" s="71">
        <v>0.92525032772710802</v>
      </c>
      <c r="L128" s="68">
        <v>86.194029850746304</v>
      </c>
      <c r="M128" s="71">
        <v>0.45408461688438301</v>
      </c>
      <c r="N128" s="68">
        <v>12.7102803738318</v>
      </c>
      <c r="O128" s="71">
        <v>0.39038479774176699</v>
      </c>
      <c r="P128" s="68">
        <v>41.468253968253997</v>
      </c>
      <c r="Q128" s="71">
        <v>1</v>
      </c>
      <c r="R128" s="68">
        <v>100</v>
      </c>
    </row>
    <row r="129" spans="1:18" x14ac:dyDescent="0.2">
      <c r="A129" s="72" t="s">
        <v>594</v>
      </c>
      <c r="B129" s="66" t="s">
        <v>595</v>
      </c>
      <c r="C129" s="67">
        <v>19</v>
      </c>
      <c r="D129" s="67" t="s">
        <v>343</v>
      </c>
      <c r="E129" s="71">
        <v>0.81058001245604805</v>
      </c>
      <c r="F129" s="68">
        <v>74.4402985074627</v>
      </c>
      <c r="G129" s="71">
        <v>0.87244332156771998</v>
      </c>
      <c r="H129" s="68">
        <v>70.522388059701498</v>
      </c>
      <c r="I129" s="71">
        <v>0.87471077947974296</v>
      </c>
      <c r="J129" s="68">
        <v>86.194029850746304</v>
      </c>
      <c r="K129" s="71">
        <v>0.92800015147103498</v>
      </c>
      <c r="L129" s="68">
        <v>86.9402985074627</v>
      </c>
      <c r="M129" s="71">
        <v>0.87326964320530298</v>
      </c>
      <c r="N129" s="68">
        <v>79.813084112149497</v>
      </c>
      <c r="O129" s="71">
        <v>0.315056179012488</v>
      </c>
      <c r="P129" s="68">
        <v>28.968253968254</v>
      </c>
      <c r="Q129" s="71">
        <v>1</v>
      </c>
      <c r="R129" s="68">
        <v>100</v>
      </c>
    </row>
    <row r="130" spans="1:18" x14ac:dyDescent="0.2">
      <c r="A130" s="72" t="s">
        <v>596</v>
      </c>
      <c r="B130" s="66" t="s">
        <v>597</v>
      </c>
      <c r="C130" s="67">
        <v>20</v>
      </c>
      <c r="D130" s="67" t="s">
        <v>343</v>
      </c>
      <c r="E130" s="71">
        <v>0.72483644404594405</v>
      </c>
      <c r="F130" s="68">
        <v>18.7182741116751</v>
      </c>
      <c r="G130" s="71">
        <v>0.82849291238795997</v>
      </c>
      <c r="H130" s="68">
        <v>37.119289340101503</v>
      </c>
      <c r="I130" s="71">
        <v>0.83136212582555002</v>
      </c>
      <c r="J130" s="68">
        <v>68.337563451776603</v>
      </c>
      <c r="K130" s="71">
        <v>0.89398280802292296</v>
      </c>
      <c r="L130" s="68">
        <v>37.690355329949199</v>
      </c>
      <c r="M130" s="71">
        <v>0.81651376146789001</v>
      </c>
      <c r="N130" s="68">
        <v>24.094087730451399</v>
      </c>
      <c r="O130" s="71">
        <v>0.25383061252539602</v>
      </c>
      <c r="P130" s="68">
        <v>15.071283095723</v>
      </c>
      <c r="Q130" s="71"/>
      <c r="R130" s="68"/>
    </row>
    <row r="131" spans="1:18" x14ac:dyDescent="0.2">
      <c r="A131" s="72" t="s">
        <v>598</v>
      </c>
      <c r="B131" s="66" t="s">
        <v>599</v>
      </c>
      <c r="C131" s="67">
        <v>18</v>
      </c>
      <c r="D131" s="67" t="s">
        <v>343</v>
      </c>
      <c r="E131" s="71">
        <v>0.75278827507560397</v>
      </c>
      <c r="F131" s="68">
        <v>35.284280936454799</v>
      </c>
      <c r="G131" s="71">
        <v>0.84601655097139306</v>
      </c>
      <c r="H131" s="68">
        <v>53.344481605351199</v>
      </c>
      <c r="I131" s="71">
        <v>0.86352966457684099</v>
      </c>
      <c r="J131" s="68">
        <v>65.886287625418106</v>
      </c>
      <c r="K131" s="71">
        <v>0.90586398237737997</v>
      </c>
      <c r="L131" s="68">
        <v>68.311036789297702</v>
      </c>
      <c r="M131" s="71">
        <v>0.93777224642190404</v>
      </c>
      <c r="N131" s="68">
        <v>47.236180904522598</v>
      </c>
      <c r="O131" s="71">
        <v>0.2107589310305</v>
      </c>
      <c r="P131" s="68">
        <v>14.5499383477189</v>
      </c>
      <c r="Q131" s="71"/>
      <c r="R131" s="68"/>
    </row>
    <row r="132" spans="1:18" x14ac:dyDescent="0.2">
      <c r="A132" s="72" t="s">
        <v>600</v>
      </c>
      <c r="B132" s="66" t="s">
        <v>601</v>
      </c>
      <c r="C132" s="67">
        <v>19</v>
      </c>
      <c r="D132" s="67" t="s">
        <v>343</v>
      </c>
      <c r="E132" s="71">
        <v>0.80967055818558697</v>
      </c>
      <c r="F132" s="68">
        <v>74.253731343283604</v>
      </c>
      <c r="G132" s="71">
        <v>0.92312417851361706</v>
      </c>
      <c r="H132" s="68">
        <v>93.656716417910403</v>
      </c>
      <c r="I132" s="71">
        <v>0.88294221531460104</v>
      </c>
      <c r="J132" s="68">
        <v>89.365671641790996</v>
      </c>
      <c r="K132" s="71">
        <v>0.76875712810547503</v>
      </c>
      <c r="L132" s="68">
        <v>31.156716417910399</v>
      </c>
      <c r="M132" s="71">
        <v>0.83427568726847301</v>
      </c>
      <c r="N132" s="68">
        <v>70.280373831775705</v>
      </c>
      <c r="O132" s="71">
        <v>0.44892413991135699</v>
      </c>
      <c r="P132" s="68">
        <v>49.603174603174601</v>
      </c>
      <c r="Q132" s="71">
        <v>1</v>
      </c>
      <c r="R132" s="68">
        <v>100</v>
      </c>
    </row>
    <row r="133" spans="1:18" x14ac:dyDescent="0.2">
      <c r="A133" s="72" t="s">
        <v>602</v>
      </c>
      <c r="B133" s="66" t="s">
        <v>603</v>
      </c>
      <c r="C133" s="67">
        <v>19</v>
      </c>
      <c r="D133" s="67" t="s">
        <v>343</v>
      </c>
      <c r="E133" s="71">
        <v>0.77028932428799701</v>
      </c>
      <c r="F133" s="68">
        <v>59.514925373134297</v>
      </c>
      <c r="G133" s="71">
        <v>0.88164395270789897</v>
      </c>
      <c r="H133" s="68">
        <v>77.238805970149201</v>
      </c>
      <c r="I133" s="71">
        <v>0.65803169987538002</v>
      </c>
      <c r="J133" s="68">
        <v>7.08955223880597</v>
      </c>
      <c r="K133" s="71">
        <v>0.86539200424163598</v>
      </c>
      <c r="L133" s="68">
        <v>67.350746268656707</v>
      </c>
      <c r="M133" s="71">
        <v>0.80503022031585103</v>
      </c>
      <c r="N133" s="68">
        <v>62.242990654205599</v>
      </c>
      <c r="O133" s="71">
        <v>0.41163806858721702</v>
      </c>
      <c r="P133" s="68">
        <v>45.039682539682502</v>
      </c>
      <c r="Q133" s="71">
        <v>1</v>
      </c>
      <c r="R133" s="68">
        <v>100</v>
      </c>
    </row>
    <row r="134" spans="1:18" x14ac:dyDescent="0.2">
      <c r="A134" s="72" t="s">
        <v>604</v>
      </c>
      <c r="B134" s="66" t="s">
        <v>605</v>
      </c>
      <c r="C134" s="67">
        <v>19</v>
      </c>
      <c r="D134" s="67" t="s">
        <v>343</v>
      </c>
      <c r="E134" s="71">
        <v>0.82781168042162601</v>
      </c>
      <c r="F134" s="68">
        <v>80.223880597014897</v>
      </c>
      <c r="G134" s="71">
        <v>0.89402910197835095</v>
      </c>
      <c r="H134" s="68">
        <v>83.208955223880594</v>
      </c>
      <c r="I134" s="71">
        <v>0.85536941211172302</v>
      </c>
      <c r="J134" s="68">
        <v>81.343283582089597</v>
      </c>
      <c r="K134" s="71">
        <v>0.93916631877286305</v>
      </c>
      <c r="L134" s="68">
        <v>89.738805970149201</v>
      </c>
      <c r="M134" s="71">
        <v>0.80503022031585103</v>
      </c>
      <c r="N134" s="68">
        <v>62.242990654205599</v>
      </c>
      <c r="O134" s="71">
        <v>0.47327502935096799</v>
      </c>
      <c r="P134" s="68">
        <v>53.968253968253997</v>
      </c>
      <c r="Q134" s="71">
        <v>1</v>
      </c>
      <c r="R134" s="68">
        <v>100</v>
      </c>
    </row>
    <row r="135" spans="1:18" x14ac:dyDescent="0.2">
      <c r="A135" s="72" t="s">
        <v>606</v>
      </c>
      <c r="B135" s="66" t="s">
        <v>607</v>
      </c>
      <c r="C135" s="67">
        <v>19</v>
      </c>
      <c r="D135" s="67" t="s">
        <v>343</v>
      </c>
      <c r="E135" s="71">
        <v>0.81214491485378204</v>
      </c>
      <c r="F135" s="68">
        <v>75.746268656716396</v>
      </c>
      <c r="G135" s="71">
        <v>0.88190529652847705</v>
      </c>
      <c r="H135" s="68">
        <v>77.425373134328396</v>
      </c>
      <c r="I135" s="71">
        <v>0.87563723355759804</v>
      </c>
      <c r="J135" s="68">
        <v>86.753731343283604</v>
      </c>
      <c r="K135" s="71">
        <v>0.91795553218993398</v>
      </c>
      <c r="L135" s="68">
        <v>84.328358208955194</v>
      </c>
      <c r="M135" s="71">
        <v>0.74653928641060696</v>
      </c>
      <c r="N135" s="68">
        <v>48.785046728971999</v>
      </c>
      <c r="O135" s="71">
        <v>0.450832140436076</v>
      </c>
      <c r="P135" s="68">
        <v>49.801587301587297</v>
      </c>
      <c r="Q135" s="71">
        <v>1</v>
      </c>
      <c r="R135" s="68">
        <v>100</v>
      </c>
    </row>
    <row r="136" spans="1:18" x14ac:dyDescent="0.2">
      <c r="A136" s="72" t="s">
        <v>608</v>
      </c>
      <c r="B136" s="66" t="s">
        <v>609</v>
      </c>
      <c r="C136" s="67">
        <v>19</v>
      </c>
      <c r="D136" s="67" t="s">
        <v>343</v>
      </c>
      <c r="E136" s="71">
        <v>0.605665882593729</v>
      </c>
      <c r="F136" s="68">
        <v>21.455223880597</v>
      </c>
      <c r="G136" s="71">
        <v>0.94914306361172396</v>
      </c>
      <c r="H136" s="68">
        <v>96.641791044776099</v>
      </c>
      <c r="I136" s="71">
        <v>0.78581635122775895</v>
      </c>
      <c r="J136" s="68">
        <v>45.522388059701498</v>
      </c>
      <c r="K136" s="71">
        <v>0.66208827660495195</v>
      </c>
      <c r="L136" s="68">
        <v>11.194029850746301</v>
      </c>
      <c r="M136" s="71">
        <v>0.83427568726847301</v>
      </c>
      <c r="N136" s="68">
        <v>70.280373831775705</v>
      </c>
      <c r="O136" s="71">
        <v>0.40267191684946602</v>
      </c>
      <c r="P136" s="68">
        <v>43.0555555555556</v>
      </c>
      <c r="Q136" s="71">
        <v>0</v>
      </c>
      <c r="R136" s="68">
        <v>21.980676328502401</v>
      </c>
    </row>
    <row r="137" spans="1:18" x14ac:dyDescent="0.2">
      <c r="A137" s="72" t="s">
        <v>610</v>
      </c>
      <c r="B137" s="66" t="s">
        <v>611</v>
      </c>
      <c r="C137" s="67">
        <v>19</v>
      </c>
      <c r="D137" s="67" t="s">
        <v>343</v>
      </c>
      <c r="E137" s="71">
        <v>0.84681637986828495</v>
      </c>
      <c r="F137" s="68">
        <v>88.246268656716396</v>
      </c>
      <c r="G137" s="71">
        <v>0.88978975984285902</v>
      </c>
      <c r="H137" s="68">
        <v>81.529850746268707</v>
      </c>
      <c r="I137" s="71">
        <v>0.91315875928981605</v>
      </c>
      <c r="J137" s="68">
        <v>95.522388059701498</v>
      </c>
      <c r="K137" s="71">
        <v>0.98270716536970404</v>
      </c>
      <c r="L137" s="68">
        <v>97.574626865671604</v>
      </c>
      <c r="M137" s="71">
        <v>1</v>
      </c>
      <c r="N137" s="68">
        <v>100</v>
      </c>
      <c r="O137" s="71">
        <v>0.44842621483904599</v>
      </c>
      <c r="P137" s="68">
        <v>49.404761904761898</v>
      </c>
      <c r="Q137" s="71"/>
      <c r="R137" s="68"/>
    </row>
    <row r="138" spans="1:18" x14ac:dyDescent="0.2">
      <c r="A138" s="72" t="s">
        <v>612</v>
      </c>
      <c r="B138" s="66" t="s">
        <v>613</v>
      </c>
      <c r="C138" s="67">
        <v>19</v>
      </c>
      <c r="D138" s="67" t="s">
        <v>343</v>
      </c>
      <c r="E138" s="71">
        <v>0.79169805671160998</v>
      </c>
      <c r="F138" s="68">
        <v>67.350746268656707</v>
      </c>
      <c r="G138" s="71">
        <v>0.90166578443419199</v>
      </c>
      <c r="H138" s="68">
        <v>86.753731343283604</v>
      </c>
      <c r="I138" s="71">
        <v>0.94680930643225902</v>
      </c>
      <c r="J138" s="68">
        <v>98.507462686567195</v>
      </c>
      <c r="K138" s="71">
        <v>0.94254316235740399</v>
      </c>
      <c r="L138" s="68">
        <v>90.858208955223901</v>
      </c>
      <c r="M138" s="71">
        <v>0.86352115422109599</v>
      </c>
      <c r="N138" s="68">
        <v>77.383177570093494</v>
      </c>
      <c r="O138" s="71">
        <v>0.30395087611310101</v>
      </c>
      <c r="P138" s="68">
        <v>27.380952380952401</v>
      </c>
      <c r="Q138" s="71"/>
      <c r="R138" s="68"/>
    </row>
    <row r="139" spans="1:18" x14ac:dyDescent="0.2">
      <c r="A139" s="72" t="s">
        <v>614</v>
      </c>
      <c r="B139" s="66" t="s">
        <v>615</v>
      </c>
      <c r="C139" s="67">
        <v>19</v>
      </c>
      <c r="D139" s="67" t="s">
        <v>343</v>
      </c>
      <c r="E139" s="71">
        <v>0.79853900877667405</v>
      </c>
      <c r="F139" s="68">
        <v>69.589552238805993</v>
      </c>
      <c r="G139" s="71">
        <v>0.905652439794009</v>
      </c>
      <c r="H139" s="68">
        <v>88.0597014925373</v>
      </c>
      <c r="I139" s="71">
        <v>0.91566941263497503</v>
      </c>
      <c r="J139" s="68">
        <v>96.082089552238799</v>
      </c>
      <c r="K139" s="71">
        <v>0.94589016260842895</v>
      </c>
      <c r="L139" s="68">
        <v>92.164179104477597</v>
      </c>
      <c r="M139" s="71">
        <v>0.69779684148957</v>
      </c>
      <c r="N139" s="68">
        <v>37.570093457943898</v>
      </c>
      <c r="O139" s="71">
        <v>0.326225196133059</v>
      </c>
      <c r="P139" s="68">
        <v>31.746031746031701</v>
      </c>
      <c r="Q139" s="71">
        <v>1</v>
      </c>
      <c r="R139" s="68">
        <v>100</v>
      </c>
    </row>
    <row r="140" spans="1:18" x14ac:dyDescent="0.2">
      <c r="A140" s="72" t="s">
        <v>616</v>
      </c>
      <c r="B140" s="66" t="s">
        <v>617</v>
      </c>
      <c r="C140" s="67">
        <v>18</v>
      </c>
      <c r="D140" s="67" t="s">
        <v>343</v>
      </c>
      <c r="E140" s="71">
        <v>0.84128969918460295</v>
      </c>
      <c r="F140" s="68">
        <v>68.979933110367895</v>
      </c>
      <c r="G140" s="71">
        <v>0.82896479330694195</v>
      </c>
      <c r="H140" s="68">
        <v>38.963210702341101</v>
      </c>
      <c r="I140" s="71">
        <v>0.900471857100135</v>
      </c>
      <c r="J140" s="68">
        <v>80.5183946488294</v>
      </c>
      <c r="K140" s="71">
        <v>0.87519170175389704</v>
      </c>
      <c r="L140" s="68">
        <v>51.505016722408001</v>
      </c>
      <c r="M140" s="71">
        <v>0.98444306160547601</v>
      </c>
      <c r="N140" s="68">
        <v>61.641541038526</v>
      </c>
      <c r="O140" s="71">
        <v>0.61737708215656395</v>
      </c>
      <c r="P140" s="68">
        <v>83.600493218249099</v>
      </c>
      <c r="Q140" s="71"/>
      <c r="R140" s="68"/>
    </row>
    <row r="141" spans="1:18" x14ac:dyDescent="0.2">
      <c r="A141" s="72" t="s">
        <v>618</v>
      </c>
      <c r="B141" s="66" t="s">
        <v>619</v>
      </c>
      <c r="C141" s="67">
        <v>18</v>
      </c>
      <c r="D141" s="67" t="s">
        <v>343</v>
      </c>
      <c r="E141" s="71">
        <v>0.82905276576840004</v>
      </c>
      <c r="F141" s="68">
        <v>63.963210702341101</v>
      </c>
      <c r="G141" s="71">
        <v>0.81505001728961901</v>
      </c>
      <c r="H141" s="68">
        <v>28.4280936454849</v>
      </c>
      <c r="I141" s="71">
        <v>0.87561775769023298</v>
      </c>
      <c r="J141" s="68">
        <v>70.066889632107006</v>
      </c>
      <c r="K141" s="71">
        <v>0.851955125523985</v>
      </c>
      <c r="L141" s="68">
        <v>41.6387959866221</v>
      </c>
      <c r="M141" s="71">
        <v>1</v>
      </c>
      <c r="N141" s="68">
        <v>100</v>
      </c>
      <c r="O141" s="71">
        <v>0.60264092833816596</v>
      </c>
      <c r="P141" s="68">
        <v>81.997533908754605</v>
      </c>
      <c r="Q141" s="71"/>
      <c r="R141" s="68"/>
    </row>
    <row r="142" spans="1:18" x14ac:dyDescent="0.2">
      <c r="A142" s="72" t="s">
        <v>620</v>
      </c>
      <c r="B142" s="66" t="s">
        <v>621</v>
      </c>
      <c r="C142" s="67">
        <v>18</v>
      </c>
      <c r="D142" s="67" t="s">
        <v>343</v>
      </c>
      <c r="E142" s="71">
        <v>0.78823210100848895</v>
      </c>
      <c r="F142" s="68">
        <v>47.157190635451499</v>
      </c>
      <c r="G142" s="71">
        <v>0.85186796154782696</v>
      </c>
      <c r="H142" s="68">
        <v>58.026755852842797</v>
      </c>
      <c r="I142" s="71">
        <v>0.88080570026472205</v>
      </c>
      <c r="J142" s="68">
        <v>72.575250836120404</v>
      </c>
      <c r="K142" s="71">
        <v>0.90028720408220198</v>
      </c>
      <c r="L142" s="68">
        <v>64.966555183946497</v>
      </c>
      <c r="M142" s="71">
        <v>1</v>
      </c>
      <c r="N142" s="68">
        <v>100</v>
      </c>
      <c r="O142" s="71">
        <v>0.30819963914769499</v>
      </c>
      <c r="P142" s="68">
        <v>29.963008631319401</v>
      </c>
      <c r="Q142" s="71"/>
      <c r="R142" s="68"/>
    </row>
    <row r="143" spans="1:18" x14ac:dyDescent="0.2">
      <c r="A143" s="72" t="s">
        <v>622</v>
      </c>
      <c r="B143" s="66" t="s">
        <v>623</v>
      </c>
      <c r="C143" s="67">
        <v>18</v>
      </c>
      <c r="D143" s="67" t="s">
        <v>343</v>
      </c>
      <c r="E143" s="71">
        <v>0.82349966775577499</v>
      </c>
      <c r="F143" s="68">
        <v>61.538461538461497</v>
      </c>
      <c r="G143" s="71">
        <v>0.82799157556512903</v>
      </c>
      <c r="H143" s="68">
        <v>38.043478260869598</v>
      </c>
      <c r="I143" s="71">
        <v>0.86351539398688903</v>
      </c>
      <c r="J143" s="68">
        <v>65.802675585284305</v>
      </c>
      <c r="K143" s="71">
        <v>0.93033826611824599</v>
      </c>
      <c r="L143" s="68">
        <v>79.431438127090303</v>
      </c>
      <c r="M143" s="71">
        <v>1</v>
      </c>
      <c r="N143" s="68">
        <v>100</v>
      </c>
      <c r="O143" s="71">
        <v>0.49565310310860999</v>
      </c>
      <c r="P143" s="68">
        <v>65.598027127003704</v>
      </c>
      <c r="Q143" s="71"/>
      <c r="R143" s="68"/>
    </row>
    <row r="144" spans="1:18" x14ac:dyDescent="0.2">
      <c r="A144" s="72" t="s">
        <v>624</v>
      </c>
      <c r="B144" s="66" t="s">
        <v>625</v>
      </c>
      <c r="C144" s="67">
        <v>20</v>
      </c>
      <c r="D144" s="67" t="s">
        <v>343</v>
      </c>
      <c r="E144" s="71">
        <v>0.71711266176086197</v>
      </c>
      <c r="F144" s="68">
        <v>17.385786802030498</v>
      </c>
      <c r="G144" s="71">
        <v>0.85166620462529896</v>
      </c>
      <c r="H144" s="68">
        <v>59.010152284264002</v>
      </c>
      <c r="I144" s="71">
        <v>0.73847182900626096</v>
      </c>
      <c r="J144" s="68">
        <v>27.474619289340101</v>
      </c>
      <c r="K144" s="71">
        <v>0.78304255912255705</v>
      </c>
      <c r="L144" s="68">
        <v>10.1522842639594</v>
      </c>
      <c r="M144" s="71">
        <v>0.90825688073394595</v>
      </c>
      <c r="N144" s="68">
        <v>35.346471710108098</v>
      </c>
      <c r="O144" s="71">
        <v>0.30412583531624698</v>
      </c>
      <c r="P144" s="68">
        <v>22.3014256619145</v>
      </c>
      <c r="Q144" s="71"/>
      <c r="R144" s="68"/>
    </row>
    <row r="145" spans="1:18" x14ac:dyDescent="0.2">
      <c r="A145" s="72" t="s">
        <v>626</v>
      </c>
      <c r="B145" s="66" t="s">
        <v>627</v>
      </c>
      <c r="C145" s="67">
        <v>20</v>
      </c>
      <c r="D145" s="67" t="s">
        <v>343</v>
      </c>
      <c r="E145" s="71">
        <v>0.73040819640431298</v>
      </c>
      <c r="F145" s="68">
        <v>19.923857868020299</v>
      </c>
      <c r="G145" s="71">
        <v>0.87040733702009099</v>
      </c>
      <c r="H145" s="68">
        <v>73.413705583756396</v>
      </c>
      <c r="I145" s="71">
        <v>0.83568013391398699</v>
      </c>
      <c r="J145" s="68">
        <v>70.748730964467001</v>
      </c>
      <c r="K145" s="71">
        <v>0.52781977407056702</v>
      </c>
      <c r="L145" s="68">
        <v>1.7766497461928901</v>
      </c>
      <c r="M145" s="71">
        <v>0.93883792048929704</v>
      </c>
      <c r="N145" s="68">
        <v>42.403051493960596</v>
      </c>
      <c r="O145" s="71">
        <v>0.47929581652762299</v>
      </c>
      <c r="P145" s="68">
        <v>56.6191446028513</v>
      </c>
      <c r="Q145" s="71"/>
      <c r="R145" s="68"/>
    </row>
    <row r="146" spans="1:18" x14ac:dyDescent="0.2">
      <c r="A146" s="72" t="s">
        <v>628</v>
      </c>
      <c r="B146" s="66" t="s">
        <v>629</v>
      </c>
      <c r="C146" s="67">
        <v>20</v>
      </c>
      <c r="D146" s="67" t="s">
        <v>343</v>
      </c>
      <c r="E146" s="71">
        <v>0.80137864512421497</v>
      </c>
      <c r="F146" s="68">
        <v>42.576142131979701</v>
      </c>
      <c r="G146" s="71">
        <v>0.82904587464489998</v>
      </c>
      <c r="H146" s="68">
        <v>37.753807106598998</v>
      </c>
      <c r="I146" s="71">
        <v>0.92373768799053602</v>
      </c>
      <c r="J146" s="68">
        <v>93.654822335025401</v>
      </c>
      <c r="K146" s="71">
        <v>0.82234957020057298</v>
      </c>
      <c r="L146" s="68">
        <v>14.7842639593909</v>
      </c>
      <c r="M146" s="71">
        <v>0.89296636085626901</v>
      </c>
      <c r="N146" s="68">
        <v>32.422123331214202</v>
      </c>
      <c r="O146" s="71">
        <v>0.53879373192879698</v>
      </c>
      <c r="P146" s="68">
        <v>67.515274949083505</v>
      </c>
      <c r="Q146" s="71"/>
      <c r="R146" s="68"/>
    </row>
    <row r="147" spans="1:18" x14ac:dyDescent="0.2">
      <c r="A147" s="72" t="s">
        <v>630</v>
      </c>
      <c r="B147" s="66" t="s">
        <v>631</v>
      </c>
      <c r="C147" s="67">
        <v>20</v>
      </c>
      <c r="D147" s="67" t="s">
        <v>343</v>
      </c>
      <c r="E147" s="71">
        <v>0.816292365151432</v>
      </c>
      <c r="F147" s="68">
        <v>48.223350253807098</v>
      </c>
      <c r="G147" s="71">
        <v>0.84949461453103903</v>
      </c>
      <c r="H147" s="68">
        <v>57.360406091370599</v>
      </c>
      <c r="I147" s="71">
        <v>0.87120913630089303</v>
      </c>
      <c r="J147" s="68">
        <v>84.010152284263995</v>
      </c>
      <c r="K147" s="71">
        <v>0.90133113563081602</v>
      </c>
      <c r="L147" s="68">
        <v>41.053299492385797</v>
      </c>
      <c r="M147" s="71">
        <v>1</v>
      </c>
      <c r="N147" s="68">
        <v>100</v>
      </c>
      <c r="O147" s="71">
        <v>0.45942693929441403</v>
      </c>
      <c r="P147" s="68">
        <v>51.425661914460299</v>
      </c>
      <c r="Q147" s="71"/>
      <c r="R147" s="68"/>
    </row>
    <row r="148" spans="1:18" x14ac:dyDescent="0.2">
      <c r="A148" s="72" t="s">
        <v>632</v>
      </c>
      <c r="B148" s="66" t="s">
        <v>633</v>
      </c>
      <c r="C148" s="67">
        <v>20</v>
      </c>
      <c r="D148" s="67" t="s">
        <v>343</v>
      </c>
      <c r="E148" s="71">
        <v>0.88291023183361905</v>
      </c>
      <c r="F148" s="68">
        <v>77.728426395939096</v>
      </c>
      <c r="G148" s="71">
        <v>0.87165297834048805</v>
      </c>
      <c r="H148" s="68">
        <v>74.428934010152304</v>
      </c>
      <c r="I148" s="71">
        <v>0.87111103548838198</v>
      </c>
      <c r="J148" s="68">
        <v>83.883248730964496</v>
      </c>
      <c r="K148" s="71">
        <v>0.86532951289398297</v>
      </c>
      <c r="L148" s="68">
        <v>25.317258883248702</v>
      </c>
      <c r="M148" s="71">
        <v>0.92354740061162099</v>
      </c>
      <c r="N148" s="68">
        <v>38.461538461538503</v>
      </c>
      <c r="O148" s="71"/>
      <c r="P148" s="68"/>
      <c r="Q148" s="71"/>
      <c r="R148" s="68"/>
    </row>
    <row r="149" spans="1:18" x14ac:dyDescent="0.2">
      <c r="A149" s="72" t="s">
        <v>634</v>
      </c>
      <c r="B149" s="66" t="s">
        <v>635</v>
      </c>
      <c r="C149" s="67">
        <v>19</v>
      </c>
      <c r="D149" s="67" t="s">
        <v>343</v>
      </c>
      <c r="E149" s="71">
        <v>0.82651373744155598</v>
      </c>
      <c r="F149" s="68">
        <v>79.477611940298502</v>
      </c>
      <c r="G149" s="71">
        <v>0.89006225442224696</v>
      </c>
      <c r="H149" s="68">
        <v>82.089552238805993</v>
      </c>
      <c r="I149" s="71">
        <v>0.90152851145666701</v>
      </c>
      <c r="J149" s="68">
        <v>93.656716417910403</v>
      </c>
      <c r="K149" s="71">
        <v>0.90451540615506199</v>
      </c>
      <c r="L149" s="68">
        <v>80.037313432835802</v>
      </c>
      <c r="M149" s="71">
        <v>0.93176057711054805</v>
      </c>
      <c r="N149" s="68">
        <v>91.214953271027994</v>
      </c>
      <c r="O149" s="71">
        <v>0.691215675504812</v>
      </c>
      <c r="P149" s="68">
        <v>80.357142857142904</v>
      </c>
      <c r="Q149" s="71">
        <v>0.64</v>
      </c>
      <c r="R149" s="68">
        <v>38.647342995169097</v>
      </c>
    </row>
    <row r="150" spans="1:18" x14ac:dyDescent="0.2">
      <c r="A150" s="72" t="s">
        <v>636</v>
      </c>
      <c r="B150" s="66" t="s">
        <v>637</v>
      </c>
      <c r="C150" s="67">
        <v>19</v>
      </c>
      <c r="D150" s="67" t="s">
        <v>343</v>
      </c>
      <c r="E150" s="71">
        <v>0.92528687869211002</v>
      </c>
      <c r="F150" s="68">
        <v>97.388059701492494</v>
      </c>
      <c r="G150" s="71">
        <v>0.87328293200303997</v>
      </c>
      <c r="H150" s="68">
        <v>71.455223880597003</v>
      </c>
      <c r="I150" s="71">
        <v>0.96944186766302498</v>
      </c>
      <c r="J150" s="68">
        <v>99.626865671641795</v>
      </c>
      <c r="K150" s="71">
        <v>0.96782354951313598</v>
      </c>
      <c r="L150" s="68">
        <v>95.708955223880594</v>
      </c>
      <c r="M150" s="71">
        <v>0.96100604406317003</v>
      </c>
      <c r="N150" s="68">
        <v>94.766355140186903</v>
      </c>
      <c r="O150" s="71">
        <v>0.78016687891028802</v>
      </c>
      <c r="P150" s="68">
        <v>87.698412698412696</v>
      </c>
      <c r="Q150" s="71">
        <v>1</v>
      </c>
      <c r="R150" s="68">
        <v>100</v>
      </c>
    </row>
    <row r="151" spans="1:18" x14ac:dyDescent="0.2">
      <c r="A151" s="72" t="s">
        <v>638</v>
      </c>
      <c r="B151" s="66" t="s">
        <v>639</v>
      </c>
      <c r="C151" s="67">
        <v>19</v>
      </c>
      <c r="D151" s="67" t="s">
        <v>343</v>
      </c>
      <c r="E151" s="71">
        <v>0.77760147832320803</v>
      </c>
      <c r="F151" s="68">
        <v>62.126865671641802</v>
      </c>
      <c r="G151" s="71">
        <v>0.91055195136023503</v>
      </c>
      <c r="H151" s="68">
        <v>89.365671641790996</v>
      </c>
      <c r="I151" s="71">
        <v>0.83337347161029995</v>
      </c>
      <c r="J151" s="68">
        <v>69.776119402985103</v>
      </c>
      <c r="K151" s="71">
        <v>0.78989886968912004</v>
      </c>
      <c r="L151" s="68">
        <v>37.126865671641802</v>
      </c>
      <c r="M151" s="71">
        <v>0.88301813218951097</v>
      </c>
      <c r="N151" s="68">
        <v>82.056074766355096</v>
      </c>
      <c r="O151" s="71">
        <v>0.74876644509008095</v>
      </c>
      <c r="P151" s="68">
        <v>85.119047619047606</v>
      </c>
      <c r="Q151" s="71">
        <v>0.5</v>
      </c>
      <c r="R151" s="68">
        <v>36.473429951690797</v>
      </c>
    </row>
    <row r="152" spans="1:18" x14ac:dyDescent="0.2">
      <c r="A152" s="72" t="s">
        <v>640</v>
      </c>
      <c r="B152" s="66" t="s">
        <v>641</v>
      </c>
      <c r="C152" s="67">
        <v>19</v>
      </c>
      <c r="D152" s="67" t="s">
        <v>343</v>
      </c>
      <c r="E152" s="71">
        <v>0.77037497911537101</v>
      </c>
      <c r="F152" s="68">
        <v>59.888059701492502</v>
      </c>
      <c r="G152" s="71">
        <v>0.99094713419560998</v>
      </c>
      <c r="H152" s="68">
        <v>99.813432835820905</v>
      </c>
      <c r="I152" s="71">
        <v>0.87529407006660698</v>
      </c>
      <c r="J152" s="68">
        <v>86.567164179104495</v>
      </c>
      <c r="K152" s="71">
        <v>0.86231558813063403</v>
      </c>
      <c r="L152" s="68">
        <v>66.044776119402997</v>
      </c>
      <c r="M152" s="71">
        <v>0.49307857282121298</v>
      </c>
      <c r="N152" s="68">
        <v>14.766355140186899</v>
      </c>
      <c r="O152" s="71">
        <v>0.40061450947816402</v>
      </c>
      <c r="P152" s="68">
        <v>42.658730158730201</v>
      </c>
      <c r="Q152" s="71">
        <v>1</v>
      </c>
      <c r="R152" s="68">
        <v>100</v>
      </c>
    </row>
    <row r="153" spans="1:18" x14ac:dyDescent="0.2">
      <c r="A153" s="72" t="s">
        <v>642</v>
      </c>
      <c r="B153" s="66" t="s">
        <v>643</v>
      </c>
      <c r="C153" s="67">
        <v>19</v>
      </c>
      <c r="D153" s="67" t="s">
        <v>343</v>
      </c>
      <c r="E153" s="71">
        <v>0.91494105986628105</v>
      </c>
      <c r="F153" s="68">
        <v>96.268656716417894</v>
      </c>
      <c r="G153" s="71">
        <v>0.98797183780838504</v>
      </c>
      <c r="H153" s="68">
        <v>99.626865671641795</v>
      </c>
      <c r="I153" s="71">
        <v>0.96801326882570504</v>
      </c>
      <c r="J153" s="68">
        <v>99.4402985074627</v>
      </c>
      <c r="K153" s="71">
        <v>0.94555791857746696</v>
      </c>
      <c r="L153" s="68">
        <v>91.604477611940297</v>
      </c>
      <c r="M153" s="71">
        <v>0.81477870930005802</v>
      </c>
      <c r="N153" s="68">
        <v>64.485981308411198</v>
      </c>
      <c r="O153" s="71">
        <v>0.77332462468607399</v>
      </c>
      <c r="P153" s="68">
        <v>86.904761904761898</v>
      </c>
      <c r="Q153" s="71">
        <v>1</v>
      </c>
      <c r="R153" s="68">
        <v>100</v>
      </c>
    </row>
    <row r="154" spans="1:18" x14ac:dyDescent="0.2">
      <c r="A154" s="72" t="s">
        <v>644</v>
      </c>
      <c r="B154" s="66" t="s">
        <v>645</v>
      </c>
      <c r="C154" s="67">
        <v>20</v>
      </c>
      <c r="D154" s="67" t="s">
        <v>343</v>
      </c>
      <c r="E154" s="71">
        <v>0.87990163079892303</v>
      </c>
      <c r="F154" s="68">
        <v>76.649746192893403</v>
      </c>
      <c r="G154" s="71">
        <v>0.86964455768958604</v>
      </c>
      <c r="H154" s="68">
        <v>73.096446700507599</v>
      </c>
      <c r="I154" s="71">
        <v>0.73764104860066304</v>
      </c>
      <c r="J154" s="68">
        <v>27.347715736040598</v>
      </c>
      <c r="K154" s="71">
        <v>0.91232091690544403</v>
      </c>
      <c r="L154" s="68">
        <v>46.002538071065999</v>
      </c>
      <c r="M154" s="71">
        <v>1</v>
      </c>
      <c r="N154" s="68">
        <v>100</v>
      </c>
      <c r="O154" s="71"/>
      <c r="P154" s="68"/>
      <c r="Q154" s="71"/>
      <c r="R154" s="68"/>
    </row>
    <row r="155" spans="1:18" x14ac:dyDescent="0.2">
      <c r="A155" s="72" t="s">
        <v>646</v>
      </c>
      <c r="B155" s="66" t="s">
        <v>647</v>
      </c>
      <c r="C155" s="67">
        <v>20</v>
      </c>
      <c r="D155" s="67" t="s">
        <v>343</v>
      </c>
      <c r="E155" s="71">
        <v>0.80623814714411601</v>
      </c>
      <c r="F155" s="68">
        <v>43.908629441624399</v>
      </c>
      <c r="G155" s="71">
        <v>0.853481282813214</v>
      </c>
      <c r="H155" s="68">
        <v>60.4060913705584</v>
      </c>
      <c r="I155" s="71">
        <v>0.74952013658465999</v>
      </c>
      <c r="J155" s="68">
        <v>30.520304568527902</v>
      </c>
      <c r="K155" s="71">
        <v>0.91791082093434895</v>
      </c>
      <c r="L155" s="68">
        <v>48.9213197969543</v>
      </c>
      <c r="M155" s="71">
        <v>0.96941896024464902</v>
      </c>
      <c r="N155" s="68">
        <v>51.621106166560701</v>
      </c>
      <c r="O155" s="71">
        <v>0.54085953514370999</v>
      </c>
      <c r="P155" s="68">
        <v>67.820773930753603</v>
      </c>
      <c r="Q155" s="71"/>
      <c r="R155" s="68"/>
    </row>
    <row r="156" spans="1:18" x14ac:dyDescent="0.2">
      <c r="A156" s="72" t="s">
        <v>648</v>
      </c>
      <c r="B156" s="66" t="s">
        <v>649</v>
      </c>
      <c r="C156" s="67">
        <v>20</v>
      </c>
      <c r="D156" s="67" t="s">
        <v>343</v>
      </c>
      <c r="E156" s="71">
        <v>0.762060042414196</v>
      </c>
      <c r="F156" s="68">
        <v>28.870558375634499</v>
      </c>
      <c r="G156" s="71">
        <v>0.866439227832839</v>
      </c>
      <c r="H156" s="68">
        <v>70.177664974619304</v>
      </c>
      <c r="I156" s="71">
        <v>0.74420821136707505</v>
      </c>
      <c r="J156" s="68">
        <v>28.934010152284301</v>
      </c>
      <c r="K156" s="71">
        <v>0.89283667621776497</v>
      </c>
      <c r="L156" s="68">
        <v>36.865482233502497</v>
      </c>
      <c r="M156" s="71">
        <v>1</v>
      </c>
      <c r="N156" s="68">
        <v>100</v>
      </c>
      <c r="O156" s="71">
        <v>0.30681609665330101</v>
      </c>
      <c r="P156" s="68">
        <v>22.606924643584499</v>
      </c>
      <c r="Q156" s="71"/>
      <c r="R156" s="68"/>
    </row>
    <row r="157" spans="1:18" x14ac:dyDescent="0.2">
      <c r="A157" s="72" t="s">
        <v>650</v>
      </c>
      <c r="B157" s="66" t="s">
        <v>651</v>
      </c>
      <c r="C157" s="67">
        <v>20</v>
      </c>
      <c r="D157" s="67" t="s">
        <v>343</v>
      </c>
      <c r="E157" s="71">
        <v>0.76525108765336902</v>
      </c>
      <c r="F157" s="68">
        <v>29.949238578680198</v>
      </c>
      <c r="G157" s="71">
        <v>0.89911541511210802</v>
      </c>
      <c r="H157" s="68">
        <v>86.167512690355295</v>
      </c>
      <c r="I157" s="71">
        <v>0.66139331765898501</v>
      </c>
      <c r="J157" s="68">
        <v>10.9771573604061</v>
      </c>
      <c r="K157" s="71">
        <v>0.89283667621776497</v>
      </c>
      <c r="L157" s="68">
        <v>36.865482233502497</v>
      </c>
      <c r="M157" s="71">
        <v>0.92354740061162099</v>
      </c>
      <c r="N157" s="68">
        <v>38.461538461538503</v>
      </c>
      <c r="O157" s="71">
        <v>0.449362628666368</v>
      </c>
      <c r="P157" s="68">
        <v>48.981670061099798</v>
      </c>
      <c r="Q157" s="71"/>
      <c r="R157" s="68"/>
    </row>
    <row r="158" spans="1:18" x14ac:dyDescent="0.2">
      <c r="A158" s="72" t="s">
        <v>652</v>
      </c>
      <c r="B158" s="66" t="s">
        <v>653</v>
      </c>
      <c r="C158" s="67">
        <v>20</v>
      </c>
      <c r="D158" s="67" t="s">
        <v>343</v>
      </c>
      <c r="E158" s="71">
        <v>0.89489895091564597</v>
      </c>
      <c r="F158" s="68">
        <v>83.248730964467001</v>
      </c>
      <c r="G158" s="71">
        <v>0.89875327205302202</v>
      </c>
      <c r="H158" s="68">
        <v>85.977157360406096</v>
      </c>
      <c r="I158" s="71">
        <v>0.73585685825712599</v>
      </c>
      <c r="J158" s="68">
        <v>26.840101522842598</v>
      </c>
      <c r="K158" s="71">
        <v>0.944985673352436</v>
      </c>
      <c r="L158" s="68">
        <v>65.672588832487307</v>
      </c>
      <c r="M158" s="71">
        <v>1</v>
      </c>
      <c r="N158" s="68">
        <v>100</v>
      </c>
      <c r="O158" s="71"/>
      <c r="P158" s="68"/>
      <c r="Q158" s="71"/>
      <c r="R158" s="68"/>
    </row>
    <row r="159" spans="1:18" x14ac:dyDescent="0.2">
      <c r="A159" s="72" t="s">
        <v>654</v>
      </c>
      <c r="B159" s="66" t="s">
        <v>655</v>
      </c>
      <c r="C159" s="67">
        <v>20</v>
      </c>
      <c r="D159" s="67" t="s">
        <v>343</v>
      </c>
      <c r="E159" s="71">
        <v>0.85959753562228203</v>
      </c>
      <c r="F159" s="68">
        <v>66.941624365482198</v>
      </c>
      <c r="G159" s="71">
        <v>0.907334969884523</v>
      </c>
      <c r="H159" s="68">
        <v>88.261421319796995</v>
      </c>
      <c r="I159" s="71">
        <v>0.65465514806967295</v>
      </c>
      <c r="J159" s="68">
        <v>9.9619289340101496</v>
      </c>
      <c r="K159" s="71">
        <v>0.89169054441260698</v>
      </c>
      <c r="L159" s="68">
        <v>36.167512690355302</v>
      </c>
      <c r="M159" s="71">
        <v>0.98470948012232495</v>
      </c>
      <c r="N159" s="68">
        <v>58.359821996185602</v>
      </c>
      <c r="O159" s="71"/>
      <c r="P159" s="68"/>
      <c r="Q159" s="71"/>
      <c r="R159" s="68"/>
    </row>
    <row r="160" spans="1:18" x14ac:dyDescent="0.2">
      <c r="A160" s="72" t="s">
        <v>656</v>
      </c>
      <c r="B160" s="66" t="s">
        <v>657</v>
      </c>
      <c r="C160" s="67">
        <v>20</v>
      </c>
      <c r="D160" s="67" t="s">
        <v>343</v>
      </c>
      <c r="E160" s="71">
        <v>0.88054130170037603</v>
      </c>
      <c r="F160" s="68">
        <v>76.713197969543103</v>
      </c>
      <c r="G160" s="71">
        <v>0.89842696748537398</v>
      </c>
      <c r="H160" s="68">
        <v>85.850253807106597</v>
      </c>
      <c r="I160" s="71">
        <v>0.72287864046226202</v>
      </c>
      <c r="J160" s="68">
        <v>23.9847715736041</v>
      </c>
      <c r="K160" s="71">
        <v>0.90085959885386802</v>
      </c>
      <c r="L160" s="68">
        <v>40.799492385786799</v>
      </c>
      <c r="M160" s="71">
        <v>1</v>
      </c>
      <c r="N160" s="68">
        <v>100</v>
      </c>
      <c r="O160" s="71"/>
      <c r="P160" s="68"/>
      <c r="Q160" s="71"/>
      <c r="R160" s="68"/>
    </row>
    <row r="161" spans="1:18" x14ac:dyDescent="0.2">
      <c r="A161" s="72" t="s">
        <v>658</v>
      </c>
      <c r="B161" s="66" t="s">
        <v>659</v>
      </c>
      <c r="C161" s="67">
        <v>20</v>
      </c>
      <c r="D161" s="67" t="s">
        <v>343</v>
      </c>
      <c r="E161" s="71">
        <v>0.86660057105128097</v>
      </c>
      <c r="F161" s="68">
        <v>70.050761421319805</v>
      </c>
      <c r="G161" s="71">
        <v>0.88979376197691695</v>
      </c>
      <c r="H161" s="68">
        <v>82.804568527918804</v>
      </c>
      <c r="I161" s="71">
        <v>0.71414433884712003</v>
      </c>
      <c r="J161" s="68">
        <v>22.271573604060901</v>
      </c>
      <c r="K161" s="71">
        <v>0.86246418338108899</v>
      </c>
      <c r="L161" s="68">
        <v>24.111675126903599</v>
      </c>
      <c r="M161" s="71">
        <v>1</v>
      </c>
      <c r="N161" s="68">
        <v>100</v>
      </c>
      <c r="O161" s="71"/>
      <c r="P161" s="68"/>
      <c r="Q161" s="71"/>
      <c r="R161" s="68"/>
    </row>
    <row r="162" spans="1:18" x14ac:dyDescent="0.2">
      <c r="A162" s="72" t="s">
        <v>660</v>
      </c>
      <c r="B162" s="66" t="s">
        <v>661</v>
      </c>
      <c r="C162" s="67">
        <v>20</v>
      </c>
      <c r="D162" s="67" t="s">
        <v>343</v>
      </c>
      <c r="E162" s="71">
        <v>0.74980906859854002</v>
      </c>
      <c r="F162" s="68">
        <v>24.619289340101499</v>
      </c>
      <c r="G162" s="71">
        <v>0.87658511621864099</v>
      </c>
      <c r="H162" s="68">
        <v>77.284263959390898</v>
      </c>
      <c r="I162" s="71">
        <v>0.69701033389946399</v>
      </c>
      <c r="J162" s="68">
        <v>18.083756345177701</v>
      </c>
      <c r="K162" s="71">
        <v>0.88309455587392505</v>
      </c>
      <c r="L162" s="68">
        <v>31.598984771573601</v>
      </c>
      <c r="M162" s="71">
        <v>0.92354740061162099</v>
      </c>
      <c r="N162" s="68">
        <v>38.461538461538503</v>
      </c>
      <c r="O162" s="71">
        <v>0.36880793638904602</v>
      </c>
      <c r="P162" s="68">
        <v>32.993890020366599</v>
      </c>
      <c r="Q162" s="71"/>
      <c r="R162" s="68"/>
    </row>
    <row r="163" spans="1:18" x14ac:dyDescent="0.2">
      <c r="A163" s="72" t="s">
        <v>662</v>
      </c>
      <c r="B163" s="66" t="s">
        <v>663</v>
      </c>
      <c r="C163" s="67">
        <v>20</v>
      </c>
      <c r="D163" s="67" t="s">
        <v>343</v>
      </c>
      <c r="E163" s="71">
        <v>0.77747239747241403</v>
      </c>
      <c r="F163" s="68">
        <v>33.692893401015198</v>
      </c>
      <c r="G163" s="71">
        <v>0.90177849101201601</v>
      </c>
      <c r="H163" s="68">
        <v>86.992385786802004</v>
      </c>
      <c r="I163" s="71">
        <v>0.63694425212850203</v>
      </c>
      <c r="J163" s="68">
        <v>7.5507614213198</v>
      </c>
      <c r="K163" s="71">
        <v>0.846701257544757</v>
      </c>
      <c r="L163" s="68">
        <v>19.352791878172599</v>
      </c>
      <c r="M163" s="71">
        <v>1</v>
      </c>
      <c r="N163" s="68">
        <v>100</v>
      </c>
      <c r="O163" s="71">
        <v>0.50193798667679801</v>
      </c>
      <c r="P163" s="68">
        <v>60.997963340122197</v>
      </c>
      <c r="Q163" s="71"/>
      <c r="R163" s="68"/>
    </row>
    <row r="164" spans="1:18" x14ac:dyDescent="0.2">
      <c r="A164" s="72" t="s">
        <v>664</v>
      </c>
      <c r="B164" s="66" t="s">
        <v>665</v>
      </c>
      <c r="C164" s="67">
        <v>20</v>
      </c>
      <c r="D164" s="67" t="s">
        <v>343</v>
      </c>
      <c r="E164" s="71">
        <v>0.78737297603619205</v>
      </c>
      <c r="F164" s="68">
        <v>37.4365482233503</v>
      </c>
      <c r="G164" s="71">
        <v>0.91768534865737705</v>
      </c>
      <c r="H164" s="68">
        <v>91.434010152284301</v>
      </c>
      <c r="I164" s="71">
        <v>0.64407883933275201</v>
      </c>
      <c r="J164" s="68">
        <v>8.8832487309644694</v>
      </c>
      <c r="K164" s="71">
        <v>0.88797172344016995</v>
      </c>
      <c r="L164" s="68">
        <v>33.819796954314697</v>
      </c>
      <c r="M164" s="71">
        <v>1</v>
      </c>
      <c r="N164" s="68">
        <v>100</v>
      </c>
      <c r="O164" s="71">
        <v>0.48712896875066197</v>
      </c>
      <c r="P164" s="68">
        <v>58.350305498981697</v>
      </c>
      <c r="Q164" s="71"/>
      <c r="R164" s="68"/>
    </row>
    <row r="165" spans="1:18" x14ac:dyDescent="0.2">
      <c r="A165" s="72" t="s">
        <v>666</v>
      </c>
      <c r="B165" s="66" t="s">
        <v>667</v>
      </c>
      <c r="C165" s="67">
        <v>20</v>
      </c>
      <c r="D165" s="67" t="s">
        <v>343</v>
      </c>
      <c r="E165" s="71">
        <v>0.75929589702114897</v>
      </c>
      <c r="F165" s="68">
        <v>27.728426395939099</v>
      </c>
      <c r="G165" s="71">
        <v>0.86255657350305703</v>
      </c>
      <c r="H165" s="68">
        <v>67.512690355329994</v>
      </c>
      <c r="I165" s="71">
        <v>0.71967031571922702</v>
      </c>
      <c r="J165" s="68">
        <v>23.286802030456901</v>
      </c>
      <c r="K165" s="71">
        <v>0.888825214899713</v>
      </c>
      <c r="L165" s="68">
        <v>34.3274111675127</v>
      </c>
      <c r="M165" s="71">
        <v>1</v>
      </c>
      <c r="N165" s="68">
        <v>100</v>
      </c>
      <c r="O165" s="71">
        <v>0.32542738098375001</v>
      </c>
      <c r="P165" s="68">
        <v>25.254582484725098</v>
      </c>
      <c r="Q165" s="71"/>
      <c r="R165" s="68"/>
    </row>
    <row r="166" spans="1:18" x14ac:dyDescent="0.2">
      <c r="A166" s="72" t="s">
        <v>668</v>
      </c>
      <c r="B166" s="66" t="s">
        <v>669</v>
      </c>
      <c r="C166" s="67">
        <v>20</v>
      </c>
      <c r="D166" s="67" t="s">
        <v>343</v>
      </c>
      <c r="E166" s="71">
        <v>0.78169023447348396</v>
      </c>
      <c r="F166" s="68">
        <v>35.152284263959402</v>
      </c>
      <c r="G166" s="71">
        <v>0.83833889579118803</v>
      </c>
      <c r="H166" s="68">
        <v>46.700507614213201</v>
      </c>
      <c r="I166" s="71">
        <v>0.74845118094871199</v>
      </c>
      <c r="J166" s="68">
        <v>30.2664974619289</v>
      </c>
      <c r="K166" s="71">
        <v>0.84378465567150895</v>
      </c>
      <c r="L166" s="68">
        <v>18.845177664974599</v>
      </c>
      <c r="M166" s="71">
        <v>1</v>
      </c>
      <c r="N166" s="68">
        <v>100</v>
      </c>
      <c r="O166" s="71">
        <v>0.47787643995600898</v>
      </c>
      <c r="P166" s="68">
        <v>56.415478615071301</v>
      </c>
      <c r="Q166" s="71"/>
      <c r="R166" s="68"/>
    </row>
    <row r="167" spans="1:18" x14ac:dyDescent="0.2">
      <c r="A167" s="72" t="s">
        <v>670</v>
      </c>
      <c r="B167" s="66" t="s">
        <v>671</v>
      </c>
      <c r="C167" s="67">
        <v>20</v>
      </c>
      <c r="D167" s="67" t="s">
        <v>343</v>
      </c>
      <c r="E167" s="71">
        <v>0.87444805355317201</v>
      </c>
      <c r="F167" s="68">
        <v>73.540609137055796</v>
      </c>
      <c r="G167" s="71">
        <v>0.85943466093574195</v>
      </c>
      <c r="H167" s="68">
        <v>65.101522842639596</v>
      </c>
      <c r="I167" s="71">
        <v>0.77417417218811901</v>
      </c>
      <c r="J167" s="68">
        <v>37.5634517766497</v>
      </c>
      <c r="K167" s="71">
        <v>0.86418338108882498</v>
      </c>
      <c r="L167" s="68">
        <v>24.746192893400998</v>
      </c>
      <c r="M167" s="71">
        <v>1</v>
      </c>
      <c r="N167" s="68">
        <v>100</v>
      </c>
      <c r="O167" s="71"/>
      <c r="P167" s="68"/>
      <c r="Q167" s="71"/>
      <c r="R167" s="68"/>
    </row>
    <row r="168" spans="1:18" x14ac:dyDescent="0.2">
      <c r="A168" s="72" t="s">
        <v>672</v>
      </c>
      <c r="B168" s="66" t="s">
        <v>673</v>
      </c>
      <c r="C168" s="67">
        <v>20</v>
      </c>
      <c r="D168" s="67" t="s">
        <v>343</v>
      </c>
      <c r="E168" s="71">
        <v>0.94462154731811998</v>
      </c>
      <c r="F168" s="68">
        <v>98.857868020304593</v>
      </c>
      <c r="G168" s="71">
        <v>0.89036649047884198</v>
      </c>
      <c r="H168" s="68">
        <v>83.248730964467001</v>
      </c>
      <c r="I168" s="71">
        <v>0.89213116011168803</v>
      </c>
      <c r="J168" s="68">
        <v>88.959390862944204</v>
      </c>
      <c r="K168" s="71">
        <v>0.99598853868194803</v>
      </c>
      <c r="L168" s="68">
        <v>92.766497461928907</v>
      </c>
      <c r="M168" s="71">
        <v>1</v>
      </c>
      <c r="N168" s="68">
        <v>100</v>
      </c>
      <c r="O168" s="71"/>
      <c r="P168" s="68"/>
      <c r="Q168" s="71"/>
      <c r="R168" s="68"/>
    </row>
    <row r="169" spans="1:18" x14ac:dyDescent="0.2">
      <c r="A169" s="72" t="s">
        <v>674</v>
      </c>
      <c r="B169" s="66" t="s">
        <v>675</v>
      </c>
      <c r="C169" s="67">
        <v>20</v>
      </c>
      <c r="D169" s="67" t="s">
        <v>343</v>
      </c>
      <c r="E169" s="71">
        <v>0.92594234184242497</v>
      </c>
      <c r="F169" s="68">
        <v>96.065989847715699</v>
      </c>
      <c r="G169" s="71">
        <v>0.89811554196740695</v>
      </c>
      <c r="H169" s="68">
        <v>85.659898477157398</v>
      </c>
      <c r="I169" s="71">
        <v>0.85264522941375198</v>
      </c>
      <c r="J169" s="68">
        <v>78.680203045685303</v>
      </c>
      <c r="K169" s="71">
        <v>0.95300859598853904</v>
      </c>
      <c r="L169" s="68">
        <v>70.8756345177665</v>
      </c>
      <c r="M169" s="71">
        <v>1</v>
      </c>
      <c r="N169" s="68">
        <v>100</v>
      </c>
      <c r="O169" s="71"/>
      <c r="P169" s="68"/>
      <c r="Q169" s="71"/>
      <c r="R169" s="68"/>
    </row>
    <row r="170" spans="1:18" x14ac:dyDescent="0.2">
      <c r="A170" s="72" t="s">
        <v>676</v>
      </c>
      <c r="B170" s="66" t="s">
        <v>677</v>
      </c>
      <c r="C170" s="67">
        <v>20</v>
      </c>
      <c r="D170" s="67" t="s">
        <v>343</v>
      </c>
      <c r="E170" s="71">
        <v>0.91508976108329099</v>
      </c>
      <c r="F170" s="68">
        <v>92.131979695431497</v>
      </c>
      <c r="G170" s="71">
        <v>0.87749577378688404</v>
      </c>
      <c r="H170" s="68">
        <v>77.918781725888294</v>
      </c>
      <c r="I170" s="71">
        <v>0.82077881792308005</v>
      </c>
      <c r="J170" s="68">
        <v>63.261421319797002</v>
      </c>
      <c r="K170" s="71">
        <v>0.96208445262319797</v>
      </c>
      <c r="L170" s="68">
        <v>75.824873096446694</v>
      </c>
      <c r="M170" s="71">
        <v>1</v>
      </c>
      <c r="N170" s="68">
        <v>100</v>
      </c>
      <c r="O170" s="71"/>
      <c r="P170" s="68"/>
      <c r="Q170" s="71"/>
      <c r="R170" s="68"/>
    </row>
    <row r="171" spans="1:18" x14ac:dyDescent="0.2">
      <c r="A171" s="72" t="s">
        <v>678</v>
      </c>
      <c r="B171" s="66" t="s">
        <v>679</v>
      </c>
      <c r="C171" s="67">
        <v>20</v>
      </c>
      <c r="D171" s="67" t="s">
        <v>343</v>
      </c>
      <c r="E171" s="71">
        <v>0.85290570749512795</v>
      </c>
      <c r="F171" s="68">
        <v>63.5786802030457</v>
      </c>
      <c r="G171" s="71">
        <v>0.83357388638250896</v>
      </c>
      <c r="H171" s="68">
        <v>42.639593908629401</v>
      </c>
      <c r="I171" s="71">
        <v>0.72475381465817301</v>
      </c>
      <c r="J171" s="68">
        <v>24.302030456852801</v>
      </c>
      <c r="K171" s="71">
        <v>0.85329512893982795</v>
      </c>
      <c r="L171" s="68">
        <v>21.256345177665001</v>
      </c>
      <c r="M171" s="71">
        <v>1</v>
      </c>
      <c r="N171" s="68">
        <v>100</v>
      </c>
      <c r="O171" s="71"/>
      <c r="P171" s="68"/>
      <c r="Q171" s="71"/>
      <c r="R171" s="68"/>
    </row>
    <row r="172" spans="1:18" x14ac:dyDescent="0.2">
      <c r="A172" s="72" t="s">
        <v>680</v>
      </c>
      <c r="B172" s="66" t="s">
        <v>681</v>
      </c>
      <c r="C172" s="67">
        <v>20</v>
      </c>
      <c r="D172" s="67" t="s">
        <v>343</v>
      </c>
      <c r="E172" s="71">
        <v>0.81840612808833701</v>
      </c>
      <c r="F172" s="68">
        <v>48.9213197969543</v>
      </c>
      <c r="G172" s="71">
        <v>0.84930009601418199</v>
      </c>
      <c r="H172" s="68">
        <v>57.043147208121802</v>
      </c>
      <c r="I172" s="71">
        <v>0.74992173863232603</v>
      </c>
      <c r="J172" s="68">
        <v>30.7106598984772</v>
      </c>
      <c r="K172" s="71">
        <v>0.87220630372492802</v>
      </c>
      <c r="L172" s="68">
        <v>27.347715736040598</v>
      </c>
      <c r="M172" s="71">
        <v>1</v>
      </c>
      <c r="N172" s="68">
        <v>100</v>
      </c>
      <c r="O172" s="71">
        <v>0.62060250207024603</v>
      </c>
      <c r="P172" s="68">
        <v>80.549898167006106</v>
      </c>
      <c r="Q172" s="71"/>
      <c r="R172" s="68"/>
    </row>
    <row r="173" spans="1:18" x14ac:dyDescent="0.2">
      <c r="A173" s="72" t="s">
        <v>682</v>
      </c>
      <c r="B173" s="66" t="s">
        <v>683</v>
      </c>
      <c r="C173" s="67">
        <v>20</v>
      </c>
      <c r="D173" s="67" t="s">
        <v>343</v>
      </c>
      <c r="E173" s="71">
        <v>0.86289947152437696</v>
      </c>
      <c r="F173" s="68">
        <v>68.274111675126903</v>
      </c>
      <c r="G173" s="71">
        <v>0.82236357880518995</v>
      </c>
      <c r="H173" s="68">
        <v>32.043147208121802</v>
      </c>
      <c r="I173" s="71">
        <v>0.79643553651043997</v>
      </c>
      <c r="J173" s="68">
        <v>48.477157360406103</v>
      </c>
      <c r="K173" s="71">
        <v>0.86049275517774304</v>
      </c>
      <c r="L173" s="68">
        <v>23.4137055837563</v>
      </c>
      <c r="M173" s="71">
        <v>1</v>
      </c>
      <c r="N173" s="68">
        <v>100</v>
      </c>
      <c r="O173" s="71">
        <v>0.83520548712851095</v>
      </c>
      <c r="P173" s="68">
        <v>95.621181262729095</v>
      </c>
      <c r="Q173" s="71"/>
      <c r="R173" s="68"/>
    </row>
    <row r="174" spans="1:18" x14ac:dyDescent="0.2">
      <c r="A174" s="72" t="s">
        <v>684</v>
      </c>
      <c r="B174" s="66" t="s">
        <v>685</v>
      </c>
      <c r="C174" s="67">
        <v>20</v>
      </c>
      <c r="D174" s="67" t="s">
        <v>343</v>
      </c>
      <c r="E174" s="71">
        <v>0.81504556781771198</v>
      </c>
      <c r="F174" s="68">
        <v>47.652284263959402</v>
      </c>
      <c r="G174" s="71">
        <v>0.868605821520126</v>
      </c>
      <c r="H174" s="68">
        <v>71.890862944162393</v>
      </c>
      <c r="I174" s="71">
        <v>0.79792687027088305</v>
      </c>
      <c r="J174" s="68">
        <v>49.365482233502497</v>
      </c>
      <c r="K174" s="71">
        <v>0.93251207308483897</v>
      </c>
      <c r="L174" s="68">
        <v>58.185279187817301</v>
      </c>
      <c r="M174" s="71">
        <v>1</v>
      </c>
      <c r="N174" s="68">
        <v>100</v>
      </c>
      <c r="O174" s="71">
        <v>0.476183074212712</v>
      </c>
      <c r="P174" s="68">
        <v>55.600814663951098</v>
      </c>
      <c r="Q174" s="71"/>
      <c r="R174" s="68"/>
    </row>
    <row r="175" spans="1:18" x14ac:dyDescent="0.2">
      <c r="A175" s="72" t="s">
        <v>686</v>
      </c>
      <c r="B175" s="66" t="s">
        <v>687</v>
      </c>
      <c r="C175" s="67">
        <v>20</v>
      </c>
      <c r="D175" s="67" t="s">
        <v>343</v>
      </c>
      <c r="E175" s="71">
        <v>0.79722935077035695</v>
      </c>
      <c r="F175" s="68">
        <v>40.989847715735998</v>
      </c>
      <c r="G175" s="71">
        <v>0.88462145617909704</v>
      </c>
      <c r="H175" s="68">
        <v>80.774111675126903</v>
      </c>
      <c r="I175" s="71">
        <v>0.73243577254117997</v>
      </c>
      <c r="J175" s="68">
        <v>26.269035532994899</v>
      </c>
      <c r="K175" s="71">
        <v>0.92192962646328402</v>
      </c>
      <c r="L175" s="68">
        <v>51.840101522842602</v>
      </c>
      <c r="M175" s="71">
        <v>1</v>
      </c>
      <c r="N175" s="68">
        <v>100</v>
      </c>
      <c r="O175" s="71">
        <v>0.44715989866822398</v>
      </c>
      <c r="P175" s="68">
        <v>48.370672097759702</v>
      </c>
      <c r="Q175" s="71"/>
      <c r="R175" s="68"/>
    </row>
    <row r="176" spans="1:18" x14ac:dyDescent="0.2">
      <c r="A176" s="72" t="s">
        <v>688</v>
      </c>
      <c r="B176" s="66" t="s">
        <v>689</v>
      </c>
      <c r="C176" s="67">
        <v>20</v>
      </c>
      <c r="D176" s="67" t="s">
        <v>343</v>
      </c>
      <c r="E176" s="71">
        <v>0.78385175289231901</v>
      </c>
      <c r="F176" s="68">
        <v>35.977157360406103</v>
      </c>
      <c r="G176" s="71">
        <v>0.87426847858671997</v>
      </c>
      <c r="H176" s="68">
        <v>75.888324873096494</v>
      </c>
      <c r="I176" s="71">
        <v>0.78633225480764002</v>
      </c>
      <c r="J176" s="68">
        <v>43.274111675126903</v>
      </c>
      <c r="K176" s="71">
        <v>0.944309586390777</v>
      </c>
      <c r="L176" s="68">
        <v>65.164974619289296</v>
      </c>
      <c r="M176" s="71">
        <v>1</v>
      </c>
      <c r="N176" s="68">
        <v>100</v>
      </c>
      <c r="O176" s="71">
        <v>0.31434844467645601</v>
      </c>
      <c r="P176" s="68">
        <v>23.930753564154799</v>
      </c>
      <c r="Q176" s="71"/>
      <c r="R176" s="68"/>
    </row>
    <row r="177" spans="1:18" x14ac:dyDescent="0.2">
      <c r="A177" s="72" t="s">
        <v>690</v>
      </c>
      <c r="B177" s="66" t="s">
        <v>691</v>
      </c>
      <c r="C177" s="67">
        <v>20</v>
      </c>
      <c r="D177" s="67" t="s">
        <v>343</v>
      </c>
      <c r="E177" s="71">
        <v>0.86226415422403402</v>
      </c>
      <c r="F177" s="68">
        <v>67.893401015228406</v>
      </c>
      <c r="G177" s="71">
        <v>0.90860902199683002</v>
      </c>
      <c r="H177" s="68">
        <v>88.578680203045707</v>
      </c>
      <c r="I177" s="71">
        <v>0.665193702169533</v>
      </c>
      <c r="J177" s="68">
        <v>11.548223350253799</v>
      </c>
      <c r="K177" s="71">
        <v>0.89054441260744999</v>
      </c>
      <c r="L177" s="68">
        <v>35.342639593908601</v>
      </c>
      <c r="M177" s="71">
        <v>0.98470948012232495</v>
      </c>
      <c r="N177" s="68">
        <v>58.359821996185602</v>
      </c>
      <c r="O177" s="71"/>
      <c r="P177" s="68"/>
      <c r="Q177" s="71"/>
      <c r="R177" s="68"/>
    </row>
    <row r="178" spans="1:18" x14ac:dyDescent="0.2">
      <c r="A178" s="72" t="s">
        <v>692</v>
      </c>
      <c r="B178" s="66" t="s">
        <v>693</v>
      </c>
      <c r="C178" s="67">
        <v>20</v>
      </c>
      <c r="D178" s="67" t="s">
        <v>343</v>
      </c>
      <c r="E178" s="71">
        <v>0.89329035794913703</v>
      </c>
      <c r="F178" s="68">
        <v>82.423857868020306</v>
      </c>
      <c r="G178" s="71">
        <v>0.95639760706518395</v>
      </c>
      <c r="H178" s="68">
        <v>97.461928934010203</v>
      </c>
      <c r="I178" s="71">
        <v>0.70845436914396998</v>
      </c>
      <c r="J178" s="68">
        <v>21.002538071065999</v>
      </c>
      <c r="K178" s="71">
        <v>0.90830945558739296</v>
      </c>
      <c r="L178" s="68">
        <v>43.972081218274099</v>
      </c>
      <c r="M178" s="71">
        <v>1</v>
      </c>
      <c r="N178" s="68">
        <v>100</v>
      </c>
      <c r="O178" s="71"/>
      <c r="P178" s="68"/>
      <c r="Q178" s="71"/>
      <c r="R178" s="68"/>
    </row>
    <row r="179" spans="1:18" x14ac:dyDescent="0.2">
      <c r="A179" s="72" t="s">
        <v>694</v>
      </c>
      <c r="B179" s="66" t="s">
        <v>695</v>
      </c>
      <c r="C179" s="67">
        <v>20</v>
      </c>
      <c r="D179" s="67" t="s">
        <v>343</v>
      </c>
      <c r="E179" s="71">
        <v>0.86648886140361403</v>
      </c>
      <c r="F179" s="68">
        <v>69.987309644670006</v>
      </c>
      <c r="G179" s="71">
        <v>0.95592862773637899</v>
      </c>
      <c r="H179" s="68">
        <v>97.335025380710704</v>
      </c>
      <c r="I179" s="71">
        <v>0.61937044920076501</v>
      </c>
      <c r="J179" s="68">
        <v>5.26649746192893</v>
      </c>
      <c r="K179" s="71">
        <v>0.92123740843266499</v>
      </c>
      <c r="L179" s="68">
        <v>51.332487309644698</v>
      </c>
      <c r="M179" s="71">
        <v>0.96941896024464902</v>
      </c>
      <c r="N179" s="68">
        <v>51.621106166560701</v>
      </c>
      <c r="O179" s="71"/>
      <c r="P179" s="68"/>
      <c r="Q179" s="71"/>
      <c r="R179" s="68"/>
    </row>
    <row r="180" spans="1:18" x14ac:dyDescent="0.2">
      <c r="A180" s="72" t="s">
        <v>696</v>
      </c>
      <c r="B180" s="66" t="s">
        <v>697</v>
      </c>
      <c r="C180" s="67">
        <v>20</v>
      </c>
      <c r="D180" s="67" t="s">
        <v>343</v>
      </c>
      <c r="E180" s="71">
        <v>0.86537759070711695</v>
      </c>
      <c r="F180" s="68">
        <v>69.543147208121795</v>
      </c>
      <c r="G180" s="71">
        <v>0.93150016288638504</v>
      </c>
      <c r="H180" s="68">
        <v>94.352791878172596</v>
      </c>
      <c r="I180" s="71">
        <v>0.69223510957041301</v>
      </c>
      <c r="J180" s="68">
        <v>17.1319796954315</v>
      </c>
      <c r="K180" s="71">
        <v>0.89893716988237404</v>
      </c>
      <c r="L180" s="68">
        <v>39.784263959390898</v>
      </c>
      <c r="M180" s="71">
        <v>0.93883792048929704</v>
      </c>
      <c r="N180" s="68">
        <v>42.403051493960596</v>
      </c>
      <c r="O180" s="71"/>
      <c r="P180" s="68"/>
      <c r="Q180" s="71"/>
      <c r="R180" s="68"/>
    </row>
    <row r="181" spans="1:18" x14ac:dyDescent="0.2">
      <c r="A181" s="72" t="s">
        <v>698</v>
      </c>
      <c r="B181" s="66" t="s">
        <v>699</v>
      </c>
      <c r="C181" s="67">
        <v>20</v>
      </c>
      <c r="D181" s="67" t="s">
        <v>343</v>
      </c>
      <c r="E181" s="71">
        <v>0.81934869495536899</v>
      </c>
      <c r="F181" s="68">
        <v>49.111675126903599</v>
      </c>
      <c r="G181" s="71">
        <v>0.94510666995043302</v>
      </c>
      <c r="H181" s="68">
        <v>96.256345177664997</v>
      </c>
      <c r="I181" s="71">
        <v>0.48686477227442698</v>
      </c>
      <c r="J181" s="68">
        <v>0.95177664974619303</v>
      </c>
      <c r="K181" s="71">
        <v>0.84542333759661503</v>
      </c>
      <c r="L181" s="68">
        <v>19.098984771573601</v>
      </c>
      <c r="M181" s="71">
        <v>1</v>
      </c>
      <c r="N181" s="68">
        <v>100</v>
      </c>
      <c r="O181" s="71"/>
      <c r="P181" s="68"/>
      <c r="Q181" s="71"/>
      <c r="R181" s="68"/>
    </row>
    <row r="182" spans="1:18" x14ac:dyDescent="0.2">
      <c r="A182" s="72" t="s">
        <v>700</v>
      </c>
      <c r="B182" s="66" t="s">
        <v>701</v>
      </c>
      <c r="C182" s="67">
        <v>20</v>
      </c>
      <c r="D182" s="67" t="s">
        <v>343</v>
      </c>
      <c r="E182" s="71">
        <v>0.84930717593578797</v>
      </c>
      <c r="F182" s="68">
        <v>62.119289340101503</v>
      </c>
      <c r="G182" s="71">
        <v>0.88522607128637099</v>
      </c>
      <c r="H182" s="68">
        <v>80.964467005076102</v>
      </c>
      <c r="I182" s="71">
        <v>0.62044857612627002</v>
      </c>
      <c r="J182" s="68">
        <v>5.4568527918781697</v>
      </c>
      <c r="K182" s="71">
        <v>0.89155405633050899</v>
      </c>
      <c r="L182" s="68">
        <v>35.850253807106597</v>
      </c>
      <c r="M182" s="71">
        <v>1</v>
      </c>
      <c r="N182" s="68">
        <v>100</v>
      </c>
      <c r="O182" s="71"/>
      <c r="P182" s="68"/>
      <c r="Q182" s="71"/>
      <c r="R182" s="68"/>
    </row>
    <row r="183" spans="1:18" x14ac:dyDescent="0.2">
      <c r="A183" s="72" t="s">
        <v>702</v>
      </c>
      <c r="B183" s="66" t="s">
        <v>703</v>
      </c>
      <c r="C183" s="67">
        <v>20</v>
      </c>
      <c r="D183" s="67" t="s">
        <v>343</v>
      </c>
      <c r="E183" s="71">
        <v>0.85927962131762303</v>
      </c>
      <c r="F183" s="68">
        <v>66.6878172588833</v>
      </c>
      <c r="G183" s="71">
        <v>0.93157482058353203</v>
      </c>
      <c r="H183" s="68">
        <v>94.416243654822296</v>
      </c>
      <c r="I183" s="71">
        <v>0.61865425497450899</v>
      </c>
      <c r="J183" s="68">
        <v>5.0761421319797</v>
      </c>
      <c r="K183" s="71">
        <v>0.93276096934547803</v>
      </c>
      <c r="L183" s="68">
        <v>58.3121827411168</v>
      </c>
      <c r="M183" s="71">
        <v>0.95412844036697197</v>
      </c>
      <c r="N183" s="68">
        <v>47.043865225683398</v>
      </c>
      <c r="O183" s="71"/>
      <c r="P183" s="68"/>
      <c r="Q183" s="71"/>
      <c r="R183" s="68"/>
    </row>
    <row r="184" spans="1:18" x14ac:dyDescent="0.2">
      <c r="A184" s="72" t="s">
        <v>704</v>
      </c>
      <c r="B184" s="66" t="s">
        <v>705</v>
      </c>
      <c r="C184" s="67">
        <v>20</v>
      </c>
      <c r="D184" s="67" t="s">
        <v>343</v>
      </c>
      <c r="E184" s="71">
        <v>0.85635374571925804</v>
      </c>
      <c r="F184" s="68">
        <v>65.291878172588795</v>
      </c>
      <c r="G184" s="71">
        <v>0.92547268616404799</v>
      </c>
      <c r="H184" s="68">
        <v>93.083756345177704</v>
      </c>
      <c r="I184" s="71">
        <v>0.61614126405366798</v>
      </c>
      <c r="J184" s="68">
        <v>4.9492385786802</v>
      </c>
      <c r="K184" s="71">
        <v>0.94496311217002005</v>
      </c>
      <c r="L184" s="68">
        <v>65.482233502538094</v>
      </c>
      <c r="M184" s="71">
        <v>0.93883792048929704</v>
      </c>
      <c r="N184" s="68">
        <v>42.403051493960596</v>
      </c>
      <c r="O184" s="71"/>
      <c r="P184" s="68"/>
      <c r="Q184" s="71"/>
      <c r="R184" s="68"/>
    </row>
    <row r="185" spans="1:18" x14ac:dyDescent="0.2">
      <c r="A185" s="72" t="s">
        <v>706</v>
      </c>
      <c r="B185" s="66" t="s">
        <v>707</v>
      </c>
      <c r="C185" s="67">
        <v>20</v>
      </c>
      <c r="D185" s="67" t="s">
        <v>343</v>
      </c>
      <c r="E185" s="71">
        <v>0.90016153350207095</v>
      </c>
      <c r="F185" s="68">
        <v>85.723350253807098</v>
      </c>
      <c r="G185" s="71">
        <v>0.91033160015224002</v>
      </c>
      <c r="H185" s="68">
        <v>89.276649746192902</v>
      </c>
      <c r="I185" s="71">
        <v>0.76481310119128898</v>
      </c>
      <c r="J185" s="68">
        <v>34.898477157360396</v>
      </c>
      <c r="K185" s="71">
        <v>0.92550143266475604</v>
      </c>
      <c r="L185" s="68">
        <v>54.1243654822335</v>
      </c>
      <c r="M185" s="71">
        <v>1</v>
      </c>
      <c r="N185" s="68">
        <v>100</v>
      </c>
      <c r="O185" s="71"/>
      <c r="P185" s="68"/>
      <c r="Q185" s="71"/>
      <c r="R185" s="68"/>
    </row>
    <row r="186" spans="1:18" x14ac:dyDescent="0.2">
      <c r="A186" s="72" t="s">
        <v>708</v>
      </c>
      <c r="B186" s="66" t="s">
        <v>709</v>
      </c>
      <c r="C186" s="67">
        <v>20</v>
      </c>
      <c r="D186" s="67" t="s">
        <v>343</v>
      </c>
      <c r="E186" s="71">
        <v>0.74295115166014503</v>
      </c>
      <c r="F186" s="68">
        <v>22.842639593908601</v>
      </c>
      <c r="G186" s="71">
        <v>0.91462334803162804</v>
      </c>
      <c r="H186" s="68">
        <v>90.482233502538094</v>
      </c>
      <c r="I186" s="71">
        <v>0.70713283959409801</v>
      </c>
      <c r="J186" s="68">
        <v>20.685279187817301</v>
      </c>
      <c r="K186" s="71">
        <v>0.93014739225902998</v>
      </c>
      <c r="L186" s="68">
        <v>56.535532994923898</v>
      </c>
      <c r="M186" s="71">
        <v>0.98470948012232495</v>
      </c>
      <c r="N186" s="68">
        <v>58.359821996185602</v>
      </c>
      <c r="O186" s="71">
        <v>0.17814269829364199</v>
      </c>
      <c r="P186" s="68">
        <v>7.63747454175153</v>
      </c>
      <c r="Q186" s="71"/>
      <c r="R186" s="68"/>
    </row>
    <row r="187" spans="1:18" x14ac:dyDescent="0.2">
      <c r="A187" s="72" t="s">
        <v>710</v>
      </c>
      <c r="B187" s="66" t="s">
        <v>711</v>
      </c>
      <c r="C187" s="67">
        <v>20</v>
      </c>
      <c r="D187" s="67" t="s">
        <v>343</v>
      </c>
      <c r="E187" s="71">
        <v>0.74287956364143704</v>
      </c>
      <c r="F187" s="68">
        <v>22.779187817258901</v>
      </c>
      <c r="G187" s="71">
        <v>0.90759642597787005</v>
      </c>
      <c r="H187" s="68">
        <v>88.324873096446694</v>
      </c>
      <c r="I187" s="71">
        <v>0.54018125735308098</v>
      </c>
      <c r="J187" s="68">
        <v>1.96700507614213</v>
      </c>
      <c r="K187" s="71">
        <v>0.89241921855422801</v>
      </c>
      <c r="L187" s="68">
        <v>36.611675126903599</v>
      </c>
      <c r="M187" s="71">
        <v>0.93883792048929704</v>
      </c>
      <c r="N187" s="68">
        <v>42.403051493960596</v>
      </c>
      <c r="O187" s="71">
        <v>0.43536299583270899</v>
      </c>
      <c r="P187" s="68">
        <v>45.621181262729102</v>
      </c>
      <c r="Q187" s="71"/>
      <c r="R187" s="68"/>
    </row>
    <row r="188" spans="1:18" x14ac:dyDescent="0.2">
      <c r="A188" s="72" t="s">
        <v>712</v>
      </c>
      <c r="B188" s="66" t="s">
        <v>713</v>
      </c>
      <c r="C188" s="67">
        <v>20</v>
      </c>
      <c r="D188" s="67" t="s">
        <v>343</v>
      </c>
      <c r="E188" s="71">
        <v>0.88247411075141002</v>
      </c>
      <c r="F188" s="68">
        <v>77.474619289340097</v>
      </c>
      <c r="G188" s="71">
        <v>0.92878320638232603</v>
      </c>
      <c r="H188" s="68">
        <v>93.7817258883249</v>
      </c>
      <c r="I188" s="71">
        <v>0.63765203783253599</v>
      </c>
      <c r="J188" s="68">
        <v>7.6776649746192902</v>
      </c>
      <c r="K188" s="71">
        <v>0.96346119879077996</v>
      </c>
      <c r="L188" s="68">
        <v>76.459390862944204</v>
      </c>
      <c r="M188" s="71">
        <v>1</v>
      </c>
      <c r="N188" s="68">
        <v>100</v>
      </c>
      <c r="O188" s="71"/>
      <c r="P188" s="68"/>
      <c r="Q188" s="71"/>
      <c r="R188" s="68"/>
    </row>
    <row r="189" spans="1:18" x14ac:dyDescent="0.2">
      <c r="A189" s="72" t="s">
        <v>714</v>
      </c>
      <c r="B189" s="66" t="s">
        <v>715</v>
      </c>
      <c r="C189" s="67">
        <v>20</v>
      </c>
      <c r="D189" s="67" t="s">
        <v>343</v>
      </c>
      <c r="E189" s="71">
        <v>0.86908032315696204</v>
      </c>
      <c r="F189" s="68">
        <v>71.192893401015198</v>
      </c>
      <c r="G189" s="71">
        <v>0.93109974465796297</v>
      </c>
      <c r="H189" s="68">
        <v>94.225888324873097</v>
      </c>
      <c r="I189" s="71">
        <v>0.62297625122864797</v>
      </c>
      <c r="J189" s="68">
        <v>5.6472081218274104</v>
      </c>
      <c r="K189" s="71">
        <v>0.93753581661891106</v>
      </c>
      <c r="L189" s="68">
        <v>60.786802030456897</v>
      </c>
      <c r="M189" s="71">
        <v>0.98470948012232495</v>
      </c>
      <c r="N189" s="68">
        <v>58.359821996185602</v>
      </c>
      <c r="O189" s="71"/>
      <c r="P189" s="68"/>
      <c r="Q189" s="71"/>
      <c r="R189" s="68"/>
    </row>
    <row r="190" spans="1:18" x14ac:dyDescent="0.2">
      <c r="A190" s="72" t="s">
        <v>716</v>
      </c>
      <c r="B190" s="66" t="s">
        <v>717</v>
      </c>
      <c r="C190" s="67">
        <v>20</v>
      </c>
      <c r="D190" s="67" t="s">
        <v>343</v>
      </c>
      <c r="E190" s="71">
        <v>0.89036813758390398</v>
      </c>
      <c r="F190" s="68">
        <v>80.964467005076102</v>
      </c>
      <c r="G190" s="71">
        <v>0.93342173015258101</v>
      </c>
      <c r="H190" s="68">
        <v>94.733502538071093</v>
      </c>
      <c r="I190" s="71">
        <v>0.68984535221785503</v>
      </c>
      <c r="J190" s="68">
        <v>16.5609137055838</v>
      </c>
      <c r="K190" s="71">
        <v>0.93820546796518001</v>
      </c>
      <c r="L190" s="68">
        <v>61.167512690355302</v>
      </c>
      <c r="M190" s="71">
        <v>1</v>
      </c>
      <c r="N190" s="68">
        <v>100</v>
      </c>
      <c r="O190" s="71"/>
      <c r="P190" s="68"/>
      <c r="Q190" s="71"/>
      <c r="R190" s="68"/>
    </row>
    <row r="191" spans="1:18" x14ac:dyDescent="0.2">
      <c r="A191" s="72" t="s">
        <v>718</v>
      </c>
      <c r="B191" s="66" t="s">
        <v>719</v>
      </c>
      <c r="C191" s="67">
        <v>20</v>
      </c>
      <c r="D191" s="67" t="s">
        <v>343</v>
      </c>
      <c r="E191" s="71">
        <v>0.77250716135086295</v>
      </c>
      <c r="F191" s="68">
        <v>31.979695431472098</v>
      </c>
      <c r="G191" s="71">
        <v>0.91581381339972601</v>
      </c>
      <c r="H191" s="68">
        <v>91.116751269035504</v>
      </c>
      <c r="I191" s="71">
        <v>0.63351538967314303</v>
      </c>
      <c r="J191" s="68">
        <v>6.7258883248731003</v>
      </c>
      <c r="K191" s="71">
        <v>0.92263610315186195</v>
      </c>
      <c r="L191" s="68">
        <v>52.664974619289303</v>
      </c>
      <c r="M191" s="71">
        <v>0.98470948012232495</v>
      </c>
      <c r="N191" s="68">
        <v>58.359821996185602</v>
      </c>
      <c r="O191" s="71">
        <v>0.40586102040725902</v>
      </c>
      <c r="P191" s="68">
        <v>40.224032586558003</v>
      </c>
      <c r="Q191" s="71"/>
      <c r="R191" s="68"/>
    </row>
    <row r="192" spans="1:18" x14ac:dyDescent="0.2">
      <c r="A192" s="72" t="s">
        <v>720</v>
      </c>
      <c r="B192" s="66" t="s">
        <v>721</v>
      </c>
      <c r="C192" s="67">
        <v>20</v>
      </c>
      <c r="D192" s="67" t="s">
        <v>343</v>
      </c>
      <c r="E192" s="71">
        <v>0.76867069538379795</v>
      </c>
      <c r="F192" s="68">
        <v>30.647208121827401</v>
      </c>
      <c r="G192" s="71">
        <v>0.94626404013131804</v>
      </c>
      <c r="H192" s="68">
        <v>96.573604060913695</v>
      </c>
      <c r="I192" s="71">
        <v>0.64106025150780299</v>
      </c>
      <c r="J192" s="68">
        <v>8.2487309644670006</v>
      </c>
      <c r="K192" s="71">
        <v>0.920829540117305</v>
      </c>
      <c r="L192" s="68">
        <v>50.951776649746201</v>
      </c>
      <c r="M192" s="71">
        <v>1</v>
      </c>
      <c r="N192" s="68">
        <v>100</v>
      </c>
      <c r="O192" s="71">
        <v>0.33519964516256401</v>
      </c>
      <c r="P192" s="68">
        <v>26.782077393075401</v>
      </c>
      <c r="Q192" s="71"/>
      <c r="R192" s="68"/>
    </row>
    <row r="193" spans="1:18" x14ac:dyDescent="0.2">
      <c r="A193" s="72" t="s">
        <v>722</v>
      </c>
      <c r="B193" s="66" t="s">
        <v>723</v>
      </c>
      <c r="C193" s="67">
        <v>20</v>
      </c>
      <c r="D193" s="67" t="s">
        <v>343</v>
      </c>
      <c r="E193" s="71">
        <v>0.86603794395050604</v>
      </c>
      <c r="F193" s="68">
        <v>69.860406091370606</v>
      </c>
      <c r="G193" s="71">
        <v>0.86524397513727003</v>
      </c>
      <c r="H193" s="68">
        <v>69.733502538071093</v>
      </c>
      <c r="I193" s="71">
        <v>0.95690550159033905</v>
      </c>
      <c r="J193" s="68">
        <v>95.8756345177665</v>
      </c>
      <c r="K193" s="71">
        <v>0.92034383954154697</v>
      </c>
      <c r="L193" s="68">
        <v>50.634517766497503</v>
      </c>
      <c r="M193" s="71">
        <v>0.95412844036697197</v>
      </c>
      <c r="N193" s="68">
        <v>47.043865225683398</v>
      </c>
      <c r="O193" s="71">
        <v>0.63356796311640295</v>
      </c>
      <c r="P193" s="68">
        <v>81.975560081466398</v>
      </c>
      <c r="Q193" s="71"/>
      <c r="R193" s="68"/>
    </row>
    <row r="194" spans="1:18" x14ac:dyDescent="0.2">
      <c r="A194" s="72" t="s">
        <v>724</v>
      </c>
      <c r="B194" s="66" t="s">
        <v>725</v>
      </c>
      <c r="C194" s="67">
        <v>20</v>
      </c>
      <c r="D194" s="67" t="s">
        <v>343</v>
      </c>
      <c r="E194" s="71">
        <v>0.78062815132396601</v>
      </c>
      <c r="F194" s="68">
        <v>34.898477157360396</v>
      </c>
      <c r="G194" s="71">
        <v>0.88125743578418902</v>
      </c>
      <c r="H194" s="68">
        <v>79.378172588832498</v>
      </c>
      <c r="I194" s="71">
        <v>0.72926728763264403</v>
      </c>
      <c r="J194" s="68">
        <v>25.317258883248702</v>
      </c>
      <c r="K194" s="71">
        <v>0.81160048112230898</v>
      </c>
      <c r="L194" s="68">
        <v>13.007614213198</v>
      </c>
      <c r="M194" s="71">
        <v>0.84709480122324199</v>
      </c>
      <c r="N194" s="68">
        <v>27.018436109345199</v>
      </c>
      <c r="O194" s="71">
        <v>0.63392075085744404</v>
      </c>
      <c r="P194" s="68">
        <v>82.179226069246397</v>
      </c>
      <c r="Q194" s="71"/>
      <c r="R194" s="68"/>
    </row>
    <row r="195" spans="1:18" x14ac:dyDescent="0.2">
      <c r="A195" s="72" t="s">
        <v>726</v>
      </c>
      <c r="B195" s="66" t="s">
        <v>727</v>
      </c>
      <c r="C195" s="67">
        <v>20</v>
      </c>
      <c r="D195" s="67" t="s">
        <v>343</v>
      </c>
      <c r="E195" s="71">
        <v>0.82236411335324999</v>
      </c>
      <c r="F195" s="68">
        <v>50.126903553299499</v>
      </c>
      <c r="G195" s="71">
        <v>0.87304400501516999</v>
      </c>
      <c r="H195" s="68">
        <v>75.126903553299499</v>
      </c>
      <c r="I195" s="71">
        <v>0.69564408875835304</v>
      </c>
      <c r="J195" s="68">
        <v>17.639593908629401</v>
      </c>
      <c r="K195" s="71">
        <v>0.86246418338108899</v>
      </c>
      <c r="L195" s="68">
        <v>24.111675126903599</v>
      </c>
      <c r="M195" s="71">
        <v>0.93883792048929704</v>
      </c>
      <c r="N195" s="68">
        <v>42.403051493960596</v>
      </c>
      <c r="O195" s="71">
        <v>0.74183036912234102</v>
      </c>
      <c r="P195" s="68">
        <v>91.446028513238304</v>
      </c>
      <c r="Q195" s="71"/>
      <c r="R195" s="68"/>
    </row>
    <row r="196" spans="1:18" x14ac:dyDescent="0.2">
      <c r="A196" s="72" t="s">
        <v>728</v>
      </c>
      <c r="B196" s="66" t="s">
        <v>729</v>
      </c>
      <c r="C196" s="67">
        <v>20</v>
      </c>
      <c r="D196" s="67" t="s">
        <v>343</v>
      </c>
      <c r="E196" s="71">
        <v>0.83208140289811205</v>
      </c>
      <c r="F196" s="68">
        <v>54.631979695431497</v>
      </c>
      <c r="G196" s="71">
        <v>0.86023210777328896</v>
      </c>
      <c r="H196" s="68">
        <v>66.053299492385804</v>
      </c>
      <c r="I196" s="71">
        <v>0.80084197152290304</v>
      </c>
      <c r="J196" s="68">
        <v>51.332487309644698</v>
      </c>
      <c r="K196" s="71">
        <v>0.92435530085959905</v>
      </c>
      <c r="L196" s="68">
        <v>53.743654822335003</v>
      </c>
      <c r="M196" s="71">
        <v>0.95412844036697197</v>
      </c>
      <c r="N196" s="68">
        <v>47.043865225683398</v>
      </c>
      <c r="O196" s="71">
        <v>0.62084919396780003</v>
      </c>
      <c r="P196" s="68">
        <v>80.753564154786105</v>
      </c>
      <c r="Q196" s="71"/>
      <c r="R196" s="68"/>
    </row>
    <row r="197" spans="1:18" x14ac:dyDescent="0.2">
      <c r="A197" s="72" t="s">
        <v>730</v>
      </c>
      <c r="B197" s="66" t="s">
        <v>731</v>
      </c>
      <c r="C197" s="67">
        <v>20</v>
      </c>
      <c r="D197" s="67" t="s">
        <v>343</v>
      </c>
      <c r="E197" s="71">
        <v>0.868099683214822</v>
      </c>
      <c r="F197" s="68">
        <v>70.748730964467001</v>
      </c>
      <c r="G197" s="71">
        <v>0.92876533824432395</v>
      </c>
      <c r="H197" s="68">
        <v>93.7182741116751</v>
      </c>
      <c r="I197" s="71">
        <v>0.691484397480293</v>
      </c>
      <c r="J197" s="68">
        <v>17.005076142132001</v>
      </c>
      <c r="K197" s="71">
        <v>0.85214899713467096</v>
      </c>
      <c r="L197" s="68">
        <v>20.9390862944162</v>
      </c>
      <c r="M197" s="71">
        <v>1</v>
      </c>
      <c r="N197" s="68">
        <v>100</v>
      </c>
      <c r="O197" s="71"/>
      <c r="P197" s="68"/>
      <c r="Q197" s="71"/>
      <c r="R197" s="68"/>
    </row>
    <row r="198" spans="1:18" x14ac:dyDescent="0.2">
      <c r="A198" s="72" t="s">
        <v>732</v>
      </c>
      <c r="B198" s="66" t="s">
        <v>733</v>
      </c>
      <c r="C198" s="67">
        <v>20</v>
      </c>
      <c r="D198" s="67" t="s">
        <v>343</v>
      </c>
      <c r="E198" s="71">
        <v>0.75750114663645296</v>
      </c>
      <c r="F198" s="68">
        <v>27.347715736040598</v>
      </c>
      <c r="G198" s="71">
        <v>0.91484455589812197</v>
      </c>
      <c r="H198" s="68">
        <v>90.609137055837607</v>
      </c>
      <c r="I198" s="71">
        <v>0.78366611480023296</v>
      </c>
      <c r="J198" s="68">
        <v>42.322335025380703</v>
      </c>
      <c r="K198" s="71">
        <v>0.92779369627507202</v>
      </c>
      <c r="L198" s="68">
        <v>55.456852791878198</v>
      </c>
      <c r="M198" s="71">
        <v>0.96941896024464902</v>
      </c>
      <c r="N198" s="68">
        <v>51.621106166560701</v>
      </c>
      <c r="O198" s="71">
        <v>0.19178240596418999</v>
      </c>
      <c r="P198" s="68">
        <v>8.7576374745417507</v>
      </c>
      <c r="Q198" s="71"/>
      <c r="R198" s="68"/>
    </row>
    <row r="199" spans="1:18" x14ac:dyDescent="0.2">
      <c r="A199" s="72" t="s">
        <v>734</v>
      </c>
      <c r="B199" s="66" t="s">
        <v>735</v>
      </c>
      <c r="C199" s="67">
        <v>20</v>
      </c>
      <c r="D199" s="67" t="s">
        <v>343</v>
      </c>
      <c r="E199" s="71">
        <v>0.76994964307437297</v>
      </c>
      <c r="F199" s="68">
        <v>31.027918781725901</v>
      </c>
      <c r="G199" s="71">
        <v>0.91766596818580903</v>
      </c>
      <c r="H199" s="68">
        <v>91.370558375634502</v>
      </c>
      <c r="I199" s="71">
        <v>0.765985397786205</v>
      </c>
      <c r="J199" s="68">
        <v>35.152284263959402</v>
      </c>
      <c r="K199" s="71">
        <v>0.91461318051575902</v>
      </c>
      <c r="L199" s="68">
        <v>47.525380710659903</v>
      </c>
      <c r="M199" s="71">
        <v>0.98470948012232495</v>
      </c>
      <c r="N199" s="68">
        <v>58.359821996185602</v>
      </c>
      <c r="O199" s="71">
        <v>0.26677418876176601</v>
      </c>
      <c r="P199" s="68">
        <v>17.8207739307536</v>
      </c>
      <c r="Q199" s="71"/>
      <c r="R199" s="68"/>
    </row>
    <row r="200" spans="1:18" x14ac:dyDescent="0.2">
      <c r="A200" s="72" t="s">
        <v>736</v>
      </c>
      <c r="B200" s="66" t="s">
        <v>737</v>
      </c>
      <c r="C200" s="67">
        <v>20</v>
      </c>
      <c r="D200" s="67" t="s">
        <v>343</v>
      </c>
      <c r="E200" s="71">
        <v>0.89727465971028098</v>
      </c>
      <c r="F200" s="68">
        <v>84.581218274111706</v>
      </c>
      <c r="G200" s="71">
        <v>0.94571064779191505</v>
      </c>
      <c r="H200" s="68">
        <v>96.319796954314697</v>
      </c>
      <c r="I200" s="71">
        <v>0.754065894549793</v>
      </c>
      <c r="J200" s="68">
        <v>31.916243654822299</v>
      </c>
      <c r="K200" s="71">
        <v>0.93519365613244398</v>
      </c>
      <c r="L200" s="68">
        <v>59.454314720812199</v>
      </c>
      <c r="M200" s="71">
        <v>0.95412844036697197</v>
      </c>
      <c r="N200" s="68">
        <v>47.043865225683398</v>
      </c>
      <c r="O200" s="71"/>
      <c r="P200" s="68"/>
      <c r="Q200" s="71"/>
      <c r="R200" s="68"/>
    </row>
    <row r="201" spans="1:18" x14ac:dyDescent="0.2">
      <c r="A201" s="72" t="s">
        <v>738</v>
      </c>
      <c r="B201" s="66" t="s">
        <v>739</v>
      </c>
      <c r="C201" s="67">
        <v>20</v>
      </c>
      <c r="D201" s="67" t="s">
        <v>343</v>
      </c>
      <c r="E201" s="71">
        <v>0.81951185431560902</v>
      </c>
      <c r="F201" s="68">
        <v>49.175126903553299</v>
      </c>
      <c r="G201" s="71">
        <v>0.91499681182910597</v>
      </c>
      <c r="H201" s="68">
        <v>90.799492385786806</v>
      </c>
      <c r="I201" s="71">
        <v>0.77903383505854096</v>
      </c>
      <c r="J201" s="68">
        <v>39.784263959390898</v>
      </c>
      <c r="K201" s="71">
        <v>0.92881249398125199</v>
      </c>
      <c r="L201" s="68">
        <v>55.901015228426402</v>
      </c>
      <c r="M201" s="71">
        <v>0.96941896024464902</v>
      </c>
      <c r="N201" s="68">
        <v>51.621106166560701</v>
      </c>
      <c r="O201" s="71">
        <v>0.50529717046449996</v>
      </c>
      <c r="P201" s="68">
        <v>61.608961303462301</v>
      </c>
      <c r="Q201" s="71"/>
      <c r="R201" s="68"/>
    </row>
    <row r="202" spans="1:18" x14ac:dyDescent="0.2">
      <c r="A202" s="72" t="s">
        <v>740</v>
      </c>
      <c r="B202" s="66" t="s">
        <v>741</v>
      </c>
      <c r="C202" s="67">
        <v>20</v>
      </c>
      <c r="D202" s="67" t="s">
        <v>343</v>
      </c>
      <c r="E202" s="71">
        <v>0.85501308210778004</v>
      </c>
      <c r="F202" s="68">
        <v>64.340101522842602</v>
      </c>
      <c r="G202" s="71">
        <v>0.884341688548822</v>
      </c>
      <c r="H202" s="68">
        <v>80.583756345177704</v>
      </c>
      <c r="I202" s="71">
        <v>0.86902411140532898</v>
      </c>
      <c r="J202" s="68">
        <v>83.565989847715699</v>
      </c>
      <c r="K202" s="71">
        <v>0.97936962750716305</v>
      </c>
      <c r="L202" s="68">
        <v>85.279187817258901</v>
      </c>
      <c r="M202" s="71">
        <v>1</v>
      </c>
      <c r="N202" s="68">
        <v>100</v>
      </c>
      <c r="O202" s="71">
        <v>0.54232998307758795</v>
      </c>
      <c r="P202" s="68">
        <v>68.228105906313601</v>
      </c>
      <c r="Q202" s="71"/>
      <c r="R202" s="68"/>
    </row>
    <row r="203" spans="1:18" x14ac:dyDescent="0.2">
      <c r="A203" s="72" t="s">
        <v>742</v>
      </c>
      <c r="B203" s="66" t="s">
        <v>743</v>
      </c>
      <c r="C203" s="67">
        <v>20</v>
      </c>
      <c r="D203" s="67" t="s">
        <v>343</v>
      </c>
      <c r="E203" s="71">
        <v>0.833457647661621</v>
      </c>
      <c r="F203" s="68">
        <v>55.2664974619289</v>
      </c>
      <c r="G203" s="71">
        <v>0.86514823820221498</v>
      </c>
      <c r="H203" s="68">
        <v>69.670050761421294</v>
      </c>
      <c r="I203" s="71">
        <v>0.86264616375894398</v>
      </c>
      <c r="J203" s="68">
        <v>82.233502538071093</v>
      </c>
      <c r="K203" s="71">
        <v>0.97499603014334102</v>
      </c>
      <c r="L203" s="68">
        <v>83.058375634517802</v>
      </c>
      <c r="M203" s="71">
        <v>0.95412844036697197</v>
      </c>
      <c r="N203" s="68">
        <v>47.043865225683398</v>
      </c>
      <c r="O203" s="71">
        <v>0.51036936583663395</v>
      </c>
      <c r="P203" s="68">
        <v>62.525458248472503</v>
      </c>
      <c r="Q203" s="71"/>
      <c r="R203" s="68"/>
    </row>
    <row r="204" spans="1:18" x14ac:dyDescent="0.2">
      <c r="A204" s="72" t="s">
        <v>744</v>
      </c>
      <c r="B204" s="66" t="s">
        <v>745</v>
      </c>
      <c r="C204" s="67">
        <v>20</v>
      </c>
      <c r="D204" s="67" t="s">
        <v>343</v>
      </c>
      <c r="E204" s="71">
        <v>0.83923982467952896</v>
      </c>
      <c r="F204" s="68">
        <v>57.804568527918804</v>
      </c>
      <c r="G204" s="71">
        <v>0.91895186147805497</v>
      </c>
      <c r="H204" s="68">
        <v>91.6243654822335</v>
      </c>
      <c r="I204" s="71">
        <v>0.79178762281652604</v>
      </c>
      <c r="J204" s="68">
        <v>46.192893401015198</v>
      </c>
      <c r="K204" s="71">
        <v>0.94040114613180503</v>
      </c>
      <c r="L204" s="68">
        <v>62.5</v>
      </c>
      <c r="M204" s="71">
        <v>0.93883792048929704</v>
      </c>
      <c r="N204" s="68">
        <v>42.403051493960596</v>
      </c>
      <c r="O204" s="71">
        <v>0.60622057248195904</v>
      </c>
      <c r="P204" s="68">
        <v>78.004073319755605</v>
      </c>
      <c r="Q204" s="71"/>
      <c r="R204" s="68"/>
    </row>
    <row r="205" spans="1:18" x14ac:dyDescent="0.2">
      <c r="A205" s="72" t="s">
        <v>746</v>
      </c>
      <c r="B205" s="66" t="s">
        <v>747</v>
      </c>
      <c r="C205" s="67">
        <v>20</v>
      </c>
      <c r="D205" s="67" t="s">
        <v>343</v>
      </c>
      <c r="E205" s="71">
        <v>0.78474425017489202</v>
      </c>
      <c r="F205" s="68">
        <v>36.294416243654801</v>
      </c>
      <c r="G205" s="71">
        <v>0.89047525764235802</v>
      </c>
      <c r="H205" s="68">
        <v>83.3121827411167</v>
      </c>
      <c r="I205" s="71">
        <v>0.78860131888901197</v>
      </c>
      <c r="J205" s="68">
        <v>44.352791878172603</v>
      </c>
      <c r="K205" s="71">
        <v>0.922801822850017</v>
      </c>
      <c r="L205" s="68">
        <v>52.728426395939103</v>
      </c>
      <c r="M205" s="71">
        <v>0.98470948012232495</v>
      </c>
      <c r="N205" s="68">
        <v>58.359821996185602</v>
      </c>
      <c r="O205" s="71">
        <v>0.337133371370746</v>
      </c>
      <c r="P205" s="68">
        <v>27.291242362525502</v>
      </c>
      <c r="Q205" s="71"/>
      <c r="R205" s="68"/>
    </row>
    <row r="206" spans="1:18" x14ac:dyDescent="0.2">
      <c r="A206" s="72" t="s">
        <v>748</v>
      </c>
      <c r="B206" s="66" t="s">
        <v>749</v>
      </c>
      <c r="C206" s="67">
        <v>20</v>
      </c>
      <c r="D206" s="67" t="s">
        <v>343</v>
      </c>
      <c r="E206" s="71">
        <v>0.82238070633461002</v>
      </c>
      <c r="F206" s="68">
        <v>50.190355329949199</v>
      </c>
      <c r="G206" s="71">
        <v>0.85839820656079002</v>
      </c>
      <c r="H206" s="68">
        <v>64.5304568527919</v>
      </c>
      <c r="I206" s="71">
        <v>0.83851982756062704</v>
      </c>
      <c r="J206" s="68">
        <v>71.890862944162393</v>
      </c>
      <c r="K206" s="71">
        <v>0.97478510028653298</v>
      </c>
      <c r="L206" s="68">
        <v>82.994923857868002</v>
      </c>
      <c r="M206" s="71">
        <v>0.98470948012232495</v>
      </c>
      <c r="N206" s="68">
        <v>58.359821996185602</v>
      </c>
      <c r="O206" s="71">
        <v>0.45549091714277301</v>
      </c>
      <c r="P206" s="68">
        <v>50.610997963340097</v>
      </c>
      <c r="Q206" s="71"/>
      <c r="R206" s="68"/>
    </row>
    <row r="207" spans="1:18" x14ac:dyDescent="0.2">
      <c r="A207" s="72" t="s">
        <v>750</v>
      </c>
      <c r="B207" s="66" t="s">
        <v>751</v>
      </c>
      <c r="C207" s="67">
        <v>20</v>
      </c>
      <c r="D207" s="67" t="s">
        <v>343</v>
      </c>
      <c r="E207" s="71">
        <v>0.66328521958671205</v>
      </c>
      <c r="F207" s="68">
        <v>10.532994923857901</v>
      </c>
      <c r="G207" s="71">
        <v>0.81684365581587803</v>
      </c>
      <c r="H207" s="68">
        <v>28.1091370558376</v>
      </c>
      <c r="I207" s="71">
        <v>0.74464464724788904</v>
      </c>
      <c r="J207" s="68">
        <v>29.1243654822335</v>
      </c>
      <c r="K207" s="71">
        <v>0.908317078910575</v>
      </c>
      <c r="L207" s="68">
        <v>44.035532994923898</v>
      </c>
      <c r="M207" s="71">
        <v>0.58715596330275299</v>
      </c>
      <c r="N207" s="68">
        <v>10.9345200254291</v>
      </c>
      <c r="O207" s="71">
        <v>0.25946475265646401</v>
      </c>
      <c r="P207" s="68">
        <v>16.089613034623198</v>
      </c>
      <c r="Q207" s="71"/>
      <c r="R207" s="68"/>
    </row>
    <row r="208" spans="1:18" x14ac:dyDescent="0.2">
      <c r="A208" s="72" t="s">
        <v>752</v>
      </c>
      <c r="B208" s="66" t="s">
        <v>753</v>
      </c>
      <c r="C208" s="67">
        <v>20</v>
      </c>
      <c r="D208" s="67" t="s">
        <v>343</v>
      </c>
      <c r="E208" s="71">
        <v>0.85107134666115702</v>
      </c>
      <c r="F208" s="68">
        <v>62.880710659898497</v>
      </c>
      <c r="G208" s="71">
        <v>0.94314524876617301</v>
      </c>
      <c r="H208" s="68">
        <v>95.9390862944162</v>
      </c>
      <c r="I208" s="71">
        <v>0.66330271685026598</v>
      </c>
      <c r="J208" s="68">
        <v>11.4847715736041</v>
      </c>
      <c r="K208" s="71">
        <v>0.90487106017191998</v>
      </c>
      <c r="L208" s="68">
        <v>42.512690355330001</v>
      </c>
      <c r="M208" s="71">
        <v>0.89296636085626901</v>
      </c>
      <c r="N208" s="68">
        <v>32.422123331214202</v>
      </c>
      <c r="O208" s="71"/>
      <c r="P208" s="68"/>
      <c r="Q208" s="71"/>
      <c r="R208" s="68"/>
    </row>
    <row r="209" spans="1:18" x14ac:dyDescent="0.2">
      <c r="A209" s="72" t="s">
        <v>754</v>
      </c>
      <c r="B209" s="66" t="s">
        <v>755</v>
      </c>
      <c r="C209" s="67">
        <v>20</v>
      </c>
      <c r="D209" s="67" t="s">
        <v>343</v>
      </c>
      <c r="E209" s="71">
        <v>0.77905050664417197</v>
      </c>
      <c r="F209" s="68">
        <v>34.3908629441624</v>
      </c>
      <c r="G209" s="71">
        <v>0.93164149900921001</v>
      </c>
      <c r="H209" s="68">
        <v>94.479695431472095</v>
      </c>
      <c r="I209" s="71">
        <v>0.78490457561768601</v>
      </c>
      <c r="J209" s="68">
        <v>42.7664974619289</v>
      </c>
      <c r="K209" s="71">
        <v>0.93217236197662201</v>
      </c>
      <c r="L209" s="68">
        <v>57.931472081218303</v>
      </c>
      <c r="M209" s="71">
        <v>0.98470948012232495</v>
      </c>
      <c r="N209" s="68">
        <v>58.359821996185602</v>
      </c>
      <c r="O209" s="71">
        <v>0.26182461649501798</v>
      </c>
      <c r="P209" s="68">
        <v>16.3951120162933</v>
      </c>
      <c r="Q209" s="71"/>
      <c r="R209" s="68"/>
    </row>
    <row r="210" spans="1:18" x14ac:dyDescent="0.2">
      <c r="A210" s="72" t="s">
        <v>756</v>
      </c>
      <c r="B210" s="66" t="s">
        <v>757</v>
      </c>
      <c r="C210" s="67">
        <v>20</v>
      </c>
      <c r="D210" s="67" t="s">
        <v>343</v>
      </c>
      <c r="E210" s="71">
        <v>0.69305513783634798</v>
      </c>
      <c r="F210" s="68">
        <v>13.5786802030457</v>
      </c>
      <c r="G210" s="71">
        <v>0.92397795963887697</v>
      </c>
      <c r="H210" s="68">
        <v>92.639593908629394</v>
      </c>
      <c r="I210" s="71">
        <v>0.72272799804905097</v>
      </c>
      <c r="J210" s="68">
        <v>23.794416243654801</v>
      </c>
      <c r="K210" s="71">
        <v>0.89014208644831305</v>
      </c>
      <c r="L210" s="68">
        <v>35.215736040609102</v>
      </c>
      <c r="M210" s="71">
        <v>0.663608562691132</v>
      </c>
      <c r="N210" s="68">
        <v>14.685314685314699</v>
      </c>
      <c r="O210" s="71">
        <v>0.26481908235436702</v>
      </c>
      <c r="P210" s="68">
        <v>17.2097759674134</v>
      </c>
      <c r="Q210" s="71"/>
      <c r="R210" s="68"/>
    </row>
    <row r="211" spans="1:18" x14ac:dyDescent="0.2">
      <c r="A211" s="72" t="s">
        <v>758</v>
      </c>
      <c r="B211" s="66" t="s">
        <v>759</v>
      </c>
      <c r="C211" s="67">
        <v>20</v>
      </c>
      <c r="D211" s="67" t="s">
        <v>343</v>
      </c>
      <c r="E211" s="71">
        <v>0.74554989294951002</v>
      </c>
      <c r="F211" s="68">
        <v>23.4771573604061</v>
      </c>
      <c r="G211" s="71">
        <v>0.94571183668426195</v>
      </c>
      <c r="H211" s="68">
        <v>96.383248730964496</v>
      </c>
      <c r="I211" s="71">
        <v>0.66656481022402903</v>
      </c>
      <c r="J211" s="68">
        <v>11.802030456852799</v>
      </c>
      <c r="K211" s="71">
        <v>0.920369257845147</v>
      </c>
      <c r="L211" s="68">
        <v>50.697969543147202</v>
      </c>
      <c r="M211" s="71">
        <v>0.96941896024464902</v>
      </c>
      <c r="N211" s="68">
        <v>51.621106166560701</v>
      </c>
      <c r="O211" s="71">
        <v>0.225684599749465</v>
      </c>
      <c r="P211" s="68">
        <v>12.321792260692501</v>
      </c>
      <c r="Q211" s="71"/>
      <c r="R211" s="68"/>
    </row>
    <row r="212" spans="1:18" x14ac:dyDescent="0.2">
      <c r="A212" s="72" t="s">
        <v>760</v>
      </c>
      <c r="B212" s="66" t="s">
        <v>761</v>
      </c>
      <c r="C212" s="67">
        <v>20</v>
      </c>
      <c r="D212" s="67" t="s">
        <v>343</v>
      </c>
      <c r="E212" s="71">
        <v>0.73921614192285401</v>
      </c>
      <c r="F212" s="68">
        <v>21.8274111675127</v>
      </c>
      <c r="G212" s="71">
        <v>0.90877834042469696</v>
      </c>
      <c r="H212" s="68">
        <v>88.642131979695407</v>
      </c>
      <c r="I212" s="71">
        <v>0.78524269949676195</v>
      </c>
      <c r="J212" s="68">
        <v>42.893401015228399</v>
      </c>
      <c r="K212" s="71">
        <v>0.97822349570200595</v>
      </c>
      <c r="L212" s="68">
        <v>84.454314720812206</v>
      </c>
      <c r="M212" s="71">
        <v>0.90825688073394595</v>
      </c>
      <c r="N212" s="68">
        <v>35.346471710108098</v>
      </c>
      <c r="O212" s="71">
        <v>0.11557929325686001</v>
      </c>
      <c r="P212" s="68">
        <v>4.3788187372708798</v>
      </c>
      <c r="Q212" s="71"/>
      <c r="R212" s="68"/>
    </row>
    <row r="213" spans="1:18" x14ac:dyDescent="0.2">
      <c r="A213" s="72" t="s">
        <v>762</v>
      </c>
      <c r="B213" s="66" t="s">
        <v>763</v>
      </c>
      <c r="C213" s="67">
        <v>20</v>
      </c>
      <c r="D213" s="67" t="s">
        <v>343</v>
      </c>
      <c r="E213" s="71">
        <v>0.45346109450000099</v>
      </c>
      <c r="F213" s="68">
        <v>1.8401015228426401</v>
      </c>
      <c r="G213" s="71">
        <v>0.65372151971669701</v>
      </c>
      <c r="H213" s="68">
        <v>6.4086294416243597</v>
      </c>
      <c r="I213" s="71">
        <v>0.44578800588832102</v>
      </c>
      <c r="J213" s="68">
        <v>0.44416243654822302</v>
      </c>
      <c r="K213" s="71">
        <v>0.81453946852936199</v>
      </c>
      <c r="L213" s="68">
        <v>13.261421319797</v>
      </c>
      <c r="M213" s="71">
        <v>0.113149847094801</v>
      </c>
      <c r="N213" s="68">
        <v>1.65289256198347</v>
      </c>
      <c r="O213" s="71">
        <v>0.24010663127082599</v>
      </c>
      <c r="P213" s="68">
        <v>13.645621181262699</v>
      </c>
      <c r="Q213" s="71"/>
      <c r="R213" s="68"/>
    </row>
    <row r="214" spans="1:18" x14ac:dyDescent="0.2">
      <c r="A214" s="72" t="s">
        <v>764</v>
      </c>
      <c r="B214" s="66" t="s">
        <v>765</v>
      </c>
      <c r="C214" s="67">
        <v>20</v>
      </c>
      <c r="D214" s="67" t="s">
        <v>343</v>
      </c>
      <c r="E214" s="71">
        <v>0.68438388831809105</v>
      </c>
      <c r="F214" s="68">
        <v>12.4365482233503</v>
      </c>
      <c r="G214" s="71">
        <v>0.90366484335479802</v>
      </c>
      <c r="H214" s="68">
        <v>87.373096446700501</v>
      </c>
      <c r="I214" s="71">
        <v>0.60082403353978497</v>
      </c>
      <c r="J214" s="68">
        <v>4.3147208121827401</v>
      </c>
      <c r="K214" s="71">
        <v>0.89570200573065895</v>
      </c>
      <c r="L214" s="68">
        <v>38.451776649746201</v>
      </c>
      <c r="M214" s="71">
        <v>0.90825688073394595</v>
      </c>
      <c r="N214" s="68">
        <v>35.346471710108098</v>
      </c>
      <c r="O214" s="71">
        <v>0.113471678231267</v>
      </c>
      <c r="P214" s="68">
        <v>4.17515274949083</v>
      </c>
      <c r="Q214" s="71"/>
      <c r="R214" s="68"/>
    </row>
    <row r="215" spans="1:18" x14ac:dyDescent="0.2">
      <c r="A215" s="72" t="s">
        <v>766</v>
      </c>
      <c r="B215" s="66" t="s">
        <v>767</v>
      </c>
      <c r="C215" s="67">
        <v>20</v>
      </c>
      <c r="D215" s="67" t="s">
        <v>343</v>
      </c>
      <c r="E215" s="71">
        <v>0.63571308671286197</v>
      </c>
      <c r="F215" s="68">
        <v>8.3121827411167502</v>
      </c>
      <c r="G215" s="71">
        <v>0.85474842950444196</v>
      </c>
      <c r="H215" s="68">
        <v>61.357868020304601</v>
      </c>
      <c r="I215" s="71">
        <v>0.45647457794235402</v>
      </c>
      <c r="J215" s="68">
        <v>0.50761421319796995</v>
      </c>
      <c r="K215" s="71">
        <v>0.87534090955421695</v>
      </c>
      <c r="L215" s="68">
        <v>28.489847715736001</v>
      </c>
      <c r="M215" s="71">
        <v>0.63302752293577902</v>
      </c>
      <c r="N215" s="68">
        <v>12.9688493324857</v>
      </c>
      <c r="O215" s="71">
        <v>0.35897399362751498</v>
      </c>
      <c r="P215" s="68">
        <v>31.262729124236301</v>
      </c>
      <c r="Q215" s="71"/>
      <c r="R215" s="68"/>
    </row>
    <row r="216" spans="1:18" x14ac:dyDescent="0.2">
      <c r="A216" s="72" t="s">
        <v>768</v>
      </c>
      <c r="B216" s="66" t="s">
        <v>769</v>
      </c>
      <c r="C216" s="67">
        <v>20</v>
      </c>
      <c r="D216" s="67" t="s">
        <v>343</v>
      </c>
      <c r="E216" s="71">
        <v>0.88820886471002303</v>
      </c>
      <c r="F216" s="68">
        <v>80.139593908629394</v>
      </c>
      <c r="G216" s="71">
        <v>0.90829135659967197</v>
      </c>
      <c r="H216" s="68">
        <v>88.451776649746193</v>
      </c>
      <c r="I216" s="71">
        <v>0.72878478991950402</v>
      </c>
      <c r="J216" s="68">
        <v>25.126903553299499</v>
      </c>
      <c r="K216" s="71">
        <v>0.91575931232091701</v>
      </c>
      <c r="L216" s="68">
        <v>48.032994923857899</v>
      </c>
      <c r="M216" s="71">
        <v>1</v>
      </c>
      <c r="N216" s="68">
        <v>100</v>
      </c>
      <c r="O216" s="71"/>
      <c r="P216" s="68"/>
      <c r="Q216" s="71"/>
      <c r="R216" s="68"/>
    </row>
    <row r="217" spans="1:18" x14ac:dyDescent="0.2">
      <c r="A217" s="72" t="s">
        <v>770</v>
      </c>
      <c r="B217" s="66" t="s">
        <v>771</v>
      </c>
      <c r="C217" s="67">
        <v>20</v>
      </c>
      <c r="D217" s="67" t="s">
        <v>343</v>
      </c>
      <c r="E217" s="71">
        <v>0.73722490955172704</v>
      </c>
      <c r="F217" s="68">
        <v>21.3197969543147</v>
      </c>
      <c r="G217" s="71">
        <v>0.89914035556974004</v>
      </c>
      <c r="H217" s="68">
        <v>86.294416243654794</v>
      </c>
      <c r="I217" s="71">
        <v>0.60605835346908399</v>
      </c>
      <c r="J217" s="68">
        <v>4.3781725888324896</v>
      </c>
      <c r="K217" s="71">
        <v>0.88279747136696696</v>
      </c>
      <c r="L217" s="68">
        <v>31.2182741116751</v>
      </c>
      <c r="M217" s="71">
        <v>0.89296636085626901</v>
      </c>
      <c r="N217" s="68">
        <v>32.422123331214202</v>
      </c>
      <c r="O217" s="71">
        <v>0.40516200649657402</v>
      </c>
      <c r="P217" s="68">
        <v>40.122199592667997</v>
      </c>
      <c r="Q217" s="71"/>
      <c r="R217" s="68"/>
    </row>
    <row r="218" spans="1:18" x14ac:dyDescent="0.2">
      <c r="A218" s="72" t="s">
        <v>772</v>
      </c>
      <c r="B218" s="66" t="s">
        <v>773</v>
      </c>
      <c r="C218" s="67">
        <v>20</v>
      </c>
      <c r="D218" s="67" t="s">
        <v>343</v>
      </c>
      <c r="E218" s="71">
        <v>0.75457339986378602</v>
      </c>
      <c r="F218" s="68">
        <v>26.0152284263959</v>
      </c>
      <c r="G218" s="71">
        <v>0.96436304956406205</v>
      </c>
      <c r="H218" s="68">
        <v>97.9695431472081</v>
      </c>
      <c r="I218" s="71">
        <v>0.60812662675946405</v>
      </c>
      <c r="J218" s="68">
        <v>4.4416243654822303</v>
      </c>
      <c r="K218" s="71">
        <v>0.95243553008596005</v>
      </c>
      <c r="L218" s="68">
        <v>70.241116751269004</v>
      </c>
      <c r="M218" s="71">
        <v>1</v>
      </c>
      <c r="N218" s="68">
        <v>100</v>
      </c>
      <c r="O218" s="71">
        <v>0.24794179290944501</v>
      </c>
      <c r="P218" s="68">
        <v>14.1547861507128</v>
      </c>
      <c r="Q218" s="71"/>
      <c r="R218" s="68"/>
    </row>
    <row r="219" spans="1:18" x14ac:dyDescent="0.2">
      <c r="A219" s="72" t="s">
        <v>774</v>
      </c>
      <c r="B219" s="66" t="s">
        <v>775</v>
      </c>
      <c r="C219" s="67">
        <v>20</v>
      </c>
      <c r="D219" s="67" t="s">
        <v>343</v>
      </c>
      <c r="E219" s="71">
        <v>0.75397358932470504</v>
      </c>
      <c r="F219" s="68">
        <v>25.761421319797002</v>
      </c>
      <c r="G219" s="71">
        <v>0.895004954702458</v>
      </c>
      <c r="H219" s="68">
        <v>84.137055837563494</v>
      </c>
      <c r="I219" s="71">
        <v>0.63640803299516402</v>
      </c>
      <c r="J219" s="68">
        <v>7.3604060913705602</v>
      </c>
      <c r="K219" s="71">
        <v>0.89290051126819703</v>
      </c>
      <c r="L219" s="68">
        <v>36.992385786801997</v>
      </c>
      <c r="M219" s="71">
        <v>0.98470948012232495</v>
      </c>
      <c r="N219" s="68">
        <v>58.359821996185602</v>
      </c>
      <c r="O219" s="71">
        <v>0.36084496753537998</v>
      </c>
      <c r="P219" s="68">
        <v>31.771894093686399</v>
      </c>
      <c r="Q219" s="71"/>
      <c r="R219" s="68"/>
    </row>
    <row r="220" spans="1:18" x14ac:dyDescent="0.2">
      <c r="A220" s="72" t="s">
        <v>772</v>
      </c>
      <c r="B220" s="66" t="s">
        <v>772</v>
      </c>
      <c r="C220" s="67">
        <v>20</v>
      </c>
      <c r="D220" s="67" t="s">
        <v>343</v>
      </c>
      <c r="E220" s="71">
        <v>0.60805256446561196</v>
      </c>
      <c r="F220" s="68">
        <v>6.8527918781725896</v>
      </c>
      <c r="G220" s="71">
        <v>0.79660248027039504</v>
      </c>
      <c r="H220" s="68">
        <v>20.621827411167502</v>
      </c>
      <c r="I220" s="71">
        <v>0.55823672623739495</v>
      </c>
      <c r="J220" s="68">
        <v>2.6015228426395902</v>
      </c>
      <c r="K220" s="71">
        <v>0.70520252430146402</v>
      </c>
      <c r="L220" s="68">
        <v>5.5203045685279202</v>
      </c>
      <c r="M220" s="71">
        <v>0.87767584097859297</v>
      </c>
      <c r="N220" s="68">
        <v>30.2606484424666</v>
      </c>
      <c r="O220" s="71">
        <v>0.102545250540212</v>
      </c>
      <c r="P220" s="68">
        <v>3.8696537678207701</v>
      </c>
      <c r="Q220" s="71"/>
      <c r="R220" s="68"/>
    </row>
    <row r="221" spans="1:18" x14ac:dyDescent="0.2">
      <c r="A221" s="72" t="s">
        <v>776</v>
      </c>
      <c r="B221" s="66" t="s">
        <v>777</v>
      </c>
      <c r="C221" s="67">
        <v>20</v>
      </c>
      <c r="D221" s="67" t="s">
        <v>343</v>
      </c>
      <c r="E221" s="71">
        <v>0.73270895400784597</v>
      </c>
      <c r="F221" s="68">
        <v>20.3680203045685</v>
      </c>
      <c r="G221" s="71">
        <v>0.87292345072317001</v>
      </c>
      <c r="H221" s="68">
        <v>75.0634517766497</v>
      </c>
      <c r="I221" s="71">
        <v>0.662580116207658</v>
      </c>
      <c r="J221" s="68">
        <v>11.4213197969543</v>
      </c>
      <c r="K221" s="71">
        <v>0.90208945459116696</v>
      </c>
      <c r="L221" s="68">
        <v>41.243654822335003</v>
      </c>
      <c r="M221" s="71">
        <v>0.92354740061162099</v>
      </c>
      <c r="N221" s="68">
        <v>38.461538461538503</v>
      </c>
      <c r="O221" s="71">
        <v>0.30240434790561299</v>
      </c>
      <c r="P221" s="68">
        <v>22.199592668024401</v>
      </c>
      <c r="Q221" s="71"/>
      <c r="R221" s="68"/>
    </row>
    <row r="222" spans="1:18" x14ac:dyDescent="0.2">
      <c r="A222" s="72" t="s">
        <v>778</v>
      </c>
      <c r="B222" s="66" t="s">
        <v>779</v>
      </c>
      <c r="C222" s="67">
        <v>20</v>
      </c>
      <c r="D222" s="67" t="s">
        <v>343</v>
      </c>
      <c r="E222" s="71">
        <v>0.697448888211604</v>
      </c>
      <c r="F222" s="68">
        <v>14.213197969543099</v>
      </c>
      <c r="G222" s="71">
        <v>0.71108821924269205</v>
      </c>
      <c r="H222" s="68">
        <v>10.2157360406091</v>
      </c>
      <c r="I222" s="71">
        <v>0.49469822544089098</v>
      </c>
      <c r="J222" s="68">
        <v>1.1421319796954299</v>
      </c>
      <c r="K222" s="71">
        <v>0.67575222742888796</v>
      </c>
      <c r="L222" s="68">
        <v>4.2512690355329896</v>
      </c>
      <c r="M222" s="71">
        <v>0.90825688073394595</v>
      </c>
      <c r="N222" s="68">
        <v>35.346471710108098</v>
      </c>
      <c r="O222" s="71"/>
      <c r="P222" s="68"/>
      <c r="Q222" s="71"/>
      <c r="R222" s="68"/>
    </row>
    <row r="223" spans="1:18" x14ac:dyDescent="0.2">
      <c r="A223" s="72" t="s">
        <v>780</v>
      </c>
      <c r="B223" s="66" t="s">
        <v>781</v>
      </c>
      <c r="C223" s="67">
        <v>20</v>
      </c>
      <c r="D223" s="67" t="s">
        <v>343</v>
      </c>
      <c r="E223" s="71">
        <v>0.73893921619682201</v>
      </c>
      <c r="F223" s="68">
        <v>21.763959390862901</v>
      </c>
      <c r="G223" s="71">
        <v>0.94668557076995596</v>
      </c>
      <c r="H223" s="68">
        <v>96.637055837563494</v>
      </c>
      <c r="I223" s="71">
        <v>0.67476269214385498</v>
      </c>
      <c r="J223" s="68">
        <v>13.7690355329949</v>
      </c>
      <c r="K223" s="71">
        <v>0.90529387135484896</v>
      </c>
      <c r="L223" s="68">
        <v>42.7030456852792</v>
      </c>
      <c r="M223" s="71">
        <v>0.83180428134556506</v>
      </c>
      <c r="N223" s="68">
        <v>25.2383979656707</v>
      </c>
      <c r="O223" s="71">
        <v>0.336149665369887</v>
      </c>
      <c r="P223" s="68">
        <v>27.087576374745399</v>
      </c>
      <c r="Q223" s="71"/>
      <c r="R223" s="68"/>
    </row>
    <row r="224" spans="1:18" x14ac:dyDescent="0.2">
      <c r="A224" s="72" t="s">
        <v>782</v>
      </c>
      <c r="B224" s="66" t="s">
        <v>783</v>
      </c>
      <c r="C224" s="67">
        <v>19</v>
      </c>
      <c r="D224" s="67" t="s">
        <v>343</v>
      </c>
      <c r="E224" s="71">
        <v>0.84015323417909604</v>
      </c>
      <c r="F224" s="68">
        <v>84.328358208955194</v>
      </c>
      <c r="G224" s="71">
        <v>0.88695892768929496</v>
      </c>
      <c r="H224" s="68">
        <v>79.664179104477597</v>
      </c>
      <c r="I224" s="71">
        <v>0.78922823242976403</v>
      </c>
      <c r="J224" s="68">
        <v>46.268656716417901</v>
      </c>
      <c r="K224" s="71">
        <v>0.75622121182594404</v>
      </c>
      <c r="L224" s="68">
        <v>28.358208955223901</v>
      </c>
      <c r="M224" s="71">
        <v>1</v>
      </c>
      <c r="N224" s="68">
        <v>100</v>
      </c>
      <c r="O224" s="71">
        <v>0.60851103312957699</v>
      </c>
      <c r="P224" s="68">
        <v>71.428571428571402</v>
      </c>
      <c r="Q224" s="71">
        <v>1</v>
      </c>
      <c r="R224" s="68">
        <v>100</v>
      </c>
    </row>
    <row r="225" spans="1:18" x14ac:dyDescent="0.2">
      <c r="A225" s="72" t="s">
        <v>784</v>
      </c>
      <c r="B225" s="66" t="s">
        <v>785</v>
      </c>
      <c r="C225" s="67">
        <v>19</v>
      </c>
      <c r="D225" s="67" t="s">
        <v>343</v>
      </c>
      <c r="E225" s="71">
        <v>0.80147596213319405</v>
      </c>
      <c r="F225" s="68">
        <v>71.268656716417894</v>
      </c>
      <c r="G225" s="71">
        <v>0.868654621392695</v>
      </c>
      <c r="H225" s="68">
        <v>68.283582089552198</v>
      </c>
      <c r="I225" s="71">
        <v>0.95335985614710395</v>
      </c>
      <c r="J225" s="68">
        <v>98.880597014925399</v>
      </c>
      <c r="K225" s="71">
        <v>0.84244610505914497</v>
      </c>
      <c r="L225" s="68">
        <v>57.462686567164198</v>
      </c>
      <c r="M225" s="71">
        <v>0.81477870930005802</v>
      </c>
      <c r="N225" s="68">
        <v>64.485981308411198</v>
      </c>
      <c r="O225" s="71">
        <v>0.54421648090016095</v>
      </c>
      <c r="P225" s="68">
        <v>63.293650793650798</v>
      </c>
      <c r="Q225" s="71">
        <v>0.78539999999999999</v>
      </c>
      <c r="R225" s="68">
        <v>40.579710144927503</v>
      </c>
    </row>
    <row r="226" spans="1:18" x14ac:dyDescent="0.2">
      <c r="A226" s="72" t="s">
        <v>786</v>
      </c>
      <c r="B226" s="66" t="s">
        <v>787</v>
      </c>
      <c r="C226" s="67">
        <v>19</v>
      </c>
      <c r="D226" s="67" t="s">
        <v>343</v>
      </c>
      <c r="E226" s="71">
        <v>0.822878146766166</v>
      </c>
      <c r="F226" s="68">
        <v>78.544776119402997</v>
      </c>
      <c r="G226" s="71">
        <v>0.88055230873949397</v>
      </c>
      <c r="H226" s="68">
        <v>76.492537313432805</v>
      </c>
      <c r="I226" s="71">
        <v>0.889710577522003</v>
      </c>
      <c r="J226" s="68">
        <v>91.977611940298502</v>
      </c>
      <c r="K226" s="71">
        <v>0.91130449334783703</v>
      </c>
      <c r="L226" s="68">
        <v>83.022388059701498</v>
      </c>
      <c r="M226" s="71">
        <v>0.79528173133164404</v>
      </c>
      <c r="N226" s="68">
        <v>59.252336448598101</v>
      </c>
      <c r="O226" s="71">
        <v>0.46041976965602099</v>
      </c>
      <c r="P226" s="68">
        <v>50.992063492063501</v>
      </c>
      <c r="Q226" s="71">
        <v>1</v>
      </c>
      <c r="R226" s="68">
        <v>100</v>
      </c>
    </row>
    <row r="227" spans="1:18" x14ac:dyDescent="0.2">
      <c r="A227" s="72" t="s">
        <v>788</v>
      </c>
      <c r="B227" s="66" t="s">
        <v>789</v>
      </c>
      <c r="C227" s="67">
        <v>19</v>
      </c>
      <c r="D227" s="67" t="s">
        <v>343</v>
      </c>
      <c r="E227" s="71">
        <v>0.88219455143684999</v>
      </c>
      <c r="F227" s="68">
        <v>93.097014925373102</v>
      </c>
      <c r="G227" s="71">
        <v>0.90121286556414903</v>
      </c>
      <c r="H227" s="68">
        <v>86.567164179104495</v>
      </c>
      <c r="I227" s="71">
        <v>0.90267155086211004</v>
      </c>
      <c r="J227" s="68">
        <v>94.216417910447802</v>
      </c>
      <c r="K227" s="71">
        <v>0.92580816110227904</v>
      </c>
      <c r="L227" s="68">
        <v>86.380597014925399</v>
      </c>
      <c r="M227" s="71">
        <v>0.91226359914213295</v>
      </c>
      <c r="N227" s="68">
        <v>88.411214953270999</v>
      </c>
      <c r="O227" s="71">
        <v>0.65121113195042601</v>
      </c>
      <c r="P227" s="68">
        <v>76.587301587301596</v>
      </c>
      <c r="Q227" s="71">
        <v>1</v>
      </c>
      <c r="R227" s="68">
        <v>100</v>
      </c>
    </row>
    <row r="228" spans="1:18" x14ac:dyDescent="0.2">
      <c r="A228" s="72" t="s">
        <v>790</v>
      </c>
      <c r="B228" s="66" t="s">
        <v>791</v>
      </c>
      <c r="C228" s="67">
        <v>19</v>
      </c>
      <c r="D228" s="67" t="s">
        <v>343</v>
      </c>
      <c r="E228" s="71">
        <v>0.84154280901582401</v>
      </c>
      <c r="F228" s="68">
        <v>85.074626865671604</v>
      </c>
      <c r="G228" s="71">
        <v>0.87687499229934895</v>
      </c>
      <c r="H228" s="68">
        <v>73.694029850746304</v>
      </c>
      <c r="I228" s="71">
        <v>0.89722242195053303</v>
      </c>
      <c r="J228" s="68">
        <v>92.910447761194007</v>
      </c>
      <c r="K228" s="71">
        <v>0.88452849133963696</v>
      </c>
      <c r="L228" s="68">
        <v>72.761194029850799</v>
      </c>
      <c r="M228" s="71">
        <v>0.70754533047377699</v>
      </c>
      <c r="N228" s="68">
        <v>39.252336448598101</v>
      </c>
      <c r="O228" s="71"/>
      <c r="P228" s="68"/>
      <c r="Q228" s="71"/>
      <c r="R228" s="68"/>
    </row>
    <row r="229" spans="1:18" x14ac:dyDescent="0.2">
      <c r="A229" s="72" t="s">
        <v>792</v>
      </c>
      <c r="B229" s="66" t="s">
        <v>793</v>
      </c>
      <c r="C229" s="67">
        <v>20</v>
      </c>
      <c r="D229" s="67" t="s">
        <v>343</v>
      </c>
      <c r="E229" s="71">
        <v>0.72443868319626703</v>
      </c>
      <c r="F229" s="68">
        <v>18.591370558375601</v>
      </c>
      <c r="G229" s="71">
        <v>0.78620919480089402</v>
      </c>
      <c r="H229" s="68">
        <v>18.7817258883249</v>
      </c>
      <c r="I229" s="71">
        <v>0.82969040701550401</v>
      </c>
      <c r="J229" s="68">
        <v>67.322335025380696</v>
      </c>
      <c r="K229" s="71">
        <v>0.860326804111883</v>
      </c>
      <c r="L229" s="68">
        <v>23.286802030456901</v>
      </c>
      <c r="M229" s="71">
        <v>0.41896024464831799</v>
      </c>
      <c r="N229" s="68">
        <v>5.9122695486331898</v>
      </c>
      <c r="O229" s="71">
        <v>0.72700676540473597</v>
      </c>
      <c r="P229" s="68">
        <v>90.427698574338095</v>
      </c>
      <c r="Q229" s="71"/>
      <c r="R229" s="68"/>
    </row>
    <row r="230" spans="1:18" x14ac:dyDescent="0.2">
      <c r="A230" s="72" t="s">
        <v>794</v>
      </c>
      <c r="B230" s="66" t="s">
        <v>795</v>
      </c>
      <c r="C230" s="67">
        <v>19</v>
      </c>
      <c r="D230" s="67" t="s">
        <v>343</v>
      </c>
      <c r="E230" s="71">
        <v>0.84174352632036398</v>
      </c>
      <c r="F230" s="68">
        <v>85.261194029850799</v>
      </c>
      <c r="G230" s="71">
        <v>0.91356118519461904</v>
      </c>
      <c r="H230" s="68">
        <v>90.298507462686601</v>
      </c>
      <c r="I230" s="71">
        <v>0.88537899796585995</v>
      </c>
      <c r="J230" s="68">
        <v>90.671641791044806</v>
      </c>
      <c r="K230" s="71">
        <v>0.98623688002546595</v>
      </c>
      <c r="L230" s="68">
        <v>97.761194029850799</v>
      </c>
      <c r="M230" s="71">
        <v>0.83427568726847301</v>
      </c>
      <c r="N230" s="68">
        <v>70.280373831775705</v>
      </c>
      <c r="O230" s="71">
        <v>0.43100840746776797</v>
      </c>
      <c r="P230" s="68">
        <v>48.015873015872998</v>
      </c>
      <c r="Q230" s="71">
        <v>1</v>
      </c>
      <c r="R230" s="68">
        <v>100</v>
      </c>
    </row>
    <row r="231" spans="1:18" x14ac:dyDescent="0.2">
      <c r="A231" s="72" t="s">
        <v>796</v>
      </c>
      <c r="B231" s="66" t="s">
        <v>797</v>
      </c>
      <c r="C231" s="67">
        <v>19</v>
      </c>
      <c r="D231" s="67" t="s">
        <v>343</v>
      </c>
      <c r="E231" s="71">
        <v>0.75406482214761394</v>
      </c>
      <c r="F231" s="68">
        <v>53.731343283582099</v>
      </c>
      <c r="G231" s="71">
        <v>0.972740405963893</v>
      </c>
      <c r="H231" s="68">
        <v>98.320895522388099</v>
      </c>
      <c r="I231" s="71">
        <v>0.85720921313973697</v>
      </c>
      <c r="J231" s="68">
        <v>81.716417910447802</v>
      </c>
      <c r="K231" s="71">
        <v>0.77429292600340405</v>
      </c>
      <c r="L231" s="68">
        <v>32.276119402985103</v>
      </c>
      <c r="M231" s="71">
        <v>0.61980892961591005</v>
      </c>
      <c r="N231" s="68">
        <v>25.7943925233645</v>
      </c>
      <c r="O231" s="71">
        <v>0.30033745816274199</v>
      </c>
      <c r="P231" s="68">
        <v>27.182539682539701</v>
      </c>
      <c r="Q231" s="71">
        <v>1</v>
      </c>
      <c r="R231" s="68">
        <v>100</v>
      </c>
    </row>
    <row r="232" spans="1:18" x14ac:dyDescent="0.2">
      <c r="A232" s="72" t="s">
        <v>798</v>
      </c>
      <c r="B232" s="66" t="s">
        <v>799</v>
      </c>
      <c r="C232" s="67">
        <v>19</v>
      </c>
      <c r="D232" s="67" t="s">
        <v>343</v>
      </c>
      <c r="E232" s="71">
        <v>0.82739561084686297</v>
      </c>
      <c r="F232" s="68">
        <v>79.850746268656707</v>
      </c>
      <c r="G232" s="71">
        <v>0.90578205132515399</v>
      </c>
      <c r="H232" s="68">
        <v>88.432835820895505</v>
      </c>
      <c r="I232" s="71">
        <v>0.94510822066297295</v>
      </c>
      <c r="J232" s="68">
        <v>98.320895522388099</v>
      </c>
      <c r="K232" s="71">
        <v>0.99330599949794995</v>
      </c>
      <c r="L232" s="68">
        <v>98.507462686567195</v>
      </c>
      <c r="M232" s="71">
        <v>0.80503022031585103</v>
      </c>
      <c r="N232" s="68">
        <v>62.242990654205599</v>
      </c>
      <c r="O232" s="71">
        <v>0.31514717327925201</v>
      </c>
      <c r="P232" s="68">
        <v>29.1666666666667</v>
      </c>
      <c r="Q232" s="71">
        <v>1</v>
      </c>
      <c r="R232" s="68">
        <v>100</v>
      </c>
    </row>
    <row r="233" spans="1:18" x14ac:dyDescent="0.2">
      <c r="A233" s="72" t="s">
        <v>800</v>
      </c>
      <c r="B233" s="66" t="s">
        <v>801</v>
      </c>
      <c r="C233" s="67">
        <v>19</v>
      </c>
      <c r="D233" s="67" t="s">
        <v>343</v>
      </c>
      <c r="E233" s="71">
        <v>0.84292362711897795</v>
      </c>
      <c r="F233" s="68">
        <v>86.380597014925399</v>
      </c>
      <c r="G233" s="71">
        <v>0.88205629816298203</v>
      </c>
      <c r="H233" s="68">
        <v>77.798507462686601</v>
      </c>
      <c r="I233" s="71">
        <v>0.92779686395226502</v>
      </c>
      <c r="J233" s="68">
        <v>97.388059701492494</v>
      </c>
      <c r="K233" s="71">
        <v>0.95983599698769995</v>
      </c>
      <c r="L233" s="68">
        <v>94.776119402985103</v>
      </c>
      <c r="M233" s="71">
        <v>0.88301813218951097</v>
      </c>
      <c r="N233" s="68">
        <v>82.056074766355096</v>
      </c>
      <c r="O233" s="71">
        <v>0.40483447142140899</v>
      </c>
      <c r="P233" s="68">
        <v>43.253968253968303</v>
      </c>
      <c r="Q233" s="71">
        <v>1</v>
      </c>
      <c r="R233" s="68">
        <v>100</v>
      </c>
    </row>
    <row r="234" spans="1:18" x14ac:dyDescent="0.2">
      <c r="A234" s="72" t="s">
        <v>802</v>
      </c>
      <c r="B234" s="66" t="s">
        <v>803</v>
      </c>
      <c r="C234" s="67">
        <v>20</v>
      </c>
      <c r="D234" s="67" t="s">
        <v>343</v>
      </c>
      <c r="E234" s="71">
        <v>0.781936381772256</v>
      </c>
      <c r="F234" s="68">
        <v>35.215736040609102</v>
      </c>
      <c r="G234" s="71">
        <v>0.87011999763519898</v>
      </c>
      <c r="H234" s="68">
        <v>73.286802030456897</v>
      </c>
      <c r="I234" s="71">
        <v>0.84515006331652698</v>
      </c>
      <c r="J234" s="68">
        <v>75.888324873096494</v>
      </c>
      <c r="K234" s="71">
        <v>0.94941921954592301</v>
      </c>
      <c r="L234" s="68">
        <v>68.401015228426402</v>
      </c>
      <c r="M234" s="71">
        <v>0.69418960244648298</v>
      </c>
      <c r="N234" s="68">
        <v>16.083916083916101</v>
      </c>
      <c r="O234" s="71">
        <v>0.55080302591714803</v>
      </c>
      <c r="P234" s="68">
        <v>69.755600814663893</v>
      </c>
      <c r="Q234" s="71"/>
      <c r="R234" s="68"/>
    </row>
    <row r="235" spans="1:18" x14ac:dyDescent="0.2">
      <c r="A235" s="72" t="s">
        <v>804</v>
      </c>
      <c r="B235" s="66" t="s">
        <v>805</v>
      </c>
      <c r="C235" s="67">
        <v>20</v>
      </c>
      <c r="D235" s="67" t="s">
        <v>343</v>
      </c>
      <c r="E235" s="71">
        <v>0.58475246902216804</v>
      </c>
      <c r="F235" s="68">
        <v>5.9010152284263997</v>
      </c>
      <c r="G235" s="71">
        <v>0.73143861028638502</v>
      </c>
      <c r="H235" s="68">
        <v>11.357868020304601</v>
      </c>
      <c r="I235" s="71">
        <v>0.66194961362175897</v>
      </c>
      <c r="J235" s="68">
        <v>11.294416243654799</v>
      </c>
      <c r="K235" s="71">
        <v>0.86548669768380804</v>
      </c>
      <c r="L235" s="68">
        <v>25.444162436548201</v>
      </c>
      <c r="M235" s="71">
        <v>0.57186544342507595</v>
      </c>
      <c r="N235" s="68">
        <v>10.2987921169739</v>
      </c>
      <c r="O235" s="71">
        <v>9.3021980093813003E-2</v>
      </c>
      <c r="P235" s="68">
        <v>3.2586558044806502</v>
      </c>
      <c r="Q235" s="71"/>
      <c r="R235" s="68"/>
    </row>
    <row r="236" spans="1:18" x14ac:dyDescent="0.2">
      <c r="A236" s="72" t="s">
        <v>806</v>
      </c>
      <c r="B236" s="66" t="s">
        <v>807</v>
      </c>
      <c r="C236" s="67">
        <v>20</v>
      </c>
      <c r="D236" s="67" t="s">
        <v>343</v>
      </c>
      <c r="E236" s="71">
        <v>0.42673321845981699</v>
      </c>
      <c r="F236" s="68">
        <v>1.3324873096446701</v>
      </c>
      <c r="G236" s="71">
        <v>0.405700531397025</v>
      </c>
      <c r="H236" s="68">
        <v>1.3959390862944201</v>
      </c>
      <c r="I236" s="71">
        <v>0.518706513969862</v>
      </c>
      <c r="J236" s="68">
        <v>1.5862944162436501</v>
      </c>
      <c r="K236" s="71">
        <v>0.83633660236867202</v>
      </c>
      <c r="L236" s="68">
        <v>17.258883248730999</v>
      </c>
      <c r="M236" s="71">
        <v>0</v>
      </c>
      <c r="N236" s="68">
        <v>1.0171646535282901</v>
      </c>
      <c r="O236" s="71">
        <v>0.37292244456352502</v>
      </c>
      <c r="P236" s="68">
        <v>33.706720977596703</v>
      </c>
      <c r="Q236" s="71"/>
      <c r="R236" s="68"/>
    </row>
    <row r="237" spans="1:18" x14ac:dyDescent="0.2">
      <c r="A237" s="72" t="s">
        <v>808</v>
      </c>
      <c r="B237" s="66" t="s">
        <v>809</v>
      </c>
      <c r="C237" s="67">
        <v>20</v>
      </c>
      <c r="D237" s="67" t="s">
        <v>343</v>
      </c>
      <c r="E237" s="71">
        <v>0.31831696019949002</v>
      </c>
      <c r="F237" s="68">
        <v>0.57106598984771595</v>
      </c>
      <c r="G237" s="71">
        <v>0.28706631245850101</v>
      </c>
      <c r="H237" s="68">
        <v>0.50761421319796995</v>
      </c>
      <c r="I237" s="71">
        <v>0.31329557770847699</v>
      </c>
      <c r="J237" s="68">
        <v>0.12690355329949199</v>
      </c>
      <c r="K237" s="71">
        <v>0.73520340127989303</v>
      </c>
      <c r="L237" s="68">
        <v>7.0431472081218303</v>
      </c>
      <c r="M237" s="71">
        <v>0</v>
      </c>
      <c r="N237" s="68">
        <v>1.0171646535282901</v>
      </c>
      <c r="O237" s="71">
        <v>0.25601950955057901</v>
      </c>
      <c r="P237" s="68">
        <v>15.4786150712831</v>
      </c>
      <c r="Q237" s="71"/>
      <c r="R237" s="68"/>
    </row>
    <row r="238" spans="1:18" x14ac:dyDescent="0.2">
      <c r="A238" s="72" t="s">
        <v>810</v>
      </c>
      <c r="B238" s="66" t="s">
        <v>811</v>
      </c>
      <c r="C238" s="67">
        <v>20</v>
      </c>
      <c r="D238" s="67" t="s">
        <v>343</v>
      </c>
      <c r="E238" s="71">
        <v>0.44023059470873699</v>
      </c>
      <c r="F238" s="68">
        <v>1.6497461928934001</v>
      </c>
      <c r="G238" s="71">
        <v>0.66528545740167799</v>
      </c>
      <c r="H238" s="68">
        <v>7.4238578680203</v>
      </c>
      <c r="I238" s="71">
        <v>0.44211451409463598</v>
      </c>
      <c r="J238" s="68">
        <v>0.31725888324873103</v>
      </c>
      <c r="K238" s="71">
        <v>0.78117106732768704</v>
      </c>
      <c r="L238" s="68">
        <v>10.025380710659901</v>
      </c>
      <c r="M238" s="71">
        <v>0.18960244648318</v>
      </c>
      <c r="N238" s="68">
        <v>2.2886204704386501</v>
      </c>
      <c r="O238" s="71">
        <v>0.122979488236502</v>
      </c>
      <c r="P238" s="68">
        <v>4.7861507128309597</v>
      </c>
      <c r="Q238" s="71"/>
      <c r="R238" s="68"/>
    </row>
    <row r="239" spans="1:18" x14ac:dyDescent="0.2">
      <c r="A239" s="72" t="s">
        <v>812</v>
      </c>
      <c r="B239" s="66" t="s">
        <v>813</v>
      </c>
      <c r="C239" s="67">
        <v>19</v>
      </c>
      <c r="D239" s="67" t="s">
        <v>343</v>
      </c>
      <c r="E239" s="71">
        <v>0.754594557783276</v>
      </c>
      <c r="F239" s="68">
        <v>54.291044776119399</v>
      </c>
      <c r="G239" s="71">
        <v>0.90859335330746704</v>
      </c>
      <c r="H239" s="68">
        <v>88.992537313432805</v>
      </c>
      <c r="I239" s="71">
        <v>0.81209590690940503</v>
      </c>
      <c r="J239" s="68">
        <v>59.141791044776099</v>
      </c>
      <c r="K239" s="71">
        <v>0.73906959768727798</v>
      </c>
      <c r="L239" s="68">
        <v>24.4402985074627</v>
      </c>
      <c r="M239" s="71">
        <v>0.77578475336322805</v>
      </c>
      <c r="N239" s="68">
        <v>54.766355140186903</v>
      </c>
      <c r="O239" s="71">
        <v>0.292023735432278</v>
      </c>
      <c r="P239" s="68">
        <v>25.198412698412699</v>
      </c>
      <c r="Q239" s="71">
        <v>1</v>
      </c>
      <c r="R239" s="68">
        <v>100</v>
      </c>
    </row>
    <row r="240" spans="1:18" x14ac:dyDescent="0.2">
      <c r="A240" s="72" t="s">
        <v>814</v>
      </c>
      <c r="B240" s="66" t="s">
        <v>815</v>
      </c>
      <c r="C240" s="67">
        <v>19</v>
      </c>
      <c r="D240" s="67" t="s">
        <v>343</v>
      </c>
      <c r="E240" s="71">
        <v>0.79205358032602402</v>
      </c>
      <c r="F240" s="68">
        <v>67.910447761194007</v>
      </c>
      <c r="G240" s="71">
        <v>0.86985708929527095</v>
      </c>
      <c r="H240" s="68">
        <v>68.656716417910403</v>
      </c>
      <c r="I240" s="71">
        <v>0.878776488343889</v>
      </c>
      <c r="J240" s="68">
        <v>88.246268656716396</v>
      </c>
      <c r="K240" s="71">
        <v>0.88397065796446594</v>
      </c>
      <c r="L240" s="68">
        <v>72.014925373134304</v>
      </c>
      <c r="M240" s="71">
        <v>0.82452719828426602</v>
      </c>
      <c r="N240" s="68">
        <v>66.542056074766407</v>
      </c>
      <c r="O240" s="71">
        <v>0.295190048068254</v>
      </c>
      <c r="P240" s="68">
        <v>25.793650793650801</v>
      </c>
      <c r="Q240" s="71">
        <v>1</v>
      </c>
      <c r="R240" s="68">
        <v>100</v>
      </c>
    </row>
    <row r="241" spans="1:18" x14ac:dyDescent="0.2">
      <c r="A241" s="72" t="s">
        <v>816</v>
      </c>
      <c r="B241" s="66" t="s">
        <v>817</v>
      </c>
      <c r="C241" s="67">
        <v>20</v>
      </c>
      <c r="D241" s="67" t="s">
        <v>343</v>
      </c>
      <c r="E241" s="71">
        <v>0.79264714276348702</v>
      </c>
      <c r="F241" s="68">
        <v>39.276649746192902</v>
      </c>
      <c r="G241" s="71">
        <v>0.86220718195795798</v>
      </c>
      <c r="H241" s="68">
        <v>67.385786802030495</v>
      </c>
      <c r="I241" s="71">
        <v>0.84625171777391806</v>
      </c>
      <c r="J241" s="68">
        <v>76.395939086294405</v>
      </c>
      <c r="K241" s="71">
        <v>0.980284508319341</v>
      </c>
      <c r="L241" s="68">
        <v>85.4695431472081</v>
      </c>
      <c r="M241" s="71">
        <v>0.78593272171253903</v>
      </c>
      <c r="N241" s="68">
        <v>21.996185632549299</v>
      </c>
      <c r="O241" s="71">
        <v>0.48855958405368</v>
      </c>
      <c r="P241" s="68">
        <v>58.859470468431802</v>
      </c>
      <c r="Q241" s="71"/>
      <c r="R241" s="68"/>
    </row>
    <row r="242" spans="1:18" x14ac:dyDescent="0.2">
      <c r="A242" s="72" t="s">
        <v>818</v>
      </c>
      <c r="B242" s="66" t="s">
        <v>819</v>
      </c>
      <c r="C242" s="67">
        <v>20</v>
      </c>
      <c r="D242" s="67" t="s">
        <v>343</v>
      </c>
      <c r="E242" s="71">
        <v>0.70573270050256998</v>
      </c>
      <c r="F242" s="68">
        <v>15.736040609137101</v>
      </c>
      <c r="G242" s="71">
        <v>0.87553141190106398</v>
      </c>
      <c r="H242" s="68">
        <v>76.522842639593904</v>
      </c>
      <c r="I242" s="71">
        <v>0.63743865953477996</v>
      </c>
      <c r="J242" s="68">
        <v>7.6142131979695398</v>
      </c>
      <c r="K242" s="71">
        <v>0.65997593971725399</v>
      </c>
      <c r="L242" s="68">
        <v>3.8071065989847699</v>
      </c>
      <c r="M242" s="71">
        <v>0.96941896024464902</v>
      </c>
      <c r="N242" s="68">
        <v>51.621106166560701</v>
      </c>
      <c r="O242" s="71">
        <v>0.38629853111510298</v>
      </c>
      <c r="P242" s="68">
        <v>36.7617107942974</v>
      </c>
      <c r="Q242" s="71"/>
      <c r="R242" s="68"/>
    </row>
    <row r="243" spans="1:18" x14ac:dyDescent="0.2">
      <c r="A243" s="72" t="s">
        <v>820</v>
      </c>
      <c r="B243" s="66" t="s">
        <v>821</v>
      </c>
      <c r="C243" s="67">
        <v>20</v>
      </c>
      <c r="D243" s="67" t="s">
        <v>343</v>
      </c>
      <c r="E243" s="71">
        <v>0.72100059093539903</v>
      </c>
      <c r="F243" s="68">
        <v>18.020304568527902</v>
      </c>
      <c r="G243" s="71">
        <v>0.875814714435729</v>
      </c>
      <c r="H243" s="68">
        <v>76.967005076142101</v>
      </c>
      <c r="I243" s="71">
        <v>0.62940960024150305</v>
      </c>
      <c r="J243" s="68">
        <v>6.1548223350253801</v>
      </c>
      <c r="K243" s="71">
        <v>0.77233755226939205</v>
      </c>
      <c r="L243" s="68">
        <v>9.3274111675126896</v>
      </c>
      <c r="M243" s="71">
        <v>0.95412844036697197</v>
      </c>
      <c r="N243" s="68">
        <v>47.043865225683398</v>
      </c>
      <c r="O243" s="71">
        <v>0.37331264736340097</v>
      </c>
      <c r="P243" s="68">
        <v>33.910386965376802</v>
      </c>
      <c r="Q243" s="71"/>
      <c r="R243" s="68"/>
    </row>
    <row r="244" spans="1:18" x14ac:dyDescent="0.2">
      <c r="A244" s="72" t="s">
        <v>822</v>
      </c>
      <c r="B244" s="66" t="s">
        <v>823</v>
      </c>
      <c r="C244" s="67">
        <v>19</v>
      </c>
      <c r="D244" s="67" t="s">
        <v>343</v>
      </c>
      <c r="E244" s="71">
        <v>0.75468123719730795</v>
      </c>
      <c r="F244" s="68">
        <v>54.664179104477597</v>
      </c>
      <c r="G244" s="71">
        <v>0.94236190365476702</v>
      </c>
      <c r="H244" s="68">
        <v>96.268656716417894</v>
      </c>
      <c r="I244" s="71">
        <v>0.87365081934553002</v>
      </c>
      <c r="J244" s="68">
        <v>86.007462686567195</v>
      </c>
      <c r="K244" s="71">
        <v>0.719830765468498</v>
      </c>
      <c r="L244" s="68">
        <v>21.082089552238799</v>
      </c>
      <c r="M244" s="71">
        <v>0.73679079742639897</v>
      </c>
      <c r="N244" s="68">
        <v>45.233644859813097</v>
      </c>
      <c r="O244" s="71">
        <v>0.25545313728865299</v>
      </c>
      <c r="P244" s="68">
        <v>18.650793650793702</v>
      </c>
      <c r="Q244" s="71">
        <v>1</v>
      </c>
      <c r="R244" s="68">
        <v>100</v>
      </c>
    </row>
    <row r="245" spans="1:18" x14ac:dyDescent="0.2">
      <c r="A245" s="72" t="s">
        <v>824</v>
      </c>
      <c r="B245" s="66" t="s">
        <v>825</v>
      </c>
      <c r="C245" s="67">
        <v>20</v>
      </c>
      <c r="D245" s="67" t="s">
        <v>343</v>
      </c>
      <c r="E245" s="71">
        <v>0.85167357559471302</v>
      </c>
      <c r="F245" s="68">
        <v>63.007614213198003</v>
      </c>
      <c r="G245" s="71">
        <v>0.862566424154253</v>
      </c>
      <c r="H245" s="68">
        <v>67.576142131979694</v>
      </c>
      <c r="I245" s="71">
        <v>0.81890810190952801</v>
      </c>
      <c r="J245" s="68">
        <v>62.246192893401002</v>
      </c>
      <c r="K245" s="71">
        <v>0.89799426934097404</v>
      </c>
      <c r="L245" s="68">
        <v>39.467005076142101</v>
      </c>
      <c r="M245" s="71">
        <v>0.67889908256880704</v>
      </c>
      <c r="N245" s="68">
        <v>15.321042593769899</v>
      </c>
      <c r="O245" s="71">
        <v>1</v>
      </c>
      <c r="P245" s="68">
        <v>100</v>
      </c>
      <c r="Q245" s="71"/>
      <c r="R245" s="68"/>
    </row>
    <row r="246" spans="1:18" x14ac:dyDescent="0.2">
      <c r="A246" s="72" t="s">
        <v>826</v>
      </c>
      <c r="B246" s="66" t="s">
        <v>827</v>
      </c>
      <c r="C246" s="67">
        <v>19</v>
      </c>
      <c r="D246" s="67" t="s">
        <v>343</v>
      </c>
      <c r="E246" s="71">
        <v>0.80778702316137296</v>
      </c>
      <c r="F246" s="68">
        <v>73.507462686567195</v>
      </c>
      <c r="G246" s="71">
        <v>0.86220309805639295</v>
      </c>
      <c r="H246" s="68">
        <v>62.313432835820898</v>
      </c>
      <c r="I246" s="71">
        <v>0.85448079828256596</v>
      </c>
      <c r="J246" s="68">
        <v>80.597014925373102</v>
      </c>
      <c r="K246" s="71">
        <v>0.90610719937028805</v>
      </c>
      <c r="L246" s="68">
        <v>81.902985074626898</v>
      </c>
      <c r="M246" s="71">
        <v>0.75628777539481395</v>
      </c>
      <c r="N246" s="68">
        <v>50.467289719626201</v>
      </c>
      <c r="O246" s="71">
        <v>0.46764326786417598</v>
      </c>
      <c r="P246" s="68">
        <v>52.579365079365097</v>
      </c>
      <c r="Q246" s="71">
        <v>1</v>
      </c>
      <c r="R246" s="68">
        <v>100</v>
      </c>
    </row>
    <row r="247" spans="1:18" x14ac:dyDescent="0.2">
      <c r="A247" s="72" t="s">
        <v>828</v>
      </c>
      <c r="B247" s="66" t="s">
        <v>829</v>
      </c>
      <c r="C247" s="67">
        <v>20</v>
      </c>
      <c r="D247" s="67" t="s">
        <v>343</v>
      </c>
      <c r="E247" s="71">
        <v>0.84587188385912704</v>
      </c>
      <c r="F247" s="68">
        <v>60.532994923857899</v>
      </c>
      <c r="G247" s="71">
        <v>0.88228631968618099</v>
      </c>
      <c r="H247" s="68">
        <v>79.822335025380696</v>
      </c>
      <c r="I247" s="71">
        <v>0.81802909245037003</v>
      </c>
      <c r="J247" s="68">
        <v>61.4847715736041</v>
      </c>
      <c r="K247" s="71">
        <v>0.95245189454215695</v>
      </c>
      <c r="L247" s="68">
        <v>70.304568527918804</v>
      </c>
      <c r="M247" s="71">
        <v>0.92354740061162099</v>
      </c>
      <c r="N247" s="68">
        <v>38.461538461538503</v>
      </c>
      <c r="O247" s="71">
        <v>0.65304471200530401</v>
      </c>
      <c r="P247" s="68">
        <v>84.114052953156801</v>
      </c>
      <c r="Q247" s="71"/>
      <c r="R247" s="68"/>
    </row>
    <row r="248" spans="1:18" x14ac:dyDescent="0.2">
      <c r="A248" s="72" t="s">
        <v>830</v>
      </c>
      <c r="B248" s="66" t="s">
        <v>831</v>
      </c>
      <c r="C248" s="67">
        <v>20</v>
      </c>
      <c r="D248" s="67" t="s">
        <v>343</v>
      </c>
      <c r="E248" s="71">
        <v>0.72469054920055798</v>
      </c>
      <c r="F248" s="68">
        <v>18.654822335025401</v>
      </c>
      <c r="G248" s="71">
        <v>0.88825837137070596</v>
      </c>
      <c r="H248" s="68">
        <v>82.170050761421294</v>
      </c>
      <c r="I248" s="71">
        <v>0.73993866260506802</v>
      </c>
      <c r="J248" s="68">
        <v>27.982233502538101</v>
      </c>
      <c r="K248" s="71">
        <v>0.91185754235610395</v>
      </c>
      <c r="L248" s="68">
        <v>45.748730964467001</v>
      </c>
      <c r="M248" s="71">
        <v>0.83180428134556506</v>
      </c>
      <c r="N248" s="68">
        <v>25.2383979656707</v>
      </c>
      <c r="O248" s="71">
        <v>0.25159388832534901</v>
      </c>
      <c r="P248" s="68">
        <v>14.5621181262729</v>
      </c>
      <c r="Q248" s="71"/>
      <c r="R248" s="68"/>
    </row>
    <row r="249" spans="1:18" x14ac:dyDescent="0.2">
      <c r="A249" s="72" t="s">
        <v>832</v>
      </c>
      <c r="B249" s="66" t="s">
        <v>833</v>
      </c>
      <c r="C249" s="67">
        <v>20</v>
      </c>
      <c r="D249" s="67" t="s">
        <v>343</v>
      </c>
      <c r="E249" s="71">
        <v>0.78600563001803103</v>
      </c>
      <c r="F249" s="68">
        <v>36.928934010152297</v>
      </c>
      <c r="G249" s="71">
        <v>0.92108276036845604</v>
      </c>
      <c r="H249" s="68">
        <v>92.005076142131998</v>
      </c>
      <c r="I249" s="71">
        <v>0.72782952392639799</v>
      </c>
      <c r="J249" s="68">
        <v>24.809644670050801</v>
      </c>
      <c r="K249" s="71">
        <v>0.92025567841863898</v>
      </c>
      <c r="L249" s="68">
        <v>50.507614213198003</v>
      </c>
      <c r="M249" s="71">
        <v>0.90825688073394595</v>
      </c>
      <c r="N249" s="68">
        <v>35.346471710108098</v>
      </c>
      <c r="O249" s="71">
        <v>0.45260330664271697</v>
      </c>
      <c r="P249" s="68">
        <v>49.490835030549903</v>
      </c>
      <c r="Q249" s="71"/>
      <c r="R249" s="68"/>
    </row>
    <row r="250" spans="1:18" x14ac:dyDescent="0.2">
      <c r="A250" s="72" t="s">
        <v>834</v>
      </c>
      <c r="B250" s="66" t="s">
        <v>835</v>
      </c>
      <c r="C250" s="67">
        <v>20</v>
      </c>
      <c r="D250" s="67" t="s">
        <v>343</v>
      </c>
      <c r="E250" s="71">
        <v>0.63677975433581302</v>
      </c>
      <c r="F250" s="68">
        <v>8.4390862944162404</v>
      </c>
      <c r="G250" s="71">
        <v>0.86914793773277998</v>
      </c>
      <c r="H250" s="68">
        <v>72.588832487309602</v>
      </c>
      <c r="I250" s="71">
        <v>0.66914544796321296</v>
      </c>
      <c r="J250" s="68">
        <v>12.690355329949201</v>
      </c>
      <c r="K250" s="71">
        <v>0.86990977454333696</v>
      </c>
      <c r="L250" s="68">
        <v>26.903553299492401</v>
      </c>
      <c r="M250" s="71">
        <v>0.63302752293577902</v>
      </c>
      <c r="N250" s="68">
        <v>12.9688493324857</v>
      </c>
      <c r="O250" s="71">
        <v>0.14266808850395701</v>
      </c>
      <c r="P250" s="68">
        <v>5.9063136456211804</v>
      </c>
      <c r="Q250" s="71"/>
      <c r="R250" s="68"/>
    </row>
    <row r="251" spans="1:18" x14ac:dyDescent="0.2">
      <c r="A251" s="72" t="s">
        <v>836</v>
      </c>
      <c r="B251" s="66" t="s">
        <v>837</v>
      </c>
      <c r="C251" s="67">
        <v>19</v>
      </c>
      <c r="D251" s="67" t="s">
        <v>343</v>
      </c>
      <c r="E251" s="71">
        <v>0.87778926243705202</v>
      </c>
      <c r="F251" s="68">
        <v>91.977611940298502</v>
      </c>
      <c r="G251" s="71">
        <v>0.84886005330052094</v>
      </c>
      <c r="H251" s="68">
        <v>50.932835820895498</v>
      </c>
      <c r="I251" s="71">
        <v>0.89431791577015096</v>
      </c>
      <c r="J251" s="68">
        <v>92.350746268656707</v>
      </c>
      <c r="K251" s="71">
        <v>0.89289599196719904</v>
      </c>
      <c r="L251" s="68">
        <v>74.626865671641795</v>
      </c>
      <c r="M251" s="71">
        <v>0.83427568726847301</v>
      </c>
      <c r="N251" s="68">
        <v>70.280373831775705</v>
      </c>
      <c r="O251" s="71">
        <v>0.79638592631596605</v>
      </c>
      <c r="P251" s="68">
        <v>89.682539682539698</v>
      </c>
      <c r="Q251" s="71">
        <v>1</v>
      </c>
      <c r="R251" s="68">
        <v>100</v>
      </c>
    </row>
    <row r="252" spans="1:18" x14ac:dyDescent="0.2">
      <c r="A252" s="72" t="s">
        <v>838</v>
      </c>
      <c r="B252" s="66" t="s">
        <v>839</v>
      </c>
      <c r="C252" s="67">
        <v>19</v>
      </c>
      <c r="D252" s="67" t="s">
        <v>343</v>
      </c>
      <c r="E252" s="71">
        <v>0.83095516644998701</v>
      </c>
      <c r="F252" s="68">
        <v>80.970149253731293</v>
      </c>
      <c r="G252" s="71">
        <v>0.86247471406865905</v>
      </c>
      <c r="H252" s="68">
        <v>62.873134328358198</v>
      </c>
      <c r="I252" s="71">
        <v>0.69820973895824301</v>
      </c>
      <c r="J252" s="68">
        <v>11.9402985074627</v>
      </c>
      <c r="K252" s="71">
        <v>0.71327364516219005</v>
      </c>
      <c r="L252" s="68">
        <v>19.402985074626901</v>
      </c>
      <c r="M252" s="71">
        <v>0.83427568726847301</v>
      </c>
      <c r="N252" s="68">
        <v>70.280373831775705</v>
      </c>
      <c r="O252" s="71">
        <v>0.87749721324235397</v>
      </c>
      <c r="P252" s="68">
        <v>95.436507936507894</v>
      </c>
      <c r="Q252" s="71">
        <v>1</v>
      </c>
      <c r="R252" s="68">
        <v>100</v>
      </c>
    </row>
    <row r="253" spans="1:18" x14ac:dyDescent="0.2">
      <c r="A253" s="72" t="s">
        <v>840</v>
      </c>
      <c r="B253" s="66" t="s">
        <v>841</v>
      </c>
      <c r="C253" s="67">
        <v>19</v>
      </c>
      <c r="D253" s="67" t="s">
        <v>343</v>
      </c>
      <c r="E253" s="71">
        <v>0.92549787876459</v>
      </c>
      <c r="F253" s="68">
        <v>97.574626865671604</v>
      </c>
      <c r="G253" s="71">
        <v>0.88368069718151099</v>
      </c>
      <c r="H253" s="68">
        <v>78.544776119402997</v>
      </c>
      <c r="I253" s="71">
        <v>0.85173769637070396</v>
      </c>
      <c r="J253" s="68">
        <v>78.917910447761201</v>
      </c>
      <c r="K253" s="71">
        <v>0.94254316235740399</v>
      </c>
      <c r="L253" s="68">
        <v>90.858208955223901</v>
      </c>
      <c r="M253" s="71">
        <v>0.98050302203158601</v>
      </c>
      <c r="N253" s="68">
        <v>96.261682242990702</v>
      </c>
      <c r="O253" s="71">
        <v>0.89452269464633605</v>
      </c>
      <c r="P253" s="68">
        <v>97.023809523809504</v>
      </c>
      <c r="Q253" s="71">
        <v>1</v>
      </c>
      <c r="R253" s="68">
        <v>100</v>
      </c>
    </row>
    <row r="254" spans="1:18" x14ac:dyDescent="0.2">
      <c r="A254" s="72" t="s">
        <v>842</v>
      </c>
      <c r="B254" s="66" t="s">
        <v>843</v>
      </c>
      <c r="C254" s="67">
        <v>19</v>
      </c>
      <c r="D254" s="67" t="s">
        <v>343</v>
      </c>
      <c r="E254" s="71">
        <v>0.87294953900941497</v>
      </c>
      <c r="F254" s="68">
        <v>91.231343283582106</v>
      </c>
      <c r="G254" s="71">
        <v>0.86325965704805496</v>
      </c>
      <c r="H254" s="68">
        <v>63.246268656716403</v>
      </c>
      <c r="I254" s="71">
        <v>0.82585414178439398</v>
      </c>
      <c r="J254" s="68">
        <v>65.858208955223901</v>
      </c>
      <c r="K254" s="71">
        <v>0.96652999748974999</v>
      </c>
      <c r="L254" s="68">
        <v>95.335820895522403</v>
      </c>
      <c r="M254" s="71">
        <v>0.844024176252681</v>
      </c>
      <c r="N254" s="68">
        <v>72.897196261682197</v>
      </c>
      <c r="O254" s="71">
        <v>0.73802926148160797</v>
      </c>
      <c r="P254" s="68">
        <v>84.523809523809504</v>
      </c>
      <c r="Q254" s="71">
        <v>1</v>
      </c>
      <c r="R254" s="68">
        <v>100</v>
      </c>
    </row>
    <row r="255" spans="1:18" x14ac:dyDescent="0.2">
      <c r="A255" s="72" t="s">
        <v>844</v>
      </c>
      <c r="B255" s="66" t="s">
        <v>845</v>
      </c>
      <c r="C255" s="67">
        <v>19</v>
      </c>
      <c r="D255" s="67" t="s">
        <v>343</v>
      </c>
      <c r="E255" s="71">
        <v>0.88648387148941599</v>
      </c>
      <c r="F255" s="68">
        <v>93.470149253731293</v>
      </c>
      <c r="G255" s="71">
        <v>0.83603335527938005</v>
      </c>
      <c r="H255" s="68">
        <v>38.619402985074601</v>
      </c>
      <c r="I255" s="71">
        <v>0.88060782215570499</v>
      </c>
      <c r="J255" s="68">
        <v>88.805970149253696</v>
      </c>
      <c r="K255" s="71">
        <v>0.929155161353304</v>
      </c>
      <c r="L255" s="68">
        <v>87.313432835820905</v>
      </c>
      <c r="M255" s="71">
        <v>0.90251511015792596</v>
      </c>
      <c r="N255" s="68">
        <v>86.1682242990654</v>
      </c>
      <c r="O255" s="71">
        <v>0.77059177999018202</v>
      </c>
      <c r="P255" s="68">
        <v>86.507936507936506</v>
      </c>
      <c r="Q255" s="71">
        <v>1</v>
      </c>
      <c r="R255" s="68">
        <v>100</v>
      </c>
    </row>
    <row r="256" spans="1:18" x14ac:dyDescent="0.2">
      <c r="A256" s="72" t="s">
        <v>846</v>
      </c>
      <c r="B256" s="66" t="s">
        <v>847</v>
      </c>
      <c r="C256" s="67">
        <v>19</v>
      </c>
      <c r="D256" s="67" t="s">
        <v>343</v>
      </c>
      <c r="E256" s="71">
        <v>0.88880158089456196</v>
      </c>
      <c r="F256" s="68">
        <v>94.029850746268707</v>
      </c>
      <c r="G256" s="71">
        <v>0.83982194314500602</v>
      </c>
      <c r="H256" s="68">
        <v>41.417910447761201</v>
      </c>
      <c r="I256" s="71">
        <v>0.85219336431415205</v>
      </c>
      <c r="J256" s="68">
        <v>79.477611940298502</v>
      </c>
      <c r="K256" s="71">
        <v>0.88062365771344098</v>
      </c>
      <c r="L256" s="68">
        <v>71.455223880597003</v>
      </c>
      <c r="M256" s="71">
        <v>0.93176057711054805</v>
      </c>
      <c r="N256" s="68">
        <v>91.214953271027994</v>
      </c>
      <c r="O256" s="71">
        <v>0.828409943084225</v>
      </c>
      <c r="P256" s="68">
        <v>93.0555555555556</v>
      </c>
      <c r="Q256" s="71">
        <v>1</v>
      </c>
      <c r="R256" s="68">
        <v>100</v>
      </c>
    </row>
    <row r="257" spans="1:18" x14ac:dyDescent="0.2">
      <c r="A257" s="72" t="s">
        <v>848</v>
      </c>
      <c r="B257" s="66" t="s">
        <v>849</v>
      </c>
      <c r="C257" s="67">
        <v>19</v>
      </c>
      <c r="D257" s="67" t="s">
        <v>343</v>
      </c>
      <c r="E257" s="71">
        <v>0.93891675565874799</v>
      </c>
      <c r="F257" s="68">
        <v>99.253731343283604</v>
      </c>
      <c r="G257" s="71">
        <v>0.88058356581355501</v>
      </c>
      <c r="H257" s="68">
        <v>76.679104477611901</v>
      </c>
      <c r="I257" s="71">
        <v>0.87638189517029497</v>
      </c>
      <c r="J257" s="68">
        <v>86.9402985074627</v>
      </c>
      <c r="K257" s="71">
        <v>0.94477449585808704</v>
      </c>
      <c r="L257" s="68">
        <v>91.231343283582106</v>
      </c>
      <c r="M257" s="71">
        <v>0.93176057711054805</v>
      </c>
      <c r="N257" s="68">
        <v>91.214953271027994</v>
      </c>
      <c r="O257" s="71">
        <v>1</v>
      </c>
      <c r="P257" s="68">
        <v>100</v>
      </c>
      <c r="Q257" s="71">
        <v>1</v>
      </c>
      <c r="R257" s="68">
        <v>100</v>
      </c>
    </row>
    <row r="258" spans="1:18" x14ac:dyDescent="0.2">
      <c r="A258" s="72" t="s">
        <v>850</v>
      </c>
      <c r="B258" s="66" t="s">
        <v>851</v>
      </c>
      <c r="C258" s="67">
        <v>19</v>
      </c>
      <c r="D258" s="67" t="s">
        <v>343</v>
      </c>
      <c r="E258" s="71">
        <v>0.84657027707909804</v>
      </c>
      <c r="F258" s="68">
        <v>87.873134328358205</v>
      </c>
      <c r="G258" s="71">
        <v>0.87862750837350401</v>
      </c>
      <c r="H258" s="68">
        <v>75.5597014925373</v>
      </c>
      <c r="I258" s="71">
        <v>0.74039948818261003</v>
      </c>
      <c r="J258" s="68">
        <v>22.201492537313399</v>
      </c>
      <c r="K258" s="71">
        <v>0.87448749058656206</v>
      </c>
      <c r="L258" s="68">
        <v>69.962686567164198</v>
      </c>
      <c r="M258" s="71">
        <v>0.89276662117371797</v>
      </c>
      <c r="N258" s="68">
        <v>83.738317757009398</v>
      </c>
      <c r="O258" s="71"/>
      <c r="P258" s="68"/>
      <c r="Q258" s="71"/>
      <c r="R258" s="68"/>
    </row>
    <row r="259" spans="1:18" x14ac:dyDescent="0.2">
      <c r="A259" s="72" t="s">
        <v>852</v>
      </c>
      <c r="B259" s="66" t="s">
        <v>853</v>
      </c>
      <c r="C259" s="67">
        <v>20</v>
      </c>
      <c r="D259" s="67" t="s">
        <v>343</v>
      </c>
      <c r="E259" s="71">
        <v>0.81375878020716796</v>
      </c>
      <c r="F259" s="68">
        <v>47.144670050761398</v>
      </c>
      <c r="G259" s="71">
        <v>0.85838387666066696</v>
      </c>
      <c r="H259" s="68">
        <v>64.467005076142101</v>
      </c>
      <c r="I259" s="71">
        <v>0.70256503893330102</v>
      </c>
      <c r="J259" s="68">
        <v>19.543147208121798</v>
      </c>
      <c r="K259" s="71">
        <v>0.846991404011461</v>
      </c>
      <c r="L259" s="68">
        <v>19.7335025380711</v>
      </c>
      <c r="M259" s="71">
        <v>0.84709480122324199</v>
      </c>
      <c r="N259" s="68">
        <v>27.018436109345199</v>
      </c>
      <c r="O259" s="71"/>
      <c r="P259" s="68"/>
      <c r="Q259" s="71"/>
      <c r="R259" s="68"/>
    </row>
    <row r="260" spans="1:18" x14ac:dyDescent="0.2">
      <c r="A260" s="72" t="s">
        <v>854</v>
      </c>
      <c r="B260" s="66" t="s">
        <v>855</v>
      </c>
      <c r="C260" s="67">
        <v>20</v>
      </c>
      <c r="D260" s="67" t="s">
        <v>343</v>
      </c>
      <c r="E260" s="71">
        <v>0.785418861030867</v>
      </c>
      <c r="F260" s="68">
        <v>36.611675126903599</v>
      </c>
      <c r="G260" s="71">
        <v>0.83062541966348302</v>
      </c>
      <c r="H260" s="68">
        <v>39.340101522842602</v>
      </c>
      <c r="I260" s="71">
        <v>0.78062244535523995</v>
      </c>
      <c r="J260" s="68">
        <v>40.418781725888302</v>
      </c>
      <c r="K260" s="71">
        <v>0.88850199160949805</v>
      </c>
      <c r="L260" s="68">
        <v>34.137055837563501</v>
      </c>
      <c r="M260" s="71">
        <v>0.70948012232415802</v>
      </c>
      <c r="N260" s="68">
        <v>16.846789574062299</v>
      </c>
      <c r="O260" s="71">
        <v>0.71786432620195695</v>
      </c>
      <c r="P260" s="68">
        <v>89.714867617107899</v>
      </c>
      <c r="Q260" s="71"/>
      <c r="R260" s="68"/>
    </row>
    <row r="261" spans="1:18" x14ac:dyDescent="0.2">
      <c r="A261" s="72" t="s">
        <v>856</v>
      </c>
      <c r="B261" s="66" t="s">
        <v>857</v>
      </c>
      <c r="C261" s="67">
        <v>19</v>
      </c>
      <c r="D261" s="67" t="s">
        <v>343</v>
      </c>
      <c r="E261" s="71">
        <v>0.90106099577667198</v>
      </c>
      <c r="F261" s="68">
        <v>95.895522388059703</v>
      </c>
      <c r="G261" s="71">
        <v>0.90302963064901898</v>
      </c>
      <c r="H261" s="68">
        <v>87.126865671641795</v>
      </c>
      <c r="I261" s="71">
        <v>0.84374183148710402</v>
      </c>
      <c r="J261" s="68">
        <v>75.186567164179095</v>
      </c>
      <c r="K261" s="71">
        <v>0.89906608630500395</v>
      </c>
      <c r="L261" s="68">
        <v>77.238805970149201</v>
      </c>
      <c r="M261" s="71">
        <v>0.91226359914213295</v>
      </c>
      <c r="N261" s="68">
        <v>88.411214953270999</v>
      </c>
      <c r="O261" s="71">
        <v>0.84826482707677198</v>
      </c>
      <c r="P261" s="68">
        <v>94.246031746031704</v>
      </c>
      <c r="Q261" s="71">
        <v>1</v>
      </c>
      <c r="R261" s="68">
        <v>100</v>
      </c>
    </row>
    <row r="262" spans="1:18" x14ac:dyDescent="0.2">
      <c r="A262" s="72" t="s">
        <v>858</v>
      </c>
      <c r="B262" s="66" t="s">
        <v>859</v>
      </c>
      <c r="C262" s="67">
        <v>20</v>
      </c>
      <c r="D262" s="67" t="s">
        <v>343</v>
      </c>
      <c r="E262" s="71">
        <v>0.72438802750301201</v>
      </c>
      <c r="F262" s="68">
        <v>18.527918781725901</v>
      </c>
      <c r="G262" s="71">
        <v>0.79251795037921002</v>
      </c>
      <c r="H262" s="68">
        <v>19.860406091370599</v>
      </c>
      <c r="I262" s="71">
        <v>0.75696607399790605</v>
      </c>
      <c r="J262" s="68">
        <v>32.994923857868002</v>
      </c>
      <c r="K262" s="71">
        <v>0.81121328939442905</v>
      </c>
      <c r="L262" s="68">
        <v>12.880710659898501</v>
      </c>
      <c r="M262" s="71">
        <v>0.61773700305810397</v>
      </c>
      <c r="N262" s="68">
        <v>12.269548633185</v>
      </c>
      <c r="O262" s="71">
        <v>0.64350582068540896</v>
      </c>
      <c r="P262" s="68">
        <v>82.993890020366607</v>
      </c>
      <c r="Q262" s="71"/>
      <c r="R262" s="68"/>
    </row>
    <row r="263" spans="1:18" x14ac:dyDescent="0.2">
      <c r="A263" s="72" t="s">
        <v>860</v>
      </c>
      <c r="B263" s="66" t="s">
        <v>861</v>
      </c>
      <c r="C263" s="67">
        <v>20</v>
      </c>
      <c r="D263" s="67" t="s">
        <v>343</v>
      </c>
      <c r="E263" s="71">
        <v>0.82473372152862301</v>
      </c>
      <c r="F263" s="68">
        <v>51.395939086294398</v>
      </c>
      <c r="G263" s="71">
        <v>0.78413534230097304</v>
      </c>
      <c r="H263" s="68">
        <v>18.401015228426399</v>
      </c>
      <c r="I263" s="71">
        <v>0.79867876691057604</v>
      </c>
      <c r="J263" s="68">
        <v>50</v>
      </c>
      <c r="K263" s="71">
        <v>0.944565823406881</v>
      </c>
      <c r="L263" s="68">
        <v>65.291878172588795</v>
      </c>
      <c r="M263" s="71">
        <v>0.93883792048929704</v>
      </c>
      <c r="N263" s="68">
        <v>42.403051493960596</v>
      </c>
      <c r="O263" s="71">
        <v>0.65745075453538904</v>
      </c>
      <c r="P263" s="68">
        <v>84.623217922606898</v>
      </c>
      <c r="Q263" s="71"/>
      <c r="R263" s="68"/>
    </row>
    <row r="264" spans="1:18" x14ac:dyDescent="0.2">
      <c r="A264" s="72" t="s">
        <v>862</v>
      </c>
      <c r="B264" s="66" t="s">
        <v>863</v>
      </c>
      <c r="C264" s="67">
        <v>19</v>
      </c>
      <c r="D264" s="67" t="s">
        <v>343</v>
      </c>
      <c r="E264" s="71">
        <v>0.92738755141145901</v>
      </c>
      <c r="F264" s="68">
        <v>97.761194029850799</v>
      </c>
      <c r="G264" s="71">
        <v>0.91736485332749895</v>
      </c>
      <c r="H264" s="68">
        <v>91.604477611940297</v>
      </c>
      <c r="I264" s="71">
        <v>0.89049659437668605</v>
      </c>
      <c r="J264" s="68">
        <v>92.164179104477597</v>
      </c>
      <c r="K264" s="71">
        <v>1</v>
      </c>
      <c r="L264" s="68">
        <v>100</v>
      </c>
      <c r="M264" s="71">
        <v>1</v>
      </c>
      <c r="N264" s="68">
        <v>100</v>
      </c>
      <c r="O264" s="71">
        <v>0.75646386076456795</v>
      </c>
      <c r="P264" s="68">
        <v>85.317460317460302</v>
      </c>
      <c r="Q264" s="71">
        <v>1</v>
      </c>
      <c r="R264" s="68">
        <v>100</v>
      </c>
    </row>
    <row r="265" spans="1:18" x14ac:dyDescent="0.2">
      <c r="A265" s="72" t="s">
        <v>864</v>
      </c>
      <c r="B265" s="66" t="s">
        <v>865</v>
      </c>
      <c r="C265" s="67">
        <v>19</v>
      </c>
      <c r="D265" s="67" t="s">
        <v>343</v>
      </c>
      <c r="E265" s="71">
        <v>0.93519724670972104</v>
      </c>
      <c r="F265" s="68">
        <v>99.067164179104495</v>
      </c>
      <c r="G265" s="71">
        <v>0.88779417948265704</v>
      </c>
      <c r="H265" s="68">
        <v>80.223880597014897</v>
      </c>
      <c r="I265" s="71">
        <v>0.86566812836677798</v>
      </c>
      <c r="J265" s="68">
        <v>84.141791044776099</v>
      </c>
      <c r="K265" s="71">
        <v>1</v>
      </c>
      <c r="L265" s="68">
        <v>100</v>
      </c>
      <c r="M265" s="71">
        <v>1</v>
      </c>
      <c r="N265" s="68">
        <v>100</v>
      </c>
      <c r="O265" s="71">
        <v>0.85772117240888901</v>
      </c>
      <c r="P265" s="68">
        <v>94.4444444444444</v>
      </c>
      <c r="Q265" s="71">
        <v>1</v>
      </c>
      <c r="R265" s="68">
        <v>100</v>
      </c>
    </row>
    <row r="266" spans="1:18" x14ac:dyDescent="0.2">
      <c r="A266" s="72" t="s">
        <v>866</v>
      </c>
      <c r="B266" s="66" t="s">
        <v>867</v>
      </c>
      <c r="C266" s="67">
        <v>19</v>
      </c>
      <c r="D266" s="67" t="s">
        <v>343</v>
      </c>
      <c r="E266" s="71">
        <v>0.93191974896085505</v>
      </c>
      <c r="F266" s="68">
        <v>98.320895522388099</v>
      </c>
      <c r="G266" s="71">
        <v>0.87433794104899898</v>
      </c>
      <c r="H266" s="68">
        <v>72.201492537313399</v>
      </c>
      <c r="I266" s="71">
        <v>0.87739002474073402</v>
      </c>
      <c r="J266" s="68">
        <v>87.313432835820905</v>
      </c>
      <c r="K266" s="71">
        <v>0.99970791964136896</v>
      </c>
      <c r="L266" s="68">
        <v>99.253731343283604</v>
      </c>
      <c r="M266" s="71">
        <v>1</v>
      </c>
      <c r="N266" s="68">
        <v>100</v>
      </c>
      <c r="O266" s="71">
        <v>0.84008260833403003</v>
      </c>
      <c r="P266" s="68">
        <v>93.452380952380906</v>
      </c>
      <c r="Q266" s="71">
        <v>1</v>
      </c>
      <c r="R266" s="68">
        <v>100</v>
      </c>
    </row>
    <row r="267" spans="1:18" x14ac:dyDescent="0.2">
      <c r="A267" s="72" t="s">
        <v>868</v>
      </c>
      <c r="B267" s="66" t="s">
        <v>869</v>
      </c>
      <c r="C267" s="67">
        <v>19</v>
      </c>
      <c r="D267" s="67" t="s">
        <v>343</v>
      </c>
      <c r="E267" s="71">
        <v>0.86839726951567497</v>
      </c>
      <c r="F267" s="68">
        <v>90.485074626865696</v>
      </c>
      <c r="G267" s="71">
        <v>0.82943751632692697</v>
      </c>
      <c r="H267" s="68">
        <v>33.022388059701498</v>
      </c>
      <c r="I267" s="71">
        <v>0.83181560622186401</v>
      </c>
      <c r="J267" s="68">
        <v>68.843283582089597</v>
      </c>
      <c r="K267" s="71">
        <v>0.83041865394806502</v>
      </c>
      <c r="L267" s="68">
        <v>52.798507462686601</v>
      </c>
      <c r="M267" s="71">
        <v>0.80503022031585103</v>
      </c>
      <c r="N267" s="68">
        <v>62.242990654205599</v>
      </c>
      <c r="O267" s="71">
        <v>0.91368162028134603</v>
      </c>
      <c r="P267" s="68">
        <v>97.817460317460302</v>
      </c>
      <c r="Q267" s="71">
        <v>1</v>
      </c>
      <c r="R267" s="68">
        <v>100</v>
      </c>
    </row>
    <row r="268" spans="1:18" x14ac:dyDescent="0.2">
      <c r="A268" s="72" t="s">
        <v>870</v>
      </c>
      <c r="B268" s="66" t="s">
        <v>871</v>
      </c>
      <c r="C268" s="67">
        <v>19</v>
      </c>
      <c r="D268" s="67" t="s">
        <v>343</v>
      </c>
      <c r="E268" s="71">
        <v>0.89293780649223398</v>
      </c>
      <c r="F268" s="68">
        <v>94.962686567164198</v>
      </c>
      <c r="G268" s="71">
        <v>0.83196746417982304</v>
      </c>
      <c r="H268" s="68">
        <v>34.701492537313399</v>
      </c>
      <c r="I268" s="71">
        <v>0.86996984930117605</v>
      </c>
      <c r="J268" s="68">
        <v>85.074626865671604</v>
      </c>
      <c r="K268" s="71">
        <v>0.86876173928384803</v>
      </c>
      <c r="L268" s="68">
        <v>68.097014925373102</v>
      </c>
      <c r="M268" s="71">
        <v>1</v>
      </c>
      <c r="N268" s="68">
        <v>100</v>
      </c>
      <c r="O268" s="71">
        <v>0.78692778618855797</v>
      </c>
      <c r="P268" s="68">
        <v>88.690476190476204</v>
      </c>
      <c r="Q268" s="71">
        <v>1</v>
      </c>
      <c r="R268" s="68">
        <v>100</v>
      </c>
    </row>
    <row r="269" spans="1:18" x14ac:dyDescent="0.2">
      <c r="A269" s="72" t="s">
        <v>872</v>
      </c>
      <c r="B269" s="66" t="s">
        <v>873</v>
      </c>
      <c r="C269" s="67">
        <v>19</v>
      </c>
      <c r="D269" s="67" t="s">
        <v>343</v>
      </c>
      <c r="E269" s="71">
        <v>0.92075967036825601</v>
      </c>
      <c r="F269" s="68">
        <v>96.641791044776099</v>
      </c>
      <c r="G269" s="71">
        <v>0.86668592995455196</v>
      </c>
      <c r="H269" s="68">
        <v>66.231343283582106</v>
      </c>
      <c r="I269" s="71">
        <v>0.87787055235443401</v>
      </c>
      <c r="J269" s="68">
        <v>87.5</v>
      </c>
      <c r="K269" s="71">
        <v>0.93473349510501202</v>
      </c>
      <c r="L269" s="68">
        <v>88.805970149253696</v>
      </c>
      <c r="M269" s="71">
        <v>0.95125755507896304</v>
      </c>
      <c r="N269" s="68">
        <v>93.8317757009346</v>
      </c>
      <c r="O269" s="71">
        <v>0.89401048971657604</v>
      </c>
      <c r="P269" s="68">
        <v>96.825396825396794</v>
      </c>
      <c r="Q269" s="71">
        <v>1</v>
      </c>
      <c r="R269" s="68">
        <v>100</v>
      </c>
    </row>
    <row r="270" spans="1:18" x14ac:dyDescent="0.2">
      <c r="A270" s="72" t="s">
        <v>874</v>
      </c>
      <c r="B270" s="66" t="s">
        <v>875</v>
      </c>
      <c r="C270" s="67">
        <v>20</v>
      </c>
      <c r="D270" s="67" t="s">
        <v>343</v>
      </c>
      <c r="E270" s="71">
        <v>0.88652400492098704</v>
      </c>
      <c r="F270" s="68">
        <v>79.378172588832498</v>
      </c>
      <c r="G270" s="71">
        <v>0.88121345857693201</v>
      </c>
      <c r="H270" s="68">
        <v>79.314720812182699</v>
      </c>
      <c r="I270" s="71">
        <v>0.85836461196915104</v>
      </c>
      <c r="J270" s="68">
        <v>80.393401015228406</v>
      </c>
      <c r="K270" s="71">
        <v>0.95300859598853904</v>
      </c>
      <c r="L270" s="68">
        <v>70.8756345177665</v>
      </c>
      <c r="M270" s="71">
        <v>0.90825688073394595</v>
      </c>
      <c r="N270" s="68">
        <v>35.346471710108098</v>
      </c>
      <c r="O270" s="71">
        <v>0.83177647733636695</v>
      </c>
      <c r="P270" s="68">
        <v>95.417515274949096</v>
      </c>
      <c r="Q270" s="71"/>
      <c r="R270" s="68"/>
    </row>
    <row r="271" spans="1:18" x14ac:dyDescent="0.2">
      <c r="A271" s="72" t="s">
        <v>876</v>
      </c>
      <c r="B271" s="66" t="s">
        <v>877</v>
      </c>
      <c r="C271" s="67">
        <v>20</v>
      </c>
      <c r="D271" s="67" t="s">
        <v>343</v>
      </c>
      <c r="E271" s="71">
        <v>0.83558707238022301</v>
      </c>
      <c r="F271" s="68">
        <v>56.2817258883249</v>
      </c>
      <c r="G271" s="71">
        <v>0.88726145978841997</v>
      </c>
      <c r="H271" s="68">
        <v>81.916243654822296</v>
      </c>
      <c r="I271" s="71">
        <v>0.76710409558312598</v>
      </c>
      <c r="J271" s="68">
        <v>35.279187817258901</v>
      </c>
      <c r="K271" s="71">
        <v>0.92034383954154697</v>
      </c>
      <c r="L271" s="68">
        <v>50.634517766497503</v>
      </c>
      <c r="M271" s="71">
        <v>0.98470948012232495</v>
      </c>
      <c r="N271" s="68">
        <v>58.359821996185602</v>
      </c>
      <c r="O271" s="71">
        <v>0.61851648686569705</v>
      </c>
      <c r="P271" s="68">
        <v>79.633401221995896</v>
      </c>
      <c r="Q271" s="71"/>
      <c r="R271" s="68"/>
    </row>
    <row r="272" spans="1:18" x14ac:dyDescent="0.2">
      <c r="A272" s="72" t="s">
        <v>878</v>
      </c>
      <c r="B272" s="66" t="s">
        <v>879</v>
      </c>
      <c r="C272" s="67">
        <v>20</v>
      </c>
      <c r="D272" s="67" t="s">
        <v>343</v>
      </c>
      <c r="E272" s="71">
        <v>0.78906792489296496</v>
      </c>
      <c r="F272" s="68">
        <v>38.071065989847703</v>
      </c>
      <c r="G272" s="71">
        <v>0.87900155652733003</v>
      </c>
      <c r="H272" s="68">
        <v>78.362944162436506</v>
      </c>
      <c r="I272" s="71">
        <v>0.81575547837696505</v>
      </c>
      <c r="J272" s="68">
        <v>59.835025380710697</v>
      </c>
      <c r="K272" s="71">
        <v>0.94957020057306596</v>
      </c>
      <c r="L272" s="68">
        <v>68.591370558375601</v>
      </c>
      <c r="M272" s="71">
        <v>0.96941896024464902</v>
      </c>
      <c r="N272" s="68">
        <v>51.621106166560701</v>
      </c>
      <c r="O272" s="71">
        <v>0.331593428742817</v>
      </c>
      <c r="P272" s="68">
        <v>26.069246435845201</v>
      </c>
      <c r="Q272" s="71"/>
      <c r="R272" s="68"/>
    </row>
    <row r="273" spans="1:18" x14ac:dyDescent="0.2">
      <c r="A273" s="72" t="s">
        <v>880</v>
      </c>
      <c r="B273" s="66" t="s">
        <v>881</v>
      </c>
      <c r="C273" s="67">
        <v>20</v>
      </c>
      <c r="D273" s="67" t="s">
        <v>343</v>
      </c>
      <c r="E273" s="71">
        <v>0.74418426289602602</v>
      </c>
      <c r="F273" s="68">
        <v>23.223350253807101</v>
      </c>
      <c r="G273" s="71">
        <v>0.79588563997995698</v>
      </c>
      <c r="H273" s="68">
        <v>20.3680203045685</v>
      </c>
      <c r="I273" s="71">
        <v>0.78747678249229003</v>
      </c>
      <c r="J273" s="68">
        <v>43.7817258883249</v>
      </c>
      <c r="K273" s="71">
        <v>0.91255611946237203</v>
      </c>
      <c r="L273" s="68">
        <v>46.065989847715699</v>
      </c>
      <c r="M273" s="71">
        <v>0.67889908256880704</v>
      </c>
      <c r="N273" s="68">
        <v>15.321042593769899</v>
      </c>
      <c r="O273" s="71">
        <v>0.546103689976704</v>
      </c>
      <c r="P273" s="68">
        <v>68.635437881873699</v>
      </c>
      <c r="Q273" s="71"/>
      <c r="R273" s="68"/>
    </row>
    <row r="274" spans="1:18" x14ac:dyDescent="0.2">
      <c r="A274" s="72" t="s">
        <v>882</v>
      </c>
      <c r="B274" s="66" t="s">
        <v>883</v>
      </c>
      <c r="C274" s="67">
        <v>20</v>
      </c>
      <c r="D274" s="67" t="s">
        <v>343</v>
      </c>
      <c r="E274" s="71">
        <v>0.641369706723386</v>
      </c>
      <c r="F274" s="68">
        <v>8.6928934010152297</v>
      </c>
      <c r="G274" s="71">
        <v>0.75225044025464605</v>
      </c>
      <c r="H274" s="68">
        <v>13.5152284263959</v>
      </c>
      <c r="I274" s="71">
        <v>0.70025547005031397</v>
      </c>
      <c r="J274" s="68">
        <v>18.7182741116751</v>
      </c>
      <c r="K274" s="71">
        <v>0.87312493225897903</v>
      </c>
      <c r="L274" s="68">
        <v>27.5380710659899</v>
      </c>
      <c r="M274" s="71">
        <v>0.55657492354740001</v>
      </c>
      <c r="N274" s="68">
        <v>9.7266369993642705</v>
      </c>
      <c r="O274" s="71">
        <v>0.32464276750559101</v>
      </c>
      <c r="P274" s="68">
        <v>24.949083503055</v>
      </c>
      <c r="Q274" s="71"/>
      <c r="R274" s="68"/>
    </row>
    <row r="275" spans="1:18" x14ac:dyDescent="0.2">
      <c r="A275" s="72" t="s">
        <v>884</v>
      </c>
      <c r="B275" s="66" t="s">
        <v>885</v>
      </c>
      <c r="C275" s="67">
        <v>20</v>
      </c>
      <c r="D275" s="67" t="s">
        <v>343</v>
      </c>
      <c r="E275" s="71">
        <v>0.85177979983164698</v>
      </c>
      <c r="F275" s="68">
        <v>63.197969543147202</v>
      </c>
      <c r="G275" s="71">
        <v>0.88269427970506498</v>
      </c>
      <c r="H275" s="68">
        <v>80.012690355329994</v>
      </c>
      <c r="I275" s="71">
        <v>0.65680314311722299</v>
      </c>
      <c r="J275" s="68">
        <v>10.342639593908601</v>
      </c>
      <c r="K275" s="71">
        <v>0.86762177650429795</v>
      </c>
      <c r="L275" s="68">
        <v>26.205583756345199</v>
      </c>
      <c r="M275" s="71">
        <v>1</v>
      </c>
      <c r="N275" s="68">
        <v>100</v>
      </c>
      <c r="O275" s="71"/>
      <c r="P275" s="68"/>
      <c r="Q275" s="71"/>
      <c r="R275" s="68"/>
    </row>
    <row r="276" spans="1:18" x14ac:dyDescent="0.2">
      <c r="A276" s="72" t="s">
        <v>886</v>
      </c>
      <c r="B276" s="66" t="s">
        <v>887</v>
      </c>
      <c r="C276" s="67">
        <v>20</v>
      </c>
      <c r="D276" s="67" t="s">
        <v>343</v>
      </c>
      <c r="E276" s="71">
        <v>0.81107792592192096</v>
      </c>
      <c r="F276" s="68">
        <v>45.9390862944162</v>
      </c>
      <c r="G276" s="71">
        <v>0.86766144905646803</v>
      </c>
      <c r="H276" s="68">
        <v>71.129441624365498</v>
      </c>
      <c r="I276" s="71">
        <v>0.81017861601172902</v>
      </c>
      <c r="J276" s="68">
        <v>56.408629441624399</v>
      </c>
      <c r="K276" s="71">
        <v>0.94980494823578099</v>
      </c>
      <c r="L276" s="68">
        <v>68.654822335025401</v>
      </c>
      <c r="M276" s="71">
        <v>1</v>
      </c>
      <c r="N276" s="68">
        <v>100</v>
      </c>
      <c r="O276" s="71">
        <v>0.42774461630562499</v>
      </c>
      <c r="P276" s="68">
        <v>43.279022403258701</v>
      </c>
      <c r="Q276" s="71"/>
      <c r="R276" s="68"/>
    </row>
    <row r="277" spans="1:18" x14ac:dyDescent="0.2">
      <c r="A277" s="72" t="s">
        <v>888</v>
      </c>
      <c r="B277" s="66" t="s">
        <v>889</v>
      </c>
      <c r="C277" s="67">
        <v>20</v>
      </c>
      <c r="D277" s="67" t="s">
        <v>343</v>
      </c>
      <c r="E277" s="71">
        <v>0.61244411177118996</v>
      </c>
      <c r="F277" s="68">
        <v>7.23350253807107</v>
      </c>
      <c r="G277" s="71">
        <v>0.77693782800816702</v>
      </c>
      <c r="H277" s="68">
        <v>17.1319796954315</v>
      </c>
      <c r="I277" s="71">
        <v>0.623976608061102</v>
      </c>
      <c r="J277" s="68">
        <v>5.8375634517766501</v>
      </c>
      <c r="K277" s="71">
        <v>0.82545228458087005</v>
      </c>
      <c r="L277" s="68">
        <v>15.228426395939101</v>
      </c>
      <c r="M277" s="71">
        <v>0.58715596330275299</v>
      </c>
      <c r="N277" s="68">
        <v>10.9345200254291</v>
      </c>
      <c r="O277" s="71">
        <v>0.248697874903061</v>
      </c>
      <c r="P277" s="68">
        <v>14.2566191446028</v>
      </c>
      <c r="Q277" s="71"/>
      <c r="R277" s="68"/>
    </row>
    <row r="278" spans="1:18" x14ac:dyDescent="0.2">
      <c r="A278" s="72" t="s">
        <v>890</v>
      </c>
      <c r="B278" s="66" t="s">
        <v>891</v>
      </c>
      <c r="C278" s="67">
        <v>20</v>
      </c>
      <c r="D278" s="67" t="s">
        <v>343</v>
      </c>
      <c r="E278" s="71">
        <v>0.90724484639973002</v>
      </c>
      <c r="F278" s="68">
        <v>88.578680203045707</v>
      </c>
      <c r="G278" s="71">
        <v>0.82854923478679499</v>
      </c>
      <c r="H278" s="68">
        <v>37.182741116751302</v>
      </c>
      <c r="I278" s="71">
        <v>0.80337700294251202</v>
      </c>
      <c r="J278" s="68">
        <v>52.982233502538101</v>
      </c>
      <c r="K278" s="71">
        <v>0.90429799426934099</v>
      </c>
      <c r="L278" s="68">
        <v>42.195431472081196</v>
      </c>
      <c r="M278" s="71">
        <v>1</v>
      </c>
      <c r="N278" s="68">
        <v>100</v>
      </c>
      <c r="O278" s="71">
        <v>1</v>
      </c>
      <c r="P278" s="68">
        <v>100</v>
      </c>
      <c r="Q278" s="71"/>
      <c r="R278" s="68"/>
    </row>
    <row r="279" spans="1:18" x14ac:dyDescent="0.2">
      <c r="A279" s="72" t="s">
        <v>892</v>
      </c>
      <c r="B279" s="66" t="s">
        <v>893</v>
      </c>
      <c r="C279" s="67">
        <v>20</v>
      </c>
      <c r="D279" s="67" t="s">
        <v>343</v>
      </c>
      <c r="E279" s="71">
        <v>0.90035694871106597</v>
      </c>
      <c r="F279" s="68">
        <v>85.850253807106597</v>
      </c>
      <c r="G279" s="71">
        <v>0.84169200777190001</v>
      </c>
      <c r="H279" s="68">
        <v>50.253807106598998</v>
      </c>
      <c r="I279" s="71">
        <v>0.80923293960532705</v>
      </c>
      <c r="J279" s="68">
        <v>55.647208121827397</v>
      </c>
      <c r="K279" s="71">
        <v>0.86410301810548096</v>
      </c>
      <c r="L279" s="68">
        <v>24.682741116751298</v>
      </c>
      <c r="M279" s="71">
        <v>1</v>
      </c>
      <c r="N279" s="68">
        <v>100</v>
      </c>
      <c r="O279" s="71">
        <v>0.98675677807262296</v>
      </c>
      <c r="P279" s="68">
        <v>99.287169042769904</v>
      </c>
      <c r="Q279" s="71"/>
      <c r="R279" s="68"/>
    </row>
    <row r="280" spans="1:18" x14ac:dyDescent="0.2">
      <c r="A280" s="72" t="s">
        <v>894</v>
      </c>
      <c r="B280" s="66" t="s">
        <v>895</v>
      </c>
      <c r="C280" s="67">
        <v>20</v>
      </c>
      <c r="D280" s="67" t="s">
        <v>343</v>
      </c>
      <c r="E280" s="71">
        <v>0.90814005704297796</v>
      </c>
      <c r="F280" s="68">
        <v>88.769035532994906</v>
      </c>
      <c r="G280" s="71">
        <v>0.83070120319236596</v>
      </c>
      <c r="H280" s="68">
        <v>39.467005076142101</v>
      </c>
      <c r="I280" s="71">
        <v>0.84263959471281402</v>
      </c>
      <c r="J280" s="68">
        <v>74.746192893401002</v>
      </c>
      <c r="K280" s="71">
        <v>0.95921943026673395</v>
      </c>
      <c r="L280" s="68">
        <v>74.492385786802004</v>
      </c>
      <c r="M280" s="71">
        <v>1</v>
      </c>
      <c r="N280" s="68">
        <v>100</v>
      </c>
      <c r="O280" s="71"/>
      <c r="P280" s="68"/>
      <c r="Q280" s="71"/>
      <c r="R280" s="68"/>
    </row>
    <row r="281" spans="1:18" x14ac:dyDescent="0.2">
      <c r="A281" s="72" t="s">
        <v>896</v>
      </c>
      <c r="B281" s="66" t="s">
        <v>897</v>
      </c>
      <c r="C281" s="67">
        <v>20</v>
      </c>
      <c r="D281" s="67" t="s">
        <v>343</v>
      </c>
      <c r="E281" s="71">
        <v>0.825345951690868</v>
      </c>
      <c r="F281" s="68">
        <v>51.903553299492401</v>
      </c>
      <c r="G281" s="71">
        <v>0.84906117032328698</v>
      </c>
      <c r="H281" s="68">
        <v>56.789340101522797</v>
      </c>
      <c r="I281" s="71">
        <v>0.82218310763879998</v>
      </c>
      <c r="J281" s="68">
        <v>63.895939086294398</v>
      </c>
      <c r="K281" s="71">
        <v>0.891196339349839</v>
      </c>
      <c r="L281" s="68">
        <v>35.659898477157398</v>
      </c>
      <c r="M281" s="71">
        <v>0.90825688073394595</v>
      </c>
      <c r="N281" s="68">
        <v>35.346471710108098</v>
      </c>
      <c r="O281" s="71">
        <v>0.65603226040846996</v>
      </c>
      <c r="P281" s="68">
        <v>84.521384928716898</v>
      </c>
      <c r="Q281" s="71"/>
      <c r="R281" s="68"/>
    </row>
    <row r="282" spans="1:18" x14ac:dyDescent="0.2">
      <c r="A282" s="72" t="s">
        <v>898</v>
      </c>
      <c r="B282" s="66" t="s">
        <v>899</v>
      </c>
      <c r="C282" s="67">
        <v>20</v>
      </c>
      <c r="D282" s="67" t="s">
        <v>343</v>
      </c>
      <c r="E282" s="71">
        <v>0.88702499930391898</v>
      </c>
      <c r="F282" s="68">
        <v>79.505076142131998</v>
      </c>
      <c r="G282" s="71">
        <v>0.85532737970161699</v>
      </c>
      <c r="H282" s="68">
        <v>61.802030456852798</v>
      </c>
      <c r="I282" s="71">
        <v>0.79878980949113398</v>
      </c>
      <c r="J282" s="68">
        <v>50.126903553299499</v>
      </c>
      <c r="K282" s="71">
        <v>0.89398280802292296</v>
      </c>
      <c r="L282" s="68">
        <v>37.690355329949199</v>
      </c>
      <c r="M282" s="71">
        <v>1</v>
      </c>
      <c r="N282" s="68">
        <v>100</v>
      </c>
      <c r="O282" s="71"/>
      <c r="P282" s="68"/>
      <c r="Q282" s="71"/>
      <c r="R282" s="68"/>
    </row>
    <row r="283" spans="1:18" x14ac:dyDescent="0.2">
      <c r="A283" s="72" t="s">
        <v>900</v>
      </c>
      <c r="B283" s="66" t="s">
        <v>901</v>
      </c>
      <c r="C283" s="67">
        <v>20</v>
      </c>
      <c r="D283" s="67" t="s">
        <v>343</v>
      </c>
      <c r="E283" s="71">
        <v>0.85345256951745796</v>
      </c>
      <c r="F283" s="68">
        <v>63.832487309644698</v>
      </c>
      <c r="G283" s="71">
        <v>0.82020571843428403</v>
      </c>
      <c r="H283" s="68">
        <v>30.2030456852792</v>
      </c>
      <c r="I283" s="71">
        <v>0.81996559115417</v>
      </c>
      <c r="J283" s="68">
        <v>62.880710659898497</v>
      </c>
      <c r="K283" s="71">
        <v>0.77363896848137503</v>
      </c>
      <c r="L283" s="68">
        <v>9.5177664974619294</v>
      </c>
      <c r="M283" s="71">
        <v>1</v>
      </c>
      <c r="N283" s="68">
        <v>100</v>
      </c>
      <c r="O283" s="71"/>
      <c r="P283" s="68"/>
      <c r="Q283" s="71"/>
      <c r="R283" s="68"/>
    </row>
    <row r="284" spans="1:18" x14ac:dyDescent="0.2">
      <c r="A284" s="72" t="s">
        <v>902</v>
      </c>
      <c r="B284" s="66" t="s">
        <v>903</v>
      </c>
      <c r="C284" s="67">
        <v>20</v>
      </c>
      <c r="D284" s="67" t="s">
        <v>343</v>
      </c>
      <c r="E284" s="71">
        <v>0.72971006488558599</v>
      </c>
      <c r="F284" s="68">
        <v>19.606598984771601</v>
      </c>
      <c r="G284" s="71">
        <v>0.83570271746842395</v>
      </c>
      <c r="H284" s="68">
        <v>44.543147208121802</v>
      </c>
      <c r="I284" s="71">
        <v>0.72747406471894505</v>
      </c>
      <c r="J284" s="68">
        <v>24.682741116751298</v>
      </c>
      <c r="K284" s="71">
        <v>0.86237967207746702</v>
      </c>
      <c r="L284" s="68">
        <v>23.9213197969543</v>
      </c>
      <c r="M284" s="71">
        <v>0.89296636085626901</v>
      </c>
      <c r="N284" s="68">
        <v>32.422123331214202</v>
      </c>
      <c r="O284" s="71">
        <v>0.33002750930682601</v>
      </c>
      <c r="P284" s="68">
        <v>25.865580448065199</v>
      </c>
      <c r="Q284" s="71"/>
      <c r="R284" s="68"/>
    </row>
    <row r="285" spans="1:18" x14ac:dyDescent="0.2">
      <c r="A285" s="72" t="s">
        <v>904</v>
      </c>
      <c r="B285" s="66" t="s">
        <v>905</v>
      </c>
      <c r="C285" s="67">
        <v>19</v>
      </c>
      <c r="D285" s="67" t="s">
        <v>343</v>
      </c>
      <c r="E285" s="71">
        <v>0.94521126084650997</v>
      </c>
      <c r="F285" s="68">
        <v>99.626865671641795</v>
      </c>
      <c r="G285" s="71">
        <v>0.91398635508099002</v>
      </c>
      <c r="H285" s="68">
        <v>90.858208955223901</v>
      </c>
      <c r="I285" s="71">
        <v>0.91073063657855102</v>
      </c>
      <c r="J285" s="68">
        <v>95.335820895522403</v>
      </c>
      <c r="K285" s="71">
        <v>1</v>
      </c>
      <c r="L285" s="68">
        <v>100</v>
      </c>
      <c r="M285" s="71">
        <v>1</v>
      </c>
      <c r="N285" s="68">
        <v>100</v>
      </c>
      <c r="O285" s="71">
        <v>0.846550573419518</v>
      </c>
      <c r="P285" s="68">
        <v>93.849206349206398</v>
      </c>
      <c r="Q285" s="71">
        <v>1</v>
      </c>
      <c r="R285" s="68">
        <v>100</v>
      </c>
    </row>
    <row r="286" spans="1:18" x14ac:dyDescent="0.2">
      <c r="A286" s="72" t="s">
        <v>906</v>
      </c>
      <c r="B286" s="66" t="s">
        <v>907</v>
      </c>
      <c r="C286" s="67">
        <v>19</v>
      </c>
      <c r="D286" s="67" t="s">
        <v>343</v>
      </c>
      <c r="E286" s="71">
        <v>0.95663337358673595</v>
      </c>
      <c r="F286" s="68">
        <v>99.813432835820905</v>
      </c>
      <c r="G286" s="71">
        <v>0.90511634027563403</v>
      </c>
      <c r="H286" s="68">
        <v>87.686567164179095</v>
      </c>
      <c r="I286" s="71">
        <v>0.95990132318303201</v>
      </c>
      <c r="J286" s="68">
        <v>99.253731343283604</v>
      </c>
      <c r="K286" s="71">
        <v>1</v>
      </c>
      <c r="L286" s="68">
        <v>100</v>
      </c>
      <c r="M286" s="71">
        <v>1</v>
      </c>
      <c r="N286" s="68">
        <v>100</v>
      </c>
      <c r="O286" s="71">
        <v>0.87478257806175197</v>
      </c>
      <c r="P286" s="68">
        <v>95.238095238095198</v>
      </c>
      <c r="Q286" s="71">
        <v>1</v>
      </c>
      <c r="R286" s="68">
        <v>100</v>
      </c>
    </row>
    <row r="287" spans="1:18" x14ac:dyDescent="0.2">
      <c r="A287" s="72" t="s">
        <v>908</v>
      </c>
      <c r="B287" s="66" t="s">
        <v>909</v>
      </c>
      <c r="C287" s="67">
        <v>19</v>
      </c>
      <c r="D287" s="67" t="s">
        <v>343</v>
      </c>
      <c r="E287" s="71">
        <v>0.92162461822532005</v>
      </c>
      <c r="F287" s="68">
        <v>96.828358208955194</v>
      </c>
      <c r="G287" s="71">
        <v>0.88442754387205202</v>
      </c>
      <c r="H287" s="68">
        <v>78.917910447761201</v>
      </c>
      <c r="I287" s="71">
        <v>0.85448089302292196</v>
      </c>
      <c r="J287" s="68">
        <v>80.783582089552198</v>
      </c>
      <c r="K287" s="71">
        <v>0.90029232296259598</v>
      </c>
      <c r="L287" s="68">
        <v>77.985074626865696</v>
      </c>
      <c r="M287" s="71">
        <v>1</v>
      </c>
      <c r="N287" s="68">
        <v>100</v>
      </c>
      <c r="O287" s="71">
        <v>0.89054694949434898</v>
      </c>
      <c r="P287" s="68">
        <v>96.428571428571402</v>
      </c>
      <c r="Q287" s="71">
        <v>1</v>
      </c>
      <c r="R287" s="68">
        <v>100</v>
      </c>
    </row>
    <row r="288" spans="1:18" x14ac:dyDescent="0.2">
      <c r="A288" s="72" t="s">
        <v>910</v>
      </c>
      <c r="B288" s="66" t="s">
        <v>911</v>
      </c>
      <c r="C288" s="67">
        <v>19</v>
      </c>
      <c r="D288" s="67" t="s">
        <v>343</v>
      </c>
      <c r="E288" s="71">
        <v>0.88127032535741301</v>
      </c>
      <c r="F288" s="68">
        <v>92.723880597014897</v>
      </c>
      <c r="G288" s="71">
        <v>0.84083303994566705</v>
      </c>
      <c r="H288" s="68">
        <v>42.723880597014897</v>
      </c>
      <c r="I288" s="71">
        <v>0.88360208106114202</v>
      </c>
      <c r="J288" s="68">
        <v>89.552238805970106</v>
      </c>
      <c r="K288" s="71">
        <v>0.67651892110479195</v>
      </c>
      <c r="L288" s="68">
        <v>13.9925373134328</v>
      </c>
      <c r="M288" s="71">
        <v>0.99025151101579301</v>
      </c>
      <c r="N288" s="68">
        <v>96.448598130841106</v>
      </c>
      <c r="O288" s="71">
        <v>0.89641639901708203</v>
      </c>
      <c r="P288" s="68">
        <v>97.2222222222222</v>
      </c>
      <c r="Q288" s="71">
        <v>1</v>
      </c>
      <c r="R288" s="68">
        <v>100</v>
      </c>
    </row>
    <row r="289" spans="1:18" x14ac:dyDescent="0.2">
      <c r="A289" s="72" t="s">
        <v>912</v>
      </c>
      <c r="B289" s="66" t="s">
        <v>913</v>
      </c>
      <c r="C289" s="67">
        <v>20</v>
      </c>
      <c r="D289" s="67" t="s">
        <v>343</v>
      </c>
      <c r="E289" s="71">
        <v>0.82749589904196497</v>
      </c>
      <c r="F289" s="68">
        <v>52.855329949238602</v>
      </c>
      <c r="G289" s="71">
        <v>0.87104626077445901</v>
      </c>
      <c r="H289" s="68">
        <v>73.857868020304593</v>
      </c>
      <c r="I289" s="71">
        <v>0.82707213992787998</v>
      </c>
      <c r="J289" s="68">
        <v>65.862944162436506</v>
      </c>
      <c r="K289" s="71">
        <v>0.88997134670487099</v>
      </c>
      <c r="L289" s="68">
        <v>35.025380710659903</v>
      </c>
      <c r="M289" s="71">
        <v>0.81651376146789001</v>
      </c>
      <c r="N289" s="68">
        <v>24.094087730451399</v>
      </c>
      <c r="O289" s="71">
        <v>0.73287598633472495</v>
      </c>
      <c r="P289" s="68">
        <v>91.038696537678206</v>
      </c>
      <c r="Q289" s="71"/>
      <c r="R289" s="68"/>
    </row>
    <row r="290" spans="1:18" x14ac:dyDescent="0.2">
      <c r="A290" s="72" t="s">
        <v>914</v>
      </c>
      <c r="B290" s="66" t="s">
        <v>915</v>
      </c>
      <c r="C290" s="67">
        <v>19</v>
      </c>
      <c r="D290" s="67" t="s">
        <v>343</v>
      </c>
      <c r="E290" s="71">
        <v>0.88916977944086595</v>
      </c>
      <c r="F290" s="68">
        <v>94.402985074626898</v>
      </c>
      <c r="G290" s="71">
        <v>0.89929417594527805</v>
      </c>
      <c r="H290" s="68">
        <v>86.007462686567195</v>
      </c>
      <c r="I290" s="71">
        <v>0.88893136483844004</v>
      </c>
      <c r="J290" s="68">
        <v>91.791044776119406</v>
      </c>
      <c r="K290" s="71">
        <v>0.74135292697615496</v>
      </c>
      <c r="L290" s="68">
        <v>25.373134328358201</v>
      </c>
      <c r="M290" s="71">
        <v>1</v>
      </c>
      <c r="N290" s="68">
        <v>100</v>
      </c>
      <c r="O290" s="71">
        <v>0.80544020888532097</v>
      </c>
      <c r="P290" s="68">
        <v>90.674603174603206</v>
      </c>
      <c r="Q290" s="71">
        <v>1</v>
      </c>
      <c r="R290" s="68">
        <v>100</v>
      </c>
    </row>
    <row r="291" spans="1:18" x14ac:dyDescent="0.2">
      <c r="A291" s="72" t="s">
        <v>916</v>
      </c>
      <c r="B291" s="66" t="s">
        <v>917</v>
      </c>
      <c r="C291" s="67">
        <v>19</v>
      </c>
      <c r="D291" s="67" t="s">
        <v>343</v>
      </c>
      <c r="E291" s="71">
        <v>0.92360398354148698</v>
      </c>
      <c r="F291" s="68">
        <v>97.201492537313399</v>
      </c>
      <c r="G291" s="71">
        <v>0.91151046645203704</v>
      </c>
      <c r="H291" s="68">
        <v>89.925373134328396</v>
      </c>
      <c r="I291" s="71">
        <v>0.97674116015715595</v>
      </c>
      <c r="J291" s="68">
        <v>99.813432835820905</v>
      </c>
      <c r="K291" s="71">
        <v>0.835470547110855</v>
      </c>
      <c r="L291" s="68">
        <v>55.037313432835802</v>
      </c>
      <c r="M291" s="71">
        <v>1</v>
      </c>
      <c r="N291" s="68">
        <v>100</v>
      </c>
      <c r="O291" s="71">
        <v>0.81790172752887302</v>
      </c>
      <c r="P291" s="68">
        <v>91.865079365079396</v>
      </c>
      <c r="Q291" s="71">
        <v>1</v>
      </c>
      <c r="R291" s="68">
        <v>100</v>
      </c>
    </row>
    <row r="292" spans="1:18" x14ac:dyDescent="0.2">
      <c r="A292" s="72" t="s">
        <v>918</v>
      </c>
      <c r="B292" s="66" t="s">
        <v>919</v>
      </c>
      <c r="C292" s="67">
        <v>19</v>
      </c>
      <c r="D292" s="67" t="s">
        <v>343</v>
      </c>
      <c r="E292" s="71">
        <v>0.93450847024190997</v>
      </c>
      <c r="F292" s="68">
        <v>98.694029850746304</v>
      </c>
      <c r="G292" s="71">
        <v>0.84777654899379695</v>
      </c>
      <c r="H292" s="68">
        <v>49.4402985074627</v>
      </c>
      <c r="I292" s="71">
        <v>0.90157847529325696</v>
      </c>
      <c r="J292" s="68">
        <v>93.843283582089597</v>
      </c>
      <c r="K292" s="71">
        <v>0.99776866649931695</v>
      </c>
      <c r="L292" s="68">
        <v>99.067164179104495</v>
      </c>
      <c r="M292" s="71">
        <v>1</v>
      </c>
      <c r="N292" s="68">
        <v>100</v>
      </c>
      <c r="O292" s="71">
        <v>0.85992713066509097</v>
      </c>
      <c r="P292" s="68">
        <v>94.642857142857096</v>
      </c>
      <c r="Q292" s="71">
        <v>1</v>
      </c>
      <c r="R292" s="68">
        <v>100</v>
      </c>
    </row>
    <row r="293" spans="1:18" x14ac:dyDescent="0.2">
      <c r="A293" s="72" t="s">
        <v>920</v>
      </c>
      <c r="B293" s="66" t="s">
        <v>921</v>
      </c>
      <c r="C293" s="67">
        <v>19</v>
      </c>
      <c r="D293" s="67" t="s">
        <v>343</v>
      </c>
      <c r="E293" s="71">
        <v>0.89026618806792701</v>
      </c>
      <c r="F293" s="68">
        <v>94.589552238805993</v>
      </c>
      <c r="G293" s="71">
        <v>0.85781714502841</v>
      </c>
      <c r="H293" s="68">
        <v>58.955223880597003</v>
      </c>
      <c r="I293" s="71">
        <v>0.87802982238855998</v>
      </c>
      <c r="J293" s="68">
        <v>87.873134328358205</v>
      </c>
      <c r="K293" s="71">
        <v>0.84046251127668703</v>
      </c>
      <c r="L293" s="68">
        <v>56.902985074626898</v>
      </c>
      <c r="M293" s="71">
        <v>1</v>
      </c>
      <c r="N293" s="68">
        <v>100</v>
      </c>
      <c r="O293" s="71">
        <v>0.76528764971390695</v>
      </c>
      <c r="P293" s="68">
        <v>85.714285714285694</v>
      </c>
      <c r="Q293" s="71">
        <v>1</v>
      </c>
      <c r="R293" s="68">
        <v>100</v>
      </c>
    </row>
    <row r="294" spans="1:18" x14ac:dyDescent="0.2">
      <c r="A294" s="72" t="s">
        <v>922</v>
      </c>
      <c r="B294" s="66" t="s">
        <v>923</v>
      </c>
      <c r="C294" s="67">
        <v>19</v>
      </c>
      <c r="D294" s="67" t="s">
        <v>343</v>
      </c>
      <c r="E294" s="71">
        <v>0.84231626941864401</v>
      </c>
      <c r="F294" s="68">
        <v>86.007462686567195</v>
      </c>
      <c r="G294" s="71">
        <v>0.90017288961563502</v>
      </c>
      <c r="H294" s="68">
        <v>86.380597014925399</v>
      </c>
      <c r="I294" s="71">
        <v>0.86065631417111899</v>
      </c>
      <c r="J294" s="68">
        <v>83.022388059701498</v>
      </c>
      <c r="K294" s="71">
        <v>0.82863256957668097</v>
      </c>
      <c r="L294" s="68">
        <v>51.865671641791003</v>
      </c>
      <c r="M294" s="71">
        <v>0.89276662117371797</v>
      </c>
      <c r="N294" s="68">
        <v>83.738317757009398</v>
      </c>
      <c r="O294" s="71">
        <v>0.78536922197471104</v>
      </c>
      <c r="P294" s="68">
        <v>88.492063492063494</v>
      </c>
      <c r="Q294" s="71">
        <v>0.7863</v>
      </c>
      <c r="R294" s="68">
        <v>40.821256038647299</v>
      </c>
    </row>
    <row r="295" spans="1:18" x14ac:dyDescent="0.2">
      <c r="A295" s="72" t="s">
        <v>924</v>
      </c>
      <c r="B295" s="66" t="s">
        <v>925</v>
      </c>
      <c r="C295" s="67">
        <v>20</v>
      </c>
      <c r="D295" s="67" t="s">
        <v>343</v>
      </c>
      <c r="E295" s="71">
        <v>0.82562671984015801</v>
      </c>
      <c r="F295" s="68">
        <v>52.157360406091399</v>
      </c>
      <c r="G295" s="71">
        <v>0.85781852579096296</v>
      </c>
      <c r="H295" s="68">
        <v>63.769035532994899</v>
      </c>
      <c r="I295" s="71">
        <v>0.70662161194620199</v>
      </c>
      <c r="J295" s="68">
        <v>20.494923857867999</v>
      </c>
      <c r="K295" s="71">
        <v>0.84510038076719796</v>
      </c>
      <c r="L295" s="68">
        <v>18.972081218274099</v>
      </c>
      <c r="M295" s="71">
        <v>0.89296636085626901</v>
      </c>
      <c r="N295" s="68">
        <v>32.422123331214202</v>
      </c>
      <c r="O295" s="71"/>
      <c r="P295" s="68"/>
      <c r="Q295" s="71"/>
      <c r="R295" s="68"/>
    </row>
    <row r="296" spans="1:18" x14ac:dyDescent="0.2">
      <c r="A296" s="72" t="s">
        <v>926</v>
      </c>
      <c r="B296" s="66" t="s">
        <v>927</v>
      </c>
      <c r="C296" s="67">
        <v>20</v>
      </c>
      <c r="D296" s="67" t="s">
        <v>343</v>
      </c>
      <c r="E296" s="71">
        <v>0.568171600954685</v>
      </c>
      <c r="F296" s="68">
        <v>5.3299492385786804</v>
      </c>
      <c r="G296" s="71">
        <v>0.65449242134614305</v>
      </c>
      <c r="H296" s="68">
        <v>6.4720812182741101</v>
      </c>
      <c r="I296" s="71">
        <v>0.72235995941686504</v>
      </c>
      <c r="J296" s="68">
        <v>23.730964467005101</v>
      </c>
      <c r="K296" s="71">
        <v>0.88140179347697101</v>
      </c>
      <c r="L296" s="68">
        <v>30.456852791878202</v>
      </c>
      <c r="M296" s="71">
        <v>0.327217125382262</v>
      </c>
      <c r="N296" s="68">
        <v>4.5772409408773003</v>
      </c>
      <c r="O296" s="71">
        <v>0.255386705151185</v>
      </c>
      <c r="P296" s="68">
        <v>15.3767820773931</v>
      </c>
      <c r="Q296" s="71"/>
      <c r="R296" s="68"/>
    </row>
    <row r="297" spans="1:18" x14ac:dyDescent="0.2">
      <c r="A297" s="72" t="s">
        <v>928</v>
      </c>
      <c r="B297" s="66" t="s">
        <v>929</v>
      </c>
      <c r="C297" s="67">
        <v>20</v>
      </c>
      <c r="D297" s="67" t="s">
        <v>343</v>
      </c>
      <c r="E297" s="71">
        <v>0.83351744682375795</v>
      </c>
      <c r="F297" s="68">
        <v>55.393401015228399</v>
      </c>
      <c r="G297" s="71">
        <v>0.85545446940662395</v>
      </c>
      <c r="H297" s="68">
        <v>61.992385786801997</v>
      </c>
      <c r="I297" s="71">
        <v>0.78054393876237604</v>
      </c>
      <c r="J297" s="68">
        <v>40.355329949238602</v>
      </c>
      <c r="K297" s="71">
        <v>0.89684813753581705</v>
      </c>
      <c r="L297" s="68">
        <v>38.769035532994899</v>
      </c>
      <c r="M297" s="71">
        <v>0.80122324159021396</v>
      </c>
      <c r="N297" s="68">
        <v>22.822631913540999</v>
      </c>
      <c r="O297" s="71"/>
      <c r="P297" s="68"/>
      <c r="Q297" s="71"/>
      <c r="R297" s="68"/>
    </row>
    <row r="298" spans="1:18" x14ac:dyDescent="0.2">
      <c r="A298" s="72" t="s">
        <v>930</v>
      </c>
      <c r="B298" s="66" t="s">
        <v>931</v>
      </c>
      <c r="C298" s="67">
        <v>20</v>
      </c>
      <c r="D298" s="67" t="s">
        <v>343</v>
      </c>
      <c r="E298" s="71">
        <v>0.69256084068688695</v>
      </c>
      <c r="F298" s="68">
        <v>13.451776649746201</v>
      </c>
      <c r="G298" s="71">
        <v>0.80770983040923705</v>
      </c>
      <c r="H298" s="68">
        <v>23.286802030456901</v>
      </c>
      <c r="I298" s="71">
        <v>0.847166305542149</v>
      </c>
      <c r="J298" s="68">
        <v>76.903553299492401</v>
      </c>
      <c r="K298" s="71">
        <v>0.929398373008546</v>
      </c>
      <c r="L298" s="68">
        <v>56.154822335025401</v>
      </c>
      <c r="M298" s="71">
        <v>0.28134556574923603</v>
      </c>
      <c r="N298" s="68">
        <v>3.87794024157661</v>
      </c>
      <c r="O298" s="71">
        <v>0.59718412872527005</v>
      </c>
      <c r="P298" s="68">
        <v>76.883910386965397</v>
      </c>
      <c r="Q298" s="71"/>
      <c r="R298" s="68"/>
    </row>
    <row r="299" spans="1:18" x14ac:dyDescent="0.2">
      <c r="A299" s="72" t="s">
        <v>932</v>
      </c>
      <c r="B299" s="66" t="s">
        <v>933</v>
      </c>
      <c r="C299" s="67">
        <v>20</v>
      </c>
      <c r="D299" s="67" t="s">
        <v>343</v>
      </c>
      <c r="E299" s="71">
        <v>0.62131155485184397</v>
      </c>
      <c r="F299" s="68">
        <v>7.6776649746192902</v>
      </c>
      <c r="G299" s="71">
        <v>0.79727972070670505</v>
      </c>
      <c r="H299" s="68">
        <v>20.748730964467001</v>
      </c>
      <c r="I299" s="71">
        <v>0.59489524950261097</v>
      </c>
      <c r="J299" s="68">
        <v>4.0609137055837596</v>
      </c>
      <c r="K299" s="71">
        <v>0.76116692354197302</v>
      </c>
      <c r="L299" s="68">
        <v>8.8832487309644694</v>
      </c>
      <c r="M299" s="71">
        <v>0.83180428134556506</v>
      </c>
      <c r="N299" s="68">
        <v>25.2383979656707</v>
      </c>
      <c r="O299" s="71">
        <v>0.12141159916236401</v>
      </c>
      <c r="P299" s="68">
        <v>4.6843177189409397</v>
      </c>
      <c r="Q299" s="71"/>
      <c r="R299" s="68"/>
    </row>
    <row r="300" spans="1:18" x14ac:dyDescent="0.2">
      <c r="A300" s="72" t="s">
        <v>934</v>
      </c>
      <c r="B300" s="66" t="s">
        <v>935</v>
      </c>
      <c r="C300" s="67">
        <v>20</v>
      </c>
      <c r="D300" s="67" t="s">
        <v>343</v>
      </c>
      <c r="E300" s="71">
        <v>0.58187744414238995</v>
      </c>
      <c r="F300" s="68">
        <v>5.8375634517766501</v>
      </c>
      <c r="G300" s="71">
        <v>0.74468519483293105</v>
      </c>
      <c r="H300" s="68">
        <v>12.8172588832487</v>
      </c>
      <c r="I300" s="71">
        <v>0.81662924040231899</v>
      </c>
      <c r="J300" s="68">
        <v>60.596446700507599</v>
      </c>
      <c r="K300" s="71">
        <v>0.91226435426253905</v>
      </c>
      <c r="L300" s="68">
        <v>45.8756345177665</v>
      </c>
      <c r="M300" s="71">
        <v>8.2568807339450004E-2</v>
      </c>
      <c r="N300" s="68">
        <v>1.5257469802924299</v>
      </c>
      <c r="O300" s="71">
        <v>0.35323962387470997</v>
      </c>
      <c r="P300" s="68">
        <v>30.2443991853361</v>
      </c>
      <c r="Q300" s="71"/>
      <c r="R300" s="68"/>
    </row>
    <row r="301" spans="1:18" x14ac:dyDescent="0.2">
      <c r="A301" s="72" t="s">
        <v>936</v>
      </c>
      <c r="B301" s="66" t="s">
        <v>937</v>
      </c>
      <c r="C301" s="67">
        <v>19</v>
      </c>
      <c r="D301" s="67" t="s">
        <v>343</v>
      </c>
      <c r="E301" s="71">
        <v>0.77511836443270699</v>
      </c>
      <c r="F301" s="68">
        <v>61.567164179104502</v>
      </c>
      <c r="G301" s="71">
        <v>0.92917447511334095</v>
      </c>
      <c r="H301" s="68">
        <v>94.589552238805993</v>
      </c>
      <c r="I301" s="71">
        <v>0.884779514567818</v>
      </c>
      <c r="J301" s="68">
        <v>90.111940298507506</v>
      </c>
      <c r="K301" s="71">
        <v>0.92469249435193701</v>
      </c>
      <c r="L301" s="68">
        <v>86.007462686567195</v>
      </c>
      <c r="M301" s="71">
        <v>1</v>
      </c>
      <c r="N301" s="68">
        <v>100</v>
      </c>
      <c r="O301" s="71">
        <v>0.80236370256314804</v>
      </c>
      <c r="P301" s="68">
        <v>90.2777777777778</v>
      </c>
      <c r="Q301" s="71">
        <v>0.10970000000000001</v>
      </c>
      <c r="R301" s="68">
        <v>26.3285024154589</v>
      </c>
    </row>
    <row r="302" spans="1:18" x14ac:dyDescent="0.2">
      <c r="A302" s="72" t="s">
        <v>938</v>
      </c>
      <c r="B302" s="66" t="s">
        <v>939</v>
      </c>
      <c r="C302" s="67">
        <v>19</v>
      </c>
      <c r="D302" s="67" t="s">
        <v>343</v>
      </c>
      <c r="E302" s="71">
        <v>0.71736342612354997</v>
      </c>
      <c r="F302" s="68">
        <v>43.843283582089597</v>
      </c>
      <c r="G302" s="71">
        <v>0.982633784333516</v>
      </c>
      <c r="H302" s="68">
        <v>99.253731343283604</v>
      </c>
      <c r="I302" s="71">
        <v>0.86473933279480497</v>
      </c>
      <c r="J302" s="68">
        <v>83.768656716417894</v>
      </c>
      <c r="K302" s="71">
        <v>0.905168326220958</v>
      </c>
      <c r="L302" s="68">
        <v>81.343283582089597</v>
      </c>
      <c r="M302" s="71">
        <v>0.83427568726847301</v>
      </c>
      <c r="N302" s="68">
        <v>70.280373831775705</v>
      </c>
      <c r="O302" s="71"/>
      <c r="P302" s="68"/>
      <c r="Q302" s="71">
        <v>0</v>
      </c>
      <c r="R302" s="68">
        <v>21.980676328502401</v>
      </c>
    </row>
    <row r="303" spans="1:18" x14ac:dyDescent="0.2">
      <c r="A303" s="72" t="s">
        <v>940</v>
      </c>
      <c r="B303" s="66" t="s">
        <v>941</v>
      </c>
      <c r="C303" s="67">
        <v>19</v>
      </c>
      <c r="D303" s="67" t="s">
        <v>343</v>
      </c>
      <c r="E303" s="71">
        <v>0.72323096014601396</v>
      </c>
      <c r="F303" s="68">
        <v>45.522388059701498</v>
      </c>
      <c r="G303" s="71">
        <v>0.91956859179141304</v>
      </c>
      <c r="H303" s="68">
        <v>92.164179104477597</v>
      </c>
      <c r="I303" s="71">
        <v>0.86231941857472005</v>
      </c>
      <c r="J303" s="68">
        <v>83.395522388059703</v>
      </c>
      <c r="K303" s="71">
        <v>0.872256157085878</v>
      </c>
      <c r="L303" s="68">
        <v>69.216417910447802</v>
      </c>
      <c r="M303" s="71">
        <v>0.95125755507896304</v>
      </c>
      <c r="N303" s="68">
        <v>93.8317757009346</v>
      </c>
      <c r="O303" s="71">
        <v>0.73398403834511206</v>
      </c>
      <c r="P303" s="68">
        <v>83.928571428571402</v>
      </c>
      <c r="Q303" s="71">
        <v>0</v>
      </c>
      <c r="R303" s="68">
        <v>21.980676328502401</v>
      </c>
    </row>
    <row r="304" spans="1:18" x14ac:dyDescent="0.2">
      <c r="A304" s="72" t="s">
        <v>942</v>
      </c>
      <c r="B304" s="66" t="s">
        <v>943</v>
      </c>
      <c r="C304" s="67">
        <v>20</v>
      </c>
      <c r="D304" s="67" t="s">
        <v>343</v>
      </c>
      <c r="E304" s="71">
        <v>0.86505396024969605</v>
      </c>
      <c r="F304" s="68">
        <v>69.225888324873097</v>
      </c>
      <c r="G304" s="71">
        <v>0.91567211635478096</v>
      </c>
      <c r="H304" s="68">
        <v>90.989847715736005</v>
      </c>
      <c r="I304" s="71">
        <v>0.75373906651198697</v>
      </c>
      <c r="J304" s="68">
        <v>31.7258883248731</v>
      </c>
      <c r="K304" s="71">
        <v>0.83667621776504297</v>
      </c>
      <c r="L304" s="68">
        <v>17.385786802030498</v>
      </c>
      <c r="M304" s="71">
        <v>0.95412844036697197</v>
      </c>
      <c r="N304" s="68">
        <v>47.043865225683398</v>
      </c>
      <c r="O304" s="71"/>
      <c r="P304" s="68"/>
      <c r="Q304" s="71"/>
      <c r="R304" s="68"/>
    </row>
    <row r="305" spans="1:18" x14ac:dyDescent="0.2">
      <c r="A305" s="72" t="s">
        <v>944</v>
      </c>
      <c r="B305" s="66" t="s">
        <v>945</v>
      </c>
      <c r="C305" s="67">
        <v>20</v>
      </c>
      <c r="D305" s="67" t="s">
        <v>343</v>
      </c>
      <c r="E305" s="71">
        <v>0.72093777307500595</v>
      </c>
      <c r="F305" s="68">
        <v>17.956852791878202</v>
      </c>
      <c r="G305" s="71">
        <v>0.85483315536142501</v>
      </c>
      <c r="H305" s="68">
        <v>61.4213197969543</v>
      </c>
      <c r="I305" s="71">
        <v>0.76918665699535704</v>
      </c>
      <c r="J305" s="68">
        <v>35.850253807106597</v>
      </c>
      <c r="K305" s="71">
        <v>0.88128473678894703</v>
      </c>
      <c r="L305" s="68">
        <v>30.329949238578699</v>
      </c>
      <c r="M305" s="71">
        <v>0.72477064220183496</v>
      </c>
      <c r="N305" s="68">
        <v>17.546090273362999</v>
      </c>
      <c r="O305" s="71">
        <v>0.37461367402746398</v>
      </c>
      <c r="P305" s="68">
        <v>34.317718940936899</v>
      </c>
      <c r="Q305" s="71"/>
      <c r="R305" s="68"/>
    </row>
    <row r="306" spans="1:18" x14ac:dyDescent="0.2">
      <c r="A306" s="72" t="s">
        <v>946</v>
      </c>
      <c r="B306" s="66" t="s">
        <v>947</v>
      </c>
      <c r="C306" s="67">
        <v>20</v>
      </c>
      <c r="D306" s="67" t="s">
        <v>343</v>
      </c>
      <c r="E306" s="71">
        <v>0.49306759499119501</v>
      </c>
      <c r="F306" s="68">
        <v>2.9822335025380702</v>
      </c>
      <c r="G306" s="71">
        <v>0.55723384116360297</v>
      </c>
      <c r="H306" s="68">
        <v>3.4898477157360399</v>
      </c>
      <c r="I306" s="71">
        <v>0.74751208684667103</v>
      </c>
      <c r="J306" s="68">
        <v>30.012690355330001</v>
      </c>
      <c r="K306" s="71">
        <v>0.88056314696915705</v>
      </c>
      <c r="L306" s="68">
        <v>29.949238578680198</v>
      </c>
      <c r="M306" s="71">
        <v>0</v>
      </c>
      <c r="N306" s="68">
        <v>1.0171646535282901</v>
      </c>
      <c r="O306" s="71">
        <v>0.28002889997654201</v>
      </c>
      <c r="P306" s="68">
        <v>19.1446028513238</v>
      </c>
      <c r="Q306" s="71"/>
      <c r="R306" s="68"/>
    </row>
    <row r="307" spans="1:18" x14ac:dyDescent="0.2">
      <c r="A307" s="72" t="s">
        <v>948</v>
      </c>
      <c r="B307" s="66" t="s">
        <v>949</v>
      </c>
      <c r="C307" s="67">
        <v>20</v>
      </c>
      <c r="D307" s="67" t="s">
        <v>343</v>
      </c>
      <c r="E307" s="71">
        <v>0.35349761144721997</v>
      </c>
      <c r="F307" s="68">
        <v>0.76142131979695404</v>
      </c>
      <c r="G307" s="71">
        <v>0.51751610566667905</v>
      </c>
      <c r="H307" s="68">
        <v>2.53807106598985</v>
      </c>
      <c r="I307" s="71">
        <v>0.51084567482540699</v>
      </c>
      <c r="J307" s="68">
        <v>1.3959390862944201</v>
      </c>
      <c r="K307" s="71">
        <v>0.61463200714629296</v>
      </c>
      <c r="L307" s="68">
        <v>2.7284263959390902</v>
      </c>
      <c r="M307" s="71">
        <v>0</v>
      </c>
      <c r="N307" s="68">
        <v>1.0171646535282901</v>
      </c>
      <c r="O307" s="71">
        <v>0.12449426959772</v>
      </c>
      <c r="P307" s="68">
        <v>4.9898167006109997</v>
      </c>
      <c r="Q307" s="71"/>
      <c r="R307" s="68"/>
    </row>
    <row r="308" spans="1:18" x14ac:dyDescent="0.2">
      <c r="A308" s="72" t="s">
        <v>950</v>
      </c>
      <c r="B308" s="66" t="s">
        <v>951</v>
      </c>
      <c r="C308" s="67">
        <v>20</v>
      </c>
      <c r="D308" s="67" t="s">
        <v>343</v>
      </c>
      <c r="E308" s="71">
        <v>0.59541308151830097</v>
      </c>
      <c r="F308" s="68">
        <v>6.4086294416243597</v>
      </c>
      <c r="G308" s="71">
        <v>0.58156056886167895</v>
      </c>
      <c r="H308" s="68">
        <v>3.9974619289340101</v>
      </c>
      <c r="I308" s="71">
        <v>0.74180789316592899</v>
      </c>
      <c r="J308" s="68">
        <v>28.362944162436499</v>
      </c>
      <c r="K308" s="71">
        <v>0.84918593558639999</v>
      </c>
      <c r="L308" s="68">
        <v>20.3680203045685</v>
      </c>
      <c r="M308" s="71">
        <v>0.57186544342507595</v>
      </c>
      <c r="N308" s="68">
        <v>10.2987921169739</v>
      </c>
      <c r="O308" s="71">
        <v>0.23264556655242</v>
      </c>
      <c r="P308" s="68">
        <v>12.932790224032599</v>
      </c>
      <c r="Q308" s="71"/>
      <c r="R308" s="68"/>
    </row>
    <row r="309" spans="1:18" x14ac:dyDescent="0.2">
      <c r="A309" s="72" t="s">
        <v>952</v>
      </c>
      <c r="B309" s="66" t="s">
        <v>953</v>
      </c>
      <c r="C309" s="67">
        <v>20</v>
      </c>
      <c r="D309" s="67" t="s">
        <v>343</v>
      </c>
      <c r="E309" s="71">
        <v>0.87038378508579495</v>
      </c>
      <c r="F309" s="68">
        <v>71.827411167512693</v>
      </c>
      <c r="G309" s="71">
        <v>0.911851006459237</v>
      </c>
      <c r="H309" s="68">
        <v>89.784263959390898</v>
      </c>
      <c r="I309" s="71">
        <v>0.79727611619236904</v>
      </c>
      <c r="J309" s="68">
        <v>49.048223350253799</v>
      </c>
      <c r="K309" s="71">
        <v>0.89283667621776497</v>
      </c>
      <c r="L309" s="68">
        <v>36.865482233502497</v>
      </c>
      <c r="M309" s="71">
        <v>0.93883792048929704</v>
      </c>
      <c r="N309" s="68">
        <v>42.403051493960596</v>
      </c>
      <c r="O309" s="71">
        <v>0.81111720607030502</v>
      </c>
      <c r="P309" s="68">
        <v>94.602851323828901</v>
      </c>
      <c r="Q309" s="71"/>
      <c r="R309" s="68"/>
    </row>
    <row r="310" spans="1:18" x14ac:dyDescent="0.2">
      <c r="A310" s="72" t="s">
        <v>954</v>
      </c>
      <c r="B310" s="66" t="s">
        <v>955</v>
      </c>
      <c r="C310" s="67">
        <v>20</v>
      </c>
      <c r="D310" s="67" t="s">
        <v>343</v>
      </c>
      <c r="E310" s="71">
        <v>0.58519034937708403</v>
      </c>
      <c r="F310" s="68">
        <v>5.9644670050761404</v>
      </c>
      <c r="G310" s="71">
        <v>0.71624426872356195</v>
      </c>
      <c r="H310" s="68">
        <v>10.4695431472081</v>
      </c>
      <c r="I310" s="71">
        <v>0.62016975747500602</v>
      </c>
      <c r="J310" s="68">
        <v>5.39340101522843</v>
      </c>
      <c r="K310" s="71">
        <v>0.82961842686031495</v>
      </c>
      <c r="L310" s="68">
        <v>15.9263959390863</v>
      </c>
      <c r="M310" s="71">
        <v>0.29663608562691102</v>
      </c>
      <c r="N310" s="68">
        <v>4.0686586141131604</v>
      </c>
      <c r="O310" s="71">
        <v>0.46328320819962698</v>
      </c>
      <c r="P310" s="68">
        <v>52.138492871690403</v>
      </c>
      <c r="Q310" s="71"/>
      <c r="R310" s="68"/>
    </row>
    <row r="311" spans="1:18" x14ac:dyDescent="0.2">
      <c r="A311" s="72" t="s">
        <v>956</v>
      </c>
      <c r="B311" s="66" t="s">
        <v>957</v>
      </c>
      <c r="C311" s="67">
        <v>20</v>
      </c>
      <c r="D311" s="67" t="s">
        <v>343</v>
      </c>
      <c r="E311" s="71">
        <v>0.46187682715232897</v>
      </c>
      <c r="F311" s="68">
        <v>2.0304568527918798</v>
      </c>
      <c r="G311" s="71">
        <v>0.29677188291927598</v>
      </c>
      <c r="H311" s="68">
        <v>0.63451776649746205</v>
      </c>
      <c r="I311" s="71">
        <v>0.63228263014143904</v>
      </c>
      <c r="J311" s="68">
        <v>6.5989847715736003</v>
      </c>
      <c r="K311" s="71">
        <v>0.81897589892888201</v>
      </c>
      <c r="L311" s="68">
        <v>14.213197969543099</v>
      </c>
      <c r="M311" s="71">
        <v>0.159021406727829</v>
      </c>
      <c r="N311" s="68">
        <v>2.0343293070565802</v>
      </c>
      <c r="O311" s="71">
        <v>0.40233231704421801</v>
      </c>
      <c r="P311" s="68">
        <v>39.613034623217899</v>
      </c>
      <c r="Q311" s="71"/>
      <c r="R311" s="68"/>
    </row>
    <row r="312" spans="1:18" x14ac:dyDescent="0.2">
      <c r="A312" s="72" t="s">
        <v>958</v>
      </c>
      <c r="B312" s="66" t="s">
        <v>959</v>
      </c>
      <c r="C312" s="67">
        <v>20</v>
      </c>
      <c r="D312" s="67" t="s">
        <v>343</v>
      </c>
      <c r="E312" s="71">
        <v>0.56225207454542503</v>
      </c>
      <c r="F312" s="68">
        <v>4.8857868020304602</v>
      </c>
      <c r="G312" s="71">
        <v>0.64527960770093395</v>
      </c>
      <c r="H312" s="68">
        <v>6.2182741116751297</v>
      </c>
      <c r="I312" s="71">
        <v>0.63871614706703395</v>
      </c>
      <c r="J312" s="68">
        <v>7.86802030456853</v>
      </c>
      <c r="K312" s="71">
        <v>0.80243814630605004</v>
      </c>
      <c r="L312" s="68">
        <v>11.6116751269036</v>
      </c>
      <c r="M312" s="71">
        <v>0.26605504587155898</v>
      </c>
      <c r="N312" s="68">
        <v>3.6872218690400498</v>
      </c>
      <c r="O312" s="71">
        <v>0.45877142578155</v>
      </c>
      <c r="P312" s="68">
        <v>51.221995926680201</v>
      </c>
      <c r="Q312" s="71"/>
      <c r="R312" s="68"/>
    </row>
    <row r="313" spans="1:18" x14ac:dyDescent="0.2">
      <c r="A313" s="72" t="s">
        <v>960</v>
      </c>
      <c r="B313" s="66" t="s">
        <v>961</v>
      </c>
      <c r="C313" s="67">
        <v>20</v>
      </c>
      <c r="D313" s="67" t="s">
        <v>343</v>
      </c>
      <c r="E313" s="71">
        <v>0.56950167594287304</v>
      </c>
      <c r="F313" s="68">
        <v>5.39340101522843</v>
      </c>
      <c r="G313" s="71">
        <v>0.62175634660759704</v>
      </c>
      <c r="H313" s="68">
        <v>5.2030456852791902</v>
      </c>
      <c r="I313" s="71">
        <v>0.68035825038284303</v>
      </c>
      <c r="J313" s="68">
        <v>15.1015228426396</v>
      </c>
      <c r="K313" s="71">
        <v>0.86765533897489799</v>
      </c>
      <c r="L313" s="68">
        <v>26.269035532994899</v>
      </c>
      <c r="M313" s="71">
        <v>0.29663608562691102</v>
      </c>
      <c r="N313" s="68">
        <v>4.0686586141131604</v>
      </c>
      <c r="O313" s="71">
        <v>0.38110235812211701</v>
      </c>
      <c r="P313" s="68">
        <v>35.4378818737271</v>
      </c>
      <c r="Q313" s="71"/>
      <c r="R313" s="68"/>
    </row>
    <row r="314" spans="1:18" x14ac:dyDescent="0.2">
      <c r="A314" s="72" t="s">
        <v>962</v>
      </c>
      <c r="B314" s="66" t="s">
        <v>963</v>
      </c>
      <c r="C314" s="67">
        <v>20</v>
      </c>
      <c r="D314" s="67" t="s">
        <v>343</v>
      </c>
      <c r="E314" s="71">
        <v>0.54789156566748698</v>
      </c>
      <c r="F314" s="68">
        <v>4.1878172588832498</v>
      </c>
      <c r="G314" s="71">
        <v>0.63051631543906606</v>
      </c>
      <c r="H314" s="68">
        <v>5.6472081218274104</v>
      </c>
      <c r="I314" s="71">
        <v>0.59462728481359906</v>
      </c>
      <c r="J314" s="68">
        <v>3.9974619289340101</v>
      </c>
      <c r="K314" s="71">
        <v>0.85625251772726896</v>
      </c>
      <c r="L314" s="68">
        <v>22.081218274111698</v>
      </c>
      <c r="M314" s="71">
        <v>0.46483180428134602</v>
      </c>
      <c r="N314" s="68">
        <v>6.6751430387794004</v>
      </c>
      <c r="O314" s="71">
        <v>0.19322990607615601</v>
      </c>
      <c r="P314" s="68">
        <v>9.0631364562118097</v>
      </c>
      <c r="Q314" s="71"/>
      <c r="R314" s="68"/>
    </row>
    <row r="315" spans="1:18" x14ac:dyDescent="0.2">
      <c r="A315" s="72" t="s">
        <v>964</v>
      </c>
      <c r="B315" s="66" t="s">
        <v>965</v>
      </c>
      <c r="C315" s="67">
        <v>19</v>
      </c>
      <c r="D315" s="67" t="s">
        <v>343</v>
      </c>
      <c r="E315" s="71">
        <v>0.91848684921539003</v>
      </c>
      <c r="F315" s="68">
        <v>96.455223880597003</v>
      </c>
      <c r="G315" s="71">
        <v>0.89013492351831303</v>
      </c>
      <c r="H315" s="68">
        <v>82.462686567164198</v>
      </c>
      <c r="I315" s="71">
        <v>0.91420759943274499</v>
      </c>
      <c r="J315" s="68">
        <v>95.708955223880594</v>
      </c>
      <c r="K315" s="71">
        <v>0.95432875005363904</v>
      </c>
      <c r="L315" s="68">
        <v>93.656716417910403</v>
      </c>
      <c r="M315" s="71">
        <v>0.98050302203158601</v>
      </c>
      <c r="N315" s="68">
        <v>96.261682242990702</v>
      </c>
      <c r="O315" s="71">
        <v>0.77174680025605702</v>
      </c>
      <c r="P315" s="68">
        <v>86.706349206349202</v>
      </c>
      <c r="Q315" s="71">
        <v>1</v>
      </c>
      <c r="R315" s="68">
        <v>100</v>
      </c>
    </row>
    <row r="316" spans="1:18" x14ac:dyDescent="0.2">
      <c r="A316" s="72" t="s">
        <v>966</v>
      </c>
      <c r="B316" s="66" t="s">
        <v>967</v>
      </c>
      <c r="C316" s="67">
        <v>19</v>
      </c>
      <c r="D316" s="67" t="s">
        <v>343</v>
      </c>
      <c r="E316" s="71">
        <v>0.88909974339220899</v>
      </c>
      <c r="F316" s="68">
        <v>94.216417910447802</v>
      </c>
      <c r="G316" s="71">
        <v>0.84247624132596099</v>
      </c>
      <c r="H316" s="68">
        <v>44.216417910447802</v>
      </c>
      <c r="I316" s="71">
        <v>0.85365337253233797</v>
      </c>
      <c r="J316" s="68">
        <v>80.223880597014897</v>
      </c>
      <c r="K316" s="71">
        <v>0.85629805250358804</v>
      </c>
      <c r="L316" s="68">
        <v>62.873134328358198</v>
      </c>
      <c r="M316" s="71">
        <v>1</v>
      </c>
      <c r="N316" s="68">
        <v>100</v>
      </c>
      <c r="O316" s="71">
        <v>0.78217079399136702</v>
      </c>
      <c r="P316" s="68">
        <v>87.896825396825406</v>
      </c>
      <c r="Q316" s="71">
        <v>1</v>
      </c>
      <c r="R316" s="68">
        <v>100</v>
      </c>
    </row>
    <row r="317" spans="1:18" x14ac:dyDescent="0.2">
      <c r="A317" s="72" t="s">
        <v>968</v>
      </c>
      <c r="B317" s="66" t="s">
        <v>969</v>
      </c>
      <c r="C317" s="67">
        <v>19</v>
      </c>
      <c r="D317" s="67" t="s">
        <v>343</v>
      </c>
      <c r="E317" s="71">
        <v>0.87959032478810395</v>
      </c>
      <c r="F317" s="68">
        <v>92.164179104477597</v>
      </c>
      <c r="G317" s="71">
        <v>0.89660019555974901</v>
      </c>
      <c r="H317" s="68">
        <v>84.514925373134304</v>
      </c>
      <c r="I317" s="71">
        <v>0.764706955565574</v>
      </c>
      <c r="J317" s="68">
        <v>32.835820895522403</v>
      </c>
      <c r="K317" s="71">
        <v>0.95091066298496596</v>
      </c>
      <c r="L317" s="68">
        <v>93.097014925373102</v>
      </c>
      <c r="M317" s="71">
        <v>0.87326964320530298</v>
      </c>
      <c r="N317" s="68">
        <v>79.813084112149497</v>
      </c>
      <c r="O317" s="71">
        <v>0.91246416662492902</v>
      </c>
      <c r="P317" s="68">
        <v>97.619047619047606</v>
      </c>
      <c r="Q317" s="71"/>
      <c r="R317" s="68"/>
    </row>
    <row r="318" spans="1:18" x14ac:dyDescent="0.2">
      <c r="A318" s="72" t="s">
        <v>970</v>
      </c>
      <c r="B318" s="66" t="s">
        <v>971</v>
      </c>
      <c r="C318" s="67">
        <v>19</v>
      </c>
      <c r="D318" s="67" t="s">
        <v>343</v>
      </c>
      <c r="E318" s="71">
        <v>0.930763668474622</v>
      </c>
      <c r="F318" s="68">
        <v>98.134328358209004</v>
      </c>
      <c r="G318" s="71">
        <v>0.86088227173472998</v>
      </c>
      <c r="H318" s="68">
        <v>61.194029850746297</v>
      </c>
      <c r="I318" s="71">
        <v>0.95420453559073803</v>
      </c>
      <c r="J318" s="68">
        <v>99.067164179104495</v>
      </c>
      <c r="K318" s="71">
        <v>0.94589016260842895</v>
      </c>
      <c r="L318" s="68">
        <v>92.164179104477597</v>
      </c>
      <c r="M318" s="71">
        <v>0.98050302203158601</v>
      </c>
      <c r="N318" s="68">
        <v>96.261682242990702</v>
      </c>
      <c r="O318" s="71">
        <v>0.843102018882251</v>
      </c>
      <c r="P318" s="68">
        <v>93.650793650793602</v>
      </c>
      <c r="Q318" s="71">
        <v>1</v>
      </c>
      <c r="R318" s="68">
        <v>100</v>
      </c>
    </row>
    <row r="319" spans="1:18" x14ac:dyDescent="0.2">
      <c r="A319" s="72" t="s">
        <v>972</v>
      </c>
      <c r="B319" s="66" t="s">
        <v>973</v>
      </c>
      <c r="C319" s="67">
        <v>19</v>
      </c>
      <c r="D319" s="67" t="s">
        <v>343</v>
      </c>
      <c r="E319" s="71">
        <v>0.90086240827693598</v>
      </c>
      <c r="F319" s="68">
        <v>95.708955223880594</v>
      </c>
      <c r="G319" s="71">
        <v>0.86386989494556699</v>
      </c>
      <c r="H319" s="68">
        <v>63.992537313432798</v>
      </c>
      <c r="I319" s="71">
        <v>0.853436083942123</v>
      </c>
      <c r="J319" s="68">
        <v>79.850746268656707</v>
      </c>
      <c r="K319" s="71">
        <v>0.97601316486765399</v>
      </c>
      <c r="L319" s="68">
        <v>96.828358208955194</v>
      </c>
      <c r="M319" s="71">
        <v>0.91226359914213295</v>
      </c>
      <c r="N319" s="68">
        <v>88.411214953270999</v>
      </c>
      <c r="O319" s="71">
        <v>0.79959170676414104</v>
      </c>
      <c r="P319" s="68">
        <v>90.079365079365104</v>
      </c>
      <c r="Q319" s="71">
        <v>1</v>
      </c>
      <c r="R319" s="68">
        <v>100</v>
      </c>
    </row>
    <row r="320" spans="1:18" x14ac:dyDescent="0.2">
      <c r="A320" s="72" t="s">
        <v>974</v>
      </c>
      <c r="B320" s="66" t="s">
        <v>975</v>
      </c>
      <c r="C320" s="67">
        <v>19</v>
      </c>
      <c r="D320" s="67" t="s">
        <v>343</v>
      </c>
      <c r="E320" s="71">
        <v>0.83407686537686399</v>
      </c>
      <c r="F320" s="68">
        <v>82.276119402985103</v>
      </c>
      <c r="G320" s="71">
        <v>0.86770500810893603</v>
      </c>
      <c r="H320" s="68">
        <v>67.723880597014897</v>
      </c>
      <c r="I320" s="71">
        <v>0.809761496971936</v>
      </c>
      <c r="J320" s="68">
        <v>58.022388059701498</v>
      </c>
      <c r="K320" s="71">
        <v>0.67857975905571</v>
      </c>
      <c r="L320" s="68">
        <v>14.5522388059702</v>
      </c>
      <c r="M320" s="71">
        <v>0.94150906609475604</v>
      </c>
      <c r="N320" s="68">
        <v>92.523364485981304</v>
      </c>
      <c r="O320" s="71">
        <v>0.70690586202984296</v>
      </c>
      <c r="P320" s="68">
        <v>81.746031746031704</v>
      </c>
      <c r="Q320" s="71">
        <v>1</v>
      </c>
      <c r="R320" s="68">
        <v>100</v>
      </c>
    </row>
    <row r="321" spans="1:18" x14ac:dyDescent="0.2">
      <c r="A321" s="72" t="s">
        <v>976</v>
      </c>
      <c r="B321" s="66" t="s">
        <v>977</v>
      </c>
      <c r="C321" s="67">
        <v>19</v>
      </c>
      <c r="D321" s="67" t="s">
        <v>343</v>
      </c>
      <c r="E321" s="71">
        <v>0.839959751742831</v>
      </c>
      <c r="F321" s="68">
        <v>84.141791044776099</v>
      </c>
      <c r="G321" s="71">
        <v>0.87276142907541299</v>
      </c>
      <c r="H321" s="68">
        <v>70.895522388059703</v>
      </c>
      <c r="I321" s="71">
        <v>0.86883779816370699</v>
      </c>
      <c r="J321" s="68">
        <v>84.701492537313399</v>
      </c>
      <c r="K321" s="71">
        <v>0.86493079505176196</v>
      </c>
      <c r="L321" s="68">
        <v>66.977611940298502</v>
      </c>
      <c r="M321" s="71">
        <v>0.80503022031585103</v>
      </c>
      <c r="N321" s="68">
        <v>62.242990654205599</v>
      </c>
      <c r="O321" s="71">
        <v>0.67334826785025603</v>
      </c>
      <c r="P321" s="68">
        <v>79.761904761904802</v>
      </c>
      <c r="Q321" s="71">
        <v>0.95484999999999998</v>
      </c>
      <c r="R321" s="68">
        <v>43.961352657004802</v>
      </c>
    </row>
    <row r="322" spans="1:18" x14ac:dyDescent="0.2">
      <c r="A322" s="72" t="s">
        <v>978</v>
      </c>
      <c r="B322" s="66" t="s">
        <v>979</v>
      </c>
      <c r="C322" s="67">
        <v>20</v>
      </c>
      <c r="D322" s="67" t="s">
        <v>343</v>
      </c>
      <c r="E322" s="71">
        <v>0.85505368760557898</v>
      </c>
      <c r="F322" s="68">
        <v>64.403553299492401</v>
      </c>
      <c r="G322" s="71">
        <v>0.88799043928219701</v>
      </c>
      <c r="H322" s="68">
        <v>82.043147208121795</v>
      </c>
      <c r="I322" s="71">
        <v>0.88372621826937803</v>
      </c>
      <c r="J322" s="68">
        <v>86.928934010152304</v>
      </c>
      <c r="K322" s="71">
        <v>0.91056731334026397</v>
      </c>
      <c r="L322" s="68">
        <v>45.114213197969498</v>
      </c>
      <c r="M322" s="71">
        <v>0.92354740061162099</v>
      </c>
      <c r="N322" s="68">
        <v>38.461538461538503</v>
      </c>
      <c r="O322" s="71">
        <v>0.66943706652443502</v>
      </c>
      <c r="P322" s="68">
        <v>86.048879837067204</v>
      </c>
      <c r="Q322" s="71"/>
      <c r="R322" s="68"/>
    </row>
    <row r="323" spans="1:18" x14ac:dyDescent="0.2">
      <c r="A323" s="72" t="s">
        <v>980</v>
      </c>
      <c r="B323" s="66" t="s">
        <v>981</v>
      </c>
      <c r="C323" s="67">
        <v>20</v>
      </c>
      <c r="D323" s="67" t="s">
        <v>343</v>
      </c>
      <c r="E323" s="71">
        <v>0.79244788825700996</v>
      </c>
      <c r="F323" s="68">
        <v>39.149746192893403</v>
      </c>
      <c r="G323" s="71">
        <v>0.84054876141512302</v>
      </c>
      <c r="H323" s="68">
        <v>48.540609137055803</v>
      </c>
      <c r="I323" s="71">
        <v>0.85263018274719105</v>
      </c>
      <c r="J323" s="68">
        <v>78.616751269035504</v>
      </c>
      <c r="K323" s="71">
        <v>0.88944125874690905</v>
      </c>
      <c r="L323" s="68">
        <v>34.708121827411198</v>
      </c>
      <c r="M323" s="71">
        <v>0.83180428134556506</v>
      </c>
      <c r="N323" s="68">
        <v>25.2383979656707</v>
      </c>
      <c r="O323" s="71">
        <v>0.54781495703026095</v>
      </c>
      <c r="P323" s="68">
        <v>69.450101832993894</v>
      </c>
      <c r="Q323" s="71"/>
      <c r="R323" s="68"/>
    </row>
    <row r="324" spans="1:18" x14ac:dyDescent="0.2">
      <c r="A324" s="72" t="s">
        <v>982</v>
      </c>
      <c r="B324" s="66" t="s">
        <v>983</v>
      </c>
      <c r="C324" s="67">
        <v>20</v>
      </c>
      <c r="D324" s="67" t="s">
        <v>343</v>
      </c>
      <c r="E324" s="71">
        <v>0.866658712807584</v>
      </c>
      <c r="F324" s="68">
        <v>70.177664974619304</v>
      </c>
      <c r="G324" s="71">
        <v>0.86071425967540705</v>
      </c>
      <c r="H324" s="68">
        <v>66.307106598984802</v>
      </c>
      <c r="I324" s="71">
        <v>0.82869581657742897</v>
      </c>
      <c r="J324" s="68">
        <v>66.5609137055838</v>
      </c>
      <c r="K324" s="71">
        <v>0.89954893399890601</v>
      </c>
      <c r="L324" s="68">
        <v>40.228426395939103</v>
      </c>
      <c r="M324" s="71">
        <v>0.87767584097859297</v>
      </c>
      <c r="N324" s="68">
        <v>30.2606484424666</v>
      </c>
      <c r="O324" s="71"/>
      <c r="P324" s="68"/>
      <c r="Q324" s="71"/>
      <c r="R324" s="68"/>
    </row>
    <row r="325" spans="1:18" x14ac:dyDescent="0.2">
      <c r="A325" s="72" t="s">
        <v>984</v>
      </c>
      <c r="B325" s="66" t="s">
        <v>985</v>
      </c>
      <c r="C325" s="67">
        <v>20</v>
      </c>
      <c r="D325" s="67" t="s">
        <v>343</v>
      </c>
      <c r="E325" s="71">
        <v>0.80205516977130298</v>
      </c>
      <c r="F325" s="68">
        <v>42.893401015228399</v>
      </c>
      <c r="G325" s="71">
        <v>0.91495022065785603</v>
      </c>
      <c r="H325" s="68">
        <v>90.736040609137106</v>
      </c>
      <c r="I325" s="71">
        <v>0.78295089738539403</v>
      </c>
      <c r="J325" s="68">
        <v>41.878172588832498</v>
      </c>
      <c r="K325" s="71">
        <v>0.84106549437836697</v>
      </c>
      <c r="L325" s="68">
        <v>18.020304568527902</v>
      </c>
      <c r="M325" s="71">
        <v>0.90825688073394595</v>
      </c>
      <c r="N325" s="68">
        <v>35.346471710108098</v>
      </c>
      <c r="O325" s="71">
        <v>0.56305235570095102</v>
      </c>
      <c r="P325" s="68">
        <v>71.995926680244395</v>
      </c>
      <c r="Q325" s="71"/>
      <c r="R325" s="68"/>
    </row>
    <row r="326" spans="1:18" x14ac:dyDescent="0.2">
      <c r="A326" s="72" t="s">
        <v>986</v>
      </c>
      <c r="B326" s="66" t="s">
        <v>987</v>
      </c>
      <c r="C326" s="67">
        <v>20</v>
      </c>
      <c r="D326" s="67" t="s">
        <v>343</v>
      </c>
      <c r="E326" s="71">
        <v>0.484334833849489</v>
      </c>
      <c r="F326" s="68">
        <v>2.79187817258883</v>
      </c>
      <c r="G326" s="71">
        <v>0.61632582992941698</v>
      </c>
      <c r="H326" s="68">
        <v>4.8223350253807098</v>
      </c>
      <c r="I326" s="71">
        <v>0.74092489076504997</v>
      </c>
      <c r="J326" s="68">
        <v>28.236040609137099</v>
      </c>
      <c r="K326" s="71">
        <v>0.810090861518029</v>
      </c>
      <c r="L326" s="68">
        <v>12.690355329949201</v>
      </c>
      <c r="M326" s="71">
        <v>3.6697247706422097E-2</v>
      </c>
      <c r="N326" s="68">
        <v>1.14431023521933</v>
      </c>
      <c r="O326" s="71">
        <v>0.217635339328526</v>
      </c>
      <c r="P326" s="68">
        <v>11.6089613034623</v>
      </c>
      <c r="Q326" s="71"/>
      <c r="R326" s="68"/>
    </row>
    <row r="327" spans="1:18" x14ac:dyDescent="0.2">
      <c r="A327" s="72" t="s">
        <v>988</v>
      </c>
      <c r="B327" s="66" t="s">
        <v>989</v>
      </c>
      <c r="C327" s="67">
        <v>20</v>
      </c>
      <c r="D327" s="67" t="s">
        <v>343</v>
      </c>
      <c r="E327" s="71">
        <v>0.88068606146847195</v>
      </c>
      <c r="F327" s="68">
        <v>76.776649746192902</v>
      </c>
      <c r="G327" s="71">
        <v>0.938432600951008</v>
      </c>
      <c r="H327" s="68">
        <v>95.368020304568503</v>
      </c>
      <c r="I327" s="71">
        <v>0.82492477148349797</v>
      </c>
      <c r="J327" s="68">
        <v>65.291878172588795</v>
      </c>
      <c r="K327" s="71">
        <v>0.90544412607449898</v>
      </c>
      <c r="L327" s="68">
        <v>42.893401015228399</v>
      </c>
      <c r="M327" s="71">
        <v>0.92354740061162099</v>
      </c>
      <c r="N327" s="68">
        <v>38.461538461538503</v>
      </c>
      <c r="O327" s="71">
        <v>0.81108140822173203</v>
      </c>
      <c r="P327" s="68">
        <v>94.501018329938901</v>
      </c>
      <c r="Q327" s="71"/>
      <c r="R327" s="68"/>
    </row>
    <row r="328" spans="1:18" x14ac:dyDescent="0.2">
      <c r="A328" s="72" t="s">
        <v>990</v>
      </c>
      <c r="B328" s="66" t="s">
        <v>991</v>
      </c>
      <c r="C328" s="67">
        <v>20</v>
      </c>
      <c r="D328" s="67" t="s">
        <v>343</v>
      </c>
      <c r="E328" s="71">
        <v>0.81483476987165404</v>
      </c>
      <c r="F328" s="68">
        <v>47.525380710659903</v>
      </c>
      <c r="G328" s="71">
        <v>0.85368261965794201</v>
      </c>
      <c r="H328" s="68">
        <v>60.659898477157398</v>
      </c>
      <c r="I328" s="71">
        <v>0.81564167926339104</v>
      </c>
      <c r="J328" s="68">
        <v>59.708121827411198</v>
      </c>
      <c r="K328" s="71">
        <v>0.93585361583821403</v>
      </c>
      <c r="L328" s="68">
        <v>59.835025380710697</v>
      </c>
      <c r="M328" s="71">
        <v>0.86238532110091803</v>
      </c>
      <c r="N328" s="68">
        <v>28.6077558804832</v>
      </c>
      <c r="O328" s="71">
        <v>0.60661061349780898</v>
      </c>
      <c r="P328" s="68">
        <v>78.207739307535604</v>
      </c>
      <c r="Q328" s="71"/>
      <c r="R328" s="68"/>
    </row>
    <row r="329" spans="1:18" x14ac:dyDescent="0.2">
      <c r="A329" s="72" t="s">
        <v>992</v>
      </c>
      <c r="B329" s="66" t="s">
        <v>993</v>
      </c>
      <c r="C329" s="67">
        <v>20</v>
      </c>
      <c r="D329" s="67" t="s">
        <v>343</v>
      </c>
      <c r="E329" s="71">
        <v>0.65709710787165199</v>
      </c>
      <c r="F329" s="68">
        <v>10.1522842639594</v>
      </c>
      <c r="G329" s="71">
        <v>0.767992747774356</v>
      </c>
      <c r="H329" s="68">
        <v>15.799492385786801</v>
      </c>
      <c r="I329" s="71">
        <v>0.77210716585222505</v>
      </c>
      <c r="J329" s="68">
        <v>36.611675126903599</v>
      </c>
      <c r="K329" s="71">
        <v>0.83941345362227304</v>
      </c>
      <c r="L329" s="68">
        <v>17.7030456852792</v>
      </c>
      <c r="M329" s="71">
        <v>0.64831804281345495</v>
      </c>
      <c r="N329" s="68">
        <v>13.6681500317864</v>
      </c>
      <c r="O329" s="71">
        <v>0.257654129295951</v>
      </c>
      <c r="P329" s="68">
        <v>15.7841140529532</v>
      </c>
      <c r="Q329" s="71"/>
      <c r="R329" s="68"/>
    </row>
    <row r="330" spans="1:18" x14ac:dyDescent="0.2">
      <c r="A330" s="72" t="s">
        <v>994</v>
      </c>
      <c r="B330" s="66" t="s">
        <v>995</v>
      </c>
      <c r="C330" s="67">
        <v>20</v>
      </c>
      <c r="D330" s="67" t="s">
        <v>343</v>
      </c>
      <c r="E330" s="71">
        <v>0.431313531763105</v>
      </c>
      <c r="F330" s="68">
        <v>1.4593908629441601</v>
      </c>
      <c r="G330" s="71">
        <v>0.54758277951926904</v>
      </c>
      <c r="H330" s="68">
        <v>3.1725888324873099</v>
      </c>
      <c r="I330" s="71">
        <v>0.51709475920883996</v>
      </c>
      <c r="J330" s="68">
        <v>1.5228426395939101</v>
      </c>
      <c r="K330" s="71">
        <v>0.712746872597666</v>
      </c>
      <c r="L330" s="68">
        <v>5.9644670050761404</v>
      </c>
      <c r="M330" s="71">
        <v>0.28134556574923603</v>
      </c>
      <c r="N330" s="68">
        <v>3.87794024157661</v>
      </c>
      <c r="O330" s="71">
        <v>9.7797681740513495E-2</v>
      </c>
      <c r="P330" s="68">
        <v>3.4623217922606901</v>
      </c>
      <c r="Q330" s="71"/>
      <c r="R330" s="68"/>
    </row>
    <row r="331" spans="1:18" x14ac:dyDescent="0.2">
      <c r="A331" s="72" t="s">
        <v>996</v>
      </c>
      <c r="B331" s="66" t="s">
        <v>997</v>
      </c>
      <c r="C331" s="67">
        <v>20</v>
      </c>
      <c r="D331" s="67" t="s">
        <v>343</v>
      </c>
      <c r="E331" s="71">
        <v>0.73447394314449099</v>
      </c>
      <c r="F331" s="68">
        <v>20.685279187817301</v>
      </c>
      <c r="G331" s="71">
        <v>0.87892402758283805</v>
      </c>
      <c r="H331" s="68">
        <v>78.299492385786806</v>
      </c>
      <c r="I331" s="71">
        <v>0.78542944395671399</v>
      </c>
      <c r="J331" s="68">
        <v>42.956852791878198</v>
      </c>
      <c r="K331" s="71">
        <v>0.88295040604008901</v>
      </c>
      <c r="L331" s="68">
        <v>31.345177664974599</v>
      </c>
      <c r="M331" s="71">
        <v>0.48012232415902201</v>
      </c>
      <c r="N331" s="68">
        <v>6.9930069930069898</v>
      </c>
      <c r="O331" s="71">
        <v>0.64494351398379102</v>
      </c>
      <c r="P331" s="68">
        <v>83.095723014256606</v>
      </c>
      <c r="Q331" s="71"/>
      <c r="R331" s="68"/>
    </row>
    <row r="332" spans="1:18" x14ac:dyDescent="0.2">
      <c r="A332" s="72" t="s">
        <v>998</v>
      </c>
      <c r="B332" s="66" t="s">
        <v>999</v>
      </c>
      <c r="C332" s="67">
        <v>20</v>
      </c>
      <c r="D332" s="67" t="s">
        <v>343</v>
      </c>
      <c r="E332" s="71">
        <v>0.58099093851528305</v>
      </c>
      <c r="F332" s="68">
        <v>5.7741116751268997</v>
      </c>
      <c r="G332" s="71">
        <v>0.67796901497975004</v>
      </c>
      <c r="H332" s="68">
        <v>8.2487309644670006</v>
      </c>
      <c r="I332" s="71">
        <v>0.66151122899889503</v>
      </c>
      <c r="J332" s="68">
        <v>11.040609137055799</v>
      </c>
      <c r="K332" s="71">
        <v>0.72393752584272397</v>
      </c>
      <c r="L332" s="68">
        <v>6.5989847715736003</v>
      </c>
      <c r="M332" s="71">
        <v>0.52599388379204903</v>
      </c>
      <c r="N332" s="68">
        <v>8.9001907183725404</v>
      </c>
      <c r="O332" s="71">
        <v>0.31554303896299601</v>
      </c>
      <c r="P332" s="68">
        <v>24.032586558044802</v>
      </c>
      <c r="Q332" s="71"/>
      <c r="R332" s="68"/>
    </row>
    <row r="333" spans="1:18" x14ac:dyDescent="0.2">
      <c r="A333" s="72" t="s">
        <v>1000</v>
      </c>
      <c r="B333" s="66" t="s">
        <v>1001</v>
      </c>
      <c r="C333" s="67">
        <v>20</v>
      </c>
      <c r="D333" s="67" t="s">
        <v>343</v>
      </c>
      <c r="E333" s="71">
        <v>0.66228776659940303</v>
      </c>
      <c r="F333" s="68">
        <v>10.4695431472081</v>
      </c>
      <c r="G333" s="71">
        <v>0.80427275188946401</v>
      </c>
      <c r="H333" s="68">
        <v>22.3350253807107</v>
      </c>
      <c r="I333" s="71">
        <v>0.62998528432448297</v>
      </c>
      <c r="J333" s="68">
        <v>6.3451776649746199</v>
      </c>
      <c r="K333" s="71">
        <v>0.90390819424069901</v>
      </c>
      <c r="L333" s="68">
        <v>41.878172588832498</v>
      </c>
      <c r="M333" s="71">
        <v>0.64831804281345495</v>
      </c>
      <c r="N333" s="68">
        <v>13.6681500317864</v>
      </c>
      <c r="O333" s="71">
        <v>0.32495455972891402</v>
      </c>
      <c r="P333" s="68">
        <v>25.152749490834999</v>
      </c>
      <c r="Q333" s="71"/>
      <c r="R333" s="68"/>
    </row>
    <row r="334" spans="1:18" x14ac:dyDescent="0.2">
      <c r="A334" s="72" t="s">
        <v>1002</v>
      </c>
      <c r="B334" s="66" t="s">
        <v>1003</v>
      </c>
      <c r="C334" s="67">
        <v>20</v>
      </c>
      <c r="D334" s="67" t="s">
        <v>343</v>
      </c>
      <c r="E334" s="71">
        <v>0.56085559990138201</v>
      </c>
      <c r="F334" s="68">
        <v>4.7588832487309602</v>
      </c>
      <c r="G334" s="71">
        <v>0.74744934103546601</v>
      </c>
      <c r="H334" s="68">
        <v>13.261421319797</v>
      </c>
      <c r="I334" s="71">
        <v>0.62671740143626198</v>
      </c>
      <c r="J334" s="68">
        <v>5.9644670050761404</v>
      </c>
      <c r="K334" s="71">
        <v>0.79623865160318896</v>
      </c>
      <c r="L334" s="68">
        <v>10.9137055837563</v>
      </c>
      <c r="M334" s="71">
        <v>0.43425076452599398</v>
      </c>
      <c r="N334" s="68">
        <v>6.1665607120152597</v>
      </c>
      <c r="O334" s="71">
        <v>0.19962184090600099</v>
      </c>
      <c r="P334" s="68">
        <v>9.5723014256619106</v>
      </c>
      <c r="Q334" s="71"/>
      <c r="R334" s="68"/>
    </row>
    <row r="335" spans="1:18" x14ac:dyDescent="0.2">
      <c r="A335" s="72" t="s">
        <v>1004</v>
      </c>
      <c r="B335" s="66" t="s">
        <v>1005</v>
      </c>
      <c r="C335" s="67">
        <v>20</v>
      </c>
      <c r="D335" s="67" t="s">
        <v>343</v>
      </c>
      <c r="E335" s="71">
        <v>0.48777104182082098</v>
      </c>
      <c r="F335" s="68">
        <v>2.85532994923858</v>
      </c>
      <c r="G335" s="71">
        <v>0.63413004922673899</v>
      </c>
      <c r="H335" s="68">
        <v>5.7741116751268997</v>
      </c>
      <c r="I335" s="71">
        <v>0.62339290839253603</v>
      </c>
      <c r="J335" s="68">
        <v>5.7741116751268997</v>
      </c>
      <c r="K335" s="71">
        <v>0.79730580681172902</v>
      </c>
      <c r="L335" s="68">
        <v>11.2309644670051</v>
      </c>
      <c r="M335" s="71">
        <v>9.7859327217125494E-2</v>
      </c>
      <c r="N335" s="68">
        <v>1.5893197711379501</v>
      </c>
      <c r="O335" s="71">
        <v>0.28616711745597601</v>
      </c>
      <c r="P335" s="68">
        <v>20.2647657841141</v>
      </c>
      <c r="Q335" s="71"/>
      <c r="R335" s="68"/>
    </row>
    <row r="336" spans="1:18" x14ac:dyDescent="0.2">
      <c r="A336" s="72" t="s">
        <v>1006</v>
      </c>
      <c r="B336" s="66" t="s">
        <v>1007</v>
      </c>
      <c r="C336" s="67">
        <v>20</v>
      </c>
      <c r="D336" s="67" t="s">
        <v>343</v>
      </c>
      <c r="E336" s="71">
        <v>0.707166557175956</v>
      </c>
      <c r="F336" s="68">
        <v>15.8629441624365</v>
      </c>
      <c r="G336" s="71">
        <v>0.88926606655040596</v>
      </c>
      <c r="H336" s="68">
        <v>82.487309644670006</v>
      </c>
      <c r="I336" s="71">
        <v>0.63487267876826603</v>
      </c>
      <c r="J336" s="68">
        <v>7.0431472081218303</v>
      </c>
      <c r="K336" s="71">
        <v>0.89767675567500904</v>
      </c>
      <c r="L336" s="68">
        <v>39.213197969543103</v>
      </c>
      <c r="M336" s="71">
        <v>0.740061162079511</v>
      </c>
      <c r="N336" s="68">
        <v>18.626827717736798</v>
      </c>
      <c r="O336" s="71">
        <v>0.37395612280659102</v>
      </c>
      <c r="P336" s="68">
        <v>34.012219959266801</v>
      </c>
      <c r="Q336" s="71"/>
      <c r="R336" s="68"/>
    </row>
    <row r="337" spans="1:18" x14ac:dyDescent="0.2">
      <c r="A337" s="72" t="s">
        <v>1008</v>
      </c>
      <c r="B337" s="66" t="s">
        <v>1009</v>
      </c>
      <c r="C337" s="67">
        <v>20</v>
      </c>
      <c r="D337" s="67" t="s">
        <v>343</v>
      </c>
      <c r="E337" s="71">
        <v>0.72862797307413796</v>
      </c>
      <c r="F337" s="68">
        <v>19.2893401015228</v>
      </c>
      <c r="G337" s="71">
        <v>0.87071201332674897</v>
      </c>
      <c r="H337" s="68">
        <v>73.477157360406096</v>
      </c>
      <c r="I337" s="71">
        <v>0.63865103831943204</v>
      </c>
      <c r="J337" s="68">
        <v>7.8045685279187804</v>
      </c>
      <c r="K337" s="71">
        <v>0.93502813060693502</v>
      </c>
      <c r="L337" s="68">
        <v>59.3274111675127</v>
      </c>
      <c r="M337" s="71">
        <v>0.95412844036697197</v>
      </c>
      <c r="N337" s="68">
        <v>47.043865225683398</v>
      </c>
      <c r="O337" s="71">
        <v>0.24462024275059899</v>
      </c>
      <c r="P337" s="68">
        <v>13.8492871690428</v>
      </c>
      <c r="Q337" s="71"/>
      <c r="R337" s="68"/>
    </row>
    <row r="338" spans="1:18" x14ac:dyDescent="0.2">
      <c r="A338" s="72" t="s">
        <v>1010</v>
      </c>
      <c r="B338" s="66" t="s">
        <v>1011</v>
      </c>
      <c r="C338" s="67">
        <v>20</v>
      </c>
      <c r="D338" s="67" t="s">
        <v>343</v>
      </c>
      <c r="E338" s="71">
        <v>0.74411363794051599</v>
      </c>
      <c r="F338" s="68">
        <v>23.159898477157402</v>
      </c>
      <c r="G338" s="71">
        <v>0.95499797157659305</v>
      </c>
      <c r="H338" s="68">
        <v>97.271573604060904</v>
      </c>
      <c r="I338" s="71">
        <v>0.63420698264197695</v>
      </c>
      <c r="J338" s="68">
        <v>6.8527918781725896</v>
      </c>
      <c r="K338" s="71">
        <v>0.90088943297102797</v>
      </c>
      <c r="L338" s="68">
        <v>40.862944162436499</v>
      </c>
      <c r="M338" s="71">
        <v>0.87767584097859297</v>
      </c>
      <c r="N338" s="68">
        <v>30.2606484424666</v>
      </c>
      <c r="O338" s="71">
        <v>0.35279796153439003</v>
      </c>
      <c r="P338" s="68">
        <v>30.040733197556001</v>
      </c>
      <c r="Q338" s="71"/>
      <c r="R338" s="68"/>
    </row>
    <row r="339" spans="1:18" x14ac:dyDescent="0.2">
      <c r="A339" s="72" t="s">
        <v>1012</v>
      </c>
      <c r="B339" s="66" t="s">
        <v>1013</v>
      </c>
      <c r="C339" s="67">
        <v>19</v>
      </c>
      <c r="D339" s="67" t="s">
        <v>343</v>
      </c>
      <c r="E339" s="71">
        <v>0.80138572350922699</v>
      </c>
      <c r="F339" s="68">
        <v>71.082089552238799</v>
      </c>
      <c r="G339" s="71">
        <v>0.85124400229113695</v>
      </c>
      <c r="H339" s="68">
        <v>52.798507462686601</v>
      </c>
      <c r="I339" s="71">
        <v>0.83774675028441503</v>
      </c>
      <c r="J339" s="68">
        <v>72.388059701492494</v>
      </c>
      <c r="K339" s="71">
        <v>0.82703877755403699</v>
      </c>
      <c r="L339" s="68">
        <v>50.746268656716403</v>
      </c>
      <c r="M339" s="71">
        <v>0.78553324234743604</v>
      </c>
      <c r="N339" s="68">
        <v>57.570093457943898</v>
      </c>
      <c r="O339" s="71">
        <v>0.50675156857833603</v>
      </c>
      <c r="P339" s="68">
        <v>58.3333333333333</v>
      </c>
      <c r="Q339" s="71">
        <v>1</v>
      </c>
      <c r="R339" s="68">
        <v>100</v>
      </c>
    </row>
    <row r="340" spans="1:18" x14ac:dyDescent="0.2">
      <c r="A340" s="72" t="s">
        <v>1014</v>
      </c>
      <c r="B340" s="66" t="s">
        <v>1015</v>
      </c>
      <c r="C340" s="67">
        <v>19</v>
      </c>
      <c r="D340" s="67" t="s">
        <v>343</v>
      </c>
      <c r="E340" s="71">
        <v>0.76992784555598004</v>
      </c>
      <c r="F340" s="68">
        <v>59.328358208955201</v>
      </c>
      <c r="G340" s="71">
        <v>0.82071240124733402</v>
      </c>
      <c r="H340" s="68">
        <v>28.358208955223901</v>
      </c>
      <c r="I340" s="71">
        <v>0.81164945841880798</v>
      </c>
      <c r="J340" s="68">
        <v>58.582089552238799</v>
      </c>
      <c r="K340" s="71">
        <v>0.930852915708963</v>
      </c>
      <c r="L340" s="68">
        <v>88.246268656716396</v>
      </c>
      <c r="M340" s="71">
        <v>0.66855137453694702</v>
      </c>
      <c r="N340" s="68">
        <v>31.775700934579401</v>
      </c>
      <c r="O340" s="71">
        <v>0.38780092342382699</v>
      </c>
      <c r="P340" s="68">
        <v>40.2777777777778</v>
      </c>
      <c r="Q340" s="71">
        <v>1</v>
      </c>
      <c r="R340" s="68">
        <v>100</v>
      </c>
    </row>
    <row r="341" spans="1:18" x14ac:dyDescent="0.2">
      <c r="A341" s="72" t="s">
        <v>1016</v>
      </c>
      <c r="B341" s="66" t="s">
        <v>1017</v>
      </c>
      <c r="C341" s="67">
        <v>19</v>
      </c>
      <c r="D341" s="67" t="s">
        <v>343</v>
      </c>
      <c r="E341" s="71">
        <v>0.79225914313536305</v>
      </c>
      <c r="F341" s="68">
        <v>68.097014925373102</v>
      </c>
      <c r="G341" s="71">
        <v>0.72256046208251401</v>
      </c>
      <c r="H341" s="68">
        <v>11.380597014925399</v>
      </c>
      <c r="I341" s="71">
        <v>0.82802141457616396</v>
      </c>
      <c r="J341" s="68">
        <v>67.723880597014897</v>
      </c>
      <c r="K341" s="71">
        <v>0.93503837013095403</v>
      </c>
      <c r="L341" s="68">
        <v>89.179104477611901</v>
      </c>
      <c r="M341" s="71">
        <v>0.70754533047377699</v>
      </c>
      <c r="N341" s="68">
        <v>39.252336448598101</v>
      </c>
      <c r="O341" s="71">
        <v>0.56038928154877199</v>
      </c>
      <c r="P341" s="68">
        <v>65.873015873015902</v>
      </c>
      <c r="Q341" s="71">
        <v>1</v>
      </c>
      <c r="R341" s="68">
        <v>100</v>
      </c>
    </row>
    <row r="342" spans="1:18" x14ac:dyDescent="0.2">
      <c r="A342" s="72" t="s">
        <v>1018</v>
      </c>
      <c r="B342" s="66" t="s">
        <v>1019</v>
      </c>
      <c r="C342" s="67">
        <v>19</v>
      </c>
      <c r="D342" s="67" t="s">
        <v>343</v>
      </c>
      <c r="E342" s="71">
        <v>0.76881668361198596</v>
      </c>
      <c r="F342" s="68">
        <v>58.768656716417901</v>
      </c>
      <c r="G342" s="71">
        <v>0.81057886779809896</v>
      </c>
      <c r="H342" s="68">
        <v>24.4402985074627</v>
      </c>
      <c r="I342" s="71">
        <v>0.825986792314921</v>
      </c>
      <c r="J342" s="68">
        <v>66.044776119402997</v>
      </c>
      <c r="K342" s="71">
        <v>0.92692382785261995</v>
      </c>
      <c r="L342" s="68">
        <v>86.753731343283604</v>
      </c>
      <c r="M342" s="71">
        <v>0.77578475336322805</v>
      </c>
      <c r="N342" s="68">
        <v>54.766355140186903</v>
      </c>
      <c r="O342" s="71">
        <v>0.27362586034304798</v>
      </c>
      <c r="P342" s="68">
        <v>22.023809523809501</v>
      </c>
      <c r="Q342" s="71">
        <v>1</v>
      </c>
      <c r="R342" s="68">
        <v>100</v>
      </c>
    </row>
    <row r="343" spans="1:18" x14ac:dyDescent="0.2">
      <c r="A343" s="72" t="s">
        <v>1020</v>
      </c>
      <c r="B343" s="66" t="s">
        <v>1021</v>
      </c>
      <c r="C343" s="67">
        <v>19</v>
      </c>
      <c r="D343" s="67" t="s">
        <v>343</v>
      </c>
      <c r="E343" s="71">
        <v>0.74497530260448996</v>
      </c>
      <c r="F343" s="68">
        <v>50</v>
      </c>
      <c r="G343" s="71">
        <v>0.73198607241987201</v>
      </c>
      <c r="H343" s="68">
        <v>12.1268656716418</v>
      </c>
      <c r="I343" s="71">
        <v>0.76582012604366001</v>
      </c>
      <c r="J343" s="68">
        <v>33.582089552238799</v>
      </c>
      <c r="K343" s="71">
        <v>0.95619939418893296</v>
      </c>
      <c r="L343" s="68">
        <v>94.029850746268707</v>
      </c>
      <c r="M343" s="71">
        <v>0.73679079742639897</v>
      </c>
      <c r="N343" s="68">
        <v>45.233644859813097</v>
      </c>
      <c r="O343" s="71">
        <v>0.279055425548074</v>
      </c>
      <c r="P343" s="68">
        <v>23.6111111111111</v>
      </c>
      <c r="Q343" s="71">
        <v>1</v>
      </c>
      <c r="R343" s="68">
        <v>100</v>
      </c>
    </row>
    <row r="344" spans="1:18" x14ac:dyDescent="0.2">
      <c r="A344" s="72" t="s">
        <v>1022</v>
      </c>
      <c r="B344" s="66" t="s">
        <v>1023</v>
      </c>
      <c r="C344" s="67">
        <v>19</v>
      </c>
      <c r="D344" s="67" t="s">
        <v>343</v>
      </c>
      <c r="E344" s="71">
        <v>0.73161359196535802</v>
      </c>
      <c r="F344" s="68">
        <v>47.761194029850699</v>
      </c>
      <c r="G344" s="71">
        <v>0.80229861471742203</v>
      </c>
      <c r="H344" s="68">
        <v>23.134328358209</v>
      </c>
      <c r="I344" s="71">
        <v>0.76565888513885705</v>
      </c>
      <c r="J344" s="68">
        <v>33.395522388059703</v>
      </c>
      <c r="K344" s="71">
        <v>0.89663693654105603</v>
      </c>
      <c r="L344" s="68">
        <v>75.932835820895505</v>
      </c>
      <c r="M344" s="71">
        <v>0.69779684148957</v>
      </c>
      <c r="N344" s="68">
        <v>37.570093457943898</v>
      </c>
      <c r="O344" s="71">
        <v>0.227290273905246</v>
      </c>
      <c r="P344" s="68">
        <v>14.484126984127</v>
      </c>
      <c r="Q344" s="71">
        <v>1</v>
      </c>
      <c r="R344" s="68">
        <v>100</v>
      </c>
    </row>
    <row r="345" spans="1:18" x14ac:dyDescent="0.2">
      <c r="A345" s="72" t="s">
        <v>1024</v>
      </c>
      <c r="B345" s="66" t="s">
        <v>1025</v>
      </c>
      <c r="C345" s="67">
        <v>19</v>
      </c>
      <c r="D345" s="67" t="s">
        <v>343</v>
      </c>
      <c r="E345" s="71">
        <v>0.65404257885849704</v>
      </c>
      <c r="F345" s="68">
        <v>29.664179104477601</v>
      </c>
      <c r="G345" s="71">
        <v>0.84187627360461503</v>
      </c>
      <c r="H345" s="68">
        <v>43.843283582089597</v>
      </c>
      <c r="I345" s="71">
        <v>0.81967312423678496</v>
      </c>
      <c r="J345" s="68">
        <v>63.0597014925373</v>
      </c>
      <c r="K345" s="71">
        <v>0.97475788377001704</v>
      </c>
      <c r="L345" s="68">
        <v>96.641791044776099</v>
      </c>
      <c r="M345" s="71">
        <v>0.844024176252681</v>
      </c>
      <c r="N345" s="68">
        <v>72.897196261682197</v>
      </c>
      <c r="O345" s="71">
        <v>0.44392401528688402</v>
      </c>
      <c r="P345" s="68">
        <v>49.206349206349202</v>
      </c>
      <c r="Q345" s="71">
        <v>0</v>
      </c>
      <c r="R345" s="68">
        <v>21.980676328502401</v>
      </c>
    </row>
    <row r="346" spans="1:18" x14ac:dyDescent="0.2">
      <c r="A346" s="72" t="s">
        <v>1026</v>
      </c>
      <c r="B346" s="66" t="s">
        <v>1027</v>
      </c>
      <c r="C346" s="67">
        <v>19</v>
      </c>
      <c r="D346" s="67" t="s">
        <v>343</v>
      </c>
      <c r="E346" s="71">
        <v>0.71091402005242599</v>
      </c>
      <c r="F346" s="68">
        <v>42.164179104477597</v>
      </c>
      <c r="G346" s="71">
        <v>0.83423640937341803</v>
      </c>
      <c r="H346" s="68">
        <v>37.126865671641802</v>
      </c>
      <c r="I346" s="71">
        <v>0.857703982360563</v>
      </c>
      <c r="J346" s="68">
        <v>82.089552238805993</v>
      </c>
      <c r="K346" s="71">
        <v>0.99766129532901504</v>
      </c>
      <c r="L346" s="68">
        <v>98.694029850746304</v>
      </c>
      <c r="M346" s="71">
        <v>0.844024176252681</v>
      </c>
      <c r="N346" s="68">
        <v>72.897196261682197</v>
      </c>
      <c r="O346" s="71">
        <v>0.73185825699887597</v>
      </c>
      <c r="P346" s="68">
        <v>83.730158730158706</v>
      </c>
      <c r="Q346" s="71">
        <v>0</v>
      </c>
      <c r="R346" s="68">
        <v>21.980676328502401</v>
      </c>
    </row>
    <row r="347" spans="1:18" x14ac:dyDescent="0.2">
      <c r="A347" s="72" t="s">
        <v>1028</v>
      </c>
      <c r="B347" s="66" t="s">
        <v>1029</v>
      </c>
      <c r="C347" s="67">
        <v>19</v>
      </c>
      <c r="D347" s="67" t="s">
        <v>343</v>
      </c>
      <c r="E347" s="71">
        <v>0.66920035136121003</v>
      </c>
      <c r="F347" s="68">
        <v>33.768656716417901</v>
      </c>
      <c r="G347" s="71">
        <v>0.87632823973194196</v>
      </c>
      <c r="H347" s="68">
        <v>73.134328358209004</v>
      </c>
      <c r="I347" s="71">
        <v>0.83381231213152096</v>
      </c>
      <c r="J347" s="68">
        <v>70.149253731343293</v>
      </c>
      <c r="K347" s="71">
        <v>0.97137031522655204</v>
      </c>
      <c r="L347" s="68">
        <v>96.268656716417894</v>
      </c>
      <c r="M347" s="71">
        <v>0.90251511015792596</v>
      </c>
      <c r="N347" s="68">
        <v>86.1682242990654</v>
      </c>
      <c r="O347" s="71">
        <v>0.431176130919322</v>
      </c>
      <c r="P347" s="68">
        <v>48.214285714285701</v>
      </c>
      <c r="Q347" s="71">
        <v>0</v>
      </c>
      <c r="R347" s="68">
        <v>21.980676328502401</v>
      </c>
    </row>
    <row r="348" spans="1:18" x14ac:dyDescent="0.2">
      <c r="A348" s="72" t="s">
        <v>1030</v>
      </c>
      <c r="B348" s="66" t="s">
        <v>1031</v>
      </c>
      <c r="C348" s="67">
        <v>20</v>
      </c>
      <c r="D348" s="67" t="s">
        <v>343</v>
      </c>
      <c r="E348" s="71">
        <v>0.84228241892313405</v>
      </c>
      <c r="F348" s="68">
        <v>59.200507614213201</v>
      </c>
      <c r="G348" s="71">
        <v>0.86362090415922399</v>
      </c>
      <c r="H348" s="68">
        <v>68.274111675126903</v>
      </c>
      <c r="I348" s="71">
        <v>0.80087500798459799</v>
      </c>
      <c r="J348" s="68">
        <v>51.459390862944197</v>
      </c>
      <c r="K348" s="71">
        <v>0.94371083583690696</v>
      </c>
      <c r="L348" s="68">
        <v>64.720812182741099</v>
      </c>
      <c r="M348" s="71">
        <v>0.92354740061162099</v>
      </c>
      <c r="N348" s="68">
        <v>38.461538461538503</v>
      </c>
      <c r="O348" s="71">
        <v>0.67965794602332197</v>
      </c>
      <c r="P348" s="68">
        <v>86.659877800407301</v>
      </c>
      <c r="Q348" s="71"/>
      <c r="R348" s="68"/>
    </row>
    <row r="349" spans="1:18" x14ac:dyDescent="0.2">
      <c r="A349" s="72" t="s">
        <v>622</v>
      </c>
      <c r="B349" s="66" t="s">
        <v>1032</v>
      </c>
      <c r="C349" s="67">
        <v>19</v>
      </c>
      <c r="D349" s="67" t="s">
        <v>343</v>
      </c>
      <c r="E349" s="71">
        <v>0.81212702809377102</v>
      </c>
      <c r="F349" s="68">
        <v>75.5597014925373</v>
      </c>
      <c r="G349" s="71">
        <v>0.85315570318657796</v>
      </c>
      <c r="H349" s="68">
        <v>54.8507462686567</v>
      </c>
      <c r="I349" s="71">
        <v>0.76854615051689601</v>
      </c>
      <c r="J349" s="68">
        <v>35.261194029850699</v>
      </c>
      <c r="K349" s="71">
        <v>0.84436448832733602</v>
      </c>
      <c r="L349" s="68">
        <v>58.208955223880601</v>
      </c>
      <c r="M349" s="71">
        <v>0.90251511015792596</v>
      </c>
      <c r="N349" s="68">
        <v>86.1682242990654</v>
      </c>
      <c r="O349" s="71">
        <v>0.69205368828012104</v>
      </c>
      <c r="P349" s="68">
        <v>80.5555555555556</v>
      </c>
      <c r="Q349" s="71"/>
      <c r="R349" s="68"/>
    </row>
    <row r="350" spans="1:18" x14ac:dyDescent="0.2">
      <c r="A350" s="72" t="s">
        <v>1033</v>
      </c>
      <c r="B350" s="66" t="s">
        <v>1034</v>
      </c>
      <c r="C350" s="67">
        <v>19</v>
      </c>
      <c r="D350" s="67" t="s">
        <v>343</v>
      </c>
      <c r="E350" s="71">
        <v>0.84149793223423097</v>
      </c>
      <c r="F350" s="68">
        <v>84.888059701492494</v>
      </c>
      <c r="G350" s="71">
        <v>0.87745333776241197</v>
      </c>
      <c r="H350" s="68">
        <v>74.253731343283604</v>
      </c>
      <c r="I350" s="71">
        <v>0.85375903829620303</v>
      </c>
      <c r="J350" s="68">
        <v>80.410447761194007</v>
      </c>
      <c r="K350" s="71">
        <v>0.92961906537492001</v>
      </c>
      <c r="L350" s="68">
        <v>87.5</v>
      </c>
      <c r="M350" s="71">
        <v>0.90251511015792596</v>
      </c>
      <c r="N350" s="68">
        <v>86.1682242990654</v>
      </c>
      <c r="O350" s="71">
        <v>0.48564104181392498</v>
      </c>
      <c r="P350" s="68">
        <v>55.753968253968303</v>
      </c>
      <c r="Q350" s="71">
        <v>1</v>
      </c>
      <c r="R350" s="68">
        <v>100</v>
      </c>
    </row>
    <row r="351" spans="1:18" x14ac:dyDescent="0.2">
      <c r="A351" s="72" t="s">
        <v>1035</v>
      </c>
      <c r="B351" s="66" t="s">
        <v>1036</v>
      </c>
      <c r="C351" s="67">
        <v>20</v>
      </c>
      <c r="D351" s="67" t="s">
        <v>343</v>
      </c>
      <c r="E351" s="71">
        <v>0.77432522535139903</v>
      </c>
      <c r="F351" s="68">
        <v>32.614213197969498</v>
      </c>
      <c r="G351" s="71">
        <v>0.83920346772489995</v>
      </c>
      <c r="H351" s="68">
        <v>47.461928934010203</v>
      </c>
      <c r="I351" s="71">
        <v>0.68677389322567495</v>
      </c>
      <c r="J351" s="68">
        <v>15.989847715736</v>
      </c>
      <c r="K351" s="71">
        <v>0.86613989690382098</v>
      </c>
      <c r="L351" s="68">
        <v>25.5710659898477</v>
      </c>
      <c r="M351" s="71">
        <v>0.84709480122324199</v>
      </c>
      <c r="N351" s="68">
        <v>27.018436109345199</v>
      </c>
      <c r="O351" s="71">
        <v>0.63241406767935904</v>
      </c>
      <c r="P351" s="68">
        <v>81.771894093686399</v>
      </c>
      <c r="Q351" s="71"/>
      <c r="R351" s="68"/>
    </row>
    <row r="352" spans="1:18" x14ac:dyDescent="0.2">
      <c r="A352" s="72" t="s">
        <v>1037</v>
      </c>
      <c r="B352" s="66" t="s">
        <v>1038</v>
      </c>
      <c r="C352" s="67">
        <v>20</v>
      </c>
      <c r="D352" s="67" t="s">
        <v>343</v>
      </c>
      <c r="E352" s="71">
        <v>0.85207422748156003</v>
      </c>
      <c r="F352" s="68">
        <v>63.388324873096401</v>
      </c>
      <c r="G352" s="71">
        <v>0.88160778248041705</v>
      </c>
      <c r="H352" s="68">
        <v>79.505076142131998</v>
      </c>
      <c r="I352" s="71">
        <v>0.73197423880383194</v>
      </c>
      <c r="J352" s="68">
        <v>26.0152284263959</v>
      </c>
      <c r="K352" s="71">
        <v>0.89317701388283599</v>
      </c>
      <c r="L352" s="68">
        <v>37.055837563451803</v>
      </c>
      <c r="M352" s="71">
        <v>0.93883792048929704</v>
      </c>
      <c r="N352" s="68">
        <v>42.403051493960596</v>
      </c>
      <c r="O352" s="71">
        <v>0.81477418175141703</v>
      </c>
      <c r="P352" s="68">
        <v>94.806517311608999</v>
      </c>
      <c r="Q352" s="71"/>
      <c r="R352" s="68"/>
    </row>
    <row r="353" spans="1:18" x14ac:dyDescent="0.2">
      <c r="A353" s="72" t="s">
        <v>1039</v>
      </c>
      <c r="B353" s="66" t="s">
        <v>1040</v>
      </c>
      <c r="C353" s="67">
        <v>19</v>
      </c>
      <c r="D353" s="67" t="s">
        <v>343</v>
      </c>
      <c r="E353" s="71">
        <v>0.84362793267326097</v>
      </c>
      <c r="F353" s="68">
        <v>86.753731343283604</v>
      </c>
      <c r="G353" s="71">
        <v>0.87719948818179705</v>
      </c>
      <c r="H353" s="68">
        <v>74.067164179104495</v>
      </c>
      <c r="I353" s="71">
        <v>0.87650866937760397</v>
      </c>
      <c r="J353" s="68">
        <v>87.126865671641795</v>
      </c>
      <c r="K353" s="71">
        <v>0.89847432571890795</v>
      </c>
      <c r="L353" s="68">
        <v>76.679104477611901</v>
      </c>
      <c r="M353" s="71">
        <v>0.89276662117371797</v>
      </c>
      <c r="N353" s="68">
        <v>83.738317757009398</v>
      </c>
      <c r="O353" s="71">
        <v>0.51681849158753901</v>
      </c>
      <c r="P353" s="68">
        <v>59.920634920634903</v>
      </c>
      <c r="Q353" s="71">
        <v>1</v>
      </c>
      <c r="R353" s="68">
        <v>100</v>
      </c>
    </row>
    <row r="354" spans="1:18" x14ac:dyDescent="0.2">
      <c r="A354" s="72" t="s">
        <v>1041</v>
      </c>
      <c r="B354" s="66" t="s">
        <v>1042</v>
      </c>
      <c r="C354" s="67">
        <v>19</v>
      </c>
      <c r="D354" s="67" t="s">
        <v>343</v>
      </c>
      <c r="E354" s="71">
        <v>0.82050303367426103</v>
      </c>
      <c r="F354" s="68">
        <v>77.611940298507506</v>
      </c>
      <c r="G354" s="71">
        <v>0.84091536598755201</v>
      </c>
      <c r="H354" s="68">
        <v>42.910447761194</v>
      </c>
      <c r="I354" s="71">
        <v>0.79080188427100295</v>
      </c>
      <c r="J354" s="68">
        <v>47.388059701492502</v>
      </c>
      <c r="K354" s="71">
        <v>0.81870415306947797</v>
      </c>
      <c r="L354" s="68">
        <v>46.268656716417901</v>
      </c>
      <c r="M354" s="71">
        <v>0.88301813218951097</v>
      </c>
      <c r="N354" s="68">
        <v>82.056074766355096</v>
      </c>
      <c r="O354" s="71">
        <v>0.58957866652802005</v>
      </c>
      <c r="P354" s="68">
        <v>68.452380952380906</v>
      </c>
      <c r="Q354" s="71">
        <v>1</v>
      </c>
      <c r="R354" s="68">
        <v>100</v>
      </c>
    </row>
    <row r="355" spans="1:18" x14ac:dyDescent="0.2">
      <c r="A355" s="72" t="s">
        <v>1043</v>
      </c>
      <c r="B355" s="66" t="s">
        <v>1044</v>
      </c>
      <c r="C355" s="67">
        <v>19</v>
      </c>
      <c r="D355" s="67" t="s">
        <v>343</v>
      </c>
      <c r="E355" s="71">
        <v>0.78673379889866002</v>
      </c>
      <c r="F355" s="68">
        <v>65.671641791044806</v>
      </c>
      <c r="G355" s="71">
        <v>0.86236991870863899</v>
      </c>
      <c r="H355" s="68">
        <v>62.5</v>
      </c>
      <c r="I355" s="71">
        <v>0.77146929675543696</v>
      </c>
      <c r="J355" s="68">
        <v>37.126865671641802</v>
      </c>
      <c r="K355" s="71">
        <v>0.81625886840890205</v>
      </c>
      <c r="L355" s="68">
        <v>45.335820895522403</v>
      </c>
      <c r="M355" s="71">
        <v>0.73679079742639897</v>
      </c>
      <c r="N355" s="68">
        <v>45.233644859813097</v>
      </c>
      <c r="O355" s="71">
        <v>0.53351391209258103</v>
      </c>
      <c r="P355" s="68">
        <v>61.706349206349202</v>
      </c>
      <c r="Q355" s="71">
        <v>1</v>
      </c>
      <c r="R355" s="68">
        <v>100</v>
      </c>
    </row>
    <row r="356" spans="1:18" x14ac:dyDescent="0.2">
      <c r="A356" s="72" t="s">
        <v>1045</v>
      </c>
      <c r="B356" s="66" t="s">
        <v>1046</v>
      </c>
      <c r="C356" s="67">
        <v>20</v>
      </c>
      <c r="D356" s="67" t="s">
        <v>343</v>
      </c>
      <c r="E356" s="71">
        <v>0.80310035199524799</v>
      </c>
      <c r="F356" s="68">
        <v>43.401015228426402</v>
      </c>
      <c r="G356" s="71">
        <v>0.8477615476243</v>
      </c>
      <c r="H356" s="68">
        <v>55.456852791878198</v>
      </c>
      <c r="I356" s="71">
        <v>0.74580000398667201</v>
      </c>
      <c r="J356" s="68">
        <v>29.568527918781701</v>
      </c>
      <c r="K356" s="71">
        <v>0.84240687679083104</v>
      </c>
      <c r="L356" s="68">
        <v>18.2741116751269</v>
      </c>
      <c r="M356" s="71">
        <v>0.92354740061162099</v>
      </c>
      <c r="N356" s="68">
        <v>38.461538461538503</v>
      </c>
      <c r="O356" s="71">
        <v>0.65598593096281399</v>
      </c>
      <c r="P356" s="68">
        <v>84.419551934826899</v>
      </c>
      <c r="Q356" s="71"/>
      <c r="R356" s="68"/>
    </row>
    <row r="357" spans="1:18" x14ac:dyDescent="0.2">
      <c r="A357" s="72" t="s">
        <v>1047</v>
      </c>
      <c r="B357" s="66" t="s">
        <v>1048</v>
      </c>
      <c r="C357" s="67">
        <v>20</v>
      </c>
      <c r="D357" s="67" t="s">
        <v>343</v>
      </c>
      <c r="E357" s="71">
        <v>0.82360119190534997</v>
      </c>
      <c r="F357" s="68">
        <v>51.0786802030457</v>
      </c>
      <c r="G357" s="71">
        <v>0.81642766960115798</v>
      </c>
      <c r="H357" s="68">
        <v>27.6015228426396</v>
      </c>
      <c r="I357" s="71">
        <v>0.72751511390387802</v>
      </c>
      <c r="J357" s="68">
        <v>24.746192893400998</v>
      </c>
      <c r="K357" s="71">
        <v>0.83401934823026402</v>
      </c>
      <c r="L357" s="68">
        <v>16.878172588832498</v>
      </c>
      <c r="M357" s="71">
        <v>0.89296636085626901</v>
      </c>
      <c r="N357" s="68">
        <v>32.422123331214202</v>
      </c>
      <c r="O357" s="71">
        <v>0.84707746693518005</v>
      </c>
      <c r="P357" s="68">
        <v>96.028513238289193</v>
      </c>
      <c r="Q357" s="71"/>
      <c r="R357" s="68"/>
    </row>
    <row r="358" spans="1:18" x14ac:dyDescent="0.2">
      <c r="A358" s="72" t="s">
        <v>1049</v>
      </c>
      <c r="B358" s="66" t="s">
        <v>1050</v>
      </c>
      <c r="C358" s="67">
        <v>19</v>
      </c>
      <c r="D358" s="67" t="s">
        <v>343</v>
      </c>
      <c r="E358" s="71">
        <v>0.84241263808415801</v>
      </c>
      <c r="F358" s="68">
        <v>86.194029850746304</v>
      </c>
      <c r="G358" s="71">
        <v>0.89812798065835298</v>
      </c>
      <c r="H358" s="68">
        <v>85.261194029850799</v>
      </c>
      <c r="I358" s="71">
        <v>0.79872098842488903</v>
      </c>
      <c r="J358" s="68">
        <v>50.932835820895498</v>
      </c>
      <c r="K358" s="71">
        <v>0.85733324695659296</v>
      </c>
      <c r="L358" s="68">
        <v>63.246268656716403</v>
      </c>
      <c r="M358" s="71">
        <v>0.94150906609475604</v>
      </c>
      <c r="N358" s="68">
        <v>92.523364485981304</v>
      </c>
      <c r="O358" s="71">
        <v>0.71637190828620101</v>
      </c>
      <c r="P358" s="68">
        <v>82.539682539682502</v>
      </c>
      <c r="Q358" s="71"/>
      <c r="R358" s="68"/>
    </row>
    <row r="359" spans="1:18" x14ac:dyDescent="0.2">
      <c r="A359" s="72" t="s">
        <v>1051</v>
      </c>
      <c r="B359" s="66" t="s">
        <v>1052</v>
      </c>
      <c r="C359" s="67">
        <v>20</v>
      </c>
      <c r="D359" s="67" t="s">
        <v>343</v>
      </c>
      <c r="E359" s="71">
        <v>0.69701102004799098</v>
      </c>
      <c r="F359" s="68">
        <v>14.0862944162437</v>
      </c>
      <c r="G359" s="71">
        <v>0.86148925670155796</v>
      </c>
      <c r="H359" s="68">
        <v>66.878172588832498</v>
      </c>
      <c r="I359" s="71">
        <v>0.66793716902743006</v>
      </c>
      <c r="J359" s="68">
        <v>12.4365482233503</v>
      </c>
      <c r="K359" s="71">
        <v>0.687496869055638</v>
      </c>
      <c r="L359" s="68">
        <v>4.5685279187817303</v>
      </c>
      <c r="M359" s="71">
        <v>0.495412844036697</v>
      </c>
      <c r="N359" s="68">
        <v>7.6287349014621704</v>
      </c>
      <c r="O359" s="71">
        <v>0.77271896141863206</v>
      </c>
      <c r="P359" s="68">
        <v>92.973523421588595</v>
      </c>
      <c r="Q359" s="71"/>
      <c r="R359" s="68"/>
    </row>
    <row r="360" spans="1:18" x14ac:dyDescent="0.2">
      <c r="A360" s="72" t="s">
        <v>1053</v>
      </c>
      <c r="B360" s="66" t="s">
        <v>1054</v>
      </c>
      <c r="C360" s="67">
        <v>20</v>
      </c>
      <c r="D360" s="67" t="s">
        <v>343</v>
      </c>
      <c r="E360" s="71">
        <v>0.91008340175397995</v>
      </c>
      <c r="F360" s="68">
        <v>89.784263959390898</v>
      </c>
      <c r="G360" s="71">
        <v>0.928925906745382</v>
      </c>
      <c r="H360" s="68">
        <v>93.908629441624399</v>
      </c>
      <c r="I360" s="71">
        <v>0.79049079482641105</v>
      </c>
      <c r="J360" s="68">
        <v>45.368020304568503</v>
      </c>
      <c r="K360" s="71">
        <v>0.92091690544412597</v>
      </c>
      <c r="L360" s="68">
        <v>51.142131979695399</v>
      </c>
      <c r="M360" s="71">
        <v>1</v>
      </c>
      <c r="N360" s="68">
        <v>100</v>
      </c>
      <c r="O360" s="71"/>
      <c r="P360" s="68"/>
      <c r="Q360" s="71"/>
      <c r="R360" s="68"/>
    </row>
    <row r="361" spans="1:18" x14ac:dyDescent="0.2">
      <c r="A361" s="72" t="s">
        <v>878</v>
      </c>
      <c r="B361" s="66" t="s">
        <v>1055</v>
      </c>
      <c r="C361" s="67">
        <v>20</v>
      </c>
      <c r="D361" s="67" t="s">
        <v>343</v>
      </c>
      <c r="E361" s="71">
        <v>0.83796137471739696</v>
      </c>
      <c r="F361" s="68">
        <v>57.487309644669999</v>
      </c>
      <c r="G361" s="71">
        <v>0.89655540710645198</v>
      </c>
      <c r="H361" s="68">
        <v>84.581218274111706</v>
      </c>
      <c r="I361" s="71">
        <v>0.72163962703888396</v>
      </c>
      <c r="J361" s="68">
        <v>23.604060913705599</v>
      </c>
      <c r="K361" s="71">
        <v>0.85597462374566002</v>
      </c>
      <c r="L361" s="68">
        <v>21.8908629441624</v>
      </c>
      <c r="M361" s="71">
        <v>0.87767584097859297</v>
      </c>
      <c r="N361" s="68">
        <v>30.2606484424666</v>
      </c>
      <c r="O361" s="71"/>
      <c r="P361" s="68"/>
      <c r="Q361" s="71"/>
      <c r="R361" s="68"/>
    </row>
    <row r="362" spans="1:18" x14ac:dyDescent="0.2">
      <c r="A362" s="72" t="s">
        <v>1056</v>
      </c>
      <c r="B362" s="66" t="s">
        <v>1057</v>
      </c>
      <c r="C362" s="67">
        <v>20</v>
      </c>
      <c r="D362" s="67" t="s">
        <v>343</v>
      </c>
      <c r="E362" s="71">
        <v>0.70449838747275295</v>
      </c>
      <c r="F362" s="68">
        <v>15.6091370558376</v>
      </c>
      <c r="G362" s="71">
        <v>0.83135659878382695</v>
      </c>
      <c r="H362" s="68">
        <v>40.101522842639604</v>
      </c>
      <c r="I362" s="71">
        <v>0.67073549832125501</v>
      </c>
      <c r="J362" s="68">
        <v>13.134517766497501</v>
      </c>
      <c r="K362" s="71">
        <v>0.76482700633267298</v>
      </c>
      <c r="L362" s="68">
        <v>9.0101522842639596</v>
      </c>
      <c r="M362" s="71">
        <v>0.740061162079511</v>
      </c>
      <c r="N362" s="68">
        <v>18.626827717736798</v>
      </c>
      <c r="O362" s="71">
        <v>0.51551167184649804</v>
      </c>
      <c r="P362" s="68">
        <v>63.441955193482698</v>
      </c>
      <c r="Q362" s="71"/>
      <c r="R362" s="68"/>
    </row>
    <row r="363" spans="1:18" x14ac:dyDescent="0.2">
      <c r="A363" s="72" t="s">
        <v>1058</v>
      </c>
      <c r="B363" s="66" t="s">
        <v>1059</v>
      </c>
      <c r="C363" s="67">
        <v>20</v>
      </c>
      <c r="D363" s="67" t="s">
        <v>343</v>
      </c>
      <c r="E363" s="71">
        <v>0.80989650457060802</v>
      </c>
      <c r="F363" s="68">
        <v>45.431472081218303</v>
      </c>
      <c r="G363" s="71">
        <v>0.87253833499406697</v>
      </c>
      <c r="H363" s="68">
        <v>74.809644670050801</v>
      </c>
      <c r="I363" s="71">
        <v>0.75517473941739899</v>
      </c>
      <c r="J363" s="68">
        <v>32.487309644669999</v>
      </c>
      <c r="K363" s="71">
        <v>0.85501432664756405</v>
      </c>
      <c r="L363" s="68">
        <v>21.700507614213201</v>
      </c>
      <c r="M363" s="71">
        <v>0.86238532110091803</v>
      </c>
      <c r="N363" s="68">
        <v>28.6077558804832</v>
      </c>
      <c r="O363" s="71">
        <v>0.70436980069309096</v>
      </c>
      <c r="P363" s="68">
        <v>88.594704684317705</v>
      </c>
      <c r="Q363" s="71"/>
      <c r="R363" s="68"/>
    </row>
    <row r="364" spans="1:18" x14ac:dyDescent="0.2">
      <c r="A364" s="72" t="s">
        <v>1060</v>
      </c>
      <c r="B364" s="66" t="s">
        <v>1061</v>
      </c>
      <c r="C364" s="67">
        <v>20</v>
      </c>
      <c r="D364" s="67" t="s">
        <v>343</v>
      </c>
      <c r="E364" s="71">
        <v>0.87812822233394705</v>
      </c>
      <c r="F364" s="68">
        <v>75.571065989847696</v>
      </c>
      <c r="G364" s="71">
        <v>0.89771467906201796</v>
      </c>
      <c r="H364" s="68">
        <v>85.596446700507599</v>
      </c>
      <c r="I364" s="71">
        <v>0.75233402689268303</v>
      </c>
      <c r="J364" s="68">
        <v>31.408629441624399</v>
      </c>
      <c r="K364" s="71">
        <v>0.86246418338108899</v>
      </c>
      <c r="L364" s="68">
        <v>24.111675126903599</v>
      </c>
      <c r="M364" s="71">
        <v>1</v>
      </c>
      <c r="N364" s="68">
        <v>100</v>
      </c>
      <c r="O364" s="71"/>
      <c r="P364" s="68"/>
      <c r="Q364" s="71"/>
      <c r="R364" s="68"/>
    </row>
    <row r="365" spans="1:18" x14ac:dyDescent="0.2">
      <c r="A365" s="72" t="s">
        <v>1062</v>
      </c>
      <c r="B365" s="66" t="s">
        <v>1063</v>
      </c>
      <c r="C365" s="67">
        <v>20</v>
      </c>
      <c r="D365" s="67" t="s">
        <v>343</v>
      </c>
      <c r="E365" s="71">
        <v>0.83784192444243899</v>
      </c>
      <c r="F365" s="68">
        <v>57.360406091370599</v>
      </c>
      <c r="G365" s="71">
        <v>0.87979999544819598</v>
      </c>
      <c r="H365" s="68">
        <v>78.616751269035504</v>
      </c>
      <c r="I365" s="71">
        <v>0.670447857943127</v>
      </c>
      <c r="J365" s="68">
        <v>12.944162436548201</v>
      </c>
      <c r="K365" s="71">
        <v>0.846991404011461</v>
      </c>
      <c r="L365" s="68">
        <v>19.7335025380711</v>
      </c>
      <c r="M365" s="71">
        <v>0.95412844036697197</v>
      </c>
      <c r="N365" s="68">
        <v>47.043865225683398</v>
      </c>
      <c r="O365" s="71"/>
      <c r="P365" s="68"/>
      <c r="Q365" s="71"/>
      <c r="R365" s="68"/>
    </row>
    <row r="366" spans="1:18" x14ac:dyDescent="0.2">
      <c r="A366" s="72" t="s">
        <v>1064</v>
      </c>
      <c r="B366" s="66" t="s">
        <v>1065</v>
      </c>
      <c r="C366" s="67">
        <v>20</v>
      </c>
      <c r="D366" s="67" t="s">
        <v>343</v>
      </c>
      <c r="E366" s="71">
        <v>0.79323930490403305</v>
      </c>
      <c r="F366" s="68">
        <v>39.657360406091399</v>
      </c>
      <c r="G366" s="71">
        <v>0.84271319660859001</v>
      </c>
      <c r="H366" s="68">
        <v>51.332487309644698</v>
      </c>
      <c r="I366" s="71">
        <v>0.65669662239592297</v>
      </c>
      <c r="J366" s="68">
        <v>10.279187817258901</v>
      </c>
      <c r="K366" s="71">
        <v>0.75</v>
      </c>
      <c r="L366" s="68">
        <v>8.3121827411167502</v>
      </c>
      <c r="M366" s="71">
        <v>0.92354740061162099</v>
      </c>
      <c r="N366" s="68">
        <v>38.461538461538503</v>
      </c>
      <c r="O366" s="71"/>
      <c r="P366" s="68"/>
      <c r="Q366" s="71"/>
      <c r="R366" s="68"/>
    </row>
    <row r="367" spans="1:18" x14ac:dyDescent="0.2">
      <c r="A367" s="72" t="s">
        <v>1066</v>
      </c>
      <c r="B367" s="66" t="s">
        <v>1067</v>
      </c>
      <c r="C367" s="67">
        <v>20</v>
      </c>
      <c r="D367" s="67" t="s">
        <v>343</v>
      </c>
      <c r="E367" s="71">
        <v>0.898277879619227</v>
      </c>
      <c r="F367" s="68">
        <v>85.025380710659903</v>
      </c>
      <c r="G367" s="71">
        <v>0.85348746657764996</v>
      </c>
      <c r="H367" s="68">
        <v>60.4695431472081</v>
      </c>
      <c r="I367" s="71">
        <v>0.85540965164689797</v>
      </c>
      <c r="J367" s="68">
        <v>79.505076142131998</v>
      </c>
      <c r="K367" s="71">
        <v>0.930085959885387</v>
      </c>
      <c r="L367" s="68">
        <v>56.472081218274099</v>
      </c>
      <c r="M367" s="71">
        <v>0.95412844036697197</v>
      </c>
      <c r="N367" s="68">
        <v>47.043865225683398</v>
      </c>
      <c r="O367" s="71"/>
      <c r="P367" s="68"/>
      <c r="Q367" s="71"/>
      <c r="R367" s="68"/>
    </row>
    <row r="368" spans="1:18" x14ac:dyDescent="0.2">
      <c r="A368" s="72" t="s">
        <v>1068</v>
      </c>
      <c r="B368" s="66" t="s">
        <v>1069</v>
      </c>
      <c r="C368" s="67">
        <v>20</v>
      </c>
      <c r="D368" s="67" t="s">
        <v>343</v>
      </c>
      <c r="E368" s="71">
        <v>0.77963000441405494</v>
      </c>
      <c r="F368" s="68">
        <v>34.644670050761398</v>
      </c>
      <c r="G368" s="71">
        <v>0.84976019384707202</v>
      </c>
      <c r="H368" s="68">
        <v>57.804568527918804</v>
      </c>
      <c r="I368" s="71">
        <v>0.80321251569976204</v>
      </c>
      <c r="J368" s="68">
        <v>52.918781725888302</v>
      </c>
      <c r="K368" s="71">
        <v>0.88080229226360995</v>
      </c>
      <c r="L368" s="68">
        <v>30.2664974619289</v>
      </c>
      <c r="M368" s="71">
        <v>0.89296636085626901</v>
      </c>
      <c r="N368" s="68">
        <v>32.422123331214202</v>
      </c>
      <c r="O368" s="71">
        <v>0.47140865940356103</v>
      </c>
      <c r="P368" s="68">
        <v>53.665987780040702</v>
      </c>
      <c r="Q368" s="71"/>
      <c r="R368" s="68"/>
    </row>
    <row r="369" spans="1:18" x14ac:dyDescent="0.2">
      <c r="A369" s="72" t="s">
        <v>1070</v>
      </c>
      <c r="B369" s="66" t="s">
        <v>1071</v>
      </c>
      <c r="C369" s="67">
        <v>20</v>
      </c>
      <c r="D369" s="67" t="s">
        <v>343</v>
      </c>
      <c r="E369" s="71">
        <v>0.82309807686653103</v>
      </c>
      <c r="F369" s="68">
        <v>50.761421319797002</v>
      </c>
      <c r="G369" s="71">
        <v>0.81390760636169002</v>
      </c>
      <c r="H369" s="68">
        <v>25.824873096446701</v>
      </c>
      <c r="I369" s="71">
        <v>0.807935030465043</v>
      </c>
      <c r="J369" s="68">
        <v>54.885786802030502</v>
      </c>
      <c r="K369" s="71">
        <v>0.886543192508496</v>
      </c>
      <c r="L369" s="68">
        <v>32.994923857868002</v>
      </c>
      <c r="M369" s="71">
        <v>0.95412844036697197</v>
      </c>
      <c r="N369" s="68">
        <v>47.043865225683398</v>
      </c>
      <c r="O369" s="71">
        <v>0.65297611463045502</v>
      </c>
      <c r="P369" s="68">
        <v>84.012219959266801</v>
      </c>
      <c r="Q369" s="71"/>
      <c r="R369" s="68"/>
    </row>
    <row r="370" spans="1:18" x14ac:dyDescent="0.2">
      <c r="A370" s="72" t="s">
        <v>1072</v>
      </c>
      <c r="B370" s="66" t="s">
        <v>1073</v>
      </c>
      <c r="C370" s="67">
        <v>20</v>
      </c>
      <c r="D370" s="67" t="s">
        <v>343</v>
      </c>
      <c r="E370" s="71">
        <v>0.86547553735456695</v>
      </c>
      <c r="F370" s="68">
        <v>69.606598984771594</v>
      </c>
      <c r="G370" s="71">
        <v>0.81953822588196801</v>
      </c>
      <c r="H370" s="68">
        <v>29.6319796954315</v>
      </c>
      <c r="I370" s="71">
        <v>0.76744348473269697</v>
      </c>
      <c r="J370" s="68">
        <v>35.342639593908601</v>
      </c>
      <c r="K370" s="71">
        <v>0.84837517277629504</v>
      </c>
      <c r="L370" s="68">
        <v>20.177664974619301</v>
      </c>
      <c r="M370" s="71">
        <v>0.95412844036697197</v>
      </c>
      <c r="N370" s="68">
        <v>47.043865225683398</v>
      </c>
      <c r="O370" s="71">
        <v>0.93789236301490198</v>
      </c>
      <c r="P370" s="68">
        <v>98.370672097759694</v>
      </c>
      <c r="Q370" s="71"/>
      <c r="R370" s="68"/>
    </row>
    <row r="371" spans="1:18" x14ac:dyDescent="0.2">
      <c r="A371" s="72" t="s">
        <v>1074</v>
      </c>
      <c r="B371" s="66" t="s">
        <v>1075</v>
      </c>
      <c r="C371" s="67">
        <v>20</v>
      </c>
      <c r="D371" s="67" t="s">
        <v>343</v>
      </c>
      <c r="E371" s="71">
        <v>0.79234198747662898</v>
      </c>
      <c r="F371" s="68">
        <v>39.086294416243703</v>
      </c>
      <c r="G371" s="71">
        <v>0.84187669739303905</v>
      </c>
      <c r="H371" s="68">
        <v>50.571065989847703</v>
      </c>
      <c r="I371" s="71">
        <v>0.76293334495947296</v>
      </c>
      <c r="J371" s="68">
        <v>34.517766497461899</v>
      </c>
      <c r="K371" s="71">
        <v>0.78801901760188697</v>
      </c>
      <c r="L371" s="68">
        <v>10.4060913705584</v>
      </c>
      <c r="M371" s="71">
        <v>0.86238532110091803</v>
      </c>
      <c r="N371" s="68">
        <v>28.6077558804832</v>
      </c>
      <c r="O371" s="71">
        <v>0.70649555632783001</v>
      </c>
      <c r="P371" s="68">
        <v>89.002036659877803</v>
      </c>
      <c r="Q371" s="71"/>
      <c r="R371" s="68"/>
    </row>
    <row r="372" spans="1:18" x14ac:dyDescent="0.2">
      <c r="A372" s="72" t="s">
        <v>1076</v>
      </c>
      <c r="B372" s="66" t="s">
        <v>1077</v>
      </c>
      <c r="C372" s="67">
        <v>20</v>
      </c>
      <c r="D372" s="67" t="s">
        <v>343</v>
      </c>
      <c r="E372" s="71">
        <v>0.82476289794487301</v>
      </c>
      <c r="F372" s="68">
        <v>51.586294416243597</v>
      </c>
      <c r="G372" s="71">
        <v>0.84551001399485903</v>
      </c>
      <c r="H372" s="68">
        <v>53.934010152284301</v>
      </c>
      <c r="I372" s="71">
        <v>0.67495356309872301</v>
      </c>
      <c r="J372" s="68">
        <v>13.895939086294399</v>
      </c>
      <c r="K372" s="71">
        <v>0.80916905444126097</v>
      </c>
      <c r="L372" s="68">
        <v>12.5634517766497</v>
      </c>
      <c r="M372" s="71">
        <v>0.96941896024464902</v>
      </c>
      <c r="N372" s="68">
        <v>51.621106166560701</v>
      </c>
      <c r="O372" s="71"/>
      <c r="P372" s="68"/>
      <c r="Q372" s="71"/>
      <c r="R372" s="68"/>
    </row>
    <row r="373" spans="1:18" x14ac:dyDescent="0.2">
      <c r="A373" s="72" t="s">
        <v>1078</v>
      </c>
      <c r="B373" s="66" t="s">
        <v>1079</v>
      </c>
      <c r="C373" s="67">
        <v>20</v>
      </c>
      <c r="D373" s="67" t="s">
        <v>343</v>
      </c>
      <c r="E373" s="71">
        <v>0.79754895350839805</v>
      </c>
      <c r="F373" s="68">
        <v>41.116751269035497</v>
      </c>
      <c r="G373" s="71">
        <v>0.84417416774630805</v>
      </c>
      <c r="H373" s="68">
        <v>52.601522842639604</v>
      </c>
      <c r="I373" s="71">
        <v>0.72455110194898098</v>
      </c>
      <c r="J373" s="68">
        <v>24.238578680202998</v>
      </c>
      <c r="K373" s="71">
        <v>0.873882331872469</v>
      </c>
      <c r="L373" s="68">
        <v>27.791878172588799</v>
      </c>
      <c r="M373" s="71">
        <v>0.95412844036697197</v>
      </c>
      <c r="N373" s="68">
        <v>47.043865225683398</v>
      </c>
      <c r="O373" s="71">
        <v>0.59100872560726003</v>
      </c>
      <c r="P373" s="68">
        <v>75.865580448065202</v>
      </c>
      <c r="Q373" s="71"/>
      <c r="R373" s="68"/>
    </row>
    <row r="374" spans="1:18" x14ac:dyDescent="0.2">
      <c r="A374" s="72" t="s">
        <v>1080</v>
      </c>
      <c r="B374" s="66" t="s">
        <v>1081</v>
      </c>
      <c r="C374" s="67">
        <v>20</v>
      </c>
      <c r="D374" s="67" t="s">
        <v>343</v>
      </c>
      <c r="E374" s="71">
        <v>0.76118125124992098</v>
      </c>
      <c r="F374" s="68">
        <v>28.426395939086301</v>
      </c>
      <c r="G374" s="71">
        <v>0.83278248556952295</v>
      </c>
      <c r="H374" s="68">
        <v>41.5609137055838</v>
      </c>
      <c r="I374" s="71">
        <v>0.73570472843352896</v>
      </c>
      <c r="J374" s="68">
        <v>26.713197969543099</v>
      </c>
      <c r="K374" s="71">
        <v>0.82700501042878705</v>
      </c>
      <c r="L374" s="68">
        <v>15.4187817258883</v>
      </c>
      <c r="M374" s="71">
        <v>0.90825688073394595</v>
      </c>
      <c r="N374" s="68">
        <v>35.346471710108098</v>
      </c>
      <c r="O374" s="71">
        <v>0.50215715108381898</v>
      </c>
      <c r="P374" s="68">
        <v>61.201629327902197</v>
      </c>
      <c r="Q374" s="71"/>
      <c r="R374" s="68"/>
    </row>
    <row r="375" spans="1:18" x14ac:dyDescent="0.2">
      <c r="A375" s="72" t="s">
        <v>1082</v>
      </c>
      <c r="B375" s="66" t="s">
        <v>1083</v>
      </c>
      <c r="C375" s="67">
        <v>20</v>
      </c>
      <c r="D375" s="67" t="s">
        <v>343</v>
      </c>
      <c r="E375" s="71">
        <v>0.75923759053435302</v>
      </c>
      <c r="F375" s="68">
        <v>27.6649746192893</v>
      </c>
      <c r="G375" s="71">
        <v>0.86842521565763697</v>
      </c>
      <c r="H375" s="68">
        <v>71.637055837563494</v>
      </c>
      <c r="I375" s="71">
        <v>0.69594431054682704</v>
      </c>
      <c r="J375" s="68">
        <v>17.7664974619289</v>
      </c>
      <c r="K375" s="71">
        <v>0.84520087898482699</v>
      </c>
      <c r="L375" s="68">
        <v>19.035532994923901</v>
      </c>
      <c r="M375" s="71">
        <v>0.93883792048929704</v>
      </c>
      <c r="N375" s="68">
        <v>42.403051493960596</v>
      </c>
      <c r="O375" s="71">
        <v>0.44777962699317903</v>
      </c>
      <c r="P375" s="68">
        <v>48.472505091649701</v>
      </c>
      <c r="Q375" s="71"/>
      <c r="R375" s="68"/>
    </row>
    <row r="376" spans="1:18" x14ac:dyDescent="0.2">
      <c r="A376" s="72" t="s">
        <v>1084</v>
      </c>
      <c r="B376" s="66" t="s">
        <v>1085</v>
      </c>
      <c r="C376" s="67">
        <v>20</v>
      </c>
      <c r="D376" s="67" t="s">
        <v>343</v>
      </c>
      <c r="E376" s="71">
        <v>0.64736974392783497</v>
      </c>
      <c r="F376" s="68">
        <v>9.2005076142131994</v>
      </c>
      <c r="G376" s="71">
        <v>0.83611985422925705</v>
      </c>
      <c r="H376" s="68">
        <v>44.987309644669999</v>
      </c>
      <c r="I376" s="71">
        <v>0.69940929303009403</v>
      </c>
      <c r="J376" s="68">
        <v>18.527918781725901</v>
      </c>
      <c r="K376" s="71">
        <v>0.87348162720091604</v>
      </c>
      <c r="L376" s="68">
        <v>27.6015228426396</v>
      </c>
      <c r="M376" s="71">
        <v>0.46483180428134602</v>
      </c>
      <c r="N376" s="68">
        <v>6.6751430387794004</v>
      </c>
      <c r="O376" s="71">
        <v>0.363006140897563</v>
      </c>
      <c r="P376" s="68">
        <v>32.382892057026503</v>
      </c>
      <c r="Q376" s="71"/>
      <c r="R376" s="68"/>
    </row>
    <row r="377" spans="1:18" x14ac:dyDescent="0.2">
      <c r="A377" s="72" t="s">
        <v>1086</v>
      </c>
      <c r="B377" s="66" t="s">
        <v>1087</v>
      </c>
      <c r="C377" s="67">
        <v>20</v>
      </c>
      <c r="D377" s="67" t="s">
        <v>343</v>
      </c>
      <c r="E377" s="71">
        <v>0.64402808718887405</v>
      </c>
      <c r="F377" s="68">
        <v>8.9467005076142101</v>
      </c>
      <c r="G377" s="71">
        <v>0.77063148790180502</v>
      </c>
      <c r="H377" s="68">
        <v>16.370558375634499</v>
      </c>
      <c r="I377" s="71">
        <v>0.64069385731197903</v>
      </c>
      <c r="J377" s="68">
        <v>8.1218274111675104</v>
      </c>
      <c r="K377" s="71">
        <v>0.72848258074025896</v>
      </c>
      <c r="L377" s="68">
        <v>6.6624365482233499</v>
      </c>
      <c r="M377" s="71">
        <v>0.81651376146789001</v>
      </c>
      <c r="N377" s="68">
        <v>24.094087730451399</v>
      </c>
      <c r="O377" s="71">
        <v>0.26381874852243498</v>
      </c>
      <c r="P377" s="68">
        <v>17.006109979633401</v>
      </c>
      <c r="Q377" s="71"/>
      <c r="R377" s="68"/>
    </row>
    <row r="378" spans="1:18" x14ac:dyDescent="0.2">
      <c r="A378" s="72" t="s">
        <v>1088</v>
      </c>
      <c r="B378" s="66" t="s">
        <v>1089</v>
      </c>
      <c r="C378" s="67">
        <v>20</v>
      </c>
      <c r="D378" s="67" t="s">
        <v>343</v>
      </c>
      <c r="E378" s="71">
        <v>0.79014675582757898</v>
      </c>
      <c r="F378" s="68">
        <v>38.388324873096401</v>
      </c>
      <c r="G378" s="71">
        <v>0.88167859736574306</v>
      </c>
      <c r="H378" s="68">
        <v>79.631979695431497</v>
      </c>
      <c r="I378" s="71">
        <v>0.66943234877573399</v>
      </c>
      <c r="J378" s="68">
        <v>12.753807106599</v>
      </c>
      <c r="K378" s="71">
        <v>0.85329512893982795</v>
      </c>
      <c r="L378" s="68">
        <v>21.256345177665001</v>
      </c>
      <c r="M378" s="71">
        <v>1</v>
      </c>
      <c r="N378" s="68">
        <v>100</v>
      </c>
      <c r="O378" s="71">
        <v>0.54632770405659103</v>
      </c>
      <c r="P378" s="68">
        <v>68.839103869653798</v>
      </c>
      <c r="Q378" s="71"/>
      <c r="R378" s="68"/>
    </row>
    <row r="379" spans="1:18" x14ac:dyDescent="0.2">
      <c r="A379" s="72" t="s">
        <v>1090</v>
      </c>
      <c r="B379" s="66" t="s">
        <v>1091</v>
      </c>
      <c r="C379" s="67">
        <v>20</v>
      </c>
      <c r="D379" s="67" t="s">
        <v>343</v>
      </c>
      <c r="E379" s="71">
        <v>0.86784043964596802</v>
      </c>
      <c r="F379" s="68">
        <v>70.621827411167502</v>
      </c>
      <c r="G379" s="71">
        <v>0.83950513307214802</v>
      </c>
      <c r="H379" s="68">
        <v>47.652284263959402</v>
      </c>
      <c r="I379" s="71">
        <v>0.78085376018221098</v>
      </c>
      <c r="J379" s="68">
        <v>40.799492385786799</v>
      </c>
      <c r="K379" s="71">
        <v>0.85100286532951297</v>
      </c>
      <c r="L379" s="68">
        <v>20.748730964467001</v>
      </c>
      <c r="M379" s="71">
        <v>1</v>
      </c>
      <c r="N379" s="68">
        <v>100</v>
      </c>
      <c r="O379" s="71"/>
      <c r="P379" s="68"/>
      <c r="Q379" s="71"/>
      <c r="R379" s="68"/>
    </row>
    <row r="380" spans="1:18" x14ac:dyDescent="0.2">
      <c r="A380" s="72" t="s">
        <v>1092</v>
      </c>
      <c r="B380" s="66" t="s">
        <v>1093</v>
      </c>
      <c r="C380" s="67">
        <v>20</v>
      </c>
      <c r="D380" s="67" t="s">
        <v>343</v>
      </c>
      <c r="E380" s="71">
        <v>0.61155017588687199</v>
      </c>
      <c r="F380" s="68">
        <v>7.10659898477157</v>
      </c>
      <c r="G380" s="71">
        <v>0.83955045577822396</v>
      </c>
      <c r="H380" s="68">
        <v>47.779187817258901</v>
      </c>
      <c r="I380" s="71">
        <v>0.74956193566920803</v>
      </c>
      <c r="J380" s="68">
        <v>30.583756345177701</v>
      </c>
      <c r="K380" s="71">
        <v>0.86056974093324901</v>
      </c>
      <c r="L380" s="68">
        <v>23.4771573604061</v>
      </c>
      <c r="M380" s="71">
        <v>0.58715596330275299</v>
      </c>
      <c r="N380" s="68">
        <v>10.9345200254291</v>
      </c>
      <c r="O380" s="71">
        <v>2.0912783750927599E-2</v>
      </c>
      <c r="P380" s="68">
        <v>1.42566191446029</v>
      </c>
      <c r="Q380" s="71"/>
      <c r="R380" s="68"/>
    </row>
    <row r="381" spans="1:18" x14ac:dyDescent="0.2">
      <c r="A381" s="72" t="s">
        <v>1094</v>
      </c>
      <c r="B381" s="66" t="s">
        <v>1095</v>
      </c>
      <c r="C381" s="67">
        <v>20</v>
      </c>
      <c r="D381" s="67" t="s">
        <v>343</v>
      </c>
      <c r="E381" s="71">
        <v>0.63670973687648802</v>
      </c>
      <c r="F381" s="68">
        <v>8.3756345177664997</v>
      </c>
      <c r="G381" s="71">
        <v>0.861868978658206</v>
      </c>
      <c r="H381" s="68">
        <v>67.258883248730996</v>
      </c>
      <c r="I381" s="71">
        <v>0.62830351620236902</v>
      </c>
      <c r="J381" s="68">
        <v>6.0913705583756403</v>
      </c>
      <c r="K381" s="71">
        <v>0.77571705195371099</v>
      </c>
      <c r="L381" s="68">
        <v>9.7081218274111691</v>
      </c>
      <c r="M381" s="71">
        <v>0.86238532110091803</v>
      </c>
      <c r="N381" s="68">
        <v>28.6077558804832</v>
      </c>
      <c r="O381" s="71">
        <v>5.52738164672344E-2</v>
      </c>
      <c r="P381" s="68">
        <v>2.3421588594704699</v>
      </c>
      <c r="Q381" s="71"/>
      <c r="R381" s="68"/>
    </row>
    <row r="382" spans="1:18" x14ac:dyDescent="0.2">
      <c r="A382" s="72" t="s">
        <v>1096</v>
      </c>
      <c r="B382" s="66" t="s">
        <v>1097</v>
      </c>
      <c r="C382" s="67">
        <v>20</v>
      </c>
      <c r="D382" s="67" t="s">
        <v>343</v>
      </c>
      <c r="E382" s="71">
        <v>0.71994133916995295</v>
      </c>
      <c r="F382" s="68">
        <v>17.7664974619289</v>
      </c>
      <c r="G382" s="71">
        <v>0.893896034911424</v>
      </c>
      <c r="H382" s="68">
        <v>83.883248730964496</v>
      </c>
      <c r="I382" s="71">
        <v>0.63023703233358597</v>
      </c>
      <c r="J382" s="68">
        <v>6.4086294416243597</v>
      </c>
      <c r="K382" s="71">
        <v>0.85570364231711904</v>
      </c>
      <c r="L382" s="68">
        <v>21.763959390862901</v>
      </c>
      <c r="M382" s="71">
        <v>0.90825688073394595</v>
      </c>
      <c r="N382" s="68">
        <v>35.346471710108098</v>
      </c>
      <c r="O382" s="71">
        <v>0.31161310555369098</v>
      </c>
      <c r="P382" s="68">
        <v>23.523421588594701</v>
      </c>
      <c r="Q382" s="71"/>
      <c r="R382" s="68"/>
    </row>
    <row r="383" spans="1:18" x14ac:dyDescent="0.2">
      <c r="A383" s="72" t="s">
        <v>1098</v>
      </c>
      <c r="B383" s="66" t="s">
        <v>1099</v>
      </c>
      <c r="C383" s="67">
        <v>20</v>
      </c>
      <c r="D383" s="67" t="s">
        <v>343</v>
      </c>
      <c r="E383" s="71">
        <v>0.60031081965803501</v>
      </c>
      <c r="F383" s="68">
        <v>6.5355329949238596</v>
      </c>
      <c r="G383" s="71">
        <v>0.81107133156239597</v>
      </c>
      <c r="H383" s="68">
        <v>24.619289340101499</v>
      </c>
      <c r="I383" s="71">
        <v>0.58262435676051505</v>
      </c>
      <c r="J383" s="68">
        <v>3.2994923857868002</v>
      </c>
      <c r="K383" s="71">
        <v>0.72306115674062399</v>
      </c>
      <c r="L383" s="68">
        <v>6.4720812182741101</v>
      </c>
      <c r="M383" s="71">
        <v>0.663608562691132</v>
      </c>
      <c r="N383" s="68">
        <v>14.685314685314699</v>
      </c>
      <c r="O383" s="71">
        <v>0.22118869053551099</v>
      </c>
      <c r="P383" s="68">
        <v>11.9144602851324</v>
      </c>
      <c r="Q383" s="71"/>
      <c r="R383" s="68"/>
    </row>
    <row r="384" spans="1:18" x14ac:dyDescent="0.2">
      <c r="A384" s="72" t="s">
        <v>1100</v>
      </c>
      <c r="B384" s="66" t="s">
        <v>1101</v>
      </c>
      <c r="C384" s="67">
        <v>20</v>
      </c>
      <c r="D384" s="67" t="s">
        <v>343</v>
      </c>
      <c r="E384" s="71">
        <v>0.89223176501579005</v>
      </c>
      <c r="F384" s="68">
        <v>81.916243654822296</v>
      </c>
      <c r="G384" s="71">
        <v>0.97395352356049603</v>
      </c>
      <c r="H384" s="68">
        <v>98.350253807106597</v>
      </c>
      <c r="I384" s="71">
        <v>0.63394201787802196</v>
      </c>
      <c r="J384" s="68">
        <v>6.7893401015228401</v>
      </c>
      <c r="K384" s="71">
        <v>0.96103151862464198</v>
      </c>
      <c r="L384" s="68">
        <v>75.380710659898497</v>
      </c>
      <c r="M384" s="71">
        <v>1</v>
      </c>
      <c r="N384" s="68">
        <v>100</v>
      </c>
      <c r="O384" s="71"/>
      <c r="P384" s="68"/>
      <c r="Q384" s="71"/>
      <c r="R384" s="68"/>
    </row>
    <row r="385" spans="1:18" x14ac:dyDescent="0.2">
      <c r="A385" s="72" t="s">
        <v>1102</v>
      </c>
      <c r="B385" s="66" t="s">
        <v>1103</v>
      </c>
      <c r="C385" s="67">
        <v>20</v>
      </c>
      <c r="D385" s="67" t="s">
        <v>343</v>
      </c>
      <c r="E385" s="71">
        <v>0.89810839202015802</v>
      </c>
      <c r="F385" s="68">
        <v>84.835025380710704</v>
      </c>
      <c r="G385" s="71">
        <v>0.85964163834962604</v>
      </c>
      <c r="H385" s="68">
        <v>65.355329949238595</v>
      </c>
      <c r="I385" s="71">
        <v>0.807290497066249</v>
      </c>
      <c r="J385" s="68">
        <v>54.568527918781697</v>
      </c>
      <c r="K385" s="71">
        <v>0.92550143266475604</v>
      </c>
      <c r="L385" s="68">
        <v>54.1243654822335</v>
      </c>
      <c r="M385" s="71">
        <v>1</v>
      </c>
      <c r="N385" s="68">
        <v>100</v>
      </c>
      <c r="O385" s="71"/>
      <c r="P385" s="68"/>
      <c r="Q385" s="71"/>
      <c r="R385" s="68"/>
    </row>
    <row r="386" spans="1:18" x14ac:dyDescent="0.2">
      <c r="A386" s="72" t="s">
        <v>1104</v>
      </c>
      <c r="B386" s="66" t="s">
        <v>1105</v>
      </c>
      <c r="C386" s="67">
        <v>20</v>
      </c>
      <c r="D386" s="67" t="s">
        <v>343</v>
      </c>
      <c r="E386" s="71">
        <v>0.77681012827224205</v>
      </c>
      <c r="F386" s="68">
        <v>33.3756345177665</v>
      </c>
      <c r="G386" s="71">
        <v>0.93581337808385201</v>
      </c>
      <c r="H386" s="68">
        <v>95.177664974619304</v>
      </c>
      <c r="I386" s="71">
        <v>0.59992539317886695</v>
      </c>
      <c r="J386" s="68">
        <v>4.2512690355329896</v>
      </c>
      <c r="K386" s="71">
        <v>0.92258602761595199</v>
      </c>
      <c r="L386" s="68">
        <v>52.347715736040598</v>
      </c>
      <c r="M386" s="71">
        <v>0.98470948012232495</v>
      </c>
      <c r="N386" s="68">
        <v>58.359821996185602</v>
      </c>
      <c r="O386" s="71">
        <v>0.44101636236021602</v>
      </c>
      <c r="P386" s="68">
        <v>47.046843177189402</v>
      </c>
      <c r="Q386" s="71"/>
      <c r="R386" s="68"/>
    </row>
    <row r="387" spans="1:18" x14ac:dyDescent="0.2">
      <c r="A387" s="72" t="s">
        <v>1106</v>
      </c>
      <c r="B387" s="66" t="s">
        <v>1107</v>
      </c>
      <c r="C387" s="67">
        <v>20</v>
      </c>
      <c r="D387" s="67" t="s">
        <v>343</v>
      </c>
      <c r="E387" s="71">
        <v>0.75066267520924301</v>
      </c>
      <c r="F387" s="68">
        <v>24.9365482233503</v>
      </c>
      <c r="G387" s="71">
        <v>0.93875360496926596</v>
      </c>
      <c r="H387" s="68">
        <v>95.494923857868002</v>
      </c>
      <c r="I387" s="71">
        <v>0.58393047646605301</v>
      </c>
      <c r="J387" s="68">
        <v>3.4898477157360399</v>
      </c>
      <c r="K387" s="71">
        <v>0.91468332301872701</v>
      </c>
      <c r="L387" s="68">
        <v>47.652284263959402</v>
      </c>
      <c r="M387" s="71">
        <v>0.92354740061162099</v>
      </c>
      <c r="N387" s="68">
        <v>38.461538461538503</v>
      </c>
      <c r="O387" s="71">
        <v>0.39239857098054598</v>
      </c>
      <c r="P387" s="68">
        <v>38.391038696537699</v>
      </c>
      <c r="Q387" s="71"/>
      <c r="R387" s="68"/>
    </row>
    <row r="388" spans="1:18" x14ac:dyDescent="0.2">
      <c r="A388" s="72" t="s">
        <v>1108</v>
      </c>
      <c r="B388" s="66" t="s">
        <v>1109</v>
      </c>
      <c r="C388" s="67">
        <v>20</v>
      </c>
      <c r="D388" s="67" t="s">
        <v>343</v>
      </c>
      <c r="E388" s="71">
        <v>0.69900984967463797</v>
      </c>
      <c r="F388" s="68">
        <v>14.403553299492399</v>
      </c>
      <c r="G388" s="71">
        <v>0.95947548277199501</v>
      </c>
      <c r="H388" s="68">
        <v>97.652284263959402</v>
      </c>
      <c r="I388" s="71">
        <v>0.583091216863453</v>
      </c>
      <c r="J388" s="68">
        <v>3.3629441624365501</v>
      </c>
      <c r="K388" s="71">
        <v>0.75031896250654995</v>
      </c>
      <c r="L388" s="68">
        <v>8.3756345177664997</v>
      </c>
      <c r="M388" s="71">
        <v>0.96941896024464902</v>
      </c>
      <c r="N388" s="68">
        <v>51.621106166560701</v>
      </c>
      <c r="O388" s="71">
        <v>0.232744625986542</v>
      </c>
      <c r="P388" s="68">
        <v>13.034623217922601</v>
      </c>
      <c r="Q388" s="71"/>
      <c r="R388" s="68"/>
    </row>
    <row r="389" spans="1:18" x14ac:dyDescent="0.2">
      <c r="A389" s="72" t="s">
        <v>1110</v>
      </c>
      <c r="B389" s="66" t="s">
        <v>1111</v>
      </c>
      <c r="C389" s="67">
        <v>20</v>
      </c>
      <c r="D389" s="67" t="s">
        <v>343</v>
      </c>
      <c r="E389" s="71">
        <v>0.81834088088707502</v>
      </c>
      <c r="F389" s="68">
        <v>48.857868020304601</v>
      </c>
      <c r="G389" s="71">
        <v>0.95126871726402895</v>
      </c>
      <c r="H389" s="68">
        <v>96.954314720812206</v>
      </c>
      <c r="I389" s="71">
        <v>0.70553871490533404</v>
      </c>
      <c r="J389" s="68">
        <v>20.050761421319802</v>
      </c>
      <c r="K389" s="71">
        <v>0.94192455137846298</v>
      </c>
      <c r="L389" s="68">
        <v>63.324873096446701</v>
      </c>
      <c r="M389" s="71">
        <v>0.98470948012232495</v>
      </c>
      <c r="N389" s="68">
        <v>58.359821996185602</v>
      </c>
      <c r="O389" s="71">
        <v>0.50826294076522305</v>
      </c>
      <c r="P389" s="68">
        <v>62.118126272912399</v>
      </c>
      <c r="Q389" s="71"/>
      <c r="R389" s="68"/>
    </row>
    <row r="390" spans="1:18" x14ac:dyDescent="0.2">
      <c r="A390" s="72" t="s">
        <v>1112</v>
      </c>
      <c r="B390" s="66" t="s">
        <v>1113</v>
      </c>
      <c r="C390" s="67">
        <v>19</v>
      </c>
      <c r="D390" s="67" t="s">
        <v>343</v>
      </c>
      <c r="E390" s="71">
        <v>0.68822992781917802</v>
      </c>
      <c r="F390" s="68">
        <v>36.9402985074627</v>
      </c>
      <c r="G390" s="71">
        <v>0.84528458887531399</v>
      </c>
      <c r="H390" s="68">
        <v>47.761194029850699</v>
      </c>
      <c r="I390" s="71">
        <v>0.75127363241774203</v>
      </c>
      <c r="J390" s="68">
        <v>26.119402985074601</v>
      </c>
      <c r="K390" s="71">
        <v>0.86890915683485304</v>
      </c>
      <c r="L390" s="68">
        <v>68.470149253731293</v>
      </c>
      <c r="M390" s="71">
        <v>0.97075453304737702</v>
      </c>
      <c r="N390" s="68">
        <v>95.700934579439306</v>
      </c>
      <c r="O390" s="71">
        <v>0.69315765573978105</v>
      </c>
      <c r="P390" s="68">
        <v>80.753968253968296</v>
      </c>
      <c r="Q390" s="71">
        <v>0</v>
      </c>
      <c r="R390" s="68">
        <v>21.980676328502401</v>
      </c>
    </row>
    <row r="391" spans="1:18" x14ac:dyDescent="0.2">
      <c r="A391" s="72" t="s">
        <v>1114</v>
      </c>
      <c r="B391" s="66" t="s">
        <v>1115</v>
      </c>
      <c r="C391" s="67">
        <v>19</v>
      </c>
      <c r="D391" s="67" t="s">
        <v>343</v>
      </c>
      <c r="E391" s="71">
        <v>0.63031082609911304</v>
      </c>
      <c r="F391" s="68">
        <v>25</v>
      </c>
      <c r="G391" s="71">
        <v>0.84819266266112203</v>
      </c>
      <c r="H391" s="68">
        <v>50</v>
      </c>
      <c r="I391" s="71">
        <v>0.81188084348224798</v>
      </c>
      <c r="J391" s="68">
        <v>58.955223880597003</v>
      </c>
      <c r="K391" s="71">
        <v>0.82824403000507296</v>
      </c>
      <c r="L391" s="68">
        <v>51.679104477611901</v>
      </c>
      <c r="M391" s="71">
        <v>0.92201208812633995</v>
      </c>
      <c r="N391" s="68">
        <v>89.719626168224295</v>
      </c>
      <c r="O391" s="71">
        <v>0.371535332319893</v>
      </c>
      <c r="P391" s="68">
        <v>37.5</v>
      </c>
      <c r="Q391" s="71">
        <v>0</v>
      </c>
      <c r="R391" s="68">
        <v>21.980676328502401</v>
      </c>
    </row>
    <row r="392" spans="1:18" x14ac:dyDescent="0.2">
      <c r="A392" s="72" t="s">
        <v>1116</v>
      </c>
      <c r="B392" s="66" t="s">
        <v>1117</v>
      </c>
      <c r="C392" s="67">
        <v>20</v>
      </c>
      <c r="D392" s="67" t="s">
        <v>343</v>
      </c>
      <c r="E392" s="71">
        <v>0.83728331932223499</v>
      </c>
      <c r="F392" s="68">
        <v>56.916243654822303</v>
      </c>
      <c r="G392" s="71">
        <v>0.84946339370300405</v>
      </c>
      <c r="H392" s="68">
        <v>57.2969543147208</v>
      </c>
      <c r="I392" s="71">
        <v>0.75673835695383795</v>
      </c>
      <c r="J392" s="68">
        <v>32.931472081218303</v>
      </c>
      <c r="K392" s="71">
        <v>0.82349570200573097</v>
      </c>
      <c r="L392" s="68">
        <v>14.974619289340099</v>
      </c>
      <c r="M392" s="71">
        <v>1</v>
      </c>
      <c r="N392" s="68">
        <v>100</v>
      </c>
      <c r="O392" s="71">
        <v>0.75671914394860096</v>
      </c>
      <c r="P392" s="68">
        <v>92.1588594704684</v>
      </c>
      <c r="Q392" s="71"/>
      <c r="R392" s="68"/>
    </row>
    <row r="393" spans="1:18" x14ac:dyDescent="0.2">
      <c r="A393" s="72" t="s">
        <v>1118</v>
      </c>
      <c r="B393" s="66" t="s">
        <v>1119</v>
      </c>
      <c r="C393" s="67">
        <v>20</v>
      </c>
      <c r="D393" s="67" t="s">
        <v>343</v>
      </c>
      <c r="E393" s="71">
        <v>0.87520054711463602</v>
      </c>
      <c r="F393" s="68">
        <v>73.857868020304593</v>
      </c>
      <c r="G393" s="71">
        <v>0.82433277352948497</v>
      </c>
      <c r="H393" s="68">
        <v>33.502538071065999</v>
      </c>
      <c r="I393" s="71">
        <v>0.79509405676287104</v>
      </c>
      <c r="J393" s="68">
        <v>47.9060913705584</v>
      </c>
      <c r="K393" s="71">
        <v>0.88137535816618895</v>
      </c>
      <c r="L393" s="68">
        <v>30.393401015228399</v>
      </c>
      <c r="M393" s="71">
        <v>1</v>
      </c>
      <c r="N393" s="68">
        <v>100</v>
      </c>
      <c r="O393" s="71"/>
      <c r="P393" s="68"/>
      <c r="Q393" s="71"/>
      <c r="R393" s="68"/>
    </row>
    <row r="394" spans="1:18" x14ac:dyDescent="0.2">
      <c r="A394" s="72" t="s">
        <v>1120</v>
      </c>
      <c r="B394" s="66" t="s">
        <v>1121</v>
      </c>
      <c r="C394" s="67">
        <v>20</v>
      </c>
      <c r="D394" s="67" t="s">
        <v>343</v>
      </c>
      <c r="E394" s="71">
        <v>0.88303165959511098</v>
      </c>
      <c r="F394" s="68">
        <v>77.855329949238595</v>
      </c>
      <c r="G394" s="71">
        <v>0.82363469107393605</v>
      </c>
      <c r="H394" s="68">
        <v>32.868020304568503</v>
      </c>
      <c r="I394" s="71">
        <v>0.82229162934549904</v>
      </c>
      <c r="J394" s="68">
        <v>64.022842639593904</v>
      </c>
      <c r="K394" s="71">
        <v>0.92398299846149601</v>
      </c>
      <c r="L394" s="68">
        <v>53.426395939086298</v>
      </c>
      <c r="M394" s="71">
        <v>1</v>
      </c>
      <c r="N394" s="68">
        <v>100</v>
      </c>
      <c r="O394" s="71">
        <v>0.84524897909462404</v>
      </c>
      <c r="P394" s="68">
        <v>95.926680244399193</v>
      </c>
      <c r="Q394" s="71"/>
      <c r="R394" s="68"/>
    </row>
    <row r="395" spans="1:18" x14ac:dyDescent="0.2">
      <c r="A395" s="72" t="s">
        <v>1122</v>
      </c>
      <c r="B395" s="66" t="s">
        <v>1123</v>
      </c>
      <c r="C395" s="67">
        <v>20</v>
      </c>
      <c r="D395" s="67" t="s">
        <v>343</v>
      </c>
      <c r="E395" s="71">
        <v>0.79640646704991502</v>
      </c>
      <c r="F395" s="68">
        <v>40.6725888324873</v>
      </c>
      <c r="G395" s="71">
        <v>0.82181290205456703</v>
      </c>
      <c r="H395" s="68">
        <v>31.598984771573601</v>
      </c>
      <c r="I395" s="71">
        <v>0.83123576973874702</v>
      </c>
      <c r="J395" s="68">
        <v>68.210659898477203</v>
      </c>
      <c r="K395" s="71">
        <v>0.87884832197178497</v>
      </c>
      <c r="L395" s="68">
        <v>29.505076142132001</v>
      </c>
      <c r="M395" s="71">
        <v>0.90825688073394595</v>
      </c>
      <c r="N395" s="68">
        <v>35.346471710108098</v>
      </c>
      <c r="O395" s="71">
        <v>0.54187846075052903</v>
      </c>
      <c r="P395" s="68">
        <v>68.126272912423602</v>
      </c>
      <c r="Q395" s="71"/>
      <c r="R395" s="68"/>
    </row>
    <row r="396" spans="1:18" x14ac:dyDescent="0.2">
      <c r="A396" s="72" t="s">
        <v>1124</v>
      </c>
      <c r="B396" s="66" t="s">
        <v>1125</v>
      </c>
      <c r="C396" s="67">
        <v>20</v>
      </c>
      <c r="D396" s="67" t="s">
        <v>343</v>
      </c>
      <c r="E396" s="71">
        <v>0.84576638547646399</v>
      </c>
      <c r="F396" s="68">
        <v>60.4695431472081</v>
      </c>
      <c r="G396" s="71">
        <v>0.82507172159497499</v>
      </c>
      <c r="H396" s="68">
        <v>34.263959390862901</v>
      </c>
      <c r="I396" s="71">
        <v>0.79561082873849898</v>
      </c>
      <c r="J396" s="68">
        <v>48.096446700507599</v>
      </c>
      <c r="K396" s="71">
        <v>0.87786376995040305</v>
      </c>
      <c r="L396" s="68">
        <v>28.934010152284301</v>
      </c>
      <c r="M396" s="71">
        <v>1</v>
      </c>
      <c r="N396" s="68">
        <v>100</v>
      </c>
      <c r="O396" s="71">
        <v>0.73028560709844303</v>
      </c>
      <c r="P396" s="68">
        <v>90.936863543788206</v>
      </c>
      <c r="Q396" s="71"/>
      <c r="R396" s="68"/>
    </row>
    <row r="397" spans="1:18" x14ac:dyDescent="0.2">
      <c r="A397" s="72" t="s">
        <v>1126</v>
      </c>
      <c r="B397" s="66" t="s">
        <v>1127</v>
      </c>
      <c r="C397" s="67">
        <v>20</v>
      </c>
      <c r="D397" s="67" t="s">
        <v>343</v>
      </c>
      <c r="E397" s="71">
        <v>0.89053890742106301</v>
      </c>
      <c r="F397" s="68">
        <v>81.091370558375601</v>
      </c>
      <c r="G397" s="71">
        <v>0.83289446193244698</v>
      </c>
      <c r="H397" s="68">
        <v>41.751269035532999</v>
      </c>
      <c r="I397" s="71">
        <v>0.83699755743661897</v>
      </c>
      <c r="J397" s="68">
        <v>71.256345177664997</v>
      </c>
      <c r="K397" s="71">
        <v>0.89226361031518597</v>
      </c>
      <c r="L397" s="68">
        <v>36.4213197969543</v>
      </c>
      <c r="M397" s="71">
        <v>1</v>
      </c>
      <c r="N397" s="68">
        <v>100</v>
      </c>
      <c r="O397" s="71"/>
      <c r="P397" s="68"/>
      <c r="Q397" s="71"/>
      <c r="R397" s="68"/>
    </row>
    <row r="398" spans="1:18" x14ac:dyDescent="0.2">
      <c r="A398" s="72" t="s">
        <v>886</v>
      </c>
      <c r="B398" s="66" t="s">
        <v>1128</v>
      </c>
      <c r="C398" s="67">
        <v>20</v>
      </c>
      <c r="D398" s="67" t="s">
        <v>343</v>
      </c>
      <c r="E398" s="71">
        <v>0.88839411189416695</v>
      </c>
      <c r="F398" s="68">
        <v>80.266497461928907</v>
      </c>
      <c r="G398" s="71">
        <v>0.82143095731945004</v>
      </c>
      <c r="H398" s="68">
        <v>31.154822335025401</v>
      </c>
      <c r="I398" s="71">
        <v>0.827274430085299</v>
      </c>
      <c r="J398" s="68">
        <v>65.926395939086305</v>
      </c>
      <c r="K398" s="71">
        <v>0.90487106017191998</v>
      </c>
      <c r="L398" s="68">
        <v>42.512690355330001</v>
      </c>
      <c r="M398" s="71">
        <v>1</v>
      </c>
      <c r="N398" s="68">
        <v>100</v>
      </c>
      <c r="O398" s="71"/>
      <c r="P398" s="68"/>
      <c r="Q398" s="71"/>
      <c r="R398" s="68"/>
    </row>
    <row r="399" spans="1:18" x14ac:dyDescent="0.2">
      <c r="A399" s="72" t="s">
        <v>1129</v>
      </c>
      <c r="B399" s="66" t="s">
        <v>1130</v>
      </c>
      <c r="C399" s="67">
        <v>20</v>
      </c>
      <c r="D399" s="67" t="s">
        <v>343</v>
      </c>
      <c r="E399" s="71">
        <v>0.88447124873255301</v>
      </c>
      <c r="F399" s="68">
        <v>78.299492385786806</v>
      </c>
      <c r="G399" s="71">
        <v>0.84970160816024198</v>
      </c>
      <c r="H399" s="68">
        <v>57.677664974619297</v>
      </c>
      <c r="I399" s="71">
        <v>0.85552433103916903</v>
      </c>
      <c r="J399" s="68">
        <v>79.631979695431497</v>
      </c>
      <c r="K399" s="71">
        <v>0.91623836696365102</v>
      </c>
      <c r="L399" s="68">
        <v>48.286802030456897</v>
      </c>
      <c r="M399" s="71">
        <v>1</v>
      </c>
      <c r="N399" s="68">
        <v>100</v>
      </c>
      <c r="O399" s="71">
        <v>0.800891937499703</v>
      </c>
      <c r="P399" s="68">
        <v>94.297352342158902</v>
      </c>
      <c r="Q399" s="71"/>
      <c r="R399" s="68"/>
    </row>
    <row r="400" spans="1:18" x14ac:dyDescent="0.2">
      <c r="A400" s="72" t="s">
        <v>1131</v>
      </c>
      <c r="B400" s="66" t="s">
        <v>1132</v>
      </c>
      <c r="C400" s="67">
        <v>20</v>
      </c>
      <c r="D400" s="67" t="s">
        <v>343</v>
      </c>
      <c r="E400" s="71">
        <v>0.891861087479627</v>
      </c>
      <c r="F400" s="68">
        <v>81.789340101522797</v>
      </c>
      <c r="G400" s="71">
        <v>0.83239031331275704</v>
      </c>
      <c r="H400" s="68">
        <v>41.307106598984802</v>
      </c>
      <c r="I400" s="71">
        <v>0.85849455154418797</v>
      </c>
      <c r="J400" s="68">
        <v>80.520304568527905</v>
      </c>
      <c r="K400" s="71">
        <v>0.93164552181305604</v>
      </c>
      <c r="L400" s="68">
        <v>57.2335025380711</v>
      </c>
      <c r="M400" s="71">
        <v>1</v>
      </c>
      <c r="N400" s="68">
        <v>100</v>
      </c>
      <c r="O400" s="71">
        <v>0.83677505072813396</v>
      </c>
      <c r="P400" s="68">
        <v>95.723014256619095</v>
      </c>
      <c r="Q400" s="71"/>
      <c r="R400" s="68"/>
    </row>
    <row r="401" spans="1:18" x14ac:dyDescent="0.2">
      <c r="A401" s="72" t="s">
        <v>1133</v>
      </c>
      <c r="B401" s="66" t="s">
        <v>1134</v>
      </c>
      <c r="C401" s="67">
        <v>20</v>
      </c>
      <c r="D401" s="67" t="s">
        <v>343</v>
      </c>
      <c r="E401" s="71">
        <v>0.894188084162165</v>
      </c>
      <c r="F401" s="68">
        <v>82.931472081218303</v>
      </c>
      <c r="G401" s="71">
        <v>0.83564826310845297</v>
      </c>
      <c r="H401" s="68">
        <v>44.479695431472102</v>
      </c>
      <c r="I401" s="71">
        <v>0.887952768744661</v>
      </c>
      <c r="J401" s="68">
        <v>88.197969543147195</v>
      </c>
      <c r="K401" s="71">
        <v>0.97194190233031497</v>
      </c>
      <c r="L401" s="68">
        <v>81.154822335025401</v>
      </c>
      <c r="M401" s="71">
        <v>1</v>
      </c>
      <c r="N401" s="68">
        <v>100</v>
      </c>
      <c r="O401" s="71">
        <v>0.77539748662739805</v>
      </c>
      <c r="P401" s="68">
        <v>93.075356415478595</v>
      </c>
      <c r="Q401" s="71"/>
      <c r="R401" s="68"/>
    </row>
    <row r="402" spans="1:18" x14ac:dyDescent="0.2">
      <c r="A402" s="72" t="s">
        <v>1135</v>
      </c>
      <c r="B402" s="66" t="s">
        <v>1136</v>
      </c>
      <c r="C402" s="67">
        <v>20</v>
      </c>
      <c r="D402" s="67" t="s">
        <v>343</v>
      </c>
      <c r="E402" s="71">
        <v>0.78103051908228005</v>
      </c>
      <c r="F402" s="68">
        <v>34.961928934010203</v>
      </c>
      <c r="G402" s="71">
        <v>0.89837189085255897</v>
      </c>
      <c r="H402" s="68">
        <v>85.786802030456897</v>
      </c>
      <c r="I402" s="71">
        <v>0.70150992994172701</v>
      </c>
      <c r="J402" s="68">
        <v>19.035532994923901</v>
      </c>
      <c r="K402" s="71">
        <v>0.92353693731340103</v>
      </c>
      <c r="L402" s="68">
        <v>53.045685279187801</v>
      </c>
      <c r="M402" s="71">
        <v>1</v>
      </c>
      <c r="N402" s="68">
        <v>100</v>
      </c>
      <c r="O402" s="71">
        <v>0.38173383730371302</v>
      </c>
      <c r="P402" s="68">
        <v>35.743380855397099</v>
      </c>
      <c r="Q402" s="71"/>
      <c r="R402" s="68"/>
    </row>
    <row r="403" spans="1:18" x14ac:dyDescent="0.2">
      <c r="A403" s="72" t="s">
        <v>1137</v>
      </c>
      <c r="B403" s="66" t="s">
        <v>1138</v>
      </c>
      <c r="C403" s="67">
        <v>20</v>
      </c>
      <c r="D403" s="67" t="s">
        <v>343</v>
      </c>
      <c r="E403" s="71">
        <v>0.79225551755703305</v>
      </c>
      <c r="F403" s="68">
        <v>39.022842639593897</v>
      </c>
      <c r="G403" s="71">
        <v>0.864105690221461</v>
      </c>
      <c r="H403" s="68">
        <v>68.908629441624399</v>
      </c>
      <c r="I403" s="71">
        <v>0.61522755855377698</v>
      </c>
      <c r="J403" s="68">
        <v>4.8223350253807098</v>
      </c>
      <c r="K403" s="71">
        <v>0.92550143266475604</v>
      </c>
      <c r="L403" s="68">
        <v>54.1243654822335</v>
      </c>
      <c r="M403" s="71">
        <v>1</v>
      </c>
      <c r="N403" s="68">
        <v>100</v>
      </c>
      <c r="O403" s="71">
        <v>0.55644290634517202</v>
      </c>
      <c r="P403" s="68">
        <v>70.468431771894103</v>
      </c>
      <c r="Q403" s="71"/>
      <c r="R403" s="68"/>
    </row>
    <row r="404" spans="1:18" x14ac:dyDescent="0.2">
      <c r="A404" s="72" t="s">
        <v>1139</v>
      </c>
      <c r="B404" s="66" t="s">
        <v>1140</v>
      </c>
      <c r="C404" s="67">
        <v>20</v>
      </c>
      <c r="D404" s="67" t="s">
        <v>343</v>
      </c>
      <c r="E404" s="71">
        <v>0.82543409487623498</v>
      </c>
      <c r="F404" s="68">
        <v>52.0304568527919</v>
      </c>
      <c r="G404" s="71">
        <v>0.86020254109096295</v>
      </c>
      <c r="H404" s="68">
        <v>65.926395939086305</v>
      </c>
      <c r="I404" s="71">
        <v>0.56588913927357698</v>
      </c>
      <c r="J404" s="68">
        <v>2.7284263959390902</v>
      </c>
      <c r="K404" s="71">
        <v>0.87564469914040099</v>
      </c>
      <c r="L404" s="68">
        <v>28.553299492385801</v>
      </c>
      <c r="M404" s="71">
        <v>1</v>
      </c>
      <c r="N404" s="68">
        <v>100</v>
      </c>
      <c r="O404" s="71"/>
      <c r="P404" s="68"/>
      <c r="Q404" s="71"/>
      <c r="R404" s="68"/>
    </row>
    <row r="405" spans="1:18" x14ac:dyDescent="0.2">
      <c r="A405" s="72" t="s">
        <v>1141</v>
      </c>
      <c r="B405" s="66" t="s">
        <v>1142</v>
      </c>
      <c r="C405" s="67">
        <v>20</v>
      </c>
      <c r="D405" s="67" t="s">
        <v>343</v>
      </c>
      <c r="E405" s="71">
        <v>0.81592799286523998</v>
      </c>
      <c r="F405" s="68">
        <v>47.9695431472081</v>
      </c>
      <c r="G405" s="71">
        <v>0.91792427275184296</v>
      </c>
      <c r="H405" s="68">
        <v>91.5609137055838</v>
      </c>
      <c r="I405" s="71">
        <v>0.64764892618375802</v>
      </c>
      <c r="J405" s="68">
        <v>9.2639593908629401</v>
      </c>
      <c r="K405" s="71">
        <v>0.949287023148911</v>
      </c>
      <c r="L405" s="68">
        <v>68.337563451776603</v>
      </c>
      <c r="M405" s="71">
        <v>1</v>
      </c>
      <c r="N405" s="68">
        <v>100</v>
      </c>
      <c r="O405" s="71">
        <v>0.56477974224168803</v>
      </c>
      <c r="P405" s="68">
        <v>72.403258655804507</v>
      </c>
      <c r="Q405" s="71"/>
      <c r="R405" s="68"/>
    </row>
    <row r="406" spans="1:18" x14ac:dyDescent="0.2">
      <c r="A406" s="72" t="s">
        <v>1143</v>
      </c>
      <c r="B406" s="66" t="s">
        <v>1144</v>
      </c>
      <c r="C406" s="67">
        <v>20</v>
      </c>
      <c r="D406" s="67" t="s">
        <v>343</v>
      </c>
      <c r="E406" s="71">
        <v>0.81602324859501396</v>
      </c>
      <c r="F406" s="68">
        <v>48.032994923857899</v>
      </c>
      <c r="G406" s="71">
        <v>0.83129967552080297</v>
      </c>
      <c r="H406" s="68">
        <v>40.038071065989797</v>
      </c>
      <c r="I406" s="71">
        <v>0.70132093566231002</v>
      </c>
      <c r="J406" s="68">
        <v>18.972081218274099</v>
      </c>
      <c r="K406" s="71">
        <v>0.98708167016993797</v>
      </c>
      <c r="L406" s="68">
        <v>88.324873096446694</v>
      </c>
      <c r="M406" s="71">
        <v>1</v>
      </c>
      <c r="N406" s="68">
        <v>100</v>
      </c>
      <c r="O406" s="71">
        <v>0.56041396162201695</v>
      </c>
      <c r="P406" s="68">
        <v>71.690427698574297</v>
      </c>
      <c r="Q406" s="71"/>
      <c r="R406" s="68"/>
    </row>
    <row r="407" spans="1:18" x14ac:dyDescent="0.2">
      <c r="A407" s="72" t="s">
        <v>1145</v>
      </c>
      <c r="B407" s="66" t="s">
        <v>1146</v>
      </c>
      <c r="C407" s="67">
        <v>20</v>
      </c>
      <c r="D407" s="67" t="s">
        <v>343</v>
      </c>
      <c r="E407" s="71">
        <v>0.90138229277028303</v>
      </c>
      <c r="F407" s="68">
        <v>86.357868020304593</v>
      </c>
      <c r="G407" s="71">
        <v>0.84810201505621996</v>
      </c>
      <c r="H407" s="68">
        <v>55.964467005076102</v>
      </c>
      <c r="I407" s="71">
        <v>0.80900308725700398</v>
      </c>
      <c r="J407" s="68">
        <v>55.393401015228399</v>
      </c>
      <c r="K407" s="71">
        <v>0.94842406876790797</v>
      </c>
      <c r="L407" s="68">
        <v>68.020304568527905</v>
      </c>
      <c r="M407" s="71">
        <v>1</v>
      </c>
      <c r="N407" s="68">
        <v>100</v>
      </c>
      <c r="O407" s="71"/>
      <c r="P407" s="68"/>
      <c r="Q407" s="71"/>
      <c r="R407" s="68"/>
    </row>
    <row r="408" spans="1:18" x14ac:dyDescent="0.2">
      <c r="A408" s="72" t="s">
        <v>1147</v>
      </c>
      <c r="B408" s="66" t="s">
        <v>1148</v>
      </c>
      <c r="C408" s="67">
        <v>20</v>
      </c>
      <c r="D408" s="67" t="s">
        <v>343</v>
      </c>
      <c r="E408" s="71">
        <v>0.91787774615843298</v>
      </c>
      <c r="F408" s="68">
        <v>93.210659898477203</v>
      </c>
      <c r="G408" s="71">
        <v>0.84778593733560603</v>
      </c>
      <c r="H408" s="68">
        <v>55.520304568527898</v>
      </c>
      <c r="I408" s="71">
        <v>0.82773650861617598</v>
      </c>
      <c r="J408" s="68">
        <v>66.053299492385804</v>
      </c>
      <c r="K408" s="71">
        <v>0.99598853868194803</v>
      </c>
      <c r="L408" s="68">
        <v>92.766497461928907</v>
      </c>
      <c r="M408" s="71">
        <v>1</v>
      </c>
      <c r="N408" s="68">
        <v>100</v>
      </c>
      <c r="O408" s="71"/>
      <c r="P408" s="68"/>
      <c r="Q408" s="71"/>
      <c r="R408" s="68"/>
    </row>
    <row r="409" spans="1:18" x14ac:dyDescent="0.2">
      <c r="A409" s="72" t="s">
        <v>1149</v>
      </c>
      <c r="B409" s="66" t="s">
        <v>1150</v>
      </c>
      <c r="C409" s="67">
        <v>20</v>
      </c>
      <c r="D409" s="67" t="s">
        <v>343</v>
      </c>
      <c r="E409" s="71">
        <v>0.77275664931465105</v>
      </c>
      <c r="F409" s="68">
        <v>32.043147208121802</v>
      </c>
      <c r="G409" s="71">
        <v>0.92128155045174898</v>
      </c>
      <c r="H409" s="68">
        <v>92.195431472081196</v>
      </c>
      <c r="I409" s="71">
        <v>0.54189448653616001</v>
      </c>
      <c r="J409" s="68">
        <v>2.0304568527918798</v>
      </c>
      <c r="K409" s="71">
        <v>0.85902578796561602</v>
      </c>
      <c r="L409" s="68">
        <v>22.652284263959402</v>
      </c>
      <c r="M409" s="71">
        <v>1</v>
      </c>
      <c r="N409" s="68">
        <v>100</v>
      </c>
      <c r="O409" s="71">
        <v>0.541581421619732</v>
      </c>
      <c r="P409" s="68">
        <v>67.922606924643603</v>
      </c>
      <c r="Q409" s="71"/>
      <c r="R409" s="68"/>
    </row>
    <row r="410" spans="1:18" x14ac:dyDescent="0.2">
      <c r="A410" s="72" t="s">
        <v>1151</v>
      </c>
      <c r="B410" s="66" t="s">
        <v>1152</v>
      </c>
      <c r="C410" s="67">
        <v>20</v>
      </c>
      <c r="D410" s="67" t="s">
        <v>343</v>
      </c>
      <c r="E410" s="71">
        <v>0.88803803138647197</v>
      </c>
      <c r="F410" s="68">
        <v>80.012690355329994</v>
      </c>
      <c r="G410" s="71">
        <v>0.83050207073571303</v>
      </c>
      <c r="H410" s="68">
        <v>39.149746192893403</v>
      </c>
      <c r="I410" s="71">
        <v>0.80947638070028605</v>
      </c>
      <c r="J410" s="68">
        <v>55.774111675126903</v>
      </c>
      <c r="K410" s="71">
        <v>0.93779584067156996</v>
      </c>
      <c r="L410" s="68">
        <v>60.850253807106597</v>
      </c>
      <c r="M410" s="71">
        <v>1</v>
      </c>
      <c r="N410" s="68">
        <v>100</v>
      </c>
      <c r="O410" s="71">
        <v>0.86241586482479304</v>
      </c>
      <c r="P410" s="68">
        <v>96.435845213849305</v>
      </c>
      <c r="Q410" s="71"/>
      <c r="R410" s="68"/>
    </row>
    <row r="411" spans="1:18" x14ac:dyDescent="0.2">
      <c r="A411" s="72" t="s">
        <v>1153</v>
      </c>
      <c r="B411" s="66" t="s">
        <v>1154</v>
      </c>
      <c r="C411" s="67">
        <v>20</v>
      </c>
      <c r="D411" s="67" t="s">
        <v>343</v>
      </c>
      <c r="E411" s="71">
        <v>0.85553958785422302</v>
      </c>
      <c r="F411" s="68">
        <v>64.657360406091399</v>
      </c>
      <c r="G411" s="71">
        <v>0.83770665450883997</v>
      </c>
      <c r="H411" s="68">
        <v>46.065989847715699</v>
      </c>
      <c r="I411" s="71">
        <v>0.83724316973754798</v>
      </c>
      <c r="J411" s="68">
        <v>71.383248730964496</v>
      </c>
      <c r="K411" s="71">
        <v>0.98052207061914298</v>
      </c>
      <c r="L411" s="68">
        <v>85.786802030456897</v>
      </c>
      <c r="M411" s="71">
        <v>1</v>
      </c>
      <c r="N411" s="68">
        <v>100</v>
      </c>
      <c r="O411" s="71">
        <v>0.62222604440558504</v>
      </c>
      <c r="P411" s="68">
        <v>80.957230142566203</v>
      </c>
      <c r="Q411" s="71"/>
      <c r="R411" s="68"/>
    </row>
    <row r="412" spans="1:18" x14ac:dyDescent="0.2">
      <c r="A412" s="72" t="s">
        <v>1155</v>
      </c>
      <c r="B412" s="66" t="s">
        <v>1156</v>
      </c>
      <c r="C412" s="67">
        <v>20</v>
      </c>
      <c r="D412" s="67" t="s">
        <v>343</v>
      </c>
      <c r="E412" s="71">
        <v>0.91625063071837798</v>
      </c>
      <c r="F412" s="68">
        <v>92.703045685279207</v>
      </c>
      <c r="G412" s="71">
        <v>0.82933969042547095</v>
      </c>
      <c r="H412" s="68">
        <v>38.007614213198003</v>
      </c>
      <c r="I412" s="71">
        <v>0.84368575508414501</v>
      </c>
      <c r="J412" s="68">
        <v>75.126903553299499</v>
      </c>
      <c r="K412" s="71">
        <v>0.99197707736389695</v>
      </c>
      <c r="L412" s="68">
        <v>90.736040609137106</v>
      </c>
      <c r="M412" s="71">
        <v>1</v>
      </c>
      <c r="N412" s="68">
        <v>100</v>
      </c>
      <c r="O412" s="71"/>
      <c r="P412" s="68"/>
      <c r="Q412" s="71"/>
      <c r="R412" s="68"/>
    </row>
    <row r="413" spans="1:18" x14ac:dyDescent="0.2">
      <c r="A413" s="72" t="s">
        <v>1157</v>
      </c>
      <c r="B413" s="66" t="s">
        <v>1158</v>
      </c>
      <c r="C413" s="67">
        <v>20</v>
      </c>
      <c r="D413" s="67" t="s">
        <v>343</v>
      </c>
      <c r="E413" s="71">
        <v>0.88779090438127894</v>
      </c>
      <c r="F413" s="68">
        <v>79.885786802030495</v>
      </c>
      <c r="G413" s="71">
        <v>0.82671715671329804</v>
      </c>
      <c r="H413" s="68">
        <v>35.723350253807098</v>
      </c>
      <c r="I413" s="71">
        <v>0.844731840283659</v>
      </c>
      <c r="J413" s="68">
        <v>75.634517766497495</v>
      </c>
      <c r="K413" s="71">
        <v>0.97936962750716305</v>
      </c>
      <c r="L413" s="68">
        <v>85.279187817258901</v>
      </c>
      <c r="M413" s="71">
        <v>1</v>
      </c>
      <c r="N413" s="68">
        <v>100</v>
      </c>
      <c r="O413" s="71">
        <v>0.78813589740227297</v>
      </c>
      <c r="P413" s="68">
        <v>93.380855397148693</v>
      </c>
      <c r="Q413" s="71"/>
      <c r="R413" s="68"/>
    </row>
    <row r="414" spans="1:18" x14ac:dyDescent="0.2">
      <c r="A414" s="72" t="s">
        <v>1159</v>
      </c>
      <c r="B414" s="66" t="s">
        <v>1160</v>
      </c>
      <c r="C414" s="67">
        <v>20</v>
      </c>
      <c r="D414" s="67" t="s">
        <v>343</v>
      </c>
      <c r="E414" s="71">
        <v>0.87162453775583504</v>
      </c>
      <c r="F414" s="68">
        <v>72.588832487309602</v>
      </c>
      <c r="G414" s="71">
        <v>0.82598006676937497</v>
      </c>
      <c r="H414" s="68">
        <v>34.961928934010203</v>
      </c>
      <c r="I414" s="71">
        <v>0.86699852356150497</v>
      </c>
      <c r="J414" s="68">
        <v>83.185279187817301</v>
      </c>
      <c r="K414" s="71">
        <v>0.98622598561670605</v>
      </c>
      <c r="L414" s="68">
        <v>87.944162436548197</v>
      </c>
      <c r="M414" s="71">
        <v>1</v>
      </c>
      <c r="N414" s="68">
        <v>100</v>
      </c>
      <c r="O414" s="71">
        <v>0.67891811283158798</v>
      </c>
      <c r="P414" s="68">
        <v>86.558044806517302</v>
      </c>
      <c r="Q414" s="71"/>
      <c r="R414" s="68"/>
    </row>
    <row r="415" spans="1:18" x14ac:dyDescent="0.2">
      <c r="A415" s="72" t="s">
        <v>1161</v>
      </c>
      <c r="B415" s="66" t="s">
        <v>1162</v>
      </c>
      <c r="C415" s="67">
        <v>20</v>
      </c>
      <c r="D415" s="67" t="s">
        <v>343</v>
      </c>
      <c r="E415" s="71">
        <v>0.91811885745333199</v>
      </c>
      <c r="F415" s="68">
        <v>93.337563451776603</v>
      </c>
      <c r="G415" s="71">
        <v>0.81651920232520903</v>
      </c>
      <c r="H415" s="68">
        <v>27.855329949238602</v>
      </c>
      <c r="I415" s="71">
        <v>0.86352043451141602</v>
      </c>
      <c r="J415" s="68">
        <v>82.423857868020306</v>
      </c>
      <c r="K415" s="71">
        <v>0.99598853868194803</v>
      </c>
      <c r="L415" s="68">
        <v>92.766497461928907</v>
      </c>
      <c r="M415" s="71">
        <v>1</v>
      </c>
      <c r="N415" s="68">
        <v>100</v>
      </c>
      <c r="O415" s="71">
        <v>0.91456611174808899</v>
      </c>
      <c r="P415" s="68">
        <v>97.963340122199597</v>
      </c>
      <c r="Q415" s="71"/>
      <c r="R415" s="68"/>
    </row>
    <row r="416" spans="1:18" x14ac:dyDescent="0.2">
      <c r="A416" s="72" t="s">
        <v>1163</v>
      </c>
      <c r="B416" s="66" t="s">
        <v>1164</v>
      </c>
      <c r="C416" s="67">
        <v>20</v>
      </c>
      <c r="D416" s="67" t="s">
        <v>343</v>
      </c>
      <c r="E416" s="71">
        <v>0.91851948995784405</v>
      </c>
      <c r="F416" s="68">
        <v>93.527918781725901</v>
      </c>
      <c r="G416" s="71">
        <v>0.82064208598244803</v>
      </c>
      <c r="H416" s="68">
        <v>30.329949238578699</v>
      </c>
      <c r="I416" s="71">
        <v>0.86890865321855404</v>
      </c>
      <c r="J416" s="68">
        <v>83.502538071065999</v>
      </c>
      <c r="K416" s="71">
        <v>0.98452722063037201</v>
      </c>
      <c r="L416" s="68">
        <v>87.4365482233503</v>
      </c>
      <c r="M416" s="71">
        <v>1</v>
      </c>
      <c r="N416" s="68">
        <v>100</v>
      </c>
      <c r="O416" s="71"/>
      <c r="P416" s="68"/>
      <c r="Q416" s="71"/>
      <c r="R416" s="68"/>
    </row>
    <row r="417" spans="1:18" x14ac:dyDescent="0.2">
      <c r="A417" s="72" t="s">
        <v>1165</v>
      </c>
      <c r="B417" s="66" t="s">
        <v>1166</v>
      </c>
      <c r="C417" s="67">
        <v>20</v>
      </c>
      <c r="D417" s="67" t="s">
        <v>343</v>
      </c>
      <c r="E417" s="71">
        <v>0.85671204491020903</v>
      </c>
      <c r="F417" s="68">
        <v>65.545685279187794</v>
      </c>
      <c r="G417" s="71">
        <v>0.81635239045704799</v>
      </c>
      <c r="H417" s="68">
        <v>27.347715736040598</v>
      </c>
      <c r="I417" s="71">
        <v>0.81648361452721896</v>
      </c>
      <c r="J417" s="68">
        <v>60.4060913705584</v>
      </c>
      <c r="K417" s="71">
        <v>0.99598853868194803</v>
      </c>
      <c r="L417" s="68">
        <v>92.766497461928907</v>
      </c>
      <c r="M417" s="71">
        <v>1</v>
      </c>
      <c r="N417" s="68">
        <v>100</v>
      </c>
      <c r="O417" s="71">
        <v>0.65473568088482903</v>
      </c>
      <c r="P417" s="68">
        <v>84.317718940936899</v>
      </c>
      <c r="Q417" s="71"/>
      <c r="R417" s="68"/>
    </row>
    <row r="418" spans="1:18" x14ac:dyDescent="0.2">
      <c r="A418" s="72" t="s">
        <v>1167</v>
      </c>
      <c r="B418" s="66" t="s">
        <v>1168</v>
      </c>
      <c r="C418" s="67">
        <v>20</v>
      </c>
      <c r="D418" s="67" t="s">
        <v>343</v>
      </c>
      <c r="E418" s="71">
        <v>0.87300697752080902</v>
      </c>
      <c r="F418" s="68">
        <v>73.159898477157398</v>
      </c>
      <c r="G418" s="71">
        <v>0.82168581115123795</v>
      </c>
      <c r="H418" s="68">
        <v>31.408629441624399</v>
      </c>
      <c r="I418" s="71">
        <v>0.77172302171415597</v>
      </c>
      <c r="J418" s="68">
        <v>36.4847715736041</v>
      </c>
      <c r="K418" s="71">
        <v>0.89861907721784196</v>
      </c>
      <c r="L418" s="68">
        <v>39.657360406091399</v>
      </c>
      <c r="M418" s="71">
        <v>1</v>
      </c>
      <c r="N418" s="68">
        <v>100</v>
      </c>
      <c r="O418" s="71"/>
      <c r="P418" s="68"/>
      <c r="Q418" s="71"/>
      <c r="R418" s="68"/>
    </row>
    <row r="419" spans="1:18" x14ac:dyDescent="0.2">
      <c r="A419" s="72" t="s">
        <v>1169</v>
      </c>
      <c r="B419" s="66" t="s">
        <v>1170</v>
      </c>
      <c r="C419" s="67">
        <v>20</v>
      </c>
      <c r="D419" s="67" t="s">
        <v>343</v>
      </c>
      <c r="E419" s="71">
        <v>0.81701625042043302</v>
      </c>
      <c r="F419" s="68">
        <v>48.477157360406103</v>
      </c>
      <c r="G419" s="71">
        <v>0.83082066494741702</v>
      </c>
      <c r="H419" s="68">
        <v>39.5939086294416</v>
      </c>
      <c r="I419" s="71">
        <v>0.77379511755942498</v>
      </c>
      <c r="J419" s="68">
        <v>37.373096446700501</v>
      </c>
      <c r="K419" s="71">
        <v>0.938021277390232</v>
      </c>
      <c r="L419" s="68">
        <v>60.913705583756403</v>
      </c>
      <c r="M419" s="71">
        <v>1</v>
      </c>
      <c r="N419" s="68">
        <v>100</v>
      </c>
      <c r="O419" s="71">
        <v>0.54244419220508899</v>
      </c>
      <c r="P419" s="68">
        <v>68.3299389002037</v>
      </c>
      <c r="Q419" s="71"/>
      <c r="R419" s="68"/>
    </row>
    <row r="420" spans="1:18" x14ac:dyDescent="0.2">
      <c r="A420" s="72" t="s">
        <v>1171</v>
      </c>
      <c r="B420" s="66" t="s">
        <v>1172</v>
      </c>
      <c r="C420" s="67">
        <v>20</v>
      </c>
      <c r="D420" s="67" t="s">
        <v>343</v>
      </c>
      <c r="E420" s="71">
        <v>0.864157394829972</v>
      </c>
      <c r="F420" s="68">
        <v>68.972081218274099</v>
      </c>
      <c r="G420" s="71">
        <v>0.81400097580727404</v>
      </c>
      <c r="H420" s="68">
        <v>25.951776649746201</v>
      </c>
      <c r="I420" s="71">
        <v>0.84088977383331098</v>
      </c>
      <c r="J420" s="68">
        <v>73.984771573604107</v>
      </c>
      <c r="K420" s="71">
        <v>0.999426934097421</v>
      </c>
      <c r="L420" s="68">
        <v>94.670050761421294</v>
      </c>
      <c r="M420" s="71">
        <v>1</v>
      </c>
      <c r="N420" s="68">
        <v>100</v>
      </c>
      <c r="O420" s="71">
        <v>0.66646929041185399</v>
      </c>
      <c r="P420" s="68">
        <v>85.743380855397106</v>
      </c>
      <c r="Q420" s="71"/>
      <c r="R420" s="68"/>
    </row>
    <row r="421" spans="1:18" x14ac:dyDescent="0.2">
      <c r="A421" s="72" t="s">
        <v>1173</v>
      </c>
      <c r="B421" s="66" t="s">
        <v>1174</v>
      </c>
      <c r="C421" s="67">
        <v>20</v>
      </c>
      <c r="D421" s="67" t="s">
        <v>343</v>
      </c>
      <c r="E421" s="71">
        <v>0.859493088926087</v>
      </c>
      <c r="F421" s="68">
        <v>66.814720812182699</v>
      </c>
      <c r="G421" s="71">
        <v>0.82016838858036201</v>
      </c>
      <c r="H421" s="68">
        <v>30.139593908629401</v>
      </c>
      <c r="I421" s="71">
        <v>0.83169453244300695</v>
      </c>
      <c r="J421" s="68">
        <v>68.7817258883249</v>
      </c>
      <c r="K421" s="71">
        <v>1</v>
      </c>
      <c r="L421" s="68">
        <v>100</v>
      </c>
      <c r="M421" s="71">
        <v>1</v>
      </c>
      <c r="N421" s="68">
        <v>100</v>
      </c>
      <c r="O421" s="71">
        <v>0.64560252360706505</v>
      </c>
      <c r="P421" s="68">
        <v>83.299389002036705</v>
      </c>
      <c r="Q421" s="71"/>
      <c r="R421" s="68"/>
    </row>
    <row r="422" spans="1:18" x14ac:dyDescent="0.2">
      <c r="A422" s="72" t="s">
        <v>1175</v>
      </c>
      <c r="B422" s="66" t="s">
        <v>1176</v>
      </c>
      <c r="C422" s="67">
        <v>20</v>
      </c>
      <c r="D422" s="67" t="s">
        <v>343</v>
      </c>
      <c r="E422" s="71">
        <v>0.871125791435857</v>
      </c>
      <c r="F422" s="68">
        <v>72.271573604060904</v>
      </c>
      <c r="G422" s="71">
        <v>0.811875318507011</v>
      </c>
      <c r="H422" s="68">
        <v>25.0634517766497</v>
      </c>
      <c r="I422" s="71">
        <v>0.78706740701090405</v>
      </c>
      <c r="J422" s="68">
        <v>43.591370558375601</v>
      </c>
      <c r="K422" s="71">
        <v>0.76275071633237801</v>
      </c>
      <c r="L422" s="68">
        <v>8.9467005076142101</v>
      </c>
      <c r="M422" s="71">
        <v>1</v>
      </c>
      <c r="N422" s="68">
        <v>100</v>
      </c>
      <c r="O422" s="71">
        <v>0.99393551532899105</v>
      </c>
      <c r="P422" s="68">
        <v>99.389002036659903</v>
      </c>
      <c r="Q422" s="71"/>
      <c r="R422" s="68"/>
    </row>
    <row r="423" spans="1:18" x14ac:dyDescent="0.2">
      <c r="A423" s="72" t="s">
        <v>1177</v>
      </c>
      <c r="B423" s="66" t="s">
        <v>1178</v>
      </c>
      <c r="C423" s="67">
        <v>20</v>
      </c>
      <c r="D423" s="67" t="s">
        <v>343</v>
      </c>
      <c r="E423" s="71">
        <v>0.89491494995547505</v>
      </c>
      <c r="F423" s="68">
        <v>83.3756345177665</v>
      </c>
      <c r="G423" s="71">
        <v>0.82105209579190397</v>
      </c>
      <c r="H423" s="68">
        <v>30.647208121827401</v>
      </c>
      <c r="I423" s="71">
        <v>0.838356181417235</v>
      </c>
      <c r="J423" s="68">
        <v>71.637055837563494</v>
      </c>
      <c r="K423" s="71">
        <v>0.90429799426934099</v>
      </c>
      <c r="L423" s="68">
        <v>42.195431472081196</v>
      </c>
      <c r="M423" s="71">
        <v>1</v>
      </c>
      <c r="N423" s="68">
        <v>100</v>
      </c>
      <c r="O423" s="71">
        <v>0.91086847829889395</v>
      </c>
      <c r="P423" s="68">
        <v>97.861507128309597</v>
      </c>
      <c r="Q423" s="71"/>
      <c r="R423" s="68"/>
    </row>
    <row r="424" spans="1:18" x14ac:dyDescent="0.2">
      <c r="A424" s="72" t="s">
        <v>1179</v>
      </c>
      <c r="B424" s="66" t="s">
        <v>1180</v>
      </c>
      <c r="C424" s="67">
        <v>20</v>
      </c>
      <c r="D424" s="67" t="s">
        <v>343</v>
      </c>
      <c r="E424" s="71">
        <v>0.85312600229563895</v>
      </c>
      <c r="F424" s="68">
        <v>63.642131979695399</v>
      </c>
      <c r="G424" s="71">
        <v>0.82377737093691605</v>
      </c>
      <c r="H424" s="68">
        <v>33.058375634517802</v>
      </c>
      <c r="I424" s="71">
        <v>0.86087193669404105</v>
      </c>
      <c r="J424" s="68">
        <v>81.725888324873097</v>
      </c>
      <c r="K424" s="71">
        <v>0.93281760478595299</v>
      </c>
      <c r="L424" s="68">
        <v>58.3756345177665</v>
      </c>
      <c r="M424" s="71">
        <v>1</v>
      </c>
      <c r="N424" s="68">
        <v>100</v>
      </c>
      <c r="O424" s="71">
        <v>0.648163099061285</v>
      </c>
      <c r="P424" s="68">
        <v>83.503054989816704</v>
      </c>
      <c r="Q424" s="71"/>
      <c r="R424" s="68"/>
    </row>
    <row r="425" spans="1:18" x14ac:dyDescent="0.2">
      <c r="A425" s="72" t="s">
        <v>1181</v>
      </c>
      <c r="B425" s="66" t="s">
        <v>1182</v>
      </c>
      <c r="C425" s="67">
        <v>20</v>
      </c>
      <c r="D425" s="67" t="s">
        <v>343</v>
      </c>
      <c r="E425" s="71">
        <v>0.87505533471054397</v>
      </c>
      <c r="F425" s="68">
        <v>73.794416243654794</v>
      </c>
      <c r="G425" s="71">
        <v>0.83726332212479104</v>
      </c>
      <c r="H425" s="68">
        <v>45.8756345177665</v>
      </c>
      <c r="I425" s="71">
        <v>0.74547950668873098</v>
      </c>
      <c r="J425" s="68">
        <v>29.505076142132001</v>
      </c>
      <c r="K425" s="71">
        <v>0.91747851002865299</v>
      </c>
      <c r="L425" s="68">
        <v>48.794416243654801</v>
      </c>
      <c r="M425" s="71">
        <v>1</v>
      </c>
      <c r="N425" s="68">
        <v>100</v>
      </c>
      <c r="O425" s="71"/>
      <c r="P425" s="68"/>
      <c r="Q425" s="71"/>
      <c r="R425" s="68"/>
    </row>
    <row r="426" spans="1:18" x14ac:dyDescent="0.2">
      <c r="A426" s="72" t="s">
        <v>1183</v>
      </c>
      <c r="B426" s="66" t="s">
        <v>1184</v>
      </c>
      <c r="C426" s="67">
        <v>20</v>
      </c>
      <c r="D426" s="67" t="s">
        <v>343</v>
      </c>
      <c r="E426" s="71">
        <v>0.81209705948288702</v>
      </c>
      <c r="F426" s="68">
        <v>46.383248730964503</v>
      </c>
      <c r="G426" s="71">
        <v>0.829836758677861</v>
      </c>
      <c r="H426" s="68">
        <v>38.451776649746201</v>
      </c>
      <c r="I426" s="71">
        <v>0.81980604373120103</v>
      </c>
      <c r="J426" s="68">
        <v>62.690355329949199</v>
      </c>
      <c r="K426" s="71">
        <v>0.89686871039423799</v>
      </c>
      <c r="L426" s="68">
        <v>38.832487309644698</v>
      </c>
      <c r="M426" s="71">
        <v>0.69418960244648298</v>
      </c>
      <c r="N426" s="68">
        <v>16.083916083916101</v>
      </c>
      <c r="O426" s="71">
        <v>0.81978418216465099</v>
      </c>
      <c r="P426" s="68">
        <v>94.908350305498999</v>
      </c>
      <c r="Q426" s="71"/>
      <c r="R426" s="68"/>
    </row>
    <row r="427" spans="1:18" x14ac:dyDescent="0.2">
      <c r="A427" s="72" t="s">
        <v>1185</v>
      </c>
      <c r="B427" s="66" t="s">
        <v>1186</v>
      </c>
      <c r="C427" s="67">
        <v>20</v>
      </c>
      <c r="D427" s="67" t="s">
        <v>343</v>
      </c>
      <c r="E427" s="71">
        <v>0.90035453551701905</v>
      </c>
      <c r="F427" s="68">
        <v>85.786802030456897</v>
      </c>
      <c r="G427" s="71">
        <v>0.84113688811040799</v>
      </c>
      <c r="H427" s="68">
        <v>49.111675126903599</v>
      </c>
      <c r="I427" s="71">
        <v>0.86072084239947</v>
      </c>
      <c r="J427" s="68">
        <v>81.662436548223397</v>
      </c>
      <c r="K427" s="71">
        <v>1</v>
      </c>
      <c r="L427" s="68">
        <v>100</v>
      </c>
      <c r="M427" s="71">
        <v>1</v>
      </c>
      <c r="N427" s="68">
        <v>100</v>
      </c>
      <c r="O427" s="71">
        <v>0.79991494707521704</v>
      </c>
      <c r="P427" s="68">
        <v>94.093686354378804</v>
      </c>
      <c r="Q427" s="71"/>
      <c r="R427" s="68"/>
    </row>
    <row r="428" spans="1:18" x14ac:dyDescent="0.2">
      <c r="A428" s="72" t="s">
        <v>1187</v>
      </c>
      <c r="B428" s="66" t="s">
        <v>1188</v>
      </c>
      <c r="C428" s="67">
        <v>20</v>
      </c>
      <c r="D428" s="67" t="s">
        <v>343</v>
      </c>
      <c r="E428" s="71">
        <v>0.86070391555998405</v>
      </c>
      <c r="F428" s="68">
        <v>67.322335025380696</v>
      </c>
      <c r="G428" s="71">
        <v>0.83394981599293705</v>
      </c>
      <c r="H428" s="68">
        <v>42.956852791878198</v>
      </c>
      <c r="I428" s="71">
        <v>0.83659013707370899</v>
      </c>
      <c r="J428" s="68">
        <v>71.002538071065999</v>
      </c>
      <c r="K428" s="71">
        <v>1</v>
      </c>
      <c r="L428" s="68">
        <v>100</v>
      </c>
      <c r="M428" s="71">
        <v>1</v>
      </c>
      <c r="N428" s="68">
        <v>100</v>
      </c>
      <c r="O428" s="71">
        <v>0.63297962473327096</v>
      </c>
      <c r="P428" s="68">
        <v>81.873727087576398</v>
      </c>
      <c r="Q428" s="71"/>
      <c r="R428" s="68"/>
    </row>
    <row r="429" spans="1:18" x14ac:dyDescent="0.2">
      <c r="A429" s="72" t="s">
        <v>1189</v>
      </c>
      <c r="B429" s="66" t="s">
        <v>1190</v>
      </c>
      <c r="C429" s="67">
        <v>20</v>
      </c>
      <c r="D429" s="67" t="s">
        <v>343</v>
      </c>
      <c r="E429" s="71">
        <v>0.92170289127026706</v>
      </c>
      <c r="F429" s="68">
        <v>94.796954314720793</v>
      </c>
      <c r="G429" s="71">
        <v>0.83517659482957596</v>
      </c>
      <c r="H429" s="68">
        <v>43.7817258883249</v>
      </c>
      <c r="I429" s="71">
        <v>0.85392723386180802</v>
      </c>
      <c r="J429" s="68">
        <v>79.1243654822335</v>
      </c>
      <c r="K429" s="71">
        <v>0.99770773638968502</v>
      </c>
      <c r="L429" s="68">
        <v>93.591370558375601</v>
      </c>
      <c r="M429" s="71">
        <v>1</v>
      </c>
      <c r="N429" s="68">
        <v>100</v>
      </c>
      <c r="O429" s="71"/>
      <c r="P429" s="68"/>
      <c r="Q429" s="71"/>
      <c r="R429" s="68"/>
    </row>
    <row r="430" spans="1:18" x14ac:dyDescent="0.2">
      <c r="A430" s="72" t="s">
        <v>1191</v>
      </c>
      <c r="B430" s="66" t="s">
        <v>1192</v>
      </c>
      <c r="C430" s="67">
        <v>20</v>
      </c>
      <c r="D430" s="67" t="s">
        <v>343</v>
      </c>
      <c r="E430" s="71">
        <v>0.83937615242750596</v>
      </c>
      <c r="F430" s="68">
        <v>57.868020304568503</v>
      </c>
      <c r="G430" s="71">
        <v>0.82798997951004205</v>
      </c>
      <c r="H430" s="68">
        <v>36.548223350253799</v>
      </c>
      <c r="I430" s="71">
        <v>0.80479335717746603</v>
      </c>
      <c r="J430" s="68">
        <v>53.426395939086298</v>
      </c>
      <c r="K430" s="71">
        <v>0.98681948424068799</v>
      </c>
      <c r="L430" s="68">
        <v>88.261421319796995</v>
      </c>
      <c r="M430" s="71">
        <v>1</v>
      </c>
      <c r="N430" s="68">
        <v>100</v>
      </c>
      <c r="O430" s="71">
        <v>0.57727794120933595</v>
      </c>
      <c r="P430" s="68">
        <v>74.032586558044798</v>
      </c>
      <c r="Q430" s="71"/>
      <c r="R430" s="68"/>
    </row>
    <row r="431" spans="1:18" x14ac:dyDescent="0.2">
      <c r="A431" s="72" t="s">
        <v>1193</v>
      </c>
      <c r="B431" s="66" t="s">
        <v>1194</v>
      </c>
      <c r="C431" s="67">
        <v>20</v>
      </c>
      <c r="D431" s="67" t="s">
        <v>343</v>
      </c>
      <c r="E431" s="71">
        <v>0.91961705143109596</v>
      </c>
      <c r="F431" s="68">
        <v>93.972081218274099</v>
      </c>
      <c r="G431" s="71">
        <v>0.82270648990753903</v>
      </c>
      <c r="H431" s="68">
        <v>32.2969543147208</v>
      </c>
      <c r="I431" s="71">
        <v>0.85576171581684501</v>
      </c>
      <c r="J431" s="68">
        <v>79.695431472081196</v>
      </c>
      <c r="K431" s="71">
        <v>1</v>
      </c>
      <c r="L431" s="68">
        <v>100</v>
      </c>
      <c r="M431" s="71">
        <v>1</v>
      </c>
      <c r="N431" s="68">
        <v>100</v>
      </c>
      <c r="O431" s="71"/>
      <c r="P431" s="68"/>
      <c r="Q431" s="71"/>
      <c r="R431" s="68"/>
    </row>
    <row r="432" spans="1:18" x14ac:dyDescent="0.2">
      <c r="A432" s="72" t="s">
        <v>1195</v>
      </c>
      <c r="B432" s="66" t="s">
        <v>1196</v>
      </c>
      <c r="C432" s="67">
        <v>20</v>
      </c>
      <c r="D432" s="67" t="s">
        <v>343</v>
      </c>
      <c r="E432" s="71">
        <v>0.83167843313844703</v>
      </c>
      <c r="F432" s="68">
        <v>54.441624365482198</v>
      </c>
      <c r="G432" s="71">
        <v>0.82174369846711404</v>
      </c>
      <c r="H432" s="68">
        <v>31.535532994923901</v>
      </c>
      <c r="I432" s="71">
        <v>0.81971808124406498</v>
      </c>
      <c r="J432" s="68">
        <v>62.626903553299499</v>
      </c>
      <c r="K432" s="71">
        <v>0.98280802292263603</v>
      </c>
      <c r="L432" s="68">
        <v>86.802030456852805</v>
      </c>
      <c r="M432" s="71">
        <v>1</v>
      </c>
      <c r="N432" s="68">
        <v>100</v>
      </c>
      <c r="O432" s="71">
        <v>0.53412236305841898</v>
      </c>
      <c r="P432" s="68">
        <v>66.802443991853394</v>
      </c>
      <c r="Q432" s="71"/>
      <c r="R432" s="68"/>
    </row>
    <row r="433" spans="1:18" x14ac:dyDescent="0.2">
      <c r="A433" s="72" t="s">
        <v>1197</v>
      </c>
      <c r="B433" s="66" t="s">
        <v>1198</v>
      </c>
      <c r="C433" s="67">
        <v>20</v>
      </c>
      <c r="D433" s="67" t="s">
        <v>343</v>
      </c>
      <c r="E433" s="71">
        <v>0.87085892044303603</v>
      </c>
      <c r="F433" s="68">
        <v>72.017766497461906</v>
      </c>
      <c r="G433" s="71">
        <v>0.82161094367968401</v>
      </c>
      <c r="H433" s="68">
        <v>31.345177664974599</v>
      </c>
      <c r="I433" s="71">
        <v>0.80180360000899897</v>
      </c>
      <c r="J433" s="68">
        <v>52.0304568527919</v>
      </c>
      <c r="K433" s="71">
        <v>0.86002113808346003</v>
      </c>
      <c r="L433" s="68">
        <v>23.159898477157402</v>
      </c>
      <c r="M433" s="71">
        <v>1</v>
      </c>
      <c r="N433" s="68">
        <v>100</v>
      </c>
      <c r="O433" s="71"/>
      <c r="P433" s="68"/>
      <c r="Q433" s="71"/>
      <c r="R433" s="68"/>
    </row>
    <row r="434" spans="1:18" x14ac:dyDescent="0.2">
      <c r="A434" s="72" t="s">
        <v>1199</v>
      </c>
      <c r="B434" s="66" t="s">
        <v>1200</v>
      </c>
      <c r="C434" s="67">
        <v>20</v>
      </c>
      <c r="D434" s="67" t="s">
        <v>343</v>
      </c>
      <c r="E434" s="71">
        <v>0.88097279994495303</v>
      </c>
      <c r="F434" s="68">
        <v>76.840101522842602</v>
      </c>
      <c r="G434" s="71">
        <v>0.85339998207326295</v>
      </c>
      <c r="H434" s="68">
        <v>60.342639593908601</v>
      </c>
      <c r="I434" s="71">
        <v>0.79601598569836596</v>
      </c>
      <c r="J434" s="68">
        <v>48.223350253807098</v>
      </c>
      <c r="K434" s="71">
        <v>0.90505627176353598</v>
      </c>
      <c r="L434" s="68">
        <v>42.639593908629401</v>
      </c>
      <c r="M434" s="71">
        <v>0.96941896024464902</v>
      </c>
      <c r="N434" s="68">
        <v>51.621106166560701</v>
      </c>
      <c r="O434" s="71"/>
      <c r="P434" s="68"/>
      <c r="Q434" s="71"/>
      <c r="R434" s="68"/>
    </row>
    <row r="435" spans="1:18" x14ac:dyDescent="0.2">
      <c r="A435" s="72" t="s">
        <v>1201</v>
      </c>
      <c r="B435" s="66" t="s">
        <v>1202</v>
      </c>
      <c r="C435" s="67">
        <v>20</v>
      </c>
      <c r="D435" s="67" t="s">
        <v>343</v>
      </c>
      <c r="E435" s="71">
        <v>0.93623331350455496</v>
      </c>
      <c r="F435" s="68">
        <v>98.032994923857899</v>
      </c>
      <c r="G435" s="71">
        <v>0.86610466338923997</v>
      </c>
      <c r="H435" s="68">
        <v>70.050761421319805</v>
      </c>
      <c r="I435" s="71">
        <v>0.88054778833671599</v>
      </c>
      <c r="J435" s="68">
        <v>86.040609137055796</v>
      </c>
      <c r="K435" s="71">
        <v>0.99828080229226401</v>
      </c>
      <c r="L435" s="68">
        <v>93.7817258883249</v>
      </c>
      <c r="M435" s="71">
        <v>1</v>
      </c>
      <c r="N435" s="68">
        <v>100</v>
      </c>
      <c r="O435" s="71"/>
      <c r="P435" s="68"/>
      <c r="Q435" s="71"/>
      <c r="R435" s="68"/>
    </row>
    <row r="436" spans="1:18" x14ac:dyDescent="0.2">
      <c r="A436" s="72" t="s">
        <v>1203</v>
      </c>
      <c r="B436" s="66" t="s">
        <v>1204</v>
      </c>
      <c r="C436" s="67">
        <v>20</v>
      </c>
      <c r="D436" s="67" t="s">
        <v>343</v>
      </c>
      <c r="E436" s="71">
        <v>0.92568696175569898</v>
      </c>
      <c r="F436" s="68">
        <v>95.8756345177665</v>
      </c>
      <c r="G436" s="71">
        <v>0.87634218134004305</v>
      </c>
      <c r="H436" s="68">
        <v>77.157360406091399</v>
      </c>
      <c r="I436" s="71">
        <v>0.85907042212974305</v>
      </c>
      <c r="J436" s="68">
        <v>80.837563451776603</v>
      </c>
      <c r="K436" s="71">
        <v>0.96733524355300904</v>
      </c>
      <c r="L436" s="68">
        <v>78.489847715736005</v>
      </c>
      <c r="M436" s="71">
        <v>1</v>
      </c>
      <c r="N436" s="68">
        <v>100</v>
      </c>
      <c r="O436" s="71"/>
      <c r="P436" s="68"/>
      <c r="Q436" s="71"/>
      <c r="R436" s="68"/>
    </row>
    <row r="437" spans="1:18" x14ac:dyDescent="0.2">
      <c r="A437" s="72" t="s">
        <v>1205</v>
      </c>
      <c r="B437" s="66" t="s">
        <v>1206</v>
      </c>
      <c r="C437" s="67">
        <v>20</v>
      </c>
      <c r="D437" s="67" t="s">
        <v>343</v>
      </c>
      <c r="E437" s="71">
        <v>0.88566835424615298</v>
      </c>
      <c r="F437" s="68">
        <v>78.934010152284301</v>
      </c>
      <c r="G437" s="71">
        <v>0.88651788172784796</v>
      </c>
      <c r="H437" s="68">
        <v>81.598984771573598</v>
      </c>
      <c r="I437" s="71">
        <v>0.74440768425389903</v>
      </c>
      <c r="J437" s="68">
        <v>28.997461928934001</v>
      </c>
      <c r="K437" s="71">
        <v>0.91174785100286504</v>
      </c>
      <c r="L437" s="68">
        <v>45.558375634517802</v>
      </c>
      <c r="M437" s="71">
        <v>1</v>
      </c>
      <c r="N437" s="68">
        <v>100</v>
      </c>
      <c r="O437" s="71"/>
      <c r="P437" s="68"/>
      <c r="Q437" s="71"/>
      <c r="R437" s="68"/>
    </row>
    <row r="438" spans="1:18" x14ac:dyDescent="0.2">
      <c r="A438" s="72" t="s">
        <v>1207</v>
      </c>
      <c r="B438" s="66" t="s">
        <v>1208</v>
      </c>
      <c r="C438" s="67">
        <v>20</v>
      </c>
      <c r="D438" s="67" t="s">
        <v>343</v>
      </c>
      <c r="E438" s="71">
        <v>0.90499137926800699</v>
      </c>
      <c r="F438" s="68">
        <v>87.817258883248698</v>
      </c>
      <c r="G438" s="71">
        <v>0.82753772053057495</v>
      </c>
      <c r="H438" s="68">
        <v>36.167512690355302</v>
      </c>
      <c r="I438" s="71">
        <v>0.87299569869638904</v>
      </c>
      <c r="J438" s="68">
        <v>84.263959390862894</v>
      </c>
      <c r="K438" s="71">
        <v>1</v>
      </c>
      <c r="L438" s="68">
        <v>100</v>
      </c>
      <c r="M438" s="71">
        <v>1</v>
      </c>
      <c r="N438" s="68">
        <v>100</v>
      </c>
      <c r="O438" s="71">
        <v>0.82442347711306996</v>
      </c>
      <c r="P438" s="68">
        <v>95.010183299388999</v>
      </c>
      <c r="Q438" s="71"/>
      <c r="R438" s="68"/>
    </row>
    <row r="439" spans="1:18" x14ac:dyDescent="0.2">
      <c r="A439" s="72" t="s">
        <v>1209</v>
      </c>
      <c r="B439" s="66" t="s">
        <v>1210</v>
      </c>
      <c r="C439" s="67">
        <v>20</v>
      </c>
      <c r="D439" s="67" t="s">
        <v>343</v>
      </c>
      <c r="E439" s="71">
        <v>0.90483122174499797</v>
      </c>
      <c r="F439" s="68">
        <v>87.753807106598998</v>
      </c>
      <c r="G439" s="71">
        <v>0.81804000027941304</v>
      </c>
      <c r="H439" s="68">
        <v>28.489847715736001</v>
      </c>
      <c r="I439" s="71">
        <v>0.811427083088051</v>
      </c>
      <c r="J439" s="68">
        <v>57.360406091370599</v>
      </c>
      <c r="K439" s="71">
        <v>1</v>
      </c>
      <c r="L439" s="68">
        <v>100</v>
      </c>
      <c r="M439" s="71">
        <v>1</v>
      </c>
      <c r="N439" s="68">
        <v>100</v>
      </c>
      <c r="O439" s="71">
        <v>0.89468902535752404</v>
      </c>
      <c r="P439" s="68">
        <v>97.3523421588595</v>
      </c>
      <c r="Q439" s="71"/>
      <c r="R439" s="68"/>
    </row>
    <row r="440" spans="1:18" x14ac:dyDescent="0.2">
      <c r="A440" s="72" t="s">
        <v>1211</v>
      </c>
      <c r="B440" s="66" t="s">
        <v>1212</v>
      </c>
      <c r="C440" s="67">
        <v>20</v>
      </c>
      <c r="D440" s="67" t="s">
        <v>343</v>
      </c>
      <c r="E440" s="71">
        <v>0.90452170928187703</v>
      </c>
      <c r="F440" s="68">
        <v>87.5634517766497</v>
      </c>
      <c r="G440" s="71">
        <v>0.82141904062249205</v>
      </c>
      <c r="H440" s="68">
        <v>31.091370558375601</v>
      </c>
      <c r="I440" s="71">
        <v>0.85008308110081499</v>
      </c>
      <c r="J440" s="68">
        <v>77.855329949238595</v>
      </c>
      <c r="K440" s="71">
        <v>0.95128939828080195</v>
      </c>
      <c r="L440" s="68">
        <v>69.733502538071093</v>
      </c>
      <c r="M440" s="71">
        <v>1</v>
      </c>
      <c r="N440" s="68">
        <v>100</v>
      </c>
      <c r="O440" s="71">
        <v>0.89981702640527494</v>
      </c>
      <c r="P440" s="68">
        <v>97.556008146639499</v>
      </c>
      <c r="Q440" s="71"/>
      <c r="R440" s="68"/>
    </row>
    <row r="441" spans="1:18" x14ac:dyDescent="0.2">
      <c r="A441" s="72" t="s">
        <v>1213</v>
      </c>
      <c r="B441" s="66" t="s">
        <v>1214</v>
      </c>
      <c r="C441" s="67">
        <v>20</v>
      </c>
      <c r="D441" s="67" t="s">
        <v>343</v>
      </c>
      <c r="E441" s="71">
        <v>0.93630629345094096</v>
      </c>
      <c r="F441" s="68">
        <v>98.096446700507599</v>
      </c>
      <c r="G441" s="71">
        <v>0.83582595097704004</v>
      </c>
      <c r="H441" s="68">
        <v>44.670050761421301</v>
      </c>
      <c r="I441" s="71">
        <v>0.85544763662150503</v>
      </c>
      <c r="J441" s="68">
        <v>79.568527918781697</v>
      </c>
      <c r="K441" s="71">
        <v>0.99025787965616097</v>
      </c>
      <c r="L441" s="68">
        <v>90.101522842639596</v>
      </c>
      <c r="M441" s="71">
        <v>1</v>
      </c>
      <c r="N441" s="68">
        <v>100</v>
      </c>
      <c r="O441" s="71">
        <v>1</v>
      </c>
      <c r="P441" s="68">
        <v>100</v>
      </c>
      <c r="Q441" s="71"/>
      <c r="R441" s="68"/>
    </row>
    <row r="442" spans="1:18" x14ac:dyDescent="0.2">
      <c r="A442" s="72" t="s">
        <v>1215</v>
      </c>
      <c r="B442" s="66" t="s">
        <v>1216</v>
      </c>
      <c r="C442" s="67">
        <v>20</v>
      </c>
      <c r="D442" s="67" t="s">
        <v>343</v>
      </c>
      <c r="E442" s="71">
        <v>0.90528235697001302</v>
      </c>
      <c r="F442" s="68">
        <v>88.007614213197996</v>
      </c>
      <c r="G442" s="71">
        <v>0.81574434731748202</v>
      </c>
      <c r="H442" s="68">
        <v>27.0939086294416</v>
      </c>
      <c r="I442" s="71">
        <v>0.81790552151792995</v>
      </c>
      <c r="J442" s="68">
        <v>61.294416243654801</v>
      </c>
      <c r="K442" s="71">
        <v>0.97363896848137499</v>
      </c>
      <c r="L442" s="68">
        <v>82.487309644670006</v>
      </c>
      <c r="M442" s="71">
        <v>1</v>
      </c>
      <c r="N442" s="68">
        <v>100</v>
      </c>
      <c r="O442" s="71">
        <v>0.91912294753327795</v>
      </c>
      <c r="P442" s="68">
        <v>98.167006109979596</v>
      </c>
      <c r="Q442" s="71"/>
      <c r="R442" s="68"/>
    </row>
    <row r="443" spans="1:18" x14ac:dyDescent="0.2">
      <c r="A443" s="72" t="s">
        <v>1217</v>
      </c>
      <c r="B443" s="66" t="s">
        <v>1218</v>
      </c>
      <c r="C443" s="67">
        <v>20</v>
      </c>
      <c r="D443" s="67" t="s">
        <v>343</v>
      </c>
      <c r="E443" s="71">
        <v>0.91608015014604305</v>
      </c>
      <c r="F443" s="68">
        <v>92.576142131979694</v>
      </c>
      <c r="G443" s="71">
        <v>0.84115847711168801</v>
      </c>
      <c r="H443" s="68">
        <v>49.175126903553299</v>
      </c>
      <c r="I443" s="71">
        <v>0.86182641346046496</v>
      </c>
      <c r="J443" s="68">
        <v>81.979695431472095</v>
      </c>
      <c r="K443" s="71">
        <v>1</v>
      </c>
      <c r="L443" s="68">
        <v>100</v>
      </c>
      <c r="M443" s="71">
        <v>1</v>
      </c>
      <c r="N443" s="68">
        <v>100</v>
      </c>
      <c r="O443" s="71">
        <v>0.87741586015806405</v>
      </c>
      <c r="P443" s="68">
        <v>97.148676171079401</v>
      </c>
      <c r="Q443" s="71"/>
      <c r="R443" s="68"/>
    </row>
    <row r="444" spans="1:18" x14ac:dyDescent="0.2">
      <c r="A444" s="72" t="s">
        <v>1219</v>
      </c>
      <c r="B444" s="66" t="s">
        <v>1220</v>
      </c>
      <c r="C444" s="67">
        <v>20</v>
      </c>
      <c r="D444" s="67" t="s">
        <v>343</v>
      </c>
      <c r="E444" s="71">
        <v>0.87131003486213199</v>
      </c>
      <c r="F444" s="68">
        <v>72.335025380710704</v>
      </c>
      <c r="G444" s="71">
        <v>0.82411567793891505</v>
      </c>
      <c r="H444" s="68">
        <v>33.3756345177665</v>
      </c>
      <c r="I444" s="71">
        <v>0.85184463277446398</v>
      </c>
      <c r="J444" s="68">
        <v>78.236040609137106</v>
      </c>
      <c r="K444" s="71">
        <v>0.98739255014326699</v>
      </c>
      <c r="L444" s="68">
        <v>88.705583756345206</v>
      </c>
      <c r="M444" s="71">
        <v>1</v>
      </c>
      <c r="N444" s="68">
        <v>100</v>
      </c>
      <c r="O444" s="71">
        <v>0.69319731345401703</v>
      </c>
      <c r="P444" s="68">
        <v>87.780040733197595</v>
      </c>
      <c r="Q444" s="71"/>
      <c r="R444" s="68"/>
    </row>
    <row r="445" spans="1:18" x14ac:dyDescent="0.2">
      <c r="A445" s="72" t="s">
        <v>1221</v>
      </c>
      <c r="B445" s="66" t="s">
        <v>1222</v>
      </c>
      <c r="C445" s="67">
        <v>20</v>
      </c>
      <c r="D445" s="67" t="s">
        <v>343</v>
      </c>
      <c r="E445" s="71">
        <v>0.830963717876955</v>
      </c>
      <c r="F445" s="68">
        <v>54.1878172588832</v>
      </c>
      <c r="G445" s="71">
        <v>0.83577540349853696</v>
      </c>
      <c r="H445" s="68">
        <v>44.606598984771601</v>
      </c>
      <c r="I445" s="71">
        <v>0.792802273190791</v>
      </c>
      <c r="J445" s="68">
        <v>46.8274111675127</v>
      </c>
      <c r="K445" s="71">
        <v>0.87376367421343604</v>
      </c>
      <c r="L445" s="68">
        <v>27.728426395939099</v>
      </c>
      <c r="M445" s="71">
        <v>1</v>
      </c>
      <c r="N445" s="68">
        <v>100</v>
      </c>
      <c r="O445" s="71">
        <v>0.65247723848201</v>
      </c>
      <c r="P445" s="68">
        <v>83.910386965376802</v>
      </c>
      <c r="Q445" s="71"/>
      <c r="R445" s="68"/>
    </row>
    <row r="446" spans="1:18" x14ac:dyDescent="0.2">
      <c r="A446" s="72" t="s">
        <v>1223</v>
      </c>
      <c r="B446" s="66" t="s">
        <v>1224</v>
      </c>
      <c r="C446" s="67">
        <v>20</v>
      </c>
      <c r="D446" s="67" t="s">
        <v>343</v>
      </c>
      <c r="E446" s="71">
        <v>0.82193045404921306</v>
      </c>
      <c r="F446" s="68">
        <v>50.0634517766497</v>
      </c>
      <c r="G446" s="71">
        <v>0.826441653397604</v>
      </c>
      <c r="H446" s="68">
        <v>35.532994923857899</v>
      </c>
      <c r="I446" s="71">
        <v>0.83852174501334398</v>
      </c>
      <c r="J446" s="68">
        <v>72.017766497461906</v>
      </c>
      <c r="K446" s="71">
        <v>1</v>
      </c>
      <c r="L446" s="68">
        <v>100</v>
      </c>
      <c r="M446" s="71">
        <v>1</v>
      </c>
      <c r="N446" s="68">
        <v>100</v>
      </c>
      <c r="O446" s="71">
        <v>0.44468887183511602</v>
      </c>
      <c r="P446" s="68">
        <v>47.759674134419498</v>
      </c>
      <c r="Q446" s="71"/>
      <c r="R446" s="68"/>
    </row>
    <row r="447" spans="1:18" x14ac:dyDescent="0.2">
      <c r="A447" s="72" t="s">
        <v>1225</v>
      </c>
      <c r="B447" s="66" t="s">
        <v>1226</v>
      </c>
      <c r="C447" s="67">
        <v>20</v>
      </c>
      <c r="D447" s="67" t="s">
        <v>343</v>
      </c>
      <c r="E447" s="71">
        <v>0.89252835656374996</v>
      </c>
      <c r="F447" s="68">
        <v>82.106598984771594</v>
      </c>
      <c r="G447" s="71">
        <v>0.85663080678167502</v>
      </c>
      <c r="H447" s="68">
        <v>62.880710659898497</v>
      </c>
      <c r="I447" s="71">
        <v>0.85869476932441602</v>
      </c>
      <c r="J447" s="68">
        <v>80.710659898477203</v>
      </c>
      <c r="K447" s="71">
        <v>0.99282702124409195</v>
      </c>
      <c r="L447" s="68">
        <v>91.053299492385804</v>
      </c>
      <c r="M447" s="71">
        <v>1</v>
      </c>
      <c r="N447" s="68">
        <v>100</v>
      </c>
      <c r="O447" s="71">
        <v>0.75448918546856503</v>
      </c>
      <c r="P447" s="68">
        <v>91.955193482688401</v>
      </c>
      <c r="Q447" s="71"/>
      <c r="R447" s="68"/>
    </row>
    <row r="448" spans="1:18" x14ac:dyDescent="0.2">
      <c r="A448" s="72" t="s">
        <v>1227</v>
      </c>
      <c r="B448" s="66" t="s">
        <v>1228</v>
      </c>
      <c r="C448" s="67">
        <v>20</v>
      </c>
      <c r="D448" s="67" t="s">
        <v>343</v>
      </c>
      <c r="E448" s="71">
        <v>0.81506458489993705</v>
      </c>
      <c r="F448" s="68">
        <v>47.715736040609102</v>
      </c>
      <c r="G448" s="71">
        <v>0.87565251965389901</v>
      </c>
      <c r="H448" s="68">
        <v>76.776649746192902</v>
      </c>
      <c r="I448" s="71">
        <v>0.77019504092933</v>
      </c>
      <c r="J448" s="68">
        <v>35.913705583756297</v>
      </c>
      <c r="K448" s="71">
        <v>0.90130401937316496</v>
      </c>
      <c r="L448" s="68">
        <v>40.989847715735998</v>
      </c>
      <c r="M448" s="71">
        <v>0.96941896024464902</v>
      </c>
      <c r="N448" s="68">
        <v>51.621106166560701</v>
      </c>
      <c r="O448" s="71">
        <v>0.55875238429864205</v>
      </c>
      <c r="P448" s="68">
        <v>71.181262729124199</v>
      </c>
      <c r="Q448" s="71"/>
      <c r="R448" s="68"/>
    </row>
    <row r="449" spans="1:18" x14ac:dyDescent="0.2">
      <c r="A449" s="72" t="s">
        <v>1229</v>
      </c>
      <c r="B449" s="66" t="s">
        <v>1230</v>
      </c>
      <c r="C449" s="67">
        <v>20</v>
      </c>
      <c r="D449" s="67" t="s">
        <v>343</v>
      </c>
      <c r="E449" s="71">
        <v>0.90156849270204198</v>
      </c>
      <c r="F449" s="68">
        <v>86.548223350253807</v>
      </c>
      <c r="G449" s="71">
        <v>0.82845125951226095</v>
      </c>
      <c r="H449" s="68">
        <v>37.055837563451803</v>
      </c>
      <c r="I449" s="71">
        <v>0.80172851442345405</v>
      </c>
      <c r="J449" s="68">
        <v>51.967005076142101</v>
      </c>
      <c r="K449" s="71">
        <v>0.87793696275071598</v>
      </c>
      <c r="L449" s="68">
        <v>29.0609137055838</v>
      </c>
      <c r="M449" s="71">
        <v>1</v>
      </c>
      <c r="N449" s="68">
        <v>100</v>
      </c>
      <c r="O449" s="71">
        <v>0.99972572682377903</v>
      </c>
      <c r="P449" s="68">
        <v>99.490835030549903</v>
      </c>
      <c r="Q449" s="71"/>
      <c r="R449" s="68"/>
    </row>
    <row r="450" spans="1:18" x14ac:dyDescent="0.2">
      <c r="A450" s="72" t="s">
        <v>1231</v>
      </c>
      <c r="B450" s="66" t="s">
        <v>1232</v>
      </c>
      <c r="C450" s="67">
        <v>20</v>
      </c>
      <c r="D450" s="67" t="s">
        <v>343</v>
      </c>
      <c r="E450" s="71">
        <v>0.91700995775612304</v>
      </c>
      <c r="F450" s="68">
        <v>92.829949238578706</v>
      </c>
      <c r="G450" s="71">
        <v>0.83796876187865899</v>
      </c>
      <c r="H450" s="68">
        <v>46.383248730964503</v>
      </c>
      <c r="I450" s="71">
        <v>0.81029344300108797</v>
      </c>
      <c r="J450" s="68">
        <v>56.535532994923898</v>
      </c>
      <c r="K450" s="71">
        <v>0.93678758390086703</v>
      </c>
      <c r="L450" s="68">
        <v>60.215736040609102</v>
      </c>
      <c r="M450" s="71">
        <v>1</v>
      </c>
      <c r="N450" s="68">
        <v>100</v>
      </c>
      <c r="O450" s="71">
        <v>1</v>
      </c>
      <c r="P450" s="68">
        <v>100</v>
      </c>
      <c r="Q450" s="71"/>
      <c r="R450" s="68"/>
    </row>
    <row r="451" spans="1:18" x14ac:dyDescent="0.2">
      <c r="A451" s="72" t="s">
        <v>1233</v>
      </c>
      <c r="B451" s="66" t="s">
        <v>1234</v>
      </c>
      <c r="C451" s="67">
        <v>20</v>
      </c>
      <c r="D451" s="67" t="s">
        <v>343</v>
      </c>
      <c r="E451" s="71">
        <v>0.879628259498763</v>
      </c>
      <c r="F451" s="68">
        <v>76.269035532994906</v>
      </c>
      <c r="G451" s="71">
        <v>0.83187152818753896</v>
      </c>
      <c r="H451" s="68">
        <v>40.799492385786799</v>
      </c>
      <c r="I451" s="71">
        <v>0.74872608090667603</v>
      </c>
      <c r="J451" s="68">
        <v>30.393401015228399</v>
      </c>
      <c r="K451" s="71">
        <v>0.86740973725416204</v>
      </c>
      <c r="L451" s="68">
        <v>26.142131979695399</v>
      </c>
      <c r="M451" s="71">
        <v>1</v>
      </c>
      <c r="N451" s="68">
        <v>100</v>
      </c>
      <c r="O451" s="71">
        <v>0.95013395114543897</v>
      </c>
      <c r="P451" s="68">
        <v>98.574338085539694</v>
      </c>
      <c r="Q451" s="71"/>
      <c r="R451" s="68"/>
    </row>
    <row r="452" spans="1:18" x14ac:dyDescent="0.2">
      <c r="A452" s="72" t="s">
        <v>1235</v>
      </c>
      <c r="B452" s="66" t="s">
        <v>1236</v>
      </c>
      <c r="C452" s="67">
        <v>20</v>
      </c>
      <c r="D452" s="67" t="s">
        <v>343</v>
      </c>
      <c r="E452" s="71">
        <v>0.90108607547550901</v>
      </c>
      <c r="F452" s="68">
        <v>86.230964467005094</v>
      </c>
      <c r="G452" s="71">
        <v>0.84019055456070302</v>
      </c>
      <c r="H452" s="68">
        <v>48.413705583756297</v>
      </c>
      <c r="I452" s="71">
        <v>0.81572967857342504</v>
      </c>
      <c r="J452" s="68">
        <v>59.771573604060897</v>
      </c>
      <c r="K452" s="71">
        <v>0.94842406876790797</v>
      </c>
      <c r="L452" s="68">
        <v>68.020304568527905</v>
      </c>
      <c r="M452" s="71">
        <v>1</v>
      </c>
      <c r="N452" s="68">
        <v>100</v>
      </c>
      <c r="O452" s="71"/>
      <c r="P452" s="68"/>
      <c r="Q452" s="71"/>
      <c r="R452" s="68"/>
    </row>
    <row r="453" spans="1:18" x14ac:dyDescent="0.2">
      <c r="A453" s="72" t="s">
        <v>1237</v>
      </c>
      <c r="B453" s="66" t="s">
        <v>1238</v>
      </c>
      <c r="C453" s="67">
        <v>20</v>
      </c>
      <c r="D453" s="67" t="s">
        <v>343</v>
      </c>
      <c r="E453" s="71">
        <v>0.82359500688324605</v>
      </c>
      <c r="F453" s="68">
        <v>51.0152284263959</v>
      </c>
      <c r="G453" s="71">
        <v>0.877240874509295</v>
      </c>
      <c r="H453" s="68">
        <v>77.664974619289296</v>
      </c>
      <c r="I453" s="71">
        <v>0.80978884031448495</v>
      </c>
      <c r="J453" s="68">
        <v>56.027918781725901</v>
      </c>
      <c r="K453" s="71">
        <v>0.81237658900028498</v>
      </c>
      <c r="L453" s="68">
        <v>13.0710659898477</v>
      </c>
      <c r="M453" s="71">
        <v>0.95412844036697197</v>
      </c>
      <c r="N453" s="68">
        <v>47.043865225683398</v>
      </c>
      <c r="O453" s="71">
        <v>0.66444029022519202</v>
      </c>
      <c r="P453" s="68">
        <v>85.539714867617107</v>
      </c>
      <c r="Q453" s="71"/>
      <c r="R453" s="68"/>
    </row>
    <row r="454" spans="1:18" x14ac:dyDescent="0.2">
      <c r="A454" s="72" t="s">
        <v>1239</v>
      </c>
      <c r="B454" s="66" t="s">
        <v>1240</v>
      </c>
      <c r="C454" s="67">
        <v>20</v>
      </c>
      <c r="D454" s="67" t="s">
        <v>343</v>
      </c>
      <c r="E454" s="71">
        <v>0.914253958139853</v>
      </c>
      <c r="F454" s="68">
        <v>91.814720812182699</v>
      </c>
      <c r="G454" s="71">
        <v>0.89738467025586899</v>
      </c>
      <c r="H454" s="68">
        <v>85.152284263959402</v>
      </c>
      <c r="I454" s="71">
        <v>0.800891907289216</v>
      </c>
      <c r="J454" s="68">
        <v>51.522842639593897</v>
      </c>
      <c r="K454" s="71">
        <v>0.958739255014327</v>
      </c>
      <c r="L454" s="68">
        <v>74.238578680203005</v>
      </c>
      <c r="M454" s="71">
        <v>1</v>
      </c>
      <c r="N454" s="68">
        <v>100</v>
      </c>
      <c r="O454" s="71"/>
      <c r="P454" s="68"/>
      <c r="Q454" s="71"/>
      <c r="R454" s="68"/>
    </row>
    <row r="455" spans="1:18" x14ac:dyDescent="0.2">
      <c r="A455" s="72" t="s">
        <v>1241</v>
      </c>
      <c r="B455" s="66" t="s">
        <v>1242</v>
      </c>
      <c r="C455" s="67">
        <v>20</v>
      </c>
      <c r="D455" s="67" t="s">
        <v>343</v>
      </c>
      <c r="E455" s="71">
        <v>0.83333829363395495</v>
      </c>
      <c r="F455" s="68">
        <v>55.139593908629401</v>
      </c>
      <c r="G455" s="71">
        <v>0.885867378280628</v>
      </c>
      <c r="H455" s="68">
        <v>81.2817258883249</v>
      </c>
      <c r="I455" s="71">
        <v>0.75263300575097603</v>
      </c>
      <c r="J455" s="68">
        <v>31.535532994923901</v>
      </c>
      <c r="K455" s="71">
        <v>0.90888252148997095</v>
      </c>
      <c r="L455" s="68">
        <v>44.225888324873097</v>
      </c>
      <c r="M455" s="71">
        <v>1</v>
      </c>
      <c r="N455" s="68">
        <v>100</v>
      </c>
      <c r="O455" s="71">
        <v>0.619308562648199</v>
      </c>
      <c r="P455" s="68">
        <v>79.837067209775995</v>
      </c>
      <c r="Q455" s="71"/>
      <c r="R455" s="68"/>
    </row>
    <row r="456" spans="1:18" x14ac:dyDescent="0.2">
      <c r="A456" s="72" t="s">
        <v>1243</v>
      </c>
      <c r="B456" s="66" t="s">
        <v>1244</v>
      </c>
      <c r="C456" s="67">
        <v>20</v>
      </c>
      <c r="D456" s="67" t="s">
        <v>343</v>
      </c>
      <c r="E456" s="71">
        <v>0.77018884596162795</v>
      </c>
      <c r="F456" s="68">
        <v>31.2817258883249</v>
      </c>
      <c r="G456" s="71">
        <v>0.86896763698791402</v>
      </c>
      <c r="H456" s="68">
        <v>72.335025380710704</v>
      </c>
      <c r="I456" s="71">
        <v>0.67966830383424404</v>
      </c>
      <c r="J456" s="68">
        <v>14.974619289340099</v>
      </c>
      <c r="K456" s="71">
        <v>0.93201574577855795</v>
      </c>
      <c r="L456" s="68">
        <v>57.868020304568503</v>
      </c>
      <c r="M456" s="71">
        <v>0.98470948012232495</v>
      </c>
      <c r="N456" s="68">
        <v>58.359821996185602</v>
      </c>
      <c r="O456" s="71">
        <v>0.38558306308509899</v>
      </c>
      <c r="P456" s="68">
        <v>36.659877800407301</v>
      </c>
      <c r="Q456" s="71"/>
      <c r="R456" s="68"/>
    </row>
    <row r="457" spans="1:18" x14ac:dyDescent="0.2">
      <c r="A457" s="72" t="s">
        <v>1245</v>
      </c>
      <c r="B457" s="66" t="s">
        <v>1246</v>
      </c>
      <c r="C457" s="67">
        <v>20</v>
      </c>
      <c r="D457" s="67" t="s">
        <v>343</v>
      </c>
      <c r="E457" s="71">
        <v>0.90800245219134401</v>
      </c>
      <c r="F457" s="68">
        <v>88.705583756345206</v>
      </c>
      <c r="G457" s="71">
        <v>0.89906394669427103</v>
      </c>
      <c r="H457" s="68">
        <v>86.104060913705595</v>
      </c>
      <c r="I457" s="71">
        <v>0.78796018871866802</v>
      </c>
      <c r="J457" s="68">
        <v>43.972081218274099</v>
      </c>
      <c r="K457" s="71">
        <v>0.944985673352436</v>
      </c>
      <c r="L457" s="68">
        <v>65.672588832487307</v>
      </c>
      <c r="M457" s="71">
        <v>1</v>
      </c>
      <c r="N457" s="68">
        <v>100</v>
      </c>
      <c r="O457" s="71"/>
      <c r="P457" s="68"/>
      <c r="Q457" s="71"/>
      <c r="R457" s="68"/>
    </row>
    <row r="458" spans="1:18" x14ac:dyDescent="0.2">
      <c r="A458" s="72" t="s">
        <v>1247</v>
      </c>
      <c r="B458" s="66" t="s">
        <v>1248</v>
      </c>
      <c r="C458" s="67">
        <v>20</v>
      </c>
      <c r="D458" s="67" t="s">
        <v>343</v>
      </c>
      <c r="E458" s="71">
        <v>0.84760793261315603</v>
      </c>
      <c r="F458" s="68">
        <v>61.230964467005101</v>
      </c>
      <c r="G458" s="71">
        <v>0.866453972206913</v>
      </c>
      <c r="H458" s="68">
        <v>70.241116751269004</v>
      </c>
      <c r="I458" s="71">
        <v>0.65750211354656996</v>
      </c>
      <c r="J458" s="68">
        <v>10.532994923857901</v>
      </c>
      <c r="K458" s="71">
        <v>0.86647564469913996</v>
      </c>
      <c r="L458" s="68">
        <v>25.824873096446701</v>
      </c>
      <c r="M458" s="71">
        <v>1</v>
      </c>
      <c r="N458" s="68">
        <v>100</v>
      </c>
      <c r="O458" s="71"/>
      <c r="P458" s="68"/>
      <c r="Q458" s="71"/>
      <c r="R458" s="68"/>
    </row>
    <row r="459" spans="1:18" x14ac:dyDescent="0.2">
      <c r="A459" s="72" t="s">
        <v>1249</v>
      </c>
      <c r="B459" s="66" t="s">
        <v>1250</v>
      </c>
      <c r="C459" s="67">
        <v>20</v>
      </c>
      <c r="D459" s="67" t="s">
        <v>343</v>
      </c>
      <c r="E459" s="71">
        <v>0.79328137743262594</v>
      </c>
      <c r="F459" s="68">
        <v>39.784263959390898</v>
      </c>
      <c r="G459" s="71">
        <v>0.89289709277685603</v>
      </c>
      <c r="H459" s="68">
        <v>83.629441624365498</v>
      </c>
      <c r="I459" s="71">
        <v>0.68175185322270704</v>
      </c>
      <c r="J459" s="68">
        <v>15.3553299492386</v>
      </c>
      <c r="K459" s="71">
        <v>0.92060563141495699</v>
      </c>
      <c r="L459" s="68">
        <v>50.888324873096401</v>
      </c>
      <c r="M459" s="71">
        <v>0.96941896024464902</v>
      </c>
      <c r="N459" s="68">
        <v>51.621106166560701</v>
      </c>
      <c r="O459" s="71">
        <v>0.50173334950396198</v>
      </c>
      <c r="P459" s="68">
        <v>60.896130346232198</v>
      </c>
      <c r="Q459" s="71"/>
      <c r="R459" s="68"/>
    </row>
    <row r="460" spans="1:18" x14ac:dyDescent="0.2">
      <c r="A460" s="72" t="s">
        <v>1251</v>
      </c>
      <c r="B460" s="66" t="s">
        <v>1252</v>
      </c>
      <c r="C460" s="67">
        <v>20</v>
      </c>
      <c r="D460" s="67" t="s">
        <v>343</v>
      </c>
      <c r="E460" s="71">
        <v>0.81672084764512498</v>
      </c>
      <c r="F460" s="68">
        <v>48.286802030456897</v>
      </c>
      <c r="G460" s="71">
        <v>0.86073694405553203</v>
      </c>
      <c r="H460" s="68">
        <v>66.497461928934001</v>
      </c>
      <c r="I460" s="71">
        <v>0.75778299891104905</v>
      </c>
      <c r="J460" s="68">
        <v>33.121827411167502</v>
      </c>
      <c r="K460" s="71">
        <v>0.91544053499237399</v>
      </c>
      <c r="L460" s="68">
        <v>47.779187817258901</v>
      </c>
      <c r="M460" s="71">
        <v>0.95412844036697197</v>
      </c>
      <c r="N460" s="68">
        <v>47.043865225683398</v>
      </c>
      <c r="O460" s="71">
        <v>0.59551531989969997</v>
      </c>
      <c r="P460" s="68">
        <v>76.476578411405299</v>
      </c>
      <c r="Q460" s="71"/>
      <c r="R460" s="68"/>
    </row>
    <row r="461" spans="1:18" x14ac:dyDescent="0.2">
      <c r="A461" s="72" t="s">
        <v>1253</v>
      </c>
      <c r="B461" s="66" t="s">
        <v>1254</v>
      </c>
      <c r="C461" s="67">
        <v>20</v>
      </c>
      <c r="D461" s="67" t="s">
        <v>343</v>
      </c>
      <c r="E461" s="71">
        <v>0.83713349263456005</v>
      </c>
      <c r="F461" s="68">
        <v>56.789340101522797</v>
      </c>
      <c r="G461" s="71">
        <v>0.94462708376581905</v>
      </c>
      <c r="H461" s="68">
        <v>96.065989847715699</v>
      </c>
      <c r="I461" s="71">
        <v>0.63486726601383303</v>
      </c>
      <c r="J461" s="68">
        <v>6.9796954314720798</v>
      </c>
      <c r="K461" s="71">
        <v>0.92893982808022901</v>
      </c>
      <c r="L461" s="68">
        <v>56.091370558375601</v>
      </c>
      <c r="M461" s="71">
        <v>0.98470948012232495</v>
      </c>
      <c r="N461" s="68">
        <v>58.359821996185602</v>
      </c>
      <c r="O461" s="71">
        <v>0.69252380519059498</v>
      </c>
      <c r="P461" s="68">
        <v>87.474541751527497</v>
      </c>
      <c r="Q461" s="71"/>
      <c r="R461" s="68"/>
    </row>
    <row r="462" spans="1:18" x14ac:dyDescent="0.2">
      <c r="A462" s="72" t="s">
        <v>1255</v>
      </c>
      <c r="B462" s="66" t="s">
        <v>1256</v>
      </c>
      <c r="C462" s="67">
        <v>20</v>
      </c>
      <c r="D462" s="67" t="s">
        <v>343</v>
      </c>
      <c r="E462" s="71">
        <v>0.82741318086709503</v>
      </c>
      <c r="F462" s="68">
        <v>52.791878172588802</v>
      </c>
      <c r="G462" s="71">
        <v>0.93148323322363002</v>
      </c>
      <c r="H462" s="68">
        <v>94.289340101522797</v>
      </c>
      <c r="I462" s="71">
        <v>0.61771267512388695</v>
      </c>
      <c r="J462" s="68">
        <v>5.0126903553299504</v>
      </c>
      <c r="K462" s="71">
        <v>0.92435530085959905</v>
      </c>
      <c r="L462" s="68">
        <v>53.743654822335003</v>
      </c>
      <c r="M462" s="71">
        <v>1</v>
      </c>
      <c r="N462" s="68">
        <v>100</v>
      </c>
      <c r="O462" s="71">
        <v>0.66351469512835703</v>
      </c>
      <c r="P462" s="68">
        <v>85.336048879837094</v>
      </c>
      <c r="Q462" s="71"/>
      <c r="R462" s="68"/>
    </row>
    <row r="463" spans="1:18" x14ac:dyDescent="0.2">
      <c r="A463" s="72" t="s">
        <v>1257</v>
      </c>
      <c r="B463" s="66" t="s">
        <v>1258</v>
      </c>
      <c r="C463" s="67">
        <v>19</v>
      </c>
      <c r="D463" s="67" t="s">
        <v>343</v>
      </c>
      <c r="E463" s="71">
        <v>0.76719923460764305</v>
      </c>
      <c r="F463" s="68">
        <v>58.022388059701498</v>
      </c>
      <c r="G463" s="71">
        <v>0.83322145407471504</v>
      </c>
      <c r="H463" s="68">
        <v>36.007462686567202</v>
      </c>
      <c r="I463" s="71">
        <v>0.78960036200888195</v>
      </c>
      <c r="J463" s="68">
        <v>46.828358208955201</v>
      </c>
      <c r="K463" s="71">
        <v>0.80810531894123205</v>
      </c>
      <c r="L463" s="68">
        <v>42.164179104477597</v>
      </c>
      <c r="M463" s="71">
        <v>0.82452719828426602</v>
      </c>
      <c r="N463" s="68">
        <v>66.542056074766407</v>
      </c>
      <c r="O463" s="71">
        <v>0.34774107433676399</v>
      </c>
      <c r="P463" s="68">
        <v>34.920634920634903</v>
      </c>
      <c r="Q463" s="71">
        <v>1</v>
      </c>
      <c r="R463" s="68">
        <v>100</v>
      </c>
    </row>
    <row r="464" spans="1:18" x14ac:dyDescent="0.2">
      <c r="A464" s="72" t="s">
        <v>1259</v>
      </c>
      <c r="B464" s="66" t="s">
        <v>1260</v>
      </c>
      <c r="C464" s="67">
        <v>19</v>
      </c>
      <c r="D464" s="67" t="s">
        <v>343</v>
      </c>
      <c r="E464" s="71">
        <v>0.77468075944778103</v>
      </c>
      <c r="F464" s="68">
        <v>61.194029850746297</v>
      </c>
      <c r="G464" s="71">
        <v>0.82194803068514</v>
      </c>
      <c r="H464" s="68">
        <v>28.917910447761201</v>
      </c>
      <c r="I464" s="71">
        <v>0.82012586382216301</v>
      </c>
      <c r="J464" s="68">
        <v>63.246268656716403</v>
      </c>
      <c r="K464" s="71">
        <v>0.88452849133963696</v>
      </c>
      <c r="L464" s="68">
        <v>72.761194029850799</v>
      </c>
      <c r="M464" s="71">
        <v>0.79528173133164404</v>
      </c>
      <c r="N464" s="68">
        <v>59.252336448598101</v>
      </c>
      <c r="O464" s="71">
        <v>0.32620043950810002</v>
      </c>
      <c r="P464" s="68">
        <v>31.547619047619001</v>
      </c>
      <c r="Q464" s="71">
        <v>1</v>
      </c>
      <c r="R464" s="68">
        <v>100</v>
      </c>
    </row>
    <row r="465" spans="1:18" x14ac:dyDescent="0.2">
      <c r="A465" s="72" t="s">
        <v>1261</v>
      </c>
      <c r="B465" s="66" t="s">
        <v>1262</v>
      </c>
      <c r="C465" s="67">
        <v>19</v>
      </c>
      <c r="D465" s="67" t="s">
        <v>343</v>
      </c>
      <c r="E465" s="71">
        <v>0.70084826776225295</v>
      </c>
      <c r="F465" s="68">
        <v>40.298507462686601</v>
      </c>
      <c r="G465" s="71">
        <v>0.86999205567464299</v>
      </c>
      <c r="H465" s="68">
        <v>68.843283582089597</v>
      </c>
      <c r="I465" s="71">
        <v>0.73066099456552303</v>
      </c>
      <c r="J465" s="68">
        <v>18.283582089552201</v>
      </c>
      <c r="K465" s="71">
        <v>0.73429175152817505</v>
      </c>
      <c r="L465" s="68">
        <v>23.134328358209</v>
      </c>
      <c r="M465" s="71">
        <v>0.61980892961591005</v>
      </c>
      <c r="N465" s="68">
        <v>25.7943925233645</v>
      </c>
      <c r="O465" s="71">
        <v>0.25033587518926997</v>
      </c>
      <c r="P465" s="68">
        <v>17.8571428571429</v>
      </c>
      <c r="Q465" s="71">
        <v>1</v>
      </c>
      <c r="R465" s="68">
        <v>100</v>
      </c>
    </row>
    <row r="466" spans="1:18" x14ac:dyDescent="0.2">
      <c r="A466" s="72" t="s">
        <v>1263</v>
      </c>
      <c r="B466" s="66" t="s">
        <v>1264</v>
      </c>
      <c r="C466" s="67">
        <v>19</v>
      </c>
      <c r="D466" s="67" t="s">
        <v>343</v>
      </c>
      <c r="E466" s="71">
        <v>0.62331057776730003</v>
      </c>
      <c r="F466" s="68">
        <v>24.067164179104498</v>
      </c>
      <c r="G466" s="71">
        <v>0.82784105749453996</v>
      </c>
      <c r="H466" s="68">
        <v>32.089552238806</v>
      </c>
      <c r="I466" s="71">
        <v>0.67482394224379605</v>
      </c>
      <c r="J466" s="68">
        <v>8.5820895522388092</v>
      </c>
      <c r="K466" s="71">
        <v>0.44743815022452799</v>
      </c>
      <c r="L466" s="68">
        <v>1.6791044776119399</v>
      </c>
      <c r="M466" s="71">
        <v>0.71729381945798398</v>
      </c>
      <c r="N466" s="68">
        <v>41.121495327102799</v>
      </c>
      <c r="O466" s="71">
        <v>0.26866649718295499</v>
      </c>
      <c r="P466" s="68">
        <v>21.428571428571399</v>
      </c>
      <c r="Q466" s="71">
        <v>0.80379999999999996</v>
      </c>
      <c r="R466" s="68">
        <v>41.787439613526601</v>
      </c>
    </row>
    <row r="467" spans="1:18" x14ac:dyDescent="0.2">
      <c r="A467" s="72" t="s">
        <v>1265</v>
      </c>
      <c r="B467" s="66" t="s">
        <v>1266</v>
      </c>
      <c r="C467" s="67">
        <v>19</v>
      </c>
      <c r="D467" s="67" t="s">
        <v>343</v>
      </c>
      <c r="E467" s="71">
        <v>0.78795256392941704</v>
      </c>
      <c r="F467" s="68">
        <v>66.417910447761201</v>
      </c>
      <c r="G467" s="71">
        <v>0.81369578677326304</v>
      </c>
      <c r="H467" s="68">
        <v>25.746268656716399</v>
      </c>
      <c r="I467" s="71">
        <v>0.74319521695048896</v>
      </c>
      <c r="J467" s="68">
        <v>22.947761194029901</v>
      </c>
      <c r="K467" s="71">
        <v>0.80922098569157397</v>
      </c>
      <c r="L467" s="68">
        <v>43.097014925373102</v>
      </c>
      <c r="M467" s="71">
        <v>0.90251511015792596</v>
      </c>
      <c r="N467" s="68">
        <v>86.1682242990654</v>
      </c>
      <c r="O467" s="71">
        <v>0.45908828400325302</v>
      </c>
      <c r="P467" s="68">
        <v>50.595238095238102</v>
      </c>
      <c r="Q467" s="71">
        <v>1</v>
      </c>
      <c r="R467" s="68">
        <v>100</v>
      </c>
    </row>
    <row r="468" spans="1:18" x14ac:dyDescent="0.2">
      <c r="A468" s="72" t="s">
        <v>1016</v>
      </c>
      <c r="B468" s="66" t="s">
        <v>1267</v>
      </c>
      <c r="C468" s="67">
        <v>19</v>
      </c>
      <c r="D468" s="67" t="s">
        <v>343</v>
      </c>
      <c r="E468" s="71">
        <v>0.63814461504898201</v>
      </c>
      <c r="F468" s="68">
        <v>26.679104477611901</v>
      </c>
      <c r="G468" s="71">
        <v>0.62227016005548297</v>
      </c>
      <c r="H468" s="68">
        <v>5.0373134328358198</v>
      </c>
      <c r="I468" s="71">
        <v>0.79725560797758299</v>
      </c>
      <c r="J468" s="68">
        <v>49.626865671641802</v>
      </c>
      <c r="K468" s="71">
        <v>0.83034142906544295</v>
      </c>
      <c r="L468" s="68">
        <v>52.611940298507498</v>
      </c>
      <c r="M468" s="71">
        <v>0.72704230844219098</v>
      </c>
      <c r="N468" s="68">
        <v>42.803738317757002</v>
      </c>
      <c r="O468" s="71">
        <v>0.35195818475318902</v>
      </c>
      <c r="P468" s="68">
        <v>35.317460317460302</v>
      </c>
      <c r="Q468" s="71">
        <v>0.5</v>
      </c>
      <c r="R468" s="68">
        <v>36.473429951690797</v>
      </c>
    </row>
    <row r="469" spans="1:18" x14ac:dyDescent="0.2">
      <c r="A469" s="72" t="s">
        <v>1268</v>
      </c>
      <c r="B469" s="66" t="s">
        <v>1269</v>
      </c>
      <c r="C469" s="67">
        <v>19</v>
      </c>
      <c r="D469" s="67" t="s">
        <v>343</v>
      </c>
      <c r="E469" s="71">
        <v>0.52900680355021301</v>
      </c>
      <c r="F469" s="68">
        <v>9.7014925373134293</v>
      </c>
      <c r="G469" s="71">
        <v>0.82775860045126504</v>
      </c>
      <c r="H469" s="68">
        <v>31.902985074626901</v>
      </c>
      <c r="I469" s="71">
        <v>0.72288567992471797</v>
      </c>
      <c r="J469" s="68">
        <v>16.977611940298502</v>
      </c>
      <c r="K469" s="71">
        <v>0.66666666666666696</v>
      </c>
      <c r="L469" s="68">
        <v>11.753731343283601</v>
      </c>
      <c r="M469" s="71">
        <v>0.22012088126340501</v>
      </c>
      <c r="N469" s="68">
        <v>3.5514018691588798</v>
      </c>
      <c r="O469" s="71">
        <v>0.236608992995226</v>
      </c>
      <c r="P469" s="68">
        <v>15.674603174603201</v>
      </c>
      <c r="Q469" s="71">
        <v>0.5</v>
      </c>
      <c r="R469" s="68">
        <v>36.473429951690797</v>
      </c>
    </row>
    <row r="470" spans="1:18" x14ac:dyDescent="0.2">
      <c r="A470" s="72" t="s">
        <v>1270</v>
      </c>
      <c r="B470" s="66" t="s">
        <v>1271</v>
      </c>
      <c r="C470" s="67">
        <v>19</v>
      </c>
      <c r="D470" s="67" t="s">
        <v>343</v>
      </c>
      <c r="E470" s="71">
        <v>0.70343492343520797</v>
      </c>
      <c r="F470" s="68">
        <v>40.858208955223901</v>
      </c>
      <c r="G470" s="71">
        <v>0.82710638718060703</v>
      </c>
      <c r="H470" s="68">
        <v>31.5298507462687</v>
      </c>
      <c r="I470" s="71">
        <v>0.69729789372566398</v>
      </c>
      <c r="J470" s="68">
        <v>11.380597014925399</v>
      </c>
      <c r="K470" s="71">
        <v>0.87281399046104902</v>
      </c>
      <c r="L470" s="68">
        <v>69.776119402985103</v>
      </c>
      <c r="M470" s="71">
        <v>0.93176057711054805</v>
      </c>
      <c r="N470" s="68">
        <v>91.214953271027994</v>
      </c>
      <c r="O470" s="71">
        <v>0.39163069213337998</v>
      </c>
      <c r="P470" s="68">
        <v>41.6666666666667</v>
      </c>
      <c r="Q470" s="71">
        <v>0.5</v>
      </c>
      <c r="R470" s="68">
        <v>36.473429951690797</v>
      </c>
    </row>
    <row r="471" spans="1:18" x14ac:dyDescent="0.2">
      <c r="A471" s="72" t="s">
        <v>1272</v>
      </c>
      <c r="B471" s="66" t="s">
        <v>1273</v>
      </c>
      <c r="C471" s="67">
        <v>19</v>
      </c>
      <c r="D471" s="67" t="s">
        <v>343</v>
      </c>
      <c r="E471" s="71">
        <v>0.61161885998472498</v>
      </c>
      <c r="F471" s="68">
        <v>22.5746268656716</v>
      </c>
      <c r="G471" s="71">
        <v>0.76365004584270302</v>
      </c>
      <c r="H471" s="68">
        <v>16.6044776119403</v>
      </c>
      <c r="I471" s="71">
        <v>0.77438662360972199</v>
      </c>
      <c r="J471" s="68">
        <v>39.179104477611901</v>
      </c>
      <c r="K471" s="71">
        <v>0.87169832371070699</v>
      </c>
      <c r="L471" s="68">
        <v>69.029850746268707</v>
      </c>
      <c r="M471" s="71">
        <v>0.64905439656853203</v>
      </c>
      <c r="N471" s="68">
        <v>29.719626168224298</v>
      </c>
      <c r="O471" s="71">
        <v>0.110923770176687</v>
      </c>
      <c r="P471" s="68">
        <v>3.7698412698412702</v>
      </c>
      <c r="Q471" s="71">
        <v>0.5</v>
      </c>
      <c r="R471" s="68">
        <v>36.473429951690797</v>
      </c>
    </row>
    <row r="472" spans="1:18" x14ac:dyDescent="0.2">
      <c r="A472" s="72" t="s">
        <v>1274</v>
      </c>
      <c r="B472" s="66" t="s">
        <v>1275</v>
      </c>
      <c r="C472" s="67">
        <v>19</v>
      </c>
      <c r="D472" s="67" t="s">
        <v>343</v>
      </c>
      <c r="E472" s="71">
        <v>0.69649879831305705</v>
      </c>
      <c r="F472" s="68">
        <v>38.246268656716403</v>
      </c>
      <c r="G472" s="71">
        <v>0.87313491076543803</v>
      </c>
      <c r="H472" s="68">
        <v>71.082089552238799</v>
      </c>
      <c r="I472" s="71">
        <v>0.67547865062230406</v>
      </c>
      <c r="J472" s="68">
        <v>8.9552238805970106</v>
      </c>
      <c r="K472" s="71">
        <v>0.89066465846651599</v>
      </c>
      <c r="L472" s="68">
        <v>73.880597014925399</v>
      </c>
      <c r="M472" s="71">
        <v>0.78553324234743604</v>
      </c>
      <c r="N472" s="68">
        <v>57.570093457943898</v>
      </c>
      <c r="O472" s="71">
        <v>0.25768252936358998</v>
      </c>
      <c r="P472" s="68">
        <v>19.6428571428571</v>
      </c>
      <c r="Q472" s="71"/>
      <c r="R472" s="68"/>
    </row>
    <row r="473" spans="1:18" x14ac:dyDescent="0.2">
      <c r="A473" s="72" t="s">
        <v>1276</v>
      </c>
      <c r="B473" s="66" t="s">
        <v>1277</v>
      </c>
      <c r="C473" s="67">
        <v>19</v>
      </c>
      <c r="D473" s="67" t="s">
        <v>343</v>
      </c>
      <c r="E473" s="71">
        <v>0.71958352823496197</v>
      </c>
      <c r="F473" s="68">
        <v>44.776119402985103</v>
      </c>
      <c r="G473" s="71">
        <v>0.84068885344514799</v>
      </c>
      <c r="H473" s="68">
        <v>42.537313432835802</v>
      </c>
      <c r="I473" s="71">
        <v>0.75886451640289199</v>
      </c>
      <c r="J473" s="68">
        <v>28.731343283582099</v>
      </c>
      <c r="K473" s="71">
        <v>0.90484877170383604</v>
      </c>
      <c r="L473" s="68">
        <v>80.597014925373102</v>
      </c>
      <c r="M473" s="71">
        <v>0.74653928641060696</v>
      </c>
      <c r="N473" s="68">
        <v>48.785046728971999</v>
      </c>
      <c r="O473" s="71">
        <v>0.34697621321232502</v>
      </c>
      <c r="P473" s="68">
        <v>34.523809523809497</v>
      </c>
      <c r="Q473" s="71"/>
      <c r="R473" s="68"/>
    </row>
    <row r="474" spans="1:18" x14ac:dyDescent="0.2">
      <c r="A474" s="72" t="s">
        <v>1255</v>
      </c>
      <c r="B474" s="66" t="s">
        <v>1278</v>
      </c>
      <c r="C474" s="67">
        <v>20</v>
      </c>
      <c r="D474" s="67" t="s">
        <v>343</v>
      </c>
      <c r="E474" s="71">
        <v>0.72787068542120403</v>
      </c>
      <c r="F474" s="68">
        <v>19.1624365482234</v>
      </c>
      <c r="G474" s="71">
        <v>0.78212634488733201</v>
      </c>
      <c r="H474" s="68">
        <v>17.7030456852792</v>
      </c>
      <c r="I474" s="71">
        <v>0.68854219911943104</v>
      </c>
      <c r="J474" s="68">
        <v>16.243654822334999</v>
      </c>
      <c r="K474" s="71">
        <v>0.80286532951289402</v>
      </c>
      <c r="L474" s="68">
        <v>11.802030456852799</v>
      </c>
      <c r="M474" s="71">
        <v>0.80122324159021396</v>
      </c>
      <c r="N474" s="68">
        <v>22.822631913540999</v>
      </c>
      <c r="O474" s="71">
        <v>0.56459631199615001</v>
      </c>
      <c r="P474" s="68">
        <v>72.301425661914493</v>
      </c>
      <c r="Q474" s="71"/>
      <c r="R474" s="68"/>
    </row>
    <row r="475" spans="1:18" x14ac:dyDescent="0.2">
      <c r="A475" s="72" t="s">
        <v>1279</v>
      </c>
      <c r="B475" s="66" t="s">
        <v>1280</v>
      </c>
      <c r="C475" s="67">
        <v>20</v>
      </c>
      <c r="D475" s="67" t="s">
        <v>343</v>
      </c>
      <c r="E475" s="71">
        <v>0.85556869548435899</v>
      </c>
      <c r="F475" s="68">
        <v>64.784263959390898</v>
      </c>
      <c r="G475" s="71">
        <v>0.68712867756651297</v>
      </c>
      <c r="H475" s="68">
        <v>8.8197969543147199</v>
      </c>
      <c r="I475" s="71">
        <v>0.77145248879775297</v>
      </c>
      <c r="J475" s="68">
        <v>36.357868020304601</v>
      </c>
      <c r="K475" s="71">
        <v>0.85329512893982795</v>
      </c>
      <c r="L475" s="68">
        <v>21.256345177665001</v>
      </c>
      <c r="M475" s="71">
        <v>1</v>
      </c>
      <c r="N475" s="68">
        <v>100</v>
      </c>
      <c r="O475" s="71">
        <v>0.96596718211769905</v>
      </c>
      <c r="P475" s="68">
        <v>98.778004073319806</v>
      </c>
      <c r="Q475" s="71"/>
      <c r="R475" s="68"/>
    </row>
    <row r="476" spans="1:18" x14ac:dyDescent="0.2">
      <c r="A476" s="72" t="s">
        <v>1281</v>
      </c>
      <c r="B476" s="66" t="s">
        <v>1282</v>
      </c>
      <c r="C476" s="67">
        <v>20</v>
      </c>
      <c r="D476" s="67" t="s">
        <v>343</v>
      </c>
      <c r="E476" s="71">
        <v>0.73551791884732798</v>
      </c>
      <c r="F476" s="68">
        <v>20.8121827411168</v>
      </c>
      <c r="G476" s="71">
        <v>0.68194906729868898</v>
      </c>
      <c r="H476" s="68">
        <v>8.5659898477157395</v>
      </c>
      <c r="I476" s="71">
        <v>0.80520524132840099</v>
      </c>
      <c r="J476" s="68">
        <v>53.616751269035497</v>
      </c>
      <c r="K476" s="71">
        <v>0.87277936962750702</v>
      </c>
      <c r="L476" s="68">
        <v>27.474619289340101</v>
      </c>
      <c r="M476" s="71">
        <v>0.96941896024464902</v>
      </c>
      <c r="N476" s="68">
        <v>51.621106166560701</v>
      </c>
      <c r="O476" s="71">
        <v>0.34823695573739499</v>
      </c>
      <c r="P476" s="68">
        <v>29.226069246435799</v>
      </c>
      <c r="Q476" s="71"/>
      <c r="R476" s="68"/>
    </row>
    <row r="477" spans="1:18" x14ac:dyDescent="0.2">
      <c r="A477" s="72" t="s">
        <v>1283</v>
      </c>
      <c r="B477" s="66" t="s">
        <v>1284</v>
      </c>
      <c r="C477" s="67">
        <v>20</v>
      </c>
      <c r="D477" s="67" t="s">
        <v>343</v>
      </c>
      <c r="E477" s="71">
        <v>0.85201881116104605</v>
      </c>
      <c r="F477" s="68">
        <v>63.324873096446701</v>
      </c>
      <c r="G477" s="71">
        <v>0.66825685017567205</v>
      </c>
      <c r="H477" s="68">
        <v>7.6776649746192902</v>
      </c>
      <c r="I477" s="71">
        <v>0.84194971788305994</v>
      </c>
      <c r="J477" s="68">
        <v>74.555837563451803</v>
      </c>
      <c r="K477" s="71">
        <v>0.85100286532951297</v>
      </c>
      <c r="L477" s="68">
        <v>20.748730964467001</v>
      </c>
      <c r="M477" s="71">
        <v>1</v>
      </c>
      <c r="N477" s="68">
        <v>100</v>
      </c>
      <c r="O477" s="71">
        <v>0.89888462241698697</v>
      </c>
      <c r="P477" s="68">
        <v>97.454175152749499</v>
      </c>
      <c r="Q477" s="71"/>
      <c r="R477" s="68"/>
    </row>
    <row r="478" spans="1:18" x14ac:dyDescent="0.2">
      <c r="A478" s="72" t="s">
        <v>1285</v>
      </c>
      <c r="B478" s="66" t="s">
        <v>1286</v>
      </c>
      <c r="C478" s="67">
        <v>20</v>
      </c>
      <c r="D478" s="67" t="s">
        <v>343</v>
      </c>
      <c r="E478" s="71">
        <v>0.80081605010409895</v>
      </c>
      <c r="F478" s="68">
        <v>42.385786802030502</v>
      </c>
      <c r="G478" s="71">
        <v>0.84211983200886997</v>
      </c>
      <c r="H478" s="68">
        <v>50.634517766497503</v>
      </c>
      <c r="I478" s="71">
        <v>0.81035795169984104</v>
      </c>
      <c r="J478" s="68">
        <v>56.598984771573598</v>
      </c>
      <c r="K478" s="71">
        <v>0.85597049000868897</v>
      </c>
      <c r="L478" s="68">
        <v>21.8274111675127</v>
      </c>
      <c r="M478" s="71">
        <v>0.87767584097859297</v>
      </c>
      <c r="N478" s="68">
        <v>30.2606484424666</v>
      </c>
      <c r="O478" s="71">
        <v>0.61795613582450104</v>
      </c>
      <c r="P478" s="68">
        <v>79.531568228105897</v>
      </c>
      <c r="Q478" s="71"/>
      <c r="R478" s="68"/>
    </row>
    <row r="479" spans="1:18" x14ac:dyDescent="0.2">
      <c r="A479" s="72" t="s">
        <v>608</v>
      </c>
      <c r="B479" s="66" t="s">
        <v>1287</v>
      </c>
      <c r="C479" s="67">
        <v>19</v>
      </c>
      <c r="D479" s="67" t="s">
        <v>343</v>
      </c>
      <c r="E479" s="71">
        <v>0.73985173154296602</v>
      </c>
      <c r="F479" s="68">
        <v>48.507462686567202</v>
      </c>
      <c r="G479" s="71">
        <v>0.85757106248862203</v>
      </c>
      <c r="H479" s="68">
        <v>58.768656716417901</v>
      </c>
      <c r="I479" s="71">
        <v>0.77140493083494399</v>
      </c>
      <c r="J479" s="68">
        <v>36.9402985074627</v>
      </c>
      <c r="K479" s="71">
        <v>0.70825314478565204</v>
      </c>
      <c r="L479" s="68">
        <v>18.656716417910399</v>
      </c>
      <c r="M479" s="71">
        <v>0.80503022031585103</v>
      </c>
      <c r="N479" s="68">
        <v>62.242990654205599</v>
      </c>
      <c r="O479" s="71">
        <v>0.29685103083272701</v>
      </c>
      <c r="P479" s="68">
        <v>26.1904761904762</v>
      </c>
      <c r="Q479" s="71">
        <v>1</v>
      </c>
      <c r="R479" s="68">
        <v>100</v>
      </c>
    </row>
    <row r="480" spans="1:18" x14ac:dyDescent="0.2">
      <c r="A480" s="72" t="s">
        <v>1288</v>
      </c>
      <c r="B480" s="66" t="s">
        <v>1289</v>
      </c>
      <c r="C480" s="67">
        <v>19</v>
      </c>
      <c r="D480" s="67" t="s">
        <v>343</v>
      </c>
      <c r="E480" s="71">
        <v>0.72481660298352801</v>
      </c>
      <c r="F480" s="68">
        <v>45.708955223880601</v>
      </c>
      <c r="G480" s="71">
        <v>0.88123043228984499</v>
      </c>
      <c r="H480" s="68">
        <v>76.865671641790996</v>
      </c>
      <c r="I480" s="71">
        <v>0.69401046649355402</v>
      </c>
      <c r="J480" s="68">
        <v>11.0074626865672</v>
      </c>
      <c r="K480" s="71">
        <v>0.82260898669567395</v>
      </c>
      <c r="L480" s="68">
        <v>48.694029850746297</v>
      </c>
      <c r="M480" s="71">
        <v>0.69779684148957</v>
      </c>
      <c r="N480" s="68">
        <v>37.570093457943898</v>
      </c>
      <c r="O480" s="71">
        <v>0.25325289093252701</v>
      </c>
      <c r="P480" s="68">
        <v>18.0555555555556</v>
      </c>
      <c r="Q480" s="71">
        <v>1</v>
      </c>
      <c r="R480" s="68">
        <v>100</v>
      </c>
    </row>
    <row r="481" spans="1:18" x14ac:dyDescent="0.2">
      <c r="A481" s="72" t="s">
        <v>1290</v>
      </c>
      <c r="B481" s="66" t="s">
        <v>1291</v>
      </c>
      <c r="C481" s="67">
        <v>19</v>
      </c>
      <c r="D481" s="67" t="s">
        <v>343</v>
      </c>
      <c r="E481" s="71">
        <v>0.75157574919646097</v>
      </c>
      <c r="F481" s="68">
        <v>53.171641791044799</v>
      </c>
      <c r="G481" s="71">
        <v>0.86042086776707705</v>
      </c>
      <c r="H481" s="68">
        <v>60.634328358208997</v>
      </c>
      <c r="I481" s="71">
        <v>0.759589034602841</v>
      </c>
      <c r="J481" s="68">
        <v>29.1044776119403</v>
      </c>
      <c r="K481" s="71">
        <v>0.81800977091141003</v>
      </c>
      <c r="L481" s="68">
        <v>46.082089552238799</v>
      </c>
      <c r="M481" s="71">
        <v>0.83427568726847301</v>
      </c>
      <c r="N481" s="68">
        <v>70.280373831775705</v>
      </c>
      <c r="O481" s="71">
        <v>0.23715913462896601</v>
      </c>
      <c r="P481" s="68">
        <v>16.071428571428601</v>
      </c>
      <c r="Q481" s="71">
        <v>1</v>
      </c>
      <c r="R481" s="68">
        <v>100</v>
      </c>
    </row>
    <row r="482" spans="1:18" x14ac:dyDescent="0.2">
      <c r="A482" s="72" t="s">
        <v>1292</v>
      </c>
      <c r="B482" s="66" t="s">
        <v>1293</v>
      </c>
      <c r="C482" s="67">
        <v>20</v>
      </c>
      <c r="D482" s="67" t="s">
        <v>343</v>
      </c>
      <c r="E482" s="71">
        <v>0.73027161728485301</v>
      </c>
      <c r="F482" s="68">
        <v>19.860406091370599</v>
      </c>
      <c r="G482" s="71">
        <v>0.77265203759726897</v>
      </c>
      <c r="H482" s="68">
        <v>16.6243654822335</v>
      </c>
      <c r="I482" s="71">
        <v>0.66754003951374896</v>
      </c>
      <c r="J482" s="68">
        <v>12.246192893401</v>
      </c>
      <c r="K482" s="71">
        <v>0.81104658556873299</v>
      </c>
      <c r="L482" s="68">
        <v>12.753807106599</v>
      </c>
      <c r="M482" s="71">
        <v>0.96941896024464902</v>
      </c>
      <c r="N482" s="68">
        <v>51.621106166560701</v>
      </c>
      <c r="O482" s="71">
        <v>0.43070046349986602</v>
      </c>
      <c r="P482" s="68">
        <v>44.399185336048902</v>
      </c>
      <c r="Q482" s="71"/>
      <c r="R482" s="68"/>
    </row>
    <row r="483" spans="1:18" x14ac:dyDescent="0.2">
      <c r="A483" s="72" t="s">
        <v>368</v>
      </c>
      <c r="B483" s="66" t="s">
        <v>1294</v>
      </c>
      <c r="C483" s="67">
        <v>20</v>
      </c>
      <c r="D483" s="67" t="s">
        <v>343</v>
      </c>
      <c r="E483" s="71">
        <v>0.730657150585173</v>
      </c>
      <c r="F483" s="68">
        <v>19.987309644670098</v>
      </c>
      <c r="G483" s="71">
        <v>0.56430809099884705</v>
      </c>
      <c r="H483" s="68">
        <v>3.6167512690355301</v>
      </c>
      <c r="I483" s="71">
        <v>0.68801167112667005</v>
      </c>
      <c r="J483" s="68">
        <v>16.1167512690355</v>
      </c>
      <c r="K483" s="71">
        <v>0.74676143960355401</v>
      </c>
      <c r="L483" s="68">
        <v>7.7411167512690398</v>
      </c>
      <c r="M483" s="71">
        <v>0.92354740061162099</v>
      </c>
      <c r="N483" s="68">
        <v>38.461538461538503</v>
      </c>
      <c r="O483" s="71"/>
      <c r="P483" s="68"/>
      <c r="Q483" s="71"/>
      <c r="R483" s="68"/>
    </row>
    <row r="484" spans="1:18" x14ac:dyDescent="0.2">
      <c r="A484" s="72" t="s">
        <v>1295</v>
      </c>
      <c r="B484" s="66" t="s">
        <v>1296</v>
      </c>
      <c r="C484" s="67">
        <v>20</v>
      </c>
      <c r="D484" s="67" t="s">
        <v>343</v>
      </c>
      <c r="E484" s="71">
        <v>0.57626937152972901</v>
      </c>
      <c r="F484" s="68">
        <v>5.5203045685279202</v>
      </c>
      <c r="G484" s="71">
        <v>0.28983607560177299</v>
      </c>
      <c r="H484" s="68">
        <v>0.57106598984771595</v>
      </c>
      <c r="I484" s="71">
        <v>0.59091367318440102</v>
      </c>
      <c r="J484" s="68">
        <v>3.6802030456852801</v>
      </c>
      <c r="K484" s="71">
        <v>0.71904776515103597</v>
      </c>
      <c r="L484" s="68">
        <v>6.1548223350253801</v>
      </c>
      <c r="M484" s="71">
        <v>0.72477064220183496</v>
      </c>
      <c r="N484" s="68">
        <v>17.546090273362999</v>
      </c>
      <c r="O484" s="71">
        <v>0.55677870150959796</v>
      </c>
      <c r="P484" s="68">
        <v>70.672097759674102</v>
      </c>
      <c r="Q484" s="71"/>
      <c r="R484" s="68"/>
    </row>
    <row r="485" spans="1:18" x14ac:dyDescent="0.2">
      <c r="A485" s="72" t="s">
        <v>1297</v>
      </c>
      <c r="B485" s="66" t="s">
        <v>1298</v>
      </c>
      <c r="C485" s="67">
        <v>20</v>
      </c>
      <c r="D485" s="67" t="s">
        <v>343</v>
      </c>
      <c r="E485" s="71">
        <v>0.71990293837218799</v>
      </c>
      <c r="F485" s="68">
        <v>17.7030456852792</v>
      </c>
      <c r="G485" s="71">
        <v>0.67976780929132796</v>
      </c>
      <c r="H485" s="68">
        <v>8.4390862944162404</v>
      </c>
      <c r="I485" s="71">
        <v>0.750087239852535</v>
      </c>
      <c r="J485" s="68">
        <v>30.901015228426399</v>
      </c>
      <c r="K485" s="71">
        <v>0.91566560715440204</v>
      </c>
      <c r="L485" s="68">
        <v>47.842639593908601</v>
      </c>
      <c r="M485" s="71">
        <v>0.80122324159021396</v>
      </c>
      <c r="N485" s="68">
        <v>22.822631913540999</v>
      </c>
      <c r="O485" s="71">
        <v>0.45277079397246101</v>
      </c>
      <c r="P485" s="68">
        <v>49.694501018329902</v>
      </c>
      <c r="Q485" s="71"/>
      <c r="R485" s="68"/>
    </row>
    <row r="486" spans="1:18" x14ac:dyDescent="0.2">
      <c r="A486" s="72" t="s">
        <v>1299</v>
      </c>
      <c r="B486" s="66" t="s">
        <v>1300</v>
      </c>
      <c r="C486" s="67">
        <v>20</v>
      </c>
      <c r="D486" s="67" t="s">
        <v>343</v>
      </c>
      <c r="E486" s="71">
        <v>0.83228740200586604</v>
      </c>
      <c r="F486" s="68">
        <v>54.695431472081196</v>
      </c>
      <c r="G486" s="71">
        <v>0.86934218691429199</v>
      </c>
      <c r="H486" s="68">
        <v>72.652284263959402</v>
      </c>
      <c r="I486" s="71">
        <v>0.79823988755778197</v>
      </c>
      <c r="J486" s="68">
        <v>49.682741116751302</v>
      </c>
      <c r="K486" s="71">
        <v>0.79595530364898803</v>
      </c>
      <c r="L486" s="68">
        <v>10.850253807106601</v>
      </c>
      <c r="M486" s="71">
        <v>0.98470948012232495</v>
      </c>
      <c r="N486" s="68">
        <v>58.359821996185602</v>
      </c>
      <c r="O486" s="71">
        <v>0.71319015178594503</v>
      </c>
      <c r="P486" s="68">
        <v>89.5112016293279</v>
      </c>
      <c r="Q486" s="71"/>
      <c r="R486" s="68"/>
    </row>
    <row r="487" spans="1:18" x14ac:dyDescent="0.2">
      <c r="A487" s="72" t="s">
        <v>1301</v>
      </c>
      <c r="B487" s="66" t="s">
        <v>1302</v>
      </c>
      <c r="C487" s="67">
        <v>20</v>
      </c>
      <c r="D487" s="67" t="s">
        <v>343</v>
      </c>
      <c r="E487" s="71">
        <v>0.81763130585168498</v>
      </c>
      <c r="F487" s="68">
        <v>48.730964467005101</v>
      </c>
      <c r="G487" s="71">
        <v>0.73110251227396295</v>
      </c>
      <c r="H487" s="68">
        <v>11.2309644670051</v>
      </c>
      <c r="I487" s="71">
        <v>0.76836728557466405</v>
      </c>
      <c r="J487" s="68">
        <v>35.596446700507599</v>
      </c>
      <c r="K487" s="71">
        <v>0.81776504297994301</v>
      </c>
      <c r="L487" s="68">
        <v>14.0228426395939</v>
      </c>
      <c r="M487" s="71">
        <v>0.98470948012232495</v>
      </c>
      <c r="N487" s="68">
        <v>58.359821996185602</v>
      </c>
      <c r="O487" s="71">
        <v>0.78621220830752803</v>
      </c>
      <c r="P487" s="68">
        <v>93.279022403258693</v>
      </c>
      <c r="Q487" s="71"/>
      <c r="R487" s="68"/>
    </row>
    <row r="488" spans="1:18" x14ac:dyDescent="0.2">
      <c r="A488" s="72" t="s">
        <v>1303</v>
      </c>
      <c r="B488" s="66" t="s">
        <v>1304</v>
      </c>
      <c r="C488" s="67">
        <v>20</v>
      </c>
      <c r="D488" s="67" t="s">
        <v>343</v>
      </c>
      <c r="E488" s="71">
        <v>0.66685241782370097</v>
      </c>
      <c r="F488" s="68">
        <v>11.040609137055799</v>
      </c>
      <c r="G488" s="71">
        <v>0.82157165873205196</v>
      </c>
      <c r="H488" s="68">
        <v>31.2182741116751</v>
      </c>
      <c r="I488" s="71">
        <v>0.64852734417833702</v>
      </c>
      <c r="J488" s="68">
        <v>9.4543147208121798</v>
      </c>
      <c r="K488" s="71">
        <v>0.88595630939163605</v>
      </c>
      <c r="L488" s="68">
        <v>32.550761421319798</v>
      </c>
      <c r="M488" s="71">
        <v>0.58715596330275299</v>
      </c>
      <c r="N488" s="68">
        <v>10.9345200254291</v>
      </c>
      <c r="O488" s="71">
        <v>0.391050813513725</v>
      </c>
      <c r="P488" s="68">
        <v>37.678207739307503</v>
      </c>
      <c r="Q488" s="71"/>
      <c r="R488" s="68"/>
    </row>
    <row r="489" spans="1:18" x14ac:dyDescent="0.2">
      <c r="A489" s="72" t="s">
        <v>1305</v>
      </c>
      <c r="B489" s="66" t="s">
        <v>1306</v>
      </c>
      <c r="C489" s="67">
        <v>20</v>
      </c>
      <c r="D489" s="67" t="s">
        <v>343</v>
      </c>
      <c r="E489" s="71">
        <v>0.56332634471171406</v>
      </c>
      <c r="F489" s="68">
        <v>5.0126903553299504</v>
      </c>
      <c r="G489" s="71">
        <v>0.79661594272598502</v>
      </c>
      <c r="H489" s="68">
        <v>20.685279187817301</v>
      </c>
      <c r="I489" s="71">
        <v>0.231912595660443</v>
      </c>
      <c r="J489" s="68">
        <v>6.3451776649746203E-2</v>
      </c>
      <c r="K489" s="71">
        <v>0.67974548669904999</v>
      </c>
      <c r="L489" s="68">
        <v>4.3147208121827401</v>
      </c>
      <c r="M489" s="71">
        <v>0.98470948012232495</v>
      </c>
      <c r="N489" s="68">
        <v>58.359821996185602</v>
      </c>
      <c r="O489" s="71">
        <v>0.123648218350771</v>
      </c>
      <c r="P489" s="68">
        <v>4.8879837067209797</v>
      </c>
      <c r="Q489" s="71"/>
      <c r="R489" s="68"/>
    </row>
    <row r="490" spans="1:18" x14ac:dyDescent="0.2">
      <c r="A490" s="72" t="s">
        <v>1307</v>
      </c>
      <c r="B490" s="66" t="s">
        <v>1308</v>
      </c>
      <c r="C490" s="67">
        <v>20</v>
      </c>
      <c r="D490" s="67" t="s">
        <v>343</v>
      </c>
      <c r="E490" s="71">
        <v>0.61802112121654096</v>
      </c>
      <c r="F490" s="68">
        <v>7.5507614213198</v>
      </c>
      <c r="G490" s="71">
        <v>0.75631742364230903</v>
      </c>
      <c r="H490" s="68">
        <v>14.0862944162437</v>
      </c>
      <c r="I490" s="71">
        <v>0.57711234045779702</v>
      </c>
      <c r="J490" s="68">
        <v>2.9822335025380702</v>
      </c>
      <c r="K490" s="71">
        <v>0.706512618551564</v>
      </c>
      <c r="L490" s="68">
        <v>5.5837563451776697</v>
      </c>
      <c r="M490" s="71">
        <v>0.87767584097859297</v>
      </c>
      <c r="N490" s="68">
        <v>30.2606484424666</v>
      </c>
      <c r="O490" s="71">
        <v>0.172487382452442</v>
      </c>
      <c r="P490" s="68">
        <v>7.33197556008147</v>
      </c>
      <c r="Q490" s="71"/>
      <c r="R490" s="68"/>
    </row>
    <row r="491" spans="1:18" x14ac:dyDescent="0.2">
      <c r="A491" s="72" t="s">
        <v>1309</v>
      </c>
      <c r="B491" s="66" t="s">
        <v>1310</v>
      </c>
      <c r="C491" s="67">
        <v>20</v>
      </c>
      <c r="D491" s="67" t="s">
        <v>343</v>
      </c>
      <c r="E491" s="71">
        <v>0.87787248295374498</v>
      </c>
      <c r="F491" s="68">
        <v>75.444162436548197</v>
      </c>
      <c r="G491" s="71">
        <v>0.92100963109620404</v>
      </c>
      <c r="H491" s="68">
        <v>91.941624365482198</v>
      </c>
      <c r="I491" s="71">
        <v>0.70566654713711496</v>
      </c>
      <c r="J491" s="68">
        <v>20.177664974619301</v>
      </c>
      <c r="K491" s="71">
        <v>0.88481375358166203</v>
      </c>
      <c r="L491" s="68">
        <v>32.2969543147208</v>
      </c>
      <c r="M491" s="71">
        <v>1</v>
      </c>
      <c r="N491" s="68">
        <v>100</v>
      </c>
      <c r="O491" s="71"/>
      <c r="P491" s="68"/>
      <c r="Q491" s="71"/>
      <c r="R491" s="68"/>
    </row>
    <row r="492" spans="1:18" x14ac:dyDescent="0.2">
      <c r="A492" s="72" t="s">
        <v>1311</v>
      </c>
      <c r="B492" s="66" t="s">
        <v>1312</v>
      </c>
      <c r="C492" s="67">
        <v>20</v>
      </c>
      <c r="D492" s="67" t="s">
        <v>343</v>
      </c>
      <c r="E492" s="71">
        <v>0.64747994504250705</v>
      </c>
      <c r="F492" s="68">
        <v>9.2639593908629401</v>
      </c>
      <c r="G492" s="71">
        <v>0.80734866717074305</v>
      </c>
      <c r="H492" s="68">
        <v>23.096446700507599</v>
      </c>
      <c r="I492" s="71">
        <v>0.53742744414781696</v>
      </c>
      <c r="J492" s="68">
        <v>1.90355329949239</v>
      </c>
      <c r="K492" s="71">
        <v>0.75735139342424496</v>
      </c>
      <c r="L492" s="68">
        <v>8.7563451776649703</v>
      </c>
      <c r="M492" s="71">
        <v>0.98470948012232495</v>
      </c>
      <c r="N492" s="68">
        <v>58.359821996185602</v>
      </c>
      <c r="O492" s="71">
        <v>0.15056274034740599</v>
      </c>
      <c r="P492" s="68">
        <v>6.2118126272912404</v>
      </c>
      <c r="Q492" s="71"/>
      <c r="R492" s="68"/>
    </row>
    <row r="493" spans="1:18" x14ac:dyDescent="0.2">
      <c r="A493" s="72" t="s">
        <v>1313</v>
      </c>
      <c r="B493" s="66" t="s">
        <v>1314</v>
      </c>
      <c r="C493" s="67">
        <v>20</v>
      </c>
      <c r="D493" s="67" t="s">
        <v>343</v>
      </c>
      <c r="E493" s="71">
        <v>0.71113117936182602</v>
      </c>
      <c r="F493" s="68">
        <v>16.370558375634499</v>
      </c>
      <c r="G493" s="71">
        <v>0.80487743259056199</v>
      </c>
      <c r="H493" s="68">
        <v>22.3984771573604</v>
      </c>
      <c r="I493" s="71">
        <v>0.61328754932419705</v>
      </c>
      <c r="J493" s="68">
        <v>4.5685279187817303</v>
      </c>
      <c r="K493" s="71">
        <v>0.93646785615622696</v>
      </c>
      <c r="L493" s="68">
        <v>60.025380710659903</v>
      </c>
      <c r="M493" s="71">
        <v>0.90825688073394595</v>
      </c>
      <c r="N493" s="68">
        <v>35.346471710108098</v>
      </c>
      <c r="O493" s="71">
        <v>0.29276617800419902</v>
      </c>
      <c r="P493" s="68">
        <v>21.283095723014299</v>
      </c>
      <c r="Q493" s="71"/>
      <c r="R493" s="68"/>
    </row>
    <row r="494" spans="1:18" x14ac:dyDescent="0.2">
      <c r="A494" s="72" t="s">
        <v>1315</v>
      </c>
      <c r="B494" s="66" t="s">
        <v>1316</v>
      </c>
      <c r="C494" s="67">
        <v>20</v>
      </c>
      <c r="D494" s="67" t="s">
        <v>343</v>
      </c>
      <c r="E494" s="71">
        <v>0.68919519003195995</v>
      </c>
      <c r="F494" s="68">
        <v>12.944162436548201</v>
      </c>
      <c r="G494" s="71">
        <v>0.89029466519759703</v>
      </c>
      <c r="H494" s="68">
        <v>83.185279187817301</v>
      </c>
      <c r="I494" s="71">
        <v>0.59207256143390297</v>
      </c>
      <c r="J494" s="68">
        <v>3.8071065989847699</v>
      </c>
      <c r="K494" s="71">
        <v>0.74733882710993704</v>
      </c>
      <c r="L494" s="68">
        <v>7.8045685279187804</v>
      </c>
      <c r="M494" s="71">
        <v>0.95412844036697197</v>
      </c>
      <c r="N494" s="68">
        <v>47.043865225683398</v>
      </c>
      <c r="O494" s="71">
        <v>0.262141456051388</v>
      </c>
      <c r="P494" s="68">
        <v>16.4969450101833</v>
      </c>
      <c r="Q494" s="71"/>
      <c r="R494" s="68"/>
    </row>
    <row r="495" spans="1:18" x14ac:dyDescent="0.2">
      <c r="A495" s="72" t="s">
        <v>1317</v>
      </c>
      <c r="B495" s="66" t="s">
        <v>1318</v>
      </c>
      <c r="C495" s="67">
        <v>20</v>
      </c>
      <c r="D495" s="67" t="s">
        <v>343</v>
      </c>
      <c r="E495" s="71">
        <v>0.793900007828656</v>
      </c>
      <c r="F495" s="68">
        <v>40.038071065989797</v>
      </c>
      <c r="G495" s="71">
        <v>0.83290068162500497</v>
      </c>
      <c r="H495" s="68">
        <v>41.814720812182699</v>
      </c>
      <c r="I495" s="71">
        <v>0.77232153387283498</v>
      </c>
      <c r="J495" s="68">
        <v>36.675126903553299</v>
      </c>
      <c r="K495" s="71">
        <v>0.891478733247977</v>
      </c>
      <c r="L495" s="68">
        <v>35.786802030456897</v>
      </c>
      <c r="M495" s="71">
        <v>0.67889908256880704</v>
      </c>
      <c r="N495" s="68">
        <v>15.321042593769899</v>
      </c>
      <c r="O495" s="71"/>
      <c r="P495" s="68"/>
      <c r="Q495" s="71"/>
      <c r="R495" s="68"/>
    </row>
    <row r="496" spans="1:18" x14ac:dyDescent="0.2">
      <c r="A496" s="72" t="s">
        <v>1319</v>
      </c>
      <c r="B496" s="66" t="s">
        <v>1320</v>
      </c>
      <c r="C496" s="67">
        <v>20</v>
      </c>
      <c r="D496" s="67" t="s">
        <v>343</v>
      </c>
      <c r="E496" s="71">
        <v>0.71640352463619605</v>
      </c>
      <c r="F496" s="68">
        <v>17.1954314720812</v>
      </c>
      <c r="G496" s="71">
        <v>0.75919341340990598</v>
      </c>
      <c r="H496" s="68">
        <v>14.5939086294416</v>
      </c>
      <c r="I496" s="71">
        <v>0.69129602015498903</v>
      </c>
      <c r="J496" s="68">
        <v>16.941624365482198</v>
      </c>
      <c r="K496" s="71">
        <v>0.88913078118783995</v>
      </c>
      <c r="L496" s="68">
        <v>34.517766497461899</v>
      </c>
      <c r="M496" s="71">
        <v>0.52599388379204903</v>
      </c>
      <c r="N496" s="68">
        <v>8.9001907183725404</v>
      </c>
      <c r="O496" s="71"/>
      <c r="P496" s="68"/>
      <c r="Q496" s="71"/>
      <c r="R496" s="68"/>
    </row>
    <row r="497" spans="1:18" x14ac:dyDescent="0.2">
      <c r="A497" s="72" t="s">
        <v>1321</v>
      </c>
      <c r="B497" s="66" t="s">
        <v>1322</v>
      </c>
      <c r="C497" s="67">
        <v>20</v>
      </c>
      <c r="D497" s="67" t="s">
        <v>343</v>
      </c>
      <c r="E497" s="71">
        <v>0.47232994729275402</v>
      </c>
      <c r="F497" s="68">
        <v>2.2842639593908598</v>
      </c>
      <c r="G497" s="71">
        <v>0.26846419872659</v>
      </c>
      <c r="H497" s="68">
        <v>0.38071065989847702</v>
      </c>
      <c r="I497" s="71">
        <v>0.52615060119078205</v>
      </c>
      <c r="J497" s="68">
        <v>1.7131979695431501</v>
      </c>
      <c r="K497" s="71">
        <v>0.70840700790058797</v>
      </c>
      <c r="L497" s="68">
        <v>5.7106598984771599</v>
      </c>
      <c r="M497" s="71">
        <v>0.52599388379204903</v>
      </c>
      <c r="N497" s="68">
        <v>8.9001907183725404</v>
      </c>
      <c r="O497" s="71">
        <v>0.33263404485376002</v>
      </c>
      <c r="P497" s="68">
        <v>26.3747454175153</v>
      </c>
      <c r="Q497" s="71"/>
      <c r="R497" s="68"/>
    </row>
    <row r="498" spans="1:18" x14ac:dyDescent="0.2">
      <c r="A498" s="72" t="s">
        <v>1323</v>
      </c>
      <c r="B498" s="66" t="s">
        <v>1324</v>
      </c>
      <c r="C498" s="67">
        <v>20</v>
      </c>
      <c r="D498" s="67" t="s">
        <v>343</v>
      </c>
      <c r="E498" s="71">
        <v>0.77244552465620897</v>
      </c>
      <c r="F498" s="68">
        <v>31.852791878172599</v>
      </c>
      <c r="G498" s="71">
        <v>0.66688752743027402</v>
      </c>
      <c r="H498" s="68">
        <v>7.5507614213198</v>
      </c>
      <c r="I498" s="71">
        <v>0.66188818926516102</v>
      </c>
      <c r="J498" s="68">
        <v>11.1675126903553</v>
      </c>
      <c r="K498" s="71">
        <v>0.82216846144010303</v>
      </c>
      <c r="L498" s="68">
        <v>14.720812182741099</v>
      </c>
      <c r="M498" s="71">
        <v>0.93883792048929704</v>
      </c>
      <c r="N498" s="68">
        <v>42.403051493960596</v>
      </c>
      <c r="O498" s="71"/>
      <c r="P498" s="68"/>
      <c r="Q498" s="71"/>
      <c r="R498" s="68"/>
    </row>
    <row r="499" spans="1:18" x14ac:dyDescent="0.2">
      <c r="A499" s="72" t="s">
        <v>1325</v>
      </c>
      <c r="B499" s="66" t="s">
        <v>1326</v>
      </c>
      <c r="C499" s="67">
        <v>19</v>
      </c>
      <c r="D499" s="67" t="s">
        <v>343</v>
      </c>
      <c r="E499" s="71">
        <v>0.72719146096427101</v>
      </c>
      <c r="F499" s="68">
        <v>46.455223880597003</v>
      </c>
      <c r="G499" s="71">
        <v>0.68179685133365098</v>
      </c>
      <c r="H499" s="68">
        <v>7.4626865671641802</v>
      </c>
      <c r="I499" s="71">
        <v>0.72172973202609103</v>
      </c>
      <c r="J499" s="68">
        <v>16.417910447761201</v>
      </c>
      <c r="K499" s="71">
        <v>0.86946699021002405</v>
      </c>
      <c r="L499" s="68">
        <v>68.843283582089597</v>
      </c>
      <c r="M499" s="71">
        <v>0.82452719828426602</v>
      </c>
      <c r="N499" s="68">
        <v>66.542056074766407</v>
      </c>
      <c r="O499" s="71">
        <v>0.53843653296732297</v>
      </c>
      <c r="P499" s="68">
        <v>61.904761904761898</v>
      </c>
      <c r="Q499" s="71"/>
      <c r="R499" s="68"/>
    </row>
    <row r="500" spans="1:18" x14ac:dyDescent="0.2">
      <c r="A500" s="72" t="s">
        <v>1327</v>
      </c>
      <c r="B500" s="66" t="s">
        <v>1328</v>
      </c>
      <c r="C500" s="67">
        <v>20</v>
      </c>
      <c r="D500" s="67" t="s">
        <v>343</v>
      </c>
      <c r="E500" s="71">
        <v>0.75550189431282</v>
      </c>
      <c r="F500" s="68">
        <v>26.395939086294401</v>
      </c>
      <c r="G500" s="71">
        <v>0.77179565204850997</v>
      </c>
      <c r="H500" s="68">
        <v>16.5609137055838</v>
      </c>
      <c r="I500" s="71">
        <v>0.79061257706756904</v>
      </c>
      <c r="J500" s="68">
        <v>45.558375634517802</v>
      </c>
      <c r="K500" s="71">
        <v>0.93127091667967399</v>
      </c>
      <c r="L500" s="68">
        <v>57.170050761421301</v>
      </c>
      <c r="M500" s="71">
        <v>0.84709480122324199</v>
      </c>
      <c r="N500" s="68">
        <v>27.018436109345199</v>
      </c>
      <c r="O500" s="71">
        <v>0.436735524545104</v>
      </c>
      <c r="P500" s="68">
        <v>46.0285132382892</v>
      </c>
      <c r="Q500" s="71"/>
      <c r="R500" s="68"/>
    </row>
    <row r="501" spans="1:18" x14ac:dyDescent="0.2">
      <c r="A501" s="72" t="s">
        <v>1329</v>
      </c>
      <c r="B501" s="66" t="s">
        <v>1330</v>
      </c>
      <c r="C501" s="67">
        <v>20</v>
      </c>
      <c r="D501" s="67" t="s">
        <v>343</v>
      </c>
      <c r="E501" s="71">
        <v>0.55039559109511205</v>
      </c>
      <c r="F501" s="68">
        <v>4.3147208121827401</v>
      </c>
      <c r="G501" s="71">
        <v>0.53793196748760397</v>
      </c>
      <c r="H501" s="68">
        <v>3.0456852791878202</v>
      </c>
      <c r="I501" s="71">
        <v>0.57917620072356002</v>
      </c>
      <c r="J501" s="68">
        <v>3.0456852791878202</v>
      </c>
      <c r="K501" s="71">
        <v>0.81641051408318999</v>
      </c>
      <c r="L501" s="68">
        <v>13.5152284263959</v>
      </c>
      <c r="M501" s="71">
        <v>0.44954128440366897</v>
      </c>
      <c r="N501" s="68">
        <v>6.3572790845518101</v>
      </c>
      <c r="O501" s="71">
        <v>0.36891798877753801</v>
      </c>
      <c r="P501" s="68">
        <v>33.095723014256599</v>
      </c>
      <c r="Q501" s="71"/>
      <c r="R501" s="68"/>
    </row>
    <row r="502" spans="1:18" x14ac:dyDescent="0.2">
      <c r="A502" s="72" t="s">
        <v>1331</v>
      </c>
      <c r="B502" s="66" t="s">
        <v>1332</v>
      </c>
      <c r="C502" s="67">
        <v>20</v>
      </c>
      <c r="D502" s="67" t="s">
        <v>343</v>
      </c>
      <c r="E502" s="71">
        <v>0.65534313808257205</v>
      </c>
      <c r="F502" s="68">
        <v>9.8984771573604107</v>
      </c>
      <c r="G502" s="71">
        <v>0.68554625039859496</v>
      </c>
      <c r="H502" s="68">
        <v>8.6928934010152297</v>
      </c>
      <c r="I502" s="71">
        <v>0.75441151853972899</v>
      </c>
      <c r="J502" s="68">
        <v>32.043147208121802</v>
      </c>
      <c r="K502" s="71">
        <v>0.80340132007153997</v>
      </c>
      <c r="L502" s="68">
        <v>11.9289340101523</v>
      </c>
      <c r="M502" s="71">
        <v>0.81651376146789001</v>
      </c>
      <c r="N502" s="68">
        <v>24.094087730451399</v>
      </c>
      <c r="O502" s="71">
        <v>0.216842839935106</v>
      </c>
      <c r="P502" s="68">
        <v>11.303462321792299</v>
      </c>
      <c r="Q502" s="71"/>
      <c r="R502" s="68"/>
    </row>
    <row r="503" spans="1:18" x14ac:dyDescent="0.2">
      <c r="A503" s="72" t="s">
        <v>1333</v>
      </c>
      <c r="B503" s="66" t="s">
        <v>1334</v>
      </c>
      <c r="C503" s="67">
        <v>20</v>
      </c>
      <c r="D503" s="67" t="s">
        <v>343</v>
      </c>
      <c r="E503" s="71">
        <v>0.75536105239761098</v>
      </c>
      <c r="F503" s="68">
        <v>26.332487309644701</v>
      </c>
      <c r="G503" s="71">
        <v>0.88446444574468996</v>
      </c>
      <c r="H503" s="68">
        <v>80.647208121827404</v>
      </c>
      <c r="I503" s="71">
        <v>0.64357690441313598</v>
      </c>
      <c r="J503" s="68">
        <v>8.6294416243654801</v>
      </c>
      <c r="K503" s="71">
        <v>0.71724809549542201</v>
      </c>
      <c r="L503" s="68">
        <v>6.0913705583756403</v>
      </c>
      <c r="M503" s="71">
        <v>0.89296636085626901</v>
      </c>
      <c r="N503" s="68">
        <v>32.422123331214202</v>
      </c>
      <c r="O503" s="71">
        <v>0.63854945547853803</v>
      </c>
      <c r="P503" s="68">
        <v>82.688391038696494</v>
      </c>
      <c r="Q503" s="71"/>
      <c r="R503" s="68"/>
    </row>
    <row r="504" spans="1:18" x14ac:dyDescent="0.2">
      <c r="A504" s="72" t="s">
        <v>1335</v>
      </c>
      <c r="B504" s="66" t="s">
        <v>1336</v>
      </c>
      <c r="C504" s="67">
        <v>20</v>
      </c>
      <c r="D504" s="67" t="s">
        <v>343</v>
      </c>
      <c r="E504" s="71">
        <v>0.84378179112120699</v>
      </c>
      <c r="F504" s="68">
        <v>59.581218274111698</v>
      </c>
      <c r="G504" s="71">
        <v>0.73178557287047097</v>
      </c>
      <c r="H504" s="68">
        <v>11.4213197969543</v>
      </c>
      <c r="I504" s="71">
        <v>0.78289036424541003</v>
      </c>
      <c r="J504" s="68">
        <v>41.814720812182699</v>
      </c>
      <c r="K504" s="71">
        <v>0.86045122736894597</v>
      </c>
      <c r="L504" s="68">
        <v>23.350253807106601</v>
      </c>
      <c r="M504" s="71">
        <v>1</v>
      </c>
      <c r="N504" s="68">
        <v>100</v>
      </c>
      <c r="O504" s="71"/>
      <c r="P504" s="68"/>
      <c r="Q504" s="71"/>
      <c r="R504" s="68"/>
    </row>
    <row r="505" spans="1:18" x14ac:dyDescent="0.2">
      <c r="A505" s="72" t="s">
        <v>1163</v>
      </c>
      <c r="B505" s="66" t="s">
        <v>1337</v>
      </c>
      <c r="C505" s="67">
        <v>20</v>
      </c>
      <c r="D505" s="67" t="s">
        <v>343</v>
      </c>
      <c r="E505" s="71">
        <v>0.87199802592784403</v>
      </c>
      <c r="F505" s="68">
        <v>72.715736040609102</v>
      </c>
      <c r="G505" s="71">
        <v>0.83411068412332601</v>
      </c>
      <c r="H505" s="68">
        <v>43.083756345177697</v>
      </c>
      <c r="I505" s="71">
        <v>0.79256336801212002</v>
      </c>
      <c r="J505" s="68">
        <v>46.700507614213201</v>
      </c>
      <c r="K505" s="71">
        <v>0.861318051575931</v>
      </c>
      <c r="L505" s="68">
        <v>23.667512690355299</v>
      </c>
      <c r="M505" s="71">
        <v>1</v>
      </c>
      <c r="N505" s="68">
        <v>100</v>
      </c>
      <c r="O505" s="71"/>
      <c r="P505" s="68"/>
      <c r="Q505" s="71"/>
      <c r="R505" s="68"/>
    </row>
    <row r="506" spans="1:18" x14ac:dyDescent="0.2">
      <c r="A506" s="72" t="s">
        <v>1338</v>
      </c>
      <c r="B506" s="66" t="s">
        <v>1339</v>
      </c>
      <c r="C506" s="67">
        <v>20</v>
      </c>
      <c r="D506" s="67" t="s">
        <v>343</v>
      </c>
      <c r="E506" s="71">
        <v>0.81537151203354796</v>
      </c>
      <c r="F506" s="68">
        <v>47.842639593908601</v>
      </c>
      <c r="G506" s="71">
        <v>0.81584536180759704</v>
      </c>
      <c r="H506" s="68">
        <v>27.220812182741099</v>
      </c>
      <c r="I506" s="71">
        <v>0.71521668615251799</v>
      </c>
      <c r="J506" s="68">
        <v>22.525380710659899</v>
      </c>
      <c r="K506" s="71">
        <v>0.641014687474461</v>
      </c>
      <c r="L506" s="68">
        <v>3.3629441624365501</v>
      </c>
      <c r="M506" s="71">
        <v>1</v>
      </c>
      <c r="N506" s="68">
        <v>100</v>
      </c>
      <c r="O506" s="71">
        <v>0.90478082473316601</v>
      </c>
      <c r="P506" s="68">
        <v>97.657841140529499</v>
      </c>
      <c r="Q506" s="71"/>
      <c r="R506" s="68"/>
    </row>
    <row r="507" spans="1:18" x14ac:dyDescent="0.2">
      <c r="A507" s="72" t="s">
        <v>1340</v>
      </c>
      <c r="B507" s="66" t="s">
        <v>1341</v>
      </c>
      <c r="C507" s="67">
        <v>20</v>
      </c>
      <c r="D507" s="67" t="s">
        <v>343</v>
      </c>
      <c r="E507" s="71">
        <v>0.84654150863870603</v>
      </c>
      <c r="F507" s="68">
        <v>60.786802030456897</v>
      </c>
      <c r="G507" s="71">
        <v>0.70597418581707505</v>
      </c>
      <c r="H507" s="68">
        <v>9.8984771573604107</v>
      </c>
      <c r="I507" s="71">
        <v>0.77532078856583098</v>
      </c>
      <c r="J507" s="68">
        <v>38.197969543147202</v>
      </c>
      <c r="K507" s="71">
        <v>0.90487106017191998</v>
      </c>
      <c r="L507" s="68">
        <v>42.512690355330001</v>
      </c>
      <c r="M507" s="71">
        <v>1</v>
      </c>
      <c r="N507" s="68">
        <v>100</v>
      </c>
      <c r="O507" s="71"/>
      <c r="P507" s="68"/>
      <c r="Q507" s="71"/>
      <c r="R507" s="68"/>
    </row>
    <row r="508" spans="1:18" x14ac:dyDescent="0.2">
      <c r="A508" s="72" t="s">
        <v>1342</v>
      </c>
      <c r="B508" s="66" t="s">
        <v>1343</v>
      </c>
      <c r="C508" s="67">
        <v>20</v>
      </c>
      <c r="D508" s="67" t="s">
        <v>343</v>
      </c>
      <c r="E508" s="71">
        <v>0.798854685051545</v>
      </c>
      <c r="F508" s="68">
        <v>41.6243654822335</v>
      </c>
      <c r="G508" s="71">
        <v>0.62447463107147405</v>
      </c>
      <c r="H508" s="68">
        <v>5.26649746192893</v>
      </c>
      <c r="I508" s="71">
        <v>0.77882562945483202</v>
      </c>
      <c r="J508" s="68">
        <v>39.657360406091399</v>
      </c>
      <c r="K508" s="71">
        <v>0.89915211882360502</v>
      </c>
      <c r="L508" s="68">
        <v>40.038071065989797</v>
      </c>
      <c r="M508" s="71">
        <v>0.89296636085626901</v>
      </c>
      <c r="N508" s="68">
        <v>32.422123331214202</v>
      </c>
      <c r="O508" s="71"/>
      <c r="P508" s="68"/>
      <c r="Q508" s="71"/>
      <c r="R508" s="68"/>
    </row>
    <row r="509" spans="1:18" x14ac:dyDescent="0.2">
      <c r="A509" s="72" t="s">
        <v>1344</v>
      </c>
      <c r="B509" s="66" t="s">
        <v>1345</v>
      </c>
      <c r="C509" s="67">
        <v>20</v>
      </c>
      <c r="D509" s="67" t="s">
        <v>343</v>
      </c>
      <c r="E509" s="71">
        <v>0.86529551687833905</v>
      </c>
      <c r="F509" s="68">
        <v>69.416243654822296</v>
      </c>
      <c r="G509" s="71">
        <v>0.76918187919103898</v>
      </c>
      <c r="H509" s="68">
        <v>16.1167512690355</v>
      </c>
      <c r="I509" s="71">
        <v>0.80775950064323399</v>
      </c>
      <c r="J509" s="68">
        <v>54.758883248731003</v>
      </c>
      <c r="K509" s="71">
        <v>0.88424068767908304</v>
      </c>
      <c r="L509" s="68">
        <v>32.106598984771601</v>
      </c>
      <c r="M509" s="71">
        <v>1</v>
      </c>
      <c r="N509" s="68">
        <v>100</v>
      </c>
      <c r="O509" s="71"/>
      <c r="P509" s="68"/>
      <c r="Q509" s="71"/>
      <c r="R509" s="68"/>
    </row>
    <row r="510" spans="1:18" x14ac:dyDescent="0.2">
      <c r="A510" s="72" t="s">
        <v>1346</v>
      </c>
      <c r="B510" s="66" t="s">
        <v>1347</v>
      </c>
      <c r="C510" s="67">
        <v>20</v>
      </c>
      <c r="D510" s="67" t="s">
        <v>343</v>
      </c>
      <c r="E510" s="71">
        <v>0.88454889752001298</v>
      </c>
      <c r="F510" s="68">
        <v>78.362944162436506</v>
      </c>
      <c r="G510" s="71">
        <v>0.92525776265329596</v>
      </c>
      <c r="H510" s="68">
        <v>93.020304568527905</v>
      </c>
      <c r="I510" s="71">
        <v>0.704628371839362</v>
      </c>
      <c r="J510" s="68">
        <v>19.860406091370599</v>
      </c>
      <c r="K510" s="71">
        <v>0.90830945558739296</v>
      </c>
      <c r="L510" s="68">
        <v>43.972081218274099</v>
      </c>
      <c r="M510" s="71">
        <v>1</v>
      </c>
      <c r="N510" s="68">
        <v>100</v>
      </c>
      <c r="O510" s="71"/>
      <c r="P510" s="68"/>
      <c r="Q510" s="71"/>
      <c r="R510" s="68"/>
    </row>
    <row r="511" spans="1:18" x14ac:dyDescent="0.2">
      <c r="A511" s="72" t="s">
        <v>1348</v>
      </c>
      <c r="B511" s="66" t="s">
        <v>1349</v>
      </c>
      <c r="C511" s="67">
        <v>20</v>
      </c>
      <c r="D511" s="67" t="s">
        <v>343</v>
      </c>
      <c r="E511" s="71">
        <v>0.76044937530478396</v>
      </c>
      <c r="F511" s="68">
        <v>28.045685279187801</v>
      </c>
      <c r="G511" s="71">
        <v>0.91736300417026695</v>
      </c>
      <c r="H511" s="68">
        <v>91.243654822335003</v>
      </c>
      <c r="I511" s="71">
        <v>0.67891647165272395</v>
      </c>
      <c r="J511" s="68">
        <v>14.911167512690399</v>
      </c>
      <c r="K511" s="71">
        <v>0.91862464183381098</v>
      </c>
      <c r="L511" s="68">
        <v>49.492385786801997</v>
      </c>
      <c r="M511" s="71">
        <v>1</v>
      </c>
      <c r="N511" s="68">
        <v>100</v>
      </c>
      <c r="O511" s="71">
        <v>0.28734275886711702</v>
      </c>
      <c r="P511" s="68">
        <v>20.773930753564201</v>
      </c>
      <c r="Q511" s="71"/>
      <c r="R511" s="68"/>
    </row>
    <row r="512" spans="1:18" x14ac:dyDescent="0.2">
      <c r="A512" s="72" t="s">
        <v>1350</v>
      </c>
      <c r="B512" s="66" t="s">
        <v>1351</v>
      </c>
      <c r="C512" s="67">
        <v>20</v>
      </c>
      <c r="D512" s="67" t="s">
        <v>343</v>
      </c>
      <c r="E512" s="71">
        <v>0.87588540515735802</v>
      </c>
      <c r="F512" s="68">
        <v>74.365482233502505</v>
      </c>
      <c r="G512" s="71">
        <v>0.86962414116331299</v>
      </c>
      <c r="H512" s="68">
        <v>73.032994923857899</v>
      </c>
      <c r="I512" s="71">
        <v>0.77088023018245</v>
      </c>
      <c r="J512" s="68">
        <v>36.104060913705602</v>
      </c>
      <c r="K512" s="71">
        <v>0.86303724928366798</v>
      </c>
      <c r="L512" s="68">
        <v>24.302030456852801</v>
      </c>
      <c r="M512" s="71">
        <v>1</v>
      </c>
      <c r="N512" s="68">
        <v>100</v>
      </c>
      <c r="O512" s="71"/>
      <c r="P512" s="68"/>
      <c r="Q512" s="71"/>
      <c r="R512" s="68"/>
    </row>
    <row r="513" spans="1:18" x14ac:dyDescent="0.2">
      <c r="A513" s="72" t="s">
        <v>1352</v>
      </c>
      <c r="B513" s="66" t="s">
        <v>1353</v>
      </c>
      <c r="C513" s="67">
        <v>20</v>
      </c>
      <c r="D513" s="67" t="s">
        <v>343</v>
      </c>
      <c r="E513" s="71">
        <v>0.84030928645983305</v>
      </c>
      <c r="F513" s="68">
        <v>58.3756345177665</v>
      </c>
      <c r="G513" s="71">
        <v>0.89366386468821102</v>
      </c>
      <c r="H513" s="68">
        <v>83.819796954314697</v>
      </c>
      <c r="I513" s="71">
        <v>0.73127075795145502</v>
      </c>
      <c r="J513" s="68">
        <v>25.824873096446701</v>
      </c>
      <c r="K513" s="71">
        <v>0.94097421203438403</v>
      </c>
      <c r="L513" s="68">
        <v>62.817258883248698</v>
      </c>
      <c r="M513" s="71">
        <v>1</v>
      </c>
      <c r="N513" s="68">
        <v>100</v>
      </c>
      <c r="O513" s="71">
        <v>0.63563759762511496</v>
      </c>
      <c r="P513" s="68">
        <v>82.484725050916495</v>
      </c>
      <c r="Q513" s="71"/>
      <c r="R513" s="68"/>
    </row>
    <row r="514" spans="1:18" x14ac:dyDescent="0.2">
      <c r="A514" s="72" t="s">
        <v>1354</v>
      </c>
      <c r="B514" s="66" t="s">
        <v>1355</v>
      </c>
      <c r="C514" s="67">
        <v>20</v>
      </c>
      <c r="D514" s="67" t="s">
        <v>343</v>
      </c>
      <c r="E514" s="71">
        <v>0.91248443941802504</v>
      </c>
      <c r="F514" s="68">
        <v>90.799492385786806</v>
      </c>
      <c r="G514" s="71">
        <v>0.87572140082134198</v>
      </c>
      <c r="H514" s="68">
        <v>76.840101522842602</v>
      </c>
      <c r="I514" s="71">
        <v>0.80974644281064401</v>
      </c>
      <c r="J514" s="68">
        <v>55.901015228426402</v>
      </c>
      <c r="K514" s="71">
        <v>0.96446991404011495</v>
      </c>
      <c r="L514" s="68">
        <v>76.967005076142101</v>
      </c>
      <c r="M514" s="71">
        <v>1</v>
      </c>
      <c r="N514" s="68">
        <v>100</v>
      </c>
      <c r="O514" s="71"/>
      <c r="P514" s="68"/>
      <c r="Q514" s="71"/>
      <c r="R514" s="68"/>
    </row>
    <row r="515" spans="1:18" x14ac:dyDescent="0.2">
      <c r="A515" s="72" t="s">
        <v>1356</v>
      </c>
      <c r="B515" s="66" t="s">
        <v>1357</v>
      </c>
      <c r="C515" s="67">
        <v>20</v>
      </c>
      <c r="D515" s="67" t="s">
        <v>343</v>
      </c>
      <c r="E515" s="71">
        <v>0.88940395216690005</v>
      </c>
      <c r="F515" s="68">
        <v>80.837563451776603</v>
      </c>
      <c r="G515" s="71">
        <v>0.88947903134964201</v>
      </c>
      <c r="H515" s="68">
        <v>82.550761421319805</v>
      </c>
      <c r="I515" s="71">
        <v>0.76058147069163395</v>
      </c>
      <c r="J515" s="68">
        <v>33.883248730964503</v>
      </c>
      <c r="K515" s="71">
        <v>0.958166189111748</v>
      </c>
      <c r="L515" s="68">
        <v>73.921319796954293</v>
      </c>
      <c r="M515" s="71">
        <v>1</v>
      </c>
      <c r="N515" s="68">
        <v>100</v>
      </c>
      <c r="O515" s="71">
        <v>0.83879306968147704</v>
      </c>
      <c r="P515" s="68">
        <v>95.824847250509194</v>
      </c>
      <c r="Q515" s="71"/>
      <c r="R515" s="68"/>
    </row>
    <row r="516" spans="1:18" x14ac:dyDescent="0.2">
      <c r="A516" s="72" t="s">
        <v>1358</v>
      </c>
      <c r="B516" s="66" t="s">
        <v>1359</v>
      </c>
      <c r="C516" s="67">
        <v>20</v>
      </c>
      <c r="D516" s="67" t="s">
        <v>343</v>
      </c>
      <c r="E516" s="71">
        <v>0.78652790598713096</v>
      </c>
      <c r="F516" s="68">
        <v>37.055837563451803</v>
      </c>
      <c r="G516" s="71">
        <v>0.85406394241448502</v>
      </c>
      <c r="H516" s="68">
        <v>60.977157360406103</v>
      </c>
      <c r="I516" s="71">
        <v>0.71321651836406497</v>
      </c>
      <c r="J516" s="68">
        <v>21.8908629441624</v>
      </c>
      <c r="K516" s="71">
        <v>0.93696275071633195</v>
      </c>
      <c r="L516" s="68">
        <v>60.4060913705584</v>
      </c>
      <c r="M516" s="71">
        <v>1</v>
      </c>
      <c r="N516" s="68">
        <v>100</v>
      </c>
      <c r="O516" s="71">
        <v>0.42839631844077303</v>
      </c>
      <c r="P516" s="68">
        <v>43.4826883910387</v>
      </c>
      <c r="Q516" s="71"/>
      <c r="R516" s="68"/>
    </row>
    <row r="517" spans="1:18" x14ac:dyDescent="0.2">
      <c r="A517" s="72" t="s">
        <v>1360</v>
      </c>
      <c r="B517" s="66" t="s">
        <v>1361</v>
      </c>
      <c r="C517" s="67">
        <v>20</v>
      </c>
      <c r="D517" s="67" t="s">
        <v>343</v>
      </c>
      <c r="E517" s="71">
        <v>0.87786048538985495</v>
      </c>
      <c r="F517" s="68">
        <v>75.380710659898497</v>
      </c>
      <c r="G517" s="71">
        <v>0.90012151117902806</v>
      </c>
      <c r="H517" s="68">
        <v>86.675126903553306</v>
      </c>
      <c r="I517" s="71">
        <v>0.66018242268282001</v>
      </c>
      <c r="J517" s="68">
        <v>10.850253807106601</v>
      </c>
      <c r="K517" s="71">
        <v>0.90743834800295498</v>
      </c>
      <c r="L517" s="68">
        <v>43.527918781725901</v>
      </c>
      <c r="M517" s="71">
        <v>1</v>
      </c>
      <c r="N517" s="68">
        <v>100</v>
      </c>
      <c r="O517" s="71">
        <v>0.92156014508447304</v>
      </c>
      <c r="P517" s="68">
        <v>98.268839103869695</v>
      </c>
      <c r="Q517" s="71"/>
      <c r="R517" s="68"/>
    </row>
    <row r="518" spans="1:18" x14ac:dyDescent="0.2">
      <c r="A518" s="72" t="s">
        <v>1362</v>
      </c>
      <c r="B518" s="66" t="s">
        <v>1363</v>
      </c>
      <c r="C518" s="67">
        <v>20</v>
      </c>
      <c r="D518" s="67" t="s">
        <v>343</v>
      </c>
      <c r="E518" s="71">
        <v>0.89104954969531203</v>
      </c>
      <c r="F518" s="68">
        <v>81.408629441624399</v>
      </c>
      <c r="G518" s="71">
        <v>0.90615919929130395</v>
      </c>
      <c r="H518" s="68">
        <v>88.007614213197996</v>
      </c>
      <c r="I518" s="71">
        <v>0.71248026023493105</v>
      </c>
      <c r="J518" s="68">
        <v>21.763959390862901</v>
      </c>
      <c r="K518" s="71">
        <v>0.94555873925501399</v>
      </c>
      <c r="L518" s="68">
        <v>66.307106598984802</v>
      </c>
      <c r="M518" s="71">
        <v>1</v>
      </c>
      <c r="N518" s="68">
        <v>100</v>
      </c>
      <c r="O518" s="71"/>
      <c r="P518" s="68"/>
      <c r="Q518" s="71"/>
      <c r="R518" s="68"/>
    </row>
    <row r="519" spans="1:18" x14ac:dyDescent="0.2">
      <c r="A519" s="72" t="s">
        <v>1364</v>
      </c>
      <c r="B519" s="66" t="s">
        <v>1365</v>
      </c>
      <c r="C519" s="67">
        <v>20</v>
      </c>
      <c r="D519" s="67" t="s">
        <v>343</v>
      </c>
      <c r="E519" s="71">
        <v>0.77584188011742306</v>
      </c>
      <c r="F519" s="68">
        <v>33.121827411167502</v>
      </c>
      <c r="G519" s="71">
        <v>0.88433719807925504</v>
      </c>
      <c r="H519" s="68">
        <v>80.520304568527905</v>
      </c>
      <c r="I519" s="71">
        <v>0.642143195478172</v>
      </c>
      <c r="J519" s="68">
        <v>8.4390862944162404</v>
      </c>
      <c r="K519" s="71">
        <v>0.91977077363896798</v>
      </c>
      <c r="L519" s="68">
        <v>50.253807106598998</v>
      </c>
      <c r="M519" s="71">
        <v>1</v>
      </c>
      <c r="N519" s="68">
        <v>100</v>
      </c>
      <c r="O519" s="71">
        <v>0.43295823339071998</v>
      </c>
      <c r="P519" s="68">
        <v>44.908350305498999</v>
      </c>
      <c r="Q519" s="71"/>
      <c r="R519" s="68"/>
    </row>
    <row r="520" spans="1:18" x14ac:dyDescent="0.2">
      <c r="A520" s="72" t="s">
        <v>1366</v>
      </c>
      <c r="B520" s="66" t="s">
        <v>1367</v>
      </c>
      <c r="C520" s="67">
        <v>20</v>
      </c>
      <c r="D520" s="67" t="s">
        <v>343</v>
      </c>
      <c r="E520" s="71">
        <v>0.87629399015478204</v>
      </c>
      <c r="F520" s="68">
        <v>74.555837563451803</v>
      </c>
      <c r="G520" s="71">
        <v>0.825985001054095</v>
      </c>
      <c r="H520" s="68">
        <v>35.025380710659903</v>
      </c>
      <c r="I520" s="71">
        <v>0.79190268288110299</v>
      </c>
      <c r="J520" s="68">
        <v>46.319796954314697</v>
      </c>
      <c r="K520" s="71">
        <v>0.902578796561605</v>
      </c>
      <c r="L520" s="68">
        <v>41.497461928934001</v>
      </c>
      <c r="M520" s="71">
        <v>0.98470948012232495</v>
      </c>
      <c r="N520" s="68">
        <v>58.359821996185602</v>
      </c>
      <c r="O520" s="71"/>
      <c r="P520" s="68"/>
      <c r="Q520" s="71"/>
      <c r="R520" s="68"/>
    </row>
    <row r="521" spans="1:18" x14ac:dyDescent="0.2">
      <c r="A521" s="72" t="s">
        <v>1368</v>
      </c>
      <c r="B521" s="66" t="s">
        <v>1369</v>
      </c>
      <c r="C521" s="67">
        <v>20</v>
      </c>
      <c r="D521" s="67" t="s">
        <v>343</v>
      </c>
      <c r="E521" s="71">
        <v>0.83779402573525996</v>
      </c>
      <c r="F521" s="68">
        <v>57.2969543147208</v>
      </c>
      <c r="G521" s="71">
        <v>0.86961372545362803</v>
      </c>
      <c r="H521" s="68">
        <v>72.9695431472081</v>
      </c>
      <c r="I521" s="71">
        <v>0.65056159154521598</v>
      </c>
      <c r="J521" s="68">
        <v>9.5177664974619294</v>
      </c>
      <c r="K521" s="71">
        <v>0.91338657226586295</v>
      </c>
      <c r="L521" s="68">
        <v>46.763959390862901</v>
      </c>
      <c r="M521" s="71">
        <v>0.95412844036697197</v>
      </c>
      <c r="N521" s="68">
        <v>47.043865225683398</v>
      </c>
      <c r="O521" s="71">
        <v>0.80127979904462299</v>
      </c>
      <c r="P521" s="68">
        <v>94.399185336048902</v>
      </c>
      <c r="Q521" s="71"/>
      <c r="R521" s="68"/>
    </row>
    <row r="522" spans="1:18" x14ac:dyDescent="0.2">
      <c r="A522" s="72" t="s">
        <v>1370</v>
      </c>
      <c r="B522" s="66" t="s">
        <v>1371</v>
      </c>
      <c r="C522" s="67">
        <v>20</v>
      </c>
      <c r="D522" s="67" t="s">
        <v>343</v>
      </c>
      <c r="E522" s="71">
        <v>0.86550214005382697</v>
      </c>
      <c r="F522" s="68">
        <v>69.670050761421294</v>
      </c>
      <c r="G522" s="71">
        <v>0.84096863156515</v>
      </c>
      <c r="H522" s="68">
        <v>48.9847715736041</v>
      </c>
      <c r="I522" s="71">
        <v>0.77153167021158398</v>
      </c>
      <c r="J522" s="68">
        <v>36.4213197969543</v>
      </c>
      <c r="K522" s="71">
        <v>0.92722063037249303</v>
      </c>
      <c r="L522" s="68">
        <v>55.012690355330001</v>
      </c>
      <c r="M522" s="71">
        <v>0.95412844036697197</v>
      </c>
      <c r="N522" s="68">
        <v>47.043865225683398</v>
      </c>
      <c r="O522" s="71">
        <v>0.833661327752937</v>
      </c>
      <c r="P522" s="68">
        <v>95.519348268839096</v>
      </c>
      <c r="Q522" s="71"/>
      <c r="R522" s="68"/>
    </row>
    <row r="523" spans="1:18" x14ac:dyDescent="0.2">
      <c r="A523" s="72" t="s">
        <v>1372</v>
      </c>
      <c r="B523" s="66" t="s">
        <v>1373</v>
      </c>
      <c r="C523" s="67">
        <v>20</v>
      </c>
      <c r="D523" s="67" t="s">
        <v>343</v>
      </c>
      <c r="E523" s="71">
        <v>0.88576123067209001</v>
      </c>
      <c r="F523" s="68">
        <v>78.997461928934001</v>
      </c>
      <c r="G523" s="71">
        <v>0.91273237583703803</v>
      </c>
      <c r="H523" s="68">
        <v>90.164974619289296</v>
      </c>
      <c r="I523" s="71">
        <v>0.69965352106335499</v>
      </c>
      <c r="J523" s="68">
        <v>18.654822335025401</v>
      </c>
      <c r="K523" s="71">
        <v>0.930659025787966</v>
      </c>
      <c r="L523" s="68">
        <v>56.916243654822303</v>
      </c>
      <c r="M523" s="71">
        <v>1</v>
      </c>
      <c r="N523" s="68">
        <v>100</v>
      </c>
      <c r="O523" s="71"/>
      <c r="P523" s="68"/>
      <c r="Q523" s="71"/>
      <c r="R523" s="68"/>
    </row>
    <row r="524" spans="1:18" x14ac:dyDescent="0.2">
      <c r="A524" s="72" t="s">
        <v>1374</v>
      </c>
      <c r="B524" s="66" t="s">
        <v>1375</v>
      </c>
      <c r="C524" s="67">
        <v>20</v>
      </c>
      <c r="D524" s="67" t="s">
        <v>343</v>
      </c>
      <c r="E524" s="71">
        <v>0.87542356326231396</v>
      </c>
      <c r="F524" s="68">
        <v>74.111675126903506</v>
      </c>
      <c r="G524" s="71">
        <v>0.89818906046395897</v>
      </c>
      <c r="H524" s="68">
        <v>85.723350253807098</v>
      </c>
      <c r="I524" s="71">
        <v>0.71181881577844897</v>
      </c>
      <c r="J524" s="68">
        <v>21.700507614213201</v>
      </c>
      <c r="K524" s="71">
        <v>0.89168637680684804</v>
      </c>
      <c r="L524" s="68">
        <v>35.913705583756297</v>
      </c>
      <c r="M524" s="71">
        <v>1</v>
      </c>
      <c r="N524" s="68">
        <v>100</v>
      </c>
      <c r="O524" s="71"/>
      <c r="P524" s="68"/>
      <c r="Q524" s="71"/>
      <c r="R524" s="68"/>
    </row>
    <row r="525" spans="1:18" x14ac:dyDescent="0.2">
      <c r="A525" s="72" t="s">
        <v>1376</v>
      </c>
      <c r="B525" s="66" t="s">
        <v>1377</v>
      </c>
      <c r="C525" s="67">
        <v>20</v>
      </c>
      <c r="D525" s="67" t="s">
        <v>343</v>
      </c>
      <c r="E525" s="71">
        <v>0.86156512377470296</v>
      </c>
      <c r="F525" s="68">
        <v>67.703045685279207</v>
      </c>
      <c r="G525" s="71">
        <v>0.92799288342846098</v>
      </c>
      <c r="H525" s="68">
        <v>93.654822335025401</v>
      </c>
      <c r="I525" s="71">
        <v>0.624270321348527</v>
      </c>
      <c r="J525" s="68">
        <v>5.9010152284263997</v>
      </c>
      <c r="K525" s="71">
        <v>0.97044988971020196</v>
      </c>
      <c r="L525" s="68">
        <v>80.203045685279207</v>
      </c>
      <c r="M525" s="71">
        <v>0.92354740061162099</v>
      </c>
      <c r="N525" s="68">
        <v>38.461538461538503</v>
      </c>
      <c r="O525" s="71"/>
      <c r="P525" s="68"/>
      <c r="Q525" s="71"/>
      <c r="R525" s="68"/>
    </row>
    <row r="526" spans="1:18" x14ac:dyDescent="0.2">
      <c r="A526" s="72" t="s">
        <v>1378</v>
      </c>
      <c r="B526" s="66" t="s">
        <v>1379</v>
      </c>
      <c r="C526" s="67">
        <v>20</v>
      </c>
      <c r="D526" s="67" t="s">
        <v>343</v>
      </c>
      <c r="E526" s="71">
        <v>0.86984832887636099</v>
      </c>
      <c r="F526" s="68">
        <v>71.637055837563494</v>
      </c>
      <c r="G526" s="71">
        <v>0.88216258557181604</v>
      </c>
      <c r="H526" s="68">
        <v>79.695431472081196</v>
      </c>
      <c r="I526" s="71">
        <v>0.65690781862963299</v>
      </c>
      <c r="J526" s="68">
        <v>10.4060913705584</v>
      </c>
      <c r="K526" s="71">
        <v>0.94032291130399304</v>
      </c>
      <c r="L526" s="68">
        <v>62.182741116751302</v>
      </c>
      <c r="M526" s="71">
        <v>1</v>
      </c>
      <c r="N526" s="68">
        <v>100</v>
      </c>
      <c r="O526" s="71"/>
      <c r="P526" s="68"/>
      <c r="Q526" s="71"/>
      <c r="R526" s="68"/>
    </row>
    <row r="527" spans="1:18" x14ac:dyDescent="0.2">
      <c r="A527" s="72" t="s">
        <v>1380</v>
      </c>
      <c r="B527" s="66" t="s">
        <v>1381</v>
      </c>
      <c r="C527" s="67">
        <v>20</v>
      </c>
      <c r="D527" s="67" t="s">
        <v>343</v>
      </c>
      <c r="E527" s="71">
        <v>0.71294989745181003</v>
      </c>
      <c r="F527" s="68">
        <v>16.5609137055838</v>
      </c>
      <c r="G527" s="71">
        <v>0.90995079596167205</v>
      </c>
      <c r="H527" s="68">
        <v>89.086294416243604</v>
      </c>
      <c r="I527" s="71">
        <v>0.63791111129150202</v>
      </c>
      <c r="J527" s="68">
        <v>7.7411167512690398</v>
      </c>
      <c r="K527" s="71">
        <v>0.98352828410576598</v>
      </c>
      <c r="L527" s="68">
        <v>87.119289340101503</v>
      </c>
      <c r="M527" s="71">
        <v>0.86238532110091803</v>
      </c>
      <c r="N527" s="68">
        <v>28.6077558804832</v>
      </c>
      <c r="O527" s="71">
        <v>0.17097397479919299</v>
      </c>
      <c r="P527" s="68">
        <v>7.1283095723014203</v>
      </c>
      <c r="Q527" s="71"/>
      <c r="R527" s="68"/>
    </row>
    <row r="528" spans="1:18" x14ac:dyDescent="0.2">
      <c r="A528" s="72" t="s">
        <v>1352</v>
      </c>
      <c r="B528" s="66" t="s">
        <v>1382</v>
      </c>
      <c r="C528" s="67">
        <v>20</v>
      </c>
      <c r="D528" s="67" t="s">
        <v>343</v>
      </c>
      <c r="E528" s="71">
        <v>0.86236199541922998</v>
      </c>
      <c r="F528" s="68">
        <v>68.083756345177704</v>
      </c>
      <c r="G528" s="71">
        <v>0.87621796831335397</v>
      </c>
      <c r="H528" s="68">
        <v>77.0304568527919</v>
      </c>
      <c r="I528" s="71">
        <v>0.65059391021170299</v>
      </c>
      <c r="J528" s="68">
        <v>9.5812182741116807</v>
      </c>
      <c r="K528" s="71">
        <v>0.92263610315186195</v>
      </c>
      <c r="L528" s="68">
        <v>52.664974619289303</v>
      </c>
      <c r="M528" s="71">
        <v>1</v>
      </c>
      <c r="N528" s="68">
        <v>100</v>
      </c>
      <c r="O528" s="71"/>
      <c r="P528" s="68"/>
      <c r="Q528" s="71"/>
      <c r="R528" s="68"/>
    </row>
    <row r="529" spans="1:18" x14ac:dyDescent="0.2">
      <c r="A529" s="72" t="s">
        <v>1383</v>
      </c>
      <c r="B529" s="66" t="s">
        <v>1384</v>
      </c>
      <c r="C529" s="67">
        <v>20</v>
      </c>
      <c r="D529" s="67" t="s">
        <v>343</v>
      </c>
      <c r="E529" s="71">
        <v>0.695957916318101</v>
      </c>
      <c r="F529" s="68">
        <v>14.0228426395939</v>
      </c>
      <c r="G529" s="71">
        <v>0.93308633045463696</v>
      </c>
      <c r="H529" s="68">
        <v>94.606598984771594</v>
      </c>
      <c r="I529" s="71">
        <v>0.74512122825145599</v>
      </c>
      <c r="J529" s="68">
        <v>29.378172588832498</v>
      </c>
      <c r="K529" s="71">
        <v>0.933237286415322</v>
      </c>
      <c r="L529" s="68">
        <v>58.565989847715699</v>
      </c>
      <c r="M529" s="71">
        <v>0.740061162079511</v>
      </c>
      <c r="N529" s="68">
        <v>18.626827717736798</v>
      </c>
      <c r="O529" s="71">
        <v>0.12828357438957899</v>
      </c>
      <c r="P529" s="68">
        <v>5.1934826883910397</v>
      </c>
      <c r="Q529" s="71"/>
      <c r="R529" s="68"/>
    </row>
    <row r="530" spans="1:18" x14ac:dyDescent="0.2">
      <c r="A530" s="72" t="s">
        <v>1385</v>
      </c>
      <c r="B530" s="66" t="s">
        <v>1386</v>
      </c>
      <c r="C530" s="67">
        <v>20</v>
      </c>
      <c r="D530" s="67" t="s">
        <v>343</v>
      </c>
      <c r="E530" s="71">
        <v>0.87984932698878304</v>
      </c>
      <c r="F530" s="68">
        <v>76.522842639593904</v>
      </c>
      <c r="G530" s="71">
        <v>0.84507556643443504</v>
      </c>
      <c r="H530" s="68">
        <v>53.553299492385797</v>
      </c>
      <c r="I530" s="71">
        <v>0.77635375960644504</v>
      </c>
      <c r="J530" s="68">
        <v>38.769035532994899</v>
      </c>
      <c r="K530" s="71">
        <v>0.943839541547278</v>
      </c>
      <c r="L530" s="68">
        <v>65.038071065989797</v>
      </c>
      <c r="M530" s="71">
        <v>0.95412844036697197</v>
      </c>
      <c r="N530" s="68">
        <v>47.043865225683398</v>
      </c>
      <c r="O530" s="71"/>
      <c r="P530" s="68"/>
      <c r="Q530" s="71"/>
      <c r="R530" s="68"/>
    </row>
    <row r="531" spans="1:18" x14ac:dyDescent="0.2">
      <c r="A531" s="72" t="s">
        <v>1387</v>
      </c>
      <c r="B531" s="66" t="s">
        <v>1388</v>
      </c>
      <c r="C531" s="67">
        <v>20</v>
      </c>
      <c r="D531" s="67" t="s">
        <v>343</v>
      </c>
      <c r="E531" s="71">
        <v>0.828698230186939</v>
      </c>
      <c r="F531" s="68">
        <v>53.426395939086298</v>
      </c>
      <c r="G531" s="71">
        <v>0.82419349474741999</v>
      </c>
      <c r="H531" s="68">
        <v>33.4390862944162</v>
      </c>
      <c r="I531" s="71">
        <v>0.69002636009775797</v>
      </c>
      <c r="J531" s="68">
        <v>16.751269035532999</v>
      </c>
      <c r="K531" s="71">
        <v>0.80057306590257904</v>
      </c>
      <c r="L531" s="68">
        <v>11.4847715736041</v>
      </c>
      <c r="M531" s="71">
        <v>1</v>
      </c>
      <c r="N531" s="68">
        <v>100</v>
      </c>
      <c r="O531" s="71"/>
      <c r="P531" s="68"/>
      <c r="Q531" s="71"/>
      <c r="R531" s="68"/>
    </row>
    <row r="532" spans="1:18" x14ac:dyDescent="0.2">
      <c r="A532" s="72" t="s">
        <v>1389</v>
      </c>
      <c r="B532" s="66" t="s">
        <v>1390</v>
      </c>
      <c r="C532" s="67">
        <v>20</v>
      </c>
      <c r="D532" s="67" t="s">
        <v>343</v>
      </c>
      <c r="E532" s="71">
        <v>0.88609489477950598</v>
      </c>
      <c r="F532" s="68">
        <v>79.0609137055838</v>
      </c>
      <c r="G532" s="71">
        <v>0.83830837619715104</v>
      </c>
      <c r="H532" s="68">
        <v>46.637055837563501</v>
      </c>
      <c r="I532" s="71">
        <v>0.774839111230329</v>
      </c>
      <c r="J532" s="68">
        <v>38.007614213198003</v>
      </c>
      <c r="K532" s="71">
        <v>0.93123209169054399</v>
      </c>
      <c r="L532" s="68">
        <v>57.106598984771601</v>
      </c>
      <c r="M532" s="71">
        <v>1</v>
      </c>
      <c r="N532" s="68">
        <v>100</v>
      </c>
      <c r="O532" s="71"/>
      <c r="P532" s="68"/>
      <c r="Q532" s="71"/>
      <c r="R532" s="68"/>
    </row>
    <row r="533" spans="1:18" x14ac:dyDescent="0.2">
      <c r="A533" s="72" t="s">
        <v>1391</v>
      </c>
      <c r="B533" s="66" t="s">
        <v>1392</v>
      </c>
      <c r="C533" s="67">
        <v>20</v>
      </c>
      <c r="D533" s="67" t="s">
        <v>343</v>
      </c>
      <c r="E533" s="71">
        <v>0.79718568679121904</v>
      </c>
      <c r="F533" s="68">
        <v>40.926395939086298</v>
      </c>
      <c r="G533" s="71">
        <v>0.83791545248194899</v>
      </c>
      <c r="H533" s="68">
        <v>46.256345177664997</v>
      </c>
      <c r="I533" s="71">
        <v>0.61928441232291698</v>
      </c>
      <c r="J533" s="68">
        <v>5.2030456852791902</v>
      </c>
      <c r="K533" s="71">
        <v>0.88444808113676798</v>
      </c>
      <c r="L533" s="68">
        <v>32.170050761421301</v>
      </c>
      <c r="M533" s="71">
        <v>0.84709480122324199</v>
      </c>
      <c r="N533" s="68">
        <v>27.018436109345199</v>
      </c>
      <c r="O533" s="71"/>
      <c r="P533" s="68"/>
      <c r="Q533" s="71"/>
      <c r="R533" s="68"/>
    </row>
    <row r="534" spans="1:18" x14ac:dyDescent="0.2">
      <c r="A534" s="72" t="s">
        <v>1393</v>
      </c>
      <c r="B534" s="66" t="s">
        <v>1394</v>
      </c>
      <c r="C534" s="67">
        <v>20</v>
      </c>
      <c r="D534" s="67" t="s">
        <v>343</v>
      </c>
      <c r="E534" s="71">
        <v>0.72734235420780702</v>
      </c>
      <c r="F534" s="68">
        <v>18.972081218274099</v>
      </c>
      <c r="G534" s="71">
        <v>0.81283752056013603</v>
      </c>
      <c r="H534" s="68">
        <v>25.380710659898501</v>
      </c>
      <c r="I534" s="71">
        <v>0.73657298534566495</v>
      </c>
      <c r="J534" s="68">
        <v>27.0939086294416</v>
      </c>
      <c r="K534" s="71">
        <v>0.86174513081913495</v>
      </c>
      <c r="L534" s="68">
        <v>23.794416243654801</v>
      </c>
      <c r="M534" s="71">
        <v>0.95412844036697197</v>
      </c>
      <c r="N534" s="68">
        <v>47.043865225683398</v>
      </c>
      <c r="O534" s="71">
        <v>0.27142769394712701</v>
      </c>
      <c r="P534" s="68">
        <v>18.4317718940937</v>
      </c>
      <c r="Q534" s="71"/>
      <c r="R534" s="68"/>
    </row>
    <row r="535" spans="1:18" x14ac:dyDescent="0.2">
      <c r="A535" s="72" t="s">
        <v>1395</v>
      </c>
      <c r="B535" s="66" t="s">
        <v>1396</v>
      </c>
      <c r="C535" s="67">
        <v>20</v>
      </c>
      <c r="D535" s="67" t="s">
        <v>343</v>
      </c>
      <c r="E535" s="71">
        <v>0.90218296016981303</v>
      </c>
      <c r="F535" s="68">
        <v>86.675126903553306</v>
      </c>
      <c r="G535" s="71">
        <v>0.85194078198554801</v>
      </c>
      <c r="H535" s="68">
        <v>59.3908629441624</v>
      </c>
      <c r="I535" s="71">
        <v>0.78830968333553697</v>
      </c>
      <c r="J535" s="68">
        <v>44.225888324873097</v>
      </c>
      <c r="K535" s="71">
        <v>0.96848137535816603</v>
      </c>
      <c r="L535" s="68">
        <v>79.0609137055838</v>
      </c>
      <c r="M535" s="71">
        <v>1</v>
      </c>
      <c r="N535" s="68">
        <v>100</v>
      </c>
      <c r="O535" s="71"/>
      <c r="P535" s="68"/>
      <c r="Q535" s="71"/>
      <c r="R535" s="68"/>
    </row>
    <row r="536" spans="1:18" x14ac:dyDescent="0.2">
      <c r="A536" s="72" t="s">
        <v>1397</v>
      </c>
      <c r="B536" s="66" t="s">
        <v>1398</v>
      </c>
      <c r="C536" s="67">
        <v>20</v>
      </c>
      <c r="D536" s="67" t="s">
        <v>343</v>
      </c>
      <c r="E536" s="71">
        <v>0.69150322760111604</v>
      </c>
      <c r="F536" s="68">
        <v>13.134517766497501</v>
      </c>
      <c r="G536" s="71">
        <v>0.90622648599577604</v>
      </c>
      <c r="H536" s="68">
        <v>88.134517766497495</v>
      </c>
      <c r="I536" s="71">
        <v>0.63547627096220205</v>
      </c>
      <c r="J536" s="68">
        <v>7.23350253807107</v>
      </c>
      <c r="K536" s="71">
        <v>0.94547334980981301</v>
      </c>
      <c r="L536" s="68">
        <v>65.926395939086305</v>
      </c>
      <c r="M536" s="71">
        <v>0.740061162079511</v>
      </c>
      <c r="N536" s="68">
        <v>18.626827717736798</v>
      </c>
      <c r="O536" s="71">
        <v>0.23027886915828</v>
      </c>
      <c r="P536" s="68">
        <v>12.729124236252501</v>
      </c>
      <c r="Q536" s="71"/>
      <c r="R536" s="68"/>
    </row>
    <row r="537" spans="1:18" x14ac:dyDescent="0.2">
      <c r="A537" s="72" t="s">
        <v>1399</v>
      </c>
      <c r="B537" s="66" t="s">
        <v>1400</v>
      </c>
      <c r="C537" s="67">
        <v>20</v>
      </c>
      <c r="D537" s="67" t="s">
        <v>343</v>
      </c>
      <c r="E537" s="71">
        <v>0.63746989301747703</v>
      </c>
      <c r="F537" s="68">
        <v>8.5025380710659899</v>
      </c>
      <c r="G537" s="71">
        <v>0.79135629325455503</v>
      </c>
      <c r="H537" s="68">
        <v>19.606598984771601</v>
      </c>
      <c r="I537" s="71">
        <v>0.62985350697826503</v>
      </c>
      <c r="J537" s="68">
        <v>6.2817258883248703</v>
      </c>
      <c r="K537" s="71">
        <v>0.72034300012052299</v>
      </c>
      <c r="L537" s="68">
        <v>6.2182741116751297</v>
      </c>
      <c r="M537" s="71">
        <v>0.81651376146789001</v>
      </c>
      <c r="N537" s="68">
        <v>24.094087730451399</v>
      </c>
      <c r="O537" s="71">
        <v>0.229282903266153</v>
      </c>
      <c r="P537" s="68">
        <v>12.627291242362499</v>
      </c>
      <c r="Q537" s="71"/>
      <c r="R537" s="68"/>
    </row>
    <row r="538" spans="1:18" x14ac:dyDescent="0.2">
      <c r="A538" s="72" t="s">
        <v>1401</v>
      </c>
      <c r="B538" s="66" t="s">
        <v>1402</v>
      </c>
      <c r="C538" s="67">
        <v>20</v>
      </c>
      <c r="D538" s="67" t="s">
        <v>343</v>
      </c>
      <c r="E538" s="71">
        <v>0.84996026890645204</v>
      </c>
      <c r="F538" s="68">
        <v>62.4365482233503</v>
      </c>
      <c r="G538" s="71">
        <v>0.83898351588092601</v>
      </c>
      <c r="H538" s="68">
        <v>47.271573604060897</v>
      </c>
      <c r="I538" s="71">
        <v>0.79703038485240596</v>
      </c>
      <c r="J538" s="68">
        <v>48.857868020304601</v>
      </c>
      <c r="K538" s="71">
        <v>0.943839541547278</v>
      </c>
      <c r="L538" s="68">
        <v>65.038071065989797</v>
      </c>
      <c r="M538" s="71">
        <v>1</v>
      </c>
      <c r="N538" s="68">
        <v>100</v>
      </c>
      <c r="O538" s="71">
        <v>0.66994790225164802</v>
      </c>
      <c r="P538" s="68">
        <v>86.150712830957204</v>
      </c>
      <c r="Q538" s="71"/>
      <c r="R538" s="68"/>
    </row>
    <row r="539" spans="1:18" x14ac:dyDescent="0.2">
      <c r="A539" s="72" t="s">
        <v>1403</v>
      </c>
      <c r="B539" s="66" t="s">
        <v>1404</v>
      </c>
      <c r="C539" s="67">
        <v>20</v>
      </c>
      <c r="D539" s="67" t="s">
        <v>343</v>
      </c>
      <c r="E539" s="71">
        <v>0.84478682735650001</v>
      </c>
      <c r="F539" s="68">
        <v>60.088832487309602</v>
      </c>
      <c r="G539" s="71">
        <v>0.91119201914264703</v>
      </c>
      <c r="H539" s="68">
        <v>89.657360406091399</v>
      </c>
      <c r="I539" s="71">
        <v>0.65563414136533005</v>
      </c>
      <c r="J539" s="68">
        <v>10.1522842639594</v>
      </c>
      <c r="K539" s="71">
        <v>0.94993582781710595</v>
      </c>
      <c r="L539" s="68">
        <v>68.7817258883249</v>
      </c>
      <c r="M539" s="71">
        <v>0.86238532110091803</v>
      </c>
      <c r="N539" s="68">
        <v>28.6077558804832</v>
      </c>
      <c r="O539" s="71"/>
      <c r="P539" s="68"/>
      <c r="Q539" s="71"/>
      <c r="R539" s="68"/>
    </row>
    <row r="540" spans="1:18" x14ac:dyDescent="0.2">
      <c r="A540" s="72" t="s">
        <v>1405</v>
      </c>
      <c r="B540" s="66" t="s">
        <v>1406</v>
      </c>
      <c r="C540" s="67">
        <v>20</v>
      </c>
      <c r="D540" s="67" t="s">
        <v>343</v>
      </c>
      <c r="E540" s="71">
        <v>0.77455070362025202</v>
      </c>
      <c r="F540" s="68">
        <v>32.677664974619297</v>
      </c>
      <c r="G540" s="71">
        <v>0.89008390877579302</v>
      </c>
      <c r="H540" s="68">
        <v>82.931472081218303</v>
      </c>
      <c r="I540" s="71">
        <v>0.73241500952585203</v>
      </c>
      <c r="J540" s="68">
        <v>26.205583756345199</v>
      </c>
      <c r="K540" s="71">
        <v>0.96197424055645497</v>
      </c>
      <c r="L540" s="68">
        <v>75.761421319796995</v>
      </c>
      <c r="M540" s="71">
        <v>1</v>
      </c>
      <c r="N540" s="68">
        <v>100</v>
      </c>
      <c r="O540" s="71">
        <v>0.28828035924315998</v>
      </c>
      <c r="P540" s="68">
        <v>20.9775967413442</v>
      </c>
      <c r="Q540" s="71"/>
      <c r="R540" s="68"/>
    </row>
    <row r="541" spans="1:18" x14ac:dyDescent="0.2">
      <c r="A541" s="72" t="s">
        <v>1407</v>
      </c>
      <c r="B541" s="66" t="s">
        <v>1408</v>
      </c>
      <c r="C541" s="67">
        <v>20</v>
      </c>
      <c r="D541" s="67" t="s">
        <v>343</v>
      </c>
      <c r="E541" s="71">
        <v>0.74855024326034203</v>
      </c>
      <c r="F541" s="68">
        <v>24.111675126903599</v>
      </c>
      <c r="G541" s="71">
        <v>0.87412165975061995</v>
      </c>
      <c r="H541" s="68">
        <v>75.824873096446694</v>
      </c>
      <c r="I541" s="71">
        <v>0.83115523700403104</v>
      </c>
      <c r="J541" s="68">
        <v>68.147208121827404</v>
      </c>
      <c r="K541" s="71">
        <v>0.97879656160458495</v>
      </c>
      <c r="L541" s="68">
        <v>84.898477157360404</v>
      </c>
      <c r="M541" s="71">
        <v>0.92354740061162099</v>
      </c>
      <c r="N541" s="68">
        <v>38.461538461538503</v>
      </c>
      <c r="O541" s="71">
        <v>0.13513035733085399</v>
      </c>
      <c r="P541" s="68">
        <v>5.7026476578411396</v>
      </c>
      <c r="Q541" s="71"/>
      <c r="R541" s="68"/>
    </row>
    <row r="542" spans="1:18" x14ac:dyDescent="0.2">
      <c r="A542" s="72" t="s">
        <v>1409</v>
      </c>
      <c r="B542" s="66" t="s">
        <v>1410</v>
      </c>
      <c r="C542" s="67">
        <v>20</v>
      </c>
      <c r="D542" s="67" t="s">
        <v>343</v>
      </c>
      <c r="E542" s="71">
        <v>0.80486774223666002</v>
      </c>
      <c r="F542" s="68">
        <v>43.654822335025401</v>
      </c>
      <c r="G542" s="71">
        <v>0.94709041246966796</v>
      </c>
      <c r="H542" s="68">
        <v>96.763959390862894</v>
      </c>
      <c r="I542" s="71">
        <v>0.78336683341095703</v>
      </c>
      <c r="J542" s="68">
        <v>42.005076142131998</v>
      </c>
      <c r="K542" s="71">
        <v>0.93195876471348504</v>
      </c>
      <c r="L542" s="68">
        <v>57.804568527918804</v>
      </c>
      <c r="M542" s="71">
        <v>1</v>
      </c>
      <c r="N542" s="68">
        <v>100</v>
      </c>
      <c r="O542" s="71">
        <v>0.36192270058919102</v>
      </c>
      <c r="P542" s="68">
        <v>32.077393075356397</v>
      </c>
      <c r="Q542" s="71"/>
      <c r="R542" s="68"/>
    </row>
    <row r="543" spans="1:18" x14ac:dyDescent="0.2">
      <c r="A543" s="72" t="s">
        <v>1411</v>
      </c>
      <c r="B543" s="66" t="s">
        <v>1412</v>
      </c>
      <c r="C543" s="67">
        <v>20</v>
      </c>
      <c r="D543" s="67" t="s">
        <v>343</v>
      </c>
      <c r="E543" s="71">
        <v>0.91242489710991104</v>
      </c>
      <c r="F543" s="68">
        <v>90.736040609137106</v>
      </c>
      <c r="G543" s="71">
        <v>0.902425569282027</v>
      </c>
      <c r="H543" s="68">
        <v>87.119289340101503</v>
      </c>
      <c r="I543" s="71">
        <v>0.80056914809744395</v>
      </c>
      <c r="J543" s="68">
        <v>51.0152284263959</v>
      </c>
      <c r="K543" s="71">
        <v>0.94670487106017198</v>
      </c>
      <c r="L543" s="68">
        <v>66.941624365482198</v>
      </c>
      <c r="M543" s="71">
        <v>1</v>
      </c>
      <c r="N543" s="68">
        <v>100</v>
      </c>
      <c r="O543" s="71"/>
      <c r="P543" s="68"/>
      <c r="Q543" s="71"/>
      <c r="R543" s="68"/>
    </row>
    <row r="544" spans="1:18" x14ac:dyDescent="0.2">
      <c r="A544" s="72" t="s">
        <v>1413</v>
      </c>
      <c r="B544" s="66" t="s">
        <v>1414</v>
      </c>
      <c r="C544" s="67">
        <v>20</v>
      </c>
      <c r="D544" s="67" t="s">
        <v>343</v>
      </c>
      <c r="E544" s="71">
        <v>0.77476943466857195</v>
      </c>
      <c r="F544" s="68">
        <v>32.741116751268997</v>
      </c>
      <c r="G544" s="71">
        <v>0.85337254647130101</v>
      </c>
      <c r="H544" s="68">
        <v>60.279187817258901</v>
      </c>
      <c r="I544" s="71">
        <v>0.84145815743691998</v>
      </c>
      <c r="J544" s="68">
        <v>74.302030456852805</v>
      </c>
      <c r="K544" s="71">
        <v>0.91289398280802303</v>
      </c>
      <c r="L544" s="68">
        <v>46.573604060913702</v>
      </c>
      <c r="M544" s="71">
        <v>1</v>
      </c>
      <c r="N544" s="68">
        <v>100</v>
      </c>
      <c r="O544" s="71">
        <v>0.26612248662661803</v>
      </c>
      <c r="P544" s="68">
        <v>17.617107942973501</v>
      </c>
      <c r="Q544" s="71"/>
      <c r="R544" s="68"/>
    </row>
    <row r="545" spans="1:18" x14ac:dyDescent="0.2">
      <c r="A545" s="72" t="s">
        <v>1415</v>
      </c>
      <c r="B545" s="66" t="s">
        <v>1416</v>
      </c>
      <c r="C545" s="67">
        <v>20</v>
      </c>
      <c r="D545" s="67" t="s">
        <v>343</v>
      </c>
      <c r="E545" s="71">
        <v>0.75017954073660098</v>
      </c>
      <c r="F545" s="68">
        <v>24.809644670050801</v>
      </c>
      <c r="G545" s="71">
        <v>0.81993065679229404</v>
      </c>
      <c r="H545" s="68">
        <v>30.012690355330001</v>
      </c>
      <c r="I545" s="71">
        <v>0.71488886869743296</v>
      </c>
      <c r="J545" s="68">
        <v>22.3984771573604</v>
      </c>
      <c r="K545" s="71">
        <v>0.91684948048661397</v>
      </c>
      <c r="L545" s="68">
        <v>48.477157360406103</v>
      </c>
      <c r="M545" s="71">
        <v>1</v>
      </c>
      <c r="N545" s="68">
        <v>100</v>
      </c>
      <c r="O545" s="71">
        <v>0.29922869770666599</v>
      </c>
      <c r="P545" s="68">
        <v>21.792260692464399</v>
      </c>
      <c r="Q545" s="71"/>
      <c r="R545" s="68"/>
    </row>
    <row r="546" spans="1:18" x14ac:dyDescent="0.2">
      <c r="A546" s="72" t="s">
        <v>1417</v>
      </c>
      <c r="B546" s="66" t="s">
        <v>1418</v>
      </c>
      <c r="C546" s="67">
        <v>20</v>
      </c>
      <c r="D546" s="67" t="s">
        <v>343</v>
      </c>
      <c r="E546" s="71">
        <v>0.82163876955599202</v>
      </c>
      <c r="F546" s="68">
        <v>49.809644670050801</v>
      </c>
      <c r="G546" s="71">
        <v>0.88120122705694004</v>
      </c>
      <c r="H546" s="68">
        <v>79.251269035532999</v>
      </c>
      <c r="I546" s="71">
        <v>0.81820093965118801</v>
      </c>
      <c r="J546" s="68">
        <v>61.548223350253799</v>
      </c>
      <c r="K546" s="71">
        <v>0.96080597841651605</v>
      </c>
      <c r="L546" s="68">
        <v>75.0634517766497</v>
      </c>
      <c r="M546" s="71">
        <v>1</v>
      </c>
      <c r="N546" s="68">
        <v>100</v>
      </c>
      <c r="O546" s="71">
        <v>0.44798570265531801</v>
      </c>
      <c r="P546" s="68">
        <v>48.574338085539701</v>
      </c>
      <c r="Q546" s="71"/>
      <c r="R546" s="68"/>
    </row>
    <row r="547" spans="1:18" x14ac:dyDescent="0.2">
      <c r="A547" s="72" t="s">
        <v>1419</v>
      </c>
      <c r="B547" s="66" t="s">
        <v>1420</v>
      </c>
      <c r="C547" s="67">
        <v>20</v>
      </c>
      <c r="D547" s="67" t="s">
        <v>343</v>
      </c>
      <c r="E547" s="71">
        <v>0.78454759929000595</v>
      </c>
      <c r="F547" s="68">
        <v>36.230964467005101</v>
      </c>
      <c r="G547" s="71">
        <v>0.83342172769824896</v>
      </c>
      <c r="H547" s="68">
        <v>42.449238578680202</v>
      </c>
      <c r="I547" s="71">
        <v>0.84801179094054402</v>
      </c>
      <c r="J547" s="68">
        <v>77.157360406091399</v>
      </c>
      <c r="K547" s="71">
        <v>0.97260834397602702</v>
      </c>
      <c r="L547" s="68">
        <v>81.725888324873097</v>
      </c>
      <c r="M547" s="71">
        <v>1</v>
      </c>
      <c r="N547" s="68">
        <v>100</v>
      </c>
      <c r="O547" s="71">
        <v>0.26869613383520802</v>
      </c>
      <c r="P547" s="68">
        <v>18.126272912423602</v>
      </c>
      <c r="Q547" s="71"/>
      <c r="R547" s="68"/>
    </row>
    <row r="548" spans="1:18" x14ac:dyDescent="0.2">
      <c r="A548" s="72" t="s">
        <v>1421</v>
      </c>
      <c r="B548" s="66" t="s">
        <v>1422</v>
      </c>
      <c r="C548" s="67">
        <v>20</v>
      </c>
      <c r="D548" s="67" t="s">
        <v>343</v>
      </c>
      <c r="E548" s="71">
        <v>0.77299231940453605</v>
      </c>
      <c r="F548" s="68">
        <v>32.2335025380711</v>
      </c>
      <c r="G548" s="71">
        <v>0.87486123453501397</v>
      </c>
      <c r="H548" s="68">
        <v>76.142131979695407</v>
      </c>
      <c r="I548" s="71">
        <v>0.784529056534221</v>
      </c>
      <c r="J548" s="68">
        <v>42.576142131979701</v>
      </c>
      <c r="K548" s="71">
        <v>0.90584053916933405</v>
      </c>
      <c r="L548" s="68">
        <v>42.956852791878198</v>
      </c>
      <c r="M548" s="71">
        <v>1</v>
      </c>
      <c r="N548" s="68">
        <v>100</v>
      </c>
      <c r="O548" s="71">
        <v>0.29973076678410998</v>
      </c>
      <c r="P548" s="68">
        <v>21.894093686354399</v>
      </c>
      <c r="Q548" s="71"/>
      <c r="R548" s="68"/>
    </row>
    <row r="549" spans="1:18" x14ac:dyDescent="0.2">
      <c r="A549" s="72" t="s">
        <v>1423</v>
      </c>
      <c r="B549" s="66" t="s">
        <v>1424</v>
      </c>
      <c r="C549" s="67">
        <v>20</v>
      </c>
      <c r="D549" s="67" t="s">
        <v>343</v>
      </c>
      <c r="E549" s="71">
        <v>0.79504923355649704</v>
      </c>
      <c r="F549" s="68">
        <v>40.228426395939103</v>
      </c>
      <c r="G549" s="71">
        <v>0.84636710645366398</v>
      </c>
      <c r="H549" s="68">
        <v>54.505076142131998</v>
      </c>
      <c r="I549" s="71">
        <v>0.81624330434661196</v>
      </c>
      <c r="J549" s="68">
        <v>60.152284263959402</v>
      </c>
      <c r="K549" s="71">
        <v>0.99416723839714305</v>
      </c>
      <c r="L549" s="68">
        <v>91.497461928934001</v>
      </c>
      <c r="M549" s="71">
        <v>1</v>
      </c>
      <c r="N549" s="68">
        <v>100</v>
      </c>
      <c r="O549" s="71">
        <v>0.31846851858506497</v>
      </c>
      <c r="P549" s="68">
        <v>24.643584521384899</v>
      </c>
      <c r="Q549" s="71"/>
      <c r="R549" s="68"/>
    </row>
    <row r="550" spans="1:18" x14ac:dyDescent="0.2">
      <c r="A550" s="72" t="s">
        <v>1425</v>
      </c>
      <c r="B550" s="66" t="s">
        <v>1426</v>
      </c>
      <c r="C550" s="67">
        <v>20</v>
      </c>
      <c r="D550" s="67" t="s">
        <v>343</v>
      </c>
      <c r="E550" s="71">
        <v>0.90261263505654699</v>
      </c>
      <c r="F550" s="68">
        <v>86.865482233502505</v>
      </c>
      <c r="G550" s="71">
        <v>0.97613929406196298</v>
      </c>
      <c r="H550" s="68">
        <v>98.477157360406096</v>
      </c>
      <c r="I550" s="71">
        <v>0.690962241814288</v>
      </c>
      <c r="J550" s="68">
        <v>16.878172588832498</v>
      </c>
      <c r="K550" s="71">
        <v>0.94334900434993596</v>
      </c>
      <c r="L550" s="68">
        <v>64.5939086294416</v>
      </c>
      <c r="M550" s="71">
        <v>1</v>
      </c>
      <c r="N550" s="68">
        <v>100</v>
      </c>
      <c r="O550" s="71"/>
      <c r="P550" s="68"/>
      <c r="Q550" s="71"/>
      <c r="R550" s="68"/>
    </row>
    <row r="551" spans="1:18" x14ac:dyDescent="0.2">
      <c r="A551" s="72" t="s">
        <v>1427</v>
      </c>
      <c r="B551" s="66" t="s">
        <v>1428</v>
      </c>
      <c r="C551" s="67">
        <v>20</v>
      </c>
      <c r="D551" s="67" t="s">
        <v>343</v>
      </c>
      <c r="E551" s="71">
        <v>0.87464403123251</v>
      </c>
      <c r="F551" s="68">
        <v>73.604060913705595</v>
      </c>
      <c r="G551" s="71">
        <v>0.93388468273895098</v>
      </c>
      <c r="H551" s="68">
        <v>94.923857868020306</v>
      </c>
      <c r="I551" s="71">
        <v>0.67104302093991897</v>
      </c>
      <c r="J551" s="68">
        <v>13.197969543147201</v>
      </c>
      <c r="K551" s="71">
        <v>0.89364842125116895</v>
      </c>
      <c r="L551" s="68">
        <v>37.373096446700501</v>
      </c>
      <c r="M551" s="71">
        <v>1</v>
      </c>
      <c r="N551" s="68">
        <v>100</v>
      </c>
      <c r="O551" s="71"/>
      <c r="P551" s="68"/>
      <c r="Q551" s="71"/>
      <c r="R551" s="68"/>
    </row>
    <row r="552" spans="1:18" x14ac:dyDescent="0.2">
      <c r="A552" s="72" t="s">
        <v>1429</v>
      </c>
      <c r="B552" s="66" t="s">
        <v>1430</v>
      </c>
      <c r="C552" s="67">
        <v>20</v>
      </c>
      <c r="D552" s="67" t="s">
        <v>343</v>
      </c>
      <c r="E552" s="71">
        <v>0.76442161207986403</v>
      </c>
      <c r="F552" s="68">
        <v>29.6319796954315</v>
      </c>
      <c r="G552" s="71">
        <v>0.91916238448545995</v>
      </c>
      <c r="H552" s="68">
        <v>91.751269035532999</v>
      </c>
      <c r="I552" s="71">
        <v>0.78284790119816405</v>
      </c>
      <c r="J552" s="68">
        <v>41.751269035532999</v>
      </c>
      <c r="K552" s="71">
        <v>0.94777143501635897</v>
      </c>
      <c r="L552" s="68">
        <v>67.195431472081196</v>
      </c>
      <c r="M552" s="71">
        <v>0.96941896024464902</v>
      </c>
      <c r="N552" s="68">
        <v>51.621106166560701</v>
      </c>
      <c r="O552" s="71">
        <v>0.20290737945468701</v>
      </c>
      <c r="P552" s="68">
        <v>9.9796334012219994</v>
      </c>
      <c r="Q552" s="71"/>
      <c r="R552" s="68"/>
    </row>
    <row r="553" spans="1:18" x14ac:dyDescent="0.2">
      <c r="A553" s="72" t="s">
        <v>1431</v>
      </c>
      <c r="B553" s="66" t="s">
        <v>1432</v>
      </c>
      <c r="C553" s="67">
        <v>20</v>
      </c>
      <c r="D553" s="67" t="s">
        <v>343</v>
      </c>
      <c r="E553" s="71">
        <v>0.81175234823560305</v>
      </c>
      <c r="F553" s="68">
        <v>46.192893401015198</v>
      </c>
      <c r="G553" s="71">
        <v>0.85893482543144595</v>
      </c>
      <c r="H553" s="68">
        <v>64.974619289340097</v>
      </c>
      <c r="I553" s="71">
        <v>0.77373706203669601</v>
      </c>
      <c r="J553" s="68">
        <v>37.309644670050801</v>
      </c>
      <c r="K553" s="71">
        <v>0.87427634339476101</v>
      </c>
      <c r="L553" s="68">
        <v>27.982233502538101</v>
      </c>
      <c r="M553" s="71">
        <v>0.740061162079511</v>
      </c>
      <c r="N553" s="68">
        <v>18.626827717736798</v>
      </c>
      <c r="O553" s="71"/>
      <c r="P553" s="68"/>
      <c r="Q553" s="71"/>
      <c r="R553" s="68"/>
    </row>
    <row r="554" spans="1:18" x14ac:dyDescent="0.2">
      <c r="A554" s="72" t="s">
        <v>1433</v>
      </c>
      <c r="B554" s="66" t="s">
        <v>1434</v>
      </c>
      <c r="C554" s="67">
        <v>20</v>
      </c>
      <c r="D554" s="67" t="s">
        <v>343</v>
      </c>
      <c r="E554" s="71">
        <v>0.89113341784752098</v>
      </c>
      <c r="F554" s="68">
        <v>81.535532994923898</v>
      </c>
      <c r="G554" s="71">
        <v>0.96201371083505205</v>
      </c>
      <c r="H554" s="68">
        <v>97.842639593908601</v>
      </c>
      <c r="I554" s="71">
        <v>0.65747184698656702</v>
      </c>
      <c r="J554" s="68">
        <v>10.4695431472081</v>
      </c>
      <c r="K554" s="71">
        <v>0.94504811356846496</v>
      </c>
      <c r="L554" s="68">
        <v>65.736040609137106</v>
      </c>
      <c r="M554" s="71">
        <v>1</v>
      </c>
      <c r="N554" s="68">
        <v>100</v>
      </c>
      <c r="O554" s="71"/>
      <c r="P554" s="68"/>
      <c r="Q554" s="71"/>
      <c r="R554" s="68"/>
    </row>
    <row r="555" spans="1:18" x14ac:dyDescent="0.2">
      <c r="A555" s="72" t="s">
        <v>1435</v>
      </c>
      <c r="B555" s="66" t="s">
        <v>1436</v>
      </c>
      <c r="C555" s="67">
        <v>20</v>
      </c>
      <c r="D555" s="67" t="s">
        <v>343</v>
      </c>
      <c r="E555" s="71">
        <v>0.946990059980932</v>
      </c>
      <c r="F555" s="68">
        <v>99.048223350253807</v>
      </c>
      <c r="G555" s="71">
        <v>0.99977218086360498</v>
      </c>
      <c r="H555" s="68">
        <v>99.746192893401002</v>
      </c>
      <c r="I555" s="71">
        <v>0.82543734272774605</v>
      </c>
      <c r="J555" s="68">
        <v>65.418781725888294</v>
      </c>
      <c r="K555" s="71">
        <v>0.96275071633237796</v>
      </c>
      <c r="L555" s="68">
        <v>76.332487309644705</v>
      </c>
      <c r="M555" s="71">
        <v>1</v>
      </c>
      <c r="N555" s="68">
        <v>100</v>
      </c>
      <c r="O555" s="71"/>
      <c r="P555" s="68"/>
      <c r="Q555" s="71"/>
      <c r="R555" s="68"/>
    </row>
    <row r="556" spans="1:18" x14ac:dyDescent="0.2">
      <c r="A556" s="72" t="s">
        <v>1437</v>
      </c>
      <c r="B556" s="66" t="s">
        <v>1438</v>
      </c>
      <c r="C556" s="67">
        <v>20</v>
      </c>
      <c r="D556" s="67" t="s">
        <v>343</v>
      </c>
      <c r="E556" s="71">
        <v>0.785590609661871</v>
      </c>
      <c r="F556" s="68">
        <v>36.738578680202998</v>
      </c>
      <c r="G556" s="71">
        <v>0.88062436900768604</v>
      </c>
      <c r="H556" s="68">
        <v>79.1243654822335</v>
      </c>
      <c r="I556" s="71">
        <v>0.66765611942466296</v>
      </c>
      <c r="J556" s="68">
        <v>12.309644670050799</v>
      </c>
      <c r="K556" s="71">
        <v>0.95028160030382902</v>
      </c>
      <c r="L556" s="68">
        <v>69.035532994923898</v>
      </c>
      <c r="M556" s="71">
        <v>1</v>
      </c>
      <c r="N556" s="68">
        <v>100</v>
      </c>
      <c r="O556" s="71">
        <v>0.42939095957317602</v>
      </c>
      <c r="P556" s="68">
        <v>44.093686354378796</v>
      </c>
      <c r="Q556" s="71"/>
      <c r="R556" s="68"/>
    </row>
    <row r="557" spans="1:18" x14ac:dyDescent="0.2">
      <c r="A557" s="72" t="s">
        <v>1439</v>
      </c>
      <c r="B557" s="66" t="s">
        <v>1440</v>
      </c>
      <c r="C557" s="67">
        <v>20</v>
      </c>
      <c r="D557" s="67" t="s">
        <v>343</v>
      </c>
      <c r="E557" s="71">
        <v>0.81719534006880501</v>
      </c>
      <c r="F557" s="68">
        <v>48.540609137055803</v>
      </c>
      <c r="G557" s="71">
        <v>0.88367020669431595</v>
      </c>
      <c r="H557" s="68">
        <v>80.456852791878205</v>
      </c>
      <c r="I557" s="71">
        <v>0.63511115358090497</v>
      </c>
      <c r="J557" s="68">
        <v>7.1700507614213196</v>
      </c>
      <c r="K557" s="71">
        <v>0.75</v>
      </c>
      <c r="L557" s="68">
        <v>8.3121827411167502</v>
      </c>
      <c r="M557" s="71">
        <v>1</v>
      </c>
      <c r="N557" s="68">
        <v>100</v>
      </c>
      <c r="O557" s="71"/>
      <c r="P557" s="68"/>
      <c r="Q557" s="71"/>
      <c r="R557" s="68"/>
    </row>
    <row r="558" spans="1:18" x14ac:dyDescent="0.2">
      <c r="A558" s="72" t="s">
        <v>1441</v>
      </c>
      <c r="B558" s="66" t="s">
        <v>1442</v>
      </c>
      <c r="C558" s="67">
        <v>20</v>
      </c>
      <c r="D558" s="67" t="s">
        <v>343</v>
      </c>
      <c r="E558" s="71">
        <v>0.92572514315078402</v>
      </c>
      <c r="F558" s="68">
        <v>95.9390862944162</v>
      </c>
      <c r="G558" s="71">
        <v>0.87308410001480996</v>
      </c>
      <c r="H558" s="68">
        <v>75.190355329949199</v>
      </c>
      <c r="I558" s="71">
        <v>0.832681802101221</v>
      </c>
      <c r="J558" s="68">
        <v>69.543147208121795</v>
      </c>
      <c r="K558" s="71">
        <v>0.99713467048710602</v>
      </c>
      <c r="L558" s="68">
        <v>93.147208121827404</v>
      </c>
      <c r="M558" s="71">
        <v>1</v>
      </c>
      <c r="N558" s="68">
        <v>100</v>
      </c>
      <c r="O558" s="71"/>
      <c r="P558" s="68"/>
      <c r="Q558" s="71"/>
      <c r="R558" s="68"/>
    </row>
    <row r="559" spans="1:18" x14ac:dyDescent="0.2">
      <c r="A559" s="72" t="s">
        <v>1443</v>
      </c>
      <c r="B559" s="66" t="s">
        <v>1444</v>
      </c>
      <c r="C559" s="67">
        <v>20</v>
      </c>
      <c r="D559" s="67" t="s">
        <v>343</v>
      </c>
      <c r="E559" s="71">
        <v>0.91350658369730497</v>
      </c>
      <c r="F559" s="68">
        <v>91.307106598984802</v>
      </c>
      <c r="G559" s="71">
        <v>0.837231226222097</v>
      </c>
      <c r="H559" s="68">
        <v>45.8121827411168</v>
      </c>
      <c r="I559" s="71">
        <v>0.8173681744697</v>
      </c>
      <c r="J559" s="68">
        <v>61.104060913705602</v>
      </c>
      <c r="K559" s="71">
        <v>0.999426934097421</v>
      </c>
      <c r="L559" s="68">
        <v>94.670050761421294</v>
      </c>
      <c r="M559" s="71">
        <v>1</v>
      </c>
      <c r="N559" s="68">
        <v>100</v>
      </c>
      <c r="O559" s="71"/>
      <c r="P559" s="68"/>
      <c r="Q559" s="71"/>
      <c r="R559" s="68"/>
    </row>
    <row r="560" spans="1:18" x14ac:dyDescent="0.2">
      <c r="A560" s="72" t="s">
        <v>1445</v>
      </c>
      <c r="B560" s="66" t="s">
        <v>1446</v>
      </c>
      <c r="C560" s="67">
        <v>20</v>
      </c>
      <c r="D560" s="67" t="s">
        <v>343</v>
      </c>
      <c r="E560" s="71">
        <v>0.91372615736989704</v>
      </c>
      <c r="F560" s="68">
        <v>91.497461928934001</v>
      </c>
      <c r="G560" s="71">
        <v>0.81125173644993298</v>
      </c>
      <c r="H560" s="68">
        <v>24.746192893400998</v>
      </c>
      <c r="I560" s="71">
        <v>0.84422595893223396</v>
      </c>
      <c r="J560" s="68">
        <v>75.444162436548197</v>
      </c>
      <c r="K560" s="71">
        <v>0.999426934097421</v>
      </c>
      <c r="L560" s="68">
        <v>94.670050761421294</v>
      </c>
      <c r="M560" s="71">
        <v>1</v>
      </c>
      <c r="N560" s="68">
        <v>100</v>
      </c>
      <c r="O560" s="71"/>
      <c r="P560" s="68"/>
      <c r="Q560" s="71"/>
      <c r="R560" s="68"/>
    </row>
    <row r="561" spans="1:18" x14ac:dyDescent="0.2">
      <c r="A561" s="72" t="s">
        <v>1447</v>
      </c>
      <c r="B561" s="66" t="s">
        <v>1448</v>
      </c>
      <c r="C561" s="67">
        <v>20</v>
      </c>
      <c r="D561" s="67" t="s">
        <v>343</v>
      </c>
      <c r="E561" s="71">
        <v>0.911238630839871</v>
      </c>
      <c r="F561" s="68">
        <v>90.418781725888294</v>
      </c>
      <c r="G561" s="71">
        <v>0.84665801472660396</v>
      </c>
      <c r="H561" s="68">
        <v>54.758883248731003</v>
      </c>
      <c r="I561" s="71">
        <v>0.80975782668445595</v>
      </c>
      <c r="J561" s="68">
        <v>55.964467005076102</v>
      </c>
      <c r="K561" s="71">
        <v>0.98853868194842398</v>
      </c>
      <c r="L561" s="68">
        <v>89.403553299492401</v>
      </c>
      <c r="M561" s="71">
        <v>1</v>
      </c>
      <c r="N561" s="68">
        <v>100</v>
      </c>
      <c r="O561" s="71"/>
      <c r="P561" s="68"/>
      <c r="Q561" s="71"/>
      <c r="R561" s="68"/>
    </row>
    <row r="562" spans="1:18" x14ac:dyDescent="0.2">
      <c r="A562" s="72" t="s">
        <v>1449</v>
      </c>
      <c r="B562" s="66" t="s">
        <v>1450</v>
      </c>
      <c r="C562" s="67">
        <v>20</v>
      </c>
      <c r="D562" s="67" t="s">
        <v>343</v>
      </c>
      <c r="E562" s="71">
        <v>0.93274157988124495</v>
      </c>
      <c r="F562" s="68">
        <v>97.335025380710704</v>
      </c>
      <c r="G562" s="71">
        <v>0.87259093573817703</v>
      </c>
      <c r="H562" s="68">
        <v>74.9365482233503</v>
      </c>
      <c r="I562" s="71">
        <v>0.858375383786804</v>
      </c>
      <c r="J562" s="68">
        <v>80.456852791878205</v>
      </c>
      <c r="K562" s="71">
        <v>1</v>
      </c>
      <c r="L562" s="68">
        <v>100</v>
      </c>
      <c r="M562" s="71">
        <v>1</v>
      </c>
      <c r="N562" s="68">
        <v>100</v>
      </c>
      <c r="O562" s="71"/>
      <c r="P562" s="68"/>
      <c r="Q562" s="71"/>
      <c r="R562" s="68"/>
    </row>
    <row r="563" spans="1:18" x14ac:dyDescent="0.2">
      <c r="A563" s="72" t="s">
        <v>368</v>
      </c>
      <c r="B563" s="66" t="s">
        <v>1451</v>
      </c>
      <c r="C563" s="67">
        <v>20</v>
      </c>
      <c r="D563" s="67" t="s">
        <v>343</v>
      </c>
      <c r="E563" s="71">
        <v>0.84699532455833804</v>
      </c>
      <c r="F563" s="68">
        <v>60.913705583756403</v>
      </c>
      <c r="G563" s="71">
        <v>0.82924952092363802</v>
      </c>
      <c r="H563" s="68">
        <v>37.944162436548197</v>
      </c>
      <c r="I563" s="71">
        <v>0.644118596793955</v>
      </c>
      <c r="J563" s="68">
        <v>8.9467005076142101</v>
      </c>
      <c r="K563" s="71">
        <v>0.91461318051575902</v>
      </c>
      <c r="L563" s="68">
        <v>47.525380710659903</v>
      </c>
      <c r="M563" s="71">
        <v>1</v>
      </c>
      <c r="N563" s="68">
        <v>100</v>
      </c>
      <c r="O563" s="71"/>
      <c r="P563" s="68"/>
      <c r="Q563" s="71"/>
      <c r="R563" s="68"/>
    </row>
    <row r="564" spans="1:18" x14ac:dyDescent="0.2">
      <c r="A564" s="72" t="s">
        <v>1452</v>
      </c>
      <c r="B564" s="66" t="s">
        <v>1453</v>
      </c>
      <c r="C564" s="67">
        <v>20</v>
      </c>
      <c r="D564" s="67" t="s">
        <v>343</v>
      </c>
      <c r="E564" s="71">
        <v>0.79531924035117296</v>
      </c>
      <c r="F564" s="68">
        <v>40.291878172588802</v>
      </c>
      <c r="G564" s="71">
        <v>0.85496865974852798</v>
      </c>
      <c r="H564" s="68">
        <v>61.548223350253799</v>
      </c>
      <c r="I564" s="71">
        <v>0.81728950716884596</v>
      </c>
      <c r="J564" s="68">
        <v>60.977157360406103</v>
      </c>
      <c r="K564" s="71">
        <v>0.95644699140401102</v>
      </c>
      <c r="L564" s="68">
        <v>72.9060913705584</v>
      </c>
      <c r="M564" s="71">
        <v>1</v>
      </c>
      <c r="N564" s="68">
        <v>100</v>
      </c>
      <c r="O564" s="71">
        <v>0.34789104343447702</v>
      </c>
      <c r="P564" s="68">
        <v>28.9205702647658</v>
      </c>
      <c r="Q564" s="71"/>
      <c r="R564" s="68"/>
    </row>
    <row r="565" spans="1:18" x14ac:dyDescent="0.2">
      <c r="A565" s="72" t="s">
        <v>1454</v>
      </c>
      <c r="B565" s="66" t="s">
        <v>1455</v>
      </c>
      <c r="C565" s="67">
        <v>20</v>
      </c>
      <c r="D565" s="67" t="s">
        <v>343</v>
      </c>
      <c r="E565" s="71">
        <v>0.83360772026365004</v>
      </c>
      <c r="F565" s="68">
        <v>55.520304568527898</v>
      </c>
      <c r="G565" s="71">
        <v>0.860681482833353</v>
      </c>
      <c r="H565" s="68">
        <v>66.243654822335003</v>
      </c>
      <c r="I565" s="71">
        <v>0.63993850996909796</v>
      </c>
      <c r="J565" s="68">
        <v>8.0583756345177697</v>
      </c>
      <c r="K565" s="71">
        <v>0.833810888252149</v>
      </c>
      <c r="L565" s="68">
        <v>16.814720812182699</v>
      </c>
      <c r="M565" s="71">
        <v>1</v>
      </c>
      <c r="N565" s="68">
        <v>100</v>
      </c>
      <c r="O565" s="71"/>
      <c r="P565" s="68"/>
      <c r="Q565" s="71"/>
      <c r="R565" s="68"/>
    </row>
    <row r="566" spans="1:18" x14ac:dyDescent="0.2">
      <c r="A566" s="72" t="s">
        <v>1456</v>
      </c>
      <c r="B566" s="66" t="s">
        <v>1457</v>
      </c>
      <c r="C566" s="67">
        <v>20</v>
      </c>
      <c r="D566" s="67" t="s">
        <v>343</v>
      </c>
      <c r="E566" s="71">
        <v>0.762833364232954</v>
      </c>
      <c r="F566" s="68">
        <v>29.0609137055838</v>
      </c>
      <c r="G566" s="71">
        <v>0.813957040278248</v>
      </c>
      <c r="H566" s="68">
        <v>25.888324873096401</v>
      </c>
      <c r="I566" s="71">
        <v>0.71642897902662706</v>
      </c>
      <c r="J566" s="68">
        <v>22.779187817258901</v>
      </c>
      <c r="K566" s="71">
        <v>0.95587392550143302</v>
      </c>
      <c r="L566" s="68">
        <v>72.588832487309602</v>
      </c>
      <c r="M566" s="71">
        <v>1</v>
      </c>
      <c r="N566" s="68">
        <v>100</v>
      </c>
      <c r="O566" s="71">
        <v>0.327906876358461</v>
      </c>
      <c r="P566" s="68">
        <v>25.458248472505101</v>
      </c>
      <c r="Q566" s="71"/>
      <c r="R566" s="68"/>
    </row>
    <row r="567" spans="1:18" x14ac:dyDescent="0.2">
      <c r="A567" s="72" t="s">
        <v>1458</v>
      </c>
      <c r="B567" s="66" t="s">
        <v>1459</v>
      </c>
      <c r="C567" s="67">
        <v>20</v>
      </c>
      <c r="D567" s="67" t="s">
        <v>343</v>
      </c>
      <c r="E567" s="71">
        <v>0.87273365390441904</v>
      </c>
      <c r="F567" s="68">
        <v>73.032994923857899</v>
      </c>
      <c r="G567" s="71">
        <v>0.85565549932448304</v>
      </c>
      <c r="H567" s="68">
        <v>62.119289340101503</v>
      </c>
      <c r="I567" s="71">
        <v>0.75161149451668796</v>
      </c>
      <c r="J567" s="68">
        <v>31.2817258883249</v>
      </c>
      <c r="K567" s="71">
        <v>0.88366762177650404</v>
      </c>
      <c r="L567" s="68">
        <v>31.979695431472098</v>
      </c>
      <c r="M567" s="71">
        <v>1</v>
      </c>
      <c r="N567" s="68">
        <v>100</v>
      </c>
      <c r="O567" s="71"/>
      <c r="P567" s="68"/>
      <c r="Q567" s="71"/>
      <c r="R567" s="68"/>
    </row>
    <row r="568" spans="1:18" x14ac:dyDescent="0.2">
      <c r="A568" s="72" t="s">
        <v>1460</v>
      </c>
      <c r="B568" s="66" t="s">
        <v>1461</v>
      </c>
      <c r="C568" s="67">
        <v>20</v>
      </c>
      <c r="D568" s="67" t="s">
        <v>343</v>
      </c>
      <c r="E568" s="71">
        <v>0.87679442199904201</v>
      </c>
      <c r="F568" s="68">
        <v>74.682741116751302</v>
      </c>
      <c r="G568" s="71">
        <v>0.83112421742861897</v>
      </c>
      <c r="H568" s="68">
        <v>39.720812182741099</v>
      </c>
      <c r="I568" s="71">
        <v>0.67605347056754805</v>
      </c>
      <c r="J568" s="68">
        <v>14.149746192893399</v>
      </c>
      <c r="K568" s="71">
        <v>1</v>
      </c>
      <c r="L568" s="68">
        <v>100</v>
      </c>
      <c r="M568" s="71">
        <v>1</v>
      </c>
      <c r="N568" s="68">
        <v>100</v>
      </c>
      <c r="O568" s="71"/>
      <c r="P568" s="68"/>
      <c r="Q568" s="71"/>
      <c r="R568" s="68"/>
    </row>
    <row r="569" spans="1:18" x14ac:dyDescent="0.2">
      <c r="A569" s="72" t="s">
        <v>1462</v>
      </c>
      <c r="B569" s="66" t="s">
        <v>1463</v>
      </c>
      <c r="C569" s="67">
        <v>20</v>
      </c>
      <c r="D569" s="67" t="s">
        <v>343</v>
      </c>
      <c r="E569" s="71">
        <v>0.88460299391209096</v>
      </c>
      <c r="F569" s="68">
        <v>78.426395939086305</v>
      </c>
      <c r="G569" s="71">
        <v>0.84949527319275597</v>
      </c>
      <c r="H569" s="68">
        <v>57.423857868020299</v>
      </c>
      <c r="I569" s="71">
        <v>0.71509547448227895</v>
      </c>
      <c r="J569" s="68">
        <v>22.461928934010199</v>
      </c>
      <c r="K569" s="71">
        <v>0.98911174785100298</v>
      </c>
      <c r="L569" s="68">
        <v>89.657360406091399</v>
      </c>
      <c r="M569" s="71">
        <v>0.98470948012232495</v>
      </c>
      <c r="N569" s="68">
        <v>58.359821996185602</v>
      </c>
      <c r="O569" s="71"/>
      <c r="P569" s="68"/>
      <c r="Q569" s="71"/>
      <c r="R569" s="68"/>
    </row>
    <row r="570" spans="1:18" x14ac:dyDescent="0.2">
      <c r="A570" s="72" t="s">
        <v>1464</v>
      </c>
      <c r="B570" s="66" t="s">
        <v>1465</v>
      </c>
      <c r="C570" s="67">
        <v>20</v>
      </c>
      <c r="D570" s="67" t="s">
        <v>343</v>
      </c>
      <c r="E570" s="71">
        <v>0.77151005728798305</v>
      </c>
      <c r="F570" s="68">
        <v>31.7893401015228</v>
      </c>
      <c r="G570" s="71">
        <v>0.82999838830324002</v>
      </c>
      <c r="H570" s="68">
        <v>38.5786802030457</v>
      </c>
      <c r="I570" s="71">
        <v>0.75469114306528795</v>
      </c>
      <c r="J570" s="68">
        <v>32.2969543147208</v>
      </c>
      <c r="K570" s="71">
        <v>0.91737770532295804</v>
      </c>
      <c r="L570" s="68">
        <v>48.730964467005101</v>
      </c>
      <c r="M570" s="71">
        <v>1</v>
      </c>
      <c r="N570" s="68">
        <v>100</v>
      </c>
      <c r="O570" s="71">
        <v>0.35548304974843198</v>
      </c>
      <c r="P570" s="68">
        <v>30.651731160896102</v>
      </c>
      <c r="Q570" s="71"/>
      <c r="R570" s="68"/>
    </row>
    <row r="571" spans="1:18" x14ac:dyDescent="0.2">
      <c r="A571" s="72" t="s">
        <v>1466</v>
      </c>
      <c r="B571" s="66" t="s">
        <v>1467</v>
      </c>
      <c r="C571" s="67">
        <v>20</v>
      </c>
      <c r="D571" s="67" t="s">
        <v>343</v>
      </c>
      <c r="E571" s="71">
        <v>0.89139927638986405</v>
      </c>
      <c r="F571" s="68">
        <v>81.598984771573598</v>
      </c>
      <c r="G571" s="71">
        <v>0.81168286586126703</v>
      </c>
      <c r="H571" s="68">
        <v>24.9365482233503</v>
      </c>
      <c r="I571" s="71">
        <v>0.75506037150334604</v>
      </c>
      <c r="J571" s="68">
        <v>32.423857868020299</v>
      </c>
      <c r="K571" s="71">
        <v>0.99885386819484201</v>
      </c>
      <c r="L571" s="68">
        <v>94.352791878172596</v>
      </c>
      <c r="M571" s="71">
        <v>1</v>
      </c>
      <c r="N571" s="68">
        <v>100</v>
      </c>
      <c r="O571" s="71"/>
      <c r="P571" s="68"/>
      <c r="Q571" s="71"/>
      <c r="R571" s="68"/>
    </row>
    <row r="572" spans="1:18" x14ac:dyDescent="0.2">
      <c r="A572" s="72" t="s">
        <v>1468</v>
      </c>
      <c r="B572" s="66" t="s">
        <v>1469</v>
      </c>
      <c r="C572" s="67">
        <v>20</v>
      </c>
      <c r="D572" s="67" t="s">
        <v>343</v>
      </c>
      <c r="E572" s="71">
        <v>0.77691443413347205</v>
      </c>
      <c r="F572" s="68">
        <v>33.565989847715699</v>
      </c>
      <c r="G572" s="71">
        <v>0.84329987621044999</v>
      </c>
      <c r="H572" s="68">
        <v>52.0304568527919</v>
      </c>
      <c r="I572" s="71">
        <v>0.72204063859444501</v>
      </c>
      <c r="J572" s="68">
        <v>23.667512690355299</v>
      </c>
      <c r="K572" s="71">
        <v>0.970634696290545</v>
      </c>
      <c r="L572" s="68">
        <v>80.266497461928907</v>
      </c>
      <c r="M572" s="71">
        <v>1</v>
      </c>
      <c r="N572" s="68">
        <v>100</v>
      </c>
      <c r="O572" s="71">
        <v>0.34859695957192</v>
      </c>
      <c r="P572" s="68">
        <v>29.327902240325901</v>
      </c>
      <c r="Q572" s="71"/>
      <c r="R572" s="68"/>
    </row>
    <row r="573" spans="1:18" x14ac:dyDescent="0.2">
      <c r="A573" s="72" t="s">
        <v>1470</v>
      </c>
      <c r="B573" s="66" t="s">
        <v>1471</v>
      </c>
      <c r="C573" s="67">
        <v>20</v>
      </c>
      <c r="D573" s="67" t="s">
        <v>343</v>
      </c>
      <c r="E573" s="71">
        <v>0.88698415340735703</v>
      </c>
      <c r="F573" s="68">
        <v>79.441624365482198</v>
      </c>
      <c r="G573" s="71">
        <v>0.83029168317324398</v>
      </c>
      <c r="H573" s="68">
        <v>38.895939086294398</v>
      </c>
      <c r="I573" s="71">
        <v>0.78927816827853403</v>
      </c>
      <c r="J573" s="68">
        <v>44.860406091370599</v>
      </c>
      <c r="K573" s="71">
        <v>0.92836676217765002</v>
      </c>
      <c r="L573" s="68">
        <v>55.774111675126903</v>
      </c>
      <c r="M573" s="71">
        <v>1</v>
      </c>
      <c r="N573" s="68">
        <v>100</v>
      </c>
      <c r="O573" s="71"/>
      <c r="P573" s="68"/>
      <c r="Q573" s="71"/>
      <c r="R573" s="68"/>
    </row>
    <row r="574" spans="1:18" x14ac:dyDescent="0.2">
      <c r="A574" s="72" t="s">
        <v>1472</v>
      </c>
      <c r="B574" s="66" t="s">
        <v>1473</v>
      </c>
      <c r="C574" s="67">
        <v>20</v>
      </c>
      <c r="D574" s="67" t="s">
        <v>343</v>
      </c>
      <c r="E574" s="71">
        <v>0.88489217094487704</v>
      </c>
      <c r="F574" s="68">
        <v>78.680203045685303</v>
      </c>
      <c r="G574" s="71">
        <v>0.83434200608341302</v>
      </c>
      <c r="H574" s="68">
        <v>43.210659898477203</v>
      </c>
      <c r="I574" s="71">
        <v>0.72814931379924697</v>
      </c>
      <c r="J574" s="68">
        <v>25</v>
      </c>
      <c r="K574" s="71">
        <v>0.97707736389684796</v>
      </c>
      <c r="L574" s="68">
        <v>83.946700507614196</v>
      </c>
      <c r="M574" s="71">
        <v>1</v>
      </c>
      <c r="N574" s="68">
        <v>100</v>
      </c>
      <c r="O574" s="71"/>
      <c r="P574" s="68"/>
      <c r="Q574" s="71"/>
      <c r="R574" s="68"/>
    </row>
    <row r="575" spans="1:18" x14ac:dyDescent="0.2">
      <c r="A575" s="72" t="s">
        <v>1474</v>
      </c>
      <c r="B575" s="66" t="s">
        <v>1475</v>
      </c>
      <c r="C575" s="67">
        <v>20</v>
      </c>
      <c r="D575" s="67" t="s">
        <v>343</v>
      </c>
      <c r="E575" s="71">
        <v>0.77813903833471698</v>
      </c>
      <c r="F575" s="68">
        <v>33.883248730964503</v>
      </c>
      <c r="G575" s="71">
        <v>0.83498581061658805</v>
      </c>
      <c r="H575" s="68">
        <v>43.7182741116751</v>
      </c>
      <c r="I575" s="71">
        <v>0.71805095372986505</v>
      </c>
      <c r="J575" s="68">
        <v>23.096446700507599</v>
      </c>
      <c r="K575" s="71">
        <v>0.98316594227246801</v>
      </c>
      <c r="L575" s="68">
        <v>86.928934010152304</v>
      </c>
      <c r="M575" s="71">
        <v>0.98470948012232495</v>
      </c>
      <c r="N575" s="68">
        <v>58.359821996185602</v>
      </c>
      <c r="O575" s="71">
        <v>0.36978300493234001</v>
      </c>
      <c r="P575" s="68">
        <v>33.299389002036698</v>
      </c>
      <c r="Q575" s="71"/>
      <c r="R575" s="68"/>
    </row>
    <row r="576" spans="1:18" x14ac:dyDescent="0.2">
      <c r="A576" s="72" t="s">
        <v>1476</v>
      </c>
      <c r="B576" s="66" t="s">
        <v>1477</v>
      </c>
      <c r="C576" s="67">
        <v>20</v>
      </c>
      <c r="D576" s="67" t="s">
        <v>343</v>
      </c>
      <c r="E576" s="71">
        <v>0.79894144715101501</v>
      </c>
      <c r="F576" s="68">
        <v>41.751269035532999</v>
      </c>
      <c r="G576" s="71">
        <v>0.82608076022669696</v>
      </c>
      <c r="H576" s="68">
        <v>35.215736040609102</v>
      </c>
      <c r="I576" s="71">
        <v>0.80605658596364305</v>
      </c>
      <c r="J576" s="68">
        <v>53.997461928934001</v>
      </c>
      <c r="K576" s="71">
        <v>0.99885386819484201</v>
      </c>
      <c r="L576" s="68">
        <v>94.352791878172596</v>
      </c>
      <c r="M576" s="71">
        <v>0.98470948012232495</v>
      </c>
      <c r="N576" s="68">
        <v>58.359821996185602</v>
      </c>
      <c r="O576" s="71">
        <v>0.37900654124756999</v>
      </c>
      <c r="P576" s="68">
        <v>35.234215885947002</v>
      </c>
      <c r="Q576" s="71"/>
      <c r="R576" s="68"/>
    </row>
    <row r="577" spans="1:18" x14ac:dyDescent="0.2">
      <c r="A577" s="72" t="s">
        <v>1478</v>
      </c>
      <c r="B577" s="66" t="s">
        <v>1479</v>
      </c>
      <c r="C577" s="67">
        <v>19</v>
      </c>
      <c r="D577" s="67" t="s">
        <v>343</v>
      </c>
      <c r="E577" s="71">
        <v>0.77034405888644097</v>
      </c>
      <c r="F577" s="68">
        <v>59.701492537313399</v>
      </c>
      <c r="G577" s="71">
        <v>0.83289561165102599</v>
      </c>
      <c r="H577" s="68">
        <v>35.820895522388099</v>
      </c>
      <c r="I577" s="71">
        <v>0.733968984873968</v>
      </c>
      <c r="J577" s="68">
        <v>19.962686567164202</v>
      </c>
      <c r="K577" s="71">
        <v>0.64002051734911103</v>
      </c>
      <c r="L577" s="68">
        <v>9.3283582089552208</v>
      </c>
      <c r="M577" s="71">
        <v>0.86352115422109599</v>
      </c>
      <c r="N577" s="68">
        <v>77.383177570093494</v>
      </c>
      <c r="O577" s="71">
        <v>0.55200808522344602</v>
      </c>
      <c r="P577" s="68">
        <v>64.682539682539698</v>
      </c>
      <c r="Q577" s="71">
        <v>0.99965000000000004</v>
      </c>
      <c r="R577" s="68">
        <v>46.859903381642503</v>
      </c>
    </row>
    <row r="578" spans="1:18" x14ac:dyDescent="0.2">
      <c r="A578" s="72" t="s">
        <v>1480</v>
      </c>
      <c r="B578" s="66" t="s">
        <v>1481</v>
      </c>
      <c r="C578" s="67">
        <v>19</v>
      </c>
      <c r="D578" s="67" t="s">
        <v>343</v>
      </c>
      <c r="E578" s="71">
        <v>0.57588337775757203</v>
      </c>
      <c r="F578" s="68">
        <v>15.4850746268657</v>
      </c>
      <c r="G578" s="71">
        <v>0.79521409018816802</v>
      </c>
      <c r="H578" s="68">
        <v>21.455223880597</v>
      </c>
      <c r="I578" s="71">
        <v>0.53852535171973903</v>
      </c>
      <c r="J578" s="68">
        <v>2.42537313432836</v>
      </c>
      <c r="K578" s="71">
        <v>0.69384848334676896</v>
      </c>
      <c r="L578" s="68">
        <v>16.6044776119403</v>
      </c>
      <c r="M578" s="71">
        <v>0.67829986352115401</v>
      </c>
      <c r="N578" s="68">
        <v>32.7102803738318</v>
      </c>
      <c r="O578" s="71">
        <v>0.51381247776960304</v>
      </c>
      <c r="P578" s="68">
        <v>58.928571428571402</v>
      </c>
      <c r="Q578" s="71">
        <v>0.2356</v>
      </c>
      <c r="R578" s="68">
        <v>27.053140096618399</v>
      </c>
    </row>
    <row r="579" spans="1:18" x14ac:dyDescent="0.2">
      <c r="A579" s="72" t="s">
        <v>1482</v>
      </c>
      <c r="B579" s="66" t="s">
        <v>1483</v>
      </c>
      <c r="C579" s="67">
        <v>20</v>
      </c>
      <c r="D579" s="67" t="s">
        <v>343</v>
      </c>
      <c r="E579" s="71">
        <v>0.77976954480139304</v>
      </c>
      <c r="F579" s="68">
        <v>34.708121827411198</v>
      </c>
      <c r="G579" s="71">
        <v>0.65081710599368803</v>
      </c>
      <c r="H579" s="68">
        <v>6.3451776649746199</v>
      </c>
      <c r="I579" s="71">
        <v>0.78918487560886796</v>
      </c>
      <c r="J579" s="68">
        <v>44.7969543147208</v>
      </c>
      <c r="K579" s="71">
        <v>0.80630372492836699</v>
      </c>
      <c r="L579" s="68">
        <v>12.309644670050799</v>
      </c>
      <c r="M579" s="71">
        <v>0.96941896024464902</v>
      </c>
      <c r="N579" s="68">
        <v>51.621106166560701</v>
      </c>
      <c r="O579" s="71">
        <v>0.68312305723139499</v>
      </c>
      <c r="P579" s="68">
        <v>87.067209775967399</v>
      </c>
      <c r="Q579" s="71"/>
      <c r="R579" s="68"/>
    </row>
    <row r="580" spans="1:18" x14ac:dyDescent="0.2">
      <c r="A580" s="72" t="s">
        <v>1484</v>
      </c>
      <c r="B580" s="66" t="s">
        <v>1485</v>
      </c>
      <c r="C580" s="67">
        <v>20</v>
      </c>
      <c r="D580" s="67" t="s">
        <v>343</v>
      </c>
      <c r="E580" s="71">
        <v>0.84444549483540998</v>
      </c>
      <c r="F580" s="68">
        <v>59.898477157360396</v>
      </c>
      <c r="G580" s="71">
        <v>0.78402402555898798</v>
      </c>
      <c r="H580" s="68">
        <v>18.3375634517766</v>
      </c>
      <c r="I580" s="71">
        <v>0.75037510809858399</v>
      </c>
      <c r="J580" s="68">
        <v>30.964467005076099</v>
      </c>
      <c r="K580" s="71">
        <v>0.85477069189781296</v>
      </c>
      <c r="L580" s="68">
        <v>21.573604060913699</v>
      </c>
      <c r="M580" s="71">
        <v>0.96941896024464902</v>
      </c>
      <c r="N580" s="68">
        <v>51.621106166560701</v>
      </c>
      <c r="O580" s="71">
        <v>0.86363868837701896</v>
      </c>
      <c r="P580" s="68">
        <v>96.537678207739305</v>
      </c>
      <c r="Q580" s="71"/>
      <c r="R580" s="68"/>
    </row>
    <row r="581" spans="1:18" x14ac:dyDescent="0.2">
      <c r="A581" s="72" t="s">
        <v>1486</v>
      </c>
      <c r="B581" s="66" t="s">
        <v>1487</v>
      </c>
      <c r="C581" s="67">
        <v>20</v>
      </c>
      <c r="D581" s="67" t="s">
        <v>343</v>
      </c>
      <c r="E581" s="71">
        <v>0.65653603130118499</v>
      </c>
      <c r="F581" s="68">
        <v>10.088832487309601</v>
      </c>
      <c r="G581" s="71">
        <v>0.724887563287123</v>
      </c>
      <c r="H581" s="68">
        <v>10.9137055837563</v>
      </c>
      <c r="I581" s="71">
        <v>0.73942269611365397</v>
      </c>
      <c r="J581" s="68">
        <v>27.791878172588799</v>
      </c>
      <c r="K581" s="71">
        <v>0.80480698733512401</v>
      </c>
      <c r="L581" s="68">
        <v>12.119289340101499</v>
      </c>
      <c r="M581" s="71">
        <v>0.83180428134556506</v>
      </c>
      <c r="N581" s="68">
        <v>25.2383979656707</v>
      </c>
      <c r="O581" s="71">
        <v>0.181758628424457</v>
      </c>
      <c r="P581" s="68">
        <v>8.0448065173116099</v>
      </c>
      <c r="Q581" s="71"/>
      <c r="R581" s="68"/>
    </row>
    <row r="582" spans="1:18" x14ac:dyDescent="0.2">
      <c r="A582" s="72" t="s">
        <v>1488</v>
      </c>
      <c r="B582" s="66" t="s">
        <v>1489</v>
      </c>
      <c r="C582" s="67">
        <v>20</v>
      </c>
      <c r="D582" s="67" t="s">
        <v>343</v>
      </c>
      <c r="E582" s="71">
        <v>0.81896894556049504</v>
      </c>
      <c r="F582" s="68">
        <v>48.9847715736041</v>
      </c>
      <c r="G582" s="71">
        <v>0.82390709896316805</v>
      </c>
      <c r="H582" s="68">
        <v>33.121827411167502</v>
      </c>
      <c r="I582" s="71">
        <v>0.59829451168916004</v>
      </c>
      <c r="J582" s="68">
        <v>4.1243654822335003</v>
      </c>
      <c r="K582" s="71">
        <v>0.86896469146732702</v>
      </c>
      <c r="L582" s="68">
        <v>26.713197969543099</v>
      </c>
      <c r="M582" s="71">
        <v>0.98470948012232495</v>
      </c>
      <c r="N582" s="68">
        <v>58.359821996185602</v>
      </c>
      <c r="O582" s="71"/>
      <c r="P582" s="68"/>
      <c r="Q582" s="71"/>
      <c r="R582" s="68"/>
    </row>
    <row r="583" spans="1:18" x14ac:dyDescent="0.2">
      <c r="A583" s="72" t="s">
        <v>1490</v>
      </c>
      <c r="B583" s="66" t="s">
        <v>1491</v>
      </c>
      <c r="C583" s="67">
        <v>20</v>
      </c>
      <c r="D583" s="67" t="s">
        <v>343</v>
      </c>
      <c r="E583" s="71">
        <v>0.55468586490026195</v>
      </c>
      <c r="F583" s="68">
        <v>4.4416243654822303</v>
      </c>
      <c r="G583" s="71">
        <v>0.66114005003771203</v>
      </c>
      <c r="H583" s="68">
        <v>7.23350253807107</v>
      </c>
      <c r="I583" s="71">
        <v>0.47032473649509199</v>
      </c>
      <c r="J583" s="68">
        <v>0.63451776649746205</v>
      </c>
      <c r="K583" s="71">
        <v>0.82987973021083805</v>
      </c>
      <c r="L583" s="68">
        <v>16.053299492385801</v>
      </c>
      <c r="M583" s="71">
        <v>0.495412844036697</v>
      </c>
      <c r="N583" s="68">
        <v>7.6287349014621704</v>
      </c>
      <c r="O583" s="71">
        <v>0.31667196372096901</v>
      </c>
      <c r="P583" s="68">
        <v>24.236252545824801</v>
      </c>
      <c r="Q583" s="71"/>
      <c r="R583" s="68"/>
    </row>
    <row r="584" spans="1:18" x14ac:dyDescent="0.2">
      <c r="A584" s="72" t="s">
        <v>1492</v>
      </c>
      <c r="B584" s="66" t="s">
        <v>1493</v>
      </c>
      <c r="C584" s="67">
        <v>20</v>
      </c>
      <c r="D584" s="67" t="s">
        <v>343</v>
      </c>
      <c r="E584" s="71">
        <v>0.790855606684294</v>
      </c>
      <c r="F584" s="68">
        <v>38.5152284263959</v>
      </c>
      <c r="G584" s="71">
        <v>0.90843964395757204</v>
      </c>
      <c r="H584" s="68">
        <v>88.515228426395893</v>
      </c>
      <c r="I584" s="71">
        <v>0.66608738797773703</v>
      </c>
      <c r="J584" s="68">
        <v>11.6751269035533</v>
      </c>
      <c r="K584" s="71">
        <v>0.91347022384058796</v>
      </c>
      <c r="L584" s="68">
        <v>46.8908629441624</v>
      </c>
      <c r="M584" s="71">
        <v>1</v>
      </c>
      <c r="N584" s="68">
        <v>100</v>
      </c>
      <c r="O584" s="71">
        <v>0.46628077764557402</v>
      </c>
      <c r="P584" s="68">
        <v>52.545824847250501</v>
      </c>
      <c r="Q584" s="71"/>
      <c r="R584" s="68"/>
    </row>
    <row r="585" spans="1:18" x14ac:dyDescent="0.2">
      <c r="A585" s="72" t="s">
        <v>1018</v>
      </c>
      <c r="B585" s="66" t="s">
        <v>1494</v>
      </c>
      <c r="C585" s="67">
        <v>19</v>
      </c>
      <c r="D585" s="67" t="s">
        <v>343</v>
      </c>
      <c r="E585" s="71">
        <v>0.76138460361176097</v>
      </c>
      <c r="F585" s="68">
        <v>56.343283582089597</v>
      </c>
      <c r="G585" s="71">
        <v>0.83682662908976002</v>
      </c>
      <c r="H585" s="68">
        <v>39.365671641791003</v>
      </c>
      <c r="I585" s="71">
        <v>0.866677139398906</v>
      </c>
      <c r="J585" s="68">
        <v>84.328358208955194</v>
      </c>
      <c r="K585" s="71">
        <v>0.857743539976634</v>
      </c>
      <c r="L585" s="68">
        <v>63.432835820895498</v>
      </c>
      <c r="M585" s="71">
        <v>0.61006044063170195</v>
      </c>
      <c r="N585" s="68">
        <v>24.485981308411201</v>
      </c>
      <c r="O585" s="71">
        <v>0.39699987257356101</v>
      </c>
      <c r="P585" s="68">
        <v>42.460317460317498</v>
      </c>
      <c r="Q585" s="71">
        <v>1</v>
      </c>
      <c r="R585" s="68">
        <v>100</v>
      </c>
    </row>
    <row r="586" spans="1:18" x14ac:dyDescent="0.2">
      <c r="A586" s="72" t="s">
        <v>1495</v>
      </c>
      <c r="B586" s="66" t="s">
        <v>1496</v>
      </c>
      <c r="C586" s="67">
        <v>19</v>
      </c>
      <c r="D586" s="67" t="s">
        <v>343</v>
      </c>
      <c r="E586" s="71">
        <v>0.81115287286047399</v>
      </c>
      <c r="F586" s="68">
        <v>75</v>
      </c>
      <c r="G586" s="71">
        <v>0.82137803539346199</v>
      </c>
      <c r="H586" s="68">
        <v>28.544776119403</v>
      </c>
      <c r="I586" s="71">
        <v>0.86827481477947099</v>
      </c>
      <c r="J586" s="68">
        <v>84.514925373134304</v>
      </c>
      <c r="K586" s="71">
        <v>0.84550168528063296</v>
      </c>
      <c r="L586" s="68">
        <v>58.395522388059703</v>
      </c>
      <c r="M586" s="71">
        <v>0.86352115422109599</v>
      </c>
      <c r="N586" s="68">
        <v>77.383177570093494</v>
      </c>
      <c r="O586" s="71">
        <v>0.46824154748818497</v>
      </c>
      <c r="P586" s="68">
        <v>52.7777777777778</v>
      </c>
      <c r="Q586" s="71">
        <v>1</v>
      </c>
      <c r="R586" s="68">
        <v>100</v>
      </c>
    </row>
    <row r="587" spans="1:18" x14ac:dyDescent="0.2">
      <c r="A587" s="72" t="s">
        <v>1497</v>
      </c>
      <c r="B587" s="66" t="s">
        <v>1498</v>
      </c>
      <c r="C587" s="67">
        <v>19</v>
      </c>
      <c r="D587" s="67" t="s">
        <v>343</v>
      </c>
      <c r="E587" s="71">
        <v>0.76780405786174899</v>
      </c>
      <c r="F587" s="68">
        <v>58.395522388059703</v>
      </c>
      <c r="G587" s="71">
        <v>0.83691368890922002</v>
      </c>
      <c r="H587" s="68">
        <v>39.552238805970099</v>
      </c>
      <c r="I587" s="71">
        <v>0.83541374005028302</v>
      </c>
      <c r="J587" s="68">
        <v>70.895522388059703</v>
      </c>
      <c r="K587" s="71">
        <v>0.94732866969283402</v>
      </c>
      <c r="L587" s="68">
        <v>92.537313432835802</v>
      </c>
      <c r="M587" s="71">
        <v>0.77578475336322805</v>
      </c>
      <c r="N587" s="68">
        <v>54.766355140186903</v>
      </c>
      <c r="O587" s="71">
        <v>0.21138349515492499</v>
      </c>
      <c r="P587" s="68">
        <v>12.698412698412699</v>
      </c>
      <c r="Q587" s="71">
        <v>1</v>
      </c>
      <c r="R587" s="68">
        <v>100</v>
      </c>
    </row>
    <row r="588" spans="1:18" x14ac:dyDescent="0.2">
      <c r="A588" s="72" t="s">
        <v>952</v>
      </c>
      <c r="B588" s="66" t="s">
        <v>1499</v>
      </c>
      <c r="C588" s="67">
        <v>20</v>
      </c>
      <c r="D588" s="67" t="s">
        <v>343</v>
      </c>
      <c r="E588" s="71">
        <v>0.83324202871332897</v>
      </c>
      <c r="F588" s="68">
        <v>55.076142131979701</v>
      </c>
      <c r="G588" s="71">
        <v>0.70879726740417304</v>
      </c>
      <c r="H588" s="68">
        <v>10.088832487309601</v>
      </c>
      <c r="I588" s="71">
        <v>0.80060480643702003</v>
      </c>
      <c r="J588" s="68">
        <v>51.205583756345199</v>
      </c>
      <c r="K588" s="71">
        <v>0.75</v>
      </c>
      <c r="L588" s="68">
        <v>8.3121827411167502</v>
      </c>
      <c r="M588" s="71">
        <v>1</v>
      </c>
      <c r="N588" s="68">
        <v>100</v>
      </c>
      <c r="O588" s="71">
        <v>0.90680806972545303</v>
      </c>
      <c r="P588" s="68">
        <v>97.759674134419598</v>
      </c>
      <c r="Q588" s="71"/>
      <c r="R588" s="68"/>
    </row>
    <row r="589" spans="1:18" x14ac:dyDescent="0.2">
      <c r="A589" s="72" t="s">
        <v>1500</v>
      </c>
      <c r="B589" s="66" t="s">
        <v>1501</v>
      </c>
      <c r="C589" s="67">
        <v>19</v>
      </c>
      <c r="D589" s="67" t="s">
        <v>343</v>
      </c>
      <c r="E589" s="71">
        <v>0.78780428371409705</v>
      </c>
      <c r="F589" s="68">
        <v>66.231343283582106</v>
      </c>
      <c r="G589" s="71">
        <v>0.70422378165953003</v>
      </c>
      <c r="H589" s="68">
        <v>9.1417910447761201</v>
      </c>
      <c r="I589" s="71">
        <v>0.83364452581967996</v>
      </c>
      <c r="J589" s="68">
        <v>69.962686567164198</v>
      </c>
      <c r="K589" s="71">
        <v>0.90452699556461602</v>
      </c>
      <c r="L589" s="68">
        <v>80.223880597014897</v>
      </c>
      <c r="M589" s="71">
        <v>0.80503022031585103</v>
      </c>
      <c r="N589" s="68">
        <v>62.242990654205599</v>
      </c>
      <c r="O589" s="71">
        <v>0.479400178924903</v>
      </c>
      <c r="P589" s="68">
        <v>54.365079365079403</v>
      </c>
      <c r="Q589" s="71">
        <v>1</v>
      </c>
      <c r="R589" s="68">
        <v>100</v>
      </c>
    </row>
    <row r="590" spans="1:18" x14ac:dyDescent="0.2">
      <c r="A590" s="72" t="s">
        <v>1502</v>
      </c>
      <c r="B590" s="66" t="s">
        <v>1503</v>
      </c>
      <c r="C590" s="67">
        <v>20</v>
      </c>
      <c r="D590" s="67" t="s">
        <v>343</v>
      </c>
      <c r="E590" s="71">
        <v>0.80804311688939401</v>
      </c>
      <c r="F590" s="68">
        <v>44.987309644669999</v>
      </c>
      <c r="G590" s="71">
        <v>0.66416800590282199</v>
      </c>
      <c r="H590" s="68">
        <v>7.2969543147208098</v>
      </c>
      <c r="I590" s="71">
        <v>0.775272058896324</v>
      </c>
      <c r="J590" s="68">
        <v>38.071065989847703</v>
      </c>
      <c r="K590" s="71">
        <v>0.80802292263610298</v>
      </c>
      <c r="L590" s="68">
        <v>12.4365482233503</v>
      </c>
      <c r="M590" s="71">
        <v>0.98470948012232495</v>
      </c>
      <c r="N590" s="68">
        <v>58.359821996185602</v>
      </c>
      <c r="O590" s="71"/>
      <c r="P590" s="68"/>
      <c r="Q590" s="71"/>
      <c r="R590" s="68"/>
    </row>
    <row r="591" spans="1:18" x14ac:dyDescent="0.2">
      <c r="A591" s="72" t="s">
        <v>1504</v>
      </c>
      <c r="B591" s="66" t="s">
        <v>1505</v>
      </c>
      <c r="C591" s="67">
        <v>20</v>
      </c>
      <c r="D591" s="67" t="s">
        <v>343</v>
      </c>
      <c r="E591" s="71">
        <v>0.75614208636724101</v>
      </c>
      <c r="F591" s="68">
        <v>26.840101522842598</v>
      </c>
      <c r="G591" s="71">
        <v>0.62041796623951695</v>
      </c>
      <c r="H591" s="68">
        <v>5.0126903553299504</v>
      </c>
      <c r="I591" s="71">
        <v>0.75139163060623004</v>
      </c>
      <c r="J591" s="68">
        <v>31.2182741116751</v>
      </c>
      <c r="K591" s="71">
        <v>0.91269758654370703</v>
      </c>
      <c r="L591" s="68">
        <v>46.129441624365498</v>
      </c>
      <c r="M591" s="71">
        <v>0.740061162079511</v>
      </c>
      <c r="N591" s="68">
        <v>18.626827717736798</v>
      </c>
      <c r="O591" s="71"/>
      <c r="P591" s="68"/>
      <c r="Q591" s="71"/>
      <c r="R591" s="68"/>
    </row>
    <row r="592" spans="1:18" x14ac:dyDescent="0.2">
      <c r="A592" s="72" t="s">
        <v>1506</v>
      </c>
      <c r="B592" s="66" t="s">
        <v>1507</v>
      </c>
      <c r="C592" s="67">
        <v>20</v>
      </c>
      <c r="D592" s="67" t="s">
        <v>343</v>
      </c>
      <c r="E592" s="71">
        <v>0.73467358811445604</v>
      </c>
      <c r="F592" s="68">
        <v>20.748730964467001</v>
      </c>
      <c r="G592" s="71">
        <v>0.756775467198327</v>
      </c>
      <c r="H592" s="68">
        <v>14.149746192893399</v>
      </c>
      <c r="I592" s="71">
        <v>0.496246818789704</v>
      </c>
      <c r="J592" s="68">
        <v>1.2055837563451799</v>
      </c>
      <c r="K592" s="71">
        <v>0.93032038451260701</v>
      </c>
      <c r="L592" s="68">
        <v>56.598984771573598</v>
      </c>
      <c r="M592" s="71">
        <v>0.75535168195718605</v>
      </c>
      <c r="N592" s="68">
        <v>19.5168467895741</v>
      </c>
      <c r="O592" s="71"/>
      <c r="P592" s="68"/>
      <c r="Q592" s="71"/>
      <c r="R592" s="68"/>
    </row>
    <row r="593" spans="1:18" x14ac:dyDescent="0.2">
      <c r="A593" s="72" t="s">
        <v>956</v>
      </c>
      <c r="B593" s="66" t="s">
        <v>1508</v>
      </c>
      <c r="C593" s="67">
        <v>20</v>
      </c>
      <c r="D593" s="67" t="s">
        <v>343</v>
      </c>
      <c r="E593" s="71">
        <v>0.60907119159127399</v>
      </c>
      <c r="F593" s="68">
        <v>6.9162436548223303</v>
      </c>
      <c r="G593" s="71">
        <v>0.60060888170486804</v>
      </c>
      <c r="H593" s="68">
        <v>4.4416243654822303</v>
      </c>
      <c r="I593" s="71">
        <v>0.53230139621972805</v>
      </c>
      <c r="J593" s="68">
        <v>1.8401015228426401</v>
      </c>
      <c r="K593" s="71">
        <v>0.87997632118203495</v>
      </c>
      <c r="L593" s="68">
        <v>29.885786802030498</v>
      </c>
      <c r="M593" s="71">
        <v>0.55657492354740001</v>
      </c>
      <c r="N593" s="68">
        <v>9.7266369993642705</v>
      </c>
      <c r="O593" s="71">
        <v>0.47589443530233999</v>
      </c>
      <c r="P593" s="68">
        <v>55.397148676171099</v>
      </c>
      <c r="Q593" s="71"/>
      <c r="R593" s="68"/>
    </row>
    <row r="594" spans="1:18" x14ac:dyDescent="0.2">
      <c r="A594" s="72" t="s">
        <v>1509</v>
      </c>
      <c r="B594" s="66" t="s">
        <v>1510</v>
      </c>
      <c r="C594" s="67">
        <v>19</v>
      </c>
      <c r="D594" s="67" t="s">
        <v>343</v>
      </c>
      <c r="E594" s="71">
        <v>0.78196229654064298</v>
      </c>
      <c r="F594" s="68">
        <v>63.805970149253703</v>
      </c>
      <c r="G594" s="71">
        <v>0.83626299600806397</v>
      </c>
      <c r="H594" s="68">
        <v>38.805970149253703</v>
      </c>
      <c r="I594" s="71">
        <v>0.84217543644501003</v>
      </c>
      <c r="J594" s="68">
        <v>74.4402985074627</v>
      </c>
      <c r="K594" s="71">
        <v>0.92458756991836799</v>
      </c>
      <c r="L594" s="68">
        <v>85.820895522388099</v>
      </c>
      <c r="M594" s="71">
        <v>0.83427568726847301</v>
      </c>
      <c r="N594" s="68">
        <v>70.280373831775705</v>
      </c>
      <c r="O594" s="71">
        <v>0.25497208960394102</v>
      </c>
      <c r="P594" s="68">
        <v>18.452380952380999</v>
      </c>
      <c r="Q594" s="71">
        <v>0.99950000000000006</v>
      </c>
      <c r="R594" s="68">
        <v>46.618357487922701</v>
      </c>
    </row>
    <row r="595" spans="1:18" x14ac:dyDescent="0.2">
      <c r="A595" s="72" t="s">
        <v>1511</v>
      </c>
      <c r="B595" s="66" t="s">
        <v>1512</v>
      </c>
      <c r="C595" s="67">
        <v>19</v>
      </c>
      <c r="D595" s="67" t="s">
        <v>343</v>
      </c>
      <c r="E595" s="71">
        <v>0.71553911894676503</v>
      </c>
      <c r="F595" s="68">
        <v>43.097014925373102</v>
      </c>
      <c r="G595" s="71">
        <v>0.84317997016910895</v>
      </c>
      <c r="H595" s="68">
        <v>45.1492537313433</v>
      </c>
      <c r="I595" s="71">
        <v>0.74231260057868098</v>
      </c>
      <c r="J595" s="68">
        <v>22.761194029850699</v>
      </c>
      <c r="K595" s="71">
        <v>0.717364570982987</v>
      </c>
      <c r="L595" s="68">
        <v>20.8955223880597</v>
      </c>
      <c r="M595" s="71">
        <v>0.844024176252681</v>
      </c>
      <c r="N595" s="68">
        <v>72.897196261682197</v>
      </c>
      <c r="O595" s="71">
        <v>0.30785339569713199</v>
      </c>
      <c r="P595" s="68">
        <v>27.7777777777778</v>
      </c>
      <c r="Q595" s="71">
        <v>0.83850000000000002</v>
      </c>
      <c r="R595" s="68">
        <v>42.512077294686001</v>
      </c>
    </row>
    <row r="596" spans="1:18" x14ac:dyDescent="0.2">
      <c r="A596" s="72" t="s">
        <v>1513</v>
      </c>
      <c r="B596" s="66" t="s">
        <v>1514</v>
      </c>
      <c r="C596" s="67">
        <v>19</v>
      </c>
      <c r="D596" s="67" t="s">
        <v>343</v>
      </c>
      <c r="E596" s="71">
        <v>0.62663576219064698</v>
      </c>
      <c r="F596" s="68">
        <v>24.626865671641799</v>
      </c>
      <c r="G596" s="71">
        <v>0.63897192548273296</v>
      </c>
      <c r="H596" s="68">
        <v>5.41044776119403</v>
      </c>
      <c r="I596" s="71">
        <v>0.78681707067280104</v>
      </c>
      <c r="J596" s="68">
        <v>45.708955223880601</v>
      </c>
      <c r="K596" s="71">
        <v>0.84132749847516397</v>
      </c>
      <c r="L596" s="68">
        <v>57.276119402985103</v>
      </c>
      <c r="M596" s="71">
        <v>0.77578475336322805</v>
      </c>
      <c r="N596" s="68">
        <v>54.766355140186903</v>
      </c>
      <c r="O596" s="71">
        <v>0.38466332514995399</v>
      </c>
      <c r="P596" s="68">
        <v>39.880952380952401</v>
      </c>
      <c r="Q596" s="71">
        <v>0.33224999999999999</v>
      </c>
      <c r="R596" s="68">
        <v>28.743961352656999</v>
      </c>
    </row>
    <row r="597" spans="1:18" x14ac:dyDescent="0.2">
      <c r="A597" s="72" t="s">
        <v>1515</v>
      </c>
      <c r="B597" s="66" t="s">
        <v>1516</v>
      </c>
      <c r="C597" s="67">
        <v>20</v>
      </c>
      <c r="D597" s="67" t="s">
        <v>343</v>
      </c>
      <c r="E597" s="71">
        <v>0.47509314138992198</v>
      </c>
      <c r="F597" s="68">
        <v>2.4111675126903598</v>
      </c>
      <c r="G597" s="71">
        <v>0.62140325095538496</v>
      </c>
      <c r="H597" s="68">
        <v>5.1395939086294398</v>
      </c>
      <c r="I597" s="71">
        <v>0.47644244470570901</v>
      </c>
      <c r="J597" s="68">
        <v>0.82487309644670104</v>
      </c>
      <c r="K597" s="71">
        <v>0.61016044072001097</v>
      </c>
      <c r="L597" s="68">
        <v>2.53807106598985</v>
      </c>
      <c r="M597" s="71">
        <v>0.403669724770643</v>
      </c>
      <c r="N597" s="68">
        <v>5.5944055944055897</v>
      </c>
      <c r="O597" s="71">
        <v>0.26378984579786102</v>
      </c>
      <c r="P597" s="68">
        <v>16.904276985743401</v>
      </c>
      <c r="Q597" s="71"/>
      <c r="R597" s="68"/>
    </row>
    <row r="598" spans="1:18" x14ac:dyDescent="0.2">
      <c r="A598" s="72" t="s">
        <v>1517</v>
      </c>
      <c r="B598" s="66" t="s">
        <v>1518</v>
      </c>
      <c r="C598" s="67">
        <v>20</v>
      </c>
      <c r="D598" s="67" t="s">
        <v>343</v>
      </c>
      <c r="E598" s="71">
        <v>0.73557272371549098</v>
      </c>
      <c r="F598" s="68">
        <v>20.8756345177665</v>
      </c>
      <c r="G598" s="71">
        <v>0.82640722420706003</v>
      </c>
      <c r="H598" s="68">
        <v>35.4060913705584</v>
      </c>
      <c r="I598" s="71">
        <v>0.52527167264785501</v>
      </c>
      <c r="J598" s="68">
        <v>1.6497461928934001</v>
      </c>
      <c r="K598" s="71">
        <v>0.92049266036445399</v>
      </c>
      <c r="L598" s="68">
        <v>50.761421319797002</v>
      </c>
      <c r="M598" s="71">
        <v>0.96941896024464902</v>
      </c>
      <c r="N598" s="68">
        <v>51.621106166560701</v>
      </c>
      <c r="O598" s="71">
        <v>0.43627310111343698</v>
      </c>
      <c r="P598" s="68">
        <v>45.723014256619102</v>
      </c>
      <c r="Q598" s="71"/>
      <c r="R598" s="68"/>
    </row>
    <row r="599" spans="1:18" x14ac:dyDescent="0.2">
      <c r="A599" s="72" t="s">
        <v>1519</v>
      </c>
      <c r="B599" s="66" t="s">
        <v>1520</v>
      </c>
      <c r="C599" s="67">
        <v>20</v>
      </c>
      <c r="D599" s="67" t="s">
        <v>343</v>
      </c>
      <c r="E599" s="71">
        <v>0.72397644740871703</v>
      </c>
      <c r="F599" s="68">
        <v>18.401015228426399</v>
      </c>
      <c r="G599" s="71">
        <v>0.80925470368557695</v>
      </c>
      <c r="H599" s="68">
        <v>23.730964467005101</v>
      </c>
      <c r="I599" s="71">
        <v>0.58765711500948403</v>
      </c>
      <c r="J599" s="68">
        <v>3.5532994923857899</v>
      </c>
      <c r="K599" s="71">
        <v>0.83954154727793695</v>
      </c>
      <c r="L599" s="68">
        <v>17.7664974619289</v>
      </c>
      <c r="M599" s="71">
        <v>1</v>
      </c>
      <c r="N599" s="68">
        <v>100</v>
      </c>
      <c r="O599" s="71">
        <v>0.38342887107058499</v>
      </c>
      <c r="P599" s="68">
        <v>36.150712830957197</v>
      </c>
      <c r="Q599" s="71"/>
      <c r="R599" s="68"/>
    </row>
    <row r="600" spans="1:18" x14ac:dyDescent="0.2">
      <c r="A600" s="72" t="s">
        <v>1521</v>
      </c>
      <c r="B600" s="66" t="s">
        <v>1522</v>
      </c>
      <c r="C600" s="67">
        <v>20</v>
      </c>
      <c r="D600" s="67" t="s">
        <v>343</v>
      </c>
      <c r="E600" s="71">
        <v>0.84918659274101305</v>
      </c>
      <c r="F600" s="68">
        <v>61.992385786801997</v>
      </c>
      <c r="G600" s="71">
        <v>0.86881411984857904</v>
      </c>
      <c r="H600" s="68">
        <v>72.271573604060904</v>
      </c>
      <c r="I600" s="71">
        <v>0.63462563548740503</v>
      </c>
      <c r="J600" s="68">
        <v>6.9162436548223303</v>
      </c>
      <c r="K600" s="71">
        <v>0.89330661562806801</v>
      </c>
      <c r="L600" s="68">
        <v>37.182741116751302</v>
      </c>
      <c r="M600" s="71">
        <v>1</v>
      </c>
      <c r="N600" s="68">
        <v>100</v>
      </c>
      <c r="O600" s="71"/>
      <c r="P600" s="68"/>
      <c r="Q600" s="71"/>
      <c r="R600" s="68"/>
    </row>
    <row r="601" spans="1:18" x14ac:dyDescent="0.2">
      <c r="A601" s="72" t="s">
        <v>1523</v>
      </c>
      <c r="B601" s="66" t="s">
        <v>1524</v>
      </c>
      <c r="C601" s="67">
        <v>20</v>
      </c>
      <c r="D601" s="67" t="s">
        <v>343</v>
      </c>
      <c r="E601" s="71">
        <v>0.720564293144909</v>
      </c>
      <c r="F601" s="68">
        <v>17.893401015228399</v>
      </c>
      <c r="G601" s="71">
        <v>0.821819209086462</v>
      </c>
      <c r="H601" s="68">
        <v>31.6624365482234</v>
      </c>
      <c r="I601" s="71">
        <v>0.55248740767601401</v>
      </c>
      <c r="J601" s="68">
        <v>2.2842639593908598</v>
      </c>
      <c r="K601" s="71">
        <v>0.83209169054441301</v>
      </c>
      <c r="L601" s="68">
        <v>16.6878172588832</v>
      </c>
      <c r="M601" s="71">
        <v>1</v>
      </c>
      <c r="N601" s="68">
        <v>100</v>
      </c>
      <c r="O601" s="71">
        <v>0.39642315841765802</v>
      </c>
      <c r="P601" s="68">
        <v>39.103869653767802</v>
      </c>
      <c r="Q601" s="71"/>
      <c r="R601" s="68"/>
    </row>
    <row r="602" spans="1:18" x14ac:dyDescent="0.2">
      <c r="A602" s="72" t="s">
        <v>1525</v>
      </c>
      <c r="B602" s="66" t="s">
        <v>1526</v>
      </c>
      <c r="C602" s="67">
        <v>20</v>
      </c>
      <c r="D602" s="67" t="s">
        <v>343</v>
      </c>
      <c r="E602" s="71">
        <v>0.68841470266499205</v>
      </c>
      <c r="F602" s="68">
        <v>12.753807106599</v>
      </c>
      <c r="G602" s="71">
        <v>0.87258976046221604</v>
      </c>
      <c r="H602" s="68">
        <v>74.873096446700501</v>
      </c>
      <c r="I602" s="71">
        <v>0.62716712694420995</v>
      </c>
      <c r="J602" s="68">
        <v>6.0279187817258899</v>
      </c>
      <c r="K602" s="71">
        <v>0.91608172771829899</v>
      </c>
      <c r="L602" s="68">
        <v>48.159898477157398</v>
      </c>
      <c r="M602" s="71">
        <v>1</v>
      </c>
      <c r="N602" s="68">
        <v>100</v>
      </c>
      <c r="O602" s="71">
        <v>2.62348982002331E-2</v>
      </c>
      <c r="P602" s="68">
        <v>1.52749490835031</v>
      </c>
      <c r="Q602" s="71"/>
      <c r="R602" s="68"/>
    </row>
    <row r="603" spans="1:18" x14ac:dyDescent="0.2">
      <c r="A603" s="72" t="s">
        <v>1527</v>
      </c>
      <c r="B603" s="66" t="s">
        <v>1528</v>
      </c>
      <c r="C603" s="67">
        <v>20</v>
      </c>
      <c r="D603" s="67" t="s">
        <v>343</v>
      </c>
      <c r="E603" s="71">
        <v>0.80037522348675805</v>
      </c>
      <c r="F603" s="68">
        <v>42.195431472081196</v>
      </c>
      <c r="G603" s="71">
        <v>0.87345783614310102</v>
      </c>
      <c r="H603" s="68">
        <v>75.444162436548197</v>
      </c>
      <c r="I603" s="71">
        <v>0.66859203647186705</v>
      </c>
      <c r="J603" s="68">
        <v>12.5634517766497</v>
      </c>
      <c r="K603" s="71">
        <v>0.96618911174785105</v>
      </c>
      <c r="L603" s="68">
        <v>78.109137055837607</v>
      </c>
      <c r="M603" s="71">
        <v>1</v>
      </c>
      <c r="N603" s="68">
        <v>100</v>
      </c>
      <c r="O603" s="71">
        <v>0.49363713307097001</v>
      </c>
      <c r="P603" s="68">
        <v>59.572301425661898</v>
      </c>
      <c r="Q603" s="71"/>
      <c r="R603" s="68"/>
    </row>
    <row r="604" spans="1:18" x14ac:dyDescent="0.2">
      <c r="A604" s="72" t="s">
        <v>1529</v>
      </c>
      <c r="B604" s="66" t="s">
        <v>1530</v>
      </c>
      <c r="C604" s="67">
        <v>20</v>
      </c>
      <c r="D604" s="67" t="s">
        <v>343</v>
      </c>
      <c r="E604" s="71">
        <v>0.78118889037850103</v>
      </c>
      <c r="F604" s="68">
        <v>35.025380710659903</v>
      </c>
      <c r="G604" s="71">
        <v>0.841816526032509</v>
      </c>
      <c r="H604" s="68">
        <v>50.444162436548197</v>
      </c>
      <c r="I604" s="71">
        <v>0.64400574125205701</v>
      </c>
      <c r="J604" s="68">
        <v>8.8197969543147199</v>
      </c>
      <c r="K604" s="71">
        <v>0.930085959885387</v>
      </c>
      <c r="L604" s="68">
        <v>56.472081218274099</v>
      </c>
      <c r="M604" s="71">
        <v>1</v>
      </c>
      <c r="N604" s="68">
        <v>100</v>
      </c>
      <c r="O604" s="71">
        <v>0.49003622472255398</v>
      </c>
      <c r="P604" s="68">
        <v>59.063136456211801</v>
      </c>
      <c r="Q604" s="71"/>
      <c r="R604" s="68"/>
    </row>
    <row r="605" spans="1:18" x14ac:dyDescent="0.2">
      <c r="A605" s="72" t="s">
        <v>1531</v>
      </c>
      <c r="B605" s="66" t="s">
        <v>1532</v>
      </c>
      <c r="C605" s="67">
        <v>20</v>
      </c>
      <c r="D605" s="67" t="s">
        <v>343</v>
      </c>
      <c r="E605" s="71">
        <v>0.79373595788686302</v>
      </c>
      <c r="F605" s="68">
        <v>39.974619289340097</v>
      </c>
      <c r="G605" s="71">
        <v>0.90501287715743595</v>
      </c>
      <c r="H605" s="68">
        <v>87.817258883248698</v>
      </c>
      <c r="I605" s="71">
        <v>0.63672534301501404</v>
      </c>
      <c r="J605" s="68">
        <v>7.4238578680203</v>
      </c>
      <c r="K605" s="71">
        <v>0.92796540118311599</v>
      </c>
      <c r="L605" s="68">
        <v>55.520304568527898</v>
      </c>
      <c r="M605" s="71">
        <v>1</v>
      </c>
      <c r="N605" s="68">
        <v>100</v>
      </c>
      <c r="O605" s="71">
        <v>0.49897616807874701</v>
      </c>
      <c r="P605" s="68">
        <v>60.081466395112002</v>
      </c>
      <c r="Q605" s="71"/>
      <c r="R605" s="68"/>
    </row>
    <row r="606" spans="1:18" x14ac:dyDescent="0.2">
      <c r="A606" s="72" t="s">
        <v>1533</v>
      </c>
      <c r="B606" s="66" t="s">
        <v>1534</v>
      </c>
      <c r="C606" s="67">
        <v>20</v>
      </c>
      <c r="D606" s="67" t="s">
        <v>343</v>
      </c>
      <c r="E606" s="71">
        <v>0.76545826372977099</v>
      </c>
      <c r="F606" s="68">
        <v>30.012690355330001</v>
      </c>
      <c r="G606" s="71">
        <v>0.94018025395209004</v>
      </c>
      <c r="H606" s="68">
        <v>95.685279187817301</v>
      </c>
      <c r="I606" s="71">
        <v>0.79720832202279501</v>
      </c>
      <c r="J606" s="68">
        <v>48.9847715736041</v>
      </c>
      <c r="K606" s="71">
        <v>0.92565896879882104</v>
      </c>
      <c r="L606" s="68">
        <v>54.251269035532999</v>
      </c>
      <c r="M606" s="71">
        <v>1</v>
      </c>
      <c r="N606" s="68">
        <v>100</v>
      </c>
      <c r="O606" s="71">
        <v>0.16424377387514799</v>
      </c>
      <c r="P606" s="68">
        <v>6.6191446028513203</v>
      </c>
      <c r="Q606" s="71"/>
      <c r="R606" s="68"/>
    </row>
    <row r="607" spans="1:18" x14ac:dyDescent="0.2">
      <c r="A607" s="72" t="s">
        <v>1535</v>
      </c>
      <c r="B607" s="66" t="s">
        <v>1536</v>
      </c>
      <c r="C607" s="67">
        <v>20</v>
      </c>
      <c r="D607" s="67" t="s">
        <v>343</v>
      </c>
      <c r="E607" s="71">
        <v>0.79129870256135904</v>
      </c>
      <c r="F607" s="68">
        <v>38.705583756345199</v>
      </c>
      <c r="G607" s="71">
        <v>0.86396079267818704</v>
      </c>
      <c r="H607" s="68">
        <v>68.654822335025401</v>
      </c>
      <c r="I607" s="71">
        <v>0.66692780673218999</v>
      </c>
      <c r="J607" s="68">
        <v>12.055837563451799</v>
      </c>
      <c r="K607" s="71">
        <v>0.93452623313359895</v>
      </c>
      <c r="L607" s="68">
        <v>59.073604060913702</v>
      </c>
      <c r="M607" s="71">
        <v>1</v>
      </c>
      <c r="N607" s="68">
        <v>100</v>
      </c>
      <c r="O607" s="71">
        <v>0.49107868026281898</v>
      </c>
      <c r="P607" s="68">
        <v>59.2668024439918</v>
      </c>
      <c r="Q607" s="71"/>
      <c r="R607" s="68"/>
    </row>
    <row r="608" spans="1:18" x14ac:dyDescent="0.2">
      <c r="A608" s="72" t="s">
        <v>1537</v>
      </c>
      <c r="B608" s="66" t="s">
        <v>1538</v>
      </c>
      <c r="C608" s="67">
        <v>20</v>
      </c>
      <c r="D608" s="67" t="s">
        <v>343</v>
      </c>
      <c r="E608" s="71">
        <v>0.69170491470498097</v>
      </c>
      <c r="F608" s="68">
        <v>13.3248730964467</v>
      </c>
      <c r="G608" s="71">
        <v>0.84224952625650695</v>
      </c>
      <c r="H608" s="68">
        <v>50.888324873096401</v>
      </c>
      <c r="I608" s="71">
        <v>0.59068600635055502</v>
      </c>
      <c r="J608" s="68">
        <v>3.6167512690355301</v>
      </c>
      <c r="K608" s="71">
        <v>0.75</v>
      </c>
      <c r="L608" s="68">
        <v>8.3121827411167502</v>
      </c>
      <c r="M608" s="71">
        <v>0.78593272171253903</v>
      </c>
      <c r="N608" s="68">
        <v>21.996185632549299</v>
      </c>
      <c r="O608" s="71">
        <v>0.489656319205304</v>
      </c>
      <c r="P608" s="68">
        <v>58.961303462321801</v>
      </c>
      <c r="Q608" s="71"/>
      <c r="R608" s="68"/>
    </row>
    <row r="609" spans="1:18" x14ac:dyDescent="0.2">
      <c r="A609" s="72" t="s">
        <v>1539</v>
      </c>
      <c r="B609" s="66" t="s">
        <v>1540</v>
      </c>
      <c r="C609" s="67">
        <v>20</v>
      </c>
      <c r="D609" s="67" t="s">
        <v>343</v>
      </c>
      <c r="E609" s="71">
        <v>0.83540425223400805</v>
      </c>
      <c r="F609" s="68">
        <v>56.154822335025401</v>
      </c>
      <c r="G609" s="71">
        <v>0.86182183219402397</v>
      </c>
      <c r="H609" s="68">
        <v>67.195431472081196</v>
      </c>
      <c r="I609" s="71">
        <v>0.77235324494512603</v>
      </c>
      <c r="J609" s="68">
        <v>36.738578680202998</v>
      </c>
      <c r="K609" s="71">
        <v>0.96905444126074503</v>
      </c>
      <c r="L609" s="68">
        <v>79.505076142131998</v>
      </c>
      <c r="M609" s="71">
        <v>1</v>
      </c>
      <c r="N609" s="68">
        <v>100</v>
      </c>
      <c r="O609" s="71">
        <v>0.573791742770143</v>
      </c>
      <c r="P609" s="68">
        <v>73.6252545824847</v>
      </c>
      <c r="Q609" s="71"/>
      <c r="R609" s="68"/>
    </row>
    <row r="610" spans="1:18" x14ac:dyDescent="0.2">
      <c r="A610" s="72" t="s">
        <v>1541</v>
      </c>
      <c r="B610" s="66" t="s">
        <v>1542</v>
      </c>
      <c r="C610" s="67">
        <v>20</v>
      </c>
      <c r="D610" s="67" t="s">
        <v>343</v>
      </c>
      <c r="E610" s="71">
        <v>0.86503310122332899</v>
      </c>
      <c r="F610" s="68">
        <v>69.162436548223397</v>
      </c>
      <c r="G610" s="71">
        <v>0.87510002125323405</v>
      </c>
      <c r="H610" s="68">
        <v>76.332487309644705</v>
      </c>
      <c r="I610" s="71">
        <v>0.72163061537251105</v>
      </c>
      <c r="J610" s="68">
        <v>23.540609137055799</v>
      </c>
      <c r="K610" s="71">
        <v>0.89398280802292296</v>
      </c>
      <c r="L610" s="68">
        <v>37.690355329949199</v>
      </c>
      <c r="M610" s="71">
        <v>0.96941896024464902</v>
      </c>
      <c r="N610" s="68">
        <v>51.621106166560701</v>
      </c>
      <c r="O610" s="71"/>
      <c r="P610" s="68"/>
      <c r="Q610" s="71"/>
      <c r="R610" s="68"/>
    </row>
    <row r="611" spans="1:18" x14ac:dyDescent="0.2">
      <c r="A611" s="72" t="s">
        <v>1543</v>
      </c>
      <c r="B611" s="66" t="s">
        <v>1544</v>
      </c>
      <c r="C611" s="67">
        <v>20</v>
      </c>
      <c r="D611" s="67" t="s">
        <v>343</v>
      </c>
      <c r="E611" s="71">
        <v>0.78415662020311405</v>
      </c>
      <c r="F611" s="68">
        <v>36.040609137055803</v>
      </c>
      <c r="G611" s="71">
        <v>0.86404930929207402</v>
      </c>
      <c r="H611" s="68">
        <v>68.7817258883249</v>
      </c>
      <c r="I611" s="71">
        <v>0.67889472057653899</v>
      </c>
      <c r="J611" s="68">
        <v>14.8477157360406</v>
      </c>
      <c r="K611" s="71">
        <v>0.88595988538681902</v>
      </c>
      <c r="L611" s="68">
        <v>32.614213197969498</v>
      </c>
      <c r="M611" s="71">
        <v>1</v>
      </c>
      <c r="N611" s="68">
        <v>100</v>
      </c>
      <c r="O611" s="71">
        <v>0.49187918576013501</v>
      </c>
      <c r="P611" s="68">
        <v>59.368635437881899</v>
      </c>
      <c r="Q611" s="71"/>
      <c r="R611" s="68"/>
    </row>
    <row r="612" spans="1:18" x14ac:dyDescent="0.2">
      <c r="A612" s="72" t="s">
        <v>1545</v>
      </c>
      <c r="B612" s="66" t="s">
        <v>1546</v>
      </c>
      <c r="C612" s="67">
        <v>20</v>
      </c>
      <c r="D612" s="67" t="s">
        <v>343</v>
      </c>
      <c r="E612" s="71">
        <v>0.87842608867732197</v>
      </c>
      <c r="F612" s="68">
        <v>75.697969543147195</v>
      </c>
      <c r="G612" s="71">
        <v>0.8725122284679</v>
      </c>
      <c r="H612" s="68">
        <v>74.746192893401002</v>
      </c>
      <c r="I612" s="71">
        <v>0.79305459042477</v>
      </c>
      <c r="J612" s="68">
        <v>47.081218274111698</v>
      </c>
      <c r="K612" s="71">
        <v>0.84813753581661899</v>
      </c>
      <c r="L612" s="68">
        <v>20.114213197969502</v>
      </c>
      <c r="M612" s="71">
        <v>1</v>
      </c>
      <c r="N612" s="68">
        <v>100</v>
      </c>
      <c r="O612" s="71"/>
      <c r="P612" s="68"/>
      <c r="Q612" s="71"/>
      <c r="R612" s="68"/>
    </row>
    <row r="613" spans="1:18" x14ac:dyDescent="0.2">
      <c r="A613" s="72" t="s">
        <v>1547</v>
      </c>
      <c r="B613" s="66" t="s">
        <v>1548</v>
      </c>
      <c r="C613" s="67">
        <v>20</v>
      </c>
      <c r="D613" s="67" t="s">
        <v>343</v>
      </c>
      <c r="E613" s="71">
        <v>0.87097112029378698</v>
      </c>
      <c r="F613" s="68">
        <v>72.144670050761405</v>
      </c>
      <c r="G613" s="71">
        <v>0.82642168465267296</v>
      </c>
      <c r="H613" s="68">
        <v>35.4695431472081</v>
      </c>
      <c r="I613" s="71">
        <v>0.72565763892934998</v>
      </c>
      <c r="J613" s="68">
        <v>24.365482233502501</v>
      </c>
      <c r="K613" s="71">
        <v>0.93180515759312299</v>
      </c>
      <c r="L613" s="68">
        <v>57.614213197969498</v>
      </c>
      <c r="M613" s="71">
        <v>1</v>
      </c>
      <c r="N613" s="68">
        <v>100</v>
      </c>
      <c r="O613" s="71"/>
      <c r="P613" s="68"/>
      <c r="Q613" s="71"/>
      <c r="R613" s="68"/>
    </row>
    <row r="614" spans="1:18" x14ac:dyDescent="0.2">
      <c r="A614" s="72" t="s">
        <v>1549</v>
      </c>
      <c r="B614" s="66" t="s">
        <v>1550</v>
      </c>
      <c r="C614" s="67">
        <v>20</v>
      </c>
      <c r="D614" s="67" t="s">
        <v>343</v>
      </c>
      <c r="E614" s="71">
        <v>0.877222380997698</v>
      </c>
      <c r="F614" s="68">
        <v>75</v>
      </c>
      <c r="G614" s="71">
        <v>0.85188369035165701</v>
      </c>
      <c r="H614" s="68">
        <v>59.3274111675127</v>
      </c>
      <c r="I614" s="71">
        <v>0.713166292091855</v>
      </c>
      <c r="J614" s="68">
        <v>21.8274111675127</v>
      </c>
      <c r="K614" s="71">
        <v>0.943839541547278</v>
      </c>
      <c r="L614" s="68">
        <v>65.038071065989797</v>
      </c>
      <c r="M614" s="71">
        <v>1</v>
      </c>
      <c r="N614" s="68">
        <v>100</v>
      </c>
      <c r="O614" s="71"/>
      <c r="P614" s="68"/>
      <c r="Q614" s="71"/>
      <c r="R614" s="68"/>
    </row>
    <row r="615" spans="1:18" x14ac:dyDescent="0.2">
      <c r="A615" s="72" t="s">
        <v>1551</v>
      </c>
      <c r="B615" s="66" t="s">
        <v>1552</v>
      </c>
      <c r="C615" s="67">
        <v>20</v>
      </c>
      <c r="D615" s="67" t="s">
        <v>343</v>
      </c>
      <c r="E615" s="71">
        <v>0.77304570288060603</v>
      </c>
      <c r="F615" s="68">
        <v>32.360406091370599</v>
      </c>
      <c r="G615" s="71">
        <v>0.86364321528083898</v>
      </c>
      <c r="H615" s="68">
        <v>68.337563451776603</v>
      </c>
      <c r="I615" s="71">
        <v>0.65913908006954103</v>
      </c>
      <c r="J615" s="68">
        <v>10.786802030456901</v>
      </c>
      <c r="K615" s="71">
        <v>0.86647564469913996</v>
      </c>
      <c r="L615" s="68">
        <v>25.824873096446701</v>
      </c>
      <c r="M615" s="71">
        <v>1</v>
      </c>
      <c r="N615" s="68">
        <v>100</v>
      </c>
      <c r="O615" s="71">
        <v>0.47597057435350798</v>
      </c>
      <c r="P615" s="68">
        <v>55.498981670061099</v>
      </c>
      <c r="Q615" s="71"/>
      <c r="R615" s="68"/>
    </row>
    <row r="616" spans="1:18" x14ac:dyDescent="0.2">
      <c r="A616" s="72" t="s">
        <v>1553</v>
      </c>
      <c r="B616" s="66" t="s">
        <v>1554</v>
      </c>
      <c r="C616" s="67">
        <v>20</v>
      </c>
      <c r="D616" s="67" t="s">
        <v>343</v>
      </c>
      <c r="E616" s="71">
        <v>0.88401159826375098</v>
      </c>
      <c r="F616" s="68">
        <v>78.109137055837607</v>
      </c>
      <c r="G616" s="71">
        <v>0.93219329462147704</v>
      </c>
      <c r="H616" s="68">
        <v>94.543147208121795</v>
      </c>
      <c r="I616" s="71">
        <v>0.785450699902979</v>
      </c>
      <c r="J616" s="68">
        <v>43.020304568527898</v>
      </c>
      <c r="K616" s="71">
        <v>0.81840239853054897</v>
      </c>
      <c r="L616" s="68">
        <v>14.0862944162437</v>
      </c>
      <c r="M616" s="71">
        <v>1</v>
      </c>
      <c r="N616" s="68">
        <v>100</v>
      </c>
      <c r="O616" s="71"/>
      <c r="P616" s="68"/>
      <c r="Q616" s="71"/>
      <c r="R616" s="68"/>
    </row>
    <row r="617" spans="1:18" x14ac:dyDescent="0.2">
      <c r="A617" s="72" t="s">
        <v>1555</v>
      </c>
      <c r="B617" s="66" t="s">
        <v>1556</v>
      </c>
      <c r="C617" s="67">
        <v>20</v>
      </c>
      <c r="D617" s="67" t="s">
        <v>343</v>
      </c>
      <c r="E617" s="71">
        <v>0.85000866177067702</v>
      </c>
      <c r="F617" s="68">
        <v>62.5</v>
      </c>
      <c r="G617" s="71">
        <v>0.82919703447779702</v>
      </c>
      <c r="H617" s="68">
        <v>37.880710659898497</v>
      </c>
      <c r="I617" s="71">
        <v>0.67055107965362304</v>
      </c>
      <c r="J617" s="68">
        <v>13.007614213198</v>
      </c>
      <c r="K617" s="71">
        <v>0.90028653295128902</v>
      </c>
      <c r="L617" s="68">
        <v>40.6091370558376</v>
      </c>
      <c r="M617" s="71">
        <v>1</v>
      </c>
      <c r="N617" s="68">
        <v>100</v>
      </c>
      <c r="O617" s="71"/>
      <c r="P617" s="68"/>
      <c r="Q617" s="71"/>
      <c r="R617" s="68"/>
    </row>
    <row r="618" spans="1:18" x14ac:dyDescent="0.2">
      <c r="A618" s="72" t="s">
        <v>1557</v>
      </c>
      <c r="B618" s="66" t="s">
        <v>1558</v>
      </c>
      <c r="C618" s="67">
        <v>20</v>
      </c>
      <c r="D618" s="67" t="s">
        <v>343</v>
      </c>
      <c r="E618" s="71">
        <v>0.85283666321845397</v>
      </c>
      <c r="F618" s="68">
        <v>63.5152284263959</v>
      </c>
      <c r="G618" s="71">
        <v>0.84158625426970701</v>
      </c>
      <c r="H618" s="68">
        <v>49.873096446700501</v>
      </c>
      <c r="I618" s="71">
        <v>0.665462404334769</v>
      </c>
      <c r="J618" s="68">
        <v>11.6116751269036</v>
      </c>
      <c r="K618" s="71">
        <v>0.90429799426934099</v>
      </c>
      <c r="L618" s="68">
        <v>42.195431472081196</v>
      </c>
      <c r="M618" s="71">
        <v>1</v>
      </c>
      <c r="N618" s="68">
        <v>100</v>
      </c>
      <c r="O618" s="71"/>
      <c r="P618" s="68"/>
      <c r="Q618" s="71"/>
      <c r="R618" s="68"/>
    </row>
    <row r="619" spans="1:18" x14ac:dyDescent="0.2">
      <c r="A619" s="72" t="s">
        <v>1559</v>
      </c>
      <c r="B619" s="66" t="s">
        <v>1560</v>
      </c>
      <c r="C619" s="67">
        <v>20</v>
      </c>
      <c r="D619" s="67" t="s">
        <v>343</v>
      </c>
      <c r="E619" s="71">
        <v>0.92864528980150296</v>
      </c>
      <c r="F619" s="68">
        <v>96.637055837563494</v>
      </c>
      <c r="G619" s="71">
        <v>0.99533067100894201</v>
      </c>
      <c r="H619" s="68">
        <v>99.238578680203005</v>
      </c>
      <c r="I619" s="71">
        <v>0.81208716441483397</v>
      </c>
      <c r="J619" s="68">
        <v>57.804568527918804</v>
      </c>
      <c r="K619" s="71">
        <v>0.90716332378223496</v>
      </c>
      <c r="L619" s="68">
        <v>43.464467005076102</v>
      </c>
      <c r="M619" s="71">
        <v>1</v>
      </c>
      <c r="N619" s="68">
        <v>100</v>
      </c>
      <c r="O619" s="71"/>
      <c r="P619" s="68"/>
      <c r="Q619" s="71"/>
      <c r="R619" s="68"/>
    </row>
    <row r="620" spans="1:18" x14ac:dyDescent="0.2">
      <c r="A620" s="72" t="s">
        <v>1561</v>
      </c>
      <c r="B620" s="66" t="s">
        <v>1562</v>
      </c>
      <c r="C620" s="67">
        <v>20</v>
      </c>
      <c r="D620" s="67" t="s">
        <v>343</v>
      </c>
      <c r="E620" s="71">
        <v>0.74261210187903504</v>
      </c>
      <c r="F620" s="68">
        <v>22.652284263959402</v>
      </c>
      <c r="G620" s="71">
        <v>0.99774232973531696</v>
      </c>
      <c r="H620" s="68">
        <v>99.428934010152304</v>
      </c>
      <c r="I620" s="71">
        <v>0.79912318914312497</v>
      </c>
      <c r="J620" s="68">
        <v>50.317258883248698</v>
      </c>
      <c r="K620" s="71">
        <v>0.93810888252149005</v>
      </c>
      <c r="L620" s="68">
        <v>61.104060913705602</v>
      </c>
      <c r="M620" s="71">
        <v>0.235474006116208</v>
      </c>
      <c r="N620" s="68">
        <v>3.4329307056579799</v>
      </c>
      <c r="O620" s="71"/>
      <c r="P620" s="68"/>
      <c r="Q620" s="71"/>
      <c r="R620" s="68"/>
    </row>
    <row r="621" spans="1:18" x14ac:dyDescent="0.2">
      <c r="A621" s="72" t="s">
        <v>1563</v>
      </c>
      <c r="B621" s="66" t="s">
        <v>1564</v>
      </c>
      <c r="C621" s="67">
        <v>20</v>
      </c>
      <c r="D621" s="67" t="s">
        <v>343</v>
      </c>
      <c r="E621" s="71">
        <v>0.94800444571019804</v>
      </c>
      <c r="F621" s="68">
        <v>99.111675126903506</v>
      </c>
      <c r="G621" s="71">
        <v>0.99207871665144098</v>
      </c>
      <c r="H621" s="68">
        <v>99.048223350253807</v>
      </c>
      <c r="I621" s="71">
        <v>0.79993906618935195</v>
      </c>
      <c r="J621" s="68">
        <v>50.634517766497503</v>
      </c>
      <c r="K621" s="71">
        <v>1</v>
      </c>
      <c r="L621" s="68">
        <v>100</v>
      </c>
      <c r="M621" s="71">
        <v>1</v>
      </c>
      <c r="N621" s="68">
        <v>100</v>
      </c>
      <c r="O621" s="71"/>
      <c r="P621" s="68"/>
      <c r="Q621" s="71"/>
      <c r="R621" s="68"/>
    </row>
    <row r="622" spans="1:18" x14ac:dyDescent="0.2">
      <c r="A622" s="72" t="s">
        <v>1565</v>
      </c>
      <c r="B622" s="66" t="s">
        <v>1566</v>
      </c>
      <c r="C622" s="67">
        <v>20</v>
      </c>
      <c r="D622" s="67" t="s">
        <v>343</v>
      </c>
      <c r="E622" s="71">
        <v>0.85400357556233597</v>
      </c>
      <c r="F622" s="68">
        <v>64.022842639593904</v>
      </c>
      <c r="G622" s="71">
        <v>0.958724640731066</v>
      </c>
      <c r="H622" s="68">
        <v>97.525380710659903</v>
      </c>
      <c r="I622" s="71">
        <v>0.828380477553183</v>
      </c>
      <c r="J622" s="68">
        <v>66.497461928934001</v>
      </c>
      <c r="K622" s="71">
        <v>0.96530062127396399</v>
      </c>
      <c r="L622" s="68">
        <v>77.411167512690398</v>
      </c>
      <c r="M622" s="71">
        <v>0.663608562691132</v>
      </c>
      <c r="N622" s="68">
        <v>14.685314685314699</v>
      </c>
      <c r="O622" s="71"/>
      <c r="P622" s="68"/>
      <c r="Q622" s="71"/>
      <c r="R622" s="68"/>
    </row>
    <row r="623" spans="1:18" x14ac:dyDescent="0.2">
      <c r="A623" s="72" t="s">
        <v>1567</v>
      </c>
      <c r="B623" s="66" t="s">
        <v>1568</v>
      </c>
      <c r="C623" s="67">
        <v>20</v>
      </c>
      <c r="D623" s="67" t="s">
        <v>343</v>
      </c>
      <c r="E623" s="71">
        <v>0.74678873519064604</v>
      </c>
      <c r="F623" s="68">
        <v>23.794416243654801</v>
      </c>
      <c r="G623" s="71">
        <v>0.95289961085934105</v>
      </c>
      <c r="H623" s="68">
        <v>97.081218274111706</v>
      </c>
      <c r="I623" s="71">
        <v>0.79878132378703604</v>
      </c>
      <c r="J623" s="68">
        <v>50.0634517766497</v>
      </c>
      <c r="K623" s="71">
        <v>1</v>
      </c>
      <c r="L623" s="68">
        <v>100</v>
      </c>
      <c r="M623" s="71">
        <v>0.235474006116208</v>
      </c>
      <c r="N623" s="68">
        <v>3.4329307056579799</v>
      </c>
      <c r="O623" s="71"/>
      <c r="P623" s="68"/>
      <c r="Q623" s="71"/>
      <c r="R623" s="68"/>
    </row>
    <row r="624" spans="1:18" x14ac:dyDescent="0.2">
      <c r="A624" s="72" t="s">
        <v>1569</v>
      </c>
      <c r="B624" s="66" t="s">
        <v>1570</v>
      </c>
      <c r="C624" s="67">
        <v>20</v>
      </c>
      <c r="D624" s="67" t="s">
        <v>343</v>
      </c>
      <c r="E624" s="71">
        <v>0.86815926839842905</v>
      </c>
      <c r="F624" s="68">
        <v>70.8121827411167</v>
      </c>
      <c r="G624" s="71">
        <v>0.93886887234175997</v>
      </c>
      <c r="H624" s="68">
        <v>95.558375634517802</v>
      </c>
      <c r="I624" s="71">
        <v>0.79081542223282897</v>
      </c>
      <c r="J624" s="68">
        <v>45.685279187817301</v>
      </c>
      <c r="K624" s="71">
        <v>0.95702005730659001</v>
      </c>
      <c r="L624" s="68">
        <v>73.159898477157398</v>
      </c>
      <c r="M624" s="71">
        <v>0.78593272171253903</v>
      </c>
      <c r="N624" s="68">
        <v>21.996185632549299</v>
      </c>
      <c r="O624" s="71"/>
      <c r="P624" s="68"/>
      <c r="Q624" s="71"/>
      <c r="R624" s="68"/>
    </row>
    <row r="625" spans="1:18" x14ac:dyDescent="0.2">
      <c r="A625" s="72" t="s">
        <v>1571</v>
      </c>
      <c r="B625" s="66" t="s">
        <v>1572</v>
      </c>
      <c r="C625" s="67">
        <v>20</v>
      </c>
      <c r="D625" s="67" t="s">
        <v>343</v>
      </c>
      <c r="E625" s="71">
        <v>0.74636269149100398</v>
      </c>
      <c r="F625" s="68">
        <v>23.730964467005101</v>
      </c>
      <c r="G625" s="71">
        <v>0.96896578439188896</v>
      </c>
      <c r="H625" s="68">
        <v>98.159898477157398</v>
      </c>
      <c r="I625" s="71">
        <v>0.80679894107196604</v>
      </c>
      <c r="J625" s="68">
        <v>54.251269035532999</v>
      </c>
      <c r="K625" s="71">
        <v>0.97421203438395398</v>
      </c>
      <c r="L625" s="68">
        <v>82.868020304568503</v>
      </c>
      <c r="M625" s="71">
        <v>0.235474006116208</v>
      </c>
      <c r="N625" s="68">
        <v>3.4329307056579799</v>
      </c>
      <c r="O625" s="71"/>
      <c r="P625" s="68"/>
      <c r="Q625" s="71"/>
      <c r="R625" s="68"/>
    </row>
    <row r="626" spans="1:18" x14ac:dyDescent="0.2">
      <c r="A626" s="72" t="s">
        <v>1573</v>
      </c>
      <c r="B626" s="66" t="s">
        <v>1574</v>
      </c>
      <c r="C626" s="67">
        <v>20</v>
      </c>
      <c r="D626" s="67" t="s">
        <v>343</v>
      </c>
      <c r="E626" s="71">
        <v>0.87330531124674504</v>
      </c>
      <c r="F626" s="68">
        <v>73.350253807106597</v>
      </c>
      <c r="G626" s="71">
        <v>0.969784525836907</v>
      </c>
      <c r="H626" s="68">
        <v>98.286802030456897</v>
      </c>
      <c r="I626" s="71">
        <v>0.78024910578554296</v>
      </c>
      <c r="J626" s="68">
        <v>40.101522842639604</v>
      </c>
      <c r="K626" s="71">
        <v>0.88080229226360995</v>
      </c>
      <c r="L626" s="68">
        <v>30.2664974619289</v>
      </c>
      <c r="M626" s="71">
        <v>0.86238532110091803</v>
      </c>
      <c r="N626" s="68">
        <v>28.6077558804832</v>
      </c>
      <c r="O626" s="71"/>
      <c r="P626" s="68"/>
      <c r="Q626" s="71"/>
      <c r="R626" s="68"/>
    </row>
    <row r="627" spans="1:18" x14ac:dyDescent="0.2">
      <c r="A627" s="72" t="s">
        <v>1575</v>
      </c>
      <c r="B627" s="66" t="s">
        <v>1576</v>
      </c>
      <c r="C627" s="67">
        <v>20</v>
      </c>
      <c r="D627" s="67" t="s">
        <v>343</v>
      </c>
      <c r="E627" s="71">
        <v>0.86791881333949294</v>
      </c>
      <c r="F627" s="68">
        <v>70.685279187817301</v>
      </c>
      <c r="G627" s="71">
        <v>0.99949526967525404</v>
      </c>
      <c r="H627" s="68">
        <v>99.492385786802004</v>
      </c>
      <c r="I627" s="71">
        <v>0.78149953497190205</v>
      </c>
      <c r="J627" s="68">
        <v>41.243654822335003</v>
      </c>
      <c r="K627" s="71">
        <v>0.95186246418338105</v>
      </c>
      <c r="L627" s="68">
        <v>69.987309644670006</v>
      </c>
      <c r="M627" s="71">
        <v>1</v>
      </c>
      <c r="N627" s="68">
        <v>100</v>
      </c>
      <c r="O627" s="71">
        <v>0.60673679786693002</v>
      </c>
      <c r="P627" s="68">
        <v>78.309572301425703</v>
      </c>
      <c r="Q627" s="71"/>
      <c r="R627" s="68"/>
    </row>
    <row r="628" spans="1:18" x14ac:dyDescent="0.2">
      <c r="A628" s="72" t="s">
        <v>1577</v>
      </c>
      <c r="B628" s="66" t="s">
        <v>1578</v>
      </c>
      <c r="C628" s="67">
        <v>20</v>
      </c>
      <c r="D628" s="67" t="s">
        <v>343</v>
      </c>
      <c r="E628" s="71">
        <v>0.93412916887437303</v>
      </c>
      <c r="F628" s="68">
        <v>97.652284263959402</v>
      </c>
      <c r="G628" s="71">
        <v>0.94476259031973597</v>
      </c>
      <c r="H628" s="68">
        <v>96.129441624365498</v>
      </c>
      <c r="I628" s="71">
        <v>0.809519128157697</v>
      </c>
      <c r="J628" s="68">
        <v>55.837563451776703</v>
      </c>
      <c r="K628" s="71">
        <v>0.98223495702005703</v>
      </c>
      <c r="L628" s="68">
        <v>86.484771573604107</v>
      </c>
      <c r="M628" s="71">
        <v>1</v>
      </c>
      <c r="N628" s="68">
        <v>100</v>
      </c>
      <c r="O628" s="71"/>
      <c r="P628" s="68"/>
      <c r="Q628" s="71"/>
      <c r="R628" s="68"/>
    </row>
    <row r="629" spans="1:18" x14ac:dyDescent="0.2">
      <c r="A629" s="72" t="s">
        <v>1579</v>
      </c>
      <c r="B629" s="66" t="s">
        <v>1580</v>
      </c>
      <c r="C629" s="67">
        <v>20</v>
      </c>
      <c r="D629" s="67" t="s">
        <v>343</v>
      </c>
      <c r="E629" s="71">
        <v>0.79327460619149304</v>
      </c>
      <c r="F629" s="68">
        <v>39.720812182741099</v>
      </c>
      <c r="G629" s="71">
        <v>0.87162760491873703</v>
      </c>
      <c r="H629" s="68">
        <v>74.365482233502505</v>
      </c>
      <c r="I629" s="71">
        <v>0.70678156639061895</v>
      </c>
      <c r="J629" s="68">
        <v>20.558375634517802</v>
      </c>
      <c r="K629" s="71">
        <v>0.93581661891117496</v>
      </c>
      <c r="L629" s="68">
        <v>59.771573604060897</v>
      </c>
      <c r="M629" s="71">
        <v>1</v>
      </c>
      <c r="N629" s="68">
        <v>100</v>
      </c>
      <c r="O629" s="71">
        <v>0.45214724073693502</v>
      </c>
      <c r="P629" s="68">
        <v>49.389002036659903</v>
      </c>
      <c r="Q629" s="71"/>
      <c r="R629" s="68"/>
    </row>
    <row r="630" spans="1:18" x14ac:dyDescent="0.2">
      <c r="A630" s="72" t="s">
        <v>1581</v>
      </c>
      <c r="B630" s="66" t="s">
        <v>1582</v>
      </c>
      <c r="C630" s="67">
        <v>20</v>
      </c>
      <c r="D630" s="67" t="s">
        <v>343</v>
      </c>
      <c r="E630" s="71">
        <v>0.804459841401715</v>
      </c>
      <c r="F630" s="68">
        <v>43.591370558375601</v>
      </c>
      <c r="G630" s="71">
        <v>0.83917063108259204</v>
      </c>
      <c r="H630" s="68">
        <v>47.398477157360396</v>
      </c>
      <c r="I630" s="71">
        <v>0.71343740783887899</v>
      </c>
      <c r="J630" s="68">
        <v>22.017766497461899</v>
      </c>
      <c r="K630" s="71">
        <v>0.95071633237822395</v>
      </c>
      <c r="L630" s="68">
        <v>69.225888324873097</v>
      </c>
      <c r="M630" s="71">
        <v>1</v>
      </c>
      <c r="N630" s="68">
        <v>100</v>
      </c>
      <c r="O630" s="71">
        <v>0.51897483570887804</v>
      </c>
      <c r="P630" s="68">
        <v>64.256619144602894</v>
      </c>
      <c r="Q630" s="71"/>
      <c r="R630" s="68"/>
    </row>
    <row r="631" spans="1:18" x14ac:dyDescent="0.2">
      <c r="A631" s="72" t="s">
        <v>1583</v>
      </c>
      <c r="B631" s="66" t="s">
        <v>1584</v>
      </c>
      <c r="C631" s="67">
        <v>20</v>
      </c>
      <c r="D631" s="67" t="s">
        <v>343</v>
      </c>
      <c r="E631" s="71">
        <v>0.80263248132334097</v>
      </c>
      <c r="F631" s="68">
        <v>43.083756345177697</v>
      </c>
      <c r="G631" s="71">
        <v>0.83945525835198298</v>
      </c>
      <c r="H631" s="68">
        <v>47.588832487309602</v>
      </c>
      <c r="I631" s="71">
        <v>0.72959519103896198</v>
      </c>
      <c r="J631" s="68">
        <v>25.507614213198</v>
      </c>
      <c r="K631" s="71">
        <v>0.986246418338109</v>
      </c>
      <c r="L631" s="68">
        <v>88.134517766497495</v>
      </c>
      <c r="M631" s="71">
        <v>1</v>
      </c>
      <c r="N631" s="68">
        <v>100</v>
      </c>
      <c r="O631" s="71">
        <v>0.45786553888765302</v>
      </c>
      <c r="P631" s="68">
        <v>51.120162932790201</v>
      </c>
      <c r="Q631" s="71"/>
      <c r="R631" s="68"/>
    </row>
    <row r="632" spans="1:18" x14ac:dyDescent="0.2">
      <c r="A632" s="72" t="s">
        <v>1585</v>
      </c>
      <c r="B632" s="66" t="s">
        <v>1586</v>
      </c>
      <c r="C632" s="67">
        <v>20</v>
      </c>
      <c r="D632" s="67" t="s">
        <v>343</v>
      </c>
      <c r="E632" s="71">
        <v>0.83205366735820996</v>
      </c>
      <c r="F632" s="68">
        <v>54.568527918781697</v>
      </c>
      <c r="G632" s="71">
        <v>0.82838672996186502</v>
      </c>
      <c r="H632" s="68">
        <v>36.992385786801997</v>
      </c>
      <c r="I632" s="71">
        <v>0.64137521740793602</v>
      </c>
      <c r="J632" s="68">
        <v>8.3121827411167502</v>
      </c>
      <c r="K632" s="71">
        <v>0.85845272206303702</v>
      </c>
      <c r="L632" s="68">
        <v>22.525380710659899</v>
      </c>
      <c r="M632" s="71">
        <v>1</v>
      </c>
      <c r="N632" s="68">
        <v>100</v>
      </c>
      <c r="O632" s="71"/>
      <c r="P632" s="68"/>
      <c r="Q632" s="71"/>
      <c r="R632" s="68"/>
    </row>
    <row r="633" spans="1:18" x14ac:dyDescent="0.2">
      <c r="A633" s="72" t="s">
        <v>1587</v>
      </c>
      <c r="B633" s="66" t="s">
        <v>1588</v>
      </c>
      <c r="C633" s="67">
        <v>20</v>
      </c>
      <c r="D633" s="67" t="s">
        <v>343</v>
      </c>
      <c r="E633" s="71">
        <v>0.78696610739670503</v>
      </c>
      <c r="F633" s="68">
        <v>37.246192893401002</v>
      </c>
      <c r="G633" s="71">
        <v>0.82703460313635802</v>
      </c>
      <c r="H633" s="68">
        <v>35.786802030456897</v>
      </c>
      <c r="I633" s="71">
        <v>0.73126927230961203</v>
      </c>
      <c r="J633" s="68">
        <v>25.761421319797002</v>
      </c>
      <c r="K633" s="71">
        <v>0.95288424058397303</v>
      </c>
      <c r="L633" s="68">
        <v>70.494923857868002</v>
      </c>
      <c r="M633" s="71">
        <v>1</v>
      </c>
      <c r="N633" s="68">
        <v>100</v>
      </c>
      <c r="O633" s="71">
        <v>0.42364242095358201</v>
      </c>
      <c r="P633" s="68">
        <v>42.668024439918497</v>
      </c>
      <c r="Q633" s="71"/>
      <c r="R633" s="68"/>
    </row>
    <row r="634" spans="1:18" x14ac:dyDescent="0.2">
      <c r="A634" s="72" t="s">
        <v>1589</v>
      </c>
      <c r="B634" s="66" t="s">
        <v>1590</v>
      </c>
      <c r="C634" s="67">
        <v>20</v>
      </c>
      <c r="D634" s="67" t="s">
        <v>343</v>
      </c>
      <c r="E634" s="71">
        <v>0.88860270805541097</v>
      </c>
      <c r="F634" s="68">
        <v>80.329949238578706</v>
      </c>
      <c r="G634" s="71">
        <v>0.86396771031345798</v>
      </c>
      <c r="H634" s="68">
        <v>68.7182741116751</v>
      </c>
      <c r="I634" s="71">
        <v>0.77624703522977601</v>
      </c>
      <c r="J634" s="68">
        <v>38.705583756345199</v>
      </c>
      <c r="K634" s="71">
        <v>0.97535816618911197</v>
      </c>
      <c r="L634" s="68">
        <v>83.248730964467001</v>
      </c>
      <c r="M634" s="71">
        <v>0.93883792048929704</v>
      </c>
      <c r="N634" s="68">
        <v>42.403051493960596</v>
      </c>
      <c r="O634" s="71"/>
      <c r="P634" s="68"/>
      <c r="Q634" s="71"/>
      <c r="R634" s="68"/>
    </row>
    <row r="635" spans="1:18" x14ac:dyDescent="0.2">
      <c r="A635" s="72" t="s">
        <v>1591</v>
      </c>
      <c r="B635" s="66" t="s">
        <v>1592</v>
      </c>
      <c r="C635" s="67">
        <v>20</v>
      </c>
      <c r="D635" s="67" t="s">
        <v>343</v>
      </c>
      <c r="E635" s="71">
        <v>0.70860835227326702</v>
      </c>
      <c r="F635" s="68">
        <v>16.053299492385801</v>
      </c>
      <c r="G635" s="71">
        <v>0.84887964190524601</v>
      </c>
      <c r="H635" s="68">
        <v>56.598984771573598</v>
      </c>
      <c r="I635" s="71">
        <v>0.693725769841121</v>
      </c>
      <c r="J635" s="68">
        <v>17.385786802030498</v>
      </c>
      <c r="K635" s="71">
        <v>0.84801872738824702</v>
      </c>
      <c r="L635" s="68">
        <v>19.987309644670098</v>
      </c>
      <c r="M635" s="71">
        <v>0.75535168195718605</v>
      </c>
      <c r="N635" s="68">
        <v>19.5168467895741</v>
      </c>
      <c r="O635" s="71">
        <v>0.39706594027453501</v>
      </c>
      <c r="P635" s="68">
        <v>39.205702647657802</v>
      </c>
      <c r="Q635" s="71"/>
      <c r="R635" s="68"/>
    </row>
    <row r="636" spans="1:18" x14ac:dyDescent="0.2">
      <c r="A636" s="72" t="s">
        <v>1593</v>
      </c>
      <c r="B636" s="66" t="s">
        <v>1594</v>
      </c>
      <c r="C636" s="67">
        <v>20</v>
      </c>
      <c r="D636" s="67" t="s">
        <v>343</v>
      </c>
      <c r="E636" s="71">
        <v>0.77340299959290704</v>
      </c>
      <c r="F636" s="68">
        <v>32.487309644669999</v>
      </c>
      <c r="G636" s="71">
        <v>0.87155020963282503</v>
      </c>
      <c r="H636" s="68">
        <v>74.302030456852805</v>
      </c>
      <c r="I636" s="71">
        <v>0.74353959350098897</v>
      </c>
      <c r="J636" s="68">
        <v>28.743654822334999</v>
      </c>
      <c r="K636" s="71">
        <v>0.89900972392577405</v>
      </c>
      <c r="L636" s="68">
        <v>39.847715736040598</v>
      </c>
      <c r="M636" s="71">
        <v>1</v>
      </c>
      <c r="N636" s="68">
        <v>100</v>
      </c>
      <c r="O636" s="71">
        <v>0.35291547090494402</v>
      </c>
      <c r="P636" s="68">
        <v>30.142566191446001</v>
      </c>
      <c r="Q636" s="71"/>
      <c r="R636" s="68"/>
    </row>
    <row r="637" spans="1:18" x14ac:dyDescent="0.2">
      <c r="A637" s="72" t="s">
        <v>1595</v>
      </c>
      <c r="B637" s="66" t="s">
        <v>1596</v>
      </c>
      <c r="C637" s="67">
        <v>20</v>
      </c>
      <c r="D637" s="67" t="s">
        <v>343</v>
      </c>
      <c r="E637" s="71">
        <v>0.820938619678802</v>
      </c>
      <c r="F637" s="68">
        <v>49.619289340101503</v>
      </c>
      <c r="G637" s="71">
        <v>0.90542969224793401</v>
      </c>
      <c r="H637" s="68">
        <v>87.944162436548197</v>
      </c>
      <c r="I637" s="71">
        <v>0.88402896396786601</v>
      </c>
      <c r="J637" s="68">
        <v>87.055837563451803</v>
      </c>
      <c r="K637" s="71">
        <v>0.99031634312963601</v>
      </c>
      <c r="L637" s="68">
        <v>90.164974619289296</v>
      </c>
      <c r="M637" s="71">
        <v>1</v>
      </c>
      <c r="N637" s="68">
        <v>100</v>
      </c>
      <c r="O637" s="71">
        <v>0.32491809904857299</v>
      </c>
      <c r="P637" s="68">
        <v>25.050916496945</v>
      </c>
      <c r="Q637" s="71"/>
      <c r="R637" s="68"/>
    </row>
    <row r="638" spans="1:18" x14ac:dyDescent="0.2">
      <c r="A638" s="72" t="s">
        <v>1597</v>
      </c>
      <c r="B638" s="66" t="s">
        <v>1598</v>
      </c>
      <c r="C638" s="67">
        <v>20</v>
      </c>
      <c r="D638" s="67" t="s">
        <v>343</v>
      </c>
      <c r="E638" s="71">
        <v>0.89768176351238305</v>
      </c>
      <c r="F638" s="68">
        <v>84.771573604060904</v>
      </c>
      <c r="G638" s="71">
        <v>0.83012916772419099</v>
      </c>
      <c r="H638" s="68">
        <v>38.769035532994899</v>
      </c>
      <c r="I638" s="71">
        <v>0.87343921953089199</v>
      </c>
      <c r="J638" s="68">
        <v>84.327411167512693</v>
      </c>
      <c r="K638" s="71">
        <v>0.88715866679444999</v>
      </c>
      <c r="L638" s="68">
        <v>33.248730964467001</v>
      </c>
      <c r="M638" s="71">
        <v>1</v>
      </c>
      <c r="N638" s="68">
        <v>100</v>
      </c>
      <c r="O638" s="71"/>
      <c r="P638" s="68"/>
      <c r="Q638" s="71"/>
      <c r="R638" s="68"/>
    </row>
    <row r="639" spans="1:18" x14ac:dyDescent="0.2">
      <c r="A639" s="72" t="s">
        <v>1599</v>
      </c>
      <c r="B639" s="66" t="s">
        <v>1600</v>
      </c>
      <c r="C639" s="67">
        <v>20</v>
      </c>
      <c r="D639" s="67" t="s">
        <v>343</v>
      </c>
      <c r="E639" s="71">
        <v>0.86663418398388503</v>
      </c>
      <c r="F639" s="68">
        <v>70.114213197969505</v>
      </c>
      <c r="G639" s="71">
        <v>0.81963679590190197</v>
      </c>
      <c r="H639" s="68">
        <v>29.822335025380699</v>
      </c>
      <c r="I639" s="71">
        <v>0.92061916702148205</v>
      </c>
      <c r="J639" s="68">
        <v>93.147208121827404</v>
      </c>
      <c r="K639" s="71">
        <v>0.94835161183313599</v>
      </c>
      <c r="L639" s="68">
        <v>67.703045685279207</v>
      </c>
      <c r="M639" s="71">
        <v>0.90825688073394595</v>
      </c>
      <c r="N639" s="68">
        <v>35.346471710108098</v>
      </c>
      <c r="O639" s="71">
        <v>0.73630646442895697</v>
      </c>
      <c r="P639" s="68">
        <v>91.242362525458205</v>
      </c>
      <c r="Q639" s="71"/>
      <c r="R639" s="68"/>
    </row>
    <row r="640" spans="1:18" x14ac:dyDescent="0.2">
      <c r="A640" s="72" t="s">
        <v>1601</v>
      </c>
      <c r="B640" s="66" t="s">
        <v>1602</v>
      </c>
      <c r="C640" s="67">
        <v>20</v>
      </c>
      <c r="D640" s="67" t="s">
        <v>343</v>
      </c>
      <c r="E640" s="71">
        <v>0.927012014810916</v>
      </c>
      <c r="F640" s="68">
        <v>96.256345177664997</v>
      </c>
      <c r="G640" s="71">
        <v>0.82583847900207996</v>
      </c>
      <c r="H640" s="68">
        <v>34.644670050761398</v>
      </c>
      <c r="I640" s="71">
        <v>0.93500410647076504</v>
      </c>
      <c r="J640" s="68">
        <v>94.606598984771594</v>
      </c>
      <c r="K640" s="71">
        <v>0.94720547377082098</v>
      </c>
      <c r="L640" s="68">
        <v>67.068527918781697</v>
      </c>
      <c r="M640" s="71">
        <v>1</v>
      </c>
      <c r="N640" s="68">
        <v>100</v>
      </c>
      <c r="O640" s="71"/>
      <c r="P640" s="68"/>
      <c r="Q640" s="71"/>
      <c r="R640" s="68"/>
    </row>
    <row r="641" spans="1:18" x14ac:dyDescent="0.2">
      <c r="A641" s="72" t="s">
        <v>1603</v>
      </c>
      <c r="B641" s="66" t="s">
        <v>1604</v>
      </c>
      <c r="C641" s="67">
        <v>20</v>
      </c>
      <c r="D641" s="67" t="s">
        <v>343</v>
      </c>
      <c r="E641" s="71">
        <v>0.861194839491495</v>
      </c>
      <c r="F641" s="68">
        <v>67.449238578680195</v>
      </c>
      <c r="G641" s="71">
        <v>0.83319003017504401</v>
      </c>
      <c r="H641" s="68">
        <v>42.322335025380703</v>
      </c>
      <c r="I641" s="71">
        <v>0.89290824016414605</v>
      </c>
      <c r="J641" s="68">
        <v>89.149746192893403</v>
      </c>
      <c r="K641" s="71">
        <v>0.94190863845271999</v>
      </c>
      <c r="L641" s="68">
        <v>63.261421319797002</v>
      </c>
      <c r="M641" s="71">
        <v>1</v>
      </c>
      <c r="N641" s="68">
        <v>100</v>
      </c>
      <c r="O641" s="71">
        <v>0.63796728866556596</v>
      </c>
      <c r="P641" s="68">
        <v>82.586558044806495</v>
      </c>
      <c r="Q641" s="71"/>
      <c r="R641" s="68"/>
    </row>
    <row r="642" spans="1:18" x14ac:dyDescent="0.2">
      <c r="A642" s="72" t="s">
        <v>1605</v>
      </c>
      <c r="B642" s="66" t="s">
        <v>1606</v>
      </c>
      <c r="C642" s="67">
        <v>20</v>
      </c>
      <c r="D642" s="67" t="s">
        <v>343</v>
      </c>
      <c r="E642" s="71">
        <v>0.844429732318277</v>
      </c>
      <c r="F642" s="68">
        <v>59.835025380710697</v>
      </c>
      <c r="G642" s="71">
        <v>0.82454046222969601</v>
      </c>
      <c r="H642" s="68">
        <v>33.756345177664997</v>
      </c>
      <c r="I642" s="71">
        <v>0.77782158041119198</v>
      </c>
      <c r="J642" s="68">
        <v>39.467005076142101</v>
      </c>
      <c r="K642" s="71">
        <v>0.99983344745118197</v>
      </c>
      <c r="L642" s="68">
        <v>94.923857868020306</v>
      </c>
      <c r="M642" s="71">
        <v>1</v>
      </c>
      <c r="N642" s="68">
        <v>100</v>
      </c>
      <c r="O642" s="71">
        <v>0.61995317149931695</v>
      </c>
      <c r="P642" s="68">
        <v>80.040733197555994</v>
      </c>
      <c r="Q642" s="71"/>
      <c r="R642" s="68"/>
    </row>
    <row r="643" spans="1:18" x14ac:dyDescent="0.2">
      <c r="A643" s="72" t="s">
        <v>1607</v>
      </c>
      <c r="B643" s="66" t="s">
        <v>1608</v>
      </c>
      <c r="C643" s="67">
        <v>20</v>
      </c>
      <c r="D643" s="67" t="s">
        <v>343</v>
      </c>
      <c r="E643" s="71">
        <v>0.92935219124019297</v>
      </c>
      <c r="F643" s="68">
        <v>96.954314720812206</v>
      </c>
      <c r="G643" s="71">
        <v>0.81861820421260001</v>
      </c>
      <c r="H643" s="68">
        <v>28.997461928934001</v>
      </c>
      <c r="I643" s="71">
        <v>0.90634430472379901</v>
      </c>
      <c r="J643" s="68">
        <v>91.370558375634502</v>
      </c>
      <c r="K643" s="71">
        <v>0.99244625602437497</v>
      </c>
      <c r="L643" s="68">
        <v>90.926395939086305</v>
      </c>
      <c r="M643" s="71">
        <v>1</v>
      </c>
      <c r="N643" s="68">
        <v>100</v>
      </c>
      <c r="O643" s="71"/>
      <c r="P643" s="68"/>
      <c r="Q643" s="71"/>
      <c r="R643" s="68"/>
    </row>
    <row r="644" spans="1:18" x14ac:dyDescent="0.2">
      <c r="A644" s="72" t="s">
        <v>1609</v>
      </c>
      <c r="B644" s="66" t="s">
        <v>1610</v>
      </c>
      <c r="C644" s="67">
        <v>20</v>
      </c>
      <c r="D644" s="67" t="s">
        <v>343</v>
      </c>
      <c r="E644" s="71">
        <v>0.91288566239645696</v>
      </c>
      <c r="F644" s="68">
        <v>90.926395939086305</v>
      </c>
      <c r="G644" s="71">
        <v>0.812952521364948</v>
      </c>
      <c r="H644" s="68">
        <v>25.444162436548201</v>
      </c>
      <c r="I644" s="71">
        <v>0.89276770948886797</v>
      </c>
      <c r="J644" s="68">
        <v>89.086294416243604</v>
      </c>
      <c r="K644" s="71">
        <v>0.94582241873201001</v>
      </c>
      <c r="L644" s="68">
        <v>66.434010152284301</v>
      </c>
      <c r="M644" s="71">
        <v>1</v>
      </c>
      <c r="N644" s="68">
        <v>100</v>
      </c>
      <c r="O644" s="71"/>
      <c r="P644" s="68"/>
      <c r="Q644" s="71"/>
      <c r="R644" s="68"/>
    </row>
    <row r="645" spans="1:18" x14ac:dyDescent="0.2">
      <c r="A645" s="72" t="s">
        <v>1611</v>
      </c>
      <c r="B645" s="66" t="s">
        <v>1612</v>
      </c>
      <c r="C645" s="67">
        <v>20</v>
      </c>
      <c r="D645" s="67" t="s">
        <v>343</v>
      </c>
      <c r="E645" s="71">
        <v>0.90678395715565496</v>
      </c>
      <c r="F645" s="68">
        <v>88.451776649746193</v>
      </c>
      <c r="G645" s="71">
        <v>0.81410402554967598</v>
      </c>
      <c r="H645" s="68">
        <v>26.0152284263959</v>
      </c>
      <c r="I645" s="71">
        <v>0.91192651762599097</v>
      </c>
      <c r="J645" s="68">
        <v>92.258883248730996</v>
      </c>
      <c r="K645" s="71">
        <v>0.90110528544695401</v>
      </c>
      <c r="L645" s="68">
        <v>40.926395939086298</v>
      </c>
      <c r="M645" s="71">
        <v>1</v>
      </c>
      <c r="N645" s="68">
        <v>100</v>
      </c>
      <c r="O645" s="71"/>
      <c r="P645" s="68"/>
      <c r="Q645" s="71"/>
      <c r="R645" s="68"/>
    </row>
    <row r="646" spans="1:18" x14ac:dyDescent="0.2">
      <c r="A646" s="72" t="s">
        <v>1613</v>
      </c>
      <c r="B646" s="66" t="s">
        <v>1614</v>
      </c>
      <c r="C646" s="67">
        <v>20</v>
      </c>
      <c r="D646" s="67" t="s">
        <v>343</v>
      </c>
      <c r="E646" s="71">
        <v>0.93511846922415298</v>
      </c>
      <c r="F646" s="68">
        <v>97.842639593908601</v>
      </c>
      <c r="G646" s="71">
        <v>0.81889480969031703</v>
      </c>
      <c r="H646" s="68">
        <v>29.251269035532999</v>
      </c>
      <c r="I646" s="71">
        <v>0.93160432888262701</v>
      </c>
      <c r="J646" s="68">
        <v>94.352791878172596</v>
      </c>
      <c r="K646" s="71">
        <v>0.989974738323668</v>
      </c>
      <c r="L646" s="68">
        <v>89.911167512690398</v>
      </c>
      <c r="M646" s="71">
        <v>1</v>
      </c>
      <c r="N646" s="68">
        <v>100</v>
      </c>
      <c r="O646" s="71"/>
      <c r="P646" s="68"/>
      <c r="Q646" s="71"/>
      <c r="R646" s="68"/>
    </row>
    <row r="647" spans="1:18" x14ac:dyDescent="0.2">
      <c r="A647" s="72" t="s">
        <v>1615</v>
      </c>
      <c r="B647" s="66" t="s">
        <v>1616</v>
      </c>
      <c r="C647" s="67">
        <v>20</v>
      </c>
      <c r="D647" s="67" t="s">
        <v>343</v>
      </c>
      <c r="E647" s="71">
        <v>0.84046242935631099</v>
      </c>
      <c r="F647" s="68">
        <v>58.4390862944162</v>
      </c>
      <c r="G647" s="71">
        <v>0.82121955932113</v>
      </c>
      <c r="H647" s="68">
        <v>30.8375634517766</v>
      </c>
      <c r="I647" s="71">
        <v>0.88773661010243199</v>
      </c>
      <c r="J647" s="68">
        <v>88.134517766497495</v>
      </c>
      <c r="K647" s="71">
        <v>0.91283238592216998</v>
      </c>
      <c r="L647" s="68">
        <v>46.256345177664997</v>
      </c>
      <c r="M647" s="71">
        <v>0.740061162079511</v>
      </c>
      <c r="N647" s="68">
        <v>18.626827717736798</v>
      </c>
      <c r="O647" s="71"/>
      <c r="P647" s="68"/>
      <c r="Q647" s="71"/>
      <c r="R647" s="68"/>
    </row>
    <row r="648" spans="1:18" x14ac:dyDescent="0.2">
      <c r="A648" s="72" t="s">
        <v>1617</v>
      </c>
      <c r="B648" s="66" t="s">
        <v>1618</v>
      </c>
      <c r="C648" s="67">
        <v>20</v>
      </c>
      <c r="D648" s="67" t="s">
        <v>343</v>
      </c>
      <c r="E648" s="71">
        <v>0.93285144856953395</v>
      </c>
      <c r="F648" s="68">
        <v>97.398477157360404</v>
      </c>
      <c r="G648" s="71">
        <v>0.84125727717205501</v>
      </c>
      <c r="H648" s="68">
        <v>49.492385786801997</v>
      </c>
      <c r="I648" s="71">
        <v>0.90046370335249803</v>
      </c>
      <c r="J648" s="68">
        <v>90.228426395939096</v>
      </c>
      <c r="K648" s="71">
        <v>0.98968481375358197</v>
      </c>
      <c r="L648" s="68">
        <v>89.784263959390898</v>
      </c>
      <c r="M648" s="71">
        <v>1</v>
      </c>
      <c r="N648" s="68">
        <v>100</v>
      </c>
      <c r="O648" s="71"/>
      <c r="P648" s="68"/>
      <c r="Q648" s="71"/>
      <c r="R648" s="68"/>
    </row>
    <row r="649" spans="1:18" x14ac:dyDescent="0.2">
      <c r="A649" s="72" t="s">
        <v>1619</v>
      </c>
      <c r="B649" s="66" t="s">
        <v>1620</v>
      </c>
      <c r="C649" s="67">
        <v>20</v>
      </c>
      <c r="D649" s="67" t="s">
        <v>343</v>
      </c>
      <c r="E649" s="71">
        <v>0.93475847569711501</v>
      </c>
      <c r="F649" s="68">
        <v>97.715736040609102</v>
      </c>
      <c r="G649" s="71">
        <v>0.83444605796134497</v>
      </c>
      <c r="H649" s="68">
        <v>43.337563451776703</v>
      </c>
      <c r="I649" s="71">
        <v>0.91089156975548302</v>
      </c>
      <c r="J649" s="68">
        <v>92.195431472081196</v>
      </c>
      <c r="K649" s="71">
        <v>0.99369627507163305</v>
      </c>
      <c r="L649" s="68">
        <v>91.434010152284301</v>
      </c>
      <c r="M649" s="71">
        <v>1</v>
      </c>
      <c r="N649" s="68">
        <v>100</v>
      </c>
      <c r="O649" s="71"/>
      <c r="P649" s="68"/>
      <c r="Q649" s="71"/>
      <c r="R649" s="68"/>
    </row>
    <row r="650" spans="1:18" x14ac:dyDescent="0.2">
      <c r="A650" s="72" t="s">
        <v>1621</v>
      </c>
      <c r="B650" s="66" t="s">
        <v>1622</v>
      </c>
      <c r="C650" s="67">
        <v>20</v>
      </c>
      <c r="D650" s="67" t="s">
        <v>343</v>
      </c>
      <c r="E650" s="71">
        <v>0.90505989813213295</v>
      </c>
      <c r="F650" s="68">
        <v>87.944162436548197</v>
      </c>
      <c r="G650" s="71">
        <v>0.83184379653066098</v>
      </c>
      <c r="H650" s="68">
        <v>40.736040609137099</v>
      </c>
      <c r="I650" s="71">
        <v>0.81718273592766499</v>
      </c>
      <c r="J650" s="68">
        <v>60.850253807106597</v>
      </c>
      <c r="K650" s="71">
        <v>0.99885386819484201</v>
      </c>
      <c r="L650" s="68">
        <v>94.352791878172596</v>
      </c>
      <c r="M650" s="71">
        <v>1</v>
      </c>
      <c r="N650" s="68">
        <v>100</v>
      </c>
      <c r="O650" s="71">
        <v>0.87741909000749896</v>
      </c>
      <c r="P650" s="68">
        <v>97.250509164969401</v>
      </c>
      <c r="Q650" s="71"/>
      <c r="R650" s="68"/>
    </row>
    <row r="651" spans="1:18" x14ac:dyDescent="0.2">
      <c r="A651" s="72" t="s">
        <v>1623</v>
      </c>
      <c r="B651" s="66" t="s">
        <v>1624</v>
      </c>
      <c r="C651" s="67">
        <v>20</v>
      </c>
      <c r="D651" s="67" t="s">
        <v>343</v>
      </c>
      <c r="E651" s="71">
        <v>0.771340682679865</v>
      </c>
      <c r="F651" s="68">
        <v>31.6624365482234</v>
      </c>
      <c r="G651" s="71">
        <v>0.83951329434741895</v>
      </c>
      <c r="H651" s="68">
        <v>47.715736040609102</v>
      </c>
      <c r="I651" s="71">
        <v>0.81622697130501498</v>
      </c>
      <c r="J651" s="68">
        <v>60.088832487309602</v>
      </c>
      <c r="K651" s="71">
        <v>0.89438616807409599</v>
      </c>
      <c r="L651" s="68">
        <v>37.753807106598998</v>
      </c>
      <c r="M651" s="71">
        <v>0.96941896024464902</v>
      </c>
      <c r="N651" s="68">
        <v>51.621106166560701</v>
      </c>
      <c r="O651" s="71">
        <v>0.33715801942814599</v>
      </c>
      <c r="P651" s="68">
        <v>27.393075356415501</v>
      </c>
      <c r="Q651" s="71"/>
      <c r="R651" s="68"/>
    </row>
    <row r="652" spans="1:18" x14ac:dyDescent="0.2">
      <c r="A652" s="72" t="s">
        <v>1625</v>
      </c>
      <c r="B652" s="66" t="s">
        <v>1626</v>
      </c>
      <c r="C652" s="67">
        <v>20</v>
      </c>
      <c r="D652" s="67" t="s">
        <v>343</v>
      </c>
      <c r="E652" s="71">
        <v>0.75425949964652295</v>
      </c>
      <c r="F652" s="68">
        <v>25.951776649746201</v>
      </c>
      <c r="G652" s="71">
        <v>0.86077962280060705</v>
      </c>
      <c r="H652" s="68">
        <v>66.5609137055838</v>
      </c>
      <c r="I652" s="71">
        <v>0.76368073682279103</v>
      </c>
      <c r="J652" s="68">
        <v>34.708121827411198</v>
      </c>
      <c r="K652" s="71">
        <v>0.88187427504832205</v>
      </c>
      <c r="L652" s="68">
        <v>30.583756345177701</v>
      </c>
      <c r="M652" s="71">
        <v>0.51070336391437299</v>
      </c>
      <c r="N652" s="68">
        <v>8.1373172282263209</v>
      </c>
      <c r="O652" s="71"/>
      <c r="P652" s="68"/>
      <c r="Q652" s="71"/>
      <c r="R652" s="68"/>
    </row>
    <row r="653" spans="1:18" x14ac:dyDescent="0.2">
      <c r="A653" s="72" t="s">
        <v>1627</v>
      </c>
      <c r="B653" s="66" t="s">
        <v>1628</v>
      </c>
      <c r="C653" s="67">
        <v>20</v>
      </c>
      <c r="D653" s="67" t="s">
        <v>343</v>
      </c>
      <c r="E653" s="71">
        <v>0.79405309936225998</v>
      </c>
      <c r="F653" s="68">
        <v>40.101522842639604</v>
      </c>
      <c r="G653" s="71">
        <v>0.838237395157441</v>
      </c>
      <c r="H653" s="68">
        <v>46.573604060913702</v>
      </c>
      <c r="I653" s="71">
        <v>0.70357313226117202</v>
      </c>
      <c r="J653" s="68">
        <v>19.670050761421301</v>
      </c>
      <c r="K653" s="71">
        <v>0.97363896848137499</v>
      </c>
      <c r="L653" s="68">
        <v>82.487309644670006</v>
      </c>
      <c r="M653" s="71">
        <v>0.92354740061162099</v>
      </c>
      <c r="N653" s="68">
        <v>38.461538461538503</v>
      </c>
      <c r="O653" s="71">
        <v>0.53126860029969303</v>
      </c>
      <c r="P653" s="68">
        <v>66.293279022403297</v>
      </c>
      <c r="Q653" s="71"/>
      <c r="R653" s="68"/>
    </row>
    <row r="654" spans="1:18" x14ac:dyDescent="0.2">
      <c r="A654" s="72" t="s">
        <v>1629</v>
      </c>
      <c r="B654" s="66" t="s">
        <v>1630</v>
      </c>
      <c r="C654" s="67">
        <v>20</v>
      </c>
      <c r="D654" s="67" t="s">
        <v>343</v>
      </c>
      <c r="E654" s="71">
        <v>0.78383892624935902</v>
      </c>
      <c r="F654" s="68">
        <v>35.913705583756297</v>
      </c>
      <c r="G654" s="71">
        <v>0.83149884729001999</v>
      </c>
      <c r="H654" s="68">
        <v>40.355329949238602</v>
      </c>
      <c r="I654" s="71">
        <v>0.69811569506738502</v>
      </c>
      <c r="J654" s="68">
        <v>18.401015228426399</v>
      </c>
      <c r="K654" s="71">
        <v>0.96446991404011495</v>
      </c>
      <c r="L654" s="68">
        <v>76.967005076142101</v>
      </c>
      <c r="M654" s="71">
        <v>0.90825688073394595</v>
      </c>
      <c r="N654" s="68">
        <v>35.346471710108098</v>
      </c>
      <c r="O654" s="71">
        <v>0.51685329411532999</v>
      </c>
      <c r="P654" s="68">
        <v>63.849287169042803</v>
      </c>
      <c r="Q654" s="71"/>
      <c r="R654" s="68"/>
    </row>
    <row r="655" spans="1:18" x14ac:dyDescent="0.2">
      <c r="A655" s="72" t="s">
        <v>1631</v>
      </c>
      <c r="B655" s="66" t="s">
        <v>1632</v>
      </c>
      <c r="C655" s="67">
        <v>20</v>
      </c>
      <c r="D655" s="67" t="s">
        <v>343</v>
      </c>
      <c r="E655" s="71">
        <v>0.82859553626653804</v>
      </c>
      <c r="F655" s="68">
        <v>53.362944162436499</v>
      </c>
      <c r="G655" s="71">
        <v>0.84565883375138295</v>
      </c>
      <c r="H655" s="68">
        <v>54.1243654822335</v>
      </c>
      <c r="I655" s="71">
        <v>0.79794158238921298</v>
      </c>
      <c r="J655" s="68">
        <v>49.428934010152297</v>
      </c>
      <c r="K655" s="71">
        <v>0.98661016934367396</v>
      </c>
      <c r="L655" s="68">
        <v>88.197969543147195</v>
      </c>
      <c r="M655" s="71">
        <v>0.96941896024464902</v>
      </c>
      <c r="N655" s="68">
        <v>51.621106166560701</v>
      </c>
      <c r="O655" s="71">
        <v>0.54334813560377004</v>
      </c>
      <c r="P655" s="68">
        <v>68.533604887983699</v>
      </c>
      <c r="Q655" s="71"/>
      <c r="R655" s="68"/>
    </row>
    <row r="656" spans="1:18" x14ac:dyDescent="0.2">
      <c r="A656" s="72" t="s">
        <v>1633</v>
      </c>
      <c r="B656" s="66" t="s">
        <v>1634</v>
      </c>
      <c r="C656" s="67">
        <v>20</v>
      </c>
      <c r="D656" s="67" t="s">
        <v>343</v>
      </c>
      <c r="E656" s="71">
        <v>0.83693343232988604</v>
      </c>
      <c r="F656" s="68">
        <v>56.598984771573598</v>
      </c>
      <c r="G656" s="71">
        <v>0.84703062164214904</v>
      </c>
      <c r="H656" s="68">
        <v>55.076142131979701</v>
      </c>
      <c r="I656" s="71">
        <v>0.85762071778021698</v>
      </c>
      <c r="J656" s="68">
        <v>80.012690355329994</v>
      </c>
      <c r="K656" s="71">
        <v>0.92021304954743299</v>
      </c>
      <c r="L656" s="68">
        <v>50.444162436548197</v>
      </c>
      <c r="M656" s="71">
        <v>1</v>
      </c>
      <c r="N656" s="68">
        <v>100</v>
      </c>
      <c r="O656" s="71">
        <v>0.55980277267963197</v>
      </c>
      <c r="P656" s="68">
        <v>71.588594704684297</v>
      </c>
      <c r="Q656" s="71"/>
      <c r="R656" s="68"/>
    </row>
    <row r="657" spans="1:18" x14ac:dyDescent="0.2">
      <c r="A657" s="72" t="s">
        <v>1635</v>
      </c>
      <c r="B657" s="66" t="s">
        <v>1636</v>
      </c>
      <c r="C657" s="67">
        <v>20</v>
      </c>
      <c r="D657" s="67" t="s">
        <v>343</v>
      </c>
      <c r="E657" s="71">
        <v>0.76882565312266604</v>
      </c>
      <c r="F657" s="68">
        <v>30.7106598984772</v>
      </c>
      <c r="G657" s="71">
        <v>0.82987801865590005</v>
      </c>
      <c r="H657" s="68">
        <v>38.5152284263959</v>
      </c>
      <c r="I657" s="71">
        <v>0.68949960880908501</v>
      </c>
      <c r="J657" s="68">
        <v>16.370558375634499</v>
      </c>
      <c r="K657" s="71">
        <v>0.97879656160458495</v>
      </c>
      <c r="L657" s="68">
        <v>84.898477157360404</v>
      </c>
      <c r="M657" s="71">
        <v>0.96941896024464902</v>
      </c>
      <c r="N657" s="68">
        <v>51.621106166560701</v>
      </c>
      <c r="O657" s="71">
        <v>0.37653511629911302</v>
      </c>
      <c r="P657" s="68">
        <v>34.623217922606898</v>
      </c>
      <c r="Q657" s="71"/>
      <c r="R657" s="68"/>
    </row>
    <row r="658" spans="1:18" x14ac:dyDescent="0.2">
      <c r="A658" s="72" t="s">
        <v>1637</v>
      </c>
      <c r="B658" s="66" t="s">
        <v>1638</v>
      </c>
      <c r="C658" s="67">
        <v>20</v>
      </c>
      <c r="D658" s="67" t="s">
        <v>343</v>
      </c>
      <c r="E658" s="71">
        <v>0.76648427314700696</v>
      </c>
      <c r="F658" s="68">
        <v>30.2664974619289</v>
      </c>
      <c r="G658" s="71">
        <v>0.82708917165140805</v>
      </c>
      <c r="H658" s="68">
        <v>35.850253807106597</v>
      </c>
      <c r="I658" s="71">
        <v>0.67618854981384502</v>
      </c>
      <c r="J658" s="68">
        <v>14.3401015228426</v>
      </c>
      <c r="K658" s="71">
        <v>0.94785100286532997</v>
      </c>
      <c r="L658" s="68">
        <v>67.512690355329994</v>
      </c>
      <c r="M658" s="71">
        <v>1</v>
      </c>
      <c r="N658" s="68">
        <v>100</v>
      </c>
      <c r="O658" s="71">
        <v>0.38129264140445401</v>
      </c>
      <c r="P658" s="68">
        <v>35.6415478615071</v>
      </c>
      <c r="Q658" s="71"/>
      <c r="R658" s="68"/>
    </row>
    <row r="659" spans="1:18" x14ac:dyDescent="0.2">
      <c r="A659" s="72" t="s">
        <v>1639</v>
      </c>
      <c r="B659" s="66" t="s">
        <v>1640</v>
      </c>
      <c r="C659" s="67">
        <v>20</v>
      </c>
      <c r="D659" s="67" t="s">
        <v>343</v>
      </c>
      <c r="E659" s="71">
        <v>0.86369990608956504</v>
      </c>
      <c r="F659" s="68">
        <v>68.7817258883249</v>
      </c>
      <c r="G659" s="71">
        <v>0.84662842653029602</v>
      </c>
      <c r="H659" s="68">
        <v>54.695431472081196</v>
      </c>
      <c r="I659" s="71">
        <v>0.81161021922293397</v>
      </c>
      <c r="J659" s="68">
        <v>57.487309644669999</v>
      </c>
      <c r="K659" s="71">
        <v>0.97306590257879699</v>
      </c>
      <c r="L659" s="68">
        <v>82.106598984771594</v>
      </c>
      <c r="M659" s="71">
        <v>1</v>
      </c>
      <c r="N659" s="68">
        <v>100</v>
      </c>
      <c r="O659" s="71">
        <v>0.68719498211579999</v>
      </c>
      <c r="P659" s="68">
        <v>87.270875763747497</v>
      </c>
      <c r="Q659" s="71"/>
      <c r="R659" s="68"/>
    </row>
    <row r="660" spans="1:18" x14ac:dyDescent="0.2">
      <c r="A660" s="72" t="s">
        <v>1641</v>
      </c>
      <c r="B660" s="66" t="s">
        <v>1642</v>
      </c>
      <c r="C660" s="67">
        <v>20</v>
      </c>
      <c r="D660" s="67" t="s">
        <v>343</v>
      </c>
      <c r="E660" s="71">
        <v>0.78913933229757705</v>
      </c>
      <c r="F660" s="68">
        <v>38.134517766497503</v>
      </c>
      <c r="G660" s="71">
        <v>0.80946715521828605</v>
      </c>
      <c r="H660" s="68">
        <v>23.794416243654801</v>
      </c>
      <c r="I660" s="71">
        <v>0.73118538381930798</v>
      </c>
      <c r="J660" s="68">
        <v>25.697969543147199</v>
      </c>
      <c r="K660" s="71">
        <v>0.99828080229226401</v>
      </c>
      <c r="L660" s="68">
        <v>93.7817258883249</v>
      </c>
      <c r="M660" s="71">
        <v>1</v>
      </c>
      <c r="N660" s="68">
        <v>100</v>
      </c>
      <c r="O660" s="71">
        <v>0.40676332015802902</v>
      </c>
      <c r="P660" s="68">
        <v>40.427698574338102</v>
      </c>
      <c r="Q660" s="71"/>
      <c r="R660" s="68"/>
    </row>
    <row r="661" spans="1:18" x14ac:dyDescent="0.2">
      <c r="A661" s="72" t="s">
        <v>1643</v>
      </c>
      <c r="B661" s="66" t="s">
        <v>1644</v>
      </c>
      <c r="C661" s="67">
        <v>20</v>
      </c>
      <c r="D661" s="67" t="s">
        <v>343</v>
      </c>
      <c r="E661" s="71">
        <v>0.93290442261683604</v>
      </c>
      <c r="F661" s="68">
        <v>97.461928934010203</v>
      </c>
      <c r="G661" s="71">
        <v>0.83137647062200604</v>
      </c>
      <c r="H661" s="68">
        <v>40.164974619289303</v>
      </c>
      <c r="I661" s="71">
        <v>0.90196041755307599</v>
      </c>
      <c r="J661" s="68">
        <v>90.545685279187794</v>
      </c>
      <c r="K661" s="71">
        <v>0.99828080229226401</v>
      </c>
      <c r="L661" s="68">
        <v>93.7817258883249</v>
      </c>
      <c r="M661" s="71">
        <v>1</v>
      </c>
      <c r="N661" s="68">
        <v>100</v>
      </c>
      <c r="O661" s="71"/>
      <c r="P661" s="68"/>
      <c r="Q661" s="71"/>
      <c r="R661" s="68"/>
    </row>
    <row r="662" spans="1:18" x14ac:dyDescent="0.2">
      <c r="A662" s="72" t="s">
        <v>1645</v>
      </c>
      <c r="B662" s="66" t="s">
        <v>1646</v>
      </c>
      <c r="C662" s="67">
        <v>20</v>
      </c>
      <c r="D662" s="67" t="s">
        <v>343</v>
      </c>
      <c r="E662" s="71">
        <v>0.84965423141355001</v>
      </c>
      <c r="F662" s="68">
        <v>62.246192893401002</v>
      </c>
      <c r="G662" s="71">
        <v>0.84432741634669595</v>
      </c>
      <c r="H662" s="68">
        <v>52.918781725888302</v>
      </c>
      <c r="I662" s="71">
        <v>0.77724453574319596</v>
      </c>
      <c r="J662" s="68">
        <v>39.340101522842602</v>
      </c>
      <c r="K662" s="71">
        <v>0.94544245784740999</v>
      </c>
      <c r="L662" s="68">
        <v>65.862944162436506</v>
      </c>
      <c r="M662" s="71">
        <v>1</v>
      </c>
      <c r="N662" s="68">
        <v>100</v>
      </c>
      <c r="O662" s="71">
        <v>0.68125674713045004</v>
      </c>
      <c r="P662" s="68">
        <v>86.8635437881874</v>
      </c>
      <c r="Q662" s="71"/>
      <c r="R662" s="68"/>
    </row>
    <row r="663" spans="1:18" x14ac:dyDescent="0.2">
      <c r="A663" s="72" t="s">
        <v>1647</v>
      </c>
      <c r="B663" s="66" t="s">
        <v>1648</v>
      </c>
      <c r="C663" s="67">
        <v>20</v>
      </c>
      <c r="D663" s="67" t="s">
        <v>343</v>
      </c>
      <c r="E663" s="71">
        <v>0.830480285186878</v>
      </c>
      <c r="F663" s="68">
        <v>54.1243654822335</v>
      </c>
      <c r="G663" s="71">
        <v>0.80649349886256205</v>
      </c>
      <c r="H663" s="68">
        <v>22.842639593908601</v>
      </c>
      <c r="I663" s="71">
        <v>0.79955352205193897</v>
      </c>
      <c r="J663" s="68">
        <v>50.571065989847703</v>
      </c>
      <c r="K663" s="71">
        <v>1</v>
      </c>
      <c r="L663" s="68">
        <v>100</v>
      </c>
      <c r="M663" s="71">
        <v>1</v>
      </c>
      <c r="N663" s="68">
        <v>100</v>
      </c>
      <c r="O663" s="71">
        <v>0.54635440501988797</v>
      </c>
      <c r="P663" s="68">
        <v>69.144602851323796</v>
      </c>
      <c r="Q663" s="71"/>
      <c r="R663" s="68"/>
    </row>
    <row r="664" spans="1:18" x14ac:dyDescent="0.2">
      <c r="A664" s="72" t="s">
        <v>1649</v>
      </c>
      <c r="B664" s="66" t="s">
        <v>1650</v>
      </c>
      <c r="C664" s="67">
        <v>20</v>
      </c>
      <c r="D664" s="67" t="s">
        <v>343</v>
      </c>
      <c r="E664" s="71">
        <v>0.90122283218159804</v>
      </c>
      <c r="F664" s="68">
        <v>86.294416243654794</v>
      </c>
      <c r="G664" s="71">
        <v>0.83379374846157805</v>
      </c>
      <c r="H664" s="68">
        <v>42.7664974619289</v>
      </c>
      <c r="I664" s="71">
        <v>0.79287408456280695</v>
      </c>
      <c r="J664" s="68">
        <v>47.017766497461899</v>
      </c>
      <c r="K664" s="71">
        <v>0.97822349570200595</v>
      </c>
      <c r="L664" s="68">
        <v>84.454314720812206</v>
      </c>
      <c r="M664" s="71">
        <v>1</v>
      </c>
      <c r="N664" s="68">
        <v>100</v>
      </c>
      <c r="O664" s="71"/>
      <c r="P664" s="68"/>
      <c r="Q664" s="71"/>
      <c r="R664" s="68"/>
    </row>
    <row r="665" spans="1:18" x14ac:dyDescent="0.2">
      <c r="A665" s="72" t="s">
        <v>1651</v>
      </c>
      <c r="B665" s="66" t="s">
        <v>1652</v>
      </c>
      <c r="C665" s="67">
        <v>20</v>
      </c>
      <c r="D665" s="67" t="s">
        <v>343</v>
      </c>
      <c r="E665" s="71">
        <v>0.85625429561127298</v>
      </c>
      <c r="F665" s="68">
        <v>65.228426395939096</v>
      </c>
      <c r="G665" s="71">
        <v>0.84692017117176999</v>
      </c>
      <c r="H665" s="68">
        <v>55.012690355330001</v>
      </c>
      <c r="I665" s="71">
        <v>0.74028562631468198</v>
      </c>
      <c r="J665" s="68">
        <v>28.045685279187801</v>
      </c>
      <c r="K665" s="71">
        <v>0.98739255014326699</v>
      </c>
      <c r="L665" s="68">
        <v>88.705583756345206</v>
      </c>
      <c r="M665" s="71">
        <v>1</v>
      </c>
      <c r="N665" s="68">
        <v>100</v>
      </c>
      <c r="O665" s="71">
        <v>0.70667313042664404</v>
      </c>
      <c r="P665" s="68">
        <v>89.103869653767802</v>
      </c>
      <c r="Q665" s="71"/>
      <c r="R665" s="68"/>
    </row>
    <row r="666" spans="1:18" x14ac:dyDescent="0.2">
      <c r="A666" s="72" t="s">
        <v>1653</v>
      </c>
      <c r="B666" s="66" t="s">
        <v>1654</v>
      </c>
      <c r="C666" s="67">
        <v>19</v>
      </c>
      <c r="D666" s="67" t="s">
        <v>343</v>
      </c>
      <c r="E666" s="71">
        <v>0.79784053304129399</v>
      </c>
      <c r="F666" s="68">
        <v>69.402985074626898</v>
      </c>
      <c r="G666" s="71">
        <v>0.87979002180084298</v>
      </c>
      <c r="H666" s="68">
        <v>75.932835820895505</v>
      </c>
      <c r="I666" s="71">
        <v>0.76147435816007103</v>
      </c>
      <c r="J666" s="68">
        <v>30.783582089552201</v>
      </c>
      <c r="K666" s="71">
        <v>0.92395197281657804</v>
      </c>
      <c r="L666" s="68">
        <v>85.261194029850799</v>
      </c>
      <c r="M666" s="71">
        <v>0.95125755507896304</v>
      </c>
      <c r="N666" s="68">
        <v>93.8317757009346</v>
      </c>
      <c r="O666" s="71">
        <v>0.47272875735001202</v>
      </c>
      <c r="P666" s="68">
        <v>53.769841269841301</v>
      </c>
      <c r="Q666" s="71"/>
      <c r="R666" s="68"/>
    </row>
    <row r="667" spans="1:18" x14ac:dyDescent="0.2">
      <c r="A667" s="72" t="s">
        <v>1655</v>
      </c>
      <c r="B667" s="66" t="s">
        <v>1656</v>
      </c>
      <c r="C667" s="67">
        <v>19</v>
      </c>
      <c r="D667" s="67" t="s">
        <v>343</v>
      </c>
      <c r="E667" s="71">
        <v>0.79721877737937696</v>
      </c>
      <c r="F667" s="68">
        <v>69.029850746268707</v>
      </c>
      <c r="G667" s="71">
        <v>0.87201290168131296</v>
      </c>
      <c r="H667" s="68">
        <v>70.149253731343293</v>
      </c>
      <c r="I667" s="71">
        <v>0.81725142596005296</v>
      </c>
      <c r="J667" s="68">
        <v>61.567164179104502</v>
      </c>
      <c r="K667" s="71">
        <v>0.96519041645689796</v>
      </c>
      <c r="L667" s="68">
        <v>95.149253731343293</v>
      </c>
      <c r="M667" s="71">
        <v>0.91226359914213295</v>
      </c>
      <c r="N667" s="68">
        <v>88.411214953270999</v>
      </c>
      <c r="O667" s="71">
        <v>0.41937554365648699</v>
      </c>
      <c r="P667" s="68">
        <v>45.8333333333333</v>
      </c>
      <c r="Q667" s="71"/>
      <c r="R667" s="68"/>
    </row>
    <row r="668" spans="1:18" x14ac:dyDescent="0.2">
      <c r="A668" s="72" t="s">
        <v>1657</v>
      </c>
      <c r="B668" s="66" t="s">
        <v>1658</v>
      </c>
      <c r="C668" s="67">
        <v>20</v>
      </c>
      <c r="D668" s="67" t="s">
        <v>343</v>
      </c>
      <c r="E668" s="71">
        <v>0.88476203270069698</v>
      </c>
      <c r="F668" s="68">
        <v>78.553299492385804</v>
      </c>
      <c r="G668" s="71">
        <v>0.863514008036676</v>
      </c>
      <c r="H668" s="68">
        <v>68.210659898477203</v>
      </c>
      <c r="I668" s="71">
        <v>0.775664683652173</v>
      </c>
      <c r="J668" s="68">
        <v>38.451776649746201</v>
      </c>
      <c r="K668" s="71">
        <v>0.96103151862464198</v>
      </c>
      <c r="L668" s="68">
        <v>75.380710659898497</v>
      </c>
      <c r="M668" s="71">
        <v>0.93883792048929704</v>
      </c>
      <c r="N668" s="68">
        <v>42.403051493960596</v>
      </c>
      <c r="O668" s="71"/>
      <c r="P668" s="68"/>
      <c r="Q668" s="71"/>
      <c r="R668" s="68"/>
    </row>
    <row r="669" spans="1:18" x14ac:dyDescent="0.2">
      <c r="A669" s="72" t="s">
        <v>1659</v>
      </c>
      <c r="B669" s="66" t="s">
        <v>1660</v>
      </c>
      <c r="C669" s="67">
        <v>20</v>
      </c>
      <c r="D669" s="67" t="s">
        <v>343</v>
      </c>
      <c r="E669" s="71">
        <v>0.89096030947457605</v>
      </c>
      <c r="F669" s="68">
        <v>81.345177664974599</v>
      </c>
      <c r="G669" s="71">
        <v>0.85569620455085005</v>
      </c>
      <c r="H669" s="68">
        <v>62.182741116751302</v>
      </c>
      <c r="I669" s="71">
        <v>0.74997884423570704</v>
      </c>
      <c r="J669" s="68">
        <v>30.8375634517766</v>
      </c>
      <c r="K669" s="71">
        <v>0.958166189111748</v>
      </c>
      <c r="L669" s="68">
        <v>73.921319796954293</v>
      </c>
      <c r="M669" s="71">
        <v>1</v>
      </c>
      <c r="N669" s="68">
        <v>100</v>
      </c>
      <c r="O669" s="71"/>
      <c r="P669" s="68"/>
      <c r="Q669" s="71"/>
      <c r="R669" s="68"/>
    </row>
    <row r="670" spans="1:18" x14ac:dyDescent="0.2">
      <c r="A670" s="72" t="s">
        <v>1661</v>
      </c>
      <c r="B670" s="66" t="s">
        <v>1662</v>
      </c>
      <c r="C670" s="67">
        <v>20</v>
      </c>
      <c r="D670" s="67" t="s">
        <v>343</v>
      </c>
      <c r="E670" s="71">
        <v>0.90145523071464095</v>
      </c>
      <c r="F670" s="68">
        <v>86.421319796954293</v>
      </c>
      <c r="G670" s="71">
        <v>0.84080124289995894</v>
      </c>
      <c r="H670" s="68">
        <v>48.794416243654801</v>
      </c>
      <c r="I670" s="71">
        <v>0.78450392064628405</v>
      </c>
      <c r="J670" s="68">
        <v>42.512690355330001</v>
      </c>
      <c r="K670" s="71">
        <v>0.98051575931232104</v>
      </c>
      <c r="L670" s="68">
        <v>85.723350253807098</v>
      </c>
      <c r="M670" s="71">
        <v>1</v>
      </c>
      <c r="N670" s="68">
        <v>100</v>
      </c>
      <c r="O670" s="71"/>
      <c r="P670" s="68"/>
      <c r="Q670" s="71"/>
      <c r="R670" s="68"/>
    </row>
    <row r="671" spans="1:18" x14ac:dyDescent="0.2">
      <c r="A671" s="72" t="s">
        <v>1663</v>
      </c>
      <c r="B671" s="66" t="s">
        <v>1664</v>
      </c>
      <c r="C671" s="67">
        <v>20</v>
      </c>
      <c r="D671" s="67" t="s">
        <v>343</v>
      </c>
      <c r="E671" s="71">
        <v>0.92433840886902097</v>
      </c>
      <c r="F671" s="68">
        <v>95.368020304568503</v>
      </c>
      <c r="G671" s="71">
        <v>0.81175302050165399</v>
      </c>
      <c r="H671" s="68">
        <v>25</v>
      </c>
      <c r="I671" s="71">
        <v>0.911961646493056</v>
      </c>
      <c r="J671" s="68">
        <v>92.322335025380696</v>
      </c>
      <c r="K671" s="71">
        <v>0.97363896848137499</v>
      </c>
      <c r="L671" s="68">
        <v>82.487309644670006</v>
      </c>
      <c r="M671" s="71">
        <v>1</v>
      </c>
      <c r="N671" s="68">
        <v>100</v>
      </c>
      <c r="O671" s="71"/>
      <c r="P671" s="68"/>
      <c r="Q671" s="71"/>
      <c r="R671" s="68"/>
    </row>
    <row r="672" spans="1:18" x14ac:dyDescent="0.2">
      <c r="A672" s="72" t="s">
        <v>1665</v>
      </c>
      <c r="B672" s="66" t="s">
        <v>1666</v>
      </c>
      <c r="C672" s="67">
        <v>20</v>
      </c>
      <c r="D672" s="67" t="s">
        <v>343</v>
      </c>
      <c r="E672" s="71">
        <v>0.91052499221997796</v>
      </c>
      <c r="F672" s="68">
        <v>89.911167512690398</v>
      </c>
      <c r="G672" s="71">
        <v>0.82596213967314203</v>
      </c>
      <c r="H672" s="68">
        <v>34.898477157360396</v>
      </c>
      <c r="I672" s="71">
        <v>0.88433267161364804</v>
      </c>
      <c r="J672" s="68">
        <v>87.119289340101503</v>
      </c>
      <c r="K672" s="71">
        <v>0.93180515759312299</v>
      </c>
      <c r="L672" s="68">
        <v>57.614213197969498</v>
      </c>
      <c r="M672" s="71">
        <v>1</v>
      </c>
      <c r="N672" s="68">
        <v>100</v>
      </c>
      <c r="O672" s="71"/>
      <c r="P672" s="68"/>
      <c r="Q672" s="71"/>
      <c r="R672" s="68"/>
    </row>
    <row r="673" spans="1:18" x14ac:dyDescent="0.2">
      <c r="A673" s="72" t="s">
        <v>1667</v>
      </c>
      <c r="B673" s="66" t="s">
        <v>1668</v>
      </c>
      <c r="C673" s="67">
        <v>20</v>
      </c>
      <c r="D673" s="67" t="s">
        <v>343</v>
      </c>
      <c r="E673" s="71">
        <v>0.91069849647414003</v>
      </c>
      <c r="F673" s="68">
        <v>89.974619289340097</v>
      </c>
      <c r="G673" s="71">
        <v>0.83045524854027597</v>
      </c>
      <c r="H673" s="68">
        <v>39.022842639593897</v>
      </c>
      <c r="I673" s="71">
        <v>0.88988388899545601</v>
      </c>
      <c r="J673" s="68">
        <v>88.578680203045707</v>
      </c>
      <c r="K673" s="71">
        <v>0.92245484836082703</v>
      </c>
      <c r="L673" s="68">
        <v>52.220812182741099</v>
      </c>
      <c r="M673" s="71">
        <v>1</v>
      </c>
      <c r="N673" s="68">
        <v>100</v>
      </c>
      <c r="O673" s="71"/>
      <c r="P673" s="68"/>
      <c r="Q673" s="71"/>
      <c r="R673" s="68"/>
    </row>
    <row r="674" spans="1:18" x14ac:dyDescent="0.2">
      <c r="A674" s="72" t="s">
        <v>1669</v>
      </c>
      <c r="B674" s="66" t="s">
        <v>1670</v>
      </c>
      <c r="C674" s="67">
        <v>20</v>
      </c>
      <c r="D674" s="67" t="s">
        <v>343</v>
      </c>
      <c r="E674" s="71">
        <v>0.92228347579569503</v>
      </c>
      <c r="F674" s="68">
        <v>94.987309644670006</v>
      </c>
      <c r="G674" s="71">
        <v>0.83224233066917397</v>
      </c>
      <c r="H674" s="68">
        <v>41.053299492385797</v>
      </c>
      <c r="I674" s="71">
        <v>0.875802747298707</v>
      </c>
      <c r="J674" s="68">
        <v>84.898477157360404</v>
      </c>
      <c r="K674" s="71">
        <v>0.98108882521490004</v>
      </c>
      <c r="L674" s="68">
        <v>86.040609137055796</v>
      </c>
      <c r="M674" s="71">
        <v>1</v>
      </c>
      <c r="N674" s="68">
        <v>100</v>
      </c>
      <c r="O674" s="71"/>
      <c r="P674" s="68"/>
      <c r="Q674" s="71"/>
      <c r="R674" s="68"/>
    </row>
    <row r="675" spans="1:18" x14ac:dyDescent="0.2">
      <c r="A675" s="72" t="s">
        <v>1671</v>
      </c>
      <c r="B675" s="66" t="s">
        <v>1672</v>
      </c>
      <c r="C675" s="67">
        <v>20</v>
      </c>
      <c r="D675" s="67" t="s">
        <v>343</v>
      </c>
      <c r="E675" s="71">
        <v>0.93393869037993904</v>
      </c>
      <c r="F675" s="68">
        <v>97.588832487309602</v>
      </c>
      <c r="G675" s="71">
        <v>0.830773802197458</v>
      </c>
      <c r="H675" s="68">
        <v>39.5304568527919</v>
      </c>
      <c r="I675" s="71">
        <v>0.90899242064035102</v>
      </c>
      <c r="J675" s="68">
        <v>91.878172588832498</v>
      </c>
      <c r="K675" s="71">
        <v>0.99598853868194803</v>
      </c>
      <c r="L675" s="68">
        <v>92.766497461928907</v>
      </c>
      <c r="M675" s="71">
        <v>1</v>
      </c>
      <c r="N675" s="68">
        <v>100</v>
      </c>
      <c r="O675" s="71"/>
      <c r="P675" s="68"/>
      <c r="Q675" s="71"/>
      <c r="R675" s="68"/>
    </row>
    <row r="676" spans="1:18" x14ac:dyDescent="0.2">
      <c r="A676" s="72" t="s">
        <v>1385</v>
      </c>
      <c r="B676" s="66" t="s">
        <v>1673</v>
      </c>
      <c r="C676" s="67">
        <v>20</v>
      </c>
      <c r="D676" s="67" t="s">
        <v>343</v>
      </c>
      <c r="E676" s="71">
        <v>0.92654248356300195</v>
      </c>
      <c r="F676" s="68">
        <v>96.129441624365498</v>
      </c>
      <c r="G676" s="71">
        <v>0.84009671417115095</v>
      </c>
      <c r="H676" s="68">
        <v>48.286802030456897</v>
      </c>
      <c r="I676" s="71">
        <v>0.86607322008085896</v>
      </c>
      <c r="J676" s="68">
        <v>83.058375634517802</v>
      </c>
      <c r="K676" s="71">
        <v>1</v>
      </c>
      <c r="L676" s="68">
        <v>100</v>
      </c>
      <c r="M676" s="71">
        <v>1</v>
      </c>
      <c r="N676" s="68">
        <v>100</v>
      </c>
      <c r="O676" s="71"/>
      <c r="P676" s="68"/>
      <c r="Q676" s="71"/>
      <c r="R676" s="68"/>
    </row>
    <row r="677" spans="1:18" x14ac:dyDescent="0.2">
      <c r="A677" s="72" t="s">
        <v>1674</v>
      </c>
      <c r="B677" s="66" t="s">
        <v>1675</v>
      </c>
      <c r="C677" s="67">
        <v>20</v>
      </c>
      <c r="D677" s="67" t="s">
        <v>343</v>
      </c>
      <c r="E677" s="71">
        <v>0.88291592407012698</v>
      </c>
      <c r="F677" s="68">
        <v>77.791878172588795</v>
      </c>
      <c r="G677" s="71">
        <v>0.82881784929263502</v>
      </c>
      <c r="H677" s="68">
        <v>37.5</v>
      </c>
      <c r="I677" s="71">
        <v>0.80813400099714305</v>
      </c>
      <c r="J677" s="68">
        <v>55.012690355330001</v>
      </c>
      <c r="K677" s="71">
        <v>0.95587392550143302</v>
      </c>
      <c r="L677" s="68">
        <v>72.588832487309602</v>
      </c>
      <c r="M677" s="71">
        <v>0.93883792048929704</v>
      </c>
      <c r="N677" s="68">
        <v>42.403051493960596</v>
      </c>
      <c r="O677" s="71"/>
      <c r="P677" s="68"/>
      <c r="Q677" s="71"/>
      <c r="R677" s="68"/>
    </row>
    <row r="678" spans="1:18" x14ac:dyDescent="0.2">
      <c r="A678" s="72" t="s">
        <v>1676</v>
      </c>
      <c r="B678" s="66" t="s">
        <v>1677</v>
      </c>
      <c r="C678" s="67">
        <v>20</v>
      </c>
      <c r="D678" s="67" t="s">
        <v>343</v>
      </c>
      <c r="E678" s="71">
        <v>0.83305280800536696</v>
      </c>
      <c r="F678" s="68">
        <v>54.885786802030502</v>
      </c>
      <c r="G678" s="71">
        <v>0.82405617894069405</v>
      </c>
      <c r="H678" s="68">
        <v>33.3121827411168</v>
      </c>
      <c r="I678" s="71">
        <v>0.79187917517725404</v>
      </c>
      <c r="J678" s="68">
        <v>46.256345177664997</v>
      </c>
      <c r="K678" s="71">
        <v>0.97879656160458495</v>
      </c>
      <c r="L678" s="68">
        <v>84.898477157360404</v>
      </c>
      <c r="M678" s="71">
        <v>0.95412844036697197</v>
      </c>
      <c r="N678" s="68">
        <v>47.043865225683398</v>
      </c>
      <c r="O678" s="71">
        <v>0.61640368393732903</v>
      </c>
      <c r="P678" s="68">
        <v>79.429735234215897</v>
      </c>
      <c r="Q678" s="71"/>
      <c r="R678" s="68"/>
    </row>
    <row r="679" spans="1:18" x14ac:dyDescent="0.2">
      <c r="A679" s="72" t="s">
        <v>1678</v>
      </c>
      <c r="B679" s="66" t="s">
        <v>1679</v>
      </c>
      <c r="C679" s="67">
        <v>20</v>
      </c>
      <c r="D679" s="67" t="s">
        <v>343</v>
      </c>
      <c r="E679" s="71">
        <v>0.90327077841249503</v>
      </c>
      <c r="F679" s="68">
        <v>87.119289340101503</v>
      </c>
      <c r="G679" s="71">
        <v>0.82664796455914602</v>
      </c>
      <c r="H679" s="68">
        <v>35.659898477157398</v>
      </c>
      <c r="I679" s="71">
        <v>0.83113428949197798</v>
      </c>
      <c r="J679" s="68">
        <v>68.083756345177704</v>
      </c>
      <c r="K679" s="71">
        <v>0.95530085959885402</v>
      </c>
      <c r="L679" s="68">
        <v>72.017766497461906</v>
      </c>
      <c r="M679" s="71">
        <v>1</v>
      </c>
      <c r="N679" s="68">
        <v>100</v>
      </c>
      <c r="O679" s="71"/>
      <c r="P679" s="68"/>
      <c r="Q679" s="71"/>
      <c r="R679" s="68"/>
    </row>
    <row r="680" spans="1:18" x14ac:dyDescent="0.2">
      <c r="A680" s="72" t="s">
        <v>1680</v>
      </c>
      <c r="B680" s="66" t="s">
        <v>1681</v>
      </c>
      <c r="C680" s="67">
        <v>20</v>
      </c>
      <c r="D680" s="67" t="s">
        <v>343</v>
      </c>
      <c r="E680" s="71">
        <v>0.84088333499575896</v>
      </c>
      <c r="F680" s="68">
        <v>58.565989847715699</v>
      </c>
      <c r="G680" s="71">
        <v>0.83066915900719096</v>
      </c>
      <c r="H680" s="68">
        <v>39.403553299492401</v>
      </c>
      <c r="I680" s="71">
        <v>0.78019043735687998</v>
      </c>
      <c r="J680" s="68">
        <v>40.038071065989797</v>
      </c>
      <c r="K680" s="71">
        <v>0.97421203438395398</v>
      </c>
      <c r="L680" s="68">
        <v>82.868020304568503</v>
      </c>
      <c r="M680" s="71">
        <v>1</v>
      </c>
      <c r="N680" s="68">
        <v>100</v>
      </c>
      <c r="O680" s="71">
        <v>0.61934504423077097</v>
      </c>
      <c r="P680" s="68">
        <v>79.938900203665995</v>
      </c>
      <c r="Q680" s="71"/>
      <c r="R680" s="68"/>
    </row>
    <row r="681" spans="1:18" x14ac:dyDescent="0.2">
      <c r="A681" s="72" t="s">
        <v>1682</v>
      </c>
      <c r="B681" s="66" t="s">
        <v>1683</v>
      </c>
      <c r="C681" s="67">
        <v>20</v>
      </c>
      <c r="D681" s="67" t="s">
        <v>343</v>
      </c>
      <c r="E681" s="71">
        <v>0.87881138665917002</v>
      </c>
      <c r="F681" s="68">
        <v>75.824873096446694</v>
      </c>
      <c r="G681" s="71">
        <v>0.831492353512988</v>
      </c>
      <c r="H681" s="68">
        <v>40.291878172588802</v>
      </c>
      <c r="I681" s="71">
        <v>0.78904134713296303</v>
      </c>
      <c r="J681" s="68">
        <v>44.7335025380711</v>
      </c>
      <c r="K681" s="71">
        <v>0.95587392550143302</v>
      </c>
      <c r="L681" s="68">
        <v>72.588832487309602</v>
      </c>
      <c r="M681" s="71">
        <v>0.93883792048929704</v>
      </c>
      <c r="N681" s="68">
        <v>42.403051493960596</v>
      </c>
      <c r="O681" s="71"/>
      <c r="P681" s="68"/>
      <c r="Q681" s="71"/>
      <c r="R681" s="68"/>
    </row>
    <row r="682" spans="1:18" x14ac:dyDescent="0.2">
      <c r="A682" s="72" t="s">
        <v>1684</v>
      </c>
      <c r="B682" s="66" t="s">
        <v>1685</v>
      </c>
      <c r="C682" s="67">
        <v>20</v>
      </c>
      <c r="D682" s="67" t="s">
        <v>343</v>
      </c>
      <c r="E682" s="71">
        <v>0.860046655200572</v>
      </c>
      <c r="F682" s="68">
        <v>67.068527918781697</v>
      </c>
      <c r="G682" s="71">
        <v>0.82324132751204904</v>
      </c>
      <c r="H682" s="68">
        <v>32.614213197969498</v>
      </c>
      <c r="I682" s="71">
        <v>0.70691663999511101</v>
      </c>
      <c r="J682" s="68">
        <v>20.621827411167502</v>
      </c>
      <c r="K682" s="71">
        <v>0.91002865329512905</v>
      </c>
      <c r="L682" s="68">
        <v>44.987309644669999</v>
      </c>
      <c r="M682" s="71">
        <v>1</v>
      </c>
      <c r="N682" s="68">
        <v>100</v>
      </c>
      <c r="O682" s="71"/>
      <c r="P682" s="68"/>
      <c r="Q682" s="71"/>
      <c r="R682" s="68"/>
    </row>
    <row r="683" spans="1:18" x14ac:dyDescent="0.2">
      <c r="A683" s="72" t="s">
        <v>1686</v>
      </c>
      <c r="B683" s="66" t="s">
        <v>1687</v>
      </c>
      <c r="C683" s="67">
        <v>20</v>
      </c>
      <c r="D683" s="67" t="s">
        <v>343</v>
      </c>
      <c r="E683" s="71">
        <v>0.74854243803574705</v>
      </c>
      <c r="F683" s="68">
        <v>24.048223350253799</v>
      </c>
      <c r="G683" s="71">
        <v>0.81818407341192501</v>
      </c>
      <c r="H683" s="68">
        <v>28.6802030456853</v>
      </c>
      <c r="I683" s="71">
        <v>0.72735569178714998</v>
      </c>
      <c r="J683" s="68">
        <v>24.619289340101499</v>
      </c>
      <c r="K683" s="71">
        <v>0.92263610315186195</v>
      </c>
      <c r="L683" s="68">
        <v>52.664974619289303</v>
      </c>
      <c r="M683" s="71">
        <v>0.52599388379204903</v>
      </c>
      <c r="N683" s="68">
        <v>8.9001907183725404</v>
      </c>
      <c r="O683" s="71"/>
      <c r="P683" s="68"/>
      <c r="Q683" s="71"/>
      <c r="R683" s="68"/>
    </row>
    <row r="684" spans="1:18" x14ac:dyDescent="0.2">
      <c r="A684" s="72" t="s">
        <v>1688</v>
      </c>
      <c r="B684" s="66" t="s">
        <v>1689</v>
      </c>
      <c r="C684" s="67">
        <v>20</v>
      </c>
      <c r="D684" s="67" t="s">
        <v>343</v>
      </c>
      <c r="E684" s="71">
        <v>0.78734186832545805</v>
      </c>
      <c r="F684" s="68">
        <v>37.373096446700501</v>
      </c>
      <c r="G684" s="71">
        <v>0.82892707454847203</v>
      </c>
      <c r="H684" s="68">
        <v>37.5634517766497</v>
      </c>
      <c r="I684" s="71">
        <v>0.72648591043351896</v>
      </c>
      <c r="J684" s="68">
        <v>24.555837563451799</v>
      </c>
      <c r="K684" s="71">
        <v>0.91862464183381098</v>
      </c>
      <c r="L684" s="68">
        <v>49.492385786801997</v>
      </c>
      <c r="M684" s="71">
        <v>0.93883792048929704</v>
      </c>
      <c r="N684" s="68">
        <v>42.403051493960596</v>
      </c>
      <c r="O684" s="71">
        <v>0.52383379432219401</v>
      </c>
      <c r="P684" s="68">
        <v>65.376782077393102</v>
      </c>
      <c r="Q684" s="71"/>
      <c r="R684" s="68"/>
    </row>
    <row r="685" spans="1:18" x14ac:dyDescent="0.2">
      <c r="A685" s="72" t="s">
        <v>1690</v>
      </c>
      <c r="B685" s="66" t="s">
        <v>1691</v>
      </c>
      <c r="C685" s="67">
        <v>20</v>
      </c>
      <c r="D685" s="67" t="s">
        <v>343</v>
      </c>
      <c r="E685" s="71">
        <v>0.75588834371573799</v>
      </c>
      <c r="F685" s="68">
        <v>26.649746192893399</v>
      </c>
      <c r="G685" s="71">
        <v>0.84268358413351696</v>
      </c>
      <c r="H685" s="68">
        <v>51.269035532994899</v>
      </c>
      <c r="I685" s="71">
        <v>0.64226713078670505</v>
      </c>
      <c r="J685" s="68">
        <v>8.5659898477157395</v>
      </c>
      <c r="K685" s="71">
        <v>0.875071633237822</v>
      </c>
      <c r="L685" s="68">
        <v>28.362944162436499</v>
      </c>
      <c r="M685" s="71">
        <v>0.90825688073394595</v>
      </c>
      <c r="N685" s="68">
        <v>35.346471710108098</v>
      </c>
      <c r="O685" s="71">
        <v>0.51116248968669797</v>
      </c>
      <c r="P685" s="68">
        <v>62.627291242362503</v>
      </c>
      <c r="Q685" s="71"/>
      <c r="R685" s="68"/>
    </row>
    <row r="686" spans="1:18" x14ac:dyDescent="0.2">
      <c r="A686" s="72" t="s">
        <v>1692</v>
      </c>
      <c r="B686" s="66" t="s">
        <v>1693</v>
      </c>
      <c r="C686" s="67">
        <v>20</v>
      </c>
      <c r="D686" s="67" t="s">
        <v>343</v>
      </c>
      <c r="E686" s="71">
        <v>0.83045622126731</v>
      </c>
      <c r="F686" s="68">
        <v>54.0609137055838</v>
      </c>
      <c r="G686" s="71">
        <v>0.84073465140968995</v>
      </c>
      <c r="H686" s="68">
        <v>48.667512690355302</v>
      </c>
      <c r="I686" s="71">
        <v>0.71555305009444903</v>
      </c>
      <c r="J686" s="68">
        <v>22.588832487309599</v>
      </c>
      <c r="K686" s="71">
        <v>0.903151862464183</v>
      </c>
      <c r="L686" s="68">
        <v>41.6878172588832</v>
      </c>
      <c r="M686" s="71">
        <v>0.86238532110091803</v>
      </c>
      <c r="N686" s="68">
        <v>28.6077558804832</v>
      </c>
      <c r="O686" s="71"/>
      <c r="P686" s="68"/>
      <c r="Q686" s="71"/>
      <c r="R686" s="68"/>
    </row>
    <row r="687" spans="1:18" x14ac:dyDescent="0.2">
      <c r="A687" s="72" t="s">
        <v>1694</v>
      </c>
      <c r="B687" s="66" t="s">
        <v>1695</v>
      </c>
      <c r="C687" s="67">
        <v>20</v>
      </c>
      <c r="D687" s="67" t="s">
        <v>343</v>
      </c>
      <c r="E687" s="71">
        <v>0.87153635044531697</v>
      </c>
      <c r="F687" s="68">
        <v>72.525380710659903</v>
      </c>
      <c r="G687" s="71">
        <v>0.88804284285639801</v>
      </c>
      <c r="H687" s="68">
        <v>82.106598984771594</v>
      </c>
      <c r="I687" s="71">
        <v>0.69612311569256602</v>
      </c>
      <c r="J687" s="68">
        <v>17.829949238578699</v>
      </c>
      <c r="K687" s="71">
        <v>0.94785100286532997</v>
      </c>
      <c r="L687" s="68">
        <v>67.512690355329994</v>
      </c>
      <c r="M687" s="71">
        <v>0.95412844036697197</v>
      </c>
      <c r="N687" s="68">
        <v>47.043865225683398</v>
      </c>
      <c r="O687" s="71"/>
      <c r="P687" s="68"/>
      <c r="Q687" s="71"/>
      <c r="R687" s="68"/>
    </row>
    <row r="688" spans="1:18" x14ac:dyDescent="0.2">
      <c r="A688" s="72" t="s">
        <v>1696</v>
      </c>
      <c r="B688" s="66" t="s">
        <v>1697</v>
      </c>
      <c r="C688" s="67">
        <v>20</v>
      </c>
      <c r="D688" s="67" t="s">
        <v>343</v>
      </c>
      <c r="E688" s="71">
        <v>0.73639579251559795</v>
      </c>
      <c r="F688" s="68">
        <v>21.129441624365501</v>
      </c>
      <c r="G688" s="71">
        <v>0.84123770878080495</v>
      </c>
      <c r="H688" s="68">
        <v>49.428934010152297</v>
      </c>
      <c r="I688" s="71">
        <v>0.83406426391976696</v>
      </c>
      <c r="J688" s="68">
        <v>70.368020304568503</v>
      </c>
      <c r="K688" s="71">
        <v>0.971919770773639</v>
      </c>
      <c r="L688" s="68">
        <v>81.091370558375601</v>
      </c>
      <c r="M688" s="71">
        <v>0.663608562691132</v>
      </c>
      <c r="N688" s="68">
        <v>14.685314685314699</v>
      </c>
      <c r="O688" s="71">
        <v>0.37114865641264899</v>
      </c>
      <c r="P688" s="68">
        <v>33.503054989816697</v>
      </c>
      <c r="Q688" s="71"/>
      <c r="R688" s="68"/>
    </row>
    <row r="689" spans="1:18" x14ac:dyDescent="0.2">
      <c r="A689" s="72" t="s">
        <v>1698</v>
      </c>
      <c r="B689" s="66" t="s">
        <v>1699</v>
      </c>
      <c r="C689" s="67">
        <v>20</v>
      </c>
      <c r="D689" s="67" t="s">
        <v>343</v>
      </c>
      <c r="E689" s="71">
        <v>0.85847282138742598</v>
      </c>
      <c r="F689" s="68">
        <v>66.116751269035504</v>
      </c>
      <c r="G689" s="71">
        <v>0.84276119647387804</v>
      </c>
      <c r="H689" s="68">
        <v>51.459390862944197</v>
      </c>
      <c r="I689" s="71">
        <v>0.67651690856006796</v>
      </c>
      <c r="J689" s="68">
        <v>14.403553299492399</v>
      </c>
      <c r="K689" s="71">
        <v>0.91461318051575902</v>
      </c>
      <c r="L689" s="68">
        <v>47.525380710659903</v>
      </c>
      <c r="M689" s="71">
        <v>1</v>
      </c>
      <c r="N689" s="68">
        <v>100</v>
      </c>
      <c r="O689" s="71"/>
      <c r="P689" s="68"/>
      <c r="Q689" s="71"/>
      <c r="R689" s="68"/>
    </row>
    <row r="690" spans="1:18" x14ac:dyDescent="0.2">
      <c r="A690" s="72" t="s">
        <v>1700</v>
      </c>
      <c r="B690" s="66" t="s">
        <v>1701</v>
      </c>
      <c r="C690" s="67">
        <v>20</v>
      </c>
      <c r="D690" s="67" t="s">
        <v>343</v>
      </c>
      <c r="E690" s="71">
        <v>0.86921448772638898</v>
      </c>
      <c r="F690" s="68">
        <v>71.319796954314697</v>
      </c>
      <c r="G690" s="71">
        <v>0.83220373055935204</v>
      </c>
      <c r="H690" s="68">
        <v>40.989847715735998</v>
      </c>
      <c r="I690" s="71">
        <v>0.701960810604084</v>
      </c>
      <c r="J690" s="68">
        <v>19.352791878172599</v>
      </c>
      <c r="K690" s="71">
        <v>0.94269340974212001</v>
      </c>
      <c r="L690" s="68">
        <v>63.959390862944197</v>
      </c>
      <c r="M690" s="71">
        <v>1</v>
      </c>
      <c r="N690" s="68">
        <v>100</v>
      </c>
      <c r="O690" s="71"/>
      <c r="P690" s="68"/>
      <c r="Q690" s="71"/>
      <c r="R690" s="68"/>
    </row>
    <row r="691" spans="1:18" x14ac:dyDescent="0.2">
      <c r="A691" s="72" t="s">
        <v>1702</v>
      </c>
      <c r="B691" s="66" t="s">
        <v>1703</v>
      </c>
      <c r="C691" s="67">
        <v>20</v>
      </c>
      <c r="D691" s="67" t="s">
        <v>343</v>
      </c>
      <c r="E691" s="71">
        <v>0.85785972526640897</v>
      </c>
      <c r="F691" s="68">
        <v>66.053299492385804</v>
      </c>
      <c r="G691" s="71">
        <v>0.84074701822982101</v>
      </c>
      <c r="H691" s="68">
        <v>48.730964467005101</v>
      </c>
      <c r="I691" s="71">
        <v>0.82929925880271005</v>
      </c>
      <c r="J691" s="68">
        <v>67.068527918781697</v>
      </c>
      <c r="K691" s="71">
        <v>1</v>
      </c>
      <c r="L691" s="68">
        <v>100</v>
      </c>
      <c r="M691" s="71">
        <v>1</v>
      </c>
      <c r="N691" s="68">
        <v>100</v>
      </c>
      <c r="O691" s="71">
        <v>0.619252349299516</v>
      </c>
      <c r="P691" s="68">
        <v>79.735234215885896</v>
      </c>
      <c r="Q691" s="71"/>
      <c r="R691" s="68"/>
    </row>
    <row r="692" spans="1:18" x14ac:dyDescent="0.2">
      <c r="A692" s="72" t="s">
        <v>1704</v>
      </c>
      <c r="B692" s="66" t="s">
        <v>1705</v>
      </c>
      <c r="C692" s="67">
        <v>20</v>
      </c>
      <c r="D692" s="67" t="s">
        <v>343</v>
      </c>
      <c r="E692" s="71">
        <v>0.87304604342285497</v>
      </c>
      <c r="F692" s="68">
        <v>73.223350253807098</v>
      </c>
      <c r="G692" s="71">
        <v>0.865853661551784</v>
      </c>
      <c r="H692" s="68">
        <v>69.923857868020306</v>
      </c>
      <c r="I692" s="71">
        <v>0.81298430655695697</v>
      </c>
      <c r="J692" s="68">
        <v>58.248730964467001</v>
      </c>
      <c r="K692" s="71">
        <v>0.97765042979942696</v>
      </c>
      <c r="L692" s="68">
        <v>84.327411167512693</v>
      </c>
      <c r="M692" s="71">
        <v>1</v>
      </c>
      <c r="N692" s="68">
        <v>100</v>
      </c>
      <c r="O692" s="71">
        <v>0.70874181920610602</v>
      </c>
      <c r="P692" s="68">
        <v>89.307535641547901</v>
      </c>
      <c r="Q692" s="71"/>
      <c r="R692" s="68"/>
    </row>
    <row r="693" spans="1:18" x14ac:dyDescent="0.2">
      <c r="A693" s="72" t="s">
        <v>1706</v>
      </c>
      <c r="B693" s="66" t="s">
        <v>1707</v>
      </c>
      <c r="C693" s="67">
        <v>20</v>
      </c>
      <c r="D693" s="67" t="s">
        <v>343</v>
      </c>
      <c r="E693" s="71">
        <v>0.91401225147572795</v>
      </c>
      <c r="F693" s="68">
        <v>91.6243654822335</v>
      </c>
      <c r="G693" s="71">
        <v>0.84276078408602195</v>
      </c>
      <c r="H693" s="68">
        <v>51.395939086294398</v>
      </c>
      <c r="I693" s="71">
        <v>0.81328822181688898</v>
      </c>
      <c r="J693" s="68">
        <v>58.3756345177665</v>
      </c>
      <c r="K693" s="71">
        <v>1</v>
      </c>
      <c r="L693" s="68">
        <v>100</v>
      </c>
      <c r="M693" s="71">
        <v>1</v>
      </c>
      <c r="N693" s="68">
        <v>100</v>
      </c>
      <c r="O693" s="71"/>
      <c r="P693" s="68"/>
      <c r="Q693" s="71"/>
      <c r="R693" s="68"/>
    </row>
    <row r="694" spans="1:18" x14ac:dyDescent="0.2">
      <c r="A694" s="72" t="s">
        <v>1708</v>
      </c>
      <c r="B694" s="66" t="s">
        <v>1709</v>
      </c>
      <c r="C694" s="67">
        <v>20</v>
      </c>
      <c r="D694" s="67" t="s">
        <v>343</v>
      </c>
      <c r="E694" s="71">
        <v>0.82045714985685902</v>
      </c>
      <c r="F694" s="68">
        <v>49.492385786801997</v>
      </c>
      <c r="G694" s="71">
        <v>0.76638099842465901</v>
      </c>
      <c r="H694" s="68">
        <v>15.482233502538101</v>
      </c>
      <c r="I694" s="71">
        <v>0.78624542024882504</v>
      </c>
      <c r="J694" s="68">
        <v>43.210659898477203</v>
      </c>
      <c r="K694" s="71">
        <v>1</v>
      </c>
      <c r="L694" s="68">
        <v>100</v>
      </c>
      <c r="M694" s="71">
        <v>0.96941896024464902</v>
      </c>
      <c r="N694" s="68">
        <v>51.621106166560701</v>
      </c>
      <c r="O694" s="71">
        <v>0.58024037036616505</v>
      </c>
      <c r="P694" s="68">
        <v>74.745417515274994</v>
      </c>
      <c r="Q694" s="71"/>
      <c r="R694" s="68"/>
    </row>
    <row r="695" spans="1:18" x14ac:dyDescent="0.2">
      <c r="A695" s="72" t="s">
        <v>1710</v>
      </c>
      <c r="B695" s="66" t="s">
        <v>1711</v>
      </c>
      <c r="C695" s="67">
        <v>20</v>
      </c>
      <c r="D695" s="67" t="s">
        <v>343</v>
      </c>
      <c r="E695" s="71">
        <v>0.89850246010364898</v>
      </c>
      <c r="F695" s="68">
        <v>85.088832487309602</v>
      </c>
      <c r="G695" s="71">
        <v>0.838020872785052</v>
      </c>
      <c r="H695" s="68">
        <v>46.446700507614203</v>
      </c>
      <c r="I695" s="71">
        <v>0.75598896762954404</v>
      </c>
      <c r="J695" s="68">
        <v>32.677664974619297</v>
      </c>
      <c r="K695" s="71">
        <v>1</v>
      </c>
      <c r="L695" s="68">
        <v>100</v>
      </c>
      <c r="M695" s="71">
        <v>1</v>
      </c>
      <c r="N695" s="68">
        <v>100</v>
      </c>
      <c r="O695" s="71"/>
      <c r="P695" s="68"/>
      <c r="Q695" s="71"/>
      <c r="R695" s="68"/>
    </row>
    <row r="696" spans="1:18" x14ac:dyDescent="0.2">
      <c r="A696" s="72" t="s">
        <v>1665</v>
      </c>
      <c r="B696" s="66" t="s">
        <v>1712</v>
      </c>
      <c r="C696" s="67">
        <v>20</v>
      </c>
      <c r="D696" s="67" t="s">
        <v>343</v>
      </c>
      <c r="E696" s="71">
        <v>0.88616120316199298</v>
      </c>
      <c r="F696" s="68">
        <v>79.1243654822335</v>
      </c>
      <c r="G696" s="71">
        <v>0.83427357944095304</v>
      </c>
      <c r="H696" s="68">
        <v>43.147208121827397</v>
      </c>
      <c r="I696" s="71">
        <v>0.71037123320702</v>
      </c>
      <c r="J696" s="68">
        <v>21.256345177665001</v>
      </c>
      <c r="K696" s="71">
        <v>1</v>
      </c>
      <c r="L696" s="68">
        <v>100</v>
      </c>
      <c r="M696" s="71">
        <v>1</v>
      </c>
      <c r="N696" s="68">
        <v>100</v>
      </c>
      <c r="O696" s="71"/>
      <c r="P696" s="68"/>
      <c r="Q696" s="71"/>
      <c r="R696" s="68"/>
    </row>
    <row r="697" spans="1:18" x14ac:dyDescent="0.2">
      <c r="A697" s="72" t="s">
        <v>1713</v>
      </c>
      <c r="B697" s="66" t="s">
        <v>1714</v>
      </c>
      <c r="C697" s="67">
        <v>20</v>
      </c>
      <c r="D697" s="67" t="s">
        <v>343</v>
      </c>
      <c r="E697" s="71">
        <v>0.88491072940697402</v>
      </c>
      <c r="F697" s="68">
        <v>78.743654822335003</v>
      </c>
      <c r="G697" s="71">
        <v>0.83806100375016002</v>
      </c>
      <c r="H697" s="68">
        <v>46.510152284264002</v>
      </c>
      <c r="I697" s="71">
        <v>0.70158191387773705</v>
      </c>
      <c r="J697" s="68">
        <v>19.098984771573601</v>
      </c>
      <c r="K697" s="71">
        <v>1</v>
      </c>
      <c r="L697" s="68">
        <v>100</v>
      </c>
      <c r="M697" s="71">
        <v>1</v>
      </c>
      <c r="N697" s="68">
        <v>100</v>
      </c>
      <c r="O697" s="71"/>
      <c r="P697" s="68"/>
      <c r="Q697" s="71"/>
      <c r="R697" s="68"/>
    </row>
    <row r="698" spans="1:18" x14ac:dyDescent="0.2">
      <c r="A698" s="72" t="s">
        <v>1715</v>
      </c>
      <c r="B698" s="66" t="s">
        <v>1716</v>
      </c>
      <c r="C698" s="67">
        <v>20</v>
      </c>
      <c r="D698" s="67" t="s">
        <v>343</v>
      </c>
      <c r="E698" s="71">
        <v>0.80152466601899197</v>
      </c>
      <c r="F698" s="68">
        <v>42.639593908629401</v>
      </c>
      <c r="G698" s="71">
        <v>0.74345507306184699</v>
      </c>
      <c r="H698" s="68">
        <v>12.626903553299501</v>
      </c>
      <c r="I698" s="71">
        <v>0.72856291353472202</v>
      </c>
      <c r="J698" s="68">
        <v>25.0634517766497</v>
      </c>
      <c r="K698" s="71">
        <v>1</v>
      </c>
      <c r="L698" s="68">
        <v>100</v>
      </c>
      <c r="M698" s="71">
        <v>0.98470948012232495</v>
      </c>
      <c r="N698" s="68">
        <v>58.359821996185602</v>
      </c>
      <c r="O698" s="71">
        <v>0.550895863376066</v>
      </c>
      <c r="P698" s="68">
        <v>69.857433808554006</v>
      </c>
      <c r="Q698" s="71"/>
      <c r="R698" s="68"/>
    </row>
    <row r="699" spans="1:18" x14ac:dyDescent="0.2">
      <c r="A699" s="72" t="s">
        <v>1717</v>
      </c>
      <c r="B699" s="66" t="s">
        <v>1718</v>
      </c>
      <c r="C699" s="67">
        <v>20</v>
      </c>
      <c r="D699" s="67" t="s">
        <v>343</v>
      </c>
      <c r="E699" s="71">
        <v>0.88931665487108602</v>
      </c>
      <c r="F699" s="68">
        <v>80.774111675126903</v>
      </c>
      <c r="G699" s="71">
        <v>0.85866123729586996</v>
      </c>
      <c r="H699" s="68">
        <v>64.847715736040598</v>
      </c>
      <c r="I699" s="71">
        <v>0.71923575468131196</v>
      </c>
      <c r="J699" s="68">
        <v>23.223350253807101</v>
      </c>
      <c r="K699" s="71">
        <v>0.97936962750716305</v>
      </c>
      <c r="L699" s="68">
        <v>85.279187817258901</v>
      </c>
      <c r="M699" s="71">
        <v>1</v>
      </c>
      <c r="N699" s="68">
        <v>100</v>
      </c>
      <c r="O699" s="71"/>
      <c r="P699" s="68"/>
      <c r="Q699" s="71"/>
      <c r="R699" s="68"/>
    </row>
    <row r="700" spans="1:18" x14ac:dyDescent="0.2">
      <c r="A700" s="72" t="s">
        <v>1719</v>
      </c>
      <c r="B700" s="66" t="s">
        <v>1720</v>
      </c>
      <c r="C700" s="67">
        <v>20</v>
      </c>
      <c r="D700" s="67" t="s">
        <v>343</v>
      </c>
      <c r="E700" s="71">
        <v>0.863655907021178</v>
      </c>
      <c r="F700" s="68">
        <v>68.7182741116751</v>
      </c>
      <c r="G700" s="71">
        <v>0.84352784757530397</v>
      </c>
      <c r="H700" s="68">
        <v>52.157360406091399</v>
      </c>
      <c r="I700" s="71">
        <v>0.84623385277202701</v>
      </c>
      <c r="J700" s="68">
        <v>76.332487309644705</v>
      </c>
      <c r="K700" s="71">
        <v>1</v>
      </c>
      <c r="L700" s="68">
        <v>100</v>
      </c>
      <c r="M700" s="71">
        <v>0.96941896024464902</v>
      </c>
      <c r="N700" s="68">
        <v>51.621106166560701</v>
      </c>
      <c r="O700" s="71">
        <v>0.65909887451390803</v>
      </c>
      <c r="P700" s="68">
        <v>84.826883910386996</v>
      </c>
      <c r="Q700" s="71"/>
      <c r="R700" s="68"/>
    </row>
    <row r="701" spans="1:18" x14ac:dyDescent="0.2">
      <c r="A701" s="72" t="s">
        <v>1721</v>
      </c>
      <c r="B701" s="66" t="s">
        <v>1722</v>
      </c>
      <c r="C701" s="67">
        <v>20</v>
      </c>
      <c r="D701" s="67" t="s">
        <v>343</v>
      </c>
      <c r="E701" s="71">
        <v>0.90964528257197197</v>
      </c>
      <c r="F701" s="68">
        <v>89.403553299492401</v>
      </c>
      <c r="G701" s="71">
        <v>0.78830138955756301</v>
      </c>
      <c r="H701" s="68">
        <v>19.035532994923901</v>
      </c>
      <c r="I701" s="71">
        <v>0.85027974073032497</v>
      </c>
      <c r="J701" s="68">
        <v>78.045685279187794</v>
      </c>
      <c r="K701" s="71">
        <v>1</v>
      </c>
      <c r="L701" s="68">
        <v>100</v>
      </c>
      <c r="M701" s="71">
        <v>1</v>
      </c>
      <c r="N701" s="68">
        <v>100</v>
      </c>
      <c r="O701" s="71"/>
      <c r="P701" s="68"/>
      <c r="Q701" s="71"/>
      <c r="R701" s="68"/>
    </row>
    <row r="702" spans="1:18" x14ac:dyDescent="0.2">
      <c r="A702" s="72" t="s">
        <v>1723</v>
      </c>
      <c r="B702" s="66" t="s">
        <v>1724</v>
      </c>
      <c r="C702" s="67">
        <v>20</v>
      </c>
      <c r="D702" s="67" t="s">
        <v>343</v>
      </c>
      <c r="E702" s="71">
        <v>0.89742143571294297</v>
      </c>
      <c r="F702" s="68">
        <v>84.708121827411205</v>
      </c>
      <c r="G702" s="71">
        <v>0.77334240752153405</v>
      </c>
      <c r="H702" s="68">
        <v>16.878172588832498</v>
      </c>
      <c r="I702" s="71">
        <v>0.81634333533023695</v>
      </c>
      <c r="J702" s="68">
        <v>60.215736040609102</v>
      </c>
      <c r="K702" s="71">
        <v>1</v>
      </c>
      <c r="L702" s="68">
        <v>100</v>
      </c>
      <c r="M702" s="71">
        <v>1</v>
      </c>
      <c r="N702" s="68">
        <v>100</v>
      </c>
      <c r="O702" s="71"/>
      <c r="P702" s="68"/>
      <c r="Q702" s="71"/>
      <c r="R702" s="68"/>
    </row>
    <row r="703" spans="1:18" x14ac:dyDescent="0.2">
      <c r="A703" s="72" t="s">
        <v>1725</v>
      </c>
      <c r="B703" s="66" t="s">
        <v>1726</v>
      </c>
      <c r="C703" s="67">
        <v>20</v>
      </c>
      <c r="D703" s="67" t="s">
        <v>343</v>
      </c>
      <c r="E703" s="71">
        <v>0.89156263037362504</v>
      </c>
      <c r="F703" s="68">
        <v>81.725888324873097</v>
      </c>
      <c r="G703" s="71">
        <v>0.840318481500272</v>
      </c>
      <c r="H703" s="68">
        <v>48.477157360406103</v>
      </c>
      <c r="I703" s="71">
        <v>0.88206708726778404</v>
      </c>
      <c r="J703" s="68">
        <v>86.548223350253807</v>
      </c>
      <c r="K703" s="71">
        <v>0.96618911174785105</v>
      </c>
      <c r="L703" s="68">
        <v>78.109137055837607</v>
      </c>
      <c r="M703" s="71">
        <v>0.87767584097859297</v>
      </c>
      <c r="N703" s="68">
        <v>30.2606484424666</v>
      </c>
      <c r="O703" s="71"/>
      <c r="P703" s="68"/>
      <c r="Q703" s="71"/>
      <c r="R703" s="68"/>
    </row>
    <row r="704" spans="1:18" x14ac:dyDescent="0.2">
      <c r="A704" s="72" t="s">
        <v>1727</v>
      </c>
      <c r="B704" s="66" t="s">
        <v>1728</v>
      </c>
      <c r="C704" s="67">
        <v>20</v>
      </c>
      <c r="D704" s="67" t="s">
        <v>343</v>
      </c>
      <c r="E704" s="71">
        <v>0.82758306499947099</v>
      </c>
      <c r="F704" s="68">
        <v>52.918781725888302</v>
      </c>
      <c r="G704" s="71">
        <v>0.84298727067063195</v>
      </c>
      <c r="H704" s="68">
        <v>51.776649746192902</v>
      </c>
      <c r="I704" s="71">
        <v>0.76188388589040101</v>
      </c>
      <c r="J704" s="68">
        <v>34.3274111675127</v>
      </c>
      <c r="K704" s="71">
        <v>0.99426934097421205</v>
      </c>
      <c r="L704" s="68">
        <v>91.814720812182699</v>
      </c>
      <c r="M704" s="71">
        <v>1</v>
      </c>
      <c r="N704" s="68">
        <v>100</v>
      </c>
      <c r="O704" s="71">
        <v>0.53877482746210903</v>
      </c>
      <c r="P704" s="68">
        <v>67.413441955193505</v>
      </c>
      <c r="Q704" s="71"/>
      <c r="R704" s="68"/>
    </row>
    <row r="705" spans="1:18" x14ac:dyDescent="0.2">
      <c r="A705" s="72" t="s">
        <v>1729</v>
      </c>
      <c r="B705" s="66" t="s">
        <v>1730</v>
      </c>
      <c r="C705" s="67">
        <v>20</v>
      </c>
      <c r="D705" s="67" t="s">
        <v>343</v>
      </c>
      <c r="E705" s="71">
        <v>0.82262228335380705</v>
      </c>
      <c r="F705" s="68">
        <v>50.571065989847703</v>
      </c>
      <c r="G705" s="71">
        <v>0.84890097967726696</v>
      </c>
      <c r="H705" s="68">
        <v>56.662436548223297</v>
      </c>
      <c r="I705" s="71">
        <v>0.79703964272598005</v>
      </c>
      <c r="J705" s="68">
        <v>48.9213197969543</v>
      </c>
      <c r="K705" s="71">
        <v>0.94670487106017198</v>
      </c>
      <c r="L705" s="68">
        <v>66.941624365482198</v>
      </c>
      <c r="M705" s="71">
        <v>0.84709480122324199</v>
      </c>
      <c r="N705" s="68">
        <v>27.018436109345199</v>
      </c>
      <c r="O705" s="71">
        <v>0.67337112208237304</v>
      </c>
      <c r="P705" s="68">
        <v>86.354378818737302</v>
      </c>
      <c r="Q705" s="71"/>
      <c r="R705" s="68"/>
    </row>
    <row r="706" spans="1:18" x14ac:dyDescent="0.2">
      <c r="A706" s="72" t="s">
        <v>1731</v>
      </c>
      <c r="B706" s="66" t="s">
        <v>1732</v>
      </c>
      <c r="C706" s="67">
        <v>20</v>
      </c>
      <c r="D706" s="67" t="s">
        <v>343</v>
      </c>
      <c r="E706" s="71">
        <v>0.84610883100255496</v>
      </c>
      <c r="F706" s="68">
        <v>60.723350253807098</v>
      </c>
      <c r="G706" s="71">
        <v>0.84136446620949301</v>
      </c>
      <c r="H706" s="68">
        <v>49.682741116751302</v>
      </c>
      <c r="I706" s="71">
        <v>0.77119407016873698</v>
      </c>
      <c r="J706" s="68">
        <v>36.230964467005101</v>
      </c>
      <c r="K706" s="71">
        <v>0.94040114613180503</v>
      </c>
      <c r="L706" s="68">
        <v>62.5</v>
      </c>
      <c r="M706" s="71">
        <v>0.98470948012232495</v>
      </c>
      <c r="N706" s="68">
        <v>58.359821996185602</v>
      </c>
      <c r="O706" s="71">
        <v>0.69287499238041705</v>
      </c>
      <c r="P706" s="68">
        <v>87.678207739307496</v>
      </c>
      <c r="Q706" s="71"/>
      <c r="R706" s="68"/>
    </row>
    <row r="707" spans="1:18" x14ac:dyDescent="0.2">
      <c r="A707" s="72" t="s">
        <v>1385</v>
      </c>
      <c r="B707" s="66" t="s">
        <v>1733</v>
      </c>
      <c r="C707" s="67">
        <v>20</v>
      </c>
      <c r="D707" s="67" t="s">
        <v>343</v>
      </c>
      <c r="E707" s="71">
        <v>0.89679538200373099</v>
      </c>
      <c r="F707" s="68">
        <v>84.200507614213194</v>
      </c>
      <c r="G707" s="71">
        <v>0.85282612660410895</v>
      </c>
      <c r="H707" s="68">
        <v>60.025380710659903</v>
      </c>
      <c r="I707" s="71">
        <v>0.75212044439075998</v>
      </c>
      <c r="J707" s="68">
        <v>31.345177664974599</v>
      </c>
      <c r="K707" s="71">
        <v>0.98223495702005703</v>
      </c>
      <c r="L707" s="68">
        <v>86.484771573604107</v>
      </c>
      <c r="M707" s="71">
        <v>1</v>
      </c>
      <c r="N707" s="68">
        <v>100</v>
      </c>
      <c r="O707" s="71"/>
      <c r="P707" s="68"/>
      <c r="Q707" s="71"/>
      <c r="R707" s="68"/>
    </row>
    <row r="708" spans="1:18" x14ac:dyDescent="0.2">
      <c r="A708" s="72" t="s">
        <v>1734</v>
      </c>
      <c r="B708" s="66" t="s">
        <v>1735</v>
      </c>
      <c r="C708" s="67">
        <v>20</v>
      </c>
      <c r="D708" s="67" t="s">
        <v>343</v>
      </c>
      <c r="E708" s="71">
        <v>0.841190915987726</v>
      </c>
      <c r="F708" s="68">
        <v>58.756345177664997</v>
      </c>
      <c r="G708" s="71">
        <v>0.82470807809912094</v>
      </c>
      <c r="H708" s="68">
        <v>33.883248730964503</v>
      </c>
      <c r="I708" s="71">
        <v>0.74358221690706205</v>
      </c>
      <c r="J708" s="68">
        <v>28.807106598984799</v>
      </c>
      <c r="K708" s="71">
        <v>0.97765042979942696</v>
      </c>
      <c r="L708" s="68">
        <v>84.327411167512693</v>
      </c>
      <c r="M708" s="71">
        <v>1</v>
      </c>
      <c r="N708" s="68">
        <v>100</v>
      </c>
      <c r="O708" s="71">
        <v>0.66001385513301902</v>
      </c>
      <c r="P708" s="68">
        <v>84.928716904276996</v>
      </c>
      <c r="Q708" s="71"/>
      <c r="R708" s="68"/>
    </row>
    <row r="709" spans="1:18" x14ac:dyDescent="0.2">
      <c r="A709" s="72" t="s">
        <v>1736</v>
      </c>
      <c r="B709" s="66" t="s">
        <v>1737</v>
      </c>
      <c r="C709" s="67">
        <v>20</v>
      </c>
      <c r="D709" s="67" t="s">
        <v>343</v>
      </c>
      <c r="E709" s="71">
        <v>0.91121637043233905</v>
      </c>
      <c r="F709" s="68">
        <v>90.355329949238595</v>
      </c>
      <c r="G709" s="71">
        <v>0.79341010288297298</v>
      </c>
      <c r="H709" s="68">
        <v>19.987309644670098</v>
      </c>
      <c r="I709" s="71">
        <v>0.85890523557990905</v>
      </c>
      <c r="J709" s="68">
        <v>80.774111675126903</v>
      </c>
      <c r="K709" s="71">
        <v>0.99255014326647595</v>
      </c>
      <c r="L709" s="68">
        <v>90.989847715736005</v>
      </c>
      <c r="M709" s="71">
        <v>1</v>
      </c>
      <c r="N709" s="68">
        <v>100</v>
      </c>
      <c r="O709" s="71"/>
      <c r="P709" s="68"/>
      <c r="Q709" s="71"/>
      <c r="R709" s="68"/>
    </row>
    <row r="710" spans="1:18" x14ac:dyDescent="0.2">
      <c r="A710" s="72" t="s">
        <v>1738</v>
      </c>
      <c r="B710" s="66" t="s">
        <v>1739</v>
      </c>
      <c r="C710" s="67">
        <v>20</v>
      </c>
      <c r="D710" s="67" t="s">
        <v>343</v>
      </c>
      <c r="E710" s="71">
        <v>0.87223610769283799</v>
      </c>
      <c r="F710" s="68">
        <v>72.9060913705584</v>
      </c>
      <c r="G710" s="71">
        <v>0.83385794343917996</v>
      </c>
      <c r="H710" s="68">
        <v>42.893401015228399</v>
      </c>
      <c r="I710" s="71">
        <v>0.88156150873750605</v>
      </c>
      <c r="J710" s="68">
        <v>86.421319796954293</v>
      </c>
      <c r="K710" s="71">
        <v>0.98796561604584499</v>
      </c>
      <c r="L710" s="68">
        <v>89.086294416243604</v>
      </c>
      <c r="M710" s="71">
        <v>1</v>
      </c>
      <c r="N710" s="68">
        <v>100</v>
      </c>
      <c r="O710" s="71">
        <v>0.65779547024165697</v>
      </c>
      <c r="P710" s="68">
        <v>84.725050916496897</v>
      </c>
      <c r="Q710" s="71"/>
      <c r="R710" s="68"/>
    </row>
    <row r="711" spans="1:18" x14ac:dyDescent="0.2">
      <c r="A711" s="72" t="s">
        <v>1740</v>
      </c>
      <c r="B711" s="66" t="s">
        <v>1741</v>
      </c>
      <c r="C711" s="67">
        <v>20</v>
      </c>
      <c r="D711" s="67" t="s">
        <v>343</v>
      </c>
      <c r="E711" s="71">
        <v>0.86106031920706305</v>
      </c>
      <c r="F711" s="68">
        <v>67.385786802030495</v>
      </c>
      <c r="G711" s="71">
        <v>0.83833904247569702</v>
      </c>
      <c r="H711" s="68">
        <v>46.763959390862901</v>
      </c>
      <c r="I711" s="71">
        <v>0.76050034341032802</v>
      </c>
      <c r="J711" s="68">
        <v>33.819796954314697</v>
      </c>
      <c r="K711" s="71">
        <v>0.95243553008596005</v>
      </c>
      <c r="L711" s="68">
        <v>70.241116751269004</v>
      </c>
      <c r="M711" s="71">
        <v>0.89296636085626901</v>
      </c>
      <c r="N711" s="68">
        <v>32.422123331214202</v>
      </c>
      <c r="O711" s="71"/>
      <c r="P711" s="68"/>
      <c r="Q711" s="71"/>
      <c r="R711" s="68"/>
    </row>
    <row r="712" spans="1:18" x14ac:dyDescent="0.2">
      <c r="A712" s="72" t="s">
        <v>1742</v>
      </c>
      <c r="B712" s="66" t="s">
        <v>1743</v>
      </c>
      <c r="C712" s="67">
        <v>20</v>
      </c>
      <c r="D712" s="67" t="s">
        <v>343</v>
      </c>
      <c r="E712" s="71">
        <v>0.78792348879598995</v>
      </c>
      <c r="F712" s="68">
        <v>37.753807106598998</v>
      </c>
      <c r="G712" s="71">
        <v>0.81146309219396195</v>
      </c>
      <c r="H712" s="68">
        <v>24.809644670050801</v>
      </c>
      <c r="I712" s="71">
        <v>0.84548914407438203</v>
      </c>
      <c r="J712" s="68">
        <v>76.142131979695407</v>
      </c>
      <c r="K712" s="71">
        <v>0.971919770773639</v>
      </c>
      <c r="L712" s="68">
        <v>81.091370558375601</v>
      </c>
      <c r="M712" s="71">
        <v>0.81651376146789001</v>
      </c>
      <c r="N712" s="68">
        <v>24.094087730451399</v>
      </c>
      <c r="O712" s="71">
        <v>0.49423167547007901</v>
      </c>
      <c r="P712" s="68">
        <v>59.775967413441997</v>
      </c>
      <c r="Q712" s="71"/>
      <c r="R712" s="68"/>
    </row>
    <row r="713" spans="1:18" x14ac:dyDescent="0.2">
      <c r="A713" s="72" t="s">
        <v>1744</v>
      </c>
      <c r="B713" s="66" t="s">
        <v>1745</v>
      </c>
      <c r="C713" s="67">
        <v>20</v>
      </c>
      <c r="D713" s="67" t="s">
        <v>343</v>
      </c>
      <c r="E713" s="71">
        <v>0.84299826902705599</v>
      </c>
      <c r="F713" s="68">
        <v>59.454314720812199</v>
      </c>
      <c r="G713" s="71">
        <v>0.827684692143138</v>
      </c>
      <c r="H713" s="68">
        <v>36.294416243654801</v>
      </c>
      <c r="I713" s="71">
        <v>0.82266085984701998</v>
      </c>
      <c r="J713" s="68">
        <v>64.213197969543103</v>
      </c>
      <c r="K713" s="71">
        <v>0.999104187803461</v>
      </c>
      <c r="L713" s="68">
        <v>94.416243654822296</v>
      </c>
      <c r="M713" s="71">
        <v>1</v>
      </c>
      <c r="N713" s="68">
        <v>100</v>
      </c>
      <c r="O713" s="71">
        <v>0.56554160534166198</v>
      </c>
      <c r="P713" s="68">
        <v>72.606924643584506</v>
      </c>
      <c r="Q713" s="71"/>
      <c r="R713" s="68"/>
    </row>
    <row r="714" spans="1:18" x14ac:dyDescent="0.2">
      <c r="A714" s="72" t="s">
        <v>1746</v>
      </c>
      <c r="B714" s="66" t="s">
        <v>1747</v>
      </c>
      <c r="C714" s="67">
        <v>20</v>
      </c>
      <c r="D714" s="67" t="s">
        <v>343</v>
      </c>
      <c r="E714" s="71">
        <v>0.85004974882512596</v>
      </c>
      <c r="F714" s="68">
        <v>62.5634517766497</v>
      </c>
      <c r="G714" s="71">
        <v>0.81801932724235504</v>
      </c>
      <c r="H714" s="68">
        <v>28.426395939086301</v>
      </c>
      <c r="I714" s="71">
        <v>0.91203856052983001</v>
      </c>
      <c r="J714" s="68">
        <v>92.385786802030495</v>
      </c>
      <c r="K714" s="71">
        <v>0.99969090862155197</v>
      </c>
      <c r="L714" s="68">
        <v>94.733502538071093</v>
      </c>
      <c r="M714" s="71">
        <v>1</v>
      </c>
      <c r="N714" s="68">
        <v>100</v>
      </c>
      <c r="O714" s="71">
        <v>0.52049994773189601</v>
      </c>
      <c r="P714" s="68">
        <v>64.765784114052906</v>
      </c>
      <c r="Q714" s="71"/>
      <c r="R714" s="68"/>
    </row>
    <row r="715" spans="1:18" x14ac:dyDescent="0.2">
      <c r="A715" s="72" t="s">
        <v>1748</v>
      </c>
      <c r="B715" s="66" t="s">
        <v>1749</v>
      </c>
      <c r="C715" s="67">
        <v>20</v>
      </c>
      <c r="D715" s="67" t="s">
        <v>343</v>
      </c>
      <c r="E715" s="71">
        <v>0.81153186442393699</v>
      </c>
      <c r="F715" s="68">
        <v>46.065989847715699</v>
      </c>
      <c r="G715" s="71">
        <v>0.74493271764685298</v>
      </c>
      <c r="H715" s="68">
        <v>12.944162436548201</v>
      </c>
      <c r="I715" s="71">
        <v>0.89205372552947404</v>
      </c>
      <c r="J715" s="68">
        <v>88.832487309644705</v>
      </c>
      <c r="K715" s="71">
        <v>0.99140401146131796</v>
      </c>
      <c r="L715" s="68">
        <v>90.355329949238595</v>
      </c>
      <c r="M715" s="71">
        <v>0.61773700305810397</v>
      </c>
      <c r="N715" s="68">
        <v>12.269548633185</v>
      </c>
      <c r="O715" s="71"/>
      <c r="P715" s="68"/>
      <c r="Q715" s="71"/>
      <c r="R715" s="68"/>
    </row>
    <row r="716" spans="1:18" x14ac:dyDescent="0.2">
      <c r="A716" s="72" t="s">
        <v>1750</v>
      </c>
      <c r="B716" s="66" t="s">
        <v>1751</v>
      </c>
      <c r="C716" s="67">
        <v>20</v>
      </c>
      <c r="D716" s="67" t="s">
        <v>343</v>
      </c>
      <c r="E716" s="71">
        <v>0.90000658116230603</v>
      </c>
      <c r="F716" s="68">
        <v>85.659898477157398</v>
      </c>
      <c r="G716" s="71">
        <v>0.89767964883916995</v>
      </c>
      <c r="H716" s="68">
        <v>85.532994923857899</v>
      </c>
      <c r="I716" s="71">
        <v>0.78945269300202903</v>
      </c>
      <c r="J716" s="68">
        <v>44.987309644669999</v>
      </c>
      <c r="K716" s="71">
        <v>0.91289398280802303</v>
      </c>
      <c r="L716" s="68">
        <v>46.573604060913702</v>
      </c>
      <c r="M716" s="71">
        <v>1</v>
      </c>
      <c r="N716" s="68">
        <v>100</v>
      </c>
      <c r="O716" s="71"/>
      <c r="P716" s="68"/>
      <c r="Q716" s="71"/>
      <c r="R716" s="68"/>
    </row>
    <row r="717" spans="1:18" x14ac:dyDescent="0.2">
      <c r="A717" s="72" t="s">
        <v>1080</v>
      </c>
      <c r="B717" s="66" t="s">
        <v>1752</v>
      </c>
      <c r="C717" s="67">
        <v>20</v>
      </c>
      <c r="D717" s="67" t="s">
        <v>343</v>
      </c>
      <c r="E717" s="71">
        <v>0.85532846442742005</v>
      </c>
      <c r="F717" s="68">
        <v>64.5304568527919</v>
      </c>
      <c r="G717" s="71">
        <v>0.87561323585190698</v>
      </c>
      <c r="H717" s="68">
        <v>76.649746192893403</v>
      </c>
      <c r="I717" s="71">
        <v>0.84754139631157299</v>
      </c>
      <c r="J717" s="68">
        <v>77.0939086294416</v>
      </c>
      <c r="K717" s="71">
        <v>0.94326647564469901</v>
      </c>
      <c r="L717" s="68">
        <v>64.5304568527919</v>
      </c>
      <c r="M717" s="71">
        <v>1</v>
      </c>
      <c r="N717" s="68">
        <v>100</v>
      </c>
      <c r="O717" s="71">
        <v>0.61022121432892196</v>
      </c>
      <c r="P717" s="68">
        <v>78.716904276985701</v>
      </c>
      <c r="Q717" s="71"/>
      <c r="R717" s="68"/>
    </row>
    <row r="718" spans="1:18" x14ac:dyDescent="0.2">
      <c r="A718" s="72" t="s">
        <v>1753</v>
      </c>
      <c r="B718" s="66" t="s">
        <v>1754</v>
      </c>
      <c r="C718" s="67">
        <v>20</v>
      </c>
      <c r="D718" s="67" t="s">
        <v>343</v>
      </c>
      <c r="E718" s="71">
        <v>0.90818813687358302</v>
      </c>
      <c r="F718" s="68">
        <v>88.832487309644705</v>
      </c>
      <c r="G718" s="71">
        <v>0.79265911879657802</v>
      </c>
      <c r="H718" s="68">
        <v>19.923857868020299</v>
      </c>
      <c r="I718" s="71">
        <v>0.84009342869775405</v>
      </c>
      <c r="J718" s="68">
        <v>73.096446700507599</v>
      </c>
      <c r="K718" s="71">
        <v>1</v>
      </c>
      <c r="L718" s="68">
        <v>100</v>
      </c>
      <c r="M718" s="71">
        <v>1</v>
      </c>
      <c r="N718" s="68">
        <v>100</v>
      </c>
      <c r="O718" s="71"/>
      <c r="P718" s="68"/>
      <c r="Q718" s="71"/>
      <c r="R718" s="68"/>
    </row>
    <row r="719" spans="1:18" x14ac:dyDescent="0.2">
      <c r="A719" s="72" t="s">
        <v>1755</v>
      </c>
      <c r="B719" s="66" t="s">
        <v>1756</v>
      </c>
      <c r="C719" s="67">
        <v>20</v>
      </c>
      <c r="D719" s="67" t="s">
        <v>343</v>
      </c>
      <c r="E719" s="71">
        <v>0.91241573536383103</v>
      </c>
      <c r="F719" s="68">
        <v>90.672588832487307</v>
      </c>
      <c r="G719" s="71">
        <v>0.82182664817390805</v>
      </c>
      <c r="H719" s="68">
        <v>31.7258883248731</v>
      </c>
      <c r="I719" s="71">
        <v>0.82783629328141695</v>
      </c>
      <c r="J719" s="68">
        <v>66.116751269035504</v>
      </c>
      <c r="K719" s="71">
        <v>1</v>
      </c>
      <c r="L719" s="68">
        <v>100</v>
      </c>
      <c r="M719" s="71">
        <v>1</v>
      </c>
      <c r="N719" s="68">
        <v>100</v>
      </c>
      <c r="O719" s="71"/>
      <c r="P719" s="68"/>
      <c r="Q719" s="71"/>
      <c r="R719" s="68"/>
    </row>
    <row r="720" spans="1:18" x14ac:dyDescent="0.2">
      <c r="A720" s="72" t="s">
        <v>1757</v>
      </c>
      <c r="B720" s="66" t="s">
        <v>1758</v>
      </c>
      <c r="C720" s="67">
        <v>20</v>
      </c>
      <c r="D720" s="67" t="s">
        <v>343</v>
      </c>
      <c r="E720" s="71">
        <v>0.90892639385143603</v>
      </c>
      <c r="F720" s="68">
        <v>89.149746192893403</v>
      </c>
      <c r="G720" s="71">
        <v>0.799329386317433</v>
      </c>
      <c r="H720" s="68">
        <v>21.002538071065999</v>
      </c>
      <c r="I720" s="71">
        <v>0.83637618908831002</v>
      </c>
      <c r="J720" s="68">
        <v>70.9390862944162</v>
      </c>
      <c r="K720" s="71">
        <v>1</v>
      </c>
      <c r="L720" s="68">
        <v>100</v>
      </c>
      <c r="M720" s="71">
        <v>1</v>
      </c>
      <c r="N720" s="68">
        <v>100</v>
      </c>
      <c r="O720" s="71"/>
      <c r="P720" s="68"/>
      <c r="Q720" s="71"/>
      <c r="R720" s="68"/>
    </row>
    <row r="721" spans="1:18" x14ac:dyDescent="0.2">
      <c r="A721" s="72" t="s">
        <v>1759</v>
      </c>
      <c r="B721" s="66" t="s">
        <v>1760</v>
      </c>
      <c r="C721" s="67">
        <v>20</v>
      </c>
      <c r="D721" s="67" t="s">
        <v>343</v>
      </c>
      <c r="E721" s="71">
        <v>0.83099830734338198</v>
      </c>
      <c r="F721" s="68">
        <v>54.251269035532999</v>
      </c>
      <c r="G721" s="71">
        <v>0.783876604985699</v>
      </c>
      <c r="H721" s="68">
        <v>18.2741116751269</v>
      </c>
      <c r="I721" s="71">
        <v>0.87180241158744298</v>
      </c>
      <c r="J721" s="68">
        <v>84.073604060913695</v>
      </c>
      <c r="K721" s="71">
        <v>1</v>
      </c>
      <c r="L721" s="68">
        <v>100</v>
      </c>
      <c r="M721" s="71">
        <v>1</v>
      </c>
      <c r="N721" s="68">
        <v>100</v>
      </c>
      <c r="O721" s="71">
        <v>0.49931252014376898</v>
      </c>
      <c r="P721" s="68">
        <v>60.285132382892101</v>
      </c>
      <c r="Q721" s="71"/>
      <c r="R721" s="68"/>
    </row>
    <row r="722" spans="1:18" x14ac:dyDescent="0.2">
      <c r="A722" s="72" t="s">
        <v>1761</v>
      </c>
      <c r="B722" s="66" t="s">
        <v>1762</v>
      </c>
      <c r="C722" s="67">
        <v>20</v>
      </c>
      <c r="D722" s="67" t="s">
        <v>343</v>
      </c>
      <c r="E722" s="71">
        <v>0.850865197884344</v>
      </c>
      <c r="F722" s="68">
        <v>62.817258883248698</v>
      </c>
      <c r="G722" s="71">
        <v>0.78921952705145104</v>
      </c>
      <c r="H722" s="68">
        <v>19.1624365482234</v>
      </c>
      <c r="I722" s="71">
        <v>0.87117780143569101</v>
      </c>
      <c r="J722" s="68">
        <v>83.946700507614196</v>
      </c>
      <c r="K722" s="71">
        <v>1</v>
      </c>
      <c r="L722" s="68">
        <v>100</v>
      </c>
      <c r="M722" s="71">
        <v>1</v>
      </c>
      <c r="N722" s="68">
        <v>100</v>
      </c>
      <c r="O722" s="71">
        <v>0.59392866093457797</v>
      </c>
      <c r="P722" s="68">
        <v>76.272912423625201</v>
      </c>
      <c r="Q722" s="71"/>
      <c r="R722" s="68"/>
    </row>
    <row r="723" spans="1:18" x14ac:dyDescent="0.2">
      <c r="A723" s="72" t="s">
        <v>1763</v>
      </c>
      <c r="B723" s="66" t="s">
        <v>1764</v>
      </c>
      <c r="C723" s="67">
        <v>19</v>
      </c>
      <c r="D723" s="67" t="s">
        <v>343</v>
      </c>
      <c r="E723" s="71">
        <v>0.66395157230739799</v>
      </c>
      <c r="F723" s="68">
        <v>31.716417910447799</v>
      </c>
      <c r="G723" s="71">
        <v>0.71136838537325098</v>
      </c>
      <c r="H723" s="68">
        <v>9.7014925373134293</v>
      </c>
      <c r="I723" s="71">
        <v>0.80841653026231597</v>
      </c>
      <c r="J723" s="68">
        <v>57.089552238806</v>
      </c>
      <c r="K723" s="71">
        <v>0.72888965327169897</v>
      </c>
      <c r="L723" s="68">
        <v>22.201492537313399</v>
      </c>
      <c r="M723" s="71">
        <v>0.688048352505361</v>
      </c>
      <c r="N723" s="68">
        <v>35.514018691588802</v>
      </c>
      <c r="O723" s="71">
        <v>0.38303494012436501</v>
      </c>
      <c r="P723" s="68">
        <v>39.484126984127002</v>
      </c>
      <c r="Q723" s="71"/>
      <c r="R723" s="68"/>
    </row>
    <row r="724" spans="1:18" x14ac:dyDescent="0.2">
      <c r="A724" s="72" t="s">
        <v>1765</v>
      </c>
      <c r="B724" s="66" t="s">
        <v>1766</v>
      </c>
      <c r="C724" s="67">
        <v>19</v>
      </c>
      <c r="D724" s="67" t="s">
        <v>343</v>
      </c>
      <c r="E724" s="71">
        <v>0.64212270719028897</v>
      </c>
      <c r="F724" s="68">
        <v>27.4253731343284</v>
      </c>
      <c r="G724" s="71">
        <v>0.61899742464927499</v>
      </c>
      <c r="H724" s="68">
        <v>4.85074626865672</v>
      </c>
      <c r="I724" s="71">
        <v>0.84443410525926799</v>
      </c>
      <c r="J724" s="68">
        <v>75.932835820895505</v>
      </c>
      <c r="K724" s="71">
        <v>0.93919616210637902</v>
      </c>
      <c r="L724" s="68">
        <v>89.925373134328396</v>
      </c>
      <c r="M724" s="71">
        <v>0.88301813218951097</v>
      </c>
      <c r="N724" s="68">
        <v>82.056074766355096</v>
      </c>
      <c r="O724" s="71">
        <v>0.56709041893729994</v>
      </c>
      <c r="P724" s="68">
        <v>66.865079365079396</v>
      </c>
      <c r="Q724" s="71">
        <v>0</v>
      </c>
      <c r="R724" s="68">
        <v>21.980676328502401</v>
      </c>
    </row>
    <row r="725" spans="1:18" x14ac:dyDescent="0.2">
      <c r="A725" s="72" t="s">
        <v>1767</v>
      </c>
      <c r="B725" s="66" t="s">
        <v>1768</v>
      </c>
      <c r="C725" s="67">
        <v>19</v>
      </c>
      <c r="D725" s="67" t="s">
        <v>343</v>
      </c>
      <c r="E725" s="71">
        <v>0.61786101907172397</v>
      </c>
      <c r="F725" s="68">
        <v>23.134328358209</v>
      </c>
      <c r="G725" s="71">
        <v>0.63811164405130705</v>
      </c>
      <c r="H725" s="68">
        <v>5.2238805970149196</v>
      </c>
      <c r="I725" s="71">
        <v>0.79156086295357497</v>
      </c>
      <c r="J725" s="68">
        <v>47.761194029850699</v>
      </c>
      <c r="K725" s="71">
        <v>0.84760776309046004</v>
      </c>
      <c r="L725" s="68">
        <v>59.514925373134297</v>
      </c>
      <c r="M725" s="71">
        <v>0.77578475336322805</v>
      </c>
      <c r="N725" s="68">
        <v>54.766355140186903</v>
      </c>
      <c r="O725" s="71">
        <v>0.65410109097177305</v>
      </c>
      <c r="P725" s="68">
        <v>77.182539682539698</v>
      </c>
      <c r="Q725" s="71">
        <v>0</v>
      </c>
      <c r="R725" s="68">
        <v>21.980676328502401</v>
      </c>
    </row>
    <row r="726" spans="1:18" x14ac:dyDescent="0.2">
      <c r="A726" s="72" t="s">
        <v>1769</v>
      </c>
      <c r="B726" s="66" t="s">
        <v>1770</v>
      </c>
      <c r="C726" s="67">
        <v>20</v>
      </c>
      <c r="D726" s="67" t="s">
        <v>343</v>
      </c>
      <c r="E726" s="71">
        <v>0.74233690582205303</v>
      </c>
      <c r="F726" s="68">
        <v>22.3984771573604</v>
      </c>
      <c r="G726" s="71">
        <v>0.64744821458882595</v>
      </c>
      <c r="H726" s="68">
        <v>6.2817258883248703</v>
      </c>
      <c r="I726" s="71">
        <v>0.86599329495181698</v>
      </c>
      <c r="J726" s="68">
        <v>82.931472081218303</v>
      </c>
      <c r="K726" s="71">
        <v>0.93283979804999595</v>
      </c>
      <c r="L726" s="68">
        <v>58.4390862944162</v>
      </c>
      <c r="M726" s="71">
        <v>0.740061162079511</v>
      </c>
      <c r="N726" s="68">
        <v>18.626827717736798</v>
      </c>
      <c r="O726" s="71">
        <v>0.52534205944011303</v>
      </c>
      <c r="P726" s="68">
        <v>65.682281059063101</v>
      </c>
      <c r="Q726" s="71"/>
      <c r="R726" s="68"/>
    </row>
    <row r="727" spans="1:18" x14ac:dyDescent="0.2">
      <c r="A727" s="72" t="s">
        <v>1771</v>
      </c>
      <c r="B727" s="66" t="s">
        <v>1772</v>
      </c>
      <c r="C727" s="67">
        <v>20</v>
      </c>
      <c r="D727" s="67" t="s">
        <v>343</v>
      </c>
      <c r="E727" s="71">
        <v>0.64763577488410695</v>
      </c>
      <c r="F727" s="68">
        <v>9.3274111675126896</v>
      </c>
      <c r="G727" s="71">
        <v>0.678285054542618</v>
      </c>
      <c r="H727" s="68">
        <v>8.3121827411167502</v>
      </c>
      <c r="I727" s="71">
        <v>0.79119491826073296</v>
      </c>
      <c r="J727" s="68">
        <v>45.9390862944162</v>
      </c>
      <c r="K727" s="71">
        <v>0.74018450156201898</v>
      </c>
      <c r="L727" s="68">
        <v>7.2969543147208098</v>
      </c>
      <c r="M727" s="71">
        <v>0.77064220183486198</v>
      </c>
      <c r="N727" s="68">
        <v>20.6611570247934</v>
      </c>
      <c r="O727" s="71">
        <v>0.25787219822030299</v>
      </c>
      <c r="P727" s="68">
        <v>15.885947046843199</v>
      </c>
      <c r="Q727" s="71"/>
      <c r="R727" s="68"/>
    </row>
    <row r="728" spans="1:18" x14ac:dyDescent="0.2">
      <c r="A728" s="72" t="s">
        <v>1773</v>
      </c>
      <c r="B728" s="66" t="s">
        <v>1774</v>
      </c>
      <c r="C728" s="67">
        <v>20</v>
      </c>
      <c r="D728" s="67" t="s">
        <v>343</v>
      </c>
      <c r="E728" s="71">
        <v>0.70904972826386903</v>
      </c>
      <c r="F728" s="68">
        <v>16.1802030456853</v>
      </c>
      <c r="G728" s="71">
        <v>0.67259089273877504</v>
      </c>
      <c r="H728" s="68">
        <v>7.9314720812182697</v>
      </c>
      <c r="I728" s="71">
        <v>0.70368567931460801</v>
      </c>
      <c r="J728" s="68">
        <v>19.7335025380711</v>
      </c>
      <c r="K728" s="71">
        <v>0.90786065061129795</v>
      </c>
      <c r="L728" s="68">
        <v>43.7182741116751</v>
      </c>
      <c r="M728" s="71">
        <v>0.75535168195718605</v>
      </c>
      <c r="N728" s="68">
        <v>19.5168467895741</v>
      </c>
      <c r="O728" s="71">
        <v>0.50575973669747698</v>
      </c>
      <c r="P728" s="68">
        <v>61.710794297352301</v>
      </c>
      <c r="Q728" s="71"/>
      <c r="R728" s="68"/>
    </row>
    <row r="729" spans="1:18" x14ac:dyDescent="0.2">
      <c r="A729" s="72" t="s">
        <v>1775</v>
      </c>
      <c r="B729" s="66" t="s">
        <v>1776</v>
      </c>
      <c r="C729" s="67">
        <v>20</v>
      </c>
      <c r="D729" s="67" t="s">
        <v>343</v>
      </c>
      <c r="E729" s="71">
        <v>0.74154079348937596</v>
      </c>
      <c r="F729" s="68">
        <v>22.271573604060901</v>
      </c>
      <c r="G729" s="71">
        <v>0.87324657867398503</v>
      </c>
      <c r="H729" s="68">
        <v>75.317258883248698</v>
      </c>
      <c r="I729" s="71">
        <v>0.68990581052266797</v>
      </c>
      <c r="J729" s="68">
        <v>16.6878172588832</v>
      </c>
      <c r="K729" s="71">
        <v>0.86852836988832904</v>
      </c>
      <c r="L729" s="68">
        <v>26.395939086294401</v>
      </c>
      <c r="M729" s="71">
        <v>0.93883792048929704</v>
      </c>
      <c r="N729" s="68">
        <v>42.403051493960596</v>
      </c>
      <c r="O729" s="71">
        <v>0.33718528787260299</v>
      </c>
      <c r="P729" s="68">
        <v>27.494908350305501</v>
      </c>
      <c r="Q729" s="71"/>
      <c r="R729" s="68"/>
    </row>
    <row r="730" spans="1:18" x14ac:dyDescent="0.2">
      <c r="A730" s="72" t="s">
        <v>608</v>
      </c>
      <c r="B730" s="66" t="s">
        <v>1777</v>
      </c>
      <c r="C730" s="67">
        <v>19</v>
      </c>
      <c r="D730" s="67" t="s">
        <v>343</v>
      </c>
      <c r="E730" s="71">
        <v>0.76031790757401596</v>
      </c>
      <c r="F730" s="68">
        <v>55.783582089552198</v>
      </c>
      <c r="G730" s="71">
        <v>0.86147595914415298</v>
      </c>
      <c r="H730" s="68">
        <v>61.753731343283597</v>
      </c>
      <c r="I730" s="71">
        <v>0.84610631503664102</v>
      </c>
      <c r="J730" s="68">
        <v>77.238805970149201</v>
      </c>
      <c r="K730" s="71">
        <v>0.66247210622217001</v>
      </c>
      <c r="L730" s="68">
        <v>11.380597014925399</v>
      </c>
      <c r="M730" s="71">
        <v>0.86352115422109599</v>
      </c>
      <c r="N730" s="68">
        <v>77.383177570093494</v>
      </c>
      <c r="O730" s="71">
        <v>0.32833191082003399</v>
      </c>
      <c r="P730" s="68">
        <v>32.539682539682502</v>
      </c>
      <c r="Q730" s="71">
        <v>1</v>
      </c>
      <c r="R730" s="68">
        <v>100</v>
      </c>
    </row>
    <row r="731" spans="1:18" x14ac:dyDescent="0.2">
      <c r="A731" s="72" t="s">
        <v>1288</v>
      </c>
      <c r="B731" s="66" t="s">
        <v>1778</v>
      </c>
      <c r="C731" s="67">
        <v>19</v>
      </c>
      <c r="D731" s="67" t="s">
        <v>343</v>
      </c>
      <c r="E731" s="71">
        <v>0.79203593893038204</v>
      </c>
      <c r="F731" s="68">
        <v>67.723880597014897</v>
      </c>
      <c r="G731" s="71">
        <v>0.85587294160046001</v>
      </c>
      <c r="H731" s="68">
        <v>57.462686567164198</v>
      </c>
      <c r="I731" s="71">
        <v>0.82224534965046403</v>
      </c>
      <c r="J731" s="68">
        <v>63.805970149253703</v>
      </c>
      <c r="K731" s="71">
        <v>0.93027082810364503</v>
      </c>
      <c r="L731" s="68">
        <v>87.873134328358205</v>
      </c>
      <c r="M731" s="71">
        <v>0.88301813218951097</v>
      </c>
      <c r="N731" s="68">
        <v>82.056074766355096</v>
      </c>
      <c r="O731" s="71">
        <v>0.26080838203821499</v>
      </c>
      <c r="P731" s="68">
        <v>20.238095238095202</v>
      </c>
      <c r="Q731" s="71">
        <v>1</v>
      </c>
      <c r="R731" s="68">
        <v>100</v>
      </c>
    </row>
    <row r="732" spans="1:18" x14ac:dyDescent="0.2">
      <c r="A732" s="72" t="s">
        <v>1779</v>
      </c>
      <c r="B732" s="66" t="s">
        <v>1780</v>
      </c>
      <c r="C732" s="67">
        <v>19</v>
      </c>
      <c r="D732" s="67" t="s">
        <v>343</v>
      </c>
      <c r="E732" s="71">
        <v>0.77096644967219696</v>
      </c>
      <c r="F732" s="68">
        <v>60.261194029850699</v>
      </c>
      <c r="G732" s="71">
        <v>0.65577427857400505</v>
      </c>
      <c r="H732" s="68">
        <v>6.7164179104477597</v>
      </c>
      <c r="I732" s="71">
        <v>0.85225172126428195</v>
      </c>
      <c r="J732" s="68">
        <v>79.664179104477597</v>
      </c>
      <c r="K732" s="71">
        <v>0.91974102285762704</v>
      </c>
      <c r="L732" s="68">
        <v>84.701492537313399</v>
      </c>
      <c r="M732" s="71">
        <v>0.92201208812633995</v>
      </c>
      <c r="N732" s="68">
        <v>89.719626168224295</v>
      </c>
      <c r="O732" s="71">
        <v>0.27601958721092801</v>
      </c>
      <c r="P732" s="68">
        <v>22.619047619047599</v>
      </c>
      <c r="Q732" s="71">
        <v>1</v>
      </c>
      <c r="R732" s="68">
        <v>100</v>
      </c>
    </row>
    <row r="733" spans="1:18" x14ac:dyDescent="0.2">
      <c r="A733" s="72" t="s">
        <v>1781</v>
      </c>
      <c r="B733" s="66" t="s">
        <v>1782</v>
      </c>
      <c r="C733" s="67">
        <v>20</v>
      </c>
      <c r="D733" s="67" t="s">
        <v>343</v>
      </c>
      <c r="E733" s="71">
        <v>0.67245330507097001</v>
      </c>
      <c r="F733" s="68">
        <v>11.4213197969543</v>
      </c>
      <c r="G733" s="71">
        <v>0.63494312000961395</v>
      </c>
      <c r="H733" s="68">
        <v>5.9010152284263997</v>
      </c>
      <c r="I733" s="71">
        <v>0.74287027486476698</v>
      </c>
      <c r="J733" s="68">
        <v>28.6167512690355</v>
      </c>
      <c r="K733" s="71">
        <v>0.89488895097811805</v>
      </c>
      <c r="L733" s="68">
        <v>37.880710659898497</v>
      </c>
      <c r="M733" s="71">
        <v>0.77064220183486198</v>
      </c>
      <c r="N733" s="68">
        <v>20.6611570247934</v>
      </c>
      <c r="O733" s="71">
        <v>0.31892197766748698</v>
      </c>
      <c r="P733" s="68">
        <v>24.847250509165001</v>
      </c>
      <c r="Q733" s="71"/>
      <c r="R733" s="68"/>
    </row>
    <row r="734" spans="1:18" x14ac:dyDescent="0.2">
      <c r="A734" s="72" t="s">
        <v>1783</v>
      </c>
      <c r="B734" s="66" t="s">
        <v>1784</v>
      </c>
      <c r="C734" s="67">
        <v>20</v>
      </c>
      <c r="D734" s="67" t="s">
        <v>343</v>
      </c>
      <c r="E734" s="71">
        <v>0.67213327637100995</v>
      </c>
      <c r="F734" s="68">
        <v>11.357868020304601</v>
      </c>
      <c r="G734" s="71">
        <v>0.76510321438561801</v>
      </c>
      <c r="H734" s="68">
        <v>15.3553299492386</v>
      </c>
      <c r="I734" s="71">
        <v>0.54345521824145404</v>
      </c>
      <c r="J734" s="68">
        <v>2.09390862944162</v>
      </c>
      <c r="K734" s="71">
        <v>0.87711894264955503</v>
      </c>
      <c r="L734" s="68">
        <v>28.743654822334999</v>
      </c>
      <c r="M734" s="71">
        <v>0.84709480122324199</v>
      </c>
      <c r="N734" s="68">
        <v>27.018436109345199</v>
      </c>
      <c r="O734" s="71">
        <v>0.32789420535517999</v>
      </c>
      <c r="P734" s="68">
        <v>25.356415478615101</v>
      </c>
      <c r="Q734" s="71"/>
      <c r="R734" s="68"/>
    </row>
    <row r="735" spans="1:18" x14ac:dyDescent="0.2">
      <c r="A735" s="72" t="s">
        <v>1785</v>
      </c>
      <c r="B735" s="66" t="s">
        <v>1786</v>
      </c>
      <c r="C735" s="67">
        <v>20</v>
      </c>
      <c r="D735" s="67" t="s">
        <v>343</v>
      </c>
      <c r="E735" s="71">
        <v>0.91089210665537701</v>
      </c>
      <c r="F735" s="68">
        <v>90.164974619289296</v>
      </c>
      <c r="G735" s="71">
        <v>0.85128909121847796</v>
      </c>
      <c r="H735" s="68">
        <v>58.629441624365498</v>
      </c>
      <c r="I735" s="71">
        <v>0.84041687121965103</v>
      </c>
      <c r="J735" s="68">
        <v>73.540609137055796</v>
      </c>
      <c r="K735" s="71">
        <v>0.95186246418338105</v>
      </c>
      <c r="L735" s="68">
        <v>69.987309644670006</v>
      </c>
      <c r="M735" s="71">
        <v>1</v>
      </c>
      <c r="N735" s="68">
        <v>100</v>
      </c>
      <c r="O735" s="71"/>
      <c r="P735" s="68"/>
      <c r="Q735" s="71"/>
      <c r="R735" s="68"/>
    </row>
    <row r="736" spans="1:18" x14ac:dyDescent="0.2">
      <c r="A736" s="72" t="s">
        <v>1787</v>
      </c>
      <c r="B736" s="66" t="s">
        <v>1788</v>
      </c>
      <c r="C736" s="67">
        <v>20</v>
      </c>
      <c r="D736" s="67" t="s">
        <v>343</v>
      </c>
      <c r="E736" s="71">
        <v>0.88651705627281596</v>
      </c>
      <c r="F736" s="68">
        <v>79.314720812182699</v>
      </c>
      <c r="G736" s="71">
        <v>0.88304867313294499</v>
      </c>
      <c r="H736" s="68">
        <v>80.266497461928907</v>
      </c>
      <c r="I736" s="71">
        <v>0.70485336284657196</v>
      </c>
      <c r="J736" s="68">
        <v>19.923857868020299</v>
      </c>
      <c r="K736" s="71">
        <v>0.958166189111748</v>
      </c>
      <c r="L736" s="68">
        <v>73.921319796954293</v>
      </c>
      <c r="M736" s="71">
        <v>1</v>
      </c>
      <c r="N736" s="68">
        <v>100</v>
      </c>
      <c r="O736" s="71"/>
      <c r="P736" s="68"/>
      <c r="Q736" s="71"/>
      <c r="R736" s="68"/>
    </row>
    <row r="737" spans="1:18" x14ac:dyDescent="0.2">
      <c r="A737" s="72" t="s">
        <v>1789</v>
      </c>
      <c r="B737" s="66" t="s">
        <v>1790</v>
      </c>
      <c r="C737" s="67">
        <v>20</v>
      </c>
      <c r="D737" s="67" t="s">
        <v>343</v>
      </c>
      <c r="E737" s="71">
        <v>0.88268922069617595</v>
      </c>
      <c r="F737" s="68">
        <v>77.601522842639596</v>
      </c>
      <c r="G737" s="71">
        <v>0.8768256028061</v>
      </c>
      <c r="H737" s="68">
        <v>77.474619289340097</v>
      </c>
      <c r="I737" s="71">
        <v>0.68487683871785798</v>
      </c>
      <c r="J737" s="68">
        <v>15.799492385786801</v>
      </c>
      <c r="K737" s="71">
        <v>0.96905444126074503</v>
      </c>
      <c r="L737" s="68">
        <v>79.505076142131998</v>
      </c>
      <c r="M737" s="71">
        <v>1</v>
      </c>
      <c r="N737" s="68">
        <v>100</v>
      </c>
      <c r="O737" s="71"/>
      <c r="P737" s="68"/>
      <c r="Q737" s="71"/>
      <c r="R737" s="68"/>
    </row>
    <row r="738" spans="1:18" x14ac:dyDescent="0.2">
      <c r="A738" s="72" t="s">
        <v>1791</v>
      </c>
      <c r="B738" s="66" t="s">
        <v>1792</v>
      </c>
      <c r="C738" s="67">
        <v>20</v>
      </c>
      <c r="D738" s="67" t="s">
        <v>343</v>
      </c>
      <c r="E738" s="71">
        <v>0.87249619708959203</v>
      </c>
      <c r="F738" s="68">
        <v>72.9695431472081</v>
      </c>
      <c r="G738" s="71">
        <v>0.90074947985291198</v>
      </c>
      <c r="H738" s="68">
        <v>86.738578680203005</v>
      </c>
      <c r="I738" s="71">
        <v>0.63909204202980996</v>
      </c>
      <c r="J738" s="68">
        <v>7.9949238578680202</v>
      </c>
      <c r="K738" s="71">
        <v>0.95014326647564495</v>
      </c>
      <c r="L738" s="68">
        <v>68.972081218274099</v>
      </c>
      <c r="M738" s="71">
        <v>1</v>
      </c>
      <c r="N738" s="68">
        <v>100</v>
      </c>
      <c r="O738" s="71"/>
      <c r="P738" s="68"/>
      <c r="Q738" s="71"/>
      <c r="R738" s="68"/>
    </row>
    <row r="739" spans="1:18" x14ac:dyDescent="0.2">
      <c r="A739" s="72" t="s">
        <v>1793</v>
      </c>
      <c r="B739" s="66" t="s">
        <v>1794</v>
      </c>
      <c r="C739" s="67">
        <v>20</v>
      </c>
      <c r="D739" s="67" t="s">
        <v>343</v>
      </c>
      <c r="E739" s="71">
        <v>0.848647546904996</v>
      </c>
      <c r="F739" s="68">
        <v>61.738578680202998</v>
      </c>
      <c r="G739" s="71">
        <v>0.856511082131867</v>
      </c>
      <c r="H739" s="68">
        <v>62.817258883248698</v>
      </c>
      <c r="I739" s="71">
        <v>0.61102056509681102</v>
      </c>
      <c r="J739" s="68">
        <v>4.5050761421319798</v>
      </c>
      <c r="K739" s="71">
        <v>0.92705854039130597</v>
      </c>
      <c r="L739" s="68">
        <v>54.822335025380703</v>
      </c>
      <c r="M739" s="71">
        <v>1</v>
      </c>
      <c r="N739" s="68">
        <v>100</v>
      </c>
      <c r="O739" s="71"/>
      <c r="P739" s="68"/>
      <c r="Q739" s="71"/>
      <c r="R739" s="68"/>
    </row>
    <row r="740" spans="1:18" x14ac:dyDescent="0.2">
      <c r="A740" s="72" t="s">
        <v>1795</v>
      </c>
      <c r="B740" s="66" t="s">
        <v>1796</v>
      </c>
      <c r="C740" s="67">
        <v>20</v>
      </c>
      <c r="D740" s="67" t="s">
        <v>343</v>
      </c>
      <c r="E740" s="71">
        <v>0.81341213077952701</v>
      </c>
      <c r="F740" s="68">
        <v>46.954314720812199</v>
      </c>
      <c r="G740" s="71">
        <v>0.84160461922316299</v>
      </c>
      <c r="H740" s="68">
        <v>49.9365482233503</v>
      </c>
      <c r="I740" s="71">
        <v>0.58109958887260105</v>
      </c>
      <c r="J740" s="68">
        <v>3.2360406091370599</v>
      </c>
      <c r="K740" s="71">
        <v>0.87681587465537303</v>
      </c>
      <c r="L740" s="68">
        <v>28.6802030456853</v>
      </c>
      <c r="M740" s="71">
        <v>0.95412844036697197</v>
      </c>
      <c r="N740" s="68">
        <v>47.043865225683398</v>
      </c>
      <c r="O740" s="71"/>
      <c r="P740" s="68"/>
      <c r="Q740" s="71"/>
      <c r="R740" s="68"/>
    </row>
    <row r="741" spans="1:18" x14ac:dyDescent="0.2">
      <c r="A741" s="72" t="s">
        <v>1797</v>
      </c>
      <c r="B741" s="66" t="s">
        <v>1798</v>
      </c>
      <c r="C741" s="67">
        <v>20</v>
      </c>
      <c r="D741" s="67" t="s">
        <v>343</v>
      </c>
      <c r="E741" s="71">
        <v>0.86740031222335001</v>
      </c>
      <c r="F741" s="68">
        <v>70.494923857868002</v>
      </c>
      <c r="G741" s="71">
        <v>0.83380999669903799</v>
      </c>
      <c r="H741" s="68">
        <v>42.829949238578699</v>
      </c>
      <c r="I741" s="71">
        <v>0.697682369672873</v>
      </c>
      <c r="J741" s="68">
        <v>18.3375634517766</v>
      </c>
      <c r="K741" s="71">
        <v>0.93810888252149005</v>
      </c>
      <c r="L741" s="68">
        <v>61.104060913705602</v>
      </c>
      <c r="M741" s="71">
        <v>1</v>
      </c>
      <c r="N741" s="68">
        <v>100</v>
      </c>
      <c r="O741" s="71"/>
      <c r="P741" s="68"/>
      <c r="Q741" s="71"/>
      <c r="R741" s="68"/>
    </row>
    <row r="742" spans="1:18" x14ac:dyDescent="0.2">
      <c r="A742" s="72" t="s">
        <v>1799</v>
      </c>
      <c r="B742" s="66" t="s">
        <v>1800</v>
      </c>
      <c r="C742" s="67">
        <v>20</v>
      </c>
      <c r="D742" s="67" t="s">
        <v>343</v>
      </c>
      <c r="E742" s="71">
        <v>0.81027386746820595</v>
      </c>
      <c r="F742" s="68">
        <v>45.494923857868002</v>
      </c>
      <c r="G742" s="71">
        <v>0.86503657363376496</v>
      </c>
      <c r="H742" s="68">
        <v>69.543147208121795</v>
      </c>
      <c r="I742" s="71">
        <v>0.54553043133715595</v>
      </c>
      <c r="J742" s="68">
        <v>2.15736040609137</v>
      </c>
      <c r="K742" s="71">
        <v>0.89169054441260698</v>
      </c>
      <c r="L742" s="68">
        <v>36.167512690355302</v>
      </c>
      <c r="M742" s="71">
        <v>0.93883792048929704</v>
      </c>
      <c r="N742" s="68">
        <v>42.403051493960596</v>
      </c>
      <c r="O742" s="71"/>
      <c r="P742" s="68"/>
      <c r="Q742" s="71"/>
      <c r="R742" s="68"/>
    </row>
    <row r="743" spans="1:18" x14ac:dyDescent="0.2">
      <c r="A743" s="72" t="s">
        <v>1801</v>
      </c>
      <c r="B743" s="66" t="s">
        <v>1802</v>
      </c>
      <c r="C743" s="67">
        <v>20</v>
      </c>
      <c r="D743" s="67" t="s">
        <v>343</v>
      </c>
      <c r="E743" s="71">
        <v>0.77903673520407102</v>
      </c>
      <c r="F743" s="68">
        <v>34.3274111675127</v>
      </c>
      <c r="G743" s="71">
        <v>0.87073386641151995</v>
      </c>
      <c r="H743" s="68">
        <v>73.604060913705595</v>
      </c>
      <c r="I743" s="71">
        <v>0.62955592471045296</v>
      </c>
      <c r="J743" s="68">
        <v>6.2182741116751297</v>
      </c>
      <c r="K743" s="71">
        <v>0.94040711519221198</v>
      </c>
      <c r="L743" s="68">
        <v>62.5634517766497</v>
      </c>
      <c r="M743" s="71">
        <v>1</v>
      </c>
      <c r="N743" s="68">
        <v>100</v>
      </c>
      <c r="O743" s="71">
        <v>0.45448676970617202</v>
      </c>
      <c r="P743" s="68">
        <v>50.203665987779999</v>
      </c>
      <c r="Q743" s="71"/>
      <c r="R743" s="68"/>
    </row>
    <row r="744" spans="1:18" x14ac:dyDescent="0.2">
      <c r="A744" s="72" t="s">
        <v>1803</v>
      </c>
      <c r="B744" s="66" t="s">
        <v>1804</v>
      </c>
      <c r="C744" s="67">
        <v>20</v>
      </c>
      <c r="D744" s="67" t="s">
        <v>343</v>
      </c>
      <c r="E744" s="71">
        <v>0.85679778369876602</v>
      </c>
      <c r="F744" s="68">
        <v>65.609137055837607</v>
      </c>
      <c r="G744" s="71">
        <v>0.85265850592015602</v>
      </c>
      <c r="H744" s="68">
        <v>59.898477157360396</v>
      </c>
      <c r="I744" s="71">
        <v>0.65762718474883297</v>
      </c>
      <c r="J744" s="68">
        <v>10.596446700507601</v>
      </c>
      <c r="K744" s="71">
        <v>0.916905444126074</v>
      </c>
      <c r="L744" s="68">
        <v>48.604060913705602</v>
      </c>
      <c r="M744" s="71">
        <v>1</v>
      </c>
      <c r="N744" s="68">
        <v>100</v>
      </c>
      <c r="O744" s="71"/>
      <c r="P744" s="68"/>
      <c r="Q744" s="71"/>
      <c r="R744" s="68"/>
    </row>
    <row r="745" spans="1:18" x14ac:dyDescent="0.2">
      <c r="A745" s="72" t="s">
        <v>1805</v>
      </c>
      <c r="B745" s="66" t="s">
        <v>1806</v>
      </c>
      <c r="C745" s="67">
        <v>20</v>
      </c>
      <c r="D745" s="67" t="s">
        <v>343</v>
      </c>
      <c r="E745" s="71">
        <v>0.77546126046117902</v>
      </c>
      <c r="F745" s="68">
        <v>32.994923857868002</v>
      </c>
      <c r="G745" s="71">
        <v>0.87764298183241296</v>
      </c>
      <c r="H745" s="68">
        <v>77.982233502538094</v>
      </c>
      <c r="I745" s="71">
        <v>0.63677936002996705</v>
      </c>
      <c r="J745" s="68">
        <v>7.4873096446700496</v>
      </c>
      <c r="K745" s="71">
        <v>0.97470856412232398</v>
      </c>
      <c r="L745" s="68">
        <v>82.931472081218303</v>
      </c>
      <c r="M745" s="71">
        <v>1</v>
      </c>
      <c r="N745" s="68">
        <v>100</v>
      </c>
      <c r="O745" s="71">
        <v>0.38817539632119102</v>
      </c>
      <c r="P745" s="68">
        <v>37.270875763747497</v>
      </c>
      <c r="Q745" s="71"/>
      <c r="R745" s="68"/>
    </row>
    <row r="746" spans="1:18" x14ac:dyDescent="0.2">
      <c r="A746" s="72" t="s">
        <v>1807</v>
      </c>
      <c r="B746" s="66" t="s">
        <v>1808</v>
      </c>
      <c r="C746" s="67">
        <v>19</v>
      </c>
      <c r="D746" s="67" t="s">
        <v>343</v>
      </c>
      <c r="E746" s="71">
        <v>0.70997844254583398</v>
      </c>
      <c r="F746" s="68">
        <v>41.791044776119399</v>
      </c>
      <c r="G746" s="71">
        <v>0.644534082406088</v>
      </c>
      <c r="H746" s="68">
        <v>5.7835820895522403</v>
      </c>
      <c r="I746" s="71">
        <v>0.84926455420980096</v>
      </c>
      <c r="J746" s="68">
        <v>78.171641791044806</v>
      </c>
      <c r="K746" s="71">
        <v>0.89958999246924898</v>
      </c>
      <c r="L746" s="68">
        <v>77.425373134328396</v>
      </c>
      <c r="M746" s="71">
        <v>0.83427568726847301</v>
      </c>
      <c r="N746" s="68">
        <v>70.280373831775705</v>
      </c>
      <c r="O746" s="71">
        <v>0.32222789637555899</v>
      </c>
      <c r="P746" s="68">
        <v>30.753968253968299</v>
      </c>
      <c r="Q746" s="71"/>
      <c r="R746" s="68"/>
    </row>
    <row r="747" spans="1:18" x14ac:dyDescent="0.2">
      <c r="A747" s="72" t="s">
        <v>1809</v>
      </c>
      <c r="B747" s="66" t="s">
        <v>1810</v>
      </c>
      <c r="C747" s="67">
        <v>20</v>
      </c>
      <c r="D747" s="67" t="s">
        <v>343</v>
      </c>
      <c r="E747" s="71">
        <v>0.74376536998651599</v>
      </c>
      <c r="F747" s="68">
        <v>22.9695431472081</v>
      </c>
      <c r="G747" s="71">
        <v>0.84487395718650204</v>
      </c>
      <c r="H747" s="68">
        <v>53.299492385786799</v>
      </c>
      <c r="I747" s="71">
        <v>0.81799479884136705</v>
      </c>
      <c r="J747" s="68">
        <v>61.4213197969543</v>
      </c>
      <c r="K747" s="71">
        <v>0.93968641106260498</v>
      </c>
      <c r="L747" s="68">
        <v>61.802030456852798</v>
      </c>
      <c r="M747" s="71">
        <v>0.93883792048929704</v>
      </c>
      <c r="N747" s="68">
        <v>42.403051493960596</v>
      </c>
      <c r="O747" s="71">
        <v>0.177433762352808</v>
      </c>
      <c r="P747" s="68">
        <v>7.53564154786151</v>
      </c>
      <c r="Q747" s="71"/>
      <c r="R747" s="68"/>
    </row>
    <row r="748" spans="1:18" x14ac:dyDescent="0.2">
      <c r="A748" s="72" t="s">
        <v>1811</v>
      </c>
      <c r="B748" s="66" t="s">
        <v>1812</v>
      </c>
      <c r="C748" s="67">
        <v>20</v>
      </c>
      <c r="D748" s="67" t="s">
        <v>343</v>
      </c>
      <c r="E748" s="71">
        <v>0.89150339288609104</v>
      </c>
      <c r="F748" s="68">
        <v>81.662436548223397</v>
      </c>
      <c r="G748" s="71">
        <v>0.84556994401652297</v>
      </c>
      <c r="H748" s="68">
        <v>53.997461928934001</v>
      </c>
      <c r="I748" s="71">
        <v>0.80869577652497504</v>
      </c>
      <c r="J748" s="68">
        <v>55.2030456852792</v>
      </c>
      <c r="K748" s="71">
        <v>0.91174785100286504</v>
      </c>
      <c r="L748" s="68">
        <v>45.558375634517802</v>
      </c>
      <c r="M748" s="71">
        <v>1</v>
      </c>
      <c r="N748" s="68">
        <v>100</v>
      </c>
      <c r="O748" s="71"/>
      <c r="P748" s="68"/>
      <c r="Q748" s="71"/>
      <c r="R748" s="68"/>
    </row>
    <row r="749" spans="1:18" x14ac:dyDescent="0.2">
      <c r="A749" s="72" t="s">
        <v>1813</v>
      </c>
      <c r="B749" s="66" t="s">
        <v>1814</v>
      </c>
      <c r="C749" s="67">
        <v>20</v>
      </c>
      <c r="D749" s="67" t="s">
        <v>343</v>
      </c>
      <c r="E749" s="71">
        <v>0.91369194877807203</v>
      </c>
      <c r="F749" s="68">
        <v>91.434010152284301</v>
      </c>
      <c r="G749" s="71">
        <v>0.88532871374781197</v>
      </c>
      <c r="H749" s="68">
        <v>81.027918781725901</v>
      </c>
      <c r="I749" s="71">
        <v>0.820903821087548</v>
      </c>
      <c r="J749" s="68">
        <v>63.388324873096401</v>
      </c>
      <c r="K749" s="71">
        <v>0.94853526027692803</v>
      </c>
      <c r="L749" s="68">
        <v>68.083756345177704</v>
      </c>
      <c r="M749" s="71">
        <v>1</v>
      </c>
      <c r="N749" s="68">
        <v>100</v>
      </c>
      <c r="O749" s="71"/>
      <c r="P749" s="68"/>
      <c r="Q749" s="71"/>
      <c r="R749" s="68"/>
    </row>
    <row r="750" spans="1:18" x14ac:dyDescent="0.2">
      <c r="A750" s="72" t="s">
        <v>1815</v>
      </c>
      <c r="B750" s="66" t="s">
        <v>1816</v>
      </c>
      <c r="C750" s="67">
        <v>20</v>
      </c>
      <c r="D750" s="67" t="s">
        <v>343</v>
      </c>
      <c r="E750" s="71">
        <v>0.915141972805117</v>
      </c>
      <c r="F750" s="68">
        <v>92.195431472081196</v>
      </c>
      <c r="G750" s="71">
        <v>0.95187785834977401</v>
      </c>
      <c r="H750" s="68">
        <v>97.017766497461906</v>
      </c>
      <c r="I750" s="71">
        <v>0.73619719619447599</v>
      </c>
      <c r="J750" s="68">
        <v>26.967005076142101</v>
      </c>
      <c r="K750" s="71">
        <v>0.972492836676218</v>
      </c>
      <c r="L750" s="68">
        <v>81.662436548223397</v>
      </c>
      <c r="M750" s="71">
        <v>1</v>
      </c>
      <c r="N750" s="68">
        <v>100</v>
      </c>
      <c r="O750" s="71"/>
      <c r="P750" s="68"/>
      <c r="Q750" s="71"/>
      <c r="R750" s="68"/>
    </row>
    <row r="751" spans="1:18" x14ac:dyDescent="0.2">
      <c r="A751" s="72" t="s">
        <v>1817</v>
      </c>
      <c r="B751" s="66" t="s">
        <v>1818</v>
      </c>
      <c r="C751" s="67">
        <v>20</v>
      </c>
      <c r="D751" s="67" t="s">
        <v>343</v>
      </c>
      <c r="E751" s="71">
        <v>0.85029176094595105</v>
      </c>
      <c r="F751" s="68">
        <v>62.626903553299499</v>
      </c>
      <c r="G751" s="71">
        <v>0.88502355731064897</v>
      </c>
      <c r="H751" s="68">
        <v>80.901015228426402</v>
      </c>
      <c r="I751" s="71">
        <v>0.59905578285512695</v>
      </c>
      <c r="J751" s="68">
        <v>4.1878172588832498</v>
      </c>
      <c r="K751" s="71">
        <v>0.93237822349570199</v>
      </c>
      <c r="L751" s="68">
        <v>58.058375634517802</v>
      </c>
      <c r="M751" s="71">
        <v>0.98470948012232495</v>
      </c>
      <c r="N751" s="68">
        <v>58.359821996185602</v>
      </c>
      <c r="O751" s="71"/>
      <c r="P751" s="68"/>
      <c r="Q751" s="71"/>
      <c r="R751" s="68"/>
    </row>
    <row r="752" spans="1:18" x14ac:dyDescent="0.2">
      <c r="A752" s="72" t="s">
        <v>1819</v>
      </c>
      <c r="B752" s="66" t="s">
        <v>1820</v>
      </c>
      <c r="C752" s="67">
        <v>20</v>
      </c>
      <c r="D752" s="67" t="s">
        <v>343</v>
      </c>
      <c r="E752" s="71">
        <v>0.78959431272434399</v>
      </c>
      <c r="F752" s="68">
        <v>38.324873096446701</v>
      </c>
      <c r="G752" s="71">
        <v>0.88454397111521799</v>
      </c>
      <c r="H752" s="68">
        <v>80.710659898477203</v>
      </c>
      <c r="I752" s="71">
        <v>0.66851580453743897</v>
      </c>
      <c r="J752" s="68">
        <v>12.5</v>
      </c>
      <c r="K752" s="71">
        <v>0.98280802292263603</v>
      </c>
      <c r="L752" s="68">
        <v>86.802030456852805</v>
      </c>
      <c r="M752" s="71">
        <v>1</v>
      </c>
      <c r="N752" s="68">
        <v>100</v>
      </c>
      <c r="O752" s="71">
        <v>0.41210376504642898</v>
      </c>
      <c r="P752" s="68">
        <v>41.140529531568198</v>
      </c>
      <c r="Q752" s="71"/>
      <c r="R752" s="68"/>
    </row>
    <row r="753" spans="1:18" x14ac:dyDescent="0.2">
      <c r="A753" s="72" t="s">
        <v>1821</v>
      </c>
      <c r="B753" s="66" t="s">
        <v>1822</v>
      </c>
      <c r="C753" s="67">
        <v>20</v>
      </c>
      <c r="D753" s="67" t="s">
        <v>343</v>
      </c>
      <c r="E753" s="71">
        <v>0.875532167642181</v>
      </c>
      <c r="F753" s="68">
        <v>74.238578680203005</v>
      </c>
      <c r="G753" s="71">
        <v>0.86866041851639797</v>
      </c>
      <c r="H753" s="68">
        <v>72.017766497461906</v>
      </c>
      <c r="I753" s="71">
        <v>0.66727914030447599</v>
      </c>
      <c r="J753" s="68">
        <v>12.1827411167513</v>
      </c>
      <c r="K753" s="71">
        <v>0.96618911174785105</v>
      </c>
      <c r="L753" s="68">
        <v>78.109137055837607</v>
      </c>
      <c r="M753" s="71">
        <v>1</v>
      </c>
      <c r="N753" s="68">
        <v>100</v>
      </c>
      <c r="O753" s="71"/>
      <c r="P753" s="68"/>
      <c r="Q753" s="71"/>
      <c r="R753" s="68"/>
    </row>
    <row r="754" spans="1:18" x14ac:dyDescent="0.2">
      <c r="A754" s="72" t="s">
        <v>1413</v>
      </c>
      <c r="B754" s="66" t="s">
        <v>1823</v>
      </c>
      <c r="C754" s="67">
        <v>20</v>
      </c>
      <c r="D754" s="67" t="s">
        <v>343</v>
      </c>
      <c r="E754" s="71">
        <v>0.80625507283200604</v>
      </c>
      <c r="F754" s="68">
        <v>43.972081218274099</v>
      </c>
      <c r="G754" s="71">
        <v>0.85158850497886296</v>
      </c>
      <c r="H754" s="68">
        <v>58.946700507614203</v>
      </c>
      <c r="I754" s="71">
        <v>0.68719867286701797</v>
      </c>
      <c r="J754" s="68">
        <v>16.053299492385801</v>
      </c>
      <c r="K754" s="71">
        <v>0.97535816618911197</v>
      </c>
      <c r="L754" s="68">
        <v>83.248730964467001</v>
      </c>
      <c r="M754" s="71">
        <v>1</v>
      </c>
      <c r="N754" s="68">
        <v>100</v>
      </c>
      <c r="O754" s="71">
        <v>0.51713002012503895</v>
      </c>
      <c r="P754" s="68">
        <v>63.951120162932803</v>
      </c>
      <c r="Q754" s="71"/>
      <c r="R754" s="68"/>
    </row>
    <row r="755" spans="1:18" x14ac:dyDescent="0.2">
      <c r="A755" s="72" t="s">
        <v>1824</v>
      </c>
      <c r="B755" s="66" t="s">
        <v>1825</v>
      </c>
      <c r="C755" s="67">
        <v>20</v>
      </c>
      <c r="D755" s="67" t="s">
        <v>343</v>
      </c>
      <c r="E755" s="71">
        <v>0.76464500680063896</v>
      </c>
      <c r="F755" s="68">
        <v>29.822335025380699</v>
      </c>
      <c r="G755" s="71">
        <v>0.82172020034857396</v>
      </c>
      <c r="H755" s="68">
        <v>31.472081218274099</v>
      </c>
      <c r="I755" s="71">
        <v>0.65652807952872905</v>
      </c>
      <c r="J755" s="68">
        <v>10.2157360406091</v>
      </c>
      <c r="K755" s="71">
        <v>0.90143266475644701</v>
      </c>
      <c r="L755" s="68">
        <v>41.116751269035497</v>
      </c>
      <c r="M755" s="71">
        <v>0.67889908256880704</v>
      </c>
      <c r="N755" s="68">
        <v>15.321042593769899</v>
      </c>
      <c r="O755" s="71"/>
      <c r="P755" s="68"/>
      <c r="Q755" s="71"/>
      <c r="R755" s="68"/>
    </row>
    <row r="756" spans="1:18" x14ac:dyDescent="0.2">
      <c r="A756" s="72" t="s">
        <v>1826</v>
      </c>
      <c r="B756" s="66" t="s">
        <v>1827</v>
      </c>
      <c r="C756" s="67">
        <v>20</v>
      </c>
      <c r="D756" s="67" t="s">
        <v>343</v>
      </c>
      <c r="E756" s="71">
        <v>0.76765840508427197</v>
      </c>
      <c r="F756" s="68">
        <v>30.393401015228399</v>
      </c>
      <c r="G756" s="71">
        <v>0.83770529319061504</v>
      </c>
      <c r="H756" s="68">
        <v>46.002538071065999</v>
      </c>
      <c r="I756" s="71">
        <v>0.67782921728765499</v>
      </c>
      <c r="J756" s="68">
        <v>14.5939086294416</v>
      </c>
      <c r="K756" s="71">
        <v>0.93352435530085998</v>
      </c>
      <c r="L756" s="68">
        <v>58.692893401015198</v>
      </c>
      <c r="M756" s="71">
        <v>1</v>
      </c>
      <c r="N756" s="68">
        <v>100</v>
      </c>
      <c r="O756" s="71">
        <v>0.38923315964222799</v>
      </c>
      <c r="P756" s="68">
        <v>37.474541751527497</v>
      </c>
      <c r="Q756" s="71"/>
      <c r="R756" s="68"/>
    </row>
    <row r="757" spans="1:18" x14ac:dyDescent="0.2">
      <c r="A757" s="72" t="s">
        <v>1828</v>
      </c>
      <c r="B757" s="66" t="s">
        <v>1829</v>
      </c>
      <c r="C757" s="67">
        <v>20</v>
      </c>
      <c r="D757" s="67" t="s">
        <v>343</v>
      </c>
      <c r="E757" s="71">
        <v>0.86343666064686397</v>
      </c>
      <c r="F757" s="68">
        <v>68.337563451776603</v>
      </c>
      <c r="G757" s="71">
        <v>0.83344072563390703</v>
      </c>
      <c r="H757" s="68">
        <v>42.576142131979701</v>
      </c>
      <c r="I757" s="71">
        <v>0.66156666193922398</v>
      </c>
      <c r="J757" s="68">
        <v>11.104060913705601</v>
      </c>
      <c r="K757" s="71">
        <v>0.958739255014327</v>
      </c>
      <c r="L757" s="68">
        <v>74.238578680203005</v>
      </c>
      <c r="M757" s="71">
        <v>1</v>
      </c>
      <c r="N757" s="68">
        <v>100</v>
      </c>
      <c r="O757" s="71"/>
      <c r="P757" s="68"/>
      <c r="Q757" s="71"/>
      <c r="R757" s="68"/>
    </row>
    <row r="758" spans="1:18" x14ac:dyDescent="0.2">
      <c r="A758" s="72" t="s">
        <v>1830</v>
      </c>
      <c r="B758" s="66" t="s">
        <v>1831</v>
      </c>
      <c r="C758" s="67">
        <v>20</v>
      </c>
      <c r="D758" s="67" t="s">
        <v>343</v>
      </c>
      <c r="E758" s="71">
        <v>0.77944363300837105</v>
      </c>
      <c r="F758" s="68">
        <v>34.581218274111698</v>
      </c>
      <c r="G758" s="71">
        <v>0.81915699015962895</v>
      </c>
      <c r="H758" s="68">
        <v>29.314720812182699</v>
      </c>
      <c r="I758" s="71">
        <v>0.68463682527661296</v>
      </c>
      <c r="J758" s="68">
        <v>15.736040609137101</v>
      </c>
      <c r="K758" s="71">
        <v>0.96504297994269295</v>
      </c>
      <c r="L758" s="68">
        <v>77.284263959390898</v>
      </c>
      <c r="M758" s="71">
        <v>1</v>
      </c>
      <c r="N758" s="68">
        <v>100</v>
      </c>
      <c r="O758" s="71">
        <v>0.42838136966292201</v>
      </c>
      <c r="P758" s="68">
        <v>43.3808553971487</v>
      </c>
      <c r="Q758" s="71"/>
      <c r="R758" s="68"/>
    </row>
    <row r="759" spans="1:18" x14ac:dyDescent="0.2">
      <c r="A759" s="72" t="s">
        <v>1832</v>
      </c>
      <c r="B759" s="66" t="s">
        <v>1833</v>
      </c>
      <c r="C759" s="67">
        <v>20</v>
      </c>
      <c r="D759" s="67" t="s">
        <v>343</v>
      </c>
      <c r="E759" s="71">
        <v>0.56449721532908204</v>
      </c>
      <c r="F759" s="68">
        <v>5.0761421319797</v>
      </c>
      <c r="G759" s="71">
        <v>0.81057447062452803</v>
      </c>
      <c r="H759" s="68">
        <v>24.238578680202998</v>
      </c>
      <c r="I759" s="71">
        <v>0.70810607225136801</v>
      </c>
      <c r="J759" s="68">
        <v>20.8121827411168</v>
      </c>
      <c r="K759" s="71">
        <v>0.96217765042979897</v>
      </c>
      <c r="L759" s="68">
        <v>76.142131979695407</v>
      </c>
      <c r="M759" s="71">
        <v>0</v>
      </c>
      <c r="N759" s="68">
        <v>1.0171646535282901</v>
      </c>
      <c r="O759" s="71">
        <v>0.341627883339712</v>
      </c>
      <c r="P759" s="68">
        <v>28.105906313645601</v>
      </c>
      <c r="Q759" s="71"/>
      <c r="R759" s="68"/>
    </row>
    <row r="760" spans="1:18" x14ac:dyDescent="0.2">
      <c r="A760" s="72" t="s">
        <v>1834</v>
      </c>
      <c r="B760" s="66" t="s">
        <v>1835</v>
      </c>
      <c r="C760" s="67">
        <v>20</v>
      </c>
      <c r="D760" s="67" t="s">
        <v>343</v>
      </c>
      <c r="E760" s="71">
        <v>0.71302653436159702</v>
      </c>
      <c r="F760" s="68">
        <v>16.6243654822335</v>
      </c>
      <c r="G760" s="71">
        <v>0.834902775859237</v>
      </c>
      <c r="H760" s="68">
        <v>43.591370558375601</v>
      </c>
      <c r="I760" s="71">
        <v>0.80746474623354103</v>
      </c>
      <c r="J760" s="68">
        <v>54.631979695431497</v>
      </c>
      <c r="K760" s="71">
        <v>0.88252148997134705</v>
      </c>
      <c r="L760" s="68">
        <v>31.027918781725901</v>
      </c>
      <c r="M760" s="71">
        <v>0.327217125382262</v>
      </c>
      <c r="N760" s="68">
        <v>4.5772409408773003</v>
      </c>
      <c r="O760" s="71"/>
      <c r="P760" s="68"/>
      <c r="Q760" s="71"/>
      <c r="R760" s="68"/>
    </row>
    <row r="761" spans="1:18" x14ac:dyDescent="0.2">
      <c r="A761" s="72" t="s">
        <v>1836</v>
      </c>
      <c r="B761" s="66" t="s">
        <v>1837</v>
      </c>
      <c r="C761" s="67">
        <v>20</v>
      </c>
      <c r="D761" s="67" t="s">
        <v>343</v>
      </c>
      <c r="E761" s="71">
        <v>0.70631391974422597</v>
      </c>
      <c r="F761" s="68">
        <v>15.799492385786801</v>
      </c>
      <c r="G761" s="71">
        <v>0.82207711690923202</v>
      </c>
      <c r="H761" s="68">
        <v>31.852791878172599</v>
      </c>
      <c r="I761" s="71">
        <v>0.67286127282711605</v>
      </c>
      <c r="J761" s="68">
        <v>13.451776649746201</v>
      </c>
      <c r="K761" s="71">
        <v>0.92664756446991403</v>
      </c>
      <c r="L761" s="68">
        <v>54.758883248731003</v>
      </c>
      <c r="M761" s="71">
        <v>0.403669724770643</v>
      </c>
      <c r="N761" s="68">
        <v>5.5944055944055897</v>
      </c>
      <c r="O761" s="71"/>
      <c r="P761" s="68"/>
      <c r="Q761" s="71"/>
      <c r="R761" s="68"/>
    </row>
    <row r="762" spans="1:18" x14ac:dyDescent="0.2">
      <c r="A762" s="72" t="s">
        <v>1838</v>
      </c>
      <c r="B762" s="66" t="s">
        <v>1839</v>
      </c>
      <c r="C762" s="67">
        <v>20</v>
      </c>
      <c r="D762" s="67" t="s">
        <v>343</v>
      </c>
      <c r="E762" s="71">
        <v>0.78682089609272299</v>
      </c>
      <c r="F762" s="68">
        <v>37.182741116751302</v>
      </c>
      <c r="G762" s="71">
        <v>0.86055530223999799</v>
      </c>
      <c r="H762" s="68">
        <v>66.116751269035504</v>
      </c>
      <c r="I762" s="71">
        <v>0.67208797062782599</v>
      </c>
      <c r="J762" s="68">
        <v>13.3883248730964</v>
      </c>
      <c r="K762" s="71">
        <v>0.93982808022922604</v>
      </c>
      <c r="L762" s="68">
        <v>62.055837563451803</v>
      </c>
      <c r="M762" s="71">
        <v>1</v>
      </c>
      <c r="N762" s="68">
        <v>100</v>
      </c>
      <c r="O762" s="71">
        <v>0.46163312736656398</v>
      </c>
      <c r="P762" s="68">
        <v>51.731160896130298</v>
      </c>
      <c r="Q762" s="71"/>
      <c r="R762" s="68"/>
    </row>
    <row r="763" spans="1:18" x14ac:dyDescent="0.2">
      <c r="A763" s="72" t="s">
        <v>1840</v>
      </c>
      <c r="B763" s="66" t="s">
        <v>1841</v>
      </c>
      <c r="C763" s="67">
        <v>20</v>
      </c>
      <c r="D763" s="67" t="s">
        <v>343</v>
      </c>
      <c r="E763" s="71">
        <v>0.83504841883958203</v>
      </c>
      <c r="F763" s="68">
        <v>55.901015228426402</v>
      </c>
      <c r="G763" s="71">
        <v>0.85628388156692903</v>
      </c>
      <c r="H763" s="68">
        <v>62.690355329949199</v>
      </c>
      <c r="I763" s="71">
        <v>0.74778310248620805</v>
      </c>
      <c r="J763" s="68">
        <v>30.076142131979701</v>
      </c>
      <c r="K763" s="71">
        <v>0.99484240687679104</v>
      </c>
      <c r="L763" s="68">
        <v>92.131979695431497</v>
      </c>
      <c r="M763" s="71">
        <v>1</v>
      </c>
      <c r="N763" s="68">
        <v>100</v>
      </c>
      <c r="O763" s="71">
        <v>0.57633270326798303</v>
      </c>
      <c r="P763" s="68">
        <v>73.828920570264799</v>
      </c>
      <c r="Q763" s="71"/>
      <c r="R763" s="68"/>
    </row>
    <row r="764" spans="1:18" x14ac:dyDescent="0.2">
      <c r="A764" s="72" t="s">
        <v>1842</v>
      </c>
      <c r="B764" s="66" t="s">
        <v>1843</v>
      </c>
      <c r="C764" s="67">
        <v>20</v>
      </c>
      <c r="D764" s="67" t="s">
        <v>343</v>
      </c>
      <c r="E764" s="71">
        <v>0.72932229040177998</v>
      </c>
      <c r="F764" s="68">
        <v>19.352791878172599</v>
      </c>
      <c r="G764" s="71">
        <v>0.82824202008505199</v>
      </c>
      <c r="H764" s="68">
        <v>36.865482233502497</v>
      </c>
      <c r="I764" s="71">
        <v>0.68185608381298002</v>
      </c>
      <c r="J764" s="68">
        <v>15.4187817258883</v>
      </c>
      <c r="K764" s="71">
        <v>0.96045845272206298</v>
      </c>
      <c r="L764" s="68">
        <v>74.9365482233503</v>
      </c>
      <c r="M764" s="71">
        <v>1</v>
      </c>
      <c r="N764" s="68">
        <v>100</v>
      </c>
      <c r="O764" s="71">
        <v>0.17605489538880401</v>
      </c>
      <c r="P764" s="68">
        <v>7.43380855397149</v>
      </c>
      <c r="Q764" s="71"/>
      <c r="R764" s="68"/>
    </row>
    <row r="765" spans="1:18" x14ac:dyDescent="0.2">
      <c r="A765" s="72" t="s">
        <v>1844</v>
      </c>
      <c r="B765" s="66" t="s">
        <v>1845</v>
      </c>
      <c r="C765" s="67">
        <v>20</v>
      </c>
      <c r="D765" s="67" t="s">
        <v>343</v>
      </c>
      <c r="E765" s="71">
        <v>0.69558981276363296</v>
      </c>
      <c r="F765" s="68">
        <v>13.8324873096447</v>
      </c>
      <c r="G765" s="71">
        <v>0.83791800938946404</v>
      </c>
      <c r="H765" s="68">
        <v>46.319796954314697</v>
      </c>
      <c r="I765" s="71">
        <v>0.59359073210480295</v>
      </c>
      <c r="J765" s="68">
        <v>3.9340101522842601</v>
      </c>
      <c r="K765" s="71">
        <v>0.88194842406876806</v>
      </c>
      <c r="L765" s="68">
        <v>30.7106598984772</v>
      </c>
      <c r="M765" s="71">
        <v>1</v>
      </c>
      <c r="N765" s="68">
        <v>100</v>
      </c>
      <c r="O765" s="71">
        <v>0.164491898255128</v>
      </c>
      <c r="P765" s="68">
        <v>6.7209775967413403</v>
      </c>
      <c r="Q765" s="71"/>
      <c r="R765" s="68"/>
    </row>
    <row r="766" spans="1:18" x14ac:dyDescent="0.2">
      <c r="A766" s="72" t="s">
        <v>1846</v>
      </c>
      <c r="B766" s="66" t="s">
        <v>1847</v>
      </c>
      <c r="C766" s="67">
        <v>20</v>
      </c>
      <c r="D766" s="67" t="s">
        <v>343</v>
      </c>
      <c r="E766" s="71">
        <v>0.88827345537955305</v>
      </c>
      <c r="F766" s="68">
        <v>80.203045685279207</v>
      </c>
      <c r="G766" s="71">
        <v>0.91269840719871898</v>
      </c>
      <c r="H766" s="68">
        <v>90.101522842639596</v>
      </c>
      <c r="I766" s="71">
        <v>0.70056733409026795</v>
      </c>
      <c r="J766" s="68">
        <v>18.845177664974599</v>
      </c>
      <c r="K766" s="71">
        <v>0.93982808022922604</v>
      </c>
      <c r="L766" s="68">
        <v>62.055837563451803</v>
      </c>
      <c r="M766" s="71">
        <v>1</v>
      </c>
      <c r="N766" s="68">
        <v>100</v>
      </c>
      <c r="O766" s="71"/>
      <c r="P766" s="68"/>
      <c r="Q766" s="71"/>
      <c r="R766" s="68"/>
    </row>
    <row r="767" spans="1:18" x14ac:dyDescent="0.2">
      <c r="A767" s="72" t="s">
        <v>1848</v>
      </c>
      <c r="B767" s="66" t="s">
        <v>1849</v>
      </c>
      <c r="C767" s="67">
        <v>20</v>
      </c>
      <c r="D767" s="67" t="s">
        <v>343</v>
      </c>
      <c r="E767" s="71">
        <v>0.76074726353793498</v>
      </c>
      <c r="F767" s="68">
        <v>28.1725888324873</v>
      </c>
      <c r="G767" s="71">
        <v>0.85773351312702595</v>
      </c>
      <c r="H767" s="68">
        <v>63.5152284263959</v>
      </c>
      <c r="I767" s="71">
        <v>0.72784503750692597</v>
      </c>
      <c r="J767" s="68">
        <v>24.873096446700501</v>
      </c>
      <c r="K767" s="71">
        <v>0.96848137535816603</v>
      </c>
      <c r="L767" s="68">
        <v>79.0609137055838</v>
      </c>
      <c r="M767" s="71">
        <v>0.96941896024464902</v>
      </c>
      <c r="N767" s="68">
        <v>51.621106166560701</v>
      </c>
      <c r="O767" s="71">
        <v>0.28025743145290799</v>
      </c>
      <c r="P767" s="68">
        <v>19.246435845213799</v>
      </c>
      <c r="Q767" s="71"/>
      <c r="R767" s="68"/>
    </row>
    <row r="768" spans="1:18" x14ac:dyDescent="0.2">
      <c r="A768" s="72" t="s">
        <v>1850</v>
      </c>
      <c r="B768" s="66" t="s">
        <v>1851</v>
      </c>
      <c r="C768" s="67">
        <v>20</v>
      </c>
      <c r="D768" s="67" t="s">
        <v>343</v>
      </c>
      <c r="E768" s="71">
        <v>0.86681002826555298</v>
      </c>
      <c r="F768" s="68">
        <v>70.304568527918804</v>
      </c>
      <c r="G768" s="71">
        <v>0.94906208931133595</v>
      </c>
      <c r="H768" s="68">
        <v>96.890862944162393</v>
      </c>
      <c r="I768" s="71">
        <v>0.84915074616441</v>
      </c>
      <c r="J768" s="68">
        <v>77.411167512690398</v>
      </c>
      <c r="K768" s="71">
        <v>0.88309455587392505</v>
      </c>
      <c r="L768" s="68">
        <v>31.598984771573601</v>
      </c>
      <c r="M768" s="71">
        <v>0.78593272171253903</v>
      </c>
      <c r="N768" s="68">
        <v>21.996185632549299</v>
      </c>
      <c r="O768" s="71"/>
      <c r="P768" s="68"/>
      <c r="Q768" s="71"/>
      <c r="R768" s="68"/>
    </row>
    <row r="769" spans="1:18" x14ac:dyDescent="0.2">
      <c r="A769" s="72" t="s">
        <v>1852</v>
      </c>
      <c r="B769" s="66" t="s">
        <v>1853</v>
      </c>
      <c r="C769" s="67">
        <v>20</v>
      </c>
      <c r="D769" s="67" t="s">
        <v>343</v>
      </c>
      <c r="E769" s="71">
        <v>0.75581059593530897</v>
      </c>
      <c r="F769" s="68">
        <v>26.5228426395939</v>
      </c>
      <c r="G769" s="71">
        <v>0.87522191273393501</v>
      </c>
      <c r="H769" s="68">
        <v>76.395939086294405</v>
      </c>
      <c r="I769" s="71">
        <v>0.67606326043278597</v>
      </c>
      <c r="J769" s="68">
        <v>14.213197969543099</v>
      </c>
      <c r="K769" s="71">
        <v>0.95747832952331402</v>
      </c>
      <c r="L769" s="68">
        <v>73.286802030456897</v>
      </c>
      <c r="M769" s="71">
        <v>0.98470948012232495</v>
      </c>
      <c r="N769" s="68">
        <v>58.359821996185602</v>
      </c>
      <c r="O769" s="71">
        <v>0.285579996864186</v>
      </c>
      <c r="P769" s="68">
        <v>20.061099796333998</v>
      </c>
      <c r="Q769" s="71"/>
      <c r="R769" s="68"/>
    </row>
    <row r="770" spans="1:18" x14ac:dyDescent="0.2">
      <c r="A770" s="72" t="s">
        <v>1854</v>
      </c>
      <c r="B770" s="66" t="s">
        <v>1855</v>
      </c>
      <c r="C770" s="67">
        <v>19</v>
      </c>
      <c r="D770" s="67" t="s">
        <v>343</v>
      </c>
      <c r="E770" s="71">
        <v>0.69991573313243305</v>
      </c>
      <c r="F770" s="68">
        <v>39.925373134328403</v>
      </c>
      <c r="G770" s="71">
        <v>0.85407740431482704</v>
      </c>
      <c r="H770" s="68">
        <v>55.9701492537313</v>
      </c>
      <c r="I770" s="71">
        <v>0.82814392045077301</v>
      </c>
      <c r="J770" s="68">
        <v>67.910447761194007</v>
      </c>
      <c r="K770" s="71">
        <v>0.838786154575628</v>
      </c>
      <c r="L770" s="68">
        <v>56.343283582089597</v>
      </c>
      <c r="M770" s="71">
        <v>0.86352115422109599</v>
      </c>
      <c r="N770" s="68">
        <v>77.383177570093494</v>
      </c>
      <c r="O770" s="71">
        <v>0.31496576523227698</v>
      </c>
      <c r="P770" s="68">
        <v>28.769841269841301</v>
      </c>
      <c r="Q770" s="71">
        <v>0.5</v>
      </c>
      <c r="R770" s="68">
        <v>36.473429951690797</v>
      </c>
    </row>
    <row r="771" spans="1:18" x14ac:dyDescent="0.2">
      <c r="A771" s="72" t="s">
        <v>1856</v>
      </c>
      <c r="B771" s="66" t="s">
        <v>1857</v>
      </c>
      <c r="C771" s="67">
        <v>19</v>
      </c>
      <c r="D771" s="67" t="s">
        <v>343</v>
      </c>
      <c r="E771" s="71">
        <v>0.729811767164943</v>
      </c>
      <c r="F771" s="68">
        <v>46.828358208955201</v>
      </c>
      <c r="G771" s="71">
        <v>0.75242202025187399</v>
      </c>
      <c r="H771" s="68">
        <v>14.9253731343284</v>
      </c>
      <c r="I771" s="71">
        <v>0.77480942735959502</v>
      </c>
      <c r="J771" s="68">
        <v>39.365671641791003</v>
      </c>
      <c r="K771" s="71">
        <v>0.90055069472844196</v>
      </c>
      <c r="L771" s="68">
        <v>78.171641791044806</v>
      </c>
      <c r="M771" s="71">
        <v>0.66855137453694702</v>
      </c>
      <c r="N771" s="68">
        <v>31.775700934579401</v>
      </c>
      <c r="O771" s="71">
        <v>0.48288708611280001</v>
      </c>
      <c r="P771" s="68">
        <v>54.960317460317498</v>
      </c>
      <c r="Q771" s="71">
        <v>0.79964999999999997</v>
      </c>
      <c r="R771" s="68">
        <v>41.062801932367201</v>
      </c>
    </row>
    <row r="772" spans="1:18" x14ac:dyDescent="0.2">
      <c r="A772" s="72" t="s">
        <v>1858</v>
      </c>
      <c r="B772" s="66" t="s">
        <v>1859</v>
      </c>
      <c r="C772" s="67">
        <v>19</v>
      </c>
      <c r="D772" s="67" t="s">
        <v>343</v>
      </c>
      <c r="E772" s="71">
        <v>0.682555477568349</v>
      </c>
      <c r="F772" s="68">
        <v>36.380597014925399</v>
      </c>
      <c r="G772" s="71">
        <v>0.83149054086374297</v>
      </c>
      <c r="H772" s="68">
        <v>34.141791044776099</v>
      </c>
      <c r="I772" s="71">
        <v>0.736567992151972</v>
      </c>
      <c r="J772" s="68">
        <v>20.8955223880597</v>
      </c>
      <c r="K772" s="71">
        <v>0.70595863762415301</v>
      </c>
      <c r="L772" s="68">
        <v>18.283582089552201</v>
      </c>
      <c r="M772" s="71">
        <v>0.83427568726847301</v>
      </c>
      <c r="N772" s="68">
        <v>70.280373831775705</v>
      </c>
      <c r="O772" s="71">
        <v>0.48704000750175303</v>
      </c>
      <c r="P772" s="68">
        <v>55.952380952380999</v>
      </c>
      <c r="Q772" s="71">
        <v>0.5</v>
      </c>
      <c r="R772" s="68">
        <v>36.473429951690797</v>
      </c>
    </row>
    <row r="773" spans="1:18" x14ac:dyDescent="0.2">
      <c r="A773" s="72" t="s">
        <v>1860</v>
      </c>
      <c r="B773" s="66" t="s">
        <v>1861</v>
      </c>
      <c r="C773" s="67">
        <v>19</v>
      </c>
      <c r="D773" s="67" t="s">
        <v>343</v>
      </c>
      <c r="E773" s="71">
        <v>0.50234479525051701</v>
      </c>
      <c r="F773" s="68">
        <v>6.7164179104477597</v>
      </c>
      <c r="G773" s="71">
        <v>0.84271765507387997</v>
      </c>
      <c r="H773" s="68">
        <v>44.589552238806</v>
      </c>
      <c r="I773" s="71">
        <v>0.77343314026468502</v>
      </c>
      <c r="J773" s="68">
        <v>38.432835820895498</v>
      </c>
      <c r="K773" s="71">
        <v>0.77732144781918999</v>
      </c>
      <c r="L773" s="68">
        <v>33.022388059701498</v>
      </c>
      <c r="M773" s="71">
        <v>0.42483914993176097</v>
      </c>
      <c r="N773" s="68">
        <v>10.8411214953271</v>
      </c>
      <c r="O773" s="71">
        <v>0.19575737841358701</v>
      </c>
      <c r="P773" s="68">
        <v>11.1111111111111</v>
      </c>
      <c r="Q773" s="71">
        <v>0</v>
      </c>
      <c r="R773" s="68">
        <v>21.980676328502401</v>
      </c>
    </row>
    <row r="774" spans="1:18" x14ac:dyDescent="0.2">
      <c r="A774" s="72" t="s">
        <v>1862</v>
      </c>
      <c r="B774" s="66" t="s">
        <v>1863</v>
      </c>
      <c r="C774" s="67">
        <v>19</v>
      </c>
      <c r="D774" s="67" t="s">
        <v>343</v>
      </c>
      <c r="E774" s="71">
        <v>0.62436200132685904</v>
      </c>
      <c r="F774" s="68">
        <v>24.253731343283601</v>
      </c>
      <c r="G774" s="71">
        <v>0.84429719599914999</v>
      </c>
      <c r="H774" s="68">
        <v>46.641791044776099</v>
      </c>
      <c r="I774" s="71">
        <v>0.73218352681156795</v>
      </c>
      <c r="J774" s="68">
        <v>19.402985074626901</v>
      </c>
      <c r="K774" s="71">
        <v>0.68140818219723498</v>
      </c>
      <c r="L774" s="68">
        <v>14.738805970149301</v>
      </c>
      <c r="M774" s="71">
        <v>0.71729381945798398</v>
      </c>
      <c r="N774" s="68">
        <v>41.121495327102799</v>
      </c>
      <c r="O774" s="71">
        <v>0.27178928349521803</v>
      </c>
      <c r="P774" s="68">
        <v>21.825396825396801</v>
      </c>
      <c r="Q774" s="71">
        <v>0.49919999999999998</v>
      </c>
      <c r="R774" s="68">
        <v>32.850241545893702</v>
      </c>
    </row>
    <row r="775" spans="1:18" x14ac:dyDescent="0.2">
      <c r="A775" s="72" t="s">
        <v>1864</v>
      </c>
      <c r="B775" s="66" t="s">
        <v>1865</v>
      </c>
      <c r="C775" s="67">
        <v>19</v>
      </c>
      <c r="D775" s="67" t="s">
        <v>343</v>
      </c>
      <c r="E775" s="71">
        <v>0.57294239930212099</v>
      </c>
      <c r="F775" s="68">
        <v>15.298507462686601</v>
      </c>
      <c r="G775" s="71">
        <v>0.79328687751034499</v>
      </c>
      <c r="H775" s="68">
        <v>20.708955223880601</v>
      </c>
      <c r="I775" s="71">
        <v>0.80339071793633698</v>
      </c>
      <c r="J775" s="68">
        <v>53.917910447761201</v>
      </c>
      <c r="K775" s="71">
        <v>0.79413156803413798</v>
      </c>
      <c r="L775" s="68">
        <v>38.246268656716403</v>
      </c>
      <c r="M775" s="71">
        <v>0.43458763891596802</v>
      </c>
      <c r="N775" s="68">
        <v>11.401869158878499</v>
      </c>
      <c r="O775" s="71">
        <v>0.15855759341593501</v>
      </c>
      <c r="P775" s="68">
        <v>6.7460317460317496</v>
      </c>
      <c r="Q775" s="71">
        <v>0.45369999999999999</v>
      </c>
      <c r="R775" s="68">
        <v>31.884057971014499</v>
      </c>
    </row>
    <row r="776" spans="1:18" x14ac:dyDescent="0.2">
      <c r="A776" s="72" t="s">
        <v>1866</v>
      </c>
      <c r="B776" s="66" t="s">
        <v>1867</v>
      </c>
      <c r="C776" s="67">
        <v>19</v>
      </c>
      <c r="D776" s="67" t="s">
        <v>343</v>
      </c>
      <c r="E776" s="71">
        <v>0.71840560774518802</v>
      </c>
      <c r="F776" s="68">
        <v>44.216417910447802</v>
      </c>
      <c r="G776" s="71">
        <v>0.91810420856851904</v>
      </c>
      <c r="H776" s="68">
        <v>91.977611940298502</v>
      </c>
      <c r="I776" s="71">
        <v>0.77328119782842097</v>
      </c>
      <c r="J776" s="68">
        <v>38.246268656716403</v>
      </c>
      <c r="K776" s="71">
        <v>0.89387672043095601</v>
      </c>
      <c r="L776" s="68">
        <v>74.813432835820905</v>
      </c>
      <c r="M776" s="71">
        <v>0.28836030415285602</v>
      </c>
      <c r="N776" s="68">
        <v>5.4205607476635498</v>
      </c>
      <c r="O776" s="71"/>
      <c r="P776" s="68"/>
      <c r="Q776" s="71"/>
      <c r="R776" s="68"/>
    </row>
    <row r="777" spans="1:18" x14ac:dyDescent="0.2">
      <c r="A777" s="72" t="s">
        <v>1868</v>
      </c>
      <c r="B777" s="66" t="s">
        <v>1869</v>
      </c>
      <c r="C777" s="67">
        <v>19</v>
      </c>
      <c r="D777" s="67" t="s">
        <v>343</v>
      </c>
      <c r="E777" s="71">
        <v>0.63126913306475696</v>
      </c>
      <c r="F777" s="68">
        <v>25.373134328358201</v>
      </c>
      <c r="G777" s="71">
        <v>0.88887467935636</v>
      </c>
      <c r="H777" s="68">
        <v>80.597014925373102</v>
      </c>
      <c r="I777" s="71">
        <v>0.76126241277743401</v>
      </c>
      <c r="J777" s="68">
        <v>30.410447761194</v>
      </c>
      <c r="K777" s="71">
        <v>0.85857447630185302</v>
      </c>
      <c r="L777" s="68">
        <v>63.805970149253703</v>
      </c>
      <c r="M777" s="71">
        <v>0.27861181516864902</v>
      </c>
      <c r="N777" s="68">
        <v>4.6728971962616797</v>
      </c>
      <c r="O777" s="71">
        <v>0.36902228171948898</v>
      </c>
      <c r="P777" s="68">
        <v>37.103174603174601</v>
      </c>
      <c r="Q777" s="71"/>
      <c r="R777" s="68"/>
    </row>
    <row r="778" spans="1:18" x14ac:dyDescent="0.2">
      <c r="A778" s="72" t="s">
        <v>1870</v>
      </c>
      <c r="B778" s="66" t="s">
        <v>1871</v>
      </c>
      <c r="C778" s="67">
        <v>19</v>
      </c>
      <c r="D778" s="67" t="s">
        <v>343</v>
      </c>
      <c r="E778" s="71">
        <v>0.65460465026241899</v>
      </c>
      <c r="F778" s="68">
        <v>29.8507462686567</v>
      </c>
      <c r="G778" s="71">
        <v>0.87430424362524295</v>
      </c>
      <c r="H778" s="68">
        <v>72.014925373134304</v>
      </c>
      <c r="I778" s="71">
        <v>0.80257667548506895</v>
      </c>
      <c r="J778" s="68">
        <v>53.358208955223901</v>
      </c>
      <c r="K778" s="71">
        <v>0.89633305028659405</v>
      </c>
      <c r="L778" s="68">
        <v>75.746268656716396</v>
      </c>
      <c r="M778" s="71">
        <v>0.44433612790017502</v>
      </c>
      <c r="N778" s="68">
        <v>12.1495327102804</v>
      </c>
      <c r="O778" s="71">
        <v>0.25547315401501502</v>
      </c>
      <c r="P778" s="68">
        <v>18.849206349206298</v>
      </c>
      <c r="Q778" s="71"/>
      <c r="R778" s="68"/>
    </row>
    <row r="779" spans="1:18" x14ac:dyDescent="0.2">
      <c r="A779" s="72" t="s">
        <v>1872</v>
      </c>
      <c r="B779" s="66" t="s">
        <v>1873</v>
      </c>
      <c r="C779" s="67">
        <v>19</v>
      </c>
      <c r="D779" s="67" t="s">
        <v>343</v>
      </c>
      <c r="E779" s="71">
        <v>0.58731033089418505</v>
      </c>
      <c r="F779" s="68">
        <v>17.537313432835798</v>
      </c>
      <c r="G779" s="71">
        <v>0.75594276308839203</v>
      </c>
      <c r="H779" s="68">
        <v>15.4850746268657</v>
      </c>
      <c r="I779" s="71">
        <v>0.82087843782044601</v>
      </c>
      <c r="J779" s="68">
        <v>63.432835820895498</v>
      </c>
      <c r="K779" s="71">
        <v>0.80783475192479803</v>
      </c>
      <c r="L779" s="68">
        <v>41.791044776119399</v>
      </c>
      <c r="M779" s="71">
        <v>0.47358159485279799</v>
      </c>
      <c r="N779" s="68">
        <v>14.018691588785</v>
      </c>
      <c r="O779" s="71">
        <v>0.14452443767867801</v>
      </c>
      <c r="P779" s="68">
        <v>5.7539682539682504</v>
      </c>
      <c r="Q779" s="71">
        <v>0.52110000000000001</v>
      </c>
      <c r="R779" s="68">
        <v>36.956521739130402</v>
      </c>
    </row>
    <row r="780" spans="1:18" x14ac:dyDescent="0.2">
      <c r="A780" s="72" t="s">
        <v>1874</v>
      </c>
      <c r="B780" s="66" t="s">
        <v>1875</v>
      </c>
      <c r="C780" s="67">
        <v>19</v>
      </c>
      <c r="D780" s="67" t="s">
        <v>343</v>
      </c>
      <c r="E780" s="71">
        <v>0.74127687540376597</v>
      </c>
      <c r="F780" s="68">
        <v>48.880597014925399</v>
      </c>
      <c r="G780" s="71">
        <v>0.91078580457571001</v>
      </c>
      <c r="H780" s="68">
        <v>89.738805970149201</v>
      </c>
      <c r="I780" s="71">
        <v>0.70503480479789005</v>
      </c>
      <c r="J780" s="68">
        <v>13.246268656716399</v>
      </c>
      <c r="K780" s="71">
        <v>0.90495076434128796</v>
      </c>
      <c r="L780" s="68">
        <v>80.783582089552198</v>
      </c>
      <c r="M780" s="71">
        <v>0.44433612790017502</v>
      </c>
      <c r="N780" s="68">
        <v>12.1495327102804</v>
      </c>
      <c r="O780" s="71"/>
      <c r="P780" s="68"/>
      <c r="Q780" s="71"/>
      <c r="R780" s="68"/>
    </row>
    <row r="781" spans="1:18" x14ac:dyDescent="0.2">
      <c r="A781" s="72" t="s">
        <v>1876</v>
      </c>
      <c r="B781" s="66" t="s">
        <v>1877</v>
      </c>
      <c r="C781" s="67">
        <v>19</v>
      </c>
      <c r="D781" s="67" t="s">
        <v>343</v>
      </c>
      <c r="E781" s="71">
        <v>0.66622678066584196</v>
      </c>
      <c r="F781" s="68">
        <v>32.6492537313433</v>
      </c>
      <c r="G781" s="71">
        <v>0.967281162336872</v>
      </c>
      <c r="H781" s="68">
        <v>98.134328358209004</v>
      </c>
      <c r="I781" s="71">
        <v>0.74461368722920096</v>
      </c>
      <c r="J781" s="68">
        <v>23.880597014925399</v>
      </c>
      <c r="K781" s="71">
        <v>0.86068351404764298</v>
      </c>
      <c r="L781" s="68">
        <v>64.552238805970106</v>
      </c>
      <c r="M781" s="71">
        <v>0.40534217196334599</v>
      </c>
      <c r="N781" s="68">
        <v>9.3457943925233593</v>
      </c>
      <c r="O781" s="71">
        <v>0.35321336775215001</v>
      </c>
      <c r="P781" s="68">
        <v>35.714285714285701</v>
      </c>
      <c r="Q781" s="71"/>
      <c r="R781" s="68"/>
    </row>
    <row r="782" spans="1:18" x14ac:dyDescent="0.2">
      <c r="A782" s="72" t="s">
        <v>1878</v>
      </c>
      <c r="B782" s="66" t="s">
        <v>1879</v>
      </c>
      <c r="C782" s="67">
        <v>19</v>
      </c>
      <c r="D782" s="67" t="s">
        <v>343</v>
      </c>
      <c r="E782" s="71">
        <v>0.75017500532431303</v>
      </c>
      <c r="F782" s="68">
        <v>52.611940298507498</v>
      </c>
      <c r="G782" s="71">
        <v>0.93236334735330195</v>
      </c>
      <c r="H782" s="68">
        <v>95.149253731343293</v>
      </c>
      <c r="I782" s="71">
        <v>0.72117090328333799</v>
      </c>
      <c r="J782" s="68">
        <v>16.044776119403</v>
      </c>
      <c r="K782" s="71">
        <v>0.91257813174464397</v>
      </c>
      <c r="L782" s="68">
        <v>83.768656716417894</v>
      </c>
      <c r="M782" s="71">
        <v>0.43458763891596802</v>
      </c>
      <c r="N782" s="68">
        <v>11.401869158878499</v>
      </c>
      <c r="O782" s="71"/>
      <c r="P782" s="68"/>
      <c r="Q782" s="71"/>
      <c r="R782" s="68"/>
    </row>
    <row r="783" spans="1:18" x14ac:dyDescent="0.2">
      <c r="A783" s="72" t="s">
        <v>1880</v>
      </c>
      <c r="B783" s="66" t="s">
        <v>1881</v>
      </c>
      <c r="C783" s="67">
        <v>19</v>
      </c>
      <c r="D783" s="67" t="s">
        <v>343</v>
      </c>
      <c r="E783" s="71">
        <v>0.80088942813459396</v>
      </c>
      <c r="F783" s="68">
        <v>70.708955223880594</v>
      </c>
      <c r="G783" s="71">
        <v>0.98633839577383398</v>
      </c>
      <c r="H783" s="68">
        <v>99.4402985074627</v>
      </c>
      <c r="I783" s="71">
        <v>0.76136152830545101</v>
      </c>
      <c r="J783" s="68">
        <v>30.597014925373099</v>
      </c>
      <c r="K783" s="71">
        <v>0.95303072665367194</v>
      </c>
      <c r="L783" s="68">
        <v>93.470149253731293</v>
      </c>
      <c r="M783" s="71">
        <v>0.50282706180542003</v>
      </c>
      <c r="N783" s="68">
        <v>15.514018691588801</v>
      </c>
      <c r="O783" s="71"/>
      <c r="P783" s="68"/>
      <c r="Q783" s="71"/>
      <c r="R783" s="68"/>
    </row>
    <row r="784" spans="1:18" x14ac:dyDescent="0.2">
      <c r="A784" s="72" t="s">
        <v>1882</v>
      </c>
      <c r="B784" s="66" t="s">
        <v>1883</v>
      </c>
      <c r="C784" s="67">
        <v>19</v>
      </c>
      <c r="D784" s="67" t="s">
        <v>343</v>
      </c>
      <c r="E784" s="71">
        <v>0.68726382165994904</v>
      </c>
      <c r="F784" s="68">
        <v>36.567164179104502</v>
      </c>
      <c r="G784" s="71">
        <v>0.91538205647176796</v>
      </c>
      <c r="H784" s="68">
        <v>91.231343283582106</v>
      </c>
      <c r="I784" s="71">
        <v>0.79573072338873996</v>
      </c>
      <c r="J784" s="68">
        <v>49.067164179104502</v>
      </c>
      <c r="K784" s="71">
        <v>0.93951863770287802</v>
      </c>
      <c r="L784" s="68">
        <v>90.111940298507506</v>
      </c>
      <c r="M784" s="71">
        <v>0.59056346266328696</v>
      </c>
      <c r="N784" s="68">
        <v>23.177570093457899</v>
      </c>
      <c r="O784" s="71">
        <v>0.19512422807307001</v>
      </c>
      <c r="P784" s="68">
        <v>10.912698412698401</v>
      </c>
      <c r="Q784" s="71"/>
      <c r="R784" s="68"/>
    </row>
    <row r="785" spans="1:18" x14ac:dyDescent="0.2">
      <c r="A785" s="72" t="s">
        <v>1884</v>
      </c>
      <c r="B785" s="66" t="s">
        <v>1885</v>
      </c>
      <c r="C785" s="67">
        <v>19</v>
      </c>
      <c r="D785" s="67" t="s">
        <v>343</v>
      </c>
      <c r="E785" s="71">
        <v>0.73226736815673099</v>
      </c>
      <c r="F785" s="68">
        <v>47.947761194029901</v>
      </c>
      <c r="G785" s="71">
        <v>0.90416533442959601</v>
      </c>
      <c r="H785" s="68">
        <v>87.5</v>
      </c>
      <c r="I785" s="71">
        <v>0.80494741472275899</v>
      </c>
      <c r="J785" s="68">
        <v>54.664179104477597</v>
      </c>
      <c r="K785" s="71">
        <v>0.91209944135330001</v>
      </c>
      <c r="L785" s="68">
        <v>83.582089552238799</v>
      </c>
      <c r="M785" s="71">
        <v>0.307857282121271</v>
      </c>
      <c r="N785" s="68">
        <v>5.7943925233644897</v>
      </c>
      <c r="O785" s="71"/>
      <c r="P785" s="68"/>
      <c r="Q785" s="71"/>
      <c r="R785" s="68"/>
    </row>
    <row r="786" spans="1:18" x14ac:dyDescent="0.2">
      <c r="A786" s="72" t="s">
        <v>1886</v>
      </c>
      <c r="B786" s="66" t="s">
        <v>1887</v>
      </c>
      <c r="C786" s="67">
        <v>19</v>
      </c>
      <c r="D786" s="67" t="s">
        <v>343</v>
      </c>
      <c r="E786" s="71">
        <v>0.83628573335744605</v>
      </c>
      <c r="F786" s="68">
        <v>82.835820895522403</v>
      </c>
      <c r="G786" s="71">
        <v>0.88394294851069699</v>
      </c>
      <c r="H786" s="68">
        <v>78.731343283582106</v>
      </c>
      <c r="I786" s="71">
        <v>0.82760836189929099</v>
      </c>
      <c r="J786" s="68">
        <v>67.164179104477597</v>
      </c>
      <c r="K786" s="71">
        <v>0.89680082559339502</v>
      </c>
      <c r="L786" s="68">
        <v>76.305970149253696</v>
      </c>
      <c r="M786" s="71">
        <v>0.73679079742639897</v>
      </c>
      <c r="N786" s="68">
        <v>45.233644859813097</v>
      </c>
      <c r="O786" s="71"/>
      <c r="P786" s="68"/>
      <c r="Q786" s="71"/>
      <c r="R786" s="68"/>
    </row>
    <row r="787" spans="1:18" x14ac:dyDescent="0.2">
      <c r="A787" s="72" t="s">
        <v>1888</v>
      </c>
      <c r="B787" s="66" t="s">
        <v>1889</v>
      </c>
      <c r="C787" s="67">
        <v>19</v>
      </c>
      <c r="D787" s="67" t="s">
        <v>343</v>
      </c>
      <c r="E787" s="71">
        <v>0.78005602368984694</v>
      </c>
      <c r="F787" s="68">
        <v>63.0597014925373</v>
      </c>
      <c r="G787" s="71">
        <v>0.88937969403789496</v>
      </c>
      <c r="H787" s="68">
        <v>81.156716417910403</v>
      </c>
      <c r="I787" s="71">
        <v>0.83674432087019401</v>
      </c>
      <c r="J787" s="68">
        <v>71.641791044776099</v>
      </c>
      <c r="K787" s="71">
        <v>0.83278208414063304</v>
      </c>
      <c r="L787" s="68">
        <v>54.104477611940297</v>
      </c>
      <c r="M787" s="71">
        <v>0.56131799571066499</v>
      </c>
      <c r="N787" s="68">
        <v>20.1869158878505</v>
      </c>
      <c r="O787" s="71"/>
      <c r="P787" s="68"/>
      <c r="Q787" s="71"/>
      <c r="R787" s="68"/>
    </row>
    <row r="788" spans="1:18" x14ac:dyDescent="0.2">
      <c r="A788" s="72" t="s">
        <v>1890</v>
      </c>
      <c r="B788" s="66" t="s">
        <v>1891</v>
      </c>
      <c r="C788" s="67">
        <v>19</v>
      </c>
      <c r="D788" s="67" t="s">
        <v>343</v>
      </c>
      <c r="E788" s="71">
        <v>0.67916267054163504</v>
      </c>
      <c r="F788" s="68">
        <v>35.634328358208997</v>
      </c>
      <c r="G788" s="71">
        <v>0.88571075408910005</v>
      </c>
      <c r="H788" s="68">
        <v>79.291044776119406</v>
      </c>
      <c r="I788" s="71">
        <v>0.834576140007667</v>
      </c>
      <c r="J788" s="68">
        <v>70.335820895522403</v>
      </c>
      <c r="K788" s="71">
        <v>0.91705873564342799</v>
      </c>
      <c r="L788" s="68">
        <v>84.141791044776099</v>
      </c>
      <c r="M788" s="71">
        <v>0.53207252875804201</v>
      </c>
      <c r="N788" s="68">
        <v>17.383177570093501</v>
      </c>
      <c r="O788" s="71">
        <v>0.226395194209941</v>
      </c>
      <c r="P788" s="68">
        <v>14.087301587301599</v>
      </c>
      <c r="Q788" s="71"/>
      <c r="R788" s="68"/>
    </row>
    <row r="789" spans="1:18" x14ac:dyDescent="0.2">
      <c r="A789" s="72" t="s">
        <v>1892</v>
      </c>
      <c r="B789" s="66" t="s">
        <v>1893</v>
      </c>
      <c r="C789" s="67">
        <v>19</v>
      </c>
      <c r="D789" s="67" t="s">
        <v>343</v>
      </c>
      <c r="E789" s="71">
        <v>0.590423651831542</v>
      </c>
      <c r="F789" s="68">
        <v>18.283582089552201</v>
      </c>
      <c r="G789" s="71">
        <v>0.76569950110171403</v>
      </c>
      <c r="H789" s="68">
        <v>16.977611940298502</v>
      </c>
      <c r="I789" s="71">
        <v>0.797366203209802</v>
      </c>
      <c r="J789" s="68">
        <v>49.813432835820898</v>
      </c>
      <c r="K789" s="71">
        <v>0.88451437756687901</v>
      </c>
      <c r="L789" s="68">
        <v>72.201492537313399</v>
      </c>
      <c r="M789" s="71">
        <v>0.61006044063170195</v>
      </c>
      <c r="N789" s="68">
        <v>24.485981308411201</v>
      </c>
      <c r="O789" s="71">
        <v>0.110101388479155</v>
      </c>
      <c r="P789" s="68">
        <v>3.5714285714285698</v>
      </c>
      <c r="Q789" s="71">
        <v>0.37480000000000002</v>
      </c>
      <c r="R789" s="68">
        <v>30.1932367149758</v>
      </c>
    </row>
    <row r="790" spans="1:18" x14ac:dyDescent="0.2">
      <c r="A790" s="72" t="s">
        <v>1894</v>
      </c>
      <c r="B790" s="66" t="s">
        <v>1895</v>
      </c>
      <c r="C790" s="67">
        <v>19</v>
      </c>
      <c r="D790" s="67" t="s">
        <v>343</v>
      </c>
      <c r="E790" s="71">
        <v>0.63617816209494504</v>
      </c>
      <c r="F790" s="68">
        <v>26.305970149253699</v>
      </c>
      <c r="G790" s="71">
        <v>0.79421019769324497</v>
      </c>
      <c r="H790" s="68">
        <v>21.268656716417901</v>
      </c>
      <c r="I790" s="71">
        <v>0.77647325551804003</v>
      </c>
      <c r="J790" s="68">
        <v>40.298507462686601</v>
      </c>
      <c r="K790" s="71">
        <v>0.84858337973127895</v>
      </c>
      <c r="L790" s="68">
        <v>60.074626865671597</v>
      </c>
      <c r="M790" s="71">
        <v>0.78553324234743604</v>
      </c>
      <c r="N790" s="68">
        <v>57.570093457943898</v>
      </c>
      <c r="O790" s="71">
        <v>0.30666889727967001</v>
      </c>
      <c r="P790" s="68">
        <v>27.5793650793651</v>
      </c>
      <c r="Q790" s="71">
        <v>0.30559999999999998</v>
      </c>
      <c r="R790" s="68">
        <v>28.019323671497599</v>
      </c>
    </row>
    <row r="791" spans="1:18" x14ac:dyDescent="0.2">
      <c r="A791" s="72" t="s">
        <v>1265</v>
      </c>
      <c r="B791" s="66" t="s">
        <v>1896</v>
      </c>
      <c r="C791" s="67">
        <v>19</v>
      </c>
      <c r="D791" s="67" t="s">
        <v>343</v>
      </c>
      <c r="E791" s="71">
        <v>0.67667957786937305</v>
      </c>
      <c r="F791" s="68">
        <v>35.074626865671597</v>
      </c>
      <c r="G791" s="71">
        <v>0.84203219834430199</v>
      </c>
      <c r="H791" s="68">
        <v>44.0298507462687</v>
      </c>
      <c r="I791" s="71">
        <v>0.80549963556344994</v>
      </c>
      <c r="J791" s="68">
        <v>54.8507462686567</v>
      </c>
      <c r="K791" s="71">
        <v>0.66767498818591597</v>
      </c>
      <c r="L791" s="68">
        <v>11.9402985074627</v>
      </c>
      <c r="M791" s="71">
        <v>0.844024176252681</v>
      </c>
      <c r="N791" s="68">
        <v>72.897196261682197</v>
      </c>
      <c r="O791" s="71">
        <v>0.249946468869888</v>
      </c>
      <c r="P791" s="68">
        <v>17.658730158730201</v>
      </c>
      <c r="Q791" s="71">
        <v>0.65090000000000003</v>
      </c>
      <c r="R791" s="68">
        <v>38.8888888888889</v>
      </c>
    </row>
    <row r="792" spans="1:18" x14ac:dyDescent="0.2">
      <c r="A792" s="72" t="s">
        <v>1897</v>
      </c>
      <c r="B792" s="66" t="s">
        <v>1898</v>
      </c>
      <c r="C792" s="67">
        <v>19</v>
      </c>
      <c r="D792" s="67" t="s">
        <v>343</v>
      </c>
      <c r="E792" s="71">
        <v>0.66832535565388396</v>
      </c>
      <c r="F792" s="68">
        <v>33.582089552238799</v>
      </c>
      <c r="G792" s="71">
        <v>0.814183674108648</v>
      </c>
      <c r="H792" s="68">
        <v>25.932835820895502</v>
      </c>
      <c r="I792" s="71">
        <v>0.85566273174059104</v>
      </c>
      <c r="J792" s="68">
        <v>81.529850746268707</v>
      </c>
      <c r="K792" s="71">
        <v>0.849946325859259</v>
      </c>
      <c r="L792" s="68">
        <v>60.634328358208997</v>
      </c>
      <c r="M792" s="71">
        <v>0.844024176252681</v>
      </c>
      <c r="N792" s="68">
        <v>72.897196261682197</v>
      </c>
      <c r="O792" s="71">
        <v>0.27603522596212798</v>
      </c>
      <c r="P792" s="68">
        <v>22.817460317460299</v>
      </c>
      <c r="Q792" s="71">
        <v>0.37009999999999998</v>
      </c>
      <c r="R792" s="68">
        <v>29.951690821256001</v>
      </c>
    </row>
    <row r="793" spans="1:18" x14ac:dyDescent="0.2">
      <c r="A793" s="72" t="s">
        <v>358</v>
      </c>
      <c r="B793" s="66" t="s">
        <v>1899</v>
      </c>
      <c r="C793" s="67">
        <v>20</v>
      </c>
      <c r="D793" s="67" t="s">
        <v>343</v>
      </c>
      <c r="E793" s="71">
        <v>0.69922116714498805</v>
      </c>
      <c r="F793" s="68">
        <v>14.5304568527919</v>
      </c>
      <c r="G793" s="71">
        <v>0.80515251313121405</v>
      </c>
      <c r="H793" s="68">
        <v>22.525380710659899</v>
      </c>
      <c r="I793" s="71">
        <v>0.83291572048608398</v>
      </c>
      <c r="J793" s="68">
        <v>69.606598984771594</v>
      </c>
      <c r="K793" s="71">
        <v>0.89670761120959497</v>
      </c>
      <c r="L793" s="68">
        <v>38.5786802030457</v>
      </c>
      <c r="M793" s="71">
        <v>0.70948012232415802</v>
      </c>
      <c r="N793" s="68">
        <v>16.846789574062299</v>
      </c>
      <c r="O793" s="71">
        <v>0.25184986857389002</v>
      </c>
      <c r="P793" s="68">
        <v>14.663951120162899</v>
      </c>
      <c r="Q793" s="71"/>
      <c r="R793" s="68"/>
    </row>
    <row r="794" spans="1:18" x14ac:dyDescent="0.2">
      <c r="A794" s="72" t="s">
        <v>1900</v>
      </c>
      <c r="B794" s="66" t="s">
        <v>1901</v>
      </c>
      <c r="C794" s="67">
        <v>20</v>
      </c>
      <c r="D794" s="67" t="s">
        <v>343</v>
      </c>
      <c r="E794" s="71">
        <v>0.65484015900547399</v>
      </c>
      <c r="F794" s="68">
        <v>9.8350253807106593</v>
      </c>
      <c r="G794" s="71">
        <v>0.81321236218963699</v>
      </c>
      <c r="H794" s="68">
        <v>25.507614213198</v>
      </c>
      <c r="I794" s="71">
        <v>0.81454029399383199</v>
      </c>
      <c r="J794" s="68">
        <v>59.010152284264002</v>
      </c>
      <c r="K794" s="71">
        <v>0.627844925428647</v>
      </c>
      <c r="L794" s="68">
        <v>2.9822335025380702</v>
      </c>
      <c r="M794" s="71">
        <v>0.86238532110091803</v>
      </c>
      <c r="N794" s="68">
        <v>28.6077558804832</v>
      </c>
      <c r="O794" s="71">
        <v>0.156217892314337</v>
      </c>
      <c r="P794" s="68">
        <v>6.3136456211812604</v>
      </c>
      <c r="Q794" s="71"/>
      <c r="R794" s="68"/>
    </row>
    <row r="795" spans="1:18" x14ac:dyDescent="0.2">
      <c r="A795" s="72" t="s">
        <v>368</v>
      </c>
      <c r="B795" s="66" t="s">
        <v>1902</v>
      </c>
      <c r="C795" s="67">
        <v>20</v>
      </c>
      <c r="D795" s="67" t="s">
        <v>343</v>
      </c>
      <c r="E795" s="71">
        <v>0.919612059026368</v>
      </c>
      <c r="F795" s="68">
        <v>93.908629441624399</v>
      </c>
      <c r="G795" s="71">
        <v>0.819269521161331</v>
      </c>
      <c r="H795" s="68">
        <v>29.378172588832498</v>
      </c>
      <c r="I795" s="71">
        <v>0.859178714944141</v>
      </c>
      <c r="J795" s="68">
        <v>80.901015228426402</v>
      </c>
      <c r="K795" s="71">
        <v>1</v>
      </c>
      <c r="L795" s="68">
        <v>100</v>
      </c>
      <c r="M795" s="71">
        <v>1</v>
      </c>
      <c r="N795" s="68">
        <v>100</v>
      </c>
      <c r="O795" s="71"/>
      <c r="P795" s="68"/>
      <c r="Q795" s="71"/>
      <c r="R795" s="68"/>
    </row>
    <row r="796" spans="1:18" x14ac:dyDescent="0.2">
      <c r="A796" s="72" t="s">
        <v>1903</v>
      </c>
      <c r="B796" s="66" t="s">
        <v>1904</v>
      </c>
      <c r="C796" s="67">
        <v>20</v>
      </c>
      <c r="D796" s="67" t="s">
        <v>343</v>
      </c>
      <c r="E796" s="71">
        <v>0.90254348390855499</v>
      </c>
      <c r="F796" s="68">
        <v>86.802030456852805</v>
      </c>
      <c r="G796" s="71">
        <v>0.85685646273800298</v>
      </c>
      <c r="H796" s="68">
        <v>63.197969543147202</v>
      </c>
      <c r="I796" s="71">
        <v>0.81140567597535196</v>
      </c>
      <c r="J796" s="68">
        <v>57.2969543147208</v>
      </c>
      <c r="K796" s="71">
        <v>0.972492836676218</v>
      </c>
      <c r="L796" s="68">
        <v>81.662436548223397</v>
      </c>
      <c r="M796" s="71">
        <v>0.96941896024464902</v>
      </c>
      <c r="N796" s="68">
        <v>51.621106166560701</v>
      </c>
      <c r="O796" s="71"/>
      <c r="P796" s="68"/>
      <c r="Q796" s="71"/>
      <c r="R796" s="68"/>
    </row>
    <row r="797" spans="1:18" x14ac:dyDescent="0.2">
      <c r="A797" s="72" t="s">
        <v>982</v>
      </c>
      <c r="B797" s="66" t="s">
        <v>1905</v>
      </c>
      <c r="C797" s="67">
        <v>20</v>
      </c>
      <c r="D797" s="67" t="s">
        <v>343</v>
      </c>
      <c r="E797" s="71">
        <v>0.82169605844917404</v>
      </c>
      <c r="F797" s="68">
        <v>49.873096446700501</v>
      </c>
      <c r="G797" s="71">
        <v>0.83915936089296606</v>
      </c>
      <c r="H797" s="68">
        <v>47.335025380710697</v>
      </c>
      <c r="I797" s="71">
        <v>0.86932422060381398</v>
      </c>
      <c r="J797" s="68">
        <v>83.756345177664997</v>
      </c>
      <c r="K797" s="71">
        <v>0.97936962750716305</v>
      </c>
      <c r="L797" s="68">
        <v>85.279187817258901</v>
      </c>
      <c r="M797" s="71">
        <v>1</v>
      </c>
      <c r="N797" s="68">
        <v>100</v>
      </c>
      <c r="O797" s="71">
        <v>0.42062708324192799</v>
      </c>
      <c r="P797" s="68">
        <v>42.464358452138498</v>
      </c>
      <c r="Q797" s="71"/>
      <c r="R797" s="68"/>
    </row>
    <row r="798" spans="1:18" x14ac:dyDescent="0.2">
      <c r="A798" s="72" t="s">
        <v>986</v>
      </c>
      <c r="B798" s="66" t="s">
        <v>1906</v>
      </c>
      <c r="C798" s="67">
        <v>20</v>
      </c>
      <c r="D798" s="67" t="s">
        <v>343</v>
      </c>
      <c r="E798" s="71">
        <v>0.89644056646680004</v>
      </c>
      <c r="F798" s="68">
        <v>83.946700507614196</v>
      </c>
      <c r="G798" s="71">
        <v>0.857798894040947</v>
      </c>
      <c r="H798" s="68">
        <v>63.705583756345199</v>
      </c>
      <c r="I798" s="71">
        <v>0.72796337182625204</v>
      </c>
      <c r="J798" s="68">
        <v>24.9365482233503</v>
      </c>
      <c r="K798" s="71">
        <v>1</v>
      </c>
      <c r="L798" s="68">
        <v>100</v>
      </c>
      <c r="M798" s="71">
        <v>1</v>
      </c>
      <c r="N798" s="68">
        <v>100</v>
      </c>
      <c r="O798" s="71"/>
      <c r="P798" s="68"/>
      <c r="Q798" s="71"/>
      <c r="R798" s="68"/>
    </row>
    <row r="799" spans="1:18" x14ac:dyDescent="0.2">
      <c r="A799" s="72" t="s">
        <v>1907</v>
      </c>
      <c r="B799" s="66" t="s">
        <v>1908</v>
      </c>
      <c r="C799" s="67">
        <v>20</v>
      </c>
      <c r="D799" s="67" t="s">
        <v>343</v>
      </c>
      <c r="E799" s="71">
        <v>0.73627947795669801</v>
      </c>
      <c r="F799" s="68">
        <v>21.065989847715699</v>
      </c>
      <c r="G799" s="71">
        <v>0.82330698432173199</v>
      </c>
      <c r="H799" s="68">
        <v>32.677664974619297</v>
      </c>
      <c r="I799" s="71">
        <v>0.76388748199298595</v>
      </c>
      <c r="J799" s="68">
        <v>34.771573604060897</v>
      </c>
      <c r="K799" s="71">
        <v>0.89082530810869998</v>
      </c>
      <c r="L799" s="68">
        <v>35.4695431472081</v>
      </c>
      <c r="M799" s="71">
        <v>1</v>
      </c>
      <c r="N799" s="68">
        <v>100</v>
      </c>
      <c r="O799" s="71">
        <v>0.20337761536007401</v>
      </c>
      <c r="P799" s="68">
        <v>10.081466395112001</v>
      </c>
      <c r="Q799" s="71"/>
      <c r="R799" s="68"/>
    </row>
    <row r="800" spans="1:18" x14ac:dyDescent="0.2">
      <c r="A800" s="72" t="s">
        <v>1909</v>
      </c>
      <c r="B800" s="66" t="s">
        <v>1910</v>
      </c>
      <c r="C800" s="67">
        <v>20</v>
      </c>
      <c r="D800" s="67" t="s">
        <v>343</v>
      </c>
      <c r="E800" s="71">
        <v>0.75102266366151604</v>
      </c>
      <c r="F800" s="68">
        <v>25.0634517766497</v>
      </c>
      <c r="G800" s="71">
        <v>0.83676990771202797</v>
      </c>
      <c r="H800" s="68">
        <v>45.431472081218303</v>
      </c>
      <c r="I800" s="71">
        <v>0.85362587022992698</v>
      </c>
      <c r="J800" s="68">
        <v>78.934010152284301</v>
      </c>
      <c r="K800" s="71">
        <v>0.89235891732976402</v>
      </c>
      <c r="L800" s="68">
        <v>36.4847715736041</v>
      </c>
      <c r="M800" s="71">
        <v>0.78593272171253903</v>
      </c>
      <c r="N800" s="68">
        <v>21.996185632549299</v>
      </c>
      <c r="O800" s="71">
        <v>0.38642590132332</v>
      </c>
      <c r="P800" s="68">
        <v>36.8635437881874</v>
      </c>
      <c r="Q800" s="71"/>
      <c r="R800" s="68"/>
    </row>
    <row r="801" spans="1:18" x14ac:dyDescent="0.2">
      <c r="A801" s="72" t="s">
        <v>1911</v>
      </c>
      <c r="B801" s="66" t="s">
        <v>1912</v>
      </c>
      <c r="C801" s="67">
        <v>20</v>
      </c>
      <c r="D801" s="67" t="s">
        <v>343</v>
      </c>
      <c r="E801" s="71">
        <v>0.71873157696596102</v>
      </c>
      <c r="F801" s="68">
        <v>17.512690355329902</v>
      </c>
      <c r="G801" s="71">
        <v>0.82979906646823898</v>
      </c>
      <c r="H801" s="68">
        <v>38.388324873096401</v>
      </c>
      <c r="I801" s="71">
        <v>0.80264827085481705</v>
      </c>
      <c r="J801" s="68">
        <v>52.664974619289303</v>
      </c>
      <c r="K801" s="71">
        <v>0.89380030821402001</v>
      </c>
      <c r="L801" s="68">
        <v>37.5</v>
      </c>
      <c r="M801" s="71">
        <v>0.87767584097859297</v>
      </c>
      <c r="N801" s="68">
        <v>30.2606484424666</v>
      </c>
      <c r="O801" s="71">
        <v>0.189734398314134</v>
      </c>
      <c r="P801" s="68">
        <v>8.6558044806517298</v>
      </c>
      <c r="Q801" s="71"/>
      <c r="R801" s="68"/>
    </row>
    <row r="802" spans="1:18" x14ac:dyDescent="0.2">
      <c r="A802" s="72" t="s">
        <v>1309</v>
      </c>
      <c r="B802" s="66" t="s">
        <v>1913</v>
      </c>
      <c r="C802" s="67">
        <v>20</v>
      </c>
      <c r="D802" s="67" t="s">
        <v>343</v>
      </c>
      <c r="E802" s="71">
        <v>0.88627010108306603</v>
      </c>
      <c r="F802" s="68">
        <v>79.1878172588833</v>
      </c>
      <c r="G802" s="71">
        <v>0.89023699919227905</v>
      </c>
      <c r="H802" s="68">
        <v>83.121827411167502</v>
      </c>
      <c r="I802" s="71">
        <v>0.69381188651534498</v>
      </c>
      <c r="J802" s="68">
        <v>17.512690355329902</v>
      </c>
      <c r="K802" s="71">
        <v>0.96103151862464198</v>
      </c>
      <c r="L802" s="68">
        <v>75.380710659898497</v>
      </c>
      <c r="M802" s="71">
        <v>1</v>
      </c>
      <c r="N802" s="68">
        <v>100</v>
      </c>
      <c r="O802" s="71"/>
      <c r="P802" s="68"/>
      <c r="Q802" s="71"/>
      <c r="R802" s="68"/>
    </row>
    <row r="803" spans="1:18" x14ac:dyDescent="0.2">
      <c r="A803" s="72" t="s">
        <v>1914</v>
      </c>
      <c r="B803" s="66" t="s">
        <v>1915</v>
      </c>
      <c r="C803" s="67">
        <v>20</v>
      </c>
      <c r="D803" s="67" t="s">
        <v>343</v>
      </c>
      <c r="E803" s="71">
        <v>0.92525138449635302</v>
      </c>
      <c r="F803" s="68">
        <v>95.685279187817301</v>
      </c>
      <c r="G803" s="71">
        <v>0.842231134177159</v>
      </c>
      <c r="H803" s="68">
        <v>50.824873096446701</v>
      </c>
      <c r="I803" s="71">
        <v>0.88742769893719198</v>
      </c>
      <c r="J803" s="68">
        <v>87.944162436548197</v>
      </c>
      <c r="K803" s="71">
        <v>0.97134670487106001</v>
      </c>
      <c r="L803" s="68">
        <v>80.647208121827404</v>
      </c>
      <c r="M803" s="71">
        <v>1</v>
      </c>
      <c r="N803" s="68">
        <v>100</v>
      </c>
      <c r="O803" s="71"/>
      <c r="P803" s="68"/>
      <c r="Q803" s="71"/>
      <c r="R803" s="68"/>
    </row>
    <row r="804" spans="1:18" x14ac:dyDescent="0.2">
      <c r="A804" s="72" t="s">
        <v>1916</v>
      </c>
      <c r="B804" s="66" t="s">
        <v>1917</v>
      </c>
      <c r="C804" s="67">
        <v>20</v>
      </c>
      <c r="D804" s="67" t="s">
        <v>343</v>
      </c>
      <c r="E804" s="71">
        <v>0.90544736442098095</v>
      </c>
      <c r="F804" s="68">
        <v>88.197969543147195</v>
      </c>
      <c r="G804" s="71">
        <v>0.83033515498563504</v>
      </c>
      <c r="H804" s="68">
        <v>38.959390862944197</v>
      </c>
      <c r="I804" s="71">
        <v>0.82239986143754296</v>
      </c>
      <c r="J804" s="68">
        <v>64.149746192893403</v>
      </c>
      <c r="K804" s="71">
        <v>0.96905444126074503</v>
      </c>
      <c r="L804" s="68">
        <v>79.505076142131998</v>
      </c>
      <c r="M804" s="71">
        <v>1</v>
      </c>
      <c r="N804" s="68">
        <v>100</v>
      </c>
      <c r="O804" s="71"/>
      <c r="P804" s="68"/>
      <c r="Q804" s="71"/>
      <c r="R804" s="68"/>
    </row>
    <row r="805" spans="1:18" x14ac:dyDescent="0.2">
      <c r="A805" s="72" t="s">
        <v>1918</v>
      </c>
      <c r="B805" s="66" t="s">
        <v>1919</v>
      </c>
      <c r="C805" s="67">
        <v>20</v>
      </c>
      <c r="D805" s="67" t="s">
        <v>343</v>
      </c>
      <c r="E805" s="71">
        <v>0.66655584154913305</v>
      </c>
      <c r="F805" s="68">
        <v>10.9771573604061</v>
      </c>
      <c r="G805" s="71">
        <v>0.82433969978960997</v>
      </c>
      <c r="H805" s="68">
        <v>33.565989847715699</v>
      </c>
      <c r="I805" s="71">
        <v>0.775433512449624</v>
      </c>
      <c r="J805" s="68">
        <v>38.324873096446701</v>
      </c>
      <c r="K805" s="71">
        <v>0.77718815847987999</v>
      </c>
      <c r="L805" s="68">
        <v>9.8350253807106593</v>
      </c>
      <c r="M805" s="71">
        <v>0.87767584097859297</v>
      </c>
      <c r="N805" s="68">
        <v>30.2606484424666</v>
      </c>
      <c r="O805" s="71">
        <v>7.8141996047959905E-2</v>
      </c>
      <c r="P805" s="68">
        <v>3.1568228105906302</v>
      </c>
      <c r="Q805" s="71"/>
      <c r="R805" s="68"/>
    </row>
    <row r="806" spans="1:18" x14ac:dyDescent="0.2">
      <c r="A806" s="72" t="s">
        <v>1920</v>
      </c>
      <c r="B806" s="66" t="s">
        <v>1921</v>
      </c>
      <c r="C806" s="67">
        <v>20</v>
      </c>
      <c r="D806" s="67" t="s">
        <v>343</v>
      </c>
      <c r="E806" s="71">
        <v>0.84811809638809899</v>
      </c>
      <c r="F806" s="68">
        <v>61.4213197969543</v>
      </c>
      <c r="G806" s="71">
        <v>0.831579334009238</v>
      </c>
      <c r="H806" s="68">
        <v>40.418781725888302</v>
      </c>
      <c r="I806" s="71">
        <v>0.66117958449444603</v>
      </c>
      <c r="J806" s="68">
        <v>10.9137055837563</v>
      </c>
      <c r="K806" s="71">
        <v>0.89971346704871102</v>
      </c>
      <c r="L806" s="68">
        <v>40.418781725888302</v>
      </c>
      <c r="M806" s="71">
        <v>1</v>
      </c>
      <c r="N806" s="68">
        <v>100</v>
      </c>
      <c r="O806" s="71"/>
      <c r="P806" s="68"/>
      <c r="Q806" s="71"/>
      <c r="R806" s="68"/>
    </row>
    <row r="807" spans="1:18" x14ac:dyDescent="0.2">
      <c r="A807" s="72" t="s">
        <v>1922</v>
      </c>
      <c r="B807" s="66" t="s">
        <v>1923</v>
      </c>
      <c r="C807" s="67">
        <v>20</v>
      </c>
      <c r="D807" s="67" t="s">
        <v>343</v>
      </c>
      <c r="E807" s="71">
        <v>0.72859374470232696</v>
      </c>
      <c r="F807" s="68">
        <v>19.2258883248731</v>
      </c>
      <c r="G807" s="71">
        <v>0.81441684919995905</v>
      </c>
      <c r="H807" s="68">
        <v>26.395939086294401</v>
      </c>
      <c r="I807" s="71">
        <v>0.81715735247468901</v>
      </c>
      <c r="J807" s="68">
        <v>60.786802030456897</v>
      </c>
      <c r="K807" s="71">
        <v>0.96947004717787899</v>
      </c>
      <c r="L807" s="68">
        <v>79.631979695431497</v>
      </c>
      <c r="M807" s="71">
        <v>0.90825688073394595</v>
      </c>
      <c r="N807" s="68">
        <v>35.346471710108098</v>
      </c>
      <c r="O807" s="71">
        <v>0.13366759392516001</v>
      </c>
      <c r="P807" s="68">
        <v>5.6008146639511196</v>
      </c>
      <c r="Q807" s="71"/>
      <c r="R807" s="68"/>
    </row>
    <row r="808" spans="1:18" x14ac:dyDescent="0.2">
      <c r="A808" s="72" t="s">
        <v>1924</v>
      </c>
      <c r="B808" s="66" t="s">
        <v>1925</v>
      </c>
      <c r="C808" s="67">
        <v>20</v>
      </c>
      <c r="D808" s="67" t="s">
        <v>343</v>
      </c>
      <c r="E808" s="71">
        <v>0.73270482186730101</v>
      </c>
      <c r="F808" s="68">
        <v>20.3045685279188</v>
      </c>
      <c r="G808" s="71">
        <v>0.85205801388345204</v>
      </c>
      <c r="H808" s="68">
        <v>59.454314720812199</v>
      </c>
      <c r="I808" s="71">
        <v>0.71724405270237701</v>
      </c>
      <c r="J808" s="68">
        <v>22.9695431472081</v>
      </c>
      <c r="K808" s="71">
        <v>0.971621092845663</v>
      </c>
      <c r="L808" s="68">
        <v>80.710659898477203</v>
      </c>
      <c r="M808" s="71">
        <v>0.98470948012232495</v>
      </c>
      <c r="N808" s="68">
        <v>58.359821996185602</v>
      </c>
      <c r="O808" s="71">
        <v>0.13789146978268901</v>
      </c>
      <c r="P808" s="68">
        <v>5.8044806517311596</v>
      </c>
      <c r="Q808" s="71"/>
      <c r="R808" s="68"/>
    </row>
    <row r="809" spans="1:18" x14ac:dyDescent="0.2">
      <c r="A809" s="72" t="s">
        <v>1926</v>
      </c>
      <c r="B809" s="66" t="s">
        <v>1927</v>
      </c>
      <c r="C809" s="67">
        <v>20</v>
      </c>
      <c r="D809" s="67" t="s">
        <v>343</v>
      </c>
      <c r="E809" s="71">
        <v>0.65780075639276303</v>
      </c>
      <c r="F809" s="68">
        <v>10.2157360406091</v>
      </c>
      <c r="G809" s="71">
        <v>0.82157912968584201</v>
      </c>
      <c r="H809" s="68">
        <v>31.2817258883249</v>
      </c>
      <c r="I809" s="71">
        <v>0.66210938738284797</v>
      </c>
      <c r="J809" s="68">
        <v>11.357868020304601</v>
      </c>
      <c r="K809" s="71">
        <v>0.87879527383612999</v>
      </c>
      <c r="L809" s="68">
        <v>29.378172588832498</v>
      </c>
      <c r="M809" s="71">
        <v>0.87767584097859297</v>
      </c>
      <c r="N809" s="68">
        <v>30.2606484424666</v>
      </c>
      <c r="O809" s="71">
        <v>4.88441500804025E-2</v>
      </c>
      <c r="P809" s="68">
        <v>2.1384928716904299</v>
      </c>
      <c r="Q809" s="71"/>
      <c r="R809" s="68"/>
    </row>
    <row r="810" spans="1:18" x14ac:dyDescent="0.2">
      <c r="A810" s="72" t="s">
        <v>1928</v>
      </c>
      <c r="B810" s="66" t="s">
        <v>1929</v>
      </c>
      <c r="C810" s="67">
        <v>20</v>
      </c>
      <c r="D810" s="67" t="s">
        <v>343</v>
      </c>
      <c r="E810" s="71">
        <v>0.86819539565114401</v>
      </c>
      <c r="F810" s="68">
        <v>70.8756345177665</v>
      </c>
      <c r="G810" s="71">
        <v>0.86908885824099602</v>
      </c>
      <c r="H810" s="68">
        <v>72.461928934010203</v>
      </c>
      <c r="I810" s="71">
        <v>0.65813398510856702</v>
      </c>
      <c r="J810" s="68">
        <v>10.6598984771574</v>
      </c>
      <c r="K810" s="71">
        <v>0.94555873925501399</v>
      </c>
      <c r="L810" s="68">
        <v>66.307106598984802</v>
      </c>
      <c r="M810" s="71">
        <v>1</v>
      </c>
      <c r="N810" s="68">
        <v>100</v>
      </c>
      <c r="O810" s="71"/>
      <c r="P810" s="68"/>
      <c r="Q810" s="71"/>
      <c r="R810" s="68"/>
    </row>
    <row r="811" spans="1:18" x14ac:dyDescent="0.2">
      <c r="A811" s="72" t="s">
        <v>1930</v>
      </c>
      <c r="B811" s="66" t="s">
        <v>1931</v>
      </c>
      <c r="C811" s="67">
        <v>20</v>
      </c>
      <c r="D811" s="67" t="s">
        <v>343</v>
      </c>
      <c r="E811" s="71">
        <v>0.75664276966405697</v>
      </c>
      <c r="F811" s="68">
        <v>27.0304568527919</v>
      </c>
      <c r="G811" s="71">
        <v>0.85739947556631502</v>
      </c>
      <c r="H811" s="68">
        <v>63.388324873096401</v>
      </c>
      <c r="I811" s="71">
        <v>0.64398585307473899</v>
      </c>
      <c r="J811" s="68">
        <v>8.7563451776649703</v>
      </c>
      <c r="K811" s="71">
        <v>0.91454532012127099</v>
      </c>
      <c r="L811" s="68">
        <v>47.271573604060897</v>
      </c>
      <c r="M811" s="71">
        <v>0.90825688073394595</v>
      </c>
      <c r="N811" s="68">
        <v>35.346471710108098</v>
      </c>
      <c r="O811" s="71">
        <v>0.45902631882401601</v>
      </c>
      <c r="P811" s="68">
        <v>51.3238289205703</v>
      </c>
      <c r="Q811" s="71"/>
      <c r="R811" s="68"/>
    </row>
    <row r="812" spans="1:18" x14ac:dyDescent="0.2">
      <c r="A812" s="72" t="s">
        <v>1932</v>
      </c>
      <c r="B812" s="66" t="s">
        <v>1933</v>
      </c>
      <c r="C812" s="67">
        <v>20</v>
      </c>
      <c r="D812" s="67" t="s">
        <v>343</v>
      </c>
      <c r="E812" s="71">
        <v>0.74468343848252805</v>
      </c>
      <c r="F812" s="68">
        <v>23.286802030456901</v>
      </c>
      <c r="G812" s="71">
        <v>0.85583812951574401</v>
      </c>
      <c r="H812" s="68">
        <v>62.309644670050801</v>
      </c>
      <c r="I812" s="71">
        <v>0.83401222521987695</v>
      </c>
      <c r="J812" s="68">
        <v>70.304568527918804</v>
      </c>
      <c r="K812" s="71">
        <v>0.92779369627507202</v>
      </c>
      <c r="L812" s="68">
        <v>55.456852791878198</v>
      </c>
      <c r="M812" s="71">
        <v>0.87767584097859297</v>
      </c>
      <c r="N812" s="68">
        <v>30.2606484424666</v>
      </c>
      <c r="O812" s="71">
        <v>0.22809730042335399</v>
      </c>
      <c r="P812" s="68">
        <v>12.5254582484725</v>
      </c>
      <c r="Q812" s="71"/>
      <c r="R812" s="68"/>
    </row>
    <row r="813" spans="1:18" x14ac:dyDescent="0.2">
      <c r="A813" s="72" t="s">
        <v>1934</v>
      </c>
      <c r="B813" s="66" t="s">
        <v>1935</v>
      </c>
      <c r="C813" s="67">
        <v>20</v>
      </c>
      <c r="D813" s="67" t="s">
        <v>343</v>
      </c>
      <c r="E813" s="71">
        <v>0.77498817264923103</v>
      </c>
      <c r="F813" s="68">
        <v>32.868020304568503</v>
      </c>
      <c r="G813" s="71">
        <v>0.877243835548423</v>
      </c>
      <c r="H813" s="68">
        <v>77.728426395939096</v>
      </c>
      <c r="I813" s="71">
        <v>0.87529525277013298</v>
      </c>
      <c r="J813" s="68">
        <v>84.771573604060904</v>
      </c>
      <c r="K813" s="71">
        <v>0.94154727793696302</v>
      </c>
      <c r="L813" s="68">
        <v>63.071065989847703</v>
      </c>
      <c r="M813" s="71">
        <v>0.89296636085626901</v>
      </c>
      <c r="N813" s="68">
        <v>32.422123331214202</v>
      </c>
      <c r="O813" s="71">
        <v>0.28788813613436698</v>
      </c>
      <c r="P813" s="68">
        <v>20.875763747454201</v>
      </c>
      <c r="Q813" s="71"/>
      <c r="R813" s="68"/>
    </row>
    <row r="814" spans="1:18" x14ac:dyDescent="0.2">
      <c r="A814" s="72" t="s">
        <v>1936</v>
      </c>
      <c r="B814" s="66" t="s">
        <v>1937</v>
      </c>
      <c r="C814" s="67">
        <v>20</v>
      </c>
      <c r="D814" s="67" t="s">
        <v>343</v>
      </c>
      <c r="E814" s="71">
        <v>0.76222333145180798</v>
      </c>
      <c r="F814" s="68">
        <v>28.934010152284301</v>
      </c>
      <c r="G814" s="71">
        <v>0.89645254021082199</v>
      </c>
      <c r="H814" s="68">
        <v>84.517766497461906</v>
      </c>
      <c r="I814" s="71">
        <v>0.78947507742915501</v>
      </c>
      <c r="J814" s="68">
        <v>45.050761421319798</v>
      </c>
      <c r="K814" s="71">
        <v>0.99656160458452703</v>
      </c>
      <c r="L814" s="68">
        <v>92.956852791878205</v>
      </c>
      <c r="M814" s="71">
        <v>0.86238532110091803</v>
      </c>
      <c r="N814" s="68">
        <v>28.6077558804832</v>
      </c>
      <c r="O814" s="71">
        <v>0.26624211393361502</v>
      </c>
      <c r="P814" s="68">
        <v>17.7189409368635</v>
      </c>
      <c r="Q814" s="71"/>
      <c r="R814" s="68"/>
    </row>
    <row r="815" spans="1:18" x14ac:dyDescent="0.2">
      <c r="A815" s="72" t="s">
        <v>1938</v>
      </c>
      <c r="B815" s="66" t="s">
        <v>1939</v>
      </c>
      <c r="C815" s="67">
        <v>20</v>
      </c>
      <c r="D815" s="67" t="s">
        <v>343</v>
      </c>
      <c r="E815" s="71">
        <v>0.73781075186852396</v>
      </c>
      <c r="F815" s="68">
        <v>21.573604060913699</v>
      </c>
      <c r="G815" s="71">
        <v>0.85985346525065698</v>
      </c>
      <c r="H815" s="68">
        <v>65.609137055837607</v>
      </c>
      <c r="I815" s="71">
        <v>0.70741533197770101</v>
      </c>
      <c r="J815" s="68">
        <v>20.748730964467001</v>
      </c>
      <c r="K815" s="71">
        <v>0.98796561604584499</v>
      </c>
      <c r="L815" s="68">
        <v>89.086294416243604</v>
      </c>
      <c r="M815" s="71">
        <v>0.80122324159021396</v>
      </c>
      <c r="N815" s="68">
        <v>22.822631913540999</v>
      </c>
      <c r="O815" s="71">
        <v>0.33259610447819898</v>
      </c>
      <c r="P815" s="68">
        <v>26.2729124236253</v>
      </c>
      <c r="Q815" s="71"/>
      <c r="R815" s="68"/>
    </row>
    <row r="816" spans="1:18" x14ac:dyDescent="0.2">
      <c r="A816" s="72" t="s">
        <v>1940</v>
      </c>
      <c r="B816" s="66" t="s">
        <v>1941</v>
      </c>
      <c r="C816" s="67">
        <v>20</v>
      </c>
      <c r="D816" s="67" t="s">
        <v>343</v>
      </c>
      <c r="E816" s="71">
        <v>0.76122266813943995</v>
      </c>
      <c r="F816" s="68">
        <v>28.489847715736001</v>
      </c>
      <c r="G816" s="71">
        <v>0.89999548441881705</v>
      </c>
      <c r="H816" s="68">
        <v>86.611675126903506</v>
      </c>
      <c r="I816" s="71">
        <v>0.75976333940247298</v>
      </c>
      <c r="J816" s="68">
        <v>33.629441624365498</v>
      </c>
      <c r="K816" s="71">
        <v>0.98853868194842398</v>
      </c>
      <c r="L816" s="68">
        <v>89.403553299492401</v>
      </c>
      <c r="M816" s="71">
        <v>0.84709480122324199</v>
      </c>
      <c r="N816" s="68">
        <v>27.018436109345199</v>
      </c>
      <c r="O816" s="71">
        <v>0.31072103370424198</v>
      </c>
      <c r="P816" s="68">
        <v>23.217922606924599</v>
      </c>
      <c r="Q816" s="71"/>
      <c r="R816" s="68"/>
    </row>
    <row r="817" spans="1:18" x14ac:dyDescent="0.2">
      <c r="A817" s="72" t="s">
        <v>1942</v>
      </c>
      <c r="B817" s="66" t="s">
        <v>1943</v>
      </c>
      <c r="C817" s="67">
        <v>20</v>
      </c>
      <c r="D817" s="67" t="s">
        <v>343</v>
      </c>
      <c r="E817" s="71">
        <v>0.68879664608399704</v>
      </c>
      <c r="F817" s="68">
        <v>12.8172588832487</v>
      </c>
      <c r="G817" s="71">
        <v>0.81328849612963405</v>
      </c>
      <c r="H817" s="68">
        <v>25.5710659898477</v>
      </c>
      <c r="I817" s="71">
        <v>0.64440925180548403</v>
      </c>
      <c r="J817" s="68">
        <v>9.0736040609137092</v>
      </c>
      <c r="K817" s="71">
        <v>0.98238357286657196</v>
      </c>
      <c r="L817" s="68">
        <v>86.548223350253807</v>
      </c>
      <c r="M817" s="71">
        <v>0.98470948012232495</v>
      </c>
      <c r="N817" s="68">
        <v>58.359821996185602</v>
      </c>
      <c r="O817" s="71">
        <v>1.9192429495972999E-2</v>
      </c>
      <c r="P817" s="68">
        <v>1.32382892057026</v>
      </c>
      <c r="Q817" s="71"/>
      <c r="R817" s="68"/>
    </row>
    <row r="818" spans="1:18" x14ac:dyDescent="0.2">
      <c r="A818" s="72" t="s">
        <v>1944</v>
      </c>
      <c r="B818" s="66" t="s">
        <v>1945</v>
      </c>
      <c r="C818" s="67">
        <v>20</v>
      </c>
      <c r="D818" s="67" t="s">
        <v>343</v>
      </c>
      <c r="E818" s="71">
        <v>0.89566292658568303</v>
      </c>
      <c r="F818" s="68">
        <v>83.692893401015198</v>
      </c>
      <c r="G818" s="71">
        <v>0.92207976447669504</v>
      </c>
      <c r="H818" s="68">
        <v>92.322335025380696</v>
      </c>
      <c r="I818" s="71">
        <v>0.78326061987134699</v>
      </c>
      <c r="J818" s="68">
        <v>41.941624365482198</v>
      </c>
      <c r="K818" s="71">
        <v>0.96905444126074503</v>
      </c>
      <c r="L818" s="68">
        <v>79.505076142131998</v>
      </c>
      <c r="M818" s="71">
        <v>0.90825688073394595</v>
      </c>
      <c r="N818" s="68">
        <v>35.346471710108098</v>
      </c>
      <c r="O818" s="71"/>
      <c r="P818" s="68"/>
      <c r="Q818" s="71"/>
      <c r="R818" s="68"/>
    </row>
    <row r="819" spans="1:18" x14ac:dyDescent="0.2">
      <c r="A819" s="72" t="s">
        <v>1946</v>
      </c>
      <c r="B819" s="66" t="s">
        <v>1947</v>
      </c>
      <c r="C819" s="67">
        <v>20</v>
      </c>
      <c r="D819" s="67" t="s">
        <v>343</v>
      </c>
      <c r="E819" s="71">
        <v>0.71191471304958898</v>
      </c>
      <c r="F819" s="68">
        <v>16.497461928934001</v>
      </c>
      <c r="G819" s="71">
        <v>0.94739100996875103</v>
      </c>
      <c r="H819" s="68">
        <v>96.827411167512693</v>
      </c>
      <c r="I819" s="71">
        <v>0.67063527734223205</v>
      </c>
      <c r="J819" s="68">
        <v>13.0710659898477</v>
      </c>
      <c r="K819" s="71">
        <v>0.94154727793696302</v>
      </c>
      <c r="L819" s="68">
        <v>63.071065989847703</v>
      </c>
      <c r="M819" s="71">
        <v>1</v>
      </c>
      <c r="N819" s="68">
        <v>100</v>
      </c>
      <c r="O819" s="71">
        <v>0</v>
      </c>
      <c r="P819" s="68">
        <v>0.81466395112016299</v>
      </c>
      <c r="Q819" s="71"/>
      <c r="R819" s="68"/>
    </row>
    <row r="820" spans="1:18" x14ac:dyDescent="0.2">
      <c r="A820" s="72" t="s">
        <v>582</v>
      </c>
      <c r="B820" s="66" t="s">
        <v>1948</v>
      </c>
      <c r="C820" s="67">
        <v>20</v>
      </c>
      <c r="D820" s="67" t="s">
        <v>343</v>
      </c>
      <c r="E820" s="71">
        <v>0.89970516017511204</v>
      </c>
      <c r="F820" s="68">
        <v>85.532994923857899</v>
      </c>
      <c r="G820" s="71">
        <v>0.91492832110572697</v>
      </c>
      <c r="H820" s="68">
        <v>90.672588832487307</v>
      </c>
      <c r="I820" s="71">
        <v>0.80217872987135197</v>
      </c>
      <c r="J820" s="68">
        <v>52.220812182741099</v>
      </c>
      <c r="K820" s="71">
        <v>0.958166189111748</v>
      </c>
      <c r="L820" s="68">
        <v>73.921319796954293</v>
      </c>
      <c r="M820" s="71">
        <v>0.92354740061162099</v>
      </c>
      <c r="N820" s="68">
        <v>38.461538461538503</v>
      </c>
      <c r="O820" s="71"/>
      <c r="P820" s="68"/>
      <c r="Q820" s="71"/>
      <c r="R820" s="68"/>
    </row>
    <row r="821" spans="1:18" x14ac:dyDescent="0.2">
      <c r="A821" s="72" t="s">
        <v>1949</v>
      </c>
      <c r="B821" s="66" t="s">
        <v>1950</v>
      </c>
      <c r="C821" s="67">
        <v>19</v>
      </c>
      <c r="D821" s="67" t="s">
        <v>343</v>
      </c>
      <c r="E821" s="71">
        <v>0.81064465019649701</v>
      </c>
      <c r="F821" s="68">
        <v>74.626865671641795</v>
      </c>
      <c r="G821" s="71">
        <v>0.89564068792426199</v>
      </c>
      <c r="H821" s="68">
        <v>84.141791044776099</v>
      </c>
      <c r="I821" s="71">
        <v>0.90855445989844796</v>
      </c>
      <c r="J821" s="68">
        <v>94.776119402985103</v>
      </c>
      <c r="K821" s="71">
        <v>0.95816249686218702</v>
      </c>
      <c r="L821" s="68">
        <v>94.402985074626898</v>
      </c>
      <c r="M821" s="71">
        <v>0.90251511015792596</v>
      </c>
      <c r="N821" s="68">
        <v>86.1682242990654</v>
      </c>
      <c r="O821" s="71">
        <v>0.38835049613966299</v>
      </c>
      <c r="P821" s="68">
        <v>41.071428571428598</v>
      </c>
      <c r="Q821" s="71"/>
      <c r="R821" s="68"/>
    </row>
    <row r="822" spans="1:18" x14ac:dyDescent="0.2">
      <c r="A822" s="72" t="s">
        <v>1951</v>
      </c>
      <c r="B822" s="66" t="s">
        <v>1952</v>
      </c>
      <c r="C822" s="67">
        <v>20</v>
      </c>
      <c r="D822" s="67" t="s">
        <v>343</v>
      </c>
      <c r="E822" s="71">
        <v>0.84871316476822301</v>
      </c>
      <c r="F822" s="68">
        <v>61.865482233502497</v>
      </c>
      <c r="G822" s="71">
        <v>0.87390768975281596</v>
      </c>
      <c r="H822" s="68">
        <v>75.697969543147195</v>
      </c>
      <c r="I822" s="71">
        <v>0.75267869746244898</v>
      </c>
      <c r="J822" s="68">
        <v>31.6624365482234</v>
      </c>
      <c r="K822" s="71">
        <v>0.92117147063438298</v>
      </c>
      <c r="L822" s="68">
        <v>51.269035532994899</v>
      </c>
      <c r="M822" s="71">
        <v>0.84709480122324199</v>
      </c>
      <c r="N822" s="68">
        <v>27.018436109345199</v>
      </c>
      <c r="O822" s="71"/>
      <c r="P822" s="68"/>
      <c r="Q822" s="71"/>
      <c r="R822" s="68"/>
    </row>
    <row r="823" spans="1:18" x14ac:dyDescent="0.2">
      <c r="A823" s="72" t="s">
        <v>1953</v>
      </c>
      <c r="B823" s="66" t="s">
        <v>1954</v>
      </c>
      <c r="C823" s="67">
        <v>20</v>
      </c>
      <c r="D823" s="67" t="s">
        <v>343</v>
      </c>
      <c r="E823" s="71">
        <v>0.67766804884107901</v>
      </c>
      <c r="F823" s="68">
        <v>11.9289340101523</v>
      </c>
      <c r="G823" s="71">
        <v>0.87447058046549397</v>
      </c>
      <c r="H823" s="68">
        <v>75.951776649746193</v>
      </c>
      <c r="I823" s="71">
        <v>0.67202987627466704</v>
      </c>
      <c r="J823" s="68">
        <v>13.3248730964467</v>
      </c>
      <c r="K823" s="71">
        <v>0.88771134709826105</v>
      </c>
      <c r="L823" s="68">
        <v>33.692893401015198</v>
      </c>
      <c r="M823" s="71">
        <v>0.95412844036697197</v>
      </c>
      <c r="N823" s="68">
        <v>47.043865225683398</v>
      </c>
      <c r="O823" s="71">
        <v>0</v>
      </c>
      <c r="P823" s="68">
        <v>0.81466395112016299</v>
      </c>
      <c r="Q823" s="71"/>
      <c r="R823" s="68"/>
    </row>
    <row r="824" spans="1:18" x14ac:dyDescent="0.2">
      <c r="A824" s="72" t="s">
        <v>1955</v>
      </c>
      <c r="B824" s="66" t="s">
        <v>1956</v>
      </c>
      <c r="C824" s="67">
        <v>20</v>
      </c>
      <c r="D824" s="67" t="s">
        <v>343</v>
      </c>
      <c r="E824" s="71">
        <v>0.90091115682910605</v>
      </c>
      <c r="F824" s="68">
        <v>86.040609137055796</v>
      </c>
      <c r="G824" s="71">
        <v>0.89153655470075999</v>
      </c>
      <c r="H824" s="68">
        <v>83.502538071065999</v>
      </c>
      <c r="I824" s="71">
        <v>0.74993042218586303</v>
      </c>
      <c r="J824" s="68">
        <v>30.7741116751269</v>
      </c>
      <c r="K824" s="71">
        <v>0.96217765042979897</v>
      </c>
      <c r="L824" s="68">
        <v>76.142131979695407</v>
      </c>
      <c r="M824" s="71">
        <v>1</v>
      </c>
      <c r="N824" s="68">
        <v>100</v>
      </c>
      <c r="O824" s="71"/>
      <c r="P824" s="68"/>
      <c r="Q824" s="71"/>
      <c r="R824" s="68"/>
    </row>
    <row r="825" spans="1:18" x14ac:dyDescent="0.2">
      <c r="A825" s="72" t="s">
        <v>1957</v>
      </c>
      <c r="B825" s="66" t="s">
        <v>1958</v>
      </c>
      <c r="C825" s="67">
        <v>20</v>
      </c>
      <c r="D825" s="67" t="s">
        <v>343</v>
      </c>
      <c r="E825" s="71">
        <v>0.87684904785232998</v>
      </c>
      <c r="F825" s="68">
        <v>74.746192893401002</v>
      </c>
      <c r="G825" s="71">
        <v>0.93380021824834303</v>
      </c>
      <c r="H825" s="68">
        <v>94.860406091370606</v>
      </c>
      <c r="I825" s="71">
        <v>0.683051560553526</v>
      </c>
      <c r="J825" s="68">
        <v>15.545685279187801</v>
      </c>
      <c r="K825" s="71">
        <v>0.89054441260744999</v>
      </c>
      <c r="L825" s="68">
        <v>35.342639593908601</v>
      </c>
      <c r="M825" s="71">
        <v>1</v>
      </c>
      <c r="N825" s="68">
        <v>100</v>
      </c>
      <c r="O825" s="71"/>
      <c r="P825" s="68"/>
      <c r="Q825" s="71"/>
      <c r="R825" s="68"/>
    </row>
    <row r="826" spans="1:18" x14ac:dyDescent="0.2">
      <c r="A826" s="72" t="s">
        <v>1959</v>
      </c>
      <c r="B826" s="66" t="s">
        <v>1960</v>
      </c>
      <c r="C826" s="67">
        <v>20</v>
      </c>
      <c r="D826" s="67" t="s">
        <v>343</v>
      </c>
      <c r="E826" s="71">
        <v>0.88903564979244598</v>
      </c>
      <c r="F826" s="68">
        <v>80.647208121827404</v>
      </c>
      <c r="G826" s="71">
        <v>0.92190318347472</v>
      </c>
      <c r="H826" s="68">
        <v>92.258883248730996</v>
      </c>
      <c r="I826" s="71">
        <v>0.68851483967579197</v>
      </c>
      <c r="J826" s="68">
        <v>16.1802030456853</v>
      </c>
      <c r="K826" s="71">
        <v>0.94572457601927096</v>
      </c>
      <c r="L826" s="68">
        <v>66.370558375634502</v>
      </c>
      <c r="M826" s="71">
        <v>1</v>
      </c>
      <c r="N826" s="68">
        <v>100</v>
      </c>
      <c r="O826" s="71"/>
      <c r="P826" s="68"/>
      <c r="Q826" s="71"/>
      <c r="R826" s="68"/>
    </row>
    <row r="827" spans="1:18" x14ac:dyDescent="0.2">
      <c r="A827" s="72" t="s">
        <v>1961</v>
      </c>
      <c r="B827" s="66" t="s">
        <v>1962</v>
      </c>
      <c r="C827" s="67">
        <v>20</v>
      </c>
      <c r="D827" s="67" t="s">
        <v>343</v>
      </c>
      <c r="E827" s="71">
        <v>0.90470611019136005</v>
      </c>
      <c r="F827" s="68">
        <v>87.690355329949199</v>
      </c>
      <c r="G827" s="71">
        <v>0.88222512484952798</v>
      </c>
      <c r="H827" s="68">
        <v>79.758883248730996</v>
      </c>
      <c r="I827" s="71">
        <v>0.78072539041447997</v>
      </c>
      <c r="J827" s="68">
        <v>40.6091370558376</v>
      </c>
      <c r="K827" s="71">
        <v>0.95587392550143302</v>
      </c>
      <c r="L827" s="68">
        <v>72.588832487309602</v>
      </c>
      <c r="M827" s="71">
        <v>1</v>
      </c>
      <c r="N827" s="68">
        <v>100</v>
      </c>
      <c r="O827" s="71"/>
      <c r="P827" s="68"/>
      <c r="Q827" s="71"/>
      <c r="R827" s="68"/>
    </row>
    <row r="828" spans="1:18" x14ac:dyDescent="0.2">
      <c r="A828" s="72" t="s">
        <v>1963</v>
      </c>
      <c r="B828" s="66" t="s">
        <v>1964</v>
      </c>
      <c r="C828" s="67">
        <v>20</v>
      </c>
      <c r="D828" s="67" t="s">
        <v>343</v>
      </c>
      <c r="E828" s="71">
        <v>0.91277753174249898</v>
      </c>
      <c r="F828" s="68">
        <v>90.862944162436506</v>
      </c>
      <c r="G828" s="71">
        <v>0.89746879632079501</v>
      </c>
      <c r="H828" s="68">
        <v>85.342639593908601</v>
      </c>
      <c r="I828" s="71">
        <v>0.77599090084977596</v>
      </c>
      <c r="J828" s="68">
        <v>38.5786802030457</v>
      </c>
      <c r="K828" s="71">
        <v>0.97765042979942696</v>
      </c>
      <c r="L828" s="68">
        <v>84.327411167512693</v>
      </c>
      <c r="M828" s="71">
        <v>1</v>
      </c>
      <c r="N828" s="68">
        <v>100</v>
      </c>
      <c r="O828" s="71"/>
      <c r="P828" s="68"/>
      <c r="Q828" s="71"/>
      <c r="R828" s="68"/>
    </row>
    <row r="829" spans="1:18" x14ac:dyDescent="0.2">
      <c r="A829" s="72" t="s">
        <v>1965</v>
      </c>
      <c r="B829" s="66" t="s">
        <v>1966</v>
      </c>
      <c r="C829" s="67">
        <v>20</v>
      </c>
      <c r="D829" s="67" t="s">
        <v>343</v>
      </c>
      <c r="E829" s="71">
        <v>0.85665188690338301</v>
      </c>
      <c r="F829" s="68">
        <v>65.482233502538094</v>
      </c>
      <c r="G829" s="71">
        <v>0.89695172324069505</v>
      </c>
      <c r="H829" s="68">
        <v>84.835025380710704</v>
      </c>
      <c r="I829" s="71">
        <v>0.81763917459647695</v>
      </c>
      <c r="J829" s="68">
        <v>61.167512690355302</v>
      </c>
      <c r="K829" s="71">
        <v>0.96561604584527205</v>
      </c>
      <c r="L829" s="68">
        <v>77.728426395939096</v>
      </c>
      <c r="M829" s="71">
        <v>1</v>
      </c>
      <c r="N829" s="68">
        <v>100</v>
      </c>
      <c r="O829" s="71">
        <v>0.60305249083447199</v>
      </c>
      <c r="P829" s="68">
        <v>77.494908350305494</v>
      </c>
      <c r="Q829" s="71"/>
      <c r="R829" s="68"/>
    </row>
    <row r="830" spans="1:18" x14ac:dyDescent="0.2">
      <c r="A830" s="72" t="s">
        <v>1967</v>
      </c>
      <c r="B830" s="66" t="s">
        <v>1968</v>
      </c>
      <c r="C830" s="67">
        <v>20</v>
      </c>
      <c r="D830" s="67" t="s">
        <v>343</v>
      </c>
      <c r="E830" s="71">
        <v>0.86923328346099604</v>
      </c>
      <c r="F830" s="68">
        <v>71.383248730964496</v>
      </c>
      <c r="G830" s="71">
        <v>0.96329447124954604</v>
      </c>
      <c r="H830" s="68">
        <v>97.9060913705584</v>
      </c>
      <c r="I830" s="71">
        <v>0.86860923157995895</v>
      </c>
      <c r="J830" s="68">
        <v>83.4390862944162</v>
      </c>
      <c r="K830" s="71">
        <v>0.96790830945558703</v>
      </c>
      <c r="L830" s="68">
        <v>78.743654822335003</v>
      </c>
      <c r="M830" s="71">
        <v>1</v>
      </c>
      <c r="N830" s="68">
        <v>100</v>
      </c>
      <c r="O830" s="71">
        <v>0.54635440501988797</v>
      </c>
      <c r="P830" s="68">
        <v>69.144602851323796</v>
      </c>
      <c r="Q830" s="71"/>
      <c r="R830" s="68"/>
    </row>
    <row r="831" spans="1:18" x14ac:dyDescent="0.2">
      <c r="A831" s="72" t="s">
        <v>1969</v>
      </c>
      <c r="B831" s="66" t="s">
        <v>1970</v>
      </c>
      <c r="C831" s="67">
        <v>20</v>
      </c>
      <c r="D831" s="67" t="s">
        <v>343</v>
      </c>
      <c r="E831" s="71">
        <v>0.71585109254564006</v>
      </c>
      <c r="F831" s="68">
        <v>17.068527918781701</v>
      </c>
      <c r="G831" s="71">
        <v>0.89419136768912999</v>
      </c>
      <c r="H831" s="68">
        <v>84.010152284263995</v>
      </c>
      <c r="I831" s="71">
        <v>0.63559183214554205</v>
      </c>
      <c r="J831" s="68">
        <v>7.2969543147208098</v>
      </c>
      <c r="K831" s="71">
        <v>0.97204684889132298</v>
      </c>
      <c r="L831" s="68">
        <v>81.2182741116751</v>
      </c>
      <c r="M831" s="71">
        <v>0.96941896024464902</v>
      </c>
      <c r="N831" s="68">
        <v>51.621106166560701</v>
      </c>
      <c r="O831" s="71">
        <v>0.10800645375755601</v>
      </c>
      <c r="P831" s="68">
        <v>4.0733197556008101</v>
      </c>
      <c r="Q831" s="71"/>
      <c r="R831" s="68"/>
    </row>
    <row r="832" spans="1:18" x14ac:dyDescent="0.2">
      <c r="A832" s="72" t="s">
        <v>1971</v>
      </c>
      <c r="B832" s="66" t="s">
        <v>1972</v>
      </c>
      <c r="C832" s="67">
        <v>20</v>
      </c>
      <c r="D832" s="67" t="s">
        <v>343</v>
      </c>
      <c r="E832" s="71">
        <v>0.94013575908161395</v>
      </c>
      <c r="F832" s="68">
        <v>98.540609137055796</v>
      </c>
      <c r="G832" s="71">
        <v>0.98079853073945999</v>
      </c>
      <c r="H832" s="68">
        <v>98.667512690355295</v>
      </c>
      <c r="I832" s="71">
        <v>0.80037487807983099</v>
      </c>
      <c r="J832" s="68">
        <v>50.951776649746201</v>
      </c>
      <c r="K832" s="71">
        <v>0.97936962750716305</v>
      </c>
      <c r="L832" s="68">
        <v>85.279187817258901</v>
      </c>
      <c r="M832" s="71">
        <v>1</v>
      </c>
      <c r="N832" s="68">
        <v>100</v>
      </c>
      <c r="O832" s="71"/>
      <c r="P832" s="68"/>
      <c r="Q832" s="71"/>
      <c r="R832" s="68"/>
    </row>
    <row r="833" spans="1:18" x14ac:dyDescent="0.2">
      <c r="A833" s="72" t="s">
        <v>1973</v>
      </c>
      <c r="B833" s="66" t="s">
        <v>1974</v>
      </c>
      <c r="C833" s="67">
        <v>20</v>
      </c>
      <c r="D833" s="67" t="s">
        <v>343</v>
      </c>
      <c r="E833" s="71">
        <v>0.86405482683435697</v>
      </c>
      <c r="F833" s="68">
        <v>68.845177664974599</v>
      </c>
      <c r="G833" s="71">
        <v>0.91781618847933799</v>
      </c>
      <c r="H833" s="68">
        <v>91.497461928934001</v>
      </c>
      <c r="I833" s="71">
        <v>0.84059836303355195</v>
      </c>
      <c r="J833" s="68">
        <v>73.730964467005094</v>
      </c>
      <c r="K833" s="71">
        <v>0.972492836676218</v>
      </c>
      <c r="L833" s="68">
        <v>81.662436548223397</v>
      </c>
      <c r="M833" s="71">
        <v>1</v>
      </c>
      <c r="N833" s="68">
        <v>100</v>
      </c>
      <c r="O833" s="71">
        <v>0.58936674598267602</v>
      </c>
      <c r="P833" s="68">
        <v>75.356415478615105</v>
      </c>
      <c r="Q833" s="71"/>
      <c r="R833" s="68"/>
    </row>
    <row r="834" spans="1:18" x14ac:dyDescent="0.2">
      <c r="A834" s="72" t="s">
        <v>1975</v>
      </c>
      <c r="B834" s="66" t="s">
        <v>1976</v>
      </c>
      <c r="C834" s="67">
        <v>20</v>
      </c>
      <c r="D834" s="67" t="s">
        <v>343</v>
      </c>
      <c r="E834" s="71">
        <v>0.93868123357248701</v>
      </c>
      <c r="F834" s="68">
        <v>98.477157360406096</v>
      </c>
      <c r="G834" s="71">
        <v>0.94492101917982796</v>
      </c>
      <c r="H834" s="68">
        <v>96.192893401015198</v>
      </c>
      <c r="I834" s="71">
        <v>0.81553457413590802</v>
      </c>
      <c r="J834" s="68">
        <v>59.644670050761398</v>
      </c>
      <c r="K834" s="71">
        <v>0.99426934097421205</v>
      </c>
      <c r="L834" s="68">
        <v>91.814720812182699</v>
      </c>
      <c r="M834" s="71">
        <v>1</v>
      </c>
      <c r="N834" s="68">
        <v>100</v>
      </c>
      <c r="O834" s="71"/>
      <c r="P834" s="68"/>
      <c r="Q834" s="71"/>
      <c r="R834" s="68"/>
    </row>
    <row r="835" spans="1:18" x14ac:dyDescent="0.2">
      <c r="A835" s="72" t="s">
        <v>1977</v>
      </c>
      <c r="B835" s="66" t="s">
        <v>1978</v>
      </c>
      <c r="C835" s="67">
        <v>20</v>
      </c>
      <c r="D835" s="67" t="s">
        <v>343</v>
      </c>
      <c r="E835" s="71">
        <v>0.798183442291028</v>
      </c>
      <c r="F835" s="68">
        <v>41.243654822335003</v>
      </c>
      <c r="G835" s="71">
        <v>0.90930356967608506</v>
      </c>
      <c r="H835" s="68">
        <v>89.022842639593904</v>
      </c>
      <c r="I835" s="71">
        <v>0.87845632781961203</v>
      </c>
      <c r="J835" s="68">
        <v>85.532994923857899</v>
      </c>
      <c r="K835" s="71">
        <v>0.99083094555873896</v>
      </c>
      <c r="L835" s="68">
        <v>90.228426395939096</v>
      </c>
      <c r="M835" s="71">
        <v>1</v>
      </c>
      <c r="N835" s="68">
        <v>100</v>
      </c>
      <c r="O835" s="71">
        <v>0.21232636840070401</v>
      </c>
      <c r="P835" s="68">
        <v>10.692464358452099</v>
      </c>
      <c r="Q835" s="71"/>
      <c r="R835" s="68"/>
    </row>
    <row r="836" spans="1:18" x14ac:dyDescent="0.2">
      <c r="A836" s="72" t="s">
        <v>1979</v>
      </c>
      <c r="B836" s="66" t="s">
        <v>1980</v>
      </c>
      <c r="C836" s="67">
        <v>20</v>
      </c>
      <c r="D836" s="67" t="s">
        <v>343</v>
      </c>
      <c r="E836" s="71">
        <v>0.79279059573409205</v>
      </c>
      <c r="F836" s="68">
        <v>39.340101522842602</v>
      </c>
      <c r="G836" s="71">
        <v>0.82970922114769396</v>
      </c>
      <c r="H836" s="68">
        <v>38.324873096446701</v>
      </c>
      <c r="I836" s="71">
        <v>0.83176732691645305</v>
      </c>
      <c r="J836" s="68">
        <v>68.908629441624399</v>
      </c>
      <c r="K836" s="71">
        <v>0.95644699140401102</v>
      </c>
      <c r="L836" s="68">
        <v>72.9060913705584</v>
      </c>
      <c r="M836" s="71">
        <v>0.95412844036697197</v>
      </c>
      <c r="N836" s="68">
        <v>47.043865225683398</v>
      </c>
      <c r="O836" s="71">
        <v>0.39190099883533103</v>
      </c>
      <c r="P836" s="68">
        <v>38.0855397148676</v>
      </c>
      <c r="Q836" s="71"/>
      <c r="R836" s="68"/>
    </row>
    <row r="837" spans="1:18" x14ac:dyDescent="0.2">
      <c r="A837" s="72" t="s">
        <v>1981</v>
      </c>
      <c r="B837" s="66" t="s">
        <v>1982</v>
      </c>
      <c r="C837" s="67">
        <v>20</v>
      </c>
      <c r="D837" s="67" t="s">
        <v>343</v>
      </c>
      <c r="E837" s="71">
        <v>0.80230459301839496</v>
      </c>
      <c r="F837" s="68">
        <v>42.956852791878198</v>
      </c>
      <c r="G837" s="71">
        <v>0.94598772114784802</v>
      </c>
      <c r="H837" s="68">
        <v>96.446700507614196</v>
      </c>
      <c r="I837" s="71">
        <v>0.79021158175844297</v>
      </c>
      <c r="J837" s="68">
        <v>45.304568527918804</v>
      </c>
      <c r="K837" s="71">
        <v>0.93180515759312299</v>
      </c>
      <c r="L837" s="68">
        <v>57.614213197969498</v>
      </c>
      <c r="M837" s="71">
        <v>1</v>
      </c>
      <c r="N837" s="68">
        <v>100</v>
      </c>
      <c r="O837" s="71">
        <v>0.343518504592562</v>
      </c>
      <c r="P837" s="68">
        <v>28.513238289205699</v>
      </c>
      <c r="Q837" s="71"/>
      <c r="R837" s="68"/>
    </row>
    <row r="838" spans="1:18" x14ac:dyDescent="0.2">
      <c r="A838" s="72" t="s">
        <v>1983</v>
      </c>
      <c r="B838" s="66" t="s">
        <v>1984</v>
      </c>
      <c r="C838" s="67">
        <v>20</v>
      </c>
      <c r="D838" s="67" t="s">
        <v>343</v>
      </c>
      <c r="E838" s="71">
        <v>0.81042137335670805</v>
      </c>
      <c r="F838" s="68">
        <v>45.685279187817301</v>
      </c>
      <c r="G838" s="71">
        <v>0.890847775890385</v>
      </c>
      <c r="H838" s="68">
        <v>83.3756345177665</v>
      </c>
      <c r="I838" s="71">
        <v>0.82908529300317801</v>
      </c>
      <c r="J838" s="68">
        <v>66.878172588832498</v>
      </c>
      <c r="K838" s="71">
        <v>0.972492836676218</v>
      </c>
      <c r="L838" s="68">
        <v>81.662436548223397</v>
      </c>
      <c r="M838" s="71">
        <v>1</v>
      </c>
      <c r="N838" s="68">
        <v>100</v>
      </c>
      <c r="O838" s="71">
        <v>0.35968096121375898</v>
      </c>
      <c r="P838" s="68">
        <v>31.466395112016301</v>
      </c>
      <c r="Q838" s="71"/>
      <c r="R838" s="68"/>
    </row>
    <row r="839" spans="1:18" x14ac:dyDescent="0.2">
      <c r="A839" s="72" t="s">
        <v>1985</v>
      </c>
      <c r="B839" s="66" t="s">
        <v>1986</v>
      </c>
      <c r="C839" s="67">
        <v>20</v>
      </c>
      <c r="D839" s="67" t="s">
        <v>343</v>
      </c>
      <c r="E839" s="71">
        <v>0.90686284257955296</v>
      </c>
      <c r="F839" s="68">
        <v>88.515228426395893</v>
      </c>
      <c r="G839" s="71">
        <v>0.81093812227925499</v>
      </c>
      <c r="H839" s="68">
        <v>24.492385786802</v>
      </c>
      <c r="I839" s="71">
        <v>0.81651324803895597</v>
      </c>
      <c r="J839" s="68">
        <v>60.532994923857899</v>
      </c>
      <c r="K839" s="71">
        <v>1</v>
      </c>
      <c r="L839" s="68">
        <v>100</v>
      </c>
      <c r="M839" s="71">
        <v>1</v>
      </c>
      <c r="N839" s="68">
        <v>100</v>
      </c>
      <c r="O839" s="71"/>
      <c r="P839" s="68"/>
      <c r="Q839" s="71"/>
      <c r="R839" s="68"/>
    </row>
    <row r="840" spans="1:18" x14ac:dyDescent="0.2">
      <c r="A840" s="72" t="s">
        <v>1987</v>
      </c>
      <c r="B840" s="66" t="s">
        <v>1988</v>
      </c>
      <c r="C840" s="67">
        <v>20</v>
      </c>
      <c r="D840" s="67" t="s">
        <v>343</v>
      </c>
      <c r="E840" s="71">
        <v>0.90418951679597903</v>
      </c>
      <c r="F840" s="68">
        <v>87.4365482233503</v>
      </c>
      <c r="G840" s="71">
        <v>0.81366392194675297</v>
      </c>
      <c r="H840" s="68">
        <v>25.634517766497499</v>
      </c>
      <c r="I840" s="71">
        <v>0.80309414523716105</v>
      </c>
      <c r="J840" s="68">
        <v>52.791878172588802</v>
      </c>
      <c r="K840" s="71">
        <v>1</v>
      </c>
      <c r="L840" s="68">
        <v>100</v>
      </c>
      <c r="M840" s="71">
        <v>1</v>
      </c>
      <c r="N840" s="68">
        <v>100</v>
      </c>
      <c r="O840" s="71"/>
      <c r="P840" s="68"/>
      <c r="Q840" s="71"/>
      <c r="R840" s="68"/>
    </row>
    <row r="841" spans="1:18" x14ac:dyDescent="0.2">
      <c r="A841" s="72" t="s">
        <v>1989</v>
      </c>
      <c r="B841" s="66" t="s">
        <v>1990</v>
      </c>
      <c r="C841" s="67">
        <v>20</v>
      </c>
      <c r="D841" s="67" t="s">
        <v>343</v>
      </c>
      <c r="E841" s="71">
        <v>0.91435500937103598</v>
      </c>
      <c r="F841" s="68">
        <v>91.878172588832498</v>
      </c>
      <c r="G841" s="71">
        <v>0.83203853746347201</v>
      </c>
      <c r="H841" s="68">
        <v>40.862944162436499</v>
      </c>
      <c r="I841" s="71">
        <v>0.83340442265677395</v>
      </c>
      <c r="J841" s="68">
        <v>69.860406091370606</v>
      </c>
      <c r="K841" s="71">
        <v>0.99197707736389695</v>
      </c>
      <c r="L841" s="68">
        <v>90.736040609137106</v>
      </c>
      <c r="M841" s="71">
        <v>1</v>
      </c>
      <c r="N841" s="68">
        <v>100</v>
      </c>
      <c r="O841" s="71"/>
      <c r="P841" s="68"/>
      <c r="Q841" s="71"/>
      <c r="R841" s="68"/>
    </row>
    <row r="842" spans="1:18" x14ac:dyDescent="0.2">
      <c r="A842" s="72" t="s">
        <v>1991</v>
      </c>
      <c r="B842" s="66" t="s">
        <v>1992</v>
      </c>
      <c r="C842" s="67">
        <v>20</v>
      </c>
      <c r="D842" s="67" t="s">
        <v>343</v>
      </c>
      <c r="E842" s="71">
        <v>0.77816465995583095</v>
      </c>
      <c r="F842" s="68">
        <v>33.946700507614203</v>
      </c>
      <c r="G842" s="71">
        <v>0.81767846874840999</v>
      </c>
      <c r="H842" s="68">
        <v>28.299492385786799</v>
      </c>
      <c r="I842" s="71">
        <v>0.75879638635429103</v>
      </c>
      <c r="J842" s="68">
        <v>33.4390862944162</v>
      </c>
      <c r="K842" s="71">
        <v>1</v>
      </c>
      <c r="L842" s="68">
        <v>100</v>
      </c>
      <c r="M842" s="71">
        <v>1</v>
      </c>
      <c r="N842" s="68">
        <v>100</v>
      </c>
      <c r="O842" s="71">
        <v>0.31434844467645601</v>
      </c>
      <c r="P842" s="68">
        <v>23.930753564154799</v>
      </c>
      <c r="Q842" s="71"/>
      <c r="R842" s="68"/>
    </row>
    <row r="843" spans="1:18" x14ac:dyDescent="0.2">
      <c r="A843" s="72" t="s">
        <v>1993</v>
      </c>
      <c r="B843" s="66" t="s">
        <v>1994</v>
      </c>
      <c r="C843" s="67">
        <v>20</v>
      </c>
      <c r="D843" s="67" t="s">
        <v>343</v>
      </c>
      <c r="E843" s="71">
        <v>0.85169696042555998</v>
      </c>
      <c r="F843" s="68">
        <v>63.071065989847703</v>
      </c>
      <c r="G843" s="71">
        <v>0.86958594828734403</v>
      </c>
      <c r="H843" s="68">
        <v>72.779187817258901</v>
      </c>
      <c r="I843" s="71">
        <v>0.78852100835862604</v>
      </c>
      <c r="J843" s="68">
        <v>44.289340101522797</v>
      </c>
      <c r="K843" s="71">
        <v>0.986246418338109</v>
      </c>
      <c r="L843" s="68">
        <v>88.134517766497495</v>
      </c>
      <c r="M843" s="71">
        <v>1</v>
      </c>
      <c r="N843" s="68">
        <v>100</v>
      </c>
      <c r="O843" s="71">
        <v>0.61413142714372104</v>
      </c>
      <c r="P843" s="68">
        <v>79.0224032586558</v>
      </c>
      <c r="Q843" s="71"/>
      <c r="R843" s="68"/>
    </row>
    <row r="844" spans="1:18" x14ac:dyDescent="0.2">
      <c r="A844" s="72" t="s">
        <v>1995</v>
      </c>
      <c r="B844" s="66" t="s">
        <v>1996</v>
      </c>
      <c r="C844" s="67">
        <v>20</v>
      </c>
      <c r="D844" s="67" t="s">
        <v>343</v>
      </c>
      <c r="E844" s="71">
        <v>0.77944194168497904</v>
      </c>
      <c r="F844" s="68">
        <v>34.517766497461899</v>
      </c>
      <c r="G844" s="71">
        <v>0.88268414962420005</v>
      </c>
      <c r="H844" s="68">
        <v>79.949238578680195</v>
      </c>
      <c r="I844" s="71">
        <v>0.83169591609756499</v>
      </c>
      <c r="J844" s="68">
        <v>68.845177664974599</v>
      </c>
      <c r="K844" s="71">
        <v>0.98853868194842398</v>
      </c>
      <c r="L844" s="68">
        <v>89.403553299492401</v>
      </c>
      <c r="M844" s="71">
        <v>1</v>
      </c>
      <c r="N844" s="68">
        <v>100</v>
      </c>
      <c r="O844" s="71">
        <v>0.19429096075470501</v>
      </c>
      <c r="P844" s="68">
        <v>9.2668024439918497</v>
      </c>
      <c r="Q844" s="71"/>
      <c r="R844" s="68"/>
    </row>
    <row r="845" spans="1:18" x14ac:dyDescent="0.2">
      <c r="A845" s="72" t="s">
        <v>1997</v>
      </c>
      <c r="B845" s="66" t="s">
        <v>1998</v>
      </c>
      <c r="C845" s="67">
        <v>20</v>
      </c>
      <c r="D845" s="67" t="s">
        <v>343</v>
      </c>
      <c r="E845" s="71">
        <v>0.91081237258276204</v>
      </c>
      <c r="F845" s="68">
        <v>90.101522842639596</v>
      </c>
      <c r="G845" s="71">
        <v>0.88572830226681298</v>
      </c>
      <c r="H845" s="68">
        <v>81.2182741116751</v>
      </c>
      <c r="I845" s="71">
        <v>0.814970314958683</v>
      </c>
      <c r="J845" s="68">
        <v>59.263959390862901</v>
      </c>
      <c r="K845" s="71">
        <v>0.94255087310555297</v>
      </c>
      <c r="L845" s="68">
        <v>63.705583756345199</v>
      </c>
      <c r="M845" s="71">
        <v>1</v>
      </c>
      <c r="N845" s="68">
        <v>100</v>
      </c>
      <c r="O845" s="71"/>
      <c r="P845" s="68"/>
      <c r="Q845" s="71"/>
      <c r="R845" s="68"/>
    </row>
    <row r="846" spans="1:18" x14ac:dyDescent="0.2">
      <c r="A846" s="72" t="s">
        <v>1999</v>
      </c>
      <c r="B846" s="66" t="s">
        <v>2000</v>
      </c>
      <c r="C846" s="67">
        <v>20</v>
      </c>
      <c r="D846" s="67" t="s">
        <v>343</v>
      </c>
      <c r="E846" s="71">
        <v>0.92082743170590398</v>
      </c>
      <c r="F846" s="68">
        <v>94.416243654822296</v>
      </c>
      <c r="G846" s="71">
        <v>0.84485400637415597</v>
      </c>
      <c r="H846" s="68">
        <v>53.236040609137099</v>
      </c>
      <c r="I846" s="71">
        <v>0.84074798405977402</v>
      </c>
      <c r="J846" s="68">
        <v>73.857868020304593</v>
      </c>
      <c r="K846" s="71">
        <v>0.99770773638968502</v>
      </c>
      <c r="L846" s="68">
        <v>93.591370558375601</v>
      </c>
      <c r="M846" s="71">
        <v>1</v>
      </c>
      <c r="N846" s="68">
        <v>100</v>
      </c>
      <c r="O846" s="71"/>
      <c r="P846" s="68"/>
      <c r="Q846" s="71"/>
      <c r="R846" s="68"/>
    </row>
    <row r="847" spans="1:18" x14ac:dyDescent="0.2">
      <c r="A847" s="72" t="s">
        <v>2001</v>
      </c>
      <c r="B847" s="66" t="s">
        <v>2002</v>
      </c>
      <c r="C847" s="67">
        <v>20</v>
      </c>
      <c r="D847" s="67" t="s">
        <v>343</v>
      </c>
      <c r="E847" s="71">
        <v>0.75189230231076898</v>
      </c>
      <c r="F847" s="68">
        <v>25.253807106599002</v>
      </c>
      <c r="G847" s="71">
        <v>0.81652235541582996</v>
      </c>
      <c r="H847" s="68">
        <v>27.918781725888302</v>
      </c>
      <c r="I847" s="71">
        <v>0.75788292282665404</v>
      </c>
      <c r="J847" s="68">
        <v>33.185279187817301</v>
      </c>
      <c r="K847" s="71">
        <v>1</v>
      </c>
      <c r="L847" s="68">
        <v>100</v>
      </c>
      <c r="M847" s="71">
        <v>1</v>
      </c>
      <c r="N847" s="68">
        <v>100</v>
      </c>
      <c r="O847" s="71">
        <v>0.18505623331136301</v>
      </c>
      <c r="P847" s="68">
        <v>8.3503054989816707</v>
      </c>
      <c r="Q847" s="71"/>
      <c r="R847" s="68"/>
    </row>
    <row r="848" spans="1:18" x14ac:dyDescent="0.2">
      <c r="A848" s="72" t="s">
        <v>2003</v>
      </c>
      <c r="B848" s="66" t="s">
        <v>2004</v>
      </c>
      <c r="C848" s="67">
        <v>20</v>
      </c>
      <c r="D848" s="67" t="s">
        <v>343</v>
      </c>
      <c r="E848" s="71">
        <v>0.76094749992065802</v>
      </c>
      <c r="F848" s="68">
        <v>28.299492385786799</v>
      </c>
      <c r="G848" s="71">
        <v>0.84725024554659201</v>
      </c>
      <c r="H848" s="68">
        <v>55.2030456852792</v>
      </c>
      <c r="I848" s="71">
        <v>0.75754997707168004</v>
      </c>
      <c r="J848" s="68">
        <v>33.058375634517802</v>
      </c>
      <c r="K848" s="71">
        <v>0.99770773638968502</v>
      </c>
      <c r="L848" s="68">
        <v>93.591370558375601</v>
      </c>
      <c r="M848" s="71">
        <v>1</v>
      </c>
      <c r="N848" s="68">
        <v>100</v>
      </c>
      <c r="O848" s="71">
        <v>0.20222954059533299</v>
      </c>
      <c r="P848" s="68">
        <v>9.6741344195519297</v>
      </c>
      <c r="Q848" s="71"/>
      <c r="R848" s="68"/>
    </row>
    <row r="849" spans="1:18" x14ac:dyDescent="0.2">
      <c r="A849" s="72" t="s">
        <v>2005</v>
      </c>
      <c r="B849" s="66" t="s">
        <v>2006</v>
      </c>
      <c r="C849" s="67">
        <v>20</v>
      </c>
      <c r="D849" s="67" t="s">
        <v>343</v>
      </c>
      <c r="E849" s="71">
        <v>0.75583638598223402</v>
      </c>
      <c r="F849" s="68">
        <v>26.5862944162437</v>
      </c>
      <c r="G849" s="71">
        <v>0.86491121939277504</v>
      </c>
      <c r="H849" s="68">
        <v>69.416243654822296</v>
      </c>
      <c r="I849" s="71">
        <v>0.72947083777188104</v>
      </c>
      <c r="J849" s="68">
        <v>25.380710659898501</v>
      </c>
      <c r="K849" s="71">
        <v>0.88767908309455601</v>
      </c>
      <c r="L849" s="68">
        <v>33.629441624365498</v>
      </c>
      <c r="M849" s="71">
        <v>0.54128440366972497</v>
      </c>
      <c r="N849" s="68">
        <v>9.4087730451366802</v>
      </c>
      <c r="O849" s="71"/>
      <c r="P849" s="68"/>
      <c r="Q849" s="71"/>
      <c r="R849" s="68"/>
    </row>
    <row r="850" spans="1:18" x14ac:dyDescent="0.2">
      <c r="A850" s="72" t="s">
        <v>2007</v>
      </c>
      <c r="B850" s="66" t="s">
        <v>2008</v>
      </c>
      <c r="C850" s="67">
        <v>20</v>
      </c>
      <c r="D850" s="67" t="s">
        <v>343</v>
      </c>
      <c r="E850" s="71">
        <v>0.69165760576634305</v>
      </c>
      <c r="F850" s="68">
        <v>13.261421319797</v>
      </c>
      <c r="G850" s="71">
        <v>0.88066662839918897</v>
      </c>
      <c r="H850" s="68">
        <v>79.1878172588833</v>
      </c>
      <c r="I850" s="71">
        <v>0.73334951007850302</v>
      </c>
      <c r="J850" s="68">
        <v>26.459390862944201</v>
      </c>
      <c r="K850" s="71">
        <v>0.84068767908309505</v>
      </c>
      <c r="L850" s="68">
        <v>17.956852791878202</v>
      </c>
      <c r="M850" s="71">
        <v>0.31192660550458701</v>
      </c>
      <c r="N850" s="68">
        <v>4.3229497774952304</v>
      </c>
      <c r="O850" s="71"/>
      <c r="P850" s="68"/>
      <c r="Q850" s="71"/>
      <c r="R850" s="68"/>
    </row>
    <row r="851" spans="1:18" x14ac:dyDescent="0.2">
      <c r="A851" s="72" t="s">
        <v>2009</v>
      </c>
      <c r="B851" s="66" t="s">
        <v>2010</v>
      </c>
      <c r="C851" s="67">
        <v>20</v>
      </c>
      <c r="D851" s="67" t="s">
        <v>343</v>
      </c>
      <c r="E851" s="71">
        <v>0.55074517672332501</v>
      </c>
      <c r="F851" s="68">
        <v>4.3781725888324896</v>
      </c>
      <c r="G851" s="71">
        <v>0.823693049350671</v>
      </c>
      <c r="H851" s="68">
        <v>32.994923857868002</v>
      </c>
      <c r="I851" s="71">
        <v>0.64587157761419101</v>
      </c>
      <c r="J851" s="68">
        <v>9.2005076142131994</v>
      </c>
      <c r="K851" s="71">
        <v>0.88538681948424103</v>
      </c>
      <c r="L851" s="68">
        <v>32.423857868020299</v>
      </c>
      <c r="M851" s="71">
        <v>0.14373088685015301</v>
      </c>
      <c r="N851" s="68">
        <v>1.9707565162110601</v>
      </c>
      <c r="O851" s="71">
        <v>0.25504355031736903</v>
      </c>
      <c r="P851" s="68">
        <v>15.274949083503101</v>
      </c>
      <c r="Q851" s="71"/>
      <c r="R851" s="68"/>
    </row>
    <row r="852" spans="1:18" x14ac:dyDescent="0.2">
      <c r="A852" s="72" t="s">
        <v>2011</v>
      </c>
      <c r="B852" s="66" t="s">
        <v>2012</v>
      </c>
      <c r="C852" s="67">
        <v>20</v>
      </c>
      <c r="D852" s="67" t="s">
        <v>343</v>
      </c>
      <c r="E852" s="71">
        <v>0.90541359381736097</v>
      </c>
      <c r="F852" s="68">
        <v>88.134517766497495</v>
      </c>
      <c r="G852" s="71">
        <v>0.820730095856265</v>
      </c>
      <c r="H852" s="68">
        <v>30.456852791878202</v>
      </c>
      <c r="I852" s="71">
        <v>0.81066639975701804</v>
      </c>
      <c r="J852" s="68">
        <v>56.916243654822303</v>
      </c>
      <c r="K852" s="71">
        <v>0.99025787965616097</v>
      </c>
      <c r="L852" s="68">
        <v>90.101522842639596</v>
      </c>
      <c r="M852" s="71">
        <v>1</v>
      </c>
      <c r="N852" s="68">
        <v>100</v>
      </c>
      <c r="O852" s="71"/>
      <c r="P852" s="68"/>
      <c r="Q852" s="71"/>
      <c r="R852" s="68"/>
    </row>
    <row r="853" spans="1:18" x14ac:dyDescent="0.2">
      <c r="A853" s="72" t="s">
        <v>2013</v>
      </c>
      <c r="B853" s="66" t="s">
        <v>2014</v>
      </c>
      <c r="C853" s="67">
        <v>20</v>
      </c>
      <c r="D853" s="67" t="s">
        <v>343</v>
      </c>
      <c r="E853" s="71">
        <v>0.903531972843163</v>
      </c>
      <c r="F853" s="68">
        <v>87.246192893401002</v>
      </c>
      <c r="G853" s="71">
        <v>0.83317146132055797</v>
      </c>
      <c r="H853" s="68">
        <v>42.258883248731003</v>
      </c>
      <c r="I853" s="71">
        <v>0.78095643005209303</v>
      </c>
      <c r="J853" s="68">
        <v>40.989847715735998</v>
      </c>
      <c r="K853" s="71">
        <v>1</v>
      </c>
      <c r="L853" s="68">
        <v>100</v>
      </c>
      <c r="M853" s="71">
        <v>1</v>
      </c>
      <c r="N853" s="68">
        <v>100</v>
      </c>
      <c r="O853" s="71"/>
      <c r="P853" s="68"/>
      <c r="Q853" s="71"/>
      <c r="R853" s="68"/>
    </row>
    <row r="854" spans="1:18" x14ac:dyDescent="0.2">
      <c r="A854" s="72" t="s">
        <v>2015</v>
      </c>
      <c r="B854" s="66" t="s">
        <v>2016</v>
      </c>
      <c r="C854" s="67">
        <v>20</v>
      </c>
      <c r="D854" s="67" t="s">
        <v>343</v>
      </c>
      <c r="E854" s="71">
        <v>0.87847776653111898</v>
      </c>
      <c r="F854" s="68">
        <v>75.761421319796995</v>
      </c>
      <c r="G854" s="71">
        <v>0.80746316262187101</v>
      </c>
      <c r="H854" s="68">
        <v>23.223350253807101</v>
      </c>
      <c r="I854" s="71">
        <v>0.74255105536507104</v>
      </c>
      <c r="J854" s="68">
        <v>28.489847715736001</v>
      </c>
      <c r="K854" s="71">
        <v>0.96389684813753596</v>
      </c>
      <c r="L854" s="68">
        <v>76.586294416243604</v>
      </c>
      <c r="M854" s="71">
        <v>1</v>
      </c>
      <c r="N854" s="68">
        <v>100</v>
      </c>
      <c r="O854" s="71"/>
      <c r="P854" s="68"/>
      <c r="Q854" s="71"/>
      <c r="R854" s="68"/>
    </row>
    <row r="855" spans="1:18" x14ac:dyDescent="0.2">
      <c r="A855" s="72" t="s">
        <v>2017</v>
      </c>
      <c r="B855" s="66" t="s">
        <v>2018</v>
      </c>
      <c r="C855" s="67">
        <v>20</v>
      </c>
      <c r="D855" s="67" t="s">
        <v>343</v>
      </c>
      <c r="E855" s="71">
        <v>0.74822535493333298</v>
      </c>
      <c r="F855" s="68">
        <v>23.9847715736041</v>
      </c>
      <c r="G855" s="71">
        <v>0.84506627434802895</v>
      </c>
      <c r="H855" s="68">
        <v>53.489847715735998</v>
      </c>
      <c r="I855" s="71">
        <v>0.73322574137061403</v>
      </c>
      <c r="J855" s="68">
        <v>26.395939086294401</v>
      </c>
      <c r="K855" s="71">
        <v>0.99140401146131796</v>
      </c>
      <c r="L855" s="68">
        <v>90.355329949238595</v>
      </c>
      <c r="M855" s="71">
        <v>1</v>
      </c>
      <c r="N855" s="68">
        <v>100</v>
      </c>
      <c r="O855" s="71">
        <v>0.171430747486704</v>
      </c>
      <c r="P855" s="68">
        <v>7.23014256619145</v>
      </c>
      <c r="Q855" s="71"/>
      <c r="R855" s="68"/>
    </row>
    <row r="856" spans="1:18" x14ac:dyDescent="0.2">
      <c r="A856" s="72" t="s">
        <v>2019</v>
      </c>
      <c r="B856" s="66" t="s">
        <v>2020</v>
      </c>
      <c r="C856" s="67">
        <v>20</v>
      </c>
      <c r="D856" s="67" t="s">
        <v>343</v>
      </c>
      <c r="E856" s="71">
        <v>0.75382261277274698</v>
      </c>
      <c r="F856" s="68">
        <v>25.697969543147199</v>
      </c>
      <c r="G856" s="71">
        <v>0.83115095295090802</v>
      </c>
      <c r="H856" s="68">
        <v>39.784263959390898</v>
      </c>
      <c r="I856" s="71">
        <v>0.74056883060302303</v>
      </c>
      <c r="J856" s="68">
        <v>28.1091370558376</v>
      </c>
      <c r="K856" s="71">
        <v>0.99475856799676998</v>
      </c>
      <c r="L856" s="68">
        <v>91.941624365482198</v>
      </c>
      <c r="M856" s="71">
        <v>1</v>
      </c>
      <c r="N856" s="68">
        <v>100</v>
      </c>
      <c r="O856" s="71">
        <v>0.20263471231303301</v>
      </c>
      <c r="P856" s="68">
        <v>9.8778004073319696</v>
      </c>
      <c r="Q856" s="71"/>
      <c r="R856" s="68"/>
    </row>
    <row r="857" spans="1:18" x14ac:dyDescent="0.2">
      <c r="A857" s="72" t="s">
        <v>2021</v>
      </c>
      <c r="B857" s="66" t="s">
        <v>2022</v>
      </c>
      <c r="C857" s="67">
        <v>20</v>
      </c>
      <c r="D857" s="67" t="s">
        <v>343</v>
      </c>
      <c r="E857" s="71">
        <v>0.83632513825788302</v>
      </c>
      <c r="F857" s="68">
        <v>56.535532994923898</v>
      </c>
      <c r="G857" s="71">
        <v>0.83298132290735905</v>
      </c>
      <c r="H857" s="68">
        <v>41.941624365482198</v>
      </c>
      <c r="I857" s="71">
        <v>0.82887601309145198</v>
      </c>
      <c r="J857" s="68">
        <v>66.6243654822335</v>
      </c>
      <c r="K857" s="71">
        <v>0.83634841580947905</v>
      </c>
      <c r="L857" s="68">
        <v>17.322335025380699</v>
      </c>
      <c r="M857" s="71">
        <v>0.84709480122324199</v>
      </c>
      <c r="N857" s="68">
        <v>27.018436109345199</v>
      </c>
      <c r="O857" s="71"/>
      <c r="P857" s="68"/>
      <c r="Q857" s="71"/>
      <c r="R857" s="68"/>
    </row>
    <row r="858" spans="1:18" x14ac:dyDescent="0.2">
      <c r="A858" s="72" t="s">
        <v>582</v>
      </c>
      <c r="B858" s="66" t="s">
        <v>2023</v>
      </c>
      <c r="C858" s="67">
        <v>20</v>
      </c>
      <c r="D858" s="67" t="s">
        <v>343</v>
      </c>
      <c r="E858" s="71">
        <v>0.802482243981962</v>
      </c>
      <c r="F858" s="68">
        <v>43.020304568527898</v>
      </c>
      <c r="G858" s="71">
        <v>0.84070810156825204</v>
      </c>
      <c r="H858" s="68">
        <v>48.604060913705602</v>
      </c>
      <c r="I858" s="71">
        <v>0.84315751907477299</v>
      </c>
      <c r="J858" s="68">
        <v>75</v>
      </c>
      <c r="K858" s="71">
        <v>0.88805780230901898</v>
      </c>
      <c r="L858" s="68">
        <v>34.010152284264002</v>
      </c>
      <c r="M858" s="71">
        <v>0.93883792048929704</v>
      </c>
      <c r="N858" s="68">
        <v>42.403051493960596</v>
      </c>
      <c r="O858" s="71">
        <v>0.50164987646847004</v>
      </c>
      <c r="P858" s="68">
        <v>60.794297352342198</v>
      </c>
      <c r="Q858" s="71"/>
      <c r="R858" s="68"/>
    </row>
    <row r="859" spans="1:18" x14ac:dyDescent="0.2">
      <c r="A859" s="72" t="s">
        <v>2024</v>
      </c>
      <c r="B859" s="66" t="s">
        <v>2025</v>
      </c>
      <c r="C859" s="67">
        <v>19</v>
      </c>
      <c r="D859" s="67" t="s">
        <v>343</v>
      </c>
      <c r="E859" s="71">
        <v>0.76481716512190201</v>
      </c>
      <c r="F859" s="68">
        <v>57.6492537313433</v>
      </c>
      <c r="G859" s="71">
        <v>0.89746143067660999</v>
      </c>
      <c r="H859" s="68">
        <v>84.888059701492494</v>
      </c>
      <c r="I859" s="71">
        <v>0.84750499100959398</v>
      </c>
      <c r="J859" s="68">
        <v>77.425373134328396</v>
      </c>
      <c r="K859" s="71">
        <v>0.56995537068647595</v>
      </c>
      <c r="L859" s="68">
        <v>5.5970149253731298</v>
      </c>
      <c r="M859" s="71">
        <v>0.79528173133164404</v>
      </c>
      <c r="N859" s="68">
        <v>59.252336448598101</v>
      </c>
      <c r="O859" s="71">
        <v>0.47869946702709099</v>
      </c>
      <c r="P859" s="68">
        <v>54.1666666666667</v>
      </c>
      <c r="Q859" s="71">
        <v>1</v>
      </c>
      <c r="R859" s="68">
        <v>100</v>
      </c>
    </row>
    <row r="860" spans="1:18" x14ac:dyDescent="0.2">
      <c r="A860" s="72" t="s">
        <v>2026</v>
      </c>
      <c r="B860" s="66" t="s">
        <v>2027</v>
      </c>
      <c r="C860" s="67">
        <v>20</v>
      </c>
      <c r="D860" s="67" t="s">
        <v>343</v>
      </c>
      <c r="E860" s="71">
        <v>0.80202397326397201</v>
      </c>
      <c r="F860" s="68">
        <v>42.829949238578699</v>
      </c>
      <c r="G860" s="71">
        <v>0.84422066081841696</v>
      </c>
      <c r="H860" s="68">
        <v>52.728426395939103</v>
      </c>
      <c r="I860" s="71">
        <v>0.88257310653746401</v>
      </c>
      <c r="J860" s="68">
        <v>86.611675126903506</v>
      </c>
      <c r="K860" s="71">
        <v>0.95071633237822395</v>
      </c>
      <c r="L860" s="68">
        <v>69.225888324873097</v>
      </c>
      <c r="M860" s="71">
        <v>0.98470948012232495</v>
      </c>
      <c r="N860" s="68">
        <v>58.359821996185602</v>
      </c>
      <c r="O860" s="71">
        <v>0.34790028646343002</v>
      </c>
      <c r="P860" s="68">
        <v>29.0224032586558</v>
      </c>
      <c r="Q860" s="71"/>
      <c r="R860" s="68"/>
    </row>
    <row r="861" spans="1:18" x14ac:dyDescent="0.2">
      <c r="A861" s="72" t="s">
        <v>1888</v>
      </c>
      <c r="B861" s="66" t="s">
        <v>2028</v>
      </c>
      <c r="C861" s="67">
        <v>19</v>
      </c>
      <c r="D861" s="67" t="s">
        <v>343</v>
      </c>
      <c r="E861" s="71">
        <v>0.76685455654965096</v>
      </c>
      <c r="F861" s="68">
        <v>57.835820895522403</v>
      </c>
      <c r="G861" s="71">
        <v>0.86328143093808796</v>
      </c>
      <c r="H861" s="68">
        <v>63.432835820895498</v>
      </c>
      <c r="I861" s="71">
        <v>0.83242421181283299</v>
      </c>
      <c r="J861" s="68">
        <v>69.216417910447802</v>
      </c>
      <c r="K861" s="71">
        <v>0.73583021093037604</v>
      </c>
      <c r="L861" s="68">
        <v>23.694029850746301</v>
      </c>
      <c r="M861" s="71">
        <v>0.88301813218951097</v>
      </c>
      <c r="N861" s="68">
        <v>82.056074766355096</v>
      </c>
      <c r="O861" s="71">
        <v>0.286573353427098</v>
      </c>
      <c r="P861" s="68">
        <v>24.206349206349199</v>
      </c>
      <c r="Q861" s="71">
        <v>1</v>
      </c>
      <c r="R861" s="68">
        <v>100</v>
      </c>
    </row>
    <row r="862" spans="1:18" x14ac:dyDescent="0.2">
      <c r="A862" s="72" t="s">
        <v>1890</v>
      </c>
      <c r="B862" s="66" t="s">
        <v>2029</v>
      </c>
      <c r="C862" s="67">
        <v>20</v>
      </c>
      <c r="D862" s="67" t="s">
        <v>343</v>
      </c>
      <c r="E862" s="71">
        <v>0.66332997758395695</v>
      </c>
      <c r="F862" s="68">
        <v>10.596446700507601</v>
      </c>
      <c r="G862" s="71">
        <v>0.81643582846497198</v>
      </c>
      <c r="H862" s="68">
        <v>27.6649746192893</v>
      </c>
      <c r="I862" s="71">
        <v>0.86045354066410995</v>
      </c>
      <c r="J862" s="68">
        <v>81.408629441624399</v>
      </c>
      <c r="K862" s="71">
        <v>0.87509284439431101</v>
      </c>
      <c r="L862" s="68">
        <v>28.426395939086301</v>
      </c>
      <c r="M862" s="71">
        <v>0.63302752293577902</v>
      </c>
      <c r="N862" s="68">
        <v>12.9688493324857</v>
      </c>
      <c r="O862" s="71">
        <v>0.131640151460615</v>
      </c>
      <c r="P862" s="68">
        <v>5.3971486761710796</v>
      </c>
      <c r="Q862" s="71"/>
      <c r="R862" s="68"/>
    </row>
    <row r="863" spans="1:18" x14ac:dyDescent="0.2">
      <c r="A863" s="72" t="s">
        <v>2030</v>
      </c>
      <c r="B863" s="66" t="s">
        <v>2031</v>
      </c>
      <c r="C863" s="67">
        <v>20</v>
      </c>
      <c r="D863" s="67" t="s">
        <v>343</v>
      </c>
      <c r="E863" s="71">
        <v>0.56508435117134903</v>
      </c>
      <c r="F863" s="68">
        <v>5.2030456852791902</v>
      </c>
      <c r="G863" s="71">
        <v>0.75426496358161399</v>
      </c>
      <c r="H863" s="68">
        <v>13.8324873096447</v>
      </c>
      <c r="I863" s="71">
        <v>0.65086123664098705</v>
      </c>
      <c r="J863" s="68">
        <v>9.7081218274111691</v>
      </c>
      <c r="K863" s="71">
        <v>0.65899575285018297</v>
      </c>
      <c r="L863" s="68">
        <v>3.7436548223350301</v>
      </c>
      <c r="M863" s="71">
        <v>0.663608562691132</v>
      </c>
      <c r="N863" s="68">
        <v>14.685314685314699</v>
      </c>
      <c r="O863" s="71">
        <v>9.76912400928312E-2</v>
      </c>
      <c r="P863" s="68">
        <v>3.3604887983706702</v>
      </c>
      <c r="Q863" s="71"/>
      <c r="R863" s="68"/>
    </row>
    <row r="864" spans="1:18" x14ac:dyDescent="0.2">
      <c r="A864" s="72" t="s">
        <v>2032</v>
      </c>
      <c r="B864" s="66" t="s">
        <v>2033</v>
      </c>
      <c r="C864" s="67">
        <v>20</v>
      </c>
      <c r="D864" s="67" t="s">
        <v>343</v>
      </c>
      <c r="E864" s="71">
        <v>0.92659901796810495</v>
      </c>
      <c r="F864" s="68">
        <v>96.192893401015198</v>
      </c>
      <c r="G864" s="71">
        <v>0.83209528408365596</v>
      </c>
      <c r="H864" s="68">
        <v>40.926395939086298</v>
      </c>
      <c r="I864" s="71">
        <v>0.87430078778876197</v>
      </c>
      <c r="J864" s="68">
        <v>84.390862944162393</v>
      </c>
      <c r="K864" s="71">
        <v>1</v>
      </c>
      <c r="L864" s="68">
        <v>100</v>
      </c>
      <c r="M864" s="71">
        <v>1</v>
      </c>
      <c r="N864" s="68">
        <v>100</v>
      </c>
      <c r="O864" s="71"/>
      <c r="P864" s="68"/>
      <c r="Q864" s="71"/>
      <c r="R864" s="68"/>
    </row>
    <row r="865" spans="1:18" x14ac:dyDescent="0.2">
      <c r="A865" s="72" t="s">
        <v>2034</v>
      </c>
      <c r="B865" s="66" t="s">
        <v>2035</v>
      </c>
      <c r="C865" s="67">
        <v>20</v>
      </c>
      <c r="D865" s="67" t="s">
        <v>343</v>
      </c>
      <c r="E865" s="71">
        <v>0.80060803302860195</v>
      </c>
      <c r="F865" s="68">
        <v>42.322335025380703</v>
      </c>
      <c r="G865" s="71">
        <v>0.82137628641107197</v>
      </c>
      <c r="H865" s="68">
        <v>31.027918781725901</v>
      </c>
      <c r="I865" s="71">
        <v>0.85369688924721199</v>
      </c>
      <c r="J865" s="68">
        <v>78.997461928934001</v>
      </c>
      <c r="K865" s="71">
        <v>0.93700497562031504</v>
      </c>
      <c r="L865" s="68">
        <v>60.4695431472081</v>
      </c>
      <c r="M865" s="71">
        <v>0.93883792048929704</v>
      </c>
      <c r="N865" s="68">
        <v>42.403051493960596</v>
      </c>
      <c r="O865" s="71">
        <v>0.452124093375114</v>
      </c>
      <c r="P865" s="68">
        <v>49.287169042769897</v>
      </c>
      <c r="Q865" s="71"/>
      <c r="R865" s="68"/>
    </row>
    <row r="866" spans="1:18" x14ac:dyDescent="0.2">
      <c r="A866" s="72" t="s">
        <v>2036</v>
      </c>
      <c r="B866" s="66" t="s">
        <v>2037</v>
      </c>
      <c r="C866" s="67">
        <v>19</v>
      </c>
      <c r="D866" s="67" t="s">
        <v>343</v>
      </c>
      <c r="E866" s="71">
        <v>0.84660660046088598</v>
      </c>
      <c r="F866" s="68">
        <v>88.0597014925373</v>
      </c>
      <c r="G866" s="71">
        <v>0.85427089338665296</v>
      </c>
      <c r="H866" s="68">
        <v>56.343283582089597</v>
      </c>
      <c r="I866" s="71">
        <v>0.88398085935961701</v>
      </c>
      <c r="J866" s="68">
        <v>89.738805970149201</v>
      </c>
      <c r="K866" s="71">
        <v>0.94628410471338098</v>
      </c>
      <c r="L866" s="68">
        <v>92.350746268656707</v>
      </c>
      <c r="M866" s="71">
        <v>0.94150906609475604</v>
      </c>
      <c r="N866" s="68">
        <v>92.523364485981304</v>
      </c>
      <c r="O866" s="71">
        <v>0.60698807875002003</v>
      </c>
      <c r="P866" s="68">
        <v>71.230158730158706</v>
      </c>
      <c r="Q866" s="71"/>
      <c r="R866" s="68"/>
    </row>
    <row r="867" spans="1:18" x14ac:dyDescent="0.2">
      <c r="A867" s="72" t="s">
        <v>2038</v>
      </c>
      <c r="B867" s="66" t="s">
        <v>2039</v>
      </c>
      <c r="C867" s="67">
        <v>20</v>
      </c>
      <c r="D867" s="67" t="s">
        <v>343</v>
      </c>
      <c r="E867" s="71">
        <v>0.83817641973457402</v>
      </c>
      <c r="F867" s="68">
        <v>57.550761421319798</v>
      </c>
      <c r="G867" s="71">
        <v>0.833058091494568</v>
      </c>
      <c r="H867" s="68">
        <v>42.068527918781697</v>
      </c>
      <c r="I867" s="71">
        <v>0.87531471498205604</v>
      </c>
      <c r="J867" s="68">
        <v>84.835025380710704</v>
      </c>
      <c r="K867" s="71">
        <v>1</v>
      </c>
      <c r="L867" s="68">
        <v>100</v>
      </c>
      <c r="M867" s="71">
        <v>1</v>
      </c>
      <c r="N867" s="68">
        <v>100</v>
      </c>
      <c r="O867" s="71">
        <v>0.482509292196244</v>
      </c>
      <c r="P867" s="68">
        <v>57.128309572301397</v>
      </c>
      <c r="Q867" s="71"/>
      <c r="R867" s="68"/>
    </row>
    <row r="868" spans="1:18" x14ac:dyDescent="0.2">
      <c r="A868" s="72" t="s">
        <v>2040</v>
      </c>
      <c r="B868" s="66" t="s">
        <v>2041</v>
      </c>
      <c r="C868" s="67">
        <v>20</v>
      </c>
      <c r="D868" s="67" t="s">
        <v>343</v>
      </c>
      <c r="E868" s="71">
        <v>0.79128880449094097</v>
      </c>
      <c r="F868" s="68">
        <v>38.642131979695399</v>
      </c>
      <c r="G868" s="71">
        <v>0.83597444870510496</v>
      </c>
      <c r="H868" s="68">
        <v>44.7969543147208</v>
      </c>
      <c r="I868" s="71">
        <v>0.88975641578637199</v>
      </c>
      <c r="J868" s="68">
        <v>88.515228426395893</v>
      </c>
      <c r="K868" s="71">
        <v>0.99770773638968502</v>
      </c>
      <c r="L868" s="68">
        <v>93.591370558375601</v>
      </c>
      <c r="M868" s="71">
        <v>1</v>
      </c>
      <c r="N868" s="68">
        <v>100</v>
      </c>
      <c r="O868" s="71">
        <v>0.23300542157354001</v>
      </c>
      <c r="P868" s="68">
        <v>13.1364562118126</v>
      </c>
      <c r="Q868" s="71"/>
      <c r="R868" s="68"/>
    </row>
    <row r="869" spans="1:18" x14ac:dyDescent="0.2">
      <c r="A869" s="72" t="s">
        <v>2042</v>
      </c>
      <c r="B869" s="66" t="s">
        <v>2043</v>
      </c>
      <c r="C869" s="67">
        <v>19</v>
      </c>
      <c r="D869" s="67" t="s">
        <v>343</v>
      </c>
      <c r="E869" s="71">
        <v>0.75535617923208298</v>
      </c>
      <c r="F869" s="68">
        <v>54.8507462686567</v>
      </c>
      <c r="G869" s="71">
        <v>0.93235980451078704</v>
      </c>
      <c r="H869" s="68">
        <v>94.962686567164198</v>
      </c>
      <c r="I869" s="71">
        <v>0.79053796496601603</v>
      </c>
      <c r="J869" s="68">
        <v>47.201492537313399</v>
      </c>
      <c r="K869" s="71">
        <v>0.724626329533126</v>
      </c>
      <c r="L869" s="68">
        <v>21.641791044776099</v>
      </c>
      <c r="M869" s="71">
        <v>0.78553324234743604</v>
      </c>
      <c r="N869" s="68">
        <v>57.570093457943898</v>
      </c>
      <c r="O869" s="71">
        <v>0.29907973403513399</v>
      </c>
      <c r="P869" s="68">
        <v>26.785714285714299</v>
      </c>
      <c r="Q869" s="71">
        <v>1</v>
      </c>
      <c r="R869" s="68">
        <v>100</v>
      </c>
    </row>
    <row r="870" spans="1:18" x14ac:dyDescent="0.2">
      <c r="A870" s="72" t="s">
        <v>2044</v>
      </c>
      <c r="B870" s="66" t="s">
        <v>2045</v>
      </c>
      <c r="C870" s="67">
        <v>20</v>
      </c>
      <c r="D870" s="67" t="s">
        <v>343</v>
      </c>
      <c r="E870" s="71">
        <v>0.69803241165847596</v>
      </c>
      <c r="F870" s="68">
        <v>14.3401015228426</v>
      </c>
      <c r="G870" s="71">
        <v>0.84912052945813898</v>
      </c>
      <c r="H870" s="68">
        <v>56.852791878172603</v>
      </c>
      <c r="I870" s="71">
        <v>0.85024359049402698</v>
      </c>
      <c r="J870" s="68">
        <v>77.918781725888294</v>
      </c>
      <c r="K870" s="71">
        <v>0.78441629827972104</v>
      </c>
      <c r="L870" s="68">
        <v>10.2157360406091</v>
      </c>
      <c r="M870" s="71">
        <v>0.77064220183486198</v>
      </c>
      <c r="N870" s="68">
        <v>20.6611570247934</v>
      </c>
      <c r="O870" s="71">
        <v>0.23573943822563101</v>
      </c>
      <c r="P870" s="68">
        <v>13.340122199592701</v>
      </c>
      <c r="Q870" s="71"/>
      <c r="R870" s="68"/>
    </row>
    <row r="871" spans="1:18" x14ac:dyDescent="0.2">
      <c r="A871" s="72" t="s">
        <v>2046</v>
      </c>
      <c r="B871" s="66" t="s">
        <v>2047</v>
      </c>
      <c r="C871" s="67">
        <v>20</v>
      </c>
      <c r="D871" s="67" t="s">
        <v>343</v>
      </c>
      <c r="E871" s="71">
        <v>0.819036995930849</v>
      </c>
      <c r="F871" s="68">
        <v>49.048223350253799</v>
      </c>
      <c r="G871" s="71">
        <v>0.83630846939524295</v>
      </c>
      <c r="H871" s="68">
        <v>45.177664974619297</v>
      </c>
      <c r="I871" s="71">
        <v>0.83673497473192504</v>
      </c>
      <c r="J871" s="68">
        <v>71.192893401015198</v>
      </c>
      <c r="K871" s="71">
        <v>0.92552423803238104</v>
      </c>
      <c r="L871" s="68">
        <v>54.1878172588832</v>
      </c>
      <c r="M871" s="71">
        <v>1</v>
      </c>
      <c r="N871" s="68">
        <v>100</v>
      </c>
      <c r="O871" s="71">
        <v>0.49661729749469702</v>
      </c>
      <c r="P871" s="68">
        <v>59.877800407332003</v>
      </c>
      <c r="Q871" s="71"/>
      <c r="R871" s="68"/>
    </row>
    <row r="872" spans="1:18" x14ac:dyDescent="0.2">
      <c r="A872" s="72" t="s">
        <v>2048</v>
      </c>
      <c r="B872" s="66" t="s">
        <v>2049</v>
      </c>
      <c r="C872" s="67">
        <v>20</v>
      </c>
      <c r="D872" s="67" t="s">
        <v>343</v>
      </c>
      <c r="E872" s="71">
        <v>0.77244745135319004</v>
      </c>
      <c r="F872" s="68">
        <v>31.916243654822299</v>
      </c>
      <c r="G872" s="71">
        <v>0.82266991300484704</v>
      </c>
      <c r="H872" s="68">
        <v>32.2335025380711</v>
      </c>
      <c r="I872" s="71">
        <v>0.85323698804945303</v>
      </c>
      <c r="J872" s="68">
        <v>78.870558375634502</v>
      </c>
      <c r="K872" s="71">
        <v>0.94872707730244499</v>
      </c>
      <c r="L872" s="68">
        <v>68.147208121827404</v>
      </c>
      <c r="M872" s="71">
        <v>0.92354740061162099</v>
      </c>
      <c r="N872" s="68">
        <v>38.461538461538503</v>
      </c>
      <c r="O872" s="71">
        <v>0.31405587779758498</v>
      </c>
      <c r="P872" s="68">
        <v>23.7270875763747</v>
      </c>
      <c r="Q872" s="71"/>
      <c r="R872" s="68"/>
    </row>
    <row r="873" spans="1:18" x14ac:dyDescent="0.2">
      <c r="A873" s="72" t="s">
        <v>2050</v>
      </c>
      <c r="B873" s="66" t="s">
        <v>2051</v>
      </c>
      <c r="C873" s="67">
        <v>20</v>
      </c>
      <c r="D873" s="67" t="s">
        <v>343</v>
      </c>
      <c r="E873" s="71">
        <v>0.78369357811567297</v>
      </c>
      <c r="F873" s="68">
        <v>35.723350253807098</v>
      </c>
      <c r="G873" s="71">
        <v>0.84949530894073899</v>
      </c>
      <c r="H873" s="68">
        <v>57.487309644669999</v>
      </c>
      <c r="I873" s="71">
        <v>0.82384278783905596</v>
      </c>
      <c r="J873" s="68">
        <v>64.657360406091399</v>
      </c>
      <c r="K873" s="71">
        <v>0.97020057306590302</v>
      </c>
      <c r="L873" s="68">
        <v>80.139593908629394</v>
      </c>
      <c r="M873" s="71">
        <v>1</v>
      </c>
      <c r="N873" s="68">
        <v>100</v>
      </c>
      <c r="O873" s="71">
        <v>0.27492922073266701</v>
      </c>
      <c r="P873" s="68">
        <v>18.839103869653801</v>
      </c>
      <c r="Q873" s="71"/>
      <c r="R873" s="68"/>
    </row>
    <row r="874" spans="1:18" x14ac:dyDescent="0.2">
      <c r="A874" s="72" t="s">
        <v>622</v>
      </c>
      <c r="B874" s="66" t="s">
        <v>2052</v>
      </c>
      <c r="C874" s="67">
        <v>20</v>
      </c>
      <c r="D874" s="67" t="s">
        <v>343</v>
      </c>
      <c r="E874" s="71">
        <v>0.78486932559846301</v>
      </c>
      <c r="F874" s="68">
        <v>36.4213197969543</v>
      </c>
      <c r="G874" s="71">
        <v>0.82655054269828099</v>
      </c>
      <c r="H874" s="68">
        <v>35.596446700507599</v>
      </c>
      <c r="I874" s="71">
        <v>0.829693959831448</v>
      </c>
      <c r="J874" s="68">
        <v>67.385786802030495</v>
      </c>
      <c r="K874" s="71">
        <v>0.94194839619439896</v>
      </c>
      <c r="L874" s="68">
        <v>63.388324873096401</v>
      </c>
      <c r="M874" s="71">
        <v>0.54128440366972497</v>
      </c>
      <c r="N874" s="68">
        <v>9.4087730451366802</v>
      </c>
      <c r="O874" s="71"/>
      <c r="P874" s="68"/>
      <c r="Q874" s="71"/>
      <c r="R874" s="68"/>
    </row>
    <row r="875" spans="1:18" x14ac:dyDescent="0.2">
      <c r="A875" s="72" t="s">
        <v>2053</v>
      </c>
      <c r="B875" s="66" t="s">
        <v>2054</v>
      </c>
      <c r="C875" s="67">
        <v>20</v>
      </c>
      <c r="D875" s="67" t="s">
        <v>343</v>
      </c>
      <c r="E875" s="71">
        <v>0.86622602112964098</v>
      </c>
      <c r="F875" s="68">
        <v>69.923857868020306</v>
      </c>
      <c r="G875" s="71">
        <v>0.80881676054262297</v>
      </c>
      <c r="H875" s="68">
        <v>23.604060913705599</v>
      </c>
      <c r="I875" s="71">
        <v>0.85861442193165305</v>
      </c>
      <c r="J875" s="68">
        <v>80.647208121827404</v>
      </c>
      <c r="K875" s="71">
        <v>0.87392550143266501</v>
      </c>
      <c r="L875" s="68">
        <v>27.855329949238602</v>
      </c>
      <c r="M875" s="71">
        <v>0.92354740061162099</v>
      </c>
      <c r="N875" s="68">
        <v>38.461538461538503</v>
      </c>
      <c r="O875" s="71"/>
      <c r="P875" s="68"/>
      <c r="Q875" s="71"/>
      <c r="R875" s="68"/>
    </row>
    <row r="876" spans="1:18" x14ac:dyDescent="0.2">
      <c r="A876" s="72" t="s">
        <v>2055</v>
      </c>
      <c r="B876" s="66" t="s">
        <v>2056</v>
      </c>
      <c r="C876" s="67">
        <v>20</v>
      </c>
      <c r="D876" s="67" t="s">
        <v>343</v>
      </c>
      <c r="E876" s="71">
        <v>0.79332412836760302</v>
      </c>
      <c r="F876" s="68">
        <v>39.847715736040598</v>
      </c>
      <c r="G876" s="71">
        <v>0.82099188328200801</v>
      </c>
      <c r="H876" s="68">
        <v>30.583756345177701</v>
      </c>
      <c r="I876" s="71">
        <v>0.75407394429081198</v>
      </c>
      <c r="J876" s="68">
        <v>31.979695431472098</v>
      </c>
      <c r="K876" s="71">
        <v>0.91933160332878505</v>
      </c>
      <c r="L876" s="68">
        <v>49.9365482233503</v>
      </c>
      <c r="M876" s="71">
        <v>0.67889908256880704</v>
      </c>
      <c r="N876" s="68">
        <v>15.321042593769899</v>
      </c>
      <c r="O876" s="71"/>
      <c r="P876" s="68"/>
      <c r="Q876" s="71"/>
      <c r="R876" s="68"/>
    </row>
    <row r="877" spans="1:18" x14ac:dyDescent="0.2">
      <c r="A877" s="72" t="s">
        <v>2057</v>
      </c>
      <c r="B877" s="66" t="s">
        <v>2058</v>
      </c>
      <c r="C877" s="67">
        <v>20</v>
      </c>
      <c r="D877" s="67" t="s">
        <v>343</v>
      </c>
      <c r="E877" s="71">
        <v>0.91525657458801002</v>
      </c>
      <c r="F877" s="68">
        <v>92.258883248730996</v>
      </c>
      <c r="G877" s="71">
        <v>0.86706080903635097</v>
      </c>
      <c r="H877" s="68">
        <v>70.558375634517802</v>
      </c>
      <c r="I877" s="71">
        <v>0.83332477710167396</v>
      </c>
      <c r="J877" s="68">
        <v>69.796954314720793</v>
      </c>
      <c r="K877" s="71">
        <v>0.97593123209169097</v>
      </c>
      <c r="L877" s="68">
        <v>83.565989847715699</v>
      </c>
      <c r="M877" s="71">
        <v>0.98470948012232495</v>
      </c>
      <c r="N877" s="68">
        <v>58.359821996185602</v>
      </c>
      <c r="O877" s="71"/>
      <c r="P877" s="68"/>
      <c r="Q877" s="71"/>
      <c r="R877" s="68"/>
    </row>
    <row r="878" spans="1:18" x14ac:dyDescent="0.2">
      <c r="A878" s="72" t="s">
        <v>2059</v>
      </c>
      <c r="B878" s="66" t="s">
        <v>2060</v>
      </c>
      <c r="C878" s="67">
        <v>20</v>
      </c>
      <c r="D878" s="67" t="s">
        <v>343</v>
      </c>
      <c r="E878" s="71">
        <v>0.74544033710137603</v>
      </c>
      <c r="F878" s="68">
        <v>23.4137055837563</v>
      </c>
      <c r="G878" s="71">
        <v>0.85782967619697303</v>
      </c>
      <c r="H878" s="68">
        <v>63.832487309644698</v>
      </c>
      <c r="I878" s="71">
        <v>0.81830573097381998</v>
      </c>
      <c r="J878" s="68">
        <v>61.738578680202998</v>
      </c>
      <c r="K878" s="71">
        <v>0.94269340974212001</v>
      </c>
      <c r="L878" s="68">
        <v>63.959390862944197</v>
      </c>
      <c r="M878" s="71">
        <v>0.89296636085626901</v>
      </c>
      <c r="N878" s="68">
        <v>32.422123331214202</v>
      </c>
      <c r="O878" s="71">
        <v>0.21540650773769701</v>
      </c>
      <c r="P878" s="68">
        <v>11.2016293279022</v>
      </c>
      <c r="Q878" s="71"/>
      <c r="R878" s="68"/>
    </row>
    <row r="879" spans="1:18" x14ac:dyDescent="0.2">
      <c r="A879" s="72" t="s">
        <v>2061</v>
      </c>
      <c r="B879" s="66" t="s">
        <v>2062</v>
      </c>
      <c r="C879" s="67">
        <v>20</v>
      </c>
      <c r="D879" s="67" t="s">
        <v>343</v>
      </c>
      <c r="E879" s="71">
        <v>0.81306905205191105</v>
      </c>
      <c r="F879" s="68">
        <v>46.700507614213201</v>
      </c>
      <c r="G879" s="71">
        <v>0.82501962788448302</v>
      </c>
      <c r="H879" s="68">
        <v>34.137055837563501</v>
      </c>
      <c r="I879" s="71">
        <v>0.90543958869247598</v>
      </c>
      <c r="J879" s="68">
        <v>91.180203045685303</v>
      </c>
      <c r="K879" s="71">
        <v>0.98280802292263603</v>
      </c>
      <c r="L879" s="68">
        <v>86.802030456852805</v>
      </c>
      <c r="M879" s="71">
        <v>1</v>
      </c>
      <c r="N879" s="68">
        <v>100</v>
      </c>
      <c r="O879" s="71">
        <v>0.35207802075995898</v>
      </c>
      <c r="P879" s="68">
        <v>29.938900203666002</v>
      </c>
      <c r="Q879" s="71"/>
      <c r="R879" s="68"/>
    </row>
    <row r="880" spans="1:18" x14ac:dyDescent="0.2">
      <c r="A880" s="72" t="s">
        <v>2063</v>
      </c>
      <c r="B880" s="66" t="s">
        <v>2064</v>
      </c>
      <c r="C880" s="67">
        <v>20</v>
      </c>
      <c r="D880" s="67" t="s">
        <v>343</v>
      </c>
      <c r="E880" s="71">
        <v>0.82556290162267898</v>
      </c>
      <c r="F880" s="68">
        <v>52.0939086294416</v>
      </c>
      <c r="G880" s="71">
        <v>0.84172992142239</v>
      </c>
      <c r="H880" s="68">
        <v>50.380710659898497</v>
      </c>
      <c r="I880" s="71">
        <v>0.85926058688272</v>
      </c>
      <c r="J880" s="68">
        <v>80.964467005076102</v>
      </c>
      <c r="K880" s="71">
        <v>0.96217765042979897</v>
      </c>
      <c r="L880" s="68">
        <v>76.142131979695407</v>
      </c>
      <c r="M880" s="71">
        <v>1</v>
      </c>
      <c r="N880" s="68">
        <v>100</v>
      </c>
      <c r="O880" s="71">
        <v>0.46464634937848398</v>
      </c>
      <c r="P880" s="68">
        <v>52.342158859470501</v>
      </c>
      <c r="Q880" s="71"/>
      <c r="R880" s="68"/>
    </row>
    <row r="881" spans="1:18" x14ac:dyDescent="0.2">
      <c r="A881" s="72" t="s">
        <v>2065</v>
      </c>
      <c r="B881" s="66" t="s">
        <v>2066</v>
      </c>
      <c r="C881" s="67">
        <v>20</v>
      </c>
      <c r="D881" s="67" t="s">
        <v>343</v>
      </c>
      <c r="E881" s="71">
        <v>0.935228902106784</v>
      </c>
      <c r="F881" s="68">
        <v>97.9060913705584</v>
      </c>
      <c r="G881" s="71">
        <v>0.87992534909124098</v>
      </c>
      <c r="H881" s="68">
        <v>78.680203045685303</v>
      </c>
      <c r="I881" s="71">
        <v>0.90167793841898902</v>
      </c>
      <c r="J881" s="68">
        <v>90.482233502538094</v>
      </c>
      <c r="K881" s="71">
        <v>0.95931232091690499</v>
      </c>
      <c r="L881" s="68">
        <v>74.619289340101503</v>
      </c>
      <c r="M881" s="71">
        <v>1</v>
      </c>
      <c r="N881" s="68">
        <v>100</v>
      </c>
      <c r="O881" s="71"/>
      <c r="P881" s="68"/>
      <c r="Q881" s="71"/>
      <c r="R881" s="68"/>
    </row>
    <row r="882" spans="1:18" x14ac:dyDescent="0.2">
      <c r="A882" s="72" t="s">
        <v>2067</v>
      </c>
      <c r="B882" s="66" t="s">
        <v>2068</v>
      </c>
      <c r="C882" s="67">
        <v>20</v>
      </c>
      <c r="D882" s="67" t="s">
        <v>343</v>
      </c>
      <c r="E882" s="71">
        <v>0.89491255234276501</v>
      </c>
      <c r="F882" s="68">
        <v>83.3121827411167</v>
      </c>
      <c r="G882" s="71">
        <v>0.86874566983725299</v>
      </c>
      <c r="H882" s="68">
        <v>72.144670050761405</v>
      </c>
      <c r="I882" s="71">
        <v>0.89319207140731005</v>
      </c>
      <c r="J882" s="68">
        <v>89.213197969543103</v>
      </c>
      <c r="K882" s="71">
        <v>0.90945558739254995</v>
      </c>
      <c r="L882" s="68">
        <v>44.7969543147208</v>
      </c>
      <c r="M882" s="71">
        <v>0.90825688073394595</v>
      </c>
      <c r="N882" s="68">
        <v>35.346471710108098</v>
      </c>
      <c r="O882" s="71"/>
      <c r="P882" s="68"/>
      <c r="Q882" s="71"/>
      <c r="R882" s="68"/>
    </row>
    <row r="883" spans="1:18" x14ac:dyDescent="0.2">
      <c r="A883" s="72" t="s">
        <v>2069</v>
      </c>
      <c r="B883" s="66" t="s">
        <v>2070</v>
      </c>
      <c r="C883" s="67">
        <v>20</v>
      </c>
      <c r="D883" s="67" t="s">
        <v>343</v>
      </c>
      <c r="E883" s="71">
        <v>0.910933139096893</v>
      </c>
      <c r="F883" s="68">
        <v>90.228426395939096</v>
      </c>
      <c r="G883" s="71">
        <v>0.85183292261717902</v>
      </c>
      <c r="H883" s="68">
        <v>59.263959390862901</v>
      </c>
      <c r="I883" s="71">
        <v>0.84977928993085305</v>
      </c>
      <c r="J883" s="68">
        <v>77.728426395939096</v>
      </c>
      <c r="K883" s="71">
        <v>0.94212034383954202</v>
      </c>
      <c r="L883" s="68">
        <v>63.642131979695399</v>
      </c>
      <c r="M883" s="71">
        <v>1</v>
      </c>
      <c r="N883" s="68">
        <v>100</v>
      </c>
      <c r="O883" s="71"/>
      <c r="P883" s="68"/>
      <c r="Q883" s="71"/>
      <c r="R883" s="68"/>
    </row>
    <row r="884" spans="1:18" x14ac:dyDescent="0.2">
      <c r="A884" s="72" t="s">
        <v>2071</v>
      </c>
      <c r="B884" s="66" t="s">
        <v>2072</v>
      </c>
      <c r="C884" s="67">
        <v>20</v>
      </c>
      <c r="D884" s="67" t="s">
        <v>343</v>
      </c>
      <c r="E884" s="71">
        <v>0.91225683311452199</v>
      </c>
      <c r="F884" s="68">
        <v>90.545685279187794</v>
      </c>
      <c r="G884" s="71">
        <v>0.84116943211464101</v>
      </c>
      <c r="H884" s="68">
        <v>49.238578680202998</v>
      </c>
      <c r="I884" s="71">
        <v>0.86268996749906102</v>
      </c>
      <c r="J884" s="68">
        <v>82.360406091370606</v>
      </c>
      <c r="K884" s="71">
        <v>0.96045845272206298</v>
      </c>
      <c r="L884" s="68">
        <v>74.9365482233503</v>
      </c>
      <c r="M884" s="71">
        <v>0.98470948012232495</v>
      </c>
      <c r="N884" s="68">
        <v>58.359821996185602</v>
      </c>
      <c r="O884" s="71"/>
      <c r="P884" s="68"/>
      <c r="Q884" s="71"/>
      <c r="R884" s="68"/>
    </row>
    <row r="885" spans="1:18" x14ac:dyDescent="0.2">
      <c r="A885" s="72" t="s">
        <v>2073</v>
      </c>
      <c r="B885" s="66" t="s">
        <v>2074</v>
      </c>
      <c r="C885" s="67">
        <v>20</v>
      </c>
      <c r="D885" s="67" t="s">
        <v>343</v>
      </c>
      <c r="E885" s="71">
        <v>0.81339552654274705</v>
      </c>
      <c r="F885" s="68">
        <v>46.8908629441624</v>
      </c>
      <c r="G885" s="71">
        <v>0.83542978531101697</v>
      </c>
      <c r="H885" s="68">
        <v>44.098984771573598</v>
      </c>
      <c r="I885" s="71">
        <v>0.78085221483401901</v>
      </c>
      <c r="J885" s="68">
        <v>40.736040609137099</v>
      </c>
      <c r="K885" s="71">
        <v>0.88194842406876806</v>
      </c>
      <c r="L885" s="68">
        <v>30.7106598984772</v>
      </c>
      <c r="M885" s="71">
        <v>0.75535168195718605</v>
      </c>
      <c r="N885" s="68">
        <v>19.5168467895741</v>
      </c>
      <c r="O885" s="71"/>
      <c r="P885" s="68"/>
      <c r="Q885" s="71"/>
      <c r="R885" s="68"/>
    </row>
    <row r="886" spans="1:18" x14ac:dyDescent="0.2">
      <c r="A886" s="72" t="s">
        <v>2075</v>
      </c>
      <c r="B886" s="66" t="s">
        <v>2076</v>
      </c>
      <c r="C886" s="67">
        <v>20</v>
      </c>
      <c r="D886" s="67" t="s">
        <v>343</v>
      </c>
      <c r="E886" s="71">
        <v>0.76572338139709695</v>
      </c>
      <c r="F886" s="68">
        <v>30.139593908629401</v>
      </c>
      <c r="G886" s="71">
        <v>0.87448518191816504</v>
      </c>
      <c r="H886" s="68">
        <v>76.015228426395893</v>
      </c>
      <c r="I886" s="71">
        <v>0.88301679317336801</v>
      </c>
      <c r="J886" s="68">
        <v>86.802030456852805</v>
      </c>
      <c r="K886" s="71">
        <v>0.99713467048710602</v>
      </c>
      <c r="L886" s="68">
        <v>93.147208121827404</v>
      </c>
      <c r="M886" s="71">
        <v>1</v>
      </c>
      <c r="N886" s="68">
        <v>100</v>
      </c>
      <c r="O886" s="71">
        <v>7.3980261406846007E-2</v>
      </c>
      <c r="P886" s="68">
        <v>2.9531568228105902</v>
      </c>
      <c r="Q886" s="71"/>
      <c r="R886" s="68"/>
    </row>
    <row r="887" spans="1:18" x14ac:dyDescent="0.2">
      <c r="A887" s="72" t="s">
        <v>2077</v>
      </c>
      <c r="B887" s="66" t="s">
        <v>2078</v>
      </c>
      <c r="C887" s="67">
        <v>20</v>
      </c>
      <c r="D887" s="67" t="s">
        <v>343</v>
      </c>
      <c r="E887" s="71">
        <v>0.91603303129549796</v>
      </c>
      <c r="F887" s="68">
        <v>92.449238578680195</v>
      </c>
      <c r="G887" s="71">
        <v>0.79499810471410803</v>
      </c>
      <c r="H887" s="68">
        <v>20.177664974619301</v>
      </c>
      <c r="I887" s="71">
        <v>0.88919132705814097</v>
      </c>
      <c r="J887" s="68">
        <v>88.388324873096494</v>
      </c>
      <c r="K887" s="71">
        <v>0.97994269340974205</v>
      </c>
      <c r="L887" s="68">
        <v>85.4060913705584</v>
      </c>
      <c r="M887" s="71">
        <v>1</v>
      </c>
      <c r="N887" s="68">
        <v>100</v>
      </c>
      <c r="O887" s="71"/>
      <c r="P887" s="68"/>
      <c r="Q887" s="71"/>
      <c r="R887" s="68"/>
    </row>
    <row r="888" spans="1:18" x14ac:dyDescent="0.2">
      <c r="A888" s="72" t="s">
        <v>2079</v>
      </c>
      <c r="B888" s="66" t="s">
        <v>2080</v>
      </c>
      <c r="C888" s="67">
        <v>20</v>
      </c>
      <c r="D888" s="67" t="s">
        <v>343</v>
      </c>
      <c r="E888" s="71">
        <v>0.80754460173882903</v>
      </c>
      <c r="F888" s="68">
        <v>44.670050761421301</v>
      </c>
      <c r="G888" s="71">
        <v>0.79989551040368501</v>
      </c>
      <c r="H888" s="68">
        <v>21.129441624365501</v>
      </c>
      <c r="I888" s="71">
        <v>0.87773670885189503</v>
      </c>
      <c r="J888" s="68">
        <v>85.4060913705584</v>
      </c>
      <c r="K888" s="71">
        <v>0.92091690544412597</v>
      </c>
      <c r="L888" s="68">
        <v>51.142131979695399</v>
      </c>
      <c r="M888" s="71">
        <v>0.98470948012232495</v>
      </c>
      <c r="N888" s="68">
        <v>58.359821996185602</v>
      </c>
      <c r="O888" s="71">
        <v>0.45446440387211401</v>
      </c>
      <c r="P888" s="68">
        <v>50.10183299389</v>
      </c>
      <c r="Q888" s="71"/>
      <c r="R888" s="68"/>
    </row>
    <row r="889" spans="1:18" x14ac:dyDescent="0.2">
      <c r="A889" s="72" t="s">
        <v>2081</v>
      </c>
      <c r="B889" s="66" t="s">
        <v>2082</v>
      </c>
      <c r="C889" s="67">
        <v>20</v>
      </c>
      <c r="D889" s="67" t="s">
        <v>343</v>
      </c>
      <c r="E889" s="71">
        <v>0.92412313899023402</v>
      </c>
      <c r="F889" s="68">
        <v>95.241116751269004</v>
      </c>
      <c r="G889" s="71">
        <v>0.82447549872204995</v>
      </c>
      <c r="H889" s="68">
        <v>33.692893401015198</v>
      </c>
      <c r="I889" s="71">
        <v>0.87201705723888501</v>
      </c>
      <c r="J889" s="68">
        <v>84.137055837563494</v>
      </c>
      <c r="K889" s="71">
        <v>1</v>
      </c>
      <c r="L889" s="68">
        <v>100</v>
      </c>
      <c r="M889" s="71">
        <v>1</v>
      </c>
      <c r="N889" s="68">
        <v>100</v>
      </c>
      <c r="O889" s="71"/>
      <c r="P889" s="68"/>
      <c r="Q889" s="71"/>
      <c r="R889" s="68"/>
    </row>
    <row r="890" spans="1:18" x14ac:dyDescent="0.2">
      <c r="A890" s="72" t="s">
        <v>2083</v>
      </c>
      <c r="B890" s="66" t="s">
        <v>2084</v>
      </c>
      <c r="C890" s="67">
        <v>20</v>
      </c>
      <c r="D890" s="67" t="s">
        <v>343</v>
      </c>
      <c r="E890" s="71">
        <v>0.910727362459964</v>
      </c>
      <c r="F890" s="68">
        <v>90.038071065989797</v>
      </c>
      <c r="G890" s="71">
        <v>0.88539736328038599</v>
      </c>
      <c r="H890" s="68">
        <v>81.154822335025401</v>
      </c>
      <c r="I890" s="71">
        <v>0.83068226259760602</v>
      </c>
      <c r="J890" s="68">
        <v>67.893401015228406</v>
      </c>
      <c r="K890" s="71">
        <v>0.94212034383954202</v>
      </c>
      <c r="L890" s="68">
        <v>63.642131979695399</v>
      </c>
      <c r="M890" s="71">
        <v>0.98470948012232495</v>
      </c>
      <c r="N890" s="68">
        <v>58.359821996185602</v>
      </c>
      <c r="O890" s="71"/>
      <c r="P890" s="68"/>
      <c r="Q890" s="71"/>
      <c r="R890" s="68"/>
    </row>
    <row r="891" spans="1:18" x14ac:dyDescent="0.2">
      <c r="A891" s="72" t="s">
        <v>2085</v>
      </c>
      <c r="B891" s="66" t="s">
        <v>2086</v>
      </c>
      <c r="C891" s="67">
        <v>20</v>
      </c>
      <c r="D891" s="67" t="s">
        <v>343</v>
      </c>
      <c r="E891" s="71">
        <v>0.92061025003647801</v>
      </c>
      <c r="F891" s="68">
        <v>94.352791878172596</v>
      </c>
      <c r="G891" s="71">
        <v>0.84955149079931103</v>
      </c>
      <c r="H891" s="68">
        <v>57.550761421319798</v>
      </c>
      <c r="I891" s="71">
        <v>0.85237375003428195</v>
      </c>
      <c r="J891" s="68">
        <v>78.553299492385804</v>
      </c>
      <c r="K891" s="71">
        <v>0.98051575931232104</v>
      </c>
      <c r="L891" s="68">
        <v>85.723350253807098</v>
      </c>
      <c r="M891" s="71">
        <v>1</v>
      </c>
      <c r="N891" s="68">
        <v>100</v>
      </c>
      <c r="O891" s="71"/>
      <c r="P891" s="68"/>
      <c r="Q891" s="71"/>
      <c r="R891" s="68"/>
    </row>
    <row r="892" spans="1:18" x14ac:dyDescent="0.2">
      <c r="A892" s="72" t="s">
        <v>2087</v>
      </c>
      <c r="B892" s="66" t="s">
        <v>2088</v>
      </c>
      <c r="C892" s="67">
        <v>20</v>
      </c>
      <c r="D892" s="67" t="s">
        <v>343</v>
      </c>
      <c r="E892" s="71">
        <v>0.78780923541569803</v>
      </c>
      <c r="F892" s="68">
        <v>37.626903553299499</v>
      </c>
      <c r="G892" s="71">
        <v>0.84295134590404497</v>
      </c>
      <c r="H892" s="68">
        <v>51.713197969543103</v>
      </c>
      <c r="I892" s="71">
        <v>0.83944036418216395</v>
      </c>
      <c r="J892" s="68">
        <v>72.779187817258901</v>
      </c>
      <c r="K892" s="71">
        <v>1</v>
      </c>
      <c r="L892" s="68">
        <v>100</v>
      </c>
      <c r="M892" s="71">
        <v>1</v>
      </c>
      <c r="N892" s="68">
        <v>100</v>
      </c>
      <c r="O892" s="71">
        <v>0.25665446699227801</v>
      </c>
      <c r="P892" s="68">
        <v>15.580448065173099</v>
      </c>
      <c r="Q892" s="71"/>
      <c r="R892" s="68"/>
    </row>
    <row r="893" spans="1:18" x14ac:dyDescent="0.2">
      <c r="A893" s="72" t="s">
        <v>2089</v>
      </c>
      <c r="B893" s="66" t="s">
        <v>2090</v>
      </c>
      <c r="C893" s="67">
        <v>20</v>
      </c>
      <c r="D893" s="67" t="s">
        <v>343</v>
      </c>
      <c r="E893" s="71">
        <v>0.91704785214763196</v>
      </c>
      <c r="F893" s="68">
        <v>92.893401015228406</v>
      </c>
      <c r="G893" s="71">
        <v>0.83163963076043002</v>
      </c>
      <c r="H893" s="68">
        <v>40.482233502538101</v>
      </c>
      <c r="I893" s="71">
        <v>0.87723945691319405</v>
      </c>
      <c r="J893" s="68">
        <v>85.279187817258901</v>
      </c>
      <c r="K893" s="71">
        <v>0.95931232091690499</v>
      </c>
      <c r="L893" s="68">
        <v>74.619289340101503</v>
      </c>
      <c r="M893" s="71">
        <v>1</v>
      </c>
      <c r="N893" s="68">
        <v>100</v>
      </c>
      <c r="O893" s="71"/>
      <c r="P893" s="68"/>
      <c r="Q893" s="71"/>
      <c r="R893" s="68"/>
    </row>
    <row r="894" spans="1:18" x14ac:dyDescent="0.2">
      <c r="A894" s="72" t="s">
        <v>2091</v>
      </c>
      <c r="B894" s="66" t="s">
        <v>2092</v>
      </c>
      <c r="C894" s="67">
        <v>20</v>
      </c>
      <c r="D894" s="67" t="s">
        <v>343</v>
      </c>
      <c r="E894" s="71">
        <v>0.79724258350063504</v>
      </c>
      <c r="F894" s="68">
        <v>41.053299492385797</v>
      </c>
      <c r="G894" s="71">
        <v>0.81955667754128803</v>
      </c>
      <c r="H894" s="68">
        <v>29.6954314720812</v>
      </c>
      <c r="I894" s="71">
        <v>0.84696395404089497</v>
      </c>
      <c r="J894" s="68">
        <v>76.840101522842602</v>
      </c>
      <c r="K894" s="71">
        <v>0.98452722063037201</v>
      </c>
      <c r="L894" s="68">
        <v>87.4365482233503</v>
      </c>
      <c r="M894" s="71">
        <v>1</v>
      </c>
      <c r="N894" s="68">
        <v>100</v>
      </c>
      <c r="O894" s="71">
        <v>0.33516506529062201</v>
      </c>
      <c r="P894" s="68">
        <v>26.680244399185302</v>
      </c>
      <c r="Q894" s="71"/>
      <c r="R894" s="68"/>
    </row>
    <row r="895" spans="1:18" x14ac:dyDescent="0.2">
      <c r="A895" s="72" t="s">
        <v>2093</v>
      </c>
      <c r="B895" s="66" t="s">
        <v>2094</v>
      </c>
      <c r="C895" s="67">
        <v>20</v>
      </c>
      <c r="D895" s="67" t="s">
        <v>343</v>
      </c>
      <c r="E895" s="71">
        <v>0.79225274541684598</v>
      </c>
      <c r="F895" s="68">
        <v>38.959390862944197</v>
      </c>
      <c r="G895" s="71">
        <v>0.84118102656271798</v>
      </c>
      <c r="H895" s="68">
        <v>49.302030456852798</v>
      </c>
      <c r="I895" s="71">
        <v>0.78861278566326798</v>
      </c>
      <c r="J895" s="68">
        <v>44.479695431472102</v>
      </c>
      <c r="K895" s="71">
        <v>1</v>
      </c>
      <c r="L895" s="68">
        <v>100</v>
      </c>
      <c r="M895" s="71">
        <v>1</v>
      </c>
      <c r="N895" s="68">
        <v>100</v>
      </c>
      <c r="O895" s="71">
        <v>0.33146991485824301</v>
      </c>
      <c r="P895" s="68">
        <v>25.967413441955198</v>
      </c>
      <c r="Q895" s="71"/>
      <c r="R895" s="68"/>
    </row>
    <row r="896" spans="1:18" x14ac:dyDescent="0.2">
      <c r="A896" s="72" t="s">
        <v>528</v>
      </c>
      <c r="B896" s="66" t="s">
        <v>2095</v>
      </c>
      <c r="C896" s="67">
        <v>20</v>
      </c>
      <c r="D896" s="67" t="s">
        <v>343</v>
      </c>
      <c r="E896" s="71">
        <v>0.89866669756880702</v>
      </c>
      <c r="F896" s="68">
        <v>85.152284263959402</v>
      </c>
      <c r="G896" s="71">
        <v>0.83224877285325405</v>
      </c>
      <c r="H896" s="68">
        <v>41.116751269035497</v>
      </c>
      <c r="I896" s="71">
        <v>0.76241801742197401</v>
      </c>
      <c r="J896" s="68">
        <v>34.454314720812199</v>
      </c>
      <c r="K896" s="71">
        <v>1</v>
      </c>
      <c r="L896" s="68">
        <v>100</v>
      </c>
      <c r="M896" s="71">
        <v>1</v>
      </c>
      <c r="N896" s="68">
        <v>100</v>
      </c>
      <c r="O896" s="71"/>
      <c r="P896" s="68"/>
      <c r="Q896" s="71"/>
      <c r="R896" s="68"/>
    </row>
    <row r="897" spans="1:18" x14ac:dyDescent="0.2">
      <c r="A897" s="72" t="s">
        <v>2096</v>
      </c>
      <c r="B897" s="66" t="s">
        <v>2097</v>
      </c>
      <c r="C897" s="67">
        <v>20</v>
      </c>
      <c r="D897" s="67" t="s">
        <v>343</v>
      </c>
      <c r="E897" s="71">
        <v>0.79820865212743497</v>
      </c>
      <c r="F897" s="68">
        <v>41.307106598984802</v>
      </c>
      <c r="G897" s="71">
        <v>0.84971146285146504</v>
      </c>
      <c r="H897" s="68">
        <v>57.741116751268997</v>
      </c>
      <c r="I897" s="71">
        <v>0.78996779044391996</v>
      </c>
      <c r="J897" s="68">
        <v>45.177664974619297</v>
      </c>
      <c r="K897" s="71">
        <v>1</v>
      </c>
      <c r="L897" s="68">
        <v>100</v>
      </c>
      <c r="M897" s="71">
        <v>1</v>
      </c>
      <c r="N897" s="68">
        <v>100</v>
      </c>
      <c r="O897" s="71">
        <v>0.35136400734178902</v>
      </c>
      <c r="P897" s="68">
        <v>29.7352342158859</v>
      </c>
      <c r="Q897" s="71"/>
      <c r="R897" s="68"/>
    </row>
    <row r="898" spans="1:18" x14ac:dyDescent="0.2">
      <c r="A898" s="72" t="s">
        <v>2098</v>
      </c>
      <c r="B898" s="66" t="s">
        <v>2099</v>
      </c>
      <c r="C898" s="67">
        <v>20</v>
      </c>
      <c r="D898" s="67" t="s">
        <v>343</v>
      </c>
      <c r="E898" s="71">
        <v>0.91327292567966301</v>
      </c>
      <c r="F898" s="68">
        <v>91.116751269035504</v>
      </c>
      <c r="G898" s="71">
        <v>0.86009115678881798</v>
      </c>
      <c r="H898" s="68">
        <v>65.736040609137106</v>
      </c>
      <c r="I898" s="71">
        <v>0.81993464335103605</v>
      </c>
      <c r="J898" s="68">
        <v>62.817258883248698</v>
      </c>
      <c r="K898" s="71">
        <v>0.97306590257879699</v>
      </c>
      <c r="L898" s="68">
        <v>82.106598984771594</v>
      </c>
      <c r="M898" s="71">
        <v>1</v>
      </c>
      <c r="N898" s="68">
        <v>100</v>
      </c>
      <c r="O898" s="71"/>
      <c r="P898" s="68"/>
      <c r="Q898" s="71"/>
      <c r="R898" s="68"/>
    </row>
    <row r="899" spans="1:18" x14ac:dyDescent="0.2">
      <c r="A899" s="72" t="s">
        <v>2100</v>
      </c>
      <c r="B899" s="66" t="s">
        <v>2101</v>
      </c>
      <c r="C899" s="67">
        <v>20</v>
      </c>
      <c r="D899" s="67" t="s">
        <v>343</v>
      </c>
      <c r="E899" s="71">
        <v>0.80117543740001296</v>
      </c>
      <c r="F899" s="68">
        <v>42.512690355330001</v>
      </c>
      <c r="G899" s="71">
        <v>0.85085895045480597</v>
      </c>
      <c r="H899" s="68">
        <v>58.3121827411168</v>
      </c>
      <c r="I899" s="71">
        <v>0.85579614038135199</v>
      </c>
      <c r="J899" s="68">
        <v>79.758883248730996</v>
      </c>
      <c r="K899" s="71">
        <v>0.95128939828080195</v>
      </c>
      <c r="L899" s="68">
        <v>69.733502538071093</v>
      </c>
      <c r="M899" s="71">
        <v>1</v>
      </c>
      <c r="N899" s="68">
        <v>100</v>
      </c>
      <c r="O899" s="71">
        <v>0.34793269788310399</v>
      </c>
      <c r="P899" s="68">
        <v>29.124236252545799</v>
      </c>
      <c r="Q899" s="71"/>
      <c r="R899" s="68"/>
    </row>
    <row r="900" spans="1:18" x14ac:dyDescent="0.2">
      <c r="A900" s="72" t="s">
        <v>2102</v>
      </c>
      <c r="B900" s="66" t="s">
        <v>2103</v>
      </c>
      <c r="C900" s="67">
        <v>20</v>
      </c>
      <c r="D900" s="67" t="s">
        <v>343</v>
      </c>
      <c r="E900" s="71">
        <v>0.83435799535877098</v>
      </c>
      <c r="F900" s="68">
        <v>55.647208121827397</v>
      </c>
      <c r="G900" s="71">
        <v>0.85429522149362103</v>
      </c>
      <c r="H900" s="68">
        <v>61.230964467005101</v>
      </c>
      <c r="I900" s="71">
        <v>0.85672345009030704</v>
      </c>
      <c r="J900" s="68">
        <v>79.885786802030495</v>
      </c>
      <c r="K900" s="71">
        <v>0.97593123209169097</v>
      </c>
      <c r="L900" s="68">
        <v>83.565989847715699</v>
      </c>
      <c r="M900" s="71">
        <v>1</v>
      </c>
      <c r="N900" s="68">
        <v>100</v>
      </c>
      <c r="O900" s="71">
        <v>0.48484007311823701</v>
      </c>
      <c r="P900" s="68">
        <v>57.8411405295316</v>
      </c>
      <c r="Q900" s="71"/>
      <c r="R900" s="68"/>
    </row>
    <row r="901" spans="1:18" x14ac:dyDescent="0.2">
      <c r="A901" s="72" t="s">
        <v>2104</v>
      </c>
      <c r="B901" s="66" t="s">
        <v>2105</v>
      </c>
      <c r="C901" s="67">
        <v>20</v>
      </c>
      <c r="D901" s="67" t="s">
        <v>343</v>
      </c>
      <c r="E901" s="71">
        <v>0.83909336471361395</v>
      </c>
      <c r="F901" s="68">
        <v>57.741116751268997</v>
      </c>
      <c r="G901" s="71">
        <v>0.86408970354332004</v>
      </c>
      <c r="H901" s="68">
        <v>68.845177664974599</v>
      </c>
      <c r="I901" s="71">
        <v>0.84679546539946404</v>
      </c>
      <c r="J901" s="68">
        <v>76.713197969543103</v>
      </c>
      <c r="K901" s="71">
        <v>0.96962750716332402</v>
      </c>
      <c r="L901" s="68">
        <v>79.885786802030495</v>
      </c>
      <c r="M901" s="71">
        <v>1</v>
      </c>
      <c r="N901" s="68">
        <v>100</v>
      </c>
      <c r="O901" s="71">
        <v>0.514954147461964</v>
      </c>
      <c r="P901" s="68">
        <v>63.340122199592699</v>
      </c>
      <c r="Q901" s="71"/>
      <c r="R901" s="68"/>
    </row>
    <row r="902" spans="1:18" x14ac:dyDescent="0.2">
      <c r="A902" s="72" t="s">
        <v>2106</v>
      </c>
      <c r="B902" s="66" t="s">
        <v>2107</v>
      </c>
      <c r="C902" s="67">
        <v>20</v>
      </c>
      <c r="D902" s="67" t="s">
        <v>343</v>
      </c>
      <c r="E902" s="71">
        <v>0.82972612014601699</v>
      </c>
      <c r="F902" s="68">
        <v>53.870558375634502</v>
      </c>
      <c r="G902" s="71">
        <v>0.84458274364854802</v>
      </c>
      <c r="H902" s="68">
        <v>53.1725888324873</v>
      </c>
      <c r="I902" s="71">
        <v>0.9251809009609</v>
      </c>
      <c r="J902" s="68">
        <v>93.845177664974599</v>
      </c>
      <c r="K902" s="71">
        <v>1</v>
      </c>
      <c r="L902" s="68">
        <v>100</v>
      </c>
      <c r="M902" s="71">
        <v>1</v>
      </c>
      <c r="N902" s="68">
        <v>100</v>
      </c>
      <c r="O902" s="71">
        <v>0.37886695612063798</v>
      </c>
      <c r="P902" s="68">
        <v>35.132382892057002</v>
      </c>
      <c r="Q902" s="71"/>
      <c r="R902" s="68"/>
    </row>
    <row r="903" spans="1:18" x14ac:dyDescent="0.2">
      <c r="A903" s="72" t="s">
        <v>2108</v>
      </c>
      <c r="B903" s="66" t="s">
        <v>2109</v>
      </c>
      <c r="C903" s="67">
        <v>20</v>
      </c>
      <c r="D903" s="67" t="s">
        <v>343</v>
      </c>
      <c r="E903" s="71">
        <v>0.82015198087387697</v>
      </c>
      <c r="F903" s="68">
        <v>49.365482233502497</v>
      </c>
      <c r="G903" s="71">
        <v>0.81827397049863604</v>
      </c>
      <c r="H903" s="68">
        <v>28.743654822334999</v>
      </c>
      <c r="I903" s="71">
        <v>0.79996470452116697</v>
      </c>
      <c r="J903" s="68">
        <v>50.697969543147202</v>
      </c>
      <c r="K903" s="71">
        <v>0.99885386819484201</v>
      </c>
      <c r="L903" s="68">
        <v>94.352791878172596</v>
      </c>
      <c r="M903" s="71">
        <v>1</v>
      </c>
      <c r="N903" s="68">
        <v>100</v>
      </c>
      <c r="O903" s="71">
        <v>0.48366736115474002</v>
      </c>
      <c r="P903" s="68">
        <v>57.535641547861502</v>
      </c>
      <c r="Q903" s="71"/>
      <c r="R903" s="68"/>
    </row>
    <row r="904" spans="1:18" x14ac:dyDescent="0.2">
      <c r="A904" s="72" t="s">
        <v>2110</v>
      </c>
      <c r="B904" s="66" t="s">
        <v>2111</v>
      </c>
      <c r="C904" s="67">
        <v>20</v>
      </c>
      <c r="D904" s="67" t="s">
        <v>343</v>
      </c>
      <c r="E904" s="71">
        <v>0.78050566758889095</v>
      </c>
      <c r="F904" s="68">
        <v>34.835025380710697</v>
      </c>
      <c r="G904" s="71">
        <v>0.82809610881009199</v>
      </c>
      <c r="H904" s="68">
        <v>36.675126903553299</v>
      </c>
      <c r="I904" s="71">
        <v>0.845334003670145</v>
      </c>
      <c r="J904" s="68">
        <v>76.078680203045707</v>
      </c>
      <c r="K904" s="71">
        <v>1</v>
      </c>
      <c r="L904" s="68">
        <v>100</v>
      </c>
      <c r="M904" s="71">
        <v>0.75535168195718605</v>
      </c>
      <c r="N904" s="68">
        <v>19.5168467895741</v>
      </c>
      <c r="O904" s="71">
        <v>0.47374654350702999</v>
      </c>
      <c r="P904" s="68">
        <v>54.175152749490799</v>
      </c>
      <c r="Q904" s="71"/>
      <c r="R904" s="68"/>
    </row>
    <row r="905" spans="1:18" x14ac:dyDescent="0.2">
      <c r="A905" s="72" t="s">
        <v>2112</v>
      </c>
      <c r="B905" s="66" t="s">
        <v>2113</v>
      </c>
      <c r="C905" s="67">
        <v>20</v>
      </c>
      <c r="D905" s="67" t="s">
        <v>343</v>
      </c>
      <c r="E905" s="71">
        <v>0.80046063210368801</v>
      </c>
      <c r="F905" s="68">
        <v>42.258883248731003</v>
      </c>
      <c r="G905" s="71">
        <v>0.777481223785356</v>
      </c>
      <c r="H905" s="68">
        <v>17.258883248730999</v>
      </c>
      <c r="I905" s="71">
        <v>0.79933379759044498</v>
      </c>
      <c r="J905" s="68">
        <v>50.380710659898497</v>
      </c>
      <c r="K905" s="71">
        <v>1</v>
      </c>
      <c r="L905" s="68">
        <v>100</v>
      </c>
      <c r="M905" s="71">
        <v>0.98470948012232495</v>
      </c>
      <c r="N905" s="68">
        <v>58.359821996185602</v>
      </c>
      <c r="O905" s="71">
        <v>0.44077865902031799</v>
      </c>
      <c r="P905" s="68">
        <v>46.945010183299402</v>
      </c>
      <c r="Q905" s="71"/>
      <c r="R905" s="68"/>
    </row>
    <row r="906" spans="1:18" x14ac:dyDescent="0.2">
      <c r="A906" s="72" t="s">
        <v>2114</v>
      </c>
      <c r="B906" s="66" t="s">
        <v>2115</v>
      </c>
      <c r="C906" s="67">
        <v>20</v>
      </c>
      <c r="D906" s="67" t="s">
        <v>343</v>
      </c>
      <c r="E906" s="71">
        <v>0.76646357875590698</v>
      </c>
      <c r="F906" s="68">
        <v>30.2030456852792</v>
      </c>
      <c r="G906" s="71">
        <v>0.76321749529611804</v>
      </c>
      <c r="H906" s="68">
        <v>15.038071065989801</v>
      </c>
      <c r="I906" s="71">
        <v>0.78016833710315503</v>
      </c>
      <c r="J906" s="68">
        <v>39.974619289340097</v>
      </c>
      <c r="K906" s="71">
        <v>1</v>
      </c>
      <c r="L906" s="68">
        <v>100</v>
      </c>
      <c r="M906" s="71">
        <v>1</v>
      </c>
      <c r="N906" s="68">
        <v>100</v>
      </c>
      <c r="O906" s="71">
        <v>0.28893206138026301</v>
      </c>
      <c r="P906" s="68">
        <v>21.0794297352342</v>
      </c>
      <c r="Q906" s="71"/>
      <c r="R906" s="68"/>
    </row>
    <row r="907" spans="1:18" x14ac:dyDescent="0.2">
      <c r="A907" s="72" t="s">
        <v>1163</v>
      </c>
      <c r="B907" s="66" t="s">
        <v>2116</v>
      </c>
      <c r="C907" s="67">
        <v>20</v>
      </c>
      <c r="D907" s="67" t="s">
        <v>343</v>
      </c>
      <c r="E907" s="71">
        <v>0.90079883618313505</v>
      </c>
      <c r="F907" s="68">
        <v>85.977157360406096</v>
      </c>
      <c r="G907" s="71">
        <v>0.78987524790929098</v>
      </c>
      <c r="H907" s="68">
        <v>19.2893401015228</v>
      </c>
      <c r="I907" s="71">
        <v>0.81847768994645698</v>
      </c>
      <c r="J907" s="68">
        <v>61.992385786801997</v>
      </c>
      <c r="K907" s="71">
        <v>0.99484240687679104</v>
      </c>
      <c r="L907" s="68">
        <v>92.131979695431497</v>
      </c>
      <c r="M907" s="71">
        <v>1</v>
      </c>
      <c r="N907" s="68">
        <v>100</v>
      </c>
      <c r="O907" s="71"/>
      <c r="P907" s="68"/>
      <c r="Q907" s="71"/>
      <c r="R907" s="68"/>
    </row>
    <row r="908" spans="1:18" x14ac:dyDescent="0.2">
      <c r="A908" s="72" t="s">
        <v>2117</v>
      </c>
      <c r="B908" s="66" t="s">
        <v>2118</v>
      </c>
      <c r="C908" s="67">
        <v>20</v>
      </c>
      <c r="D908" s="67" t="s">
        <v>343</v>
      </c>
      <c r="E908" s="71">
        <v>0.917118869321219</v>
      </c>
      <c r="F908" s="68">
        <v>92.956852791878205</v>
      </c>
      <c r="G908" s="71">
        <v>0.81520172256632994</v>
      </c>
      <c r="H908" s="68">
        <v>26.840101522842598</v>
      </c>
      <c r="I908" s="71">
        <v>0.85384682062112605</v>
      </c>
      <c r="J908" s="68">
        <v>79.0609137055838</v>
      </c>
      <c r="K908" s="71">
        <v>0.999426934097421</v>
      </c>
      <c r="L908" s="68">
        <v>94.670050761421294</v>
      </c>
      <c r="M908" s="71">
        <v>1</v>
      </c>
      <c r="N908" s="68">
        <v>100</v>
      </c>
      <c r="O908" s="71"/>
      <c r="P908" s="68"/>
      <c r="Q908" s="71"/>
      <c r="R908" s="68"/>
    </row>
    <row r="909" spans="1:18" x14ac:dyDescent="0.2">
      <c r="A909" s="72" t="s">
        <v>2119</v>
      </c>
      <c r="B909" s="66" t="s">
        <v>2120</v>
      </c>
      <c r="C909" s="67">
        <v>20</v>
      </c>
      <c r="D909" s="67" t="s">
        <v>343</v>
      </c>
      <c r="E909" s="71">
        <v>0.89438078876193405</v>
      </c>
      <c r="F909" s="68">
        <v>83.121827411167502</v>
      </c>
      <c r="G909" s="71">
        <v>0.80032314842718</v>
      </c>
      <c r="H909" s="68">
        <v>21.256345177665001</v>
      </c>
      <c r="I909" s="71">
        <v>0.77720000662055599</v>
      </c>
      <c r="J909" s="68">
        <v>39.276649746192902</v>
      </c>
      <c r="K909" s="71">
        <v>1</v>
      </c>
      <c r="L909" s="68">
        <v>100</v>
      </c>
      <c r="M909" s="71">
        <v>1</v>
      </c>
      <c r="N909" s="68">
        <v>100</v>
      </c>
      <c r="O909" s="71"/>
      <c r="P909" s="68"/>
      <c r="Q909" s="71"/>
      <c r="R909" s="68"/>
    </row>
    <row r="910" spans="1:18" x14ac:dyDescent="0.2">
      <c r="A910" s="72" t="s">
        <v>2121</v>
      </c>
      <c r="B910" s="66" t="s">
        <v>2122</v>
      </c>
      <c r="C910" s="67">
        <v>20</v>
      </c>
      <c r="D910" s="67" t="s">
        <v>343</v>
      </c>
      <c r="E910" s="71">
        <v>0.91555977975620495</v>
      </c>
      <c r="F910" s="68">
        <v>92.322335025380696</v>
      </c>
      <c r="G910" s="71">
        <v>0.72407826641034101</v>
      </c>
      <c r="H910" s="68">
        <v>10.786802030456901</v>
      </c>
      <c r="I910" s="71">
        <v>0.93816085261448101</v>
      </c>
      <c r="J910" s="68">
        <v>94.860406091370606</v>
      </c>
      <c r="K910" s="71">
        <v>1</v>
      </c>
      <c r="L910" s="68">
        <v>100</v>
      </c>
      <c r="M910" s="71">
        <v>1</v>
      </c>
      <c r="N910" s="68">
        <v>100</v>
      </c>
      <c r="O910" s="71"/>
      <c r="P910" s="68"/>
      <c r="Q910" s="71"/>
      <c r="R910" s="68"/>
    </row>
    <row r="911" spans="1:18" x14ac:dyDescent="0.2">
      <c r="A911" s="72" t="s">
        <v>2123</v>
      </c>
      <c r="B911" s="66" t="s">
        <v>2124</v>
      </c>
      <c r="C911" s="67">
        <v>20</v>
      </c>
      <c r="D911" s="67" t="s">
        <v>343</v>
      </c>
      <c r="E911" s="71">
        <v>0.92983893293526698</v>
      </c>
      <c r="F911" s="68">
        <v>97.017766497461906</v>
      </c>
      <c r="G911" s="71">
        <v>0.79065032264824497</v>
      </c>
      <c r="H911" s="68">
        <v>19.479695431472098</v>
      </c>
      <c r="I911" s="71">
        <v>0.92870540909282395</v>
      </c>
      <c r="J911" s="68">
        <v>94.162436548223397</v>
      </c>
      <c r="K911" s="71">
        <v>1</v>
      </c>
      <c r="L911" s="68">
        <v>100</v>
      </c>
      <c r="M911" s="71">
        <v>1</v>
      </c>
      <c r="N911" s="68">
        <v>100</v>
      </c>
      <c r="O911" s="71"/>
      <c r="P911" s="68"/>
      <c r="Q911" s="71"/>
      <c r="R911" s="68"/>
    </row>
    <row r="912" spans="1:18" x14ac:dyDescent="0.2">
      <c r="A912" s="72" t="s">
        <v>2125</v>
      </c>
      <c r="B912" s="66" t="s">
        <v>2126</v>
      </c>
      <c r="C912" s="67">
        <v>20</v>
      </c>
      <c r="D912" s="67" t="s">
        <v>343</v>
      </c>
      <c r="E912" s="71">
        <v>0.92496643704853598</v>
      </c>
      <c r="F912" s="68">
        <v>95.558375634517802</v>
      </c>
      <c r="G912" s="71">
        <v>0.81699610594088701</v>
      </c>
      <c r="H912" s="68">
        <v>28.1725888324873</v>
      </c>
      <c r="I912" s="71">
        <v>0.88401577405841303</v>
      </c>
      <c r="J912" s="68">
        <v>86.992385786802004</v>
      </c>
      <c r="K912" s="71">
        <v>0.99885386819484201</v>
      </c>
      <c r="L912" s="68">
        <v>94.352791878172596</v>
      </c>
      <c r="M912" s="71">
        <v>1</v>
      </c>
      <c r="N912" s="68">
        <v>100</v>
      </c>
      <c r="O912" s="71"/>
      <c r="P912" s="68"/>
      <c r="Q912" s="71"/>
      <c r="R912" s="68"/>
    </row>
    <row r="913" spans="1:18" x14ac:dyDescent="0.2">
      <c r="A913" s="72" t="s">
        <v>2127</v>
      </c>
      <c r="B913" s="66" t="s">
        <v>2128</v>
      </c>
      <c r="C913" s="67">
        <v>20</v>
      </c>
      <c r="D913" s="67" t="s">
        <v>343</v>
      </c>
      <c r="E913" s="71">
        <v>0.83534832388345004</v>
      </c>
      <c r="F913" s="68">
        <v>56.091370558375601</v>
      </c>
      <c r="G913" s="71">
        <v>0.82521614842077196</v>
      </c>
      <c r="H913" s="68">
        <v>34.3908629441624</v>
      </c>
      <c r="I913" s="71">
        <v>0.88314466689285898</v>
      </c>
      <c r="J913" s="68">
        <v>86.865482233502505</v>
      </c>
      <c r="K913" s="71">
        <v>1</v>
      </c>
      <c r="L913" s="68">
        <v>100</v>
      </c>
      <c r="M913" s="71">
        <v>1</v>
      </c>
      <c r="N913" s="68">
        <v>100</v>
      </c>
      <c r="O913" s="71">
        <v>0.46838080410361999</v>
      </c>
      <c r="P913" s="68">
        <v>52.953156822810598</v>
      </c>
      <c r="Q913" s="71"/>
      <c r="R913" s="68"/>
    </row>
    <row r="914" spans="1:18" x14ac:dyDescent="0.2">
      <c r="A914" s="72" t="s">
        <v>2129</v>
      </c>
      <c r="B914" s="66" t="s">
        <v>2130</v>
      </c>
      <c r="C914" s="67">
        <v>20</v>
      </c>
      <c r="D914" s="67" t="s">
        <v>343</v>
      </c>
      <c r="E914" s="71">
        <v>0.91381400270242297</v>
      </c>
      <c r="F914" s="68">
        <v>91.5609137055838</v>
      </c>
      <c r="G914" s="71">
        <v>0.80788778891899204</v>
      </c>
      <c r="H914" s="68">
        <v>23.4137055837563</v>
      </c>
      <c r="I914" s="71">
        <v>0.85768340813711896</v>
      </c>
      <c r="J914" s="68">
        <v>80.076142131979694</v>
      </c>
      <c r="K914" s="71">
        <v>0.98968481375358197</v>
      </c>
      <c r="L914" s="68">
        <v>89.784263959390898</v>
      </c>
      <c r="M914" s="71">
        <v>1</v>
      </c>
      <c r="N914" s="68">
        <v>100</v>
      </c>
      <c r="O914" s="71"/>
      <c r="P914" s="68"/>
      <c r="Q914" s="71"/>
      <c r="R914" s="68"/>
    </row>
    <row r="915" spans="1:18" x14ac:dyDescent="0.2">
      <c r="A915" s="72" t="s">
        <v>2131</v>
      </c>
      <c r="B915" s="66" t="s">
        <v>2132</v>
      </c>
      <c r="C915" s="67">
        <v>20</v>
      </c>
      <c r="D915" s="67" t="s">
        <v>343</v>
      </c>
      <c r="E915" s="71">
        <v>0.81700593438758795</v>
      </c>
      <c r="F915" s="68">
        <v>48.413705583756297</v>
      </c>
      <c r="G915" s="71">
        <v>0.81082486260396902</v>
      </c>
      <c r="H915" s="68">
        <v>24.302030456852801</v>
      </c>
      <c r="I915" s="71">
        <v>0.81722404599813403</v>
      </c>
      <c r="J915" s="68">
        <v>60.913705583756403</v>
      </c>
      <c r="K915" s="71">
        <v>0.98166189111747804</v>
      </c>
      <c r="L915" s="68">
        <v>86.294416243654794</v>
      </c>
      <c r="M915" s="71">
        <v>1</v>
      </c>
      <c r="N915" s="68">
        <v>100</v>
      </c>
      <c r="O915" s="71">
        <v>0.47531887221836</v>
      </c>
      <c r="P915" s="68">
        <v>55.091649694501001</v>
      </c>
      <c r="Q915" s="71"/>
      <c r="R915" s="68"/>
    </row>
    <row r="916" spans="1:18" x14ac:dyDescent="0.2">
      <c r="A916" s="72" t="s">
        <v>2133</v>
      </c>
      <c r="B916" s="66" t="s">
        <v>2134</v>
      </c>
      <c r="C916" s="67">
        <v>20</v>
      </c>
      <c r="D916" s="67" t="s">
        <v>343</v>
      </c>
      <c r="E916" s="71">
        <v>0.80382048217834901</v>
      </c>
      <c r="F916" s="68">
        <v>43.464467005076102</v>
      </c>
      <c r="G916" s="71">
        <v>0.77978994417874603</v>
      </c>
      <c r="H916" s="68">
        <v>17.512690355329902</v>
      </c>
      <c r="I916" s="71">
        <v>0.88489564682117505</v>
      </c>
      <c r="J916" s="68">
        <v>87.373096446700501</v>
      </c>
      <c r="K916" s="71">
        <v>0.99770773638968502</v>
      </c>
      <c r="L916" s="68">
        <v>93.591370558375601</v>
      </c>
      <c r="M916" s="71">
        <v>1</v>
      </c>
      <c r="N916" s="68">
        <v>100</v>
      </c>
      <c r="O916" s="71">
        <v>0.35670908350214098</v>
      </c>
      <c r="P916" s="68">
        <v>30.8553971486762</v>
      </c>
      <c r="Q916" s="71"/>
      <c r="R916" s="68"/>
    </row>
    <row r="917" spans="1:18" x14ac:dyDescent="0.2">
      <c r="A917" s="72" t="s">
        <v>2135</v>
      </c>
      <c r="B917" s="66" t="s">
        <v>2136</v>
      </c>
      <c r="C917" s="67">
        <v>20</v>
      </c>
      <c r="D917" s="67" t="s">
        <v>343</v>
      </c>
      <c r="E917" s="71">
        <v>0.930655022904881</v>
      </c>
      <c r="F917" s="68">
        <v>97.144670050761405</v>
      </c>
      <c r="G917" s="71">
        <v>0.82353709540545506</v>
      </c>
      <c r="H917" s="68">
        <v>32.804568527918804</v>
      </c>
      <c r="I917" s="71">
        <v>0.90997124836306498</v>
      </c>
      <c r="J917" s="68">
        <v>92.068527918781697</v>
      </c>
      <c r="K917" s="71">
        <v>0.98911174785100298</v>
      </c>
      <c r="L917" s="68">
        <v>89.657360406091399</v>
      </c>
      <c r="M917" s="71">
        <v>1</v>
      </c>
      <c r="N917" s="68">
        <v>100</v>
      </c>
      <c r="O917" s="71"/>
      <c r="P917" s="68"/>
      <c r="Q917" s="71"/>
      <c r="R917" s="68"/>
    </row>
    <row r="918" spans="1:18" x14ac:dyDescent="0.2">
      <c r="A918" s="72" t="s">
        <v>1309</v>
      </c>
      <c r="B918" s="66" t="s">
        <v>2137</v>
      </c>
      <c r="C918" s="67">
        <v>20</v>
      </c>
      <c r="D918" s="67" t="s">
        <v>343</v>
      </c>
      <c r="E918" s="71">
        <v>0.90878262819491895</v>
      </c>
      <c r="F918" s="68">
        <v>89.086294416243604</v>
      </c>
      <c r="G918" s="71">
        <v>0.77314838418537901</v>
      </c>
      <c r="H918" s="68">
        <v>16.6878172588832</v>
      </c>
      <c r="I918" s="71">
        <v>0.86198212859429801</v>
      </c>
      <c r="J918" s="68">
        <v>82.043147208121795</v>
      </c>
      <c r="K918" s="71">
        <v>1</v>
      </c>
      <c r="L918" s="68">
        <v>100</v>
      </c>
      <c r="M918" s="71">
        <v>1</v>
      </c>
      <c r="N918" s="68">
        <v>100</v>
      </c>
      <c r="O918" s="71"/>
      <c r="P918" s="68"/>
      <c r="Q918" s="71"/>
      <c r="R918" s="68"/>
    </row>
    <row r="919" spans="1:18" x14ac:dyDescent="0.2">
      <c r="A919" s="72" t="s">
        <v>2138</v>
      </c>
      <c r="B919" s="66" t="s">
        <v>2139</v>
      </c>
      <c r="C919" s="67">
        <v>20</v>
      </c>
      <c r="D919" s="67" t="s">
        <v>343</v>
      </c>
      <c r="E919" s="71">
        <v>0.79635726199840795</v>
      </c>
      <c r="F919" s="68">
        <v>40.6091370558376</v>
      </c>
      <c r="G919" s="71">
        <v>0.79157548055940796</v>
      </c>
      <c r="H919" s="68">
        <v>19.7335025380711</v>
      </c>
      <c r="I919" s="71">
        <v>0.836682633799394</v>
      </c>
      <c r="J919" s="68">
        <v>71.065989847715699</v>
      </c>
      <c r="K919" s="71">
        <v>0.96618911174785105</v>
      </c>
      <c r="L919" s="68">
        <v>78.109137055837607</v>
      </c>
      <c r="M919" s="71">
        <v>1</v>
      </c>
      <c r="N919" s="68">
        <v>100</v>
      </c>
      <c r="O919" s="71">
        <v>0.38733908388538402</v>
      </c>
      <c r="P919" s="68">
        <v>37.067209775967399</v>
      </c>
      <c r="Q919" s="71"/>
      <c r="R919" s="68"/>
    </row>
    <row r="920" spans="1:18" x14ac:dyDescent="0.2">
      <c r="A920" s="72" t="s">
        <v>2140</v>
      </c>
      <c r="B920" s="66" t="s">
        <v>2141</v>
      </c>
      <c r="C920" s="67">
        <v>20</v>
      </c>
      <c r="D920" s="67" t="s">
        <v>343</v>
      </c>
      <c r="E920" s="71">
        <v>0.77511944757203199</v>
      </c>
      <c r="F920" s="68">
        <v>32.931472081218303</v>
      </c>
      <c r="G920" s="71">
        <v>0.76105973503547797</v>
      </c>
      <c r="H920" s="68">
        <v>14.7842639593909</v>
      </c>
      <c r="I920" s="71">
        <v>0.81179405281729999</v>
      </c>
      <c r="J920" s="68">
        <v>57.614213197969498</v>
      </c>
      <c r="K920" s="71">
        <v>0.99369627507163305</v>
      </c>
      <c r="L920" s="68">
        <v>91.434010152284301</v>
      </c>
      <c r="M920" s="71">
        <v>0.84709480122324199</v>
      </c>
      <c r="N920" s="68">
        <v>27.018436109345199</v>
      </c>
      <c r="O920" s="71">
        <v>0.46195237371250902</v>
      </c>
      <c r="P920" s="68">
        <v>51.934826883910397</v>
      </c>
      <c r="Q920" s="71"/>
      <c r="R920" s="68"/>
    </row>
    <row r="921" spans="1:18" x14ac:dyDescent="0.2">
      <c r="A921" s="72" t="s">
        <v>2142</v>
      </c>
      <c r="B921" s="66" t="s">
        <v>2143</v>
      </c>
      <c r="C921" s="67">
        <v>20</v>
      </c>
      <c r="D921" s="67" t="s">
        <v>343</v>
      </c>
      <c r="E921" s="71">
        <v>0.80156554504140398</v>
      </c>
      <c r="F921" s="68">
        <v>42.7030456852792</v>
      </c>
      <c r="G921" s="71">
        <v>0.79602977613404902</v>
      </c>
      <c r="H921" s="68">
        <v>20.431472081218299</v>
      </c>
      <c r="I921" s="71">
        <v>0.75596271959139605</v>
      </c>
      <c r="J921" s="68">
        <v>32.614213197969498</v>
      </c>
      <c r="K921" s="71">
        <v>0.97306590257879699</v>
      </c>
      <c r="L921" s="68">
        <v>82.106598984771594</v>
      </c>
      <c r="M921" s="71">
        <v>1</v>
      </c>
      <c r="N921" s="68">
        <v>100</v>
      </c>
      <c r="O921" s="71">
        <v>0.48276932690278002</v>
      </c>
      <c r="P921" s="68">
        <v>57.331975560081503</v>
      </c>
      <c r="Q921" s="71"/>
      <c r="R921" s="68"/>
    </row>
    <row r="922" spans="1:18" x14ac:dyDescent="0.2">
      <c r="A922" s="72" t="s">
        <v>2144</v>
      </c>
      <c r="B922" s="66" t="s">
        <v>2145</v>
      </c>
      <c r="C922" s="67">
        <v>20</v>
      </c>
      <c r="D922" s="67" t="s">
        <v>343</v>
      </c>
      <c r="E922" s="71">
        <v>0.87494916278136703</v>
      </c>
      <c r="F922" s="68">
        <v>73.730964467005094</v>
      </c>
      <c r="G922" s="71">
        <v>0.73121444465232199</v>
      </c>
      <c r="H922" s="68">
        <v>11.294416243654799</v>
      </c>
      <c r="I922" s="71">
        <v>0.77259366779119798</v>
      </c>
      <c r="J922" s="68">
        <v>36.928934010152297</v>
      </c>
      <c r="K922" s="71">
        <v>0.99598853868194803</v>
      </c>
      <c r="L922" s="68">
        <v>92.766497461928907</v>
      </c>
      <c r="M922" s="71">
        <v>1</v>
      </c>
      <c r="N922" s="68">
        <v>100</v>
      </c>
      <c r="O922" s="71"/>
      <c r="P922" s="68"/>
      <c r="Q922" s="71"/>
      <c r="R922" s="68"/>
    </row>
    <row r="923" spans="1:18" x14ac:dyDescent="0.2">
      <c r="A923" s="72" t="s">
        <v>2146</v>
      </c>
      <c r="B923" s="66" t="s">
        <v>2147</v>
      </c>
      <c r="C923" s="67">
        <v>20</v>
      </c>
      <c r="D923" s="67" t="s">
        <v>343</v>
      </c>
      <c r="E923" s="71">
        <v>0.914023616095197</v>
      </c>
      <c r="F923" s="68">
        <v>91.6878172588833</v>
      </c>
      <c r="G923" s="71">
        <v>0.81846171147255398</v>
      </c>
      <c r="H923" s="68">
        <v>28.870558375634499</v>
      </c>
      <c r="I923" s="71">
        <v>0.84565567554433696</v>
      </c>
      <c r="J923" s="68">
        <v>76.205583756345206</v>
      </c>
      <c r="K923" s="71">
        <v>0.99197707736389695</v>
      </c>
      <c r="L923" s="68">
        <v>90.736040609137106</v>
      </c>
      <c r="M923" s="71">
        <v>1</v>
      </c>
      <c r="N923" s="68">
        <v>100</v>
      </c>
      <c r="O923" s="71"/>
      <c r="P923" s="68"/>
      <c r="Q923" s="71"/>
      <c r="R923" s="68"/>
    </row>
    <row r="924" spans="1:18" x14ac:dyDescent="0.2">
      <c r="A924" s="72" t="s">
        <v>2148</v>
      </c>
      <c r="B924" s="66" t="s">
        <v>2149</v>
      </c>
      <c r="C924" s="67">
        <v>20</v>
      </c>
      <c r="D924" s="67" t="s">
        <v>343</v>
      </c>
      <c r="E924" s="71">
        <v>0.89657535545018796</v>
      </c>
      <c r="F924" s="68">
        <v>84.073604060913695</v>
      </c>
      <c r="G924" s="71">
        <v>0.79097716200981505</v>
      </c>
      <c r="H924" s="68">
        <v>19.543147208121798</v>
      </c>
      <c r="I924" s="71">
        <v>0.82225835721213902</v>
      </c>
      <c r="J924" s="68">
        <v>63.959390862944197</v>
      </c>
      <c r="K924" s="71">
        <v>0.97306590257879699</v>
      </c>
      <c r="L924" s="68">
        <v>82.106598984771594</v>
      </c>
      <c r="M924" s="71">
        <v>1</v>
      </c>
      <c r="N924" s="68">
        <v>100</v>
      </c>
      <c r="O924" s="71"/>
      <c r="P924" s="68"/>
      <c r="Q924" s="71"/>
      <c r="R924" s="68"/>
    </row>
    <row r="925" spans="1:18" x14ac:dyDescent="0.2">
      <c r="A925" s="72" t="s">
        <v>2150</v>
      </c>
      <c r="B925" s="66" t="s">
        <v>2151</v>
      </c>
      <c r="C925" s="67">
        <v>20</v>
      </c>
      <c r="D925" s="67" t="s">
        <v>343</v>
      </c>
      <c r="E925" s="71">
        <v>0.55497801846036698</v>
      </c>
      <c r="F925" s="68">
        <v>4.5050761421319798</v>
      </c>
      <c r="G925" s="71">
        <v>0.82826258691253796</v>
      </c>
      <c r="H925" s="68">
        <v>36.928934010152297</v>
      </c>
      <c r="I925" s="71">
        <v>0.68037441226138595</v>
      </c>
      <c r="J925" s="68">
        <v>15.1649746192893</v>
      </c>
      <c r="K925" s="71">
        <v>0.861318051575931</v>
      </c>
      <c r="L925" s="68">
        <v>23.667512690355299</v>
      </c>
      <c r="M925" s="71">
        <v>0</v>
      </c>
      <c r="N925" s="68">
        <v>1.0171646535282901</v>
      </c>
      <c r="O925" s="71">
        <v>0.40493504155197901</v>
      </c>
      <c r="P925" s="68">
        <v>40.020366598777997</v>
      </c>
      <c r="Q925" s="71"/>
      <c r="R925" s="68"/>
    </row>
    <row r="926" spans="1:18" x14ac:dyDescent="0.2">
      <c r="A926" s="72" t="s">
        <v>2152</v>
      </c>
      <c r="B926" s="66" t="s">
        <v>2153</v>
      </c>
      <c r="C926" s="67">
        <v>20</v>
      </c>
      <c r="D926" s="67" t="s">
        <v>343</v>
      </c>
      <c r="E926" s="71">
        <v>0.789469227833413</v>
      </c>
      <c r="F926" s="68">
        <v>38.261421319797002</v>
      </c>
      <c r="G926" s="71">
        <v>0.82577853798050704</v>
      </c>
      <c r="H926" s="68">
        <v>34.581218274111698</v>
      </c>
      <c r="I926" s="71">
        <v>0.69732536528290401</v>
      </c>
      <c r="J926" s="68">
        <v>18.147208121827401</v>
      </c>
      <c r="K926" s="71">
        <v>0.95587392550143302</v>
      </c>
      <c r="L926" s="68">
        <v>72.588832487309602</v>
      </c>
      <c r="M926" s="71">
        <v>0.67889908256880704</v>
      </c>
      <c r="N926" s="68">
        <v>15.321042593769899</v>
      </c>
      <c r="O926" s="71"/>
      <c r="P926" s="68"/>
      <c r="Q926" s="71"/>
      <c r="R926" s="68"/>
    </row>
    <row r="927" spans="1:18" x14ac:dyDescent="0.2">
      <c r="A927" s="72" t="s">
        <v>2154</v>
      </c>
      <c r="B927" s="66" t="s">
        <v>2155</v>
      </c>
      <c r="C927" s="67">
        <v>20</v>
      </c>
      <c r="D927" s="67" t="s">
        <v>343</v>
      </c>
      <c r="E927" s="71">
        <v>0.88208167265167303</v>
      </c>
      <c r="F927" s="68">
        <v>77.347715736040598</v>
      </c>
      <c r="G927" s="71">
        <v>0.74253357166839895</v>
      </c>
      <c r="H927" s="68">
        <v>12.5634517766497</v>
      </c>
      <c r="I927" s="71">
        <v>0.90371144628661904</v>
      </c>
      <c r="J927" s="68">
        <v>90.799492385786806</v>
      </c>
      <c r="K927" s="71">
        <v>1</v>
      </c>
      <c r="L927" s="68">
        <v>100</v>
      </c>
      <c r="M927" s="71"/>
      <c r="N927" s="68"/>
      <c r="O927" s="71"/>
      <c r="P927" s="68"/>
      <c r="Q927" s="71"/>
      <c r="R927" s="68"/>
    </row>
    <row r="928" spans="1:18" x14ac:dyDescent="0.2">
      <c r="A928" s="72" t="s">
        <v>2156</v>
      </c>
      <c r="B928" s="66" t="s">
        <v>2157</v>
      </c>
      <c r="C928" s="67">
        <v>20</v>
      </c>
      <c r="D928" s="67" t="s">
        <v>343</v>
      </c>
      <c r="E928" s="71">
        <v>0.90468159980589402</v>
      </c>
      <c r="F928" s="68">
        <v>87.626903553299499</v>
      </c>
      <c r="G928" s="71">
        <v>0.87226081169471503</v>
      </c>
      <c r="H928" s="68">
        <v>74.619289340101503</v>
      </c>
      <c r="I928" s="71">
        <v>0.78486100300164097</v>
      </c>
      <c r="J928" s="68">
        <v>42.7030456852792</v>
      </c>
      <c r="K928" s="71">
        <v>0.96160458452722097</v>
      </c>
      <c r="L928" s="68">
        <v>75.634517766497495</v>
      </c>
      <c r="M928" s="71">
        <v>1</v>
      </c>
      <c r="N928" s="68">
        <v>100</v>
      </c>
      <c r="O928" s="71"/>
      <c r="P928" s="68"/>
      <c r="Q928" s="71"/>
      <c r="R928" s="68"/>
    </row>
    <row r="929" spans="1:18" x14ac:dyDescent="0.2">
      <c r="A929" s="72" t="s">
        <v>2158</v>
      </c>
      <c r="B929" s="66" t="s">
        <v>2159</v>
      </c>
      <c r="C929" s="67">
        <v>20</v>
      </c>
      <c r="D929" s="67" t="s">
        <v>343</v>
      </c>
      <c r="E929" s="71">
        <v>0.91416946614209504</v>
      </c>
      <c r="F929" s="68">
        <v>91.751269035532999</v>
      </c>
      <c r="G929" s="71">
        <v>0.84783474958461402</v>
      </c>
      <c r="H929" s="68">
        <v>55.647208121827397</v>
      </c>
      <c r="I929" s="71">
        <v>0.84036173962559901</v>
      </c>
      <c r="J929" s="68">
        <v>73.413705583756396</v>
      </c>
      <c r="K929" s="71">
        <v>0.96848137535816603</v>
      </c>
      <c r="L929" s="68">
        <v>79.0609137055838</v>
      </c>
      <c r="M929" s="71">
        <v>1</v>
      </c>
      <c r="N929" s="68">
        <v>100</v>
      </c>
      <c r="O929" s="71"/>
      <c r="P929" s="68"/>
      <c r="Q929" s="71"/>
      <c r="R929" s="68"/>
    </row>
    <row r="930" spans="1:18" x14ac:dyDescent="0.2">
      <c r="A930" s="72" t="s">
        <v>2160</v>
      </c>
      <c r="B930" s="66" t="s">
        <v>2161</v>
      </c>
      <c r="C930" s="67">
        <v>20</v>
      </c>
      <c r="D930" s="67" t="s">
        <v>343</v>
      </c>
      <c r="E930" s="71">
        <v>0.75123815123524795</v>
      </c>
      <c r="F930" s="68">
        <v>25.126903553299499</v>
      </c>
      <c r="G930" s="71">
        <v>0.84304781828449504</v>
      </c>
      <c r="H930" s="68">
        <v>51.967005076142101</v>
      </c>
      <c r="I930" s="71">
        <v>0.80249869898465997</v>
      </c>
      <c r="J930" s="68">
        <v>52.538071065989797</v>
      </c>
      <c r="K930" s="71">
        <v>0.93581661891117496</v>
      </c>
      <c r="L930" s="68">
        <v>59.771573604060897</v>
      </c>
      <c r="M930" s="71">
        <v>0.83180428134556506</v>
      </c>
      <c r="N930" s="68">
        <v>25.2383979656707</v>
      </c>
      <c r="O930" s="71">
        <v>0.34302333865034501</v>
      </c>
      <c r="P930" s="68">
        <v>28.411405295315699</v>
      </c>
      <c r="Q930" s="71"/>
      <c r="R930" s="68"/>
    </row>
    <row r="931" spans="1:18" x14ac:dyDescent="0.2">
      <c r="A931" s="72" t="s">
        <v>2162</v>
      </c>
      <c r="B931" s="66" t="s">
        <v>2163</v>
      </c>
      <c r="C931" s="67">
        <v>20</v>
      </c>
      <c r="D931" s="67" t="s">
        <v>343</v>
      </c>
      <c r="E931" s="71">
        <v>0.89592166089213099</v>
      </c>
      <c r="F931" s="68">
        <v>83.819796954314697</v>
      </c>
      <c r="G931" s="71">
        <v>0.806954340588249</v>
      </c>
      <c r="H931" s="68">
        <v>22.9695431472081</v>
      </c>
      <c r="I931" s="71">
        <v>0.79163201644732295</v>
      </c>
      <c r="J931" s="68">
        <v>46.065989847715699</v>
      </c>
      <c r="K931" s="71">
        <v>0.98510028653295101</v>
      </c>
      <c r="L931" s="68">
        <v>87.753807106598998</v>
      </c>
      <c r="M931" s="71">
        <v>1</v>
      </c>
      <c r="N931" s="68">
        <v>100</v>
      </c>
      <c r="O931" s="71"/>
      <c r="P931" s="68"/>
      <c r="Q931" s="71"/>
      <c r="R931" s="68"/>
    </row>
    <row r="932" spans="1:18" x14ac:dyDescent="0.2">
      <c r="A932" s="72" t="s">
        <v>2164</v>
      </c>
      <c r="B932" s="66" t="s">
        <v>2165</v>
      </c>
      <c r="C932" s="67">
        <v>20</v>
      </c>
      <c r="D932" s="67" t="s">
        <v>343</v>
      </c>
      <c r="E932" s="71">
        <v>0.86287840950259298</v>
      </c>
      <c r="F932" s="68">
        <v>68.210659898477203</v>
      </c>
      <c r="G932" s="71">
        <v>0.83609898782629299</v>
      </c>
      <c r="H932" s="68">
        <v>44.923857868020299</v>
      </c>
      <c r="I932" s="71">
        <v>0.69679000835026805</v>
      </c>
      <c r="J932" s="68">
        <v>18.020304568527902</v>
      </c>
      <c r="K932" s="71">
        <v>0.91862464183381098</v>
      </c>
      <c r="L932" s="68">
        <v>49.492385786801997</v>
      </c>
      <c r="M932" s="71">
        <v>1</v>
      </c>
      <c r="N932" s="68">
        <v>100</v>
      </c>
      <c r="O932" s="71"/>
      <c r="P932" s="68"/>
      <c r="Q932" s="71"/>
      <c r="R932" s="68"/>
    </row>
    <row r="933" spans="1:18" x14ac:dyDescent="0.2">
      <c r="A933" s="72" t="s">
        <v>2166</v>
      </c>
      <c r="B933" s="66" t="s">
        <v>2167</v>
      </c>
      <c r="C933" s="67">
        <v>20</v>
      </c>
      <c r="D933" s="67" t="s">
        <v>343</v>
      </c>
      <c r="E933" s="71">
        <v>0.76888782561131497</v>
      </c>
      <c r="F933" s="68">
        <v>30.8375634517766</v>
      </c>
      <c r="G933" s="71">
        <v>0.82052484049277996</v>
      </c>
      <c r="H933" s="68">
        <v>30.2664974619289</v>
      </c>
      <c r="I933" s="71">
        <v>0.77638850115579505</v>
      </c>
      <c r="J933" s="68">
        <v>38.832487309644698</v>
      </c>
      <c r="K933" s="71">
        <v>0.92206303724928396</v>
      </c>
      <c r="L933" s="68">
        <v>52.0939086294416</v>
      </c>
      <c r="M933" s="71">
        <v>0.55657492354740001</v>
      </c>
      <c r="N933" s="68">
        <v>9.7266369993642705</v>
      </c>
      <c r="O933" s="71"/>
      <c r="P933" s="68"/>
      <c r="Q933" s="71"/>
      <c r="R933" s="68"/>
    </row>
    <row r="934" spans="1:18" x14ac:dyDescent="0.2">
      <c r="A934" s="72" t="s">
        <v>2168</v>
      </c>
      <c r="B934" s="66" t="s">
        <v>2169</v>
      </c>
      <c r="C934" s="67">
        <v>20</v>
      </c>
      <c r="D934" s="67" t="s">
        <v>343</v>
      </c>
      <c r="E934" s="71">
        <v>0.84237940777936804</v>
      </c>
      <c r="F934" s="68">
        <v>59.263959390862901</v>
      </c>
      <c r="G934" s="71">
        <v>0.87137339473887099</v>
      </c>
      <c r="H934" s="68">
        <v>74.175126903553306</v>
      </c>
      <c r="I934" s="71">
        <v>0.69650390095103498</v>
      </c>
      <c r="J934" s="68">
        <v>17.893401015228399</v>
      </c>
      <c r="K934" s="71">
        <v>0.93925501432664804</v>
      </c>
      <c r="L934" s="68">
        <v>61.738578680202998</v>
      </c>
      <c r="M934" s="71">
        <v>0.86238532110091803</v>
      </c>
      <c r="N934" s="68">
        <v>28.6077558804832</v>
      </c>
      <c r="O934" s="71"/>
      <c r="P934" s="68"/>
      <c r="Q934" s="71"/>
      <c r="R934" s="68"/>
    </row>
    <row r="935" spans="1:18" x14ac:dyDescent="0.2">
      <c r="A935" s="72" t="s">
        <v>2170</v>
      </c>
      <c r="B935" s="66" t="s">
        <v>2171</v>
      </c>
      <c r="C935" s="67">
        <v>20</v>
      </c>
      <c r="D935" s="67" t="s">
        <v>343</v>
      </c>
      <c r="E935" s="71">
        <v>0.95204630544364299</v>
      </c>
      <c r="F935" s="68">
        <v>99.238578680203005</v>
      </c>
      <c r="G935" s="71">
        <v>0.89707882228771796</v>
      </c>
      <c r="H935" s="68">
        <v>84.898477157360404</v>
      </c>
      <c r="I935" s="71">
        <v>0.93689436510289903</v>
      </c>
      <c r="J935" s="68">
        <v>94.733502538071093</v>
      </c>
      <c r="K935" s="71">
        <v>0.97421203438395398</v>
      </c>
      <c r="L935" s="68">
        <v>82.868020304568503</v>
      </c>
      <c r="M935" s="71">
        <v>1</v>
      </c>
      <c r="N935" s="68">
        <v>100</v>
      </c>
      <c r="O935" s="71"/>
      <c r="P935" s="68"/>
      <c r="Q935" s="71"/>
      <c r="R935" s="68"/>
    </row>
    <row r="936" spans="1:18" x14ac:dyDescent="0.2">
      <c r="A936" s="72" t="s">
        <v>2172</v>
      </c>
      <c r="B936" s="66" t="s">
        <v>2173</v>
      </c>
      <c r="C936" s="67">
        <v>20</v>
      </c>
      <c r="D936" s="67" t="s">
        <v>343</v>
      </c>
      <c r="E936" s="71">
        <v>0.79410169777766404</v>
      </c>
      <c r="F936" s="68">
        <v>40.164974619289303</v>
      </c>
      <c r="G936" s="71">
        <v>0.84784960299088996</v>
      </c>
      <c r="H936" s="68">
        <v>55.710659898477203</v>
      </c>
      <c r="I936" s="71">
        <v>0.74445091212241998</v>
      </c>
      <c r="J936" s="68">
        <v>29.0609137055838</v>
      </c>
      <c r="K936" s="71">
        <v>0.94899713467048696</v>
      </c>
      <c r="L936" s="68">
        <v>68.274111675126903</v>
      </c>
      <c r="M936" s="71">
        <v>0.95412844036697197</v>
      </c>
      <c r="N936" s="68">
        <v>47.043865225683398</v>
      </c>
      <c r="O936" s="71">
        <v>0.47508239873755298</v>
      </c>
      <c r="P936" s="68">
        <v>54.989816700611001</v>
      </c>
      <c r="Q936" s="71"/>
      <c r="R936" s="68"/>
    </row>
    <row r="937" spans="1:18" x14ac:dyDescent="0.2">
      <c r="A937" s="72" t="s">
        <v>2174</v>
      </c>
      <c r="B937" s="66" t="s">
        <v>2175</v>
      </c>
      <c r="C937" s="67">
        <v>20</v>
      </c>
      <c r="D937" s="67" t="s">
        <v>343</v>
      </c>
      <c r="E937" s="71">
        <v>0.90937085702518905</v>
      </c>
      <c r="F937" s="68">
        <v>89.276649746192902</v>
      </c>
      <c r="G937" s="71">
        <v>0.80787354761151398</v>
      </c>
      <c r="H937" s="68">
        <v>23.350253807106601</v>
      </c>
      <c r="I937" s="71">
        <v>0.84213645649089297</v>
      </c>
      <c r="J937" s="68">
        <v>74.619289340101503</v>
      </c>
      <c r="K937" s="71">
        <v>0.98747342399834703</v>
      </c>
      <c r="L937" s="68">
        <v>88.769035532994906</v>
      </c>
      <c r="M937" s="71">
        <v>1</v>
      </c>
      <c r="N937" s="68">
        <v>100</v>
      </c>
      <c r="O937" s="71"/>
      <c r="P937" s="68"/>
      <c r="Q937" s="71"/>
      <c r="R937" s="68"/>
    </row>
    <row r="938" spans="1:18" x14ac:dyDescent="0.2">
      <c r="A938" s="72" t="s">
        <v>2176</v>
      </c>
      <c r="B938" s="66" t="s">
        <v>2177</v>
      </c>
      <c r="C938" s="67">
        <v>20</v>
      </c>
      <c r="D938" s="67" t="s">
        <v>343</v>
      </c>
      <c r="E938" s="71">
        <v>0.84155254508697097</v>
      </c>
      <c r="F938" s="68">
        <v>59.073604060913702</v>
      </c>
      <c r="G938" s="71">
        <v>0.61635532242897295</v>
      </c>
      <c r="H938" s="68">
        <v>4.8857868020304602</v>
      </c>
      <c r="I938" s="71">
        <v>0.90830231283193896</v>
      </c>
      <c r="J938" s="68">
        <v>91.6243654822335</v>
      </c>
      <c r="K938" s="71">
        <v>1</v>
      </c>
      <c r="L938" s="68">
        <v>100</v>
      </c>
      <c r="M938" s="71"/>
      <c r="N938" s="68"/>
      <c r="O938" s="71"/>
      <c r="P938" s="68"/>
      <c r="Q938" s="71"/>
      <c r="R938" s="68"/>
    </row>
    <row r="939" spans="1:18" x14ac:dyDescent="0.2">
      <c r="A939" s="72" t="s">
        <v>2178</v>
      </c>
      <c r="B939" s="66" t="s">
        <v>2179</v>
      </c>
      <c r="C939" s="67">
        <v>20</v>
      </c>
      <c r="D939" s="67" t="s">
        <v>343</v>
      </c>
      <c r="E939" s="71">
        <v>0.887338445441751</v>
      </c>
      <c r="F939" s="68">
        <v>79.695431472081196</v>
      </c>
      <c r="G939" s="71">
        <v>0.80260516599609899</v>
      </c>
      <c r="H939" s="68">
        <v>21.637055837563501</v>
      </c>
      <c r="I939" s="71">
        <v>0.747894747576062</v>
      </c>
      <c r="J939" s="68">
        <v>30.139593908629401</v>
      </c>
      <c r="K939" s="71">
        <v>0.99885386819484201</v>
      </c>
      <c r="L939" s="68">
        <v>94.352791878172596</v>
      </c>
      <c r="M939" s="71">
        <v>1</v>
      </c>
      <c r="N939" s="68">
        <v>100</v>
      </c>
      <c r="O939" s="71"/>
      <c r="P939" s="68"/>
      <c r="Q939" s="71"/>
      <c r="R939" s="68"/>
    </row>
    <row r="940" spans="1:18" x14ac:dyDescent="0.2">
      <c r="A940" s="72" t="s">
        <v>2180</v>
      </c>
      <c r="B940" s="66" t="s">
        <v>2181</v>
      </c>
      <c r="C940" s="67">
        <v>20</v>
      </c>
      <c r="D940" s="67" t="s">
        <v>343</v>
      </c>
      <c r="E940" s="71">
        <v>0.88210197631527298</v>
      </c>
      <c r="F940" s="68">
        <v>77.411167512690398</v>
      </c>
      <c r="G940" s="71">
        <v>0.82957421116460095</v>
      </c>
      <c r="H940" s="68">
        <v>38.197969543147202</v>
      </c>
      <c r="I940" s="71">
        <v>0.816731717781219</v>
      </c>
      <c r="J940" s="68">
        <v>60.659898477157398</v>
      </c>
      <c r="K940" s="71">
        <v>1</v>
      </c>
      <c r="L940" s="68">
        <v>100</v>
      </c>
      <c r="M940" s="71"/>
      <c r="N940" s="68"/>
      <c r="O940" s="71"/>
      <c r="P940" s="68"/>
      <c r="Q940" s="71"/>
      <c r="R940" s="68"/>
    </row>
    <row r="941" spans="1:18" x14ac:dyDescent="0.2">
      <c r="A941" s="72" t="s">
        <v>2182</v>
      </c>
      <c r="B941" s="66" t="s">
        <v>2183</v>
      </c>
      <c r="C941" s="67">
        <v>20</v>
      </c>
      <c r="D941" s="67" t="s">
        <v>343</v>
      </c>
      <c r="E941" s="71">
        <v>0.90399069325551196</v>
      </c>
      <c r="F941" s="68">
        <v>87.373096446700501</v>
      </c>
      <c r="G941" s="71">
        <v>0.86071969196025899</v>
      </c>
      <c r="H941" s="68">
        <v>66.370558375634502</v>
      </c>
      <c r="I941" s="71">
        <v>0.80361001415314703</v>
      </c>
      <c r="J941" s="68">
        <v>53.045685279187801</v>
      </c>
      <c r="K941" s="71">
        <v>0.96692358678631796</v>
      </c>
      <c r="L941" s="68">
        <v>78.236040609137106</v>
      </c>
      <c r="M941" s="71">
        <v>0.98470948012232495</v>
      </c>
      <c r="N941" s="68">
        <v>58.359821996185602</v>
      </c>
      <c r="O941" s="71"/>
      <c r="P941" s="68"/>
      <c r="Q941" s="71"/>
      <c r="R941" s="68"/>
    </row>
    <row r="942" spans="1:18" x14ac:dyDescent="0.2">
      <c r="A942" s="72" t="s">
        <v>2184</v>
      </c>
      <c r="B942" s="66" t="s">
        <v>2185</v>
      </c>
      <c r="C942" s="67">
        <v>20</v>
      </c>
      <c r="D942" s="67" t="s">
        <v>343</v>
      </c>
      <c r="E942" s="71">
        <v>0.64782483106551403</v>
      </c>
      <c r="F942" s="68">
        <v>9.3908629441624392</v>
      </c>
      <c r="G942" s="71">
        <v>0.78793980527347396</v>
      </c>
      <c r="H942" s="68">
        <v>18.972081218274099</v>
      </c>
      <c r="I942" s="71">
        <v>0.78633481591195398</v>
      </c>
      <c r="J942" s="68">
        <v>43.337563451776703</v>
      </c>
      <c r="K942" s="71">
        <v>0.90916961904627103</v>
      </c>
      <c r="L942" s="68">
        <v>44.289340101522797</v>
      </c>
      <c r="M942" s="71">
        <v>0.70948012232415802</v>
      </c>
      <c r="N942" s="68">
        <v>16.846789574062299</v>
      </c>
      <c r="O942" s="71">
        <v>4.6199792771713301E-2</v>
      </c>
      <c r="P942" s="68">
        <v>2.0366598778004099</v>
      </c>
      <c r="Q942" s="71"/>
      <c r="R942" s="68"/>
    </row>
    <row r="943" spans="1:18" x14ac:dyDescent="0.2">
      <c r="A943" s="72" t="s">
        <v>2186</v>
      </c>
      <c r="B943" s="66" t="s">
        <v>2187</v>
      </c>
      <c r="C943" s="67">
        <v>20</v>
      </c>
      <c r="D943" s="67" t="s">
        <v>343</v>
      </c>
      <c r="E943" s="71">
        <v>0.89234991587735202</v>
      </c>
      <c r="F943" s="68">
        <v>82.043147208121795</v>
      </c>
      <c r="G943" s="71">
        <v>0.82895031070664105</v>
      </c>
      <c r="H943" s="68">
        <v>37.690355329949199</v>
      </c>
      <c r="I943" s="71">
        <v>0.82387108192830805</v>
      </c>
      <c r="J943" s="68">
        <v>64.720812182741099</v>
      </c>
      <c r="K943" s="71">
        <v>0.91657827087445698</v>
      </c>
      <c r="L943" s="68">
        <v>48.413705583756297</v>
      </c>
      <c r="M943" s="71">
        <v>1</v>
      </c>
      <c r="N943" s="68">
        <v>100</v>
      </c>
      <c r="O943" s="71"/>
      <c r="P943" s="68"/>
      <c r="Q943" s="71"/>
      <c r="R943" s="68"/>
    </row>
    <row r="944" spans="1:18" x14ac:dyDescent="0.2">
      <c r="A944" s="72" t="s">
        <v>1126</v>
      </c>
      <c r="B944" s="66" t="s">
        <v>2188</v>
      </c>
      <c r="C944" s="67">
        <v>20</v>
      </c>
      <c r="D944" s="67" t="s">
        <v>343</v>
      </c>
      <c r="E944" s="71">
        <v>0.87723773606055599</v>
      </c>
      <c r="F944" s="68">
        <v>75.0634517766497</v>
      </c>
      <c r="G944" s="71">
        <v>0.82112670880931304</v>
      </c>
      <c r="H944" s="68">
        <v>30.7106598984772</v>
      </c>
      <c r="I944" s="71">
        <v>0.77195029638624102</v>
      </c>
      <c r="J944" s="68">
        <v>36.548223350253799</v>
      </c>
      <c r="K944" s="71">
        <v>0.93116445892434496</v>
      </c>
      <c r="L944" s="68">
        <v>57.043147208121802</v>
      </c>
      <c r="M944" s="71">
        <v>0.98470948012232495</v>
      </c>
      <c r="N944" s="68">
        <v>58.359821996185602</v>
      </c>
      <c r="O944" s="71"/>
      <c r="P944" s="68"/>
      <c r="Q944" s="71"/>
      <c r="R944" s="68"/>
    </row>
    <row r="945" spans="1:18" x14ac:dyDescent="0.2">
      <c r="A945" s="72" t="s">
        <v>2189</v>
      </c>
      <c r="B945" s="66" t="s">
        <v>2190</v>
      </c>
      <c r="C945" s="67">
        <v>20</v>
      </c>
      <c r="D945" s="67" t="s">
        <v>343</v>
      </c>
      <c r="E945" s="71">
        <v>0.88717722454219405</v>
      </c>
      <c r="F945" s="68">
        <v>79.568527918781697</v>
      </c>
      <c r="G945" s="71">
        <v>0.81882269614356895</v>
      </c>
      <c r="H945" s="68">
        <v>29.1878172588832</v>
      </c>
      <c r="I945" s="71">
        <v>0.84013935135348605</v>
      </c>
      <c r="J945" s="68">
        <v>73.159898477157398</v>
      </c>
      <c r="K945" s="71">
        <v>0.88974685067172299</v>
      </c>
      <c r="L945" s="68">
        <v>34.771573604060897</v>
      </c>
      <c r="M945" s="71">
        <v>1</v>
      </c>
      <c r="N945" s="68">
        <v>100</v>
      </c>
      <c r="O945" s="71"/>
      <c r="P945" s="68"/>
      <c r="Q945" s="71"/>
      <c r="R945" s="68"/>
    </row>
    <row r="946" spans="1:18" x14ac:dyDescent="0.2">
      <c r="A946" s="72" t="s">
        <v>2191</v>
      </c>
      <c r="B946" s="66" t="s">
        <v>2192</v>
      </c>
      <c r="C946" s="67">
        <v>20</v>
      </c>
      <c r="D946" s="67" t="s">
        <v>343</v>
      </c>
      <c r="E946" s="71">
        <v>0.69788831234082804</v>
      </c>
      <c r="F946" s="68">
        <v>14.2766497461929</v>
      </c>
      <c r="G946" s="71">
        <v>0.87135466576199705</v>
      </c>
      <c r="H946" s="68">
        <v>74.111675126903506</v>
      </c>
      <c r="I946" s="71">
        <v>0.78703281116491097</v>
      </c>
      <c r="J946" s="68">
        <v>43.527918781725901</v>
      </c>
      <c r="K946" s="71">
        <v>0.93808772392096296</v>
      </c>
      <c r="L946" s="68">
        <v>60.977157360406103</v>
      </c>
      <c r="M946" s="71">
        <v>0.89296636085626901</v>
      </c>
      <c r="N946" s="68">
        <v>32.422123331214202</v>
      </c>
      <c r="O946" s="71">
        <v>0</v>
      </c>
      <c r="P946" s="68">
        <v>0.81466395112016299</v>
      </c>
      <c r="Q946" s="71"/>
      <c r="R946" s="68"/>
    </row>
    <row r="947" spans="1:18" x14ac:dyDescent="0.2">
      <c r="A947" s="72" t="s">
        <v>2193</v>
      </c>
      <c r="B947" s="66" t="s">
        <v>2194</v>
      </c>
      <c r="C947" s="67">
        <v>20</v>
      </c>
      <c r="D947" s="67" t="s">
        <v>343</v>
      </c>
      <c r="E947" s="71">
        <v>0.90861370350818504</v>
      </c>
      <c r="F947" s="68">
        <v>88.959390862944204</v>
      </c>
      <c r="G947" s="71">
        <v>0.873676448470179</v>
      </c>
      <c r="H947" s="68">
        <v>75.571065989847696</v>
      </c>
      <c r="I947" s="71">
        <v>0.83474180651863805</v>
      </c>
      <c r="J947" s="68">
        <v>70.621827411167502</v>
      </c>
      <c r="K947" s="71">
        <v>0.92603655904392401</v>
      </c>
      <c r="L947" s="68">
        <v>54.314720812182699</v>
      </c>
      <c r="M947" s="71">
        <v>1</v>
      </c>
      <c r="N947" s="68">
        <v>100</v>
      </c>
      <c r="O947" s="71"/>
      <c r="P947" s="68"/>
      <c r="Q947" s="71"/>
      <c r="R947" s="68"/>
    </row>
    <row r="948" spans="1:18" x14ac:dyDescent="0.2">
      <c r="A948" s="72" t="s">
        <v>2195</v>
      </c>
      <c r="B948" s="66" t="s">
        <v>2196</v>
      </c>
      <c r="C948" s="67">
        <v>20</v>
      </c>
      <c r="D948" s="67" t="s">
        <v>343</v>
      </c>
      <c r="E948" s="71">
        <v>0.90965721651875597</v>
      </c>
      <c r="F948" s="68">
        <v>89.467005076142101</v>
      </c>
      <c r="G948" s="71">
        <v>0.85372353772863996</v>
      </c>
      <c r="H948" s="68">
        <v>60.786802030456897</v>
      </c>
      <c r="I948" s="71">
        <v>0.84450418221458001</v>
      </c>
      <c r="J948" s="68">
        <v>75.571065989847696</v>
      </c>
      <c r="K948" s="71">
        <v>0.94040114613180503</v>
      </c>
      <c r="L948" s="68">
        <v>62.5</v>
      </c>
      <c r="M948" s="71">
        <v>1</v>
      </c>
      <c r="N948" s="68">
        <v>100</v>
      </c>
      <c r="O948" s="71"/>
      <c r="P948" s="68"/>
      <c r="Q948" s="71"/>
      <c r="R948" s="68"/>
    </row>
    <row r="949" spans="1:18" x14ac:dyDescent="0.2">
      <c r="A949" s="72" t="s">
        <v>2197</v>
      </c>
      <c r="B949" s="66" t="s">
        <v>2198</v>
      </c>
      <c r="C949" s="67">
        <v>20</v>
      </c>
      <c r="D949" s="67" t="s">
        <v>343</v>
      </c>
      <c r="E949" s="71">
        <v>0.74255410179102399</v>
      </c>
      <c r="F949" s="68">
        <v>22.525380710659899</v>
      </c>
      <c r="G949" s="71">
        <v>0.83276420788689898</v>
      </c>
      <c r="H949" s="68">
        <v>41.497461928934001</v>
      </c>
      <c r="I949" s="71">
        <v>0.84414290552948501</v>
      </c>
      <c r="J949" s="68">
        <v>75.317258883248698</v>
      </c>
      <c r="K949" s="71">
        <v>0.96821070384142705</v>
      </c>
      <c r="L949" s="68">
        <v>78.807106598984802</v>
      </c>
      <c r="M949" s="71">
        <v>1</v>
      </c>
      <c r="N949" s="68">
        <v>100</v>
      </c>
      <c r="O949" s="71">
        <v>6.7652691697306394E-2</v>
      </c>
      <c r="P949" s="68">
        <v>2.6476578411405298</v>
      </c>
      <c r="Q949" s="71"/>
      <c r="R949" s="68"/>
    </row>
    <row r="950" spans="1:18" x14ac:dyDescent="0.2">
      <c r="A950" s="72" t="s">
        <v>600</v>
      </c>
      <c r="B950" s="66" t="s">
        <v>2199</v>
      </c>
      <c r="C950" s="67">
        <v>20</v>
      </c>
      <c r="D950" s="67" t="s">
        <v>343</v>
      </c>
      <c r="E950" s="71">
        <v>0.80187622921579704</v>
      </c>
      <c r="F950" s="68">
        <v>42.7664974619289</v>
      </c>
      <c r="G950" s="71">
        <v>0.89346397655946097</v>
      </c>
      <c r="H950" s="68">
        <v>83.756345177664997</v>
      </c>
      <c r="I950" s="71">
        <v>0.84017618254639903</v>
      </c>
      <c r="J950" s="68">
        <v>73.223350253807098</v>
      </c>
      <c r="K950" s="71">
        <v>0.92484634198181204</v>
      </c>
      <c r="L950" s="68">
        <v>53.807106598984802</v>
      </c>
      <c r="M950" s="71">
        <v>0.98470948012232495</v>
      </c>
      <c r="N950" s="68">
        <v>58.359821996185602</v>
      </c>
      <c r="O950" s="71">
        <v>0.366185164868989</v>
      </c>
      <c r="P950" s="68">
        <v>32.688391038696501</v>
      </c>
      <c r="Q950" s="71"/>
      <c r="R950" s="68"/>
    </row>
    <row r="951" spans="1:18" x14ac:dyDescent="0.2">
      <c r="A951" s="72" t="s">
        <v>2200</v>
      </c>
      <c r="B951" s="66" t="s">
        <v>2201</v>
      </c>
      <c r="C951" s="67">
        <v>20</v>
      </c>
      <c r="D951" s="67" t="s">
        <v>343</v>
      </c>
      <c r="E951" s="71">
        <v>0.92014607633782597</v>
      </c>
      <c r="F951" s="68">
        <v>94.098984771573598</v>
      </c>
      <c r="G951" s="71">
        <v>0.84955888252386202</v>
      </c>
      <c r="H951" s="68">
        <v>57.614213197969498</v>
      </c>
      <c r="I951" s="71">
        <v>0.87527799127741601</v>
      </c>
      <c r="J951" s="68">
        <v>84.708121827411205</v>
      </c>
      <c r="K951" s="71">
        <v>0.95574743155002695</v>
      </c>
      <c r="L951" s="68">
        <v>72.081218274111706</v>
      </c>
      <c r="M951" s="71">
        <v>1</v>
      </c>
      <c r="N951" s="68">
        <v>100</v>
      </c>
      <c r="O951" s="71"/>
      <c r="P951" s="68"/>
      <c r="Q951" s="71"/>
      <c r="R951" s="68"/>
    </row>
    <row r="952" spans="1:18" x14ac:dyDescent="0.2">
      <c r="A952" s="72" t="s">
        <v>2202</v>
      </c>
      <c r="B952" s="66" t="s">
        <v>2203</v>
      </c>
      <c r="C952" s="67">
        <v>20</v>
      </c>
      <c r="D952" s="67" t="s">
        <v>343</v>
      </c>
      <c r="E952" s="71">
        <v>0.92136292773471695</v>
      </c>
      <c r="F952" s="68">
        <v>94.670050761421294</v>
      </c>
      <c r="G952" s="71">
        <v>0.84714150487269102</v>
      </c>
      <c r="H952" s="68">
        <v>55.139593908629401</v>
      </c>
      <c r="I952" s="71">
        <v>0.87635206318102599</v>
      </c>
      <c r="J952" s="68">
        <v>85.025380710659903</v>
      </c>
      <c r="K952" s="71">
        <v>0.96195814288515102</v>
      </c>
      <c r="L952" s="68">
        <v>75.697969543147195</v>
      </c>
      <c r="M952" s="71">
        <v>1</v>
      </c>
      <c r="N952" s="68">
        <v>100</v>
      </c>
      <c r="O952" s="71"/>
      <c r="P952" s="68"/>
      <c r="Q952" s="71"/>
      <c r="R952" s="68"/>
    </row>
    <row r="953" spans="1:18" x14ac:dyDescent="0.2">
      <c r="A953" s="72" t="s">
        <v>606</v>
      </c>
      <c r="B953" s="66" t="s">
        <v>2204</v>
      </c>
      <c r="C953" s="67">
        <v>20</v>
      </c>
      <c r="D953" s="67" t="s">
        <v>343</v>
      </c>
      <c r="E953" s="71">
        <v>0.91351079568614502</v>
      </c>
      <c r="F953" s="68">
        <v>91.370558375634502</v>
      </c>
      <c r="G953" s="71">
        <v>0.85961702307363297</v>
      </c>
      <c r="H953" s="68">
        <v>65.291878172588795</v>
      </c>
      <c r="I953" s="71">
        <v>0.833967706948884</v>
      </c>
      <c r="J953" s="68">
        <v>70.241116751269004</v>
      </c>
      <c r="K953" s="71">
        <v>0.96045845272206298</v>
      </c>
      <c r="L953" s="68">
        <v>74.9365482233503</v>
      </c>
      <c r="M953" s="71">
        <v>1</v>
      </c>
      <c r="N953" s="68">
        <v>100</v>
      </c>
      <c r="O953" s="71"/>
      <c r="P953" s="68"/>
      <c r="Q953" s="71"/>
      <c r="R953" s="68"/>
    </row>
    <row r="954" spans="1:18" x14ac:dyDescent="0.2">
      <c r="A954" s="72" t="s">
        <v>2205</v>
      </c>
      <c r="B954" s="66" t="s">
        <v>2206</v>
      </c>
      <c r="C954" s="67">
        <v>20</v>
      </c>
      <c r="D954" s="67" t="s">
        <v>343</v>
      </c>
      <c r="E954" s="71">
        <v>0.90323890391648498</v>
      </c>
      <c r="F954" s="68">
        <v>87.055837563451803</v>
      </c>
      <c r="G954" s="71">
        <v>0.83544852970484995</v>
      </c>
      <c r="H954" s="68">
        <v>44.162436548223297</v>
      </c>
      <c r="I954" s="71">
        <v>0.84111740114733702</v>
      </c>
      <c r="J954" s="68">
        <v>74.111675126903506</v>
      </c>
      <c r="K954" s="71">
        <v>0.93638968481375395</v>
      </c>
      <c r="L954" s="68">
        <v>59.961928934010203</v>
      </c>
      <c r="M954" s="71">
        <v>1</v>
      </c>
      <c r="N954" s="68">
        <v>100</v>
      </c>
      <c r="O954" s="71"/>
      <c r="P954" s="68"/>
      <c r="Q954" s="71"/>
      <c r="R954" s="68"/>
    </row>
    <row r="955" spans="1:18" x14ac:dyDescent="0.2">
      <c r="A955" s="72" t="s">
        <v>2207</v>
      </c>
      <c r="B955" s="66" t="s">
        <v>2208</v>
      </c>
      <c r="C955" s="67">
        <v>20</v>
      </c>
      <c r="D955" s="67" t="s">
        <v>343</v>
      </c>
      <c r="E955" s="71">
        <v>0.91499763861990502</v>
      </c>
      <c r="F955" s="68">
        <v>92.068527918781697</v>
      </c>
      <c r="G955" s="71">
        <v>0.81523937152622294</v>
      </c>
      <c r="H955" s="68">
        <v>26.903553299492401</v>
      </c>
      <c r="I955" s="71">
        <v>0.84475118295339902</v>
      </c>
      <c r="J955" s="68">
        <v>75.697969543147195</v>
      </c>
      <c r="K955" s="71">
        <v>1</v>
      </c>
      <c r="L955" s="68">
        <v>100</v>
      </c>
      <c r="M955" s="71">
        <v>1</v>
      </c>
      <c r="N955" s="68">
        <v>100</v>
      </c>
      <c r="O955" s="71"/>
      <c r="P955" s="68"/>
      <c r="Q955" s="71"/>
      <c r="R955" s="68"/>
    </row>
    <row r="956" spans="1:18" x14ac:dyDescent="0.2">
      <c r="A956" s="72" t="s">
        <v>2209</v>
      </c>
      <c r="B956" s="66" t="s">
        <v>2210</v>
      </c>
      <c r="C956" s="67">
        <v>20</v>
      </c>
      <c r="D956" s="67" t="s">
        <v>343</v>
      </c>
      <c r="E956" s="71">
        <v>0.69907654165822397</v>
      </c>
      <c r="F956" s="68">
        <v>14.467005076142099</v>
      </c>
      <c r="G956" s="71">
        <v>0.819717479632872</v>
      </c>
      <c r="H956" s="68">
        <v>29.885786802030498</v>
      </c>
      <c r="I956" s="71">
        <v>0.78345300861202805</v>
      </c>
      <c r="J956" s="68">
        <v>42.131979695431497</v>
      </c>
      <c r="K956" s="71">
        <v>0.78066175521996595</v>
      </c>
      <c r="L956" s="68">
        <v>9.9619289340101496</v>
      </c>
      <c r="M956" s="71">
        <v>0.87767584097859297</v>
      </c>
      <c r="N956" s="68">
        <v>30.2606484424666</v>
      </c>
      <c r="O956" s="71">
        <v>0.233874623847659</v>
      </c>
      <c r="P956" s="68">
        <v>13.2382892057026</v>
      </c>
      <c r="Q956" s="71"/>
      <c r="R956" s="68"/>
    </row>
    <row r="957" spans="1:18" x14ac:dyDescent="0.2">
      <c r="A957" s="72" t="s">
        <v>2211</v>
      </c>
      <c r="B957" s="66" t="s">
        <v>2212</v>
      </c>
      <c r="C957" s="67">
        <v>20</v>
      </c>
      <c r="D957" s="67" t="s">
        <v>343</v>
      </c>
      <c r="E957" s="71">
        <v>0.89695515762893396</v>
      </c>
      <c r="F957" s="68">
        <v>84.263959390862894</v>
      </c>
      <c r="G957" s="71">
        <v>0.84283657136511503</v>
      </c>
      <c r="H957" s="68">
        <v>51.522842639593897</v>
      </c>
      <c r="I957" s="71">
        <v>0.85024592573316804</v>
      </c>
      <c r="J957" s="68">
        <v>77.982233502538094</v>
      </c>
      <c r="K957" s="71">
        <v>0.91002865329512905</v>
      </c>
      <c r="L957" s="68">
        <v>44.987309644669999</v>
      </c>
      <c r="M957" s="71">
        <v>0.98470948012232495</v>
      </c>
      <c r="N957" s="68">
        <v>58.359821996185602</v>
      </c>
      <c r="O957" s="71"/>
      <c r="P957" s="68"/>
      <c r="Q957" s="71"/>
      <c r="R957" s="68"/>
    </row>
    <row r="958" spans="1:18" x14ac:dyDescent="0.2">
      <c r="A958" s="72" t="s">
        <v>2213</v>
      </c>
      <c r="B958" s="66" t="s">
        <v>2214</v>
      </c>
      <c r="C958" s="67">
        <v>20</v>
      </c>
      <c r="D958" s="67" t="s">
        <v>343</v>
      </c>
      <c r="E958" s="71">
        <v>0.89517475365193599</v>
      </c>
      <c r="F958" s="68">
        <v>83.565989847715699</v>
      </c>
      <c r="G958" s="71">
        <v>0.83855947284240295</v>
      </c>
      <c r="H958" s="68">
        <v>47.081218274111698</v>
      </c>
      <c r="I958" s="71">
        <v>0.82351489993153104</v>
      </c>
      <c r="J958" s="68">
        <v>64.5304568527919</v>
      </c>
      <c r="K958" s="71">
        <v>0.91862464183381098</v>
      </c>
      <c r="L958" s="68">
        <v>49.492385786801997</v>
      </c>
      <c r="M958" s="71">
        <v>1</v>
      </c>
      <c r="N958" s="68">
        <v>100</v>
      </c>
      <c r="O958" s="71"/>
      <c r="P958" s="68"/>
      <c r="Q958" s="71"/>
      <c r="R958" s="68"/>
    </row>
    <row r="959" spans="1:18" x14ac:dyDescent="0.2">
      <c r="A959" s="72" t="s">
        <v>2215</v>
      </c>
      <c r="B959" s="66" t="s">
        <v>2216</v>
      </c>
      <c r="C959" s="67">
        <v>20</v>
      </c>
      <c r="D959" s="67" t="s">
        <v>343</v>
      </c>
      <c r="E959" s="71">
        <v>0.89933753229492697</v>
      </c>
      <c r="F959" s="68">
        <v>85.4060913705584</v>
      </c>
      <c r="G959" s="71">
        <v>0.84451598441840003</v>
      </c>
      <c r="H959" s="68">
        <v>53.045685279187801</v>
      </c>
      <c r="I959" s="71">
        <v>0.86210747266190801</v>
      </c>
      <c r="J959" s="68">
        <v>82.106598984771594</v>
      </c>
      <c r="K959" s="71">
        <v>0.90601719197707697</v>
      </c>
      <c r="L959" s="68">
        <v>43.083756345177697</v>
      </c>
      <c r="M959" s="71">
        <v>0.98470948012232495</v>
      </c>
      <c r="N959" s="68">
        <v>58.359821996185602</v>
      </c>
      <c r="O959" s="71"/>
      <c r="P959" s="68"/>
      <c r="Q959" s="71"/>
      <c r="R959" s="68"/>
    </row>
    <row r="960" spans="1:18" x14ac:dyDescent="0.2">
      <c r="A960" s="72" t="s">
        <v>2217</v>
      </c>
      <c r="B960" s="66" t="s">
        <v>2218</v>
      </c>
      <c r="C960" s="67">
        <v>20</v>
      </c>
      <c r="D960" s="67" t="s">
        <v>343</v>
      </c>
      <c r="E960" s="71">
        <v>0.87029553460520803</v>
      </c>
      <c r="F960" s="68">
        <v>71.700507614213194</v>
      </c>
      <c r="G960" s="71">
        <v>0.84136582217896705</v>
      </c>
      <c r="H960" s="68">
        <v>49.746192893401002</v>
      </c>
      <c r="I960" s="71">
        <v>0.81425960945732401</v>
      </c>
      <c r="J960" s="68">
        <v>58.756345177664997</v>
      </c>
      <c r="K960" s="71">
        <v>0.82555670678453996</v>
      </c>
      <c r="L960" s="68">
        <v>15.291878172588801</v>
      </c>
      <c r="M960" s="71">
        <v>1</v>
      </c>
      <c r="N960" s="68">
        <v>100</v>
      </c>
      <c r="O960" s="71"/>
      <c r="P960" s="68"/>
      <c r="Q960" s="71"/>
      <c r="R960" s="68"/>
    </row>
    <row r="961" spans="1:18" x14ac:dyDescent="0.2">
      <c r="A961" s="72" t="s">
        <v>2219</v>
      </c>
      <c r="B961" s="66" t="s">
        <v>2220</v>
      </c>
      <c r="C961" s="67">
        <v>20</v>
      </c>
      <c r="D961" s="67" t="s">
        <v>343</v>
      </c>
      <c r="E961" s="71">
        <v>0.81143377244645998</v>
      </c>
      <c r="F961" s="68">
        <v>46.002538071065999</v>
      </c>
      <c r="G961" s="71">
        <v>0.852377464307988</v>
      </c>
      <c r="H961" s="68">
        <v>59.708121827411198</v>
      </c>
      <c r="I961" s="71">
        <v>0.77666160451801003</v>
      </c>
      <c r="J961" s="68">
        <v>38.959390862944197</v>
      </c>
      <c r="K961" s="71">
        <v>0.81547277936962703</v>
      </c>
      <c r="L961" s="68">
        <v>13.3248730964467</v>
      </c>
      <c r="M961" s="71">
        <v>0.80122324159021396</v>
      </c>
      <c r="N961" s="68">
        <v>22.822631913540999</v>
      </c>
      <c r="O961" s="71"/>
      <c r="P961" s="68"/>
      <c r="Q961" s="71"/>
      <c r="R961" s="68"/>
    </row>
    <row r="962" spans="1:18" x14ac:dyDescent="0.2">
      <c r="A962" s="72" t="s">
        <v>2221</v>
      </c>
      <c r="B962" s="66" t="s">
        <v>2222</v>
      </c>
      <c r="C962" s="67">
        <v>20</v>
      </c>
      <c r="D962" s="67" t="s">
        <v>343</v>
      </c>
      <c r="E962" s="71">
        <v>0.911290480323242</v>
      </c>
      <c r="F962" s="68">
        <v>90.482233502538094</v>
      </c>
      <c r="G962" s="71">
        <v>0.82238081968862797</v>
      </c>
      <c r="H962" s="68">
        <v>32.106598984771601</v>
      </c>
      <c r="I962" s="71">
        <v>0.88180688956995701</v>
      </c>
      <c r="J962" s="68">
        <v>86.484771573604107</v>
      </c>
      <c r="K962" s="71">
        <v>0.94097421203438403</v>
      </c>
      <c r="L962" s="68">
        <v>62.817258883248698</v>
      </c>
      <c r="M962" s="71">
        <v>1</v>
      </c>
      <c r="N962" s="68">
        <v>100</v>
      </c>
      <c r="O962" s="71"/>
      <c r="P962" s="68"/>
      <c r="Q962" s="71"/>
      <c r="R962" s="68"/>
    </row>
    <row r="963" spans="1:18" x14ac:dyDescent="0.2">
      <c r="A963" s="72" t="s">
        <v>2223</v>
      </c>
      <c r="B963" s="66" t="s">
        <v>2224</v>
      </c>
      <c r="C963" s="67">
        <v>20</v>
      </c>
      <c r="D963" s="67" t="s">
        <v>343</v>
      </c>
      <c r="E963" s="71">
        <v>0.91817473042551501</v>
      </c>
      <c r="F963" s="68">
        <v>93.401015228426402</v>
      </c>
      <c r="G963" s="71">
        <v>0.87174306857116901</v>
      </c>
      <c r="H963" s="68">
        <v>74.492385786802004</v>
      </c>
      <c r="I963" s="71">
        <v>0.86685843192745404</v>
      </c>
      <c r="J963" s="68">
        <v>83.121827411167502</v>
      </c>
      <c r="K963" s="71">
        <v>0.93409742120343797</v>
      </c>
      <c r="L963" s="68">
        <v>59.010152284264002</v>
      </c>
      <c r="M963" s="71">
        <v>1</v>
      </c>
      <c r="N963" s="68">
        <v>100</v>
      </c>
      <c r="O963" s="71"/>
      <c r="P963" s="68"/>
      <c r="Q963" s="71"/>
      <c r="R963" s="68"/>
    </row>
    <row r="964" spans="1:18" x14ac:dyDescent="0.2">
      <c r="A964" s="72" t="s">
        <v>2225</v>
      </c>
      <c r="B964" s="66" t="s">
        <v>2226</v>
      </c>
      <c r="C964" s="67">
        <v>20</v>
      </c>
      <c r="D964" s="67" t="s">
        <v>343</v>
      </c>
      <c r="E964" s="71">
        <v>0.92053021851248895</v>
      </c>
      <c r="F964" s="68">
        <v>94.289340101522797</v>
      </c>
      <c r="G964" s="71">
        <v>0.90210902677618998</v>
      </c>
      <c r="H964" s="68">
        <v>87.055837563451803</v>
      </c>
      <c r="I964" s="71">
        <v>0.87456772119926796</v>
      </c>
      <c r="J964" s="68">
        <v>84.517766497461906</v>
      </c>
      <c r="K964" s="71">
        <v>0.90544412607449898</v>
      </c>
      <c r="L964" s="68">
        <v>42.893401015228399</v>
      </c>
      <c r="M964" s="71">
        <v>1</v>
      </c>
      <c r="N964" s="68">
        <v>100</v>
      </c>
      <c r="O964" s="71"/>
      <c r="P964" s="68"/>
      <c r="Q964" s="71"/>
      <c r="R964" s="68"/>
    </row>
    <row r="965" spans="1:18" x14ac:dyDescent="0.2">
      <c r="A965" s="72" t="s">
        <v>2227</v>
      </c>
      <c r="B965" s="66" t="s">
        <v>2228</v>
      </c>
      <c r="C965" s="67">
        <v>20</v>
      </c>
      <c r="D965" s="67" t="s">
        <v>343</v>
      </c>
      <c r="E965" s="71">
        <v>0.89421482346018499</v>
      </c>
      <c r="F965" s="68">
        <v>82.994923857868002</v>
      </c>
      <c r="G965" s="71">
        <v>0.86286251202519604</v>
      </c>
      <c r="H965" s="68">
        <v>67.703045685279207</v>
      </c>
      <c r="I965" s="71">
        <v>0.92613631547659603</v>
      </c>
      <c r="J965" s="68">
        <v>93.972081218274099</v>
      </c>
      <c r="K965" s="71">
        <v>0.97134670487106001</v>
      </c>
      <c r="L965" s="68">
        <v>80.647208121827404</v>
      </c>
      <c r="M965" s="71">
        <v>0.81651376146789001</v>
      </c>
      <c r="N965" s="68">
        <v>24.094087730451399</v>
      </c>
      <c r="O965" s="71"/>
      <c r="P965" s="68"/>
      <c r="Q965" s="71"/>
      <c r="R965" s="68"/>
    </row>
    <row r="966" spans="1:18" x14ac:dyDescent="0.2">
      <c r="A966" s="72" t="s">
        <v>2229</v>
      </c>
      <c r="B966" s="66" t="s">
        <v>2230</v>
      </c>
      <c r="C966" s="67">
        <v>20</v>
      </c>
      <c r="D966" s="67" t="s">
        <v>343</v>
      </c>
      <c r="E966" s="71">
        <v>0.80915866584382501</v>
      </c>
      <c r="F966" s="68">
        <v>45.241116751268997</v>
      </c>
      <c r="G966" s="71">
        <v>0.810271164542961</v>
      </c>
      <c r="H966" s="68">
        <v>24.175126903553299</v>
      </c>
      <c r="I966" s="71">
        <v>0.88703539875727599</v>
      </c>
      <c r="J966" s="68">
        <v>87.690355329949199</v>
      </c>
      <c r="K966" s="71">
        <v>0.998764234822621</v>
      </c>
      <c r="L966" s="68">
        <v>93.845177664974599</v>
      </c>
      <c r="M966" s="71">
        <v>1</v>
      </c>
      <c r="N966" s="68">
        <v>100</v>
      </c>
      <c r="O966" s="71">
        <v>0.349722531096268</v>
      </c>
      <c r="P966" s="68">
        <v>29.429735234215901</v>
      </c>
      <c r="Q966" s="71"/>
      <c r="R966" s="68"/>
    </row>
    <row r="967" spans="1:18" x14ac:dyDescent="0.2">
      <c r="A967" s="72" t="s">
        <v>2231</v>
      </c>
      <c r="B967" s="66" t="s">
        <v>2232</v>
      </c>
      <c r="C967" s="67">
        <v>20</v>
      </c>
      <c r="D967" s="67" t="s">
        <v>343</v>
      </c>
      <c r="E967" s="71">
        <v>0.77862803769420497</v>
      </c>
      <c r="F967" s="68">
        <v>34.137055837563501</v>
      </c>
      <c r="G967" s="71">
        <v>0.81726548477126404</v>
      </c>
      <c r="H967" s="68">
        <v>28.236040609137099</v>
      </c>
      <c r="I967" s="71">
        <v>0.88529256500234099</v>
      </c>
      <c r="J967" s="68">
        <v>87.4365482233503</v>
      </c>
      <c r="K967" s="71">
        <v>0.99426934097421205</v>
      </c>
      <c r="L967" s="68">
        <v>91.814720812182699</v>
      </c>
      <c r="M967" s="71">
        <v>1</v>
      </c>
      <c r="N967" s="68">
        <v>100</v>
      </c>
      <c r="O967" s="71">
        <v>0.196312797723208</v>
      </c>
      <c r="P967" s="68">
        <v>9.4704684317719003</v>
      </c>
      <c r="Q967" s="71"/>
      <c r="R967" s="68"/>
    </row>
    <row r="968" spans="1:18" x14ac:dyDescent="0.2">
      <c r="A968" s="72" t="s">
        <v>2233</v>
      </c>
      <c r="B968" s="66" t="s">
        <v>2234</v>
      </c>
      <c r="C968" s="67">
        <v>20</v>
      </c>
      <c r="D968" s="67" t="s">
        <v>343</v>
      </c>
      <c r="E968" s="71">
        <v>0.72954947288891603</v>
      </c>
      <c r="F968" s="68">
        <v>19.479695431472098</v>
      </c>
      <c r="G968" s="71">
        <v>0.81220504725949405</v>
      </c>
      <c r="H968" s="68">
        <v>25.253807106599002</v>
      </c>
      <c r="I968" s="71">
        <v>0.77116352289699697</v>
      </c>
      <c r="J968" s="68">
        <v>36.167512690355302</v>
      </c>
      <c r="K968" s="71">
        <v>0.88332246343840004</v>
      </c>
      <c r="L968" s="68">
        <v>31.7893401015228</v>
      </c>
      <c r="M968" s="71">
        <v>1</v>
      </c>
      <c r="N968" s="68">
        <v>100</v>
      </c>
      <c r="O968" s="71">
        <v>0.181056330849689</v>
      </c>
      <c r="P968" s="68">
        <v>7.9429735234215899</v>
      </c>
      <c r="Q968" s="71"/>
      <c r="R968" s="68"/>
    </row>
    <row r="969" spans="1:18" x14ac:dyDescent="0.2">
      <c r="A969" s="72" t="s">
        <v>2235</v>
      </c>
      <c r="B969" s="66" t="s">
        <v>2236</v>
      </c>
      <c r="C969" s="67">
        <v>20</v>
      </c>
      <c r="D969" s="67" t="s">
        <v>343</v>
      </c>
      <c r="E969" s="71">
        <v>0.754033075132159</v>
      </c>
      <c r="F969" s="68">
        <v>25.824873096446701</v>
      </c>
      <c r="G969" s="71">
        <v>0.86741411530275303</v>
      </c>
      <c r="H969" s="68">
        <v>70.8121827411167</v>
      </c>
      <c r="I969" s="71">
        <v>0.86173803546081995</v>
      </c>
      <c r="J969" s="68">
        <v>81.852791878172596</v>
      </c>
      <c r="K969" s="71">
        <v>0.84858964723471697</v>
      </c>
      <c r="L969" s="68">
        <v>20.241116751269001</v>
      </c>
      <c r="M969" s="71">
        <v>0.83180428134556506</v>
      </c>
      <c r="N969" s="68">
        <v>25.2383979656707</v>
      </c>
      <c r="O969" s="71">
        <v>0.36061929631694001</v>
      </c>
      <c r="P969" s="68">
        <v>31.5682281059063</v>
      </c>
      <c r="Q969" s="71"/>
      <c r="R969" s="68"/>
    </row>
    <row r="970" spans="1:18" x14ac:dyDescent="0.2">
      <c r="A970" s="72" t="s">
        <v>2237</v>
      </c>
      <c r="B970" s="66" t="s">
        <v>2238</v>
      </c>
      <c r="C970" s="67">
        <v>20</v>
      </c>
      <c r="D970" s="67" t="s">
        <v>343</v>
      </c>
      <c r="E970" s="71">
        <v>0.71875406925169505</v>
      </c>
      <c r="F970" s="68">
        <v>17.576142131979701</v>
      </c>
      <c r="G970" s="71">
        <v>0.80101875214172302</v>
      </c>
      <c r="H970" s="68">
        <v>21.3832487309645</v>
      </c>
      <c r="I970" s="71">
        <v>0.74791339266009804</v>
      </c>
      <c r="J970" s="68">
        <v>30.2030456852792</v>
      </c>
      <c r="K970" s="71">
        <v>0.93361308756855799</v>
      </c>
      <c r="L970" s="68">
        <v>58.756345177664997</v>
      </c>
      <c r="M970" s="71">
        <v>0.98470948012232495</v>
      </c>
      <c r="N970" s="68">
        <v>58.359821996185602</v>
      </c>
      <c r="O970" s="71">
        <v>0.12651563376576999</v>
      </c>
      <c r="P970" s="68">
        <v>5.0916496945010197</v>
      </c>
      <c r="Q970" s="71"/>
      <c r="R970" s="68"/>
    </row>
    <row r="971" spans="1:18" x14ac:dyDescent="0.2">
      <c r="A971" s="72" t="s">
        <v>2239</v>
      </c>
      <c r="B971" s="66" t="s">
        <v>2240</v>
      </c>
      <c r="C971" s="67">
        <v>20</v>
      </c>
      <c r="D971" s="67" t="s">
        <v>343</v>
      </c>
      <c r="E971" s="71">
        <v>0.84571376106030405</v>
      </c>
      <c r="F971" s="68">
        <v>60.4060913705584</v>
      </c>
      <c r="G971" s="71">
        <v>0.85809071091784705</v>
      </c>
      <c r="H971" s="68">
        <v>64.022842639593904</v>
      </c>
      <c r="I971" s="71">
        <v>0.92175371208978796</v>
      </c>
      <c r="J971" s="68">
        <v>93.401015228426402</v>
      </c>
      <c r="K971" s="71">
        <v>0.95580955240892895</v>
      </c>
      <c r="L971" s="68">
        <v>72.144670050761405</v>
      </c>
      <c r="M971" s="71">
        <v>1</v>
      </c>
      <c r="N971" s="68">
        <v>100</v>
      </c>
      <c r="O971" s="71">
        <v>0.492914829884955</v>
      </c>
      <c r="P971" s="68">
        <v>59.470468431771899</v>
      </c>
      <c r="Q971" s="71"/>
      <c r="R971" s="68"/>
    </row>
    <row r="972" spans="1:18" x14ac:dyDescent="0.2">
      <c r="A972" s="72" t="s">
        <v>2241</v>
      </c>
      <c r="B972" s="66" t="s">
        <v>2242</v>
      </c>
      <c r="C972" s="67">
        <v>20</v>
      </c>
      <c r="D972" s="67" t="s">
        <v>343</v>
      </c>
      <c r="E972" s="71">
        <v>0.93293103261772803</v>
      </c>
      <c r="F972" s="68">
        <v>97.525380710659903</v>
      </c>
      <c r="G972" s="71">
        <v>0.98748644710463296</v>
      </c>
      <c r="H972" s="68">
        <v>98.921319796954293</v>
      </c>
      <c r="I972" s="71">
        <v>0.987687294750485</v>
      </c>
      <c r="J972" s="68">
        <v>99.555837563451803</v>
      </c>
      <c r="K972" s="71">
        <v>0.90945558739254995</v>
      </c>
      <c r="L972" s="68">
        <v>44.7969543147208</v>
      </c>
      <c r="M972" s="71">
        <v>0.84709480122324199</v>
      </c>
      <c r="N972" s="68">
        <v>27.018436109345199</v>
      </c>
      <c r="O972" s="71"/>
      <c r="P972" s="68"/>
      <c r="Q972" s="71"/>
      <c r="R972" s="68"/>
    </row>
    <row r="973" spans="1:18" x14ac:dyDescent="0.2">
      <c r="A973" s="72" t="s">
        <v>2243</v>
      </c>
      <c r="B973" s="66" t="s">
        <v>2244</v>
      </c>
      <c r="C973" s="67">
        <v>20</v>
      </c>
      <c r="D973" s="67" t="s">
        <v>343</v>
      </c>
      <c r="E973" s="71">
        <v>0.83715361677795197</v>
      </c>
      <c r="F973" s="68">
        <v>56.852791878172603</v>
      </c>
      <c r="G973" s="71">
        <v>0.91105568448090102</v>
      </c>
      <c r="H973" s="68">
        <v>89.5939086294416</v>
      </c>
      <c r="I973" s="71">
        <v>0.97439360120384799</v>
      </c>
      <c r="J973" s="68">
        <v>98.032994923857899</v>
      </c>
      <c r="K973" s="71">
        <v>0.90659025787965597</v>
      </c>
      <c r="L973" s="68">
        <v>43.274111675126903</v>
      </c>
      <c r="M973" s="71">
        <v>0.55657492354740001</v>
      </c>
      <c r="N973" s="68">
        <v>9.7266369993642705</v>
      </c>
      <c r="O973" s="71"/>
      <c r="P973" s="68"/>
      <c r="Q973" s="71"/>
      <c r="R973" s="68"/>
    </row>
    <row r="974" spans="1:18" x14ac:dyDescent="0.2">
      <c r="A974" s="72" t="s">
        <v>2245</v>
      </c>
      <c r="B974" s="66" t="s">
        <v>2246</v>
      </c>
      <c r="C974" s="67">
        <v>20</v>
      </c>
      <c r="D974" s="67" t="s">
        <v>343</v>
      </c>
      <c r="E974" s="71">
        <v>0.87476840680287504</v>
      </c>
      <c r="F974" s="68">
        <v>73.667512690355295</v>
      </c>
      <c r="G974" s="71">
        <v>0.85147185670028003</v>
      </c>
      <c r="H974" s="68">
        <v>58.883248730964503</v>
      </c>
      <c r="I974" s="71">
        <v>0.96351248283322599</v>
      </c>
      <c r="J974" s="68">
        <v>96.827411167512693</v>
      </c>
      <c r="K974" s="71">
        <v>0.95759312320916901</v>
      </c>
      <c r="L974" s="68">
        <v>73.413705583756396</v>
      </c>
      <c r="M974" s="71">
        <v>1</v>
      </c>
      <c r="N974" s="68">
        <v>100</v>
      </c>
      <c r="O974" s="71">
        <v>0.60126457127169897</v>
      </c>
      <c r="P974" s="68">
        <v>77.291242362525495</v>
      </c>
      <c r="Q974" s="71"/>
      <c r="R974" s="68"/>
    </row>
    <row r="975" spans="1:18" x14ac:dyDescent="0.2">
      <c r="A975" s="72" t="s">
        <v>2247</v>
      </c>
      <c r="B975" s="66" t="s">
        <v>2248</v>
      </c>
      <c r="C975" s="67">
        <v>20</v>
      </c>
      <c r="D975" s="67" t="s">
        <v>343</v>
      </c>
      <c r="E975" s="71">
        <v>0.74134362881320703</v>
      </c>
      <c r="F975" s="68">
        <v>22.144670050761398</v>
      </c>
      <c r="G975" s="71">
        <v>0.85427144338970595</v>
      </c>
      <c r="H975" s="68">
        <v>61.167512690355302</v>
      </c>
      <c r="I975" s="71">
        <v>0.93065155857697501</v>
      </c>
      <c r="J975" s="68">
        <v>94.289340101522797</v>
      </c>
      <c r="K975" s="71">
        <v>0.85886444695075004</v>
      </c>
      <c r="L975" s="68">
        <v>22.588832487309599</v>
      </c>
      <c r="M975" s="71">
        <v>0.70948012232415802</v>
      </c>
      <c r="N975" s="68">
        <v>16.846789574062299</v>
      </c>
      <c r="O975" s="71">
        <v>0.35345057282444498</v>
      </c>
      <c r="P975" s="68">
        <v>30.346232179226099</v>
      </c>
      <c r="Q975" s="71"/>
      <c r="R975" s="68"/>
    </row>
    <row r="976" spans="1:18" x14ac:dyDescent="0.2">
      <c r="A976" s="72" t="s">
        <v>2249</v>
      </c>
      <c r="B976" s="66" t="s">
        <v>2250</v>
      </c>
      <c r="C976" s="67">
        <v>20</v>
      </c>
      <c r="D976" s="67" t="s">
        <v>343</v>
      </c>
      <c r="E976" s="71">
        <v>0.86234319983505203</v>
      </c>
      <c r="F976" s="68">
        <v>68.020304568527905</v>
      </c>
      <c r="G976" s="71">
        <v>0.87629839698695</v>
      </c>
      <c r="H976" s="68">
        <v>77.0939086294416</v>
      </c>
      <c r="I976" s="71">
        <v>0.94266849465774605</v>
      </c>
      <c r="J976" s="68">
        <v>95.114213197969505</v>
      </c>
      <c r="K976" s="71">
        <v>0.96416227621235995</v>
      </c>
      <c r="L976" s="68">
        <v>76.713197969543103</v>
      </c>
      <c r="M976" s="71">
        <v>1</v>
      </c>
      <c r="N976" s="68">
        <v>100</v>
      </c>
      <c r="O976" s="71">
        <v>0.52858683131820505</v>
      </c>
      <c r="P976" s="68">
        <v>65.987780040733199</v>
      </c>
      <c r="Q976" s="71"/>
      <c r="R976" s="68"/>
    </row>
    <row r="977" spans="1:18" x14ac:dyDescent="0.2">
      <c r="A977" s="72" t="s">
        <v>2251</v>
      </c>
      <c r="B977" s="66" t="s">
        <v>2252</v>
      </c>
      <c r="C977" s="67">
        <v>21</v>
      </c>
      <c r="D977" s="67" t="s">
        <v>343</v>
      </c>
      <c r="E977" s="71">
        <v>0.739481810997212</v>
      </c>
      <c r="F977" s="68">
        <v>53.209358128374298</v>
      </c>
      <c r="G977" s="71">
        <v>0.82989522378028102</v>
      </c>
      <c r="H977" s="68">
        <v>41.391721655668903</v>
      </c>
      <c r="I977" s="71">
        <v>0.839732355518651</v>
      </c>
      <c r="J977" s="68">
        <v>76.004799040191998</v>
      </c>
      <c r="K977" s="71">
        <v>0.917069395261919</v>
      </c>
      <c r="L977" s="68">
        <v>63.707258548290298</v>
      </c>
      <c r="M977" s="71">
        <v>0.78061011282908499</v>
      </c>
      <c r="N977" s="68">
        <v>68.386322735452893</v>
      </c>
      <c r="O977" s="71">
        <v>0.33010196759612498</v>
      </c>
      <c r="P977" s="68">
        <v>33.202099737532798</v>
      </c>
      <c r="Q977" s="71"/>
      <c r="R977" s="68"/>
    </row>
    <row r="978" spans="1:18" x14ac:dyDescent="0.2">
      <c r="A978" s="72" t="s">
        <v>2253</v>
      </c>
      <c r="B978" s="66" t="s">
        <v>2254</v>
      </c>
      <c r="C978" s="67">
        <v>21</v>
      </c>
      <c r="D978" s="67" t="s">
        <v>343</v>
      </c>
      <c r="E978" s="71">
        <v>0.75953635458285196</v>
      </c>
      <c r="F978" s="68">
        <v>60.767846430713902</v>
      </c>
      <c r="G978" s="71">
        <v>0.84046254074612703</v>
      </c>
      <c r="H978" s="68">
        <v>49.550089982003598</v>
      </c>
      <c r="I978" s="71">
        <v>0.87317281251859202</v>
      </c>
      <c r="J978" s="68">
        <v>89.682063587282499</v>
      </c>
      <c r="K978" s="71">
        <v>0.90662185504291903</v>
      </c>
      <c r="L978" s="68">
        <v>57.288542291541702</v>
      </c>
      <c r="M978" s="71">
        <v>0.86418721270371901</v>
      </c>
      <c r="N978" s="68">
        <v>83.803239352129594</v>
      </c>
      <c r="O978" s="71">
        <v>0.31323735190290097</v>
      </c>
      <c r="P978" s="68">
        <v>31.758530183727</v>
      </c>
      <c r="Q978" s="71"/>
      <c r="R978" s="68"/>
    </row>
    <row r="979" spans="1:18" x14ac:dyDescent="0.2">
      <c r="A979" s="72" t="s">
        <v>2255</v>
      </c>
      <c r="B979" s="66" t="s">
        <v>2256</v>
      </c>
      <c r="C979" s="67">
        <v>20</v>
      </c>
      <c r="D979" s="67" t="s">
        <v>343</v>
      </c>
      <c r="E979" s="71">
        <v>0.76304359809921596</v>
      </c>
      <c r="F979" s="68">
        <v>29.1878172588832</v>
      </c>
      <c r="G979" s="71">
        <v>0.80853563960033803</v>
      </c>
      <c r="H979" s="68">
        <v>23.540609137055799</v>
      </c>
      <c r="I979" s="71">
        <v>0.69733356439399696</v>
      </c>
      <c r="J979" s="68">
        <v>18.2106598984772</v>
      </c>
      <c r="K979" s="71">
        <v>0.69921038717928496</v>
      </c>
      <c r="L979" s="68">
        <v>5.1395939086294398</v>
      </c>
      <c r="M979" s="71">
        <v>0.84709480122324199</v>
      </c>
      <c r="N979" s="68">
        <v>27.018436109345199</v>
      </c>
      <c r="O979" s="71"/>
      <c r="P979" s="68"/>
      <c r="Q979" s="71"/>
      <c r="R979" s="68"/>
    </row>
    <row r="980" spans="1:18" x14ac:dyDescent="0.2">
      <c r="A980" s="72" t="s">
        <v>2257</v>
      </c>
      <c r="B980" s="66" t="s">
        <v>2258</v>
      </c>
      <c r="C980" s="67">
        <v>20</v>
      </c>
      <c r="D980" s="67" t="s">
        <v>343</v>
      </c>
      <c r="E980" s="71">
        <v>0.68120444529711299</v>
      </c>
      <c r="F980" s="68">
        <v>12.246192893401</v>
      </c>
      <c r="G980" s="71">
        <v>0.64063043134447195</v>
      </c>
      <c r="H980" s="68">
        <v>6.0913705583756403</v>
      </c>
      <c r="I980" s="71">
        <v>0.72911050141418698</v>
      </c>
      <c r="J980" s="68">
        <v>25.253807106599002</v>
      </c>
      <c r="K980" s="71">
        <v>0.70675880561633597</v>
      </c>
      <c r="L980" s="68">
        <v>5.6472081218274104</v>
      </c>
      <c r="M980" s="71">
        <v>0.64831804281345495</v>
      </c>
      <c r="N980" s="68">
        <v>13.6681500317864</v>
      </c>
      <c r="O980" s="71"/>
      <c r="P980" s="68"/>
      <c r="Q980" s="71"/>
      <c r="R980" s="68"/>
    </row>
    <row r="981" spans="1:18" x14ac:dyDescent="0.2">
      <c r="A981" s="72" t="s">
        <v>1472</v>
      </c>
      <c r="B981" s="66" t="s">
        <v>2259</v>
      </c>
      <c r="C981" s="67">
        <v>20</v>
      </c>
      <c r="D981" s="67" t="s">
        <v>343</v>
      </c>
      <c r="E981" s="71">
        <v>0.77682232075034996</v>
      </c>
      <c r="F981" s="68">
        <v>33.4390862944162</v>
      </c>
      <c r="G981" s="71">
        <v>0.84866827568597403</v>
      </c>
      <c r="H981" s="68">
        <v>56.472081218274099</v>
      </c>
      <c r="I981" s="71">
        <v>0.68037784630818399</v>
      </c>
      <c r="J981" s="68">
        <v>15.228426395939101</v>
      </c>
      <c r="K981" s="71">
        <v>0.89799426934097404</v>
      </c>
      <c r="L981" s="68">
        <v>39.467005076142101</v>
      </c>
      <c r="M981" s="71">
        <v>1</v>
      </c>
      <c r="N981" s="68">
        <v>100</v>
      </c>
      <c r="O981" s="71">
        <v>0.45707121241661602</v>
      </c>
      <c r="P981" s="68">
        <v>50.916496945010202</v>
      </c>
      <c r="Q981" s="71"/>
      <c r="R981" s="68"/>
    </row>
    <row r="982" spans="1:18" x14ac:dyDescent="0.2">
      <c r="A982" s="72" t="s">
        <v>2260</v>
      </c>
      <c r="B982" s="66" t="s">
        <v>2261</v>
      </c>
      <c r="C982" s="67">
        <v>20</v>
      </c>
      <c r="D982" s="67" t="s">
        <v>343</v>
      </c>
      <c r="E982" s="71">
        <v>0.82883734927312003</v>
      </c>
      <c r="F982" s="68">
        <v>53.553299492385797</v>
      </c>
      <c r="G982" s="71">
        <v>0.85081910948777295</v>
      </c>
      <c r="H982" s="68">
        <v>58.248730964467001</v>
      </c>
      <c r="I982" s="71">
        <v>0.71371055801470396</v>
      </c>
      <c r="J982" s="68">
        <v>22.081218274111698</v>
      </c>
      <c r="K982" s="71">
        <v>0.90372492836676199</v>
      </c>
      <c r="L982" s="68">
        <v>41.814720812182699</v>
      </c>
      <c r="M982" s="71">
        <v>0.84709480122324199</v>
      </c>
      <c r="N982" s="68">
        <v>27.018436109345199</v>
      </c>
      <c r="O982" s="71"/>
      <c r="P982" s="68"/>
      <c r="Q982" s="71"/>
      <c r="R982" s="68"/>
    </row>
    <row r="983" spans="1:18" x14ac:dyDescent="0.2">
      <c r="A983" s="72" t="s">
        <v>2262</v>
      </c>
      <c r="B983" s="66" t="s">
        <v>2263</v>
      </c>
      <c r="C983" s="67">
        <v>20</v>
      </c>
      <c r="D983" s="67" t="s">
        <v>343</v>
      </c>
      <c r="E983" s="71">
        <v>0.76452543359037495</v>
      </c>
      <c r="F983" s="68">
        <v>29.6954314720812</v>
      </c>
      <c r="G983" s="71">
        <v>0.83553210633650099</v>
      </c>
      <c r="H983" s="68">
        <v>44.352791878172603</v>
      </c>
      <c r="I983" s="71">
        <v>0.67421406070367296</v>
      </c>
      <c r="J983" s="68">
        <v>13.705583756345201</v>
      </c>
      <c r="K983" s="71">
        <v>0.90945558739254995</v>
      </c>
      <c r="L983" s="68">
        <v>44.7969543147208</v>
      </c>
      <c r="M983" s="71">
        <v>1</v>
      </c>
      <c r="N983" s="68">
        <v>100</v>
      </c>
      <c r="O983" s="71">
        <v>0.40342541351915101</v>
      </c>
      <c r="P983" s="68">
        <v>39.714867617107899</v>
      </c>
      <c r="Q983" s="71"/>
      <c r="R983" s="68"/>
    </row>
    <row r="984" spans="1:18" x14ac:dyDescent="0.2">
      <c r="A984" s="72" t="s">
        <v>2264</v>
      </c>
      <c r="B984" s="66" t="s">
        <v>2265</v>
      </c>
      <c r="C984" s="67">
        <v>20</v>
      </c>
      <c r="D984" s="67" t="s">
        <v>343</v>
      </c>
      <c r="E984" s="71">
        <v>0.82585040922701902</v>
      </c>
      <c r="F984" s="68">
        <v>52.347715736040598</v>
      </c>
      <c r="G984" s="71">
        <v>0.89709659136167497</v>
      </c>
      <c r="H984" s="68">
        <v>84.961928934010203</v>
      </c>
      <c r="I984" s="71">
        <v>0.91384543612121805</v>
      </c>
      <c r="J984" s="68">
        <v>92.512690355329994</v>
      </c>
      <c r="K984" s="71">
        <v>0.98338101404137501</v>
      </c>
      <c r="L984" s="68">
        <v>86.992385786802004</v>
      </c>
      <c r="M984" s="71">
        <v>0.98470948012232495</v>
      </c>
      <c r="N984" s="68">
        <v>58.359821996185602</v>
      </c>
      <c r="O984" s="71">
        <v>0.35021952448850202</v>
      </c>
      <c r="P984" s="68">
        <v>29.6334012219959</v>
      </c>
      <c r="Q984" s="71"/>
      <c r="R984" s="68"/>
    </row>
    <row r="985" spans="1:18" x14ac:dyDescent="0.2">
      <c r="A985" s="72" t="s">
        <v>2209</v>
      </c>
      <c r="B985" s="66" t="s">
        <v>2266</v>
      </c>
      <c r="C985" s="67">
        <v>20</v>
      </c>
      <c r="D985" s="67" t="s">
        <v>343</v>
      </c>
      <c r="E985" s="71">
        <v>0.86413851512817297</v>
      </c>
      <c r="F985" s="68">
        <v>68.908629441624399</v>
      </c>
      <c r="G985" s="71">
        <v>0.87673383344508504</v>
      </c>
      <c r="H985" s="68">
        <v>77.411167512690398</v>
      </c>
      <c r="I985" s="71">
        <v>0.87991911592091598</v>
      </c>
      <c r="J985" s="68">
        <v>85.913705583756396</v>
      </c>
      <c r="K985" s="71">
        <v>0.88855544399074105</v>
      </c>
      <c r="L985" s="68">
        <v>34.200507614213201</v>
      </c>
      <c r="M985" s="71">
        <v>0.92354740061162099</v>
      </c>
      <c r="N985" s="68">
        <v>38.461538461538503</v>
      </c>
      <c r="O985" s="71">
        <v>0.751936781672501</v>
      </c>
      <c r="P985" s="68">
        <v>91.649694501018303</v>
      </c>
      <c r="Q985" s="71"/>
      <c r="R985" s="68"/>
    </row>
    <row r="986" spans="1:18" x14ac:dyDescent="0.2">
      <c r="A986" s="72" t="s">
        <v>1309</v>
      </c>
      <c r="B986" s="66" t="s">
        <v>2267</v>
      </c>
      <c r="C986" s="67">
        <v>20</v>
      </c>
      <c r="D986" s="67" t="s">
        <v>343</v>
      </c>
      <c r="E986" s="71">
        <v>0.91899517869479996</v>
      </c>
      <c r="F986" s="68">
        <v>93.7182741116751</v>
      </c>
      <c r="G986" s="71">
        <v>0.84243052168315302</v>
      </c>
      <c r="H986" s="68">
        <v>51.0152284263959</v>
      </c>
      <c r="I986" s="71">
        <v>0.92464723304170504</v>
      </c>
      <c r="J986" s="68">
        <v>93.7182741116751</v>
      </c>
      <c r="K986" s="71">
        <v>0.97006503956504397</v>
      </c>
      <c r="L986" s="68">
        <v>79.949238578680195</v>
      </c>
      <c r="M986" s="71">
        <v>0.93883792048929704</v>
      </c>
      <c r="N986" s="68">
        <v>42.403051493960596</v>
      </c>
      <c r="O986" s="71"/>
      <c r="P986" s="68"/>
      <c r="Q986" s="71"/>
      <c r="R986" s="68"/>
    </row>
    <row r="987" spans="1:18" x14ac:dyDescent="0.2">
      <c r="A987" s="72" t="s">
        <v>2268</v>
      </c>
      <c r="B987" s="66" t="s">
        <v>2269</v>
      </c>
      <c r="C987" s="67">
        <v>20</v>
      </c>
      <c r="D987" s="67" t="s">
        <v>343</v>
      </c>
      <c r="E987" s="71">
        <v>0.92916129737740505</v>
      </c>
      <c r="F987" s="68">
        <v>96.827411167512693</v>
      </c>
      <c r="G987" s="71">
        <v>0.84126520021749096</v>
      </c>
      <c r="H987" s="68">
        <v>49.555837563451803</v>
      </c>
      <c r="I987" s="71">
        <v>0.90125246246089397</v>
      </c>
      <c r="J987" s="68">
        <v>90.418781725888294</v>
      </c>
      <c r="K987" s="71">
        <v>0.97412752683123605</v>
      </c>
      <c r="L987" s="68">
        <v>82.677664974619304</v>
      </c>
      <c r="M987" s="71">
        <v>1</v>
      </c>
      <c r="N987" s="68">
        <v>100</v>
      </c>
      <c r="O987" s="71"/>
      <c r="P987" s="68"/>
      <c r="Q987" s="71"/>
      <c r="R987" s="68"/>
    </row>
    <row r="988" spans="1:18" x14ac:dyDescent="0.2">
      <c r="A988" s="72" t="s">
        <v>2270</v>
      </c>
      <c r="B988" s="66" t="s">
        <v>2271</v>
      </c>
      <c r="C988" s="67">
        <v>20</v>
      </c>
      <c r="D988" s="67" t="s">
        <v>343</v>
      </c>
      <c r="E988" s="71">
        <v>0.90967526864849602</v>
      </c>
      <c r="F988" s="68">
        <v>89.5304568527919</v>
      </c>
      <c r="G988" s="71">
        <v>0.82811116749908498</v>
      </c>
      <c r="H988" s="68">
        <v>36.738578680202998</v>
      </c>
      <c r="I988" s="71">
        <v>0.88909993574819601</v>
      </c>
      <c r="J988" s="68">
        <v>88.324873096446694</v>
      </c>
      <c r="K988" s="71">
        <v>0.92148997134670496</v>
      </c>
      <c r="L988" s="68">
        <v>51.713197969543103</v>
      </c>
      <c r="M988" s="71">
        <v>1</v>
      </c>
      <c r="N988" s="68">
        <v>100</v>
      </c>
      <c r="O988" s="71"/>
      <c r="P988" s="68"/>
      <c r="Q988" s="71"/>
      <c r="R988" s="68"/>
    </row>
    <row r="989" spans="1:18" x14ac:dyDescent="0.2">
      <c r="A989" s="72" t="s">
        <v>2272</v>
      </c>
      <c r="B989" s="66" t="s">
        <v>2273</v>
      </c>
      <c r="C989" s="67">
        <v>20</v>
      </c>
      <c r="D989" s="67" t="s">
        <v>343</v>
      </c>
      <c r="E989" s="71">
        <v>0.85977273574513702</v>
      </c>
      <c r="F989" s="68">
        <v>67.005076142131998</v>
      </c>
      <c r="G989" s="71">
        <v>0.83692603395940401</v>
      </c>
      <c r="H989" s="68">
        <v>45.558375634517802</v>
      </c>
      <c r="I989" s="71">
        <v>0.87985985412602197</v>
      </c>
      <c r="J989" s="68">
        <v>85.850253807106597</v>
      </c>
      <c r="K989" s="71">
        <v>0.859169968587574</v>
      </c>
      <c r="L989" s="68">
        <v>22.715736040609102</v>
      </c>
      <c r="M989" s="71">
        <v>0.95412844036697197</v>
      </c>
      <c r="N989" s="68">
        <v>47.043865225683398</v>
      </c>
      <c r="O989" s="71">
        <v>0.76877938168571502</v>
      </c>
      <c r="P989" s="68">
        <v>92.668024439918497</v>
      </c>
      <c r="Q989" s="71"/>
      <c r="R989" s="68"/>
    </row>
    <row r="990" spans="1:18" x14ac:dyDescent="0.2">
      <c r="A990" s="72" t="s">
        <v>2274</v>
      </c>
      <c r="B990" s="66" t="s">
        <v>2275</v>
      </c>
      <c r="C990" s="67">
        <v>20</v>
      </c>
      <c r="D990" s="67" t="s">
        <v>343</v>
      </c>
      <c r="E990" s="71">
        <v>0.65895881833637904</v>
      </c>
      <c r="F990" s="68">
        <v>10.279187817258901</v>
      </c>
      <c r="G990" s="71">
        <v>0.78482975810849798</v>
      </c>
      <c r="H990" s="68">
        <v>18.527918781725901</v>
      </c>
      <c r="I990" s="71">
        <v>0.65471649795865705</v>
      </c>
      <c r="J990" s="68">
        <v>10.025380710659901</v>
      </c>
      <c r="K990" s="71">
        <v>0.70501460624032197</v>
      </c>
      <c r="L990" s="68">
        <v>5.39340101522843</v>
      </c>
      <c r="M990" s="71">
        <v>0.89296636085626901</v>
      </c>
      <c r="N990" s="68">
        <v>32.422123331214202</v>
      </c>
      <c r="O990" s="71">
        <v>0.257266868518151</v>
      </c>
      <c r="P990" s="68">
        <v>15.682281059063101</v>
      </c>
      <c r="Q990" s="71"/>
      <c r="R990" s="68"/>
    </row>
    <row r="991" spans="1:18" x14ac:dyDescent="0.2">
      <c r="A991" s="72" t="s">
        <v>2276</v>
      </c>
      <c r="B991" s="66" t="s">
        <v>2277</v>
      </c>
      <c r="C991" s="67">
        <v>20</v>
      </c>
      <c r="D991" s="67" t="s">
        <v>343</v>
      </c>
      <c r="E991" s="71">
        <v>0.86356468608486503</v>
      </c>
      <c r="F991" s="68">
        <v>68.527918781725901</v>
      </c>
      <c r="G991" s="71">
        <v>0.832878327151925</v>
      </c>
      <c r="H991" s="68">
        <v>41.6878172588832</v>
      </c>
      <c r="I991" s="71">
        <v>0.86061002033501699</v>
      </c>
      <c r="J991" s="68">
        <v>81.472081218274099</v>
      </c>
      <c r="K991" s="71">
        <v>0.88309455587392505</v>
      </c>
      <c r="L991" s="68">
        <v>31.598984771573601</v>
      </c>
      <c r="M991" s="71">
        <v>0.87767584097859297</v>
      </c>
      <c r="N991" s="68">
        <v>30.2606484424666</v>
      </c>
      <c r="O991" s="71"/>
      <c r="P991" s="68"/>
      <c r="Q991" s="71"/>
      <c r="R991" s="68"/>
    </row>
    <row r="992" spans="1:18" x14ac:dyDescent="0.2">
      <c r="A992" s="72" t="s">
        <v>2278</v>
      </c>
      <c r="B992" s="66" t="s">
        <v>2279</v>
      </c>
      <c r="C992" s="67">
        <v>20</v>
      </c>
      <c r="D992" s="67" t="s">
        <v>343</v>
      </c>
      <c r="E992" s="71">
        <v>0.79200409778738001</v>
      </c>
      <c r="F992" s="68">
        <v>38.895939086294398</v>
      </c>
      <c r="G992" s="71">
        <v>0.85674432174839799</v>
      </c>
      <c r="H992" s="68">
        <v>63.007614213198003</v>
      </c>
      <c r="I992" s="71">
        <v>0.68461615856403002</v>
      </c>
      <c r="J992" s="68">
        <v>15.6725888324873</v>
      </c>
      <c r="K992" s="71">
        <v>0.62665591083709205</v>
      </c>
      <c r="L992" s="68">
        <v>2.85532994923858</v>
      </c>
      <c r="M992" s="71">
        <v>1</v>
      </c>
      <c r="N992" s="68">
        <v>100</v>
      </c>
      <c r="O992" s="71"/>
      <c r="P992" s="68"/>
      <c r="Q992" s="71"/>
      <c r="R992" s="68"/>
    </row>
    <row r="993" spans="1:18" x14ac:dyDescent="0.2">
      <c r="A993" s="72" t="s">
        <v>2280</v>
      </c>
      <c r="B993" s="66" t="s">
        <v>2281</v>
      </c>
      <c r="C993" s="67">
        <v>20</v>
      </c>
      <c r="D993" s="67" t="s">
        <v>343</v>
      </c>
      <c r="E993" s="71">
        <v>0.86212272097360199</v>
      </c>
      <c r="F993" s="68">
        <v>67.829949238578706</v>
      </c>
      <c r="G993" s="71">
        <v>0.84416777614569005</v>
      </c>
      <c r="H993" s="68">
        <v>52.538071065989797</v>
      </c>
      <c r="I993" s="71">
        <v>0.69954951006349597</v>
      </c>
      <c r="J993" s="68">
        <v>18.591370558375601</v>
      </c>
      <c r="K993" s="71">
        <v>0.90477359768522203</v>
      </c>
      <c r="L993" s="68">
        <v>42.258883248731003</v>
      </c>
      <c r="M993" s="71">
        <v>1</v>
      </c>
      <c r="N993" s="68">
        <v>100</v>
      </c>
      <c r="O993" s="71"/>
      <c r="P993" s="68"/>
      <c r="Q993" s="71"/>
      <c r="R993" s="68"/>
    </row>
    <row r="994" spans="1:18" x14ac:dyDescent="0.2">
      <c r="A994" s="72" t="s">
        <v>2282</v>
      </c>
      <c r="B994" s="66" t="s">
        <v>2283</v>
      </c>
      <c r="C994" s="67">
        <v>20</v>
      </c>
      <c r="D994" s="67" t="s">
        <v>343</v>
      </c>
      <c r="E994" s="71">
        <v>0.80690177417495001</v>
      </c>
      <c r="F994" s="68">
        <v>44.225888324873097</v>
      </c>
      <c r="G994" s="71">
        <v>0.85137248998783899</v>
      </c>
      <c r="H994" s="68">
        <v>58.756345177664997</v>
      </c>
      <c r="I994" s="71">
        <v>0.68394110385948104</v>
      </c>
      <c r="J994" s="68">
        <v>15.6091370558376</v>
      </c>
      <c r="K994" s="71">
        <v>0.91404011461318002</v>
      </c>
      <c r="L994" s="68">
        <v>47.081218274111698</v>
      </c>
      <c r="M994" s="71">
        <v>0.98470948012232495</v>
      </c>
      <c r="N994" s="68">
        <v>58.359821996185602</v>
      </c>
      <c r="O994" s="71">
        <v>0.60044568229192496</v>
      </c>
      <c r="P994" s="68">
        <v>77.189409368635395</v>
      </c>
      <c r="Q994" s="71"/>
      <c r="R994" s="68"/>
    </row>
    <row r="995" spans="1:18" x14ac:dyDescent="0.2">
      <c r="A995" s="72" t="s">
        <v>2284</v>
      </c>
      <c r="B995" s="66" t="s">
        <v>2285</v>
      </c>
      <c r="C995" s="67">
        <v>20</v>
      </c>
      <c r="D995" s="67" t="s">
        <v>343</v>
      </c>
      <c r="E995" s="71">
        <v>0.85173221708118496</v>
      </c>
      <c r="F995" s="68">
        <v>63.134517766497503</v>
      </c>
      <c r="G995" s="71">
        <v>0.84819789429122305</v>
      </c>
      <c r="H995" s="68">
        <v>56.027918781725901</v>
      </c>
      <c r="I995" s="71">
        <v>0.96495689787892502</v>
      </c>
      <c r="J995" s="68">
        <v>96.954314720812206</v>
      </c>
      <c r="K995" s="71">
        <v>0.958166189111748</v>
      </c>
      <c r="L995" s="68">
        <v>73.921319796954293</v>
      </c>
      <c r="M995" s="71">
        <v>0.95412844036697197</v>
      </c>
      <c r="N995" s="68">
        <v>47.043865225683398</v>
      </c>
      <c r="O995" s="71">
        <v>0.53321166375705498</v>
      </c>
      <c r="P995" s="68">
        <v>66.496945010183296</v>
      </c>
      <c r="Q995" s="71"/>
      <c r="R995" s="68"/>
    </row>
    <row r="996" spans="1:18" x14ac:dyDescent="0.2">
      <c r="A996" s="72" t="s">
        <v>2286</v>
      </c>
      <c r="B996" s="66" t="s">
        <v>2287</v>
      </c>
      <c r="C996" s="67">
        <v>20</v>
      </c>
      <c r="D996" s="67" t="s">
        <v>343</v>
      </c>
      <c r="E996" s="71">
        <v>0.87769323973580304</v>
      </c>
      <c r="F996" s="68">
        <v>75.253807106598998</v>
      </c>
      <c r="G996" s="71">
        <v>0.85860177068017396</v>
      </c>
      <c r="H996" s="68">
        <v>64.784263959390898</v>
      </c>
      <c r="I996" s="71">
        <v>0.89789932444663501</v>
      </c>
      <c r="J996" s="68">
        <v>90.038071065989797</v>
      </c>
      <c r="K996" s="71">
        <v>0.92379650812501402</v>
      </c>
      <c r="L996" s="68">
        <v>53.362944162436499</v>
      </c>
      <c r="M996" s="71">
        <v>0.95412844036697197</v>
      </c>
      <c r="N996" s="68">
        <v>47.043865225683398</v>
      </c>
      <c r="O996" s="71">
        <v>0.75404015506022204</v>
      </c>
      <c r="P996" s="68">
        <v>91.853360488798401</v>
      </c>
      <c r="Q996" s="71"/>
      <c r="R996" s="68"/>
    </row>
    <row r="997" spans="1:18" x14ac:dyDescent="0.2">
      <c r="A997" s="72" t="s">
        <v>2288</v>
      </c>
      <c r="B997" s="66" t="s">
        <v>2289</v>
      </c>
      <c r="C997" s="67">
        <v>20</v>
      </c>
      <c r="D997" s="67" t="s">
        <v>343</v>
      </c>
      <c r="E997" s="71">
        <v>0.81180950272519403</v>
      </c>
      <c r="F997" s="68">
        <v>46.256345177664997</v>
      </c>
      <c r="G997" s="71">
        <v>0.85255469588018096</v>
      </c>
      <c r="H997" s="68">
        <v>59.771573604060897</v>
      </c>
      <c r="I997" s="71">
        <v>0.94256166383482798</v>
      </c>
      <c r="J997" s="68">
        <v>95.050761421319805</v>
      </c>
      <c r="K997" s="71">
        <v>0.85959885386819501</v>
      </c>
      <c r="L997" s="68">
        <v>22.9060913705584</v>
      </c>
      <c r="M997" s="71">
        <v>0.96941896024464902</v>
      </c>
      <c r="N997" s="68">
        <v>51.621106166560701</v>
      </c>
      <c r="O997" s="71">
        <v>0.43491333979811903</v>
      </c>
      <c r="P997" s="68">
        <v>45.315682281059097</v>
      </c>
      <c r="Q997" s="71"/>
      <c r="R997" s="68"/>
    </row>
    <row r="998" spans="1:18" x14ac:dyDescent="0.2">
      <c r="A998" s="72" t="s">
        <v>2290</v>
      </c>
      <c r="B998" s="66" t="s">
        <v>2291</v>
      </c>
      <c r="C998" s="67">
        <v>20</v>
      </c>
      <c r="D998" s="67" t="s">
        <v>343</v>
      </c>
      <c r="E998" s="71">
        <v>0.87908300241584603</v>
      </c>
      <c r="F998" s="68">
        <v>75.951776649746193</v>
      </c>
      <c r="G998" s="71">
        <v>0.856330127032778</v>
      </c>
      <c r="H998" s="68">
        <v>62.753807106598998</v>
      </c>
      <c r="I998" s="71">
        <v>0.90442540124030502</v>
      </c>
      <c r="J998" s="68">
        <v>91.053299492385804</v>
      </c>
      <c r="K998" s="71">
        <v>0.85709475168974303</v>
      </c>
      <c r="L998" s="68">
        <v>22.208121827411201</v>
      </c>
      <c r="M998" s="71">
        <v>0.98470948012232495</v>
      </c>
      <c r="N998" s="68">
        <v>58.359821996185602</v>
      </c>
      <c r="O998" s="71">
        <v>0.79285525199407902</v>
      </c>
      <c r="P998" s="68">
        <v>93.686354378818706</v>
      </c>
      <c r="Q998" s="71"/>
      <c r="R998" s="68"/>
    </row>
    <row r="999" spans="1:18" x14ac:dyDescent="0.2">
      <c r="A999" s="72" t="s">
        <v>2292</v>
      </c>
      <c r="B999" s="66" t="s">
        <v>2293</v>
      </c>
      <c r="C999" s="67">
        <v>20</v>
      </c>
      <c r="D999" s="67" t="s">
        <v>343</v>
      </c>
      <c r="E999" s="71">
        <v>0.89087653532372801</v>
      </c>
      <c r="F999" s="68">
        <v>81.154822335025401</v>
      </c>
      <c r="G999" s="71">
        <v>0.92435024328418203</v>
      </c>
      <c r="H999" s="68">
        <v>92.766497461928907</v>
      </c>
      <c r="I999" s="71">
        <v>0.97576292426605105</v>
      </c>
      <c r="J999" s="68">
        <v>98.286802030456897</v>
      </c>
      <c r="K999" s="71">
        <v>0.95472779369627503</v>
      </c>
      <c r="L999" s="68">
        <v>71.700507614213194</v>
      </c>
      <c r="M999" s="71">
        <v>1</v>
      </c>
      <c r="N999" s="68">
        <v>100</v>
      </c>
      <c r="O999" s="71">
        <v>0.59954171537213297</v>
      </c>
      <c r="P999" s="68">
        <v>76.985743380855396</v>
      </c>
      <c r="Q999" s="71"/>
      <c r="R999" s="68"/>
    </row>
    <row r="1000" spans="1:18" x14ac:dyDescent="0.2">
      <c r="A1000" s="72" t="s">
        <v>2294</v>
      </c>
      <c r="B1000" s="66" t="s">
        <v>2295</v>
      </c>
      <c r="C1000" s="67">
        <v>20</v>
      </c>
      <c r="D1000" s="67" t="s">
        <v>343</v>
      </c>
      <c r="E1000" s="71">
        <v>0.86512682550088604</v>
      </c>
      <c r="F1000" s="68">
        <v>69.289340101522797</v>
      </c>
      <c r="G1000" s="71">
        <v>0.84831561647448095</v>
      </c>
      <c r="H1000" s="68">
        <v>56.2817258883249</v>
      </c>
      <c r="I1000" s="71">
        <v>0.96009314468691498</v>
      </c>
      <c r="J1000" s="68">
        <v>96.192893401015198</v>
      </c>
      <c r="K1000" s="71">
        <v>0.93753581661891106</v>
      </c>
      <c r="L1000" s="68">
        <v>60.786802030456897</v>
      </c>
      <c r="M1000" s="71">
        <v>1</v>
      </c>
      <c r="N1000" s="68">
        <v>100</v>
      </c>
      <c r="O1000" s="71">
        <v>0.57968954972412201</v>
      </c>
      <c r="P1000" s="68">
        <v>74.643584521384895</v>
      </c>
      <c r="Q1000" s="71"/>
      <c r="R1000" s="68"/>
    </row>
    <row r="1001" spans="1:18" x14ac:dyDescent="0.2">
      <c r="A1001" s="72" t="s">
        <v>2296</v>
      </c>
      <c r="B1001" s="66" t="s">
        <v>2297</v>
      </c>
      <c r="C1001" s="67">
        <v>20</v>
      </c>
      <c r="D1001" s="67" t="s">
        <v>343</v>
      </c>
      <c r="E1001" s="71">
        <v>0.86673012395215498</v>
      </c>
      <c r="F1001" s="68">
        <v>70.241116751269004</v>
      </c>
      <c r="G1001" s="71">
        <v>0.854171049095795</v>
      </c>
      <c r="H1001" s="68">
        <v>61.104060913705602</v>
      </c>
      <c r="I1001" s="71">
        <v>0.83791833065783805</v>
      </c>
      <c r="J1001" s="68">
        <v>71.446700507614196</v>
      </c>
      <c r="K1001" s="71">
        <v>0.84561728557480598</v>
      </c>
      <c r="L1001" s="68">
        <v>19.1624365482234</v>
      </c>
      <c r="M1001" s="71">
        <v>1</v>
      </c>
      <c r="N1001" s="68">
        <v>100</v>
      </c>
      <c r="O1001" s="71">
        <v>0.79594395443233501</v>
      </c>
      <c r="P1001" s="68">
        <v>93.890020366598804</v>
      </c>
      <c r="Q1001" s="71"/>
      <c r="R1001" s="68"/>
    </row>
    <row r="1002" spans="1:18" x14ac:dyDescent="0.2">
      <c r="A1002" s="72" t="s">
        <v>2298</v>
      </c>
      <c r="B1002" s="66" t="s">
        <v>2299</v>
      </c>
      <c r="C1002" s="67">
        <v>20</v>
      </c>
      <c r="D1002" s="67" t="s">
        <v>343</v>
      </c>
      <c r="E1002" s="71">
        <v>0.80670714121659703</v>
      </c>
      <c r="F1002" s="68">
        <v>44.162436548223297</v>
      </c>
      <c r="G1002" s="71">
        <v>0.86365226030905196</v>
      </c>
      <c r="H1002" s="68">
        <v>68.464467005076102</v>
      </c>
      <c r="I1002" s="71">
        <v>0.67548585041885001</v>
      </c>
      <c r="J1002" s="68">
        <v>13.959390862944201</v>
      </c>
      <c r="K1002" s="71">
        <v>0.94326647564469901</v>
      </c>
      <c r="L1002" s="68">
        <v>64.5304568527919</v>
      </c>
      <c r="M1002" s="71">
        <v>1</v>
      </c>
      <c r="N1002" s="68">
        <v>100</v>
      </c>
      <c r="O1002" s="71">
        <v>0.55113111971038597</v>
      </c>
      <c r="P1002" s="68">
        <v>69.959266802444006</v>
      </c>
      <c r="Q1002" s="71"/>
      <c r="R1002" s="68"/>
    </row>
    <row r="1003" spans="1:18" x14ac:dyDescent="0.2">
      <c r="A1003" s="72" t="s">
        <v>2300</v>
      </c>
      <c r="B1003" s="66" t="s">
        <v>2301</v>
      </c>
      <c r="C1003" s="67">
        <v>20</v>
      </c>
      <c r="D1003" s="67" t="s">
        <v>343</v>
      </c>
      <c r="E1003" s="71">
        <v>0.88142068470915302</v>
      </c>
      <c r="F1003" s="68">
        <v>77.0939086294416</v>
      </c>
      <c r="G1003" s="71">
        <v>0.87247340440307097</v>
      </c>
      <c r="H1003" s="68">
        <v>74.682741116751302</v>
      </c>
      <c r="I1003" s="71">
        <v>0.73303096155092995</v>
      </c>
      <c r="J1003" s="68">
        <v>26.332487309644701</v>
      </c>
      <c r="K1003" s="71">
        <v>0.95780244789883195</v>
      </c>
      <c r="L1003" s="68">
        <v>73.477157360406096</v>
      </c>
      <c r="M1003" s="71">
        <v>0.98470948012232495</v>
      </c>
      <c r="N1003" s="68">
        <v>58.359821996185602</v>
      </c>
      <c r="O1003" s="71">
        <v>0.85908712957060795</v>
      </c>
      <c r="P1003" s="68">
        <v>96.334012219959305</v>
      </c>
      <c r="Q1003" s="71"/>
      <c r="R1003" s="68"/>
    </row>
    <row r="1004" spans="1:18" x14ac:dyDescent="0.2">
      <c r="A1004" s="72" t="s">
        <v>2302</v>
      </c>
      <c r="B1004" s="66" t="s">
        <v>2303</v>
      </c>
      <c r="C1004" s="67">
        <v>20</v>
      </c>
      <c r="D1004" s="67" t="s">
        <v>343</v>
      </c>
      <c r="E1004" s="71">
        <v>0.88815541125324604</v>
      </c>
      <c r="F1004" s="68">
        <v>80.076142131979694</v>
      </c>
      <c r="G1004" s="71">
        <v>0.91002733620466902</v>
      </c>
      <c r="H1004" s="68">
        <v>89.149746192893403</v>
      </c>
      <c r="I1004" s="71">
        <v>0.88290054761760695</v>
      </c>
      <c r="J1004" s="68">
        <v>86.738578680203005</v>
      </c>
      <c r="K1004" s="71">
        <v>0.88761788716537104</v>
      </c>
      <c r="L1004" s="68">
        <v>33.502538071065999</v>
      </c>
      <c r="M1004" s="71">
        <v>0.96941896024464902</v>
      </c>
      <c r="N1004" s="68">
        <v>51.621106166560701</v>
      </c>
      <c r="O1004" s="71">
        <v>0.79081232503393095</v>
      </c>
      <c r="P1004" s="68">
        <v>93.584521384928706</v>
      </c>
      <c r="Q1004" s="71"/>
      <c r="R1004" s="68"/>
    </row>
    <row r="1005" spans="1:18" x14ac:dyDescent="0.2">
      <c r="A1005" s="72" t="s">
        <v>2304</v>
      </c>
      <c r="B1005" s="66" t="s">
        <v>2305</v>
      </c>
      <c r="C1005" s="67">
        <v>20</v>
      </c>
      <c r="D1005" s="67" t="s">
        <v>343</v>
      </c>
      <c r="E1005" s="71">
        <v>0.73406727066942901</v>
      </c>
      <c r="F1005" s="68">
        <v>20.558375634517802</v>
      </c>
      <c r="G1005" s="71">
        <v>0.98964907393420898</v>
      </c>
      <c r="H1005" s="68">
        <v>98.984771573604107</v>
      </c>
      <c r="I1005" s="71">
        <v>0.98163140704304097</v>
      </c>
      <c r="J1005" s="68">
        <v>99.238578680203005</v>
      </c>
      <c r="K1005" s="71">
        <v>0.89226361031518597</v>
      </c>
      <c r="L1005" s="68">
        <v>36.4213197969543</v>
      </c>
      <c r="M1005" s="71">
        <v>0.235474006116208</v>
      </c>
      <c r="N1005" s="68">
        <v>3.4329307056579799</v>
      </c>
      <c r="O1005" s="71">
        <v>0.57131825593850105</v>
      </c>
      <c r="P1005" s="68">
        <v>73.217922606924603</v>
      </c>
      <c r="Q1005" s="71"/>
      <c r="R1005" s="68"/>
    </row>
    <row r="1006" spans="1:18" x14ac:dyDescent="0.2">
      <c r="A1006" s="72" t="s">
        <v>2306</v>
      </c>
      <c r="B1006" s="66" t="s">
        <v>2307</v>
      </c>
      <c r="C1006" s="67">
        <v>20</v>
      </c>
      <c r="D1006" s="67" t="s">
        <v>343</v>
      </c>
      <c r="E1006" s="71">
        <v>0.72968982939052895</v>
      </c>
      <c r="F1006" s="68">
        <v>19.543147208121798</v>
      </c>
      <c r="G1006" s="71">
        <v>0.96567411011034998</v>
      </c>
      <c r="H1006" s="68">
        <v>98.032994923857899</v>
      </c>
      <c r="I1006" s="71">
        <v>0.982146667736021</v>
      </c>
      <c r="J1006" s="68">
        <v>99.302030456852805</v>
      </c>
      <c r="K1006" s="71">
        <v>0.875071633237822</v>
      </c>
      <c r="L1006" s="68">
        <v>28.362944162436499</v>
      </c>
      <c r="M1006" s="71">
        <v>0.235474006116208</v>
      </c>
      <c r="N1006" s="68">
        <v>3.4329307056579799</v>
      </c>
      <c r="O1006" s="71">
        <v>0.59008272975224396</v>
      </c>
      <c r="P1006" s="68">
        <v>75.763747454175203</v>
      </c>
      <c r="Q1006" s="71"/>
      <c r="R1006" s="68"/>
    </row>
    <row r="1007" spans="1:18" x14ac:dyDescent="0.2">
      <c r="A1007" s="72" t="s">
        <v>2308</v>
      </c>
      <c r="B1007" s="66" t="s">
        <v>2309</v>
      </c>
      <c r="C1007" s="67">
        <v>20</v>
      </c>
      <c r="D1007" s="67" t="s">
        <v>343</v>
      </c>
      <c r="E1007" s="71">
        <v>0.71732853472792901</v>
      </c>
      <c r="F1007" s="68">
        <v>17.449238578680198</v>
      </c>
      <c r="G1007" s="71">
        <v>0.93388987640370502</v>
      </c>
      <c r="H1007" s="68">
        <v>94.987309644670006</v>
      </c>
      <c r="I1007" s="71">
        <v>0.97059465545474599</v>
      </c>
      <c r="J1007" s="68">
        <v>97.842639593908601</v>
      </c>
      <c r="K1007" s="71">
        <v>0.84297994269341003</v>
      </c>
      <c r="L1007" s="68">
        <v>18.591370558375601</v>
      </c>
      <c r="M1007" s="71">
        <v>0.235474006116208</v>
      </c>
      <c r="N1007" s="68">
        <v>3.4329307056579799</v>
      </c>
      <c r="O1007" s="71">
        <v>0.60370419297157596</v>
      </c>
      <c r="P1007" s="68">
        <v>77.698574338085507</v>
      </c>
      <c r="Q1007" s="71"/>
      <c r="R1007" s="68"/>
    </row>
    <row r="1008" spans="1:18" x14ac:dyDescent="0.2">
      <c r="A1008" s="72" t="s">
        <v>2310</v>
      </c>
      <c r="B1008" s="66" t="s">
        <v>2311</v>
      </c>
      <c r="C1008" s="67">
        <v>20</v>
      </c>
      <c r="D1008" s="67" t="s">
        <v>343</v>
      </c>
      <c r="E1008" s="71">
        <v>0.68575756622803197</v>
      </c>
      <c r="F1008" s="68">
        <v>12.5634517766497</v>
      </c>
      <c r="G1008" s="71">
        <v>0.956122361006708</v>
      </c>
      <c r="H1008" s="68">
        <v>97.398477157360404</v>
      </c>
      <c r="I1008" s="71">
        <v>0.96327907722693795</v>
      </c>
      <c r="J1008" s="68">
        <v>96.763959390862894</v>
      </c>
      <c r="K1008" s="71">
        <v>0.86876790830945605</v>
      </c>
      <c r="L1008" s="68">
        <v>26.649746192893399</v>
      </c>
      <c r="M1008" s="71">
        <v>0.26605504587155898</v>
      </c>
      <c r="N1008" s="68">
        <v>3.6872218690400498</v>
      </c>
      <c r="O1008" s="71">
        <v>0.37456343872549702</v>
      </c>
      <c r="P1008" s="68">
        <v>34.2158859470468</v>
      </c>
      <c r="Q1008" s="71"/>
      <c r="R1008" s="68"/>
    </row>
    <row r="1009" spans="1:18" x14ac:dyDescent="0.2">
      <c r="A1009" s="72" t="s">
        <v>2312</v>
      </c>
      <c r="B1009" s="66" t="s">
        <v>2313</v>
      </c>
      <c r="C1009" s="67">
        <v>20</v>
      </c>
      <c r="D1009" s="67" t="s">
        <v>343</v>
      </c>
      <c r="E1009" s="71">
        <v>0.89918036537039703</v>
      </c>
      <c r="F1009" s="68">
        <v>85.215736040609102</v>
      </c>
      <c r="G1009" s="71">
        <v>0.82602666500461597</v>
      </c>
      <c r="H1009" s="68">
        <v>35.152284263959402</v>
      </c>
      <c r="I1009" s="71">
        <v>0.84292400954298896</v>
      </c>
      <c r="J1009" s="68">
        <v>74.873096446700501</v>
      </c>
      <c r="K1009" s="71">
        <v>0.92777078693398196</v>
      </c>
      <c r="L1009" s="68">
        <v>55.2030456852792</v>
      </c>
      <c r="M1009" s="71">
        <v>1</v>
      </c>
      <c r="N1009" s="68">
        <v>100</v>
      </c>
      <c r="O1009" s="71"/>
      <c r="P1009" s="68"/>
      <c r="Q1009" s="71"/>
      <c r="R1009" s="68"/>
    </row>
    <row r="1010" spans="1:18" x14ac:dyDescent="0.2">
      <c r="A1010" s="72" t="s">
        <v>2314</v>
      </c>
      <c r="B1010" s="66" t="s">
        <v>2315</v>
      </c>
      <c r="C1010" s="67">
        <v>20</v>
      </c>
      <c r="D1010" s="67" t="s">
        <v>343</v>
      </c>
      <c r="E1010" s="71">
        <v>0.92928075599565996</v>
      </c>
      <c r="F1010" s="68">
        <v>96.890862944162393</v>
      </c>
      <c r="G1010" s="71">
        <v>0.85597883316992296</v>
      </c>
      <c r="H1010" s="68">
        <v>62.373096446700501</v>
      </c>
      <c r="I1010" s="71">
        <v>0.89552814496744404</v>
      </c>
      <c r="J1010" s="68">
        <v>89.720812182741099</v>
      </c>
      <c r="K1010" s="71">
        <v>0.96561604584527205</v>
      </c>
      <c r="L1010" s="68">
        <v>77.728426395939096</v>
      </c>
      <c r="M1010" s="71">
        <v>1</v>
      </c>
      <c r="N1010" s="68">
        <v>100</v>
      </c>
      <c r="O1010" s="71"/>
      <c r="P1010" s="68"/>
      <c r="Q1010" s="71"/>
      <c r="R1010" s="68"/>
    </row>
    <row r="1011" spans="1:18" x14ac:dyDescent="0.2">
      <c r="A1011" s="72" t="s">
        <v>1309</v>
      </c>
      <c r="B1011" s="66" t="s">
        <v>2316</v>
      </c>
      <c r="C1011" s="67">
        <v>20</v>
      </c>
      <c r="D1011" s="67" t="s">
        <v>343</v>
      </c>
      <c r="E1011" s="71">
        <v>0.92017846048477003</v>
      </c>
      <c r="F1011" s="68">
        <v>94.162436548223397</v>
      </c>
      <c r="G1011" s="71">
        <v>0.84534438793017996</v>
      </c>
      <c r="H1011" s="68">
        <v>53.807106598984802</v>
      </c>
      <c r="I1011" s="71">
        <v>0.89210297836420205</v>
      </c>
      <c r="J1011" s="68">
        <v>88.895939086294405</v>
      </c>
      <c r="K1011" s="71">
        <v>0.94326647564469901</v>
      </c>
      <c r="L1011" s="68">
        <v>64.5304568527919</v>
      </c>
      <c r="M1011" s="71">
        <v>1</v>
      </c>
      <c r="N1011" s="68">
        <v>100</v>
      </c>
      <c r="O1011" s="71"/>
      <c r="P1011" s="68"/>
      <c r="Q1011" s="71"/>
      <c r="R1011" s="68"/>
    </row>
    <row r="1012" spans="1:18" x14ac:dyDescent="0.2">
      <c r="A1012" s="72" t="s">
        <v>2317</v>
      </c>
      <c r="B1012" s="66" t="s">
        <v>2318</v>
      </c>
      <c r="C1012" s="67">
        <v>20</v>
      </c>
      <c r="D1012" s="67" t="s">
        <v>343</v>
      </c>
      <c r="E1012" s="71">
        <v>0.80292141450834398</v>
      </c>
      <c r="F1012" s="68">
        <v>43.274111675126903</v>
      </c>
      <c r="G1012" s="71">
        <v>0.84688736995698</v>
      </c>
      <c r="H1012" s="68">
        <v>54.885786802030502</v>
      </c>
      <c r="I1012" s="71">
        <v>0.80429531159626599</v>
      </c>
      <c r="J1012" s="68">
        <v>53.236040609137099</v>
      </c>
      <c r="K1012" s="71">
        <v>0.89689441378899804</v>
      </c>
      <c r="L1012" s="68">
        <v>38.895939086294398</v>
      </c>
      <c r="M1012" s="71">
        <v>0.663608562691132</v>
      </c>
      <c r="N1012" s="68">
        <v>14.685314685314699</v>
      </c>
      <c r="O1012" s="71"/>
      <c r="P1012" s="68"/>
      <c r="Q1012" s="71"/>
      <c r="R1012" s="68"/>
    </row>
    <row r="1013" spans="1:18" x14ac:dyDescent="0.2">
      <c r="A1013" s="72" t="s">
        <v>2319</v>
      </c>
      <c r="B1013" s="66" t="s">
        <v>2320</v>
      </c>
      <c r="C1013" s="67">
        <v>20</v>
      </c>
      <c r="D1013" s="67" t="s">
        <v>343</v>
      </c>
      <c r="E1013" s="71">
        <v>0.87986300926813998</v>
      </c>
      <c r="F1013" s="68">
        <v>76.586294416243604</v>
      </c>
      <c r="G1013" s="71">
        <v>0.83550726952288901</v>
      </c>
      <c r="H1013" s="68">
        <v>44.225888324873097</v>
      </c>
      <c r="I1013" s="71">
        <v>0.93717358716661403</v>
      </c>
      <c r="J1013" s="68">
        <v>94.796954314720793</v>
      </c>
      <c r="K1013" s="71">
        <v>0.99229999629833499</v>
      </c>
      <c r="L1013" s="68">
        <v>90.862944162436506</v>
      </c>
      <c r="M1013" s="71">
        <v>1</v>
      </c>
      <c r="N1013" s="68">
        <v>100</v>
      </c>
      <c r="O1013" s="71">
        <v>0.63433419335286401</v>
      </c>
      <c r="P1013" s="68">
        <v>82.281059063136496</v>
      </c>
      <c r="Q1013" s="71"/>
      <c r="R1013" s="68"/>
    </row>
    <row r="1014" spans="1:18" x14ac:dyDescent="0.2">
      <c r="A1014" s="72" t="s">
        <v>2321</v>
      </c>
      <c r="B1014" s="66" t="s">
        <v>2322</v>
      </c>
      <c r="C1014" s="67">
        <v>20</v>
      </c>
      <c r="D1014" s="67" t="s">
        <v>343</v>
      </c>
      <c r="E1014" s="71">
        <v>0.92550899075771298</v>
      </c>
      <c r="F1014" s="68">
        <v>95.8121827411167</v>
      </c>
      <c r="G1014" s="71">
        <v>0.84649888581027699</v>
      </c>
      <c r="H1014" s="68">
        <v>54.631979695431497</v>
      </c>
      <c r="I1014" s="71">
        <v>0.90367461303719399</v>
      </c>
      <c r="J1014" s="68">
        <v>90.736040609137106</v>
      </c>
      <c r="K1014" s="71">
        <v>0.95186246418338105</v>
      </c>
      <c r="L1014" s="68">
        <v>69.987309644670006</v>
      </c>
      <c r="M1014" s="71">
        <v>1</v>
      </c>
      <c r="N1014" s="68">
        <v>100</v>
      </c>
      <c r="O1014" s="71"/>
      <c r="P1014" s="68"/>
      <c r="Q1014" s="71"/>
      <c r="R1014" s="68"/>
    </row>
    <row r="1015" spans="1:18" x14ac:dyDescent="0.2">
      <c r="A1015" s="72" t="s">
        <v>2323</v>
      </c>
      <c r="B1015" s="66" t="s">
        <v>2324</v>
      </c>
      <c r="C1015" s="67">
        <v>20</v>
      </c>
      <c r="D1015" s="67" t="s">
        <v>343</v>
      </c>
      <c r="E1015" s="71">
        <v>0.89598313267677099</v>
      </c>
      <c r="F1015" s="68">
        <v>83.883248730964496</v>
      </c>
      <c r="G1015" s="71">
        <v>0.82802670217811503</v>
      </c>
      <c r="H1015" s="68">
        <v>36.611675126903599</v>
      </c>
      <c r="I1015" s="71">
        <v>0.89599503053031804</v>
      </c>
      <c r="J1015" s="68">
        <v>89.784263959390898</v>
      </c>
      <c r="K1015" s="71">
        <v>0.98223495702005703</v>
      </c>
      <c r="L1015" s="68">
        <v>86.484771573604107</v>
      </c>
      <c r="M1015" s="71">
        <v>0.87767584097859297</v>
      </c>
      <c r="N1015" s="68">
        <v>30.2606484424666</v>
      </c>
      <c r="O1015" s="71"/>
      <c r="P1015" s="68"/>
      <c r="Q1015" s="71"/>
      <c r="R1015" s="68"/>
    </row>
    <row r="1016" spans="1:18" x14ac:dyDescent="0.2">
      <c r="A1016" s="72" t="s">
        <v>1631</v>
      </c>
      <c r="B1016" s="66" t="s">
        <v>2325</v>
      </c>
      <c r="C1016" s="67">
        <v>20</v>
      </c>
      <c r="D1016" s="67" t="s">
        <v>343</v>
      </c>
      <c r="E1016" s="71">
        <v>0.79295947255410304</v>
      </c>
      <c r="F1016" s="68">
        <v>39.467005076142101</v>
      </c>
      <c r="G1016" s="71">
        <v>0.83410213514734</v>
      </c>
      <c r="H1016" s="68">
        <v>43.020304568527898</v>
      </c>
      <c r="I1016" s="71">
        <v>0.76461756951158999</v>
      </c>
      <c r="J1016" s="68">
        <v>34.835025380710697</v>
      </c>
      <c r="K1016" s="71">
        <v>0.92263610315186195</v>
      </c>
      <c r="L1016" s="68">
        <v>52.664974619289303</v>
      </c>
      <c r="M1016" s="71">
        <v>1</v>
      </c>
      <c r="N1016" s="68">
        <v>100</v>
      </c>
      <c r="O1016" s="71">
        <v>0.44344155495972198</v>
      </c>
      <c r="P1016" s="68">
        <v>47.454175152749499</v>
      </c>
      <c r="Q1016" s="71"/>
      <c r="R1016" s="68"/>
    </row>
    <row r="1017" spans="1:18" x14ac:dyDescent="0.2">
      <c r="A1017" s="72" t="s">
        <v>2326</v>
      </c>
      <c r="B1017" s="66" t="s">
        <v>2327</v>
      </c>
      <c r="C1017" s="67">
        <v>20</v>
      </c>
      <c r="D1017" s="67" t="s">
        <v>343</v>
      </c>
      <c r="E1017" s="71">
        <v>0.81270001960055005</v>
      </c>
      <c r="F1017" s="68">
        <v>46.510152284264002</v>
      </c>
      <c r="G1017" s="71">
        <v>0.85035793466239495</v>
      </c>
      <c r="H1017" s="68">
        <v>58.058375634517802</v>
      </c>
      <c r="I1017" s="71">
        <v>0.73971360099063999</v>
      </c>
      <c r="J1017" s="68">
        <v>27.855329949238602</v>
      </c>
      <c r="K1017" s="71">
        <v>0.91404011461318002</v>
      </c>
      <c r="L1017" s="68">
        <v>47.081218274111698</v>
      </c>
      <c r="M1017" s="71">
        <v>1</v>
      </c>
      <c r="N1017" s="68">
        <v>100</v>
      </c>
      <c r="O1017" s="71">
        <v>0.55938844773653595</v>
      </c>
      <c r="P1017" s="68">
        <v>71.384928716904298</v>
      </c>
      <c r="Q1017" s="71"/>
      <c r="R1017" s="68"/>
    </row>
    <row r="1018" spans="1:18" x14ac:dyDescent="0.2">
      <c r="A1018" s="72" t="s">
        <v>2328</v>
      </c>
      <c r="B1018" s="66" t="s">
        <v>2329</v>
      </c>
      <c r="C1018" s="67">
        <v>20</v>
      </c>
      <c r="D1018" s="67" t="s">
        <v>343</v>
      </c>
      <c r="E1018" s="71">
        <v>0.84711054148673204</v>
      </c>
      <c r="F1018" s="68">
        <v>60.977157360406103</v>
      </c>
      <c r="G1018" s="71">
        <v>0.87322955466802499</v>
      </c>
      <c r="H1018" s="68">
        <v>75.253807106598998</v>
      </c>
      <c r="I1018" s="71">
        <v>0.73240268353069604</v>
      </c>
      <c r="J1018" s="68">
        <v>26.142131979695399</v>
      </c>
      <c r="K1018" s="71">
        <v>0.95420725999658895</v>
      </c>
      <c r="L1018" s="68">
        <v>71.446700507614196</v>
      </c>
      <c r="M1018" s="71">
        <v>0.93883792048929704</v>
      </c>
      <c r="N1018" s="68">
        <v>42.403051493960596</v>
      </c>
      <c r="O1018" s="71">
        <v>0.73687528874905694</v>
      </c>
      <c r="P1018" s="68">
        <v>91.344195519348304</v>
      </c>
      <c r="Q1018" s="71"/>
      <c r="R1018" s="68"/>
    </row>
    <row r="1019" spans="1:18" x14ac:dyDescent="0.2">
      <c r="A1019" s="72" t="s">
        <v>2330</v>
      </c>
      <c r="B1019" s="66" t="s">
        <v>2331</v>
      </c>
      <c r="C1019" s="67">
        <v>20</v>
      </c>
      <c r="D1019" s="67" t="s">
        <v>343</v>
      </c>
      <c r="E1019" s="71">
        <v>0.88137694528370003</v>
      </c>
      <c r="F1019" s="68">
        <v>77.0304568527919</v>
      </c>
      <c r="G1019" s="71">
        <v>0.86286303442693202</v>
      </c>
      <c r="H1019" s="68">
        <v>67.766497461928907</v>
      </c>
      <c r="I1019" s="71">
        <v>0.70447855759611999</v>
      </c>
      <c r="J1019" s="68">
        <v>19.7969543147208</v>
      </c>
      <c r="K1019" s="71">
        <v>0.958166189111748</v>
      </c>
      <c r="L1019" s="68">
        <v>73.921319796954293</v>
      </c>
      <c r="M1019" s="71">
        <v>1</v>
      </c>
      <c r="N1019" s="68">
        <v>100</v>
      </c>
      <c r="O1019" s="71"/>
      <c r="P1019" s="68"/>
      <c r="Q1019" s="71"/>
      <c r="R1019" s="68"/>
    </row>
    <row r="1020" spans="1:18" x14ac:dyDescent="0.2">
      <c r="A1020" s="72" t="s">
        <v>2332</v>
      </c>
      <c r="B1020" s="66" t="s">
        <v>2333</v>
      </c>
      <c r="C1020" s="67">
        <v>20</v>
      </c>
      <c r="D1020" s="67" t="s">
        <v>343</v>
      </c>
      <c r="E1020" s="71">
        <v>0.87694789013368002</v>
      </c>
      <c r="F1020" s="68">
        <v>74.873096446700501</v>
      </c>
      <c r="G1020" s="71">
        <v>0.86961259230576105</v>
      </c>
      <c r="H1020" s="68">
        <v>72.9060913705584</v>
      </c>
      <c r="I1020" s="71">
        <v>0.69262022897394304</v>
      </c>
      <c r="J1020" s="68">
        <v>17.258883248730999</v>
      </c>
      <c r="K1020" s="71">
        <v>0.94555873925501399</v>
      </c>
      <c r="L1020" s="68">
        <v>66.307106598984802</v>
      </c>
      <c r="M1020" s="71">
        <v>1</v>
      </c>
      <c r="N1020" s="68">
        <v>100</v>
      </c>
      <c r="O1020" s="71"/>
      <c r="P1020" s="68"/>
      <c r="Q1020" s="71"/>
      <c r="R1020" s="68"/>
    </row>
    <row r="1021" spans="1:18" x14ac:dyDescent="0.2">
      <c r="A1021" s="72" t="s">
        <v>2334</v>
      </c>
      <c r="B1021" s="66" t="s">
        <v>2335</v>
      </c>
      <c r="C1021" s="67">
        <v>20</v>
      </c>
      <c r="D1021" s="67" t="s">
        <v>343</v>
      </c>
      <c r="E1021" s="71">
        <v>0.77026223134126703</v>
      </c>
      <c r="F1021" s="68">
        <v>31.408629441624399</v>
      </c>
      <c r="G1021" s="71">
        <v>0.84397292842944005</v>
      </c>
      <c r="H1021" s="68">
        <v>52.474619289340097</v>
      </c>
      <c r="I1021" s="71">
        <v>0.90871615596412603</v>
      </c>
      <c r="J1021" s="68">
        <v>91.814720812182699</v>
      </c>
      <c r="K1021" s="71">
        <v>0.87881993145793402</v>
      </c>
      <c r="L1021" s="68">
        <v>29.441624365482198</v>
      </c>
      <c r="M1021" s="71">
        <v>0.90825688073394595</v>
      </c>
      <c r="N1021" s="68">
        <v>35.346471710108098</v>
      </c>
      <c r="O1021" s="71">
        <v>0.31154526012088701</v>
      </c>
      <c r="P1021" s="68">
        <v>23.421588594704701</v>
      </c>
      <c r="Q1021" s="71"/>
      <c r="R1021" s="68"/>
    </row>
    <row r="1022" spans="1:18" x14ac:dyDescent="0.2">
      <c r="A1022" s="72" t="s">
        <v>2336</v>
      </c>
      <c r="B1022" s="66" t="s">
        <v>2337</v>
      </c>
      <c r="C1022" s="67">
        <v>20</v>
      </c>
      <c r="D1022" s="67" t="s">
        <v>343</v>
      </c>
      <c r="E1022" s="71">
        <v>0.68692091291863699</v>
      </c>
      <c r="F1022" s="68">
        <v>12.690355329949201</v>
      </c>
      <c r="G1022" s="71">
        <v>0.73931867507830595</v>
      </c>
      <c r="H1022" s="68">
        <v>12.1827411167513</v>
      </c>
      <c r="I1022" s="71">
        <v>0.83881887545327205</v>
      </c>
      <c r="J1022" s="68">
        <v>72.208121827411205</v>
      </c>
      <c r="K1022" s="71">
        <v>0.90497738413477202</v>
      </c>
      <c r="L1022" s="68">
        <v>42.576142131979701</v>
      </c>
      <c r="M1022" s="71">
        <v>0.70948012232415802</v>
      </c>
      <c r="N1022" s="68">
        <v>16.846789574062299</v>
      </c>
      <c r="O1022" s="71">
        <v>0.24200950760267601</v>
      </c>
      <c r="P1022" s="68">
        <v>13.747454175152701</v>
      </c>
      <c r="Q1022" s="71"/>
      <c r="R1022" s="68"/>
    </row>
    <row r="1023" spans="1:18" x14ac:dyDescent="0.2">
      <c r="A1023" s="72" t="s">
        <v>2338</v>
      </c>
      <c r="B1023" s="66" t="s">
        <v>2339</v>
      </c>
      <c r="C1023" s="67">
        <v>20</v>
      </c>
      <c r="D1023" s="67" t="s">
        <v>343</v>
      </c>
      <c r="E1023" s="71">
        <v>0.669855132292271</v>
      </c>
      <c r="F1023" s="68">
        <v>11.2309644670051</v>
      </c>
      <c r="G1023" s="71">
        <v>0.673100252002515</v>
      </c>
      <c r="H1023" s="68">
        <v>7.9949238578680202</v>
      </c>
      <c r="I1023" s="71">
        <v>0.81287702454098398</v>
      </c>
      <c r="J1023" s="68">
        <v>58.185279187817301</v>
      </c>
      <c r="K1023" s="71">
        <v>0.89751706807175102</v>
      </c>
      <c r="L1023" s="68">
        <v>39.149746192893403</v>
      </c>
      <c r="M1023" s="71">
        <v>0.63302752293577902</v>
      </c>
      <c r="N1023" s="68">
        <v>12.9688493324857</v>
      </c>
      <c r="O1023" s="71">
        <v>0.332753793910328</v>
      </c>
      <c r="P1023" s="68">
        <v>26.476578411405299</v>
      </c>
      <c r="Q1023" s="71"/>
      <c r="R1023" s="68"/>
    </row>
    <row r="1024" spans="1:18" x14ac:dyDescent="0.2">
      <c r="A1024" s="72" t="s">
        <v>2340</v>
      </c>
      <c r="B1024" s="66" t="s">
        <v>2341</v>
      </c>
      <c r="C1024" s="67">
        <v>21</v>
      </c>
      <c r="D1024" s="67" t="s">
        <v>343</v>
      </c>
      <c r="E1024" s="71">
        <v>0.60800334218533303</v>
      </c>
      <c r="F1024" s="68">
        <v>12.8374325134973</v>
      </c>
      <c r="G1024" s="71">
        <v>0.67272763712692496</v>
      </c>
      <c r="H1024" s="68">
        <v>7.9784043191361702</v>
      </c>
      <c r="I1024" s="71">
        <v>0.71680387194526696</v>
      </c>
      <c r="J1024" s="68">
        <v>17.456508698260301</v>
      </c>
      <c r="K1024" s="71">
        <v>0.70992146830784797</v>
      </c>
      <c r="L1024" s="68">
        <v>5.9388122375524901</v>
      </c>
      <c r="M1024" s="71">
        <v>0.65524446301713302</v>
      </c>
      <c r="N1024" s="68">
        <v>40.791841631673698</v>
      </c>
      <c r="O1024" s="71">
        <v>0.28531927052949102</v>
      </c>
      <c r="P1024" s="68">
        <v>26.3123359580052</v>
      </c>
      <c r="Q1024" s="71"/>
      <c r="R1024" s="68"/>
    </row>
    <row r="1025" spans="1:18" x14ac:dyDescent="0.2">
      <c r="A1025" s="72" t="s">
        <v>2342</v>
      </c>
      <c r="B1025" s="66" t="s">
        <v>2343</v>
      </c>
      <c r="C1025" s="67">
        <v>21</v>
      </c>
      <c r="D1025" s="67" t="s">
        <v>343</v>
      </c>
      <c r="E1025" s="71">
        <v>0.66964882758984101</v>
      </c>
      <c r="F1025" s="68">
        <v>26.454709058188399</v>
      </c>
      <c r="G1025" s="71">
        <v>0.703859668932312</v>
      </c>
      <c r="H1025" s="68">
        <v>9.8980203959208204</v>
      </c>
      <c r="I1025" s="71">
        <v>0.80169346039931</v>
      </c>
      <c r="J1025" s="68">
        <v>54.169166166766601</v>
      </c>
      <c r="K1025" s="71">
        <v>0.76449300510892804</v>
      </c>
      <c r="L1025" s="68">
        <v>9.8980203959208204</v>
      </c>
      <c r="M1025" s="71">
        <v>0.78061011282908499</v>
      </c>
      <c r="N1025" s="68">
        <v>68.386322735452893</v>
      </c>
      <c r="O1025" s="71">
        <v>0.29758789067956898</v>
      </c>
      <c r="P1025" s="68">
        <v>28.674540682414701</v>
      </c>
      <c r="Q1025" s="71"/>
      <c r="R1025" s="68"/>
    </row>
    <row r="1026" spans="1:18" x14ac:dyDescent="0.2">
      <c r="A1026" s="72" t="s">
        <v>2344</v>
      </c>
      <c r="B1026" s="66" t="s">
        <v>2345</v>
      </c>
      <c r="C1026" s="67">
        <v>20</v>
      </c>
      <c r="D1026" s="67" t="s">
        <v>343</v>
      </c>
      <c r="E1026" s="71">
        <v>0.63233075323852805</v>
      </c>
      <c r="F1026" s="68">
        <v>8.2487309644670006</v>
      </c>
      <c r="G1026" s="71">
        <v>0.67615628889836898</v>
      </c>
      <c r="H1026" s="68">
        <v>8.1218274111675104</v>
      </c>
      <c r="I1026" s="71">
        <v>0.85151899006895304</v>
      </c>
      <c r="J1026" s="68">
        <v>78.172588832487307</v>
      </c>
      <c r="K1026" s="71">
        <v>0.703454315119595</v>
      </c>
      <c r="L1026" s="68">
        <v>5.3299492385786804</v>
      </c>
      <c r="M1026" s="71">
        <v>0.51070336391437299</v>
      </c>
      <c r="N1026" s="68">
        <v>8.1373172282263209</v>
      </c>
      <c r="O1026" s="71">
        <v>0.41982080819135098</v>
      </c>
      <c r="P1026" s="68">
        <v>42.1588594704684</v>
      </c>
      <c r="Q1026" s="71"/>
      <c r="R1026" s="68"/>
    </row>
    <row r="1027" spans="1:18" x14ac:dyDescent="0.2">
      <c r="A1027" s="72" t="s">
        <v>2346</v>
      </c>
      <c r="B1027" s="66" t="s">
        <v>2347</v>
      </c>
      <c r="C1027" s="67">
        <v>20</v>
      </c>
      <c r="D1027" s="67" t="s">
        <v>343</v>
      </c>
      <c r="E1027" s="71">
        <v>0.67847318271146495</v>
      </c>
      <c r="F1027" s="68">
        <v>12.055837563451799</v>
      </c>
      <c r="G1027" s="71">
        <v>0.62138168073789901</v>
      </c>
      <c r="H1027" s="68">
        <v>5.0761421319797</v>
      </c>
      <c r="I1027" s="71">
        <v>0.81514236565910902</v>
      </c>
      <c r="J1027" s="68">
        <v>59.3908629441624</v>
      </c>
      <c r="K1027" s="71">
        <v>0.76666532053448</v>
      </c>
      <c r="L1027" s="68">
        <v>9.0736040609137092</v>
      </c>
      <c r="M1027" s="71">
        <v>0.51070336391437299</v>
      </c>
      <c r="N1027" s="68">
        <v>8.1373172282263209</v>
      </c>
      <c r="O1027" s="71"/>
      <c r="P1027" s="68"/>
      <c r="Q1027" s="71"/>
      <c r="R1027" s="68"/>
    </row>
    <row r="1028" spans="1:18" x14ac:dyDescent="0.2">
      <c r="A1028" s="72" t="s">
        <v>2348</v>
      </c>
      <c r="B1028" s="66" t="s">
        <v>2349</v>
      </c>
      <c r="C1028" s="67">
        <v>20</v>
      </c>
      <c r="D1028" s="67" t="s">
        <v>343</v>
      </c>
      <c r="E1028" s="71">
        <v>0.68251282775170596</v>
      </c>
      <c r="F1028" s="68">
        <v>12.373096446700499</v>
      </c>
      <c r="G1028" s="71">
        <v>0.62835606334564098</v>
      </c>
      <c r="H1028" s="68">
        <v>5.4568527918781697</v>
      </c>
      <c r="I1028" s="71">
        <v>0.83136329203897197</v>
      </c>
      <c r="J1028" s="68">
        <v>68.401015228426402</v>
      </c>
      <c r="K1028" s="71">
        <v>0.80550015134086606</v>
      </c>
      <c r="L1028" s="68">
        <v>12.246192893401</v>
      </c>
      <c r="M1028" s="71">
        <v>0.46483180428134602</v>
      </c>
      <c r="N1028" s="68">
        <v>6.6751430387794004</v>
      </c>
      <c r="O1028" s="71"/>
      <c r="P1028" s="68"/>
      <c r="Q1028" s="71"/>
      <c r="R1028" s="68"/>
    </row>
    <row r="1029" spans="1:18" x14ac:dyDescent="0.2">
      <c r="A1029" s="72" t="s">
        <v>2350</v>
      </c>
      <c r="B1029" s="66" t="s">
        <v>2351</v>
      </c>
      <c r="C1029" s="67">
        <v>20</v>
      </c>
      <c r="D1029" s="67" t="s">
        <v>343</v>
      </c>
      <c r="E1029" s="71">
        <v>0.77283734479153299</v>
      </c>
      <c r="F1029" s="68">
        <v>32.106598984771601</v>
      </c>
      <c r="G1029" s="71">
        <v>0.75990102252091696</v>
      </c>
      <c r="H1029" s="68">
        <v>14.720812182741099</v>
      </c>
      <c r="I1029" s="71">
        <v>0.83849561338824596</v>
      </c>
      <c r="J1029" s="68">
        <v>71.763959390862894</v>
      </c>
      <c r="K1029" s="71">
        <v>0.82934418056583703</v>
      </c>
      <c r="L1029" s="68">
        <v>15.8629441624365</v>
      </c>
      <c r="M1029" s="71">
        <v>0.663608562691132</v>
      </c>
      <c r="N1029" s="68">
        <v>14.685314685314699</v>
      </c>
      <c r="O1029" s="71"/>
      <c r="P1029" s="68"/>
      <c r="Q1029" s="71"/>
      <c r="R1029" s="68"/>
    </row>
    <row r="1030" spans="1:18" x14ac:dyDescent="0.2">
      <c r="A1030" s="72" t="s">
        <v>2352</v>
      </c>
      <c r="B1030" s="66" t="s">
        <v>2353</v>
      </c>
      <c r="C1030" s="67">
        <v>20</v>
      </c>
      <c r="D1030" s="67" t="s">
        <v>343</v>
      </c>
      <c r="E1030" s="71">
        <v>0.73203000602687496</v>
      </c>
      <c r="F1030" s="68">
        <v>20.114213197969502</v>
      </c>
      <c r="G1030" s="71">
        <v>0.65931515745299996</v>
      </c>
      <c r="H1030" s="68">
        <v>6.8527918781725896</v>
      </c>
      <c r="I1030" s="71">
        <v>0.85478293646100301</v>
      </c>
      <c r="J1030" s="68">
        <v>79.251269035532999</v>
      </c>
      <c r="K1030" s="71">
        <v>0.88802804640144894</v>
      </c>
      <c r="L1030" s="68">
        <v>33.883248730964503</v>
      </c>
      <c r="M1030" s="71">
        <v>0.52599388379204903</v>
      </c>
      <c r="N1030" s="68">
        <v>8.9001907183725404</v>
      </c>
      <c r="O1030" s="71"/>
      <c r="P1030" s="68"/>
      <c r="Q1030" s="71"/>
      <c r="R1030" s="68"/>
    </row>
    <row r="1031" spans="1:18" x14ac:dyDescent="0.2">
      <c r="A1031" s="72" t="s">
        <v>2354</v>
      </c>
      <c r="B1031" s="66" t="s">
        <v>2355</v>
      </c>
      <c r="C1031" s="67">
        <v>20</v>
      </c>
      <c r="D1031" s="67" t="s">
        <v>343</v>
      </c>
      <c r="E1031" s="71">
        <v>0.729844648801104</v>
      </c>
      <c r="F1031" s="68">
        <v>19.670050761421301</v>
      </c>
      <c r="G1031" s="71">
        <v>0.75588746066388601</v>
      </c>
      <c r="H1031" s="68">
        <v>13.959390862944201</v>
      </c>
      <c r="I1031" s="71">
        <v>0.86008591548278401</v>
      </c>
      <c r="J1031" s="68">
        <v>81.2817258883249</v>
      </c>
      <c r="K1031" s="71">
        <v>0.68163003189198501</v>
      </c>
      <c r="L1031" s="68">
        <v>4.3781725888324896</v>
      </c>
      <c r="M1031" s="71">
        <v>0.95412844036697197</v>
      </c>
      <c r="N1031" s="68">
        <v>47.043865225683398</v>
      </c>
      <c r="O1031" s="71">
        <v>0.397491395599891</v>
      </c>
      <c r="P1031" s="68">
        <v>39.307535641547901</v>
      </c>
      <c r="Q1031" s="71"/>
      <c r="R1031" s="68"/>
    </row>
    <row r="1032" spans="1:18" x14ac:dyDescent="0.2">
      <c r="A1032" s="72" t="s">
        <v>2356</v>
      </c>
      <c r="B1032" s="66" t="s">
        <v>2357</v>
      </c>
      <c r="C1032" s="67">
        <v>20</v>
      </c>
      <c r="D1032" s="67" t="s">
        <v>343</v>
      </c>
      <c r="E1032" s="71">
        <v>0.70541713128160599</v>
      </c>
      <c r="F1032" s="68">
        <v>15.6725888324873</v>
      </c>
      <c r="G1032" s="71">
        <v>0.67636144857768299</v>
      </c>
      <c r="H1032" s="68">
        <v>8.1852791878172599</v>
      </c>
      <c r="I1032" s="71">
        <v>0.80622818044209099</v>
      </c>
      <c r="J1032" s="68">
        <v>54.0609137055838</v>
      </c>
      <c r="K1032" s="71">
        <v>0.76721345268157404</v>
      </c>
      <c r="L1032" s="68">
        <v>9.1370558375634499</v>
      </c>
      <c r="M1032" s="71">
        <v>0.57186544342507595</v>
      </c>
      <c r="N1032" s="68">
        <v>10.2987921169739</v>
      </c>
      <c r="O1032" s="71"/>
      <c r="P1032" s="68"/>
      <c r="Q1032" s="71"/>
      <c r="R1032" s="68"/>
    </row>
    <row r="1033" spans="1:18" x14ac:dyDescent="0.2">
      <c r="A1033" s="72" t="s">
        <v>2358</v>
      </c>
      <c r="B1033" s="66" t="s">
        <v>2359</v>
      </c>
      <c r="C1033" s="67">
        <v>20</v>
      </c>
      <c r="D1033" s="67" t="s">
        <v>343</v>
      </c>
      <c r="E1033" s="71">
        <v>0.77862487667805702</v>
      </c>
      <c r="F1033" s="68">
        <v>34.073604060913702</v>
      </c>
      <c r="G1033" s="71">
        <v>0.74490478240819502</v>
      </c>
      <c r="H1033" s="68">
        <v>12.880710659898501</v>
      </c>
      <c r="I1033" s="71">
        <v>0.887337723782059</v>
      </c>
      <c r="J1033" s="68">
        <v>87.880710659898497</v>
      </c>
      <c r="K1033" s="71">
        <v>0.91039155709689701</v>
      </c>
      <c r="L1033" s="68">
        <v>45.050761421319798</v>
      </c>
      <c r="M1033" s="71">
        <v>0.57186544342507595</v>
      </c>
      <c r="N1033" s="68">
        <v>10.2987921169739</v>
      </c>
      <c r="O1033" s="71"/>
      <c r="P1033" s="68"/>
      <c r="Q1033" s="71"/>
      <c r="R1033" s="68"/>
    </row>
    <row r="1034" spans="1:18" x14ac:dyDescent="0.2">
      <c r="A1034" s="72" t="s">
        <v>2360</v>
      </c>
      <c r="B1034" s="66" t="s">
        <v>2361</v>
      </c>
      <c r="C1034" s="67">
        <v>20</v>
      </c>
      <c r="D1034" s="67" t="s">
        <v>343</v>
      </c>
      <c r="E1034" s="71">
        <v>0.76094294447561395</v>
      </c>
      <c r="F1034" s="68">
        <v>28.236040609137099</v>
      </c>
      <c r="G1034" s="71">
        <v>0.70554821355993103</v>
      </c>
      <c r="H1034" s="68">
        <v>9.8350253807106593</v>
      </c>
      <c r="I1034" s="71">
        <v>0.87513672250749797</v>
      </c>
      <c r="J1034" s="68">
        <v>84.581218274111706</v>
      </c>
      <c r="K1034" s="71">
        <v>0.830059318899246</v>
      </c>
      <c r="L1034" s="68">
        <v>16.1167512690355</v>
      </c>
      <c r="M1034" s="71">
        <v>0.63302752293577902</v>
      </c>
      <c r="N1034" s="68">
        <v>12.9688493324857</v>
      </c>
      <c r="O1034" s="71"/>
      <c r="P1034" s="68"/>
      <c r="Q1034" s="71"/>
      <c r="R1034" s="68"/>
    </row>
    <row r="1035" spans="1:18" x14ac:dyDescent="0.2">
      <c r="A1035" s="72" t="s">
        <v>2362</v>
      </c>
      <c r="B1035" s="66" t="s">
        <v>2363</v>
      </c>
      <c r="C1035" s="67">
        <v>20</v>
      </c>
      <c r="D1035" s="67" t="s">
        <v>343</v>
      </c>
      <c r="E1035" s="71">
        <v>0.84023916507881802</v>
      </c>
      <c r="F1035" s="68">
        <v>58.3121827411168</v>
      </c>
      <c r="G1035" s="71">
        <v>0.79142756843761397</v>
      </c>
      <c r="H1035" s="68">
        <v>19.670050761421301</v>
      </c>
      <c r="I1035" s="71">
        <v>0.88110803512853697</v>
      </c>
      <c r="J1035" s="68">
        <v>86.294416243654794</v>
      </c>
      <c r="K1035" s="71">
        <v>0.88719781515890705</v>
      </c>
      <c r="L1035" s="68">
        <v>33.3121827411168</v>
      </c>
      <c r="M1035" s="71">
        <v>0.80122324159021396</v>
      </c>
      <c r="N1035" s="68">
        <v>22.822631913540999</v>
      </c>
      <c r="O1035" s="71"/>
      <c r="P1035" s="68"/>
      <c r="Q1035" s="71"/>
      <c r="R1035" s="68"/>
    </row>
    <row r="1036" spans="1:18" x14ac:dyDescent="0.2">
      <c r="A1036" s="72" t="s">
        <v>2364</v>
      </c>
      <c r="B1036" s="66" t="s">
        <v>2365</v>
      </c>
      <c r="C1036" s="67">
        <v>20</v>
      </c>
      <c r="D1036" s="67" t="s">
        <v>343</v>
      </c>
      <c r="E1036" s="71">
        <v>0.74343056858040002</v>
      </c>
      <c r="F1036" s="68">
        <v>22.9060913705584</v>
      </c>
      <c r="G1036" s="71">
        <v>0.81648685394988096</v>
      </c>
      <c r="H1036" s="68">
        <v>27.791878172588799</v>
      </c>
      <c r="I1036" s="71">
        <v>0.82936644903999801</v>
      </c>
      <c r="J1036" s="68">
        <v>67.131979695431497</v>
      </c>
      <c r="K1036" s="71">
        <v>0.89361820680572801</v>
      </c>
      <c r="L1036" s="68">
        <v>37.309644670050801</v>
      </c>
      <c r="M1036" s="71">
        <v>0.43425076452599398</v>
      </c>
      <c r="N1036" s="68">
        <v>6.1665607120152597</v>
      </c>
      <c r="O1036" s="71"/>
      <c r="P1036" s="68"/>
      <c r="Q1036" s="71"/>
      <c r="R1036" s="68"/>
    </row>
    <row r="1037" spans="1:18" x14ac:dyDescent="0.2">
      <c r="A1037" s="72" t="s">
        <v>2366</v>
      </c>
      <c r="B1037" s="66" t="s">
        <v>2367</v>
      </c>
      <c r="C1037" s="67">
        <v>20</v>
      </c>
      <c r="D1037" s="67" t="s">
        <v>343</v>
      </c>
      <c r="E1037" s="71">
        <v>0.89700793927556</v>
      </c>
      <c r="F1037" s="68">
        <v>84.327411167512693</v>
      </c>
      <c r="G1037" s="71">
        <v>0.85626727258450896</v>
      </c>
      <c r="H1037" s="68">
        <v>62.626903553299499</v>
      </c>
      <c r="I1037" s="71">
        <v>0.83262408337159999</v>
      </c>
      <c r="J1037" s="68">
        <v>69.479695431472095</v>
      </c>
      <c r="K1037" s="71">
        <v>0.89914040114613203</v>
      </c>
      <c r="L1037" s="68">
        <v>39.974619289340097</v>
      </c>
      <c r="M1037" s="71">
        <v>1</v>
      </c>
      <c r="N1037" s="68">
        <v>100</v>
      </c>
      <c r="O1037" s="71"/>
      <c r="P1037" s="68"/>
      <c r="Q1037" s="71"/>
      <c r="R1037" s="68"/>
    </row>
    <row r="1038" spans="1:18" x14ac:dyDescent="0.2">
      <c r="A1038" s="72" t="s">
        <v>2368</v>
      </c>
      <c r="B1038" s="66" t="s">
        <v>2369</v>
      </c>
      <c r="C1038" s="67">
        <v>20</v>
      </c>
      <c r="D1038" s="67" t="s">
        <v>343</v>
      </c>
      <c r="E1038" s="71">
        <v>0.84978713029738895</v>
      </c>
      <c r="F1038" s="68">
        <v>62.309644670050801</v>
      </c>
      <c r="G1038" s="71">
        <v>0.85766063151303196</v>
      </c>
      <c r="H1038" s="68">
        <v>63.451776649746201</v>
      </c>
      <c r="I1038" s="71">
        <v>0.77400569043322398</v>
      </c>
      <c r="J1038" s="68">
        <v>37.4365482233503</v>
      </c>
      <c r="K1038" s="71">
        <v>0.889806358264706</v>
      </c>
      <c r="L1038" s="68">
        <v>34.835025380710697</v>
      </c>
      <c r="M1038" s="71">
        <v>0.87767584097859297</v>
      </c>
      <c r="N1038" s="68">
        <v>30.2606484424666</v>
      </c>
      <c r="O1038" s="71"/>
      <c r="P1038" s="68"/>
      <c r="Q1038" s="71"/>
      <c r="R1038" s="68"/>
    </row>
    <row r="1039" spans="1:18" x14ac:dyDescent="0.2">
      <c r="A1039" s="72" t="s">
        <v>2370</v>
      </c>
      <c r="B1039" s="66" t="s">
        <v>2371</v>
      </c>
      <c r="C1039" s="67">
        <v>20</v>
      </c>
      <c r="D1039" s="67" t="s">
        <v>343</v>
      </c>
      <c r="E1039" s="71">
        <v>0.90435657726039997</v>
      </c>
      <c r="F1039" s="68">
        <v>87.5</v>
      </c>
      <c r="G1039" s="71">
        <v>0.83049318988920495</v>
      </c>
      <c r="H1039" s="68">
        <v>39.086294416243703</v>
      </c>
      <c r="I1039" s="71">
        <v>0.87289300453921603</v>
      </c>
      <c r="J1039" s="68">
        <v>84.200507614213194</v>
      </c>
      <c r="K1039" s="71">
        <v>0.91404011461318002</v>
      </c>
      <c r="L1039" s="68">
        <v>47.081218274111698</v>
      </c>
      <c r="M1039" s="71">
        <v>1</v>
      </c>
      <c r="N1039" s="68">
        <v>100</v>
      </c>
      <c r="O1039" s="71"/>
      <c r="P1039" s="68"/>
      <c r="Q1039" s="71"/>
      <c r="R1039" s="68"/>
    </row>
    <row r="1040" spans="1:18" x14ac:dyDescent="0.2">
      <c r="A1040" s="72" t="s">
        <v>2372</v>
      </c>
      <c r="B1040" s="66" t="s">
        <v>2373</v>
      </c>
      <c r="C1040" s="67">
        <v>20</v>
      </c>
      <c r="D1040" s="67" t="s">
        <v>343</v>
      </c>
      <c r="E1040" s="71">
        <v>0.83992820260506096</v>
      </c>
      <c r="F1040" s="68">
        <v>58.121827411167502</v>
      </c>
      <c r="G1040" s="71">
        <v>0.833106182684344</v>
      </c>
      <c r="H1040" s="68">
        <v>42.195431472081196</v>
      </c>
      <c r="I1040" s="71">
        <v>0.77325980019018103</v>
      </c>
      <c r="J1040" s="68">
        <v>37.055837563451803</v>
      </c>
      <c r="K1040" s="71">
        <v>0.82979942693409703</v>
      </c>
      <c r="L1040" s="68">
        <v>15.989847715736</v>
      </c>
      <c r="M1040" s="71">
        <v>0.92354740061162099</v>
      </c>
      <c r="N1040" s="68">
        <v>38.461538461538503</v>
      </c>
      <c r="O1040" s="71"/>
      <c r="P1040" s="68"/>
      <c r="Q1040" s="71"/>
      <c r="R1040" s="68"/>
    </row>
    <row r="1041" spans="1:18" x14ac:dyDescent="0.2">
      <c r="A1041" s="72" t="s">
        <v>2374</v>
      </c>
      <c r="B1041" s="66" t="s">
        <v>2375</v>
      </c>
      <c r="C1041" s="67">
        <v>20</v>
      </c>
      <c r="D1041" s="67" t="s">
        <v>343</v>
      </c>
      <c r="E1041" s="71">
        <v>0.71450825093969195</v>
      </c>
      <c r="F1041" s="68">
        <v>17.005076142132001</v>
      </c>
      <c r="G1041" s="71">
        <v>0.82563475482794402</v>
      </c>
      <c r="H1041" s="68">
        <v>34.454314720812199</v>
      </c>
      <c r="I1041" s="71">
        <v>0.72287480097869306</v>
      </c>
      <c r="J1041" s="68">
        <v>23.9213197969543</v>
      </c>
      <c r="K1041" s="71">
        <v>0.85787965616045803</v>
      </c>
      <c r="L1041" s="68">
        <v>22.3984771573604</v>
      </c>
      <c r="M1041" s="71">
        <v>0.75535168195718605</v>
      </c>
      <c r="N1041" s="68">
        <v>19.5168467895741</v>
      </c>
      <c r="O1041" s="71">
        <v>0.41080036077417798</v>
      </c>
      <c r="P1041" s="68">
        <v>40.936863543788199</v>
      </c>
      <c r="Q1041" s="71"/>
      <c r="R1041" s="68"/>
    </row>
    <row r="1042" spans="1:18" x14ac:dyDescent="0.2">
      <c r="A1042" s="72" t="s">
        <v>2376</v>
      </c>
      <c r="B1042" s="66" t="s">
        <v>2377</v>
      </c>
      <c r="C1042" s="67">
        <v>20</v>
      </c>
      <c r="D1042" s="67" t="s">
        <v>343</v>
      </c>
      <c r="E1042" s="71">
        <v>0.91838780723231805</v>
      </c>
      <c r="F1042" s="68">
        <v>93.464467005076102</v>
      </c>
      <c r="G1042" s="71">
        <v>0.83297425418206394</v>
      </c>
      <c r="H1042" s="68">
        <v>41.878172588832498</v>
      </c>
      <c r="I1042" s="71">
        <v>0.90382060447175205</v>
      </c>
      <c r="J1042" s="68">
        <v>90.862944162436506</v>
      </c>
      <c r="K1042" s="71">
        <v>0.936756370275454</v>
      </c>
      <c r="L1042" s="68">
        <v>60.152284263959402</v>
      </c>
      <c r="M1042" s="71">
        <v>1</v>
      </c>
      <c r="N1042" s="68">
        <v>100</v>
      </c>
      <c r="O1042" s="71"/>
      <c r="P1042" s="68"/>
      <c r="Q1042" s="71"/>
      <c r="R1042" s="68"/>
    </row>
    <row r="1043" spans="1:18" x14ac:dyDescent="0.2">
      <c r="A1043" s="72" t="s">
        <v>2378</v>
      </c>
      <c r="B1043" s="66" t="s">
        <v>2379</v>
      </c>
      <c r="C1043" s="67">
        <v>20</v>
      </c>
      <c r="D1043" s="67" t="s">
        <v>343</v>
      </c>
      <c r="E1043" s="71">
        <v>0.86131441746432102</v>
      </c>
      <c r="F1043" s="68">
        <v>67.512690355329994</v>
      </c>
      <c r="G1043" s="71">
        <v>0.84423997498981096</v>
      </c>
      <c r="H1043" s="68">
        <v>52.791878172588802</v>
      </c>
      <c r="I1043" s="71">
        <v>0.85212410069452305</v>
      </c>
      <c r="J1043" s="68">
        <v>78.362944162436506</v>
      </c>
      <c r="K1043" s="71">
        <v>0.81005567368365305</v>
      </c>
      <c r="L1043" s="68">
        <v>12.626903553299501</v>
      </c>
      <c r="M1043" s="71">
        <v>0.93883792048929704</v>
      </c>
      <c r="N1043" s="68">
        <v>42.403051493960596</v>
      </c>
      <c r="O1043" s="71"/>
      <c r="P1043" s="68"/>
      <c r="Q1043" s="71"/>
      <c r="R1043" s="68"/>
    </row>
    <row r="1044" spans="1:18" x14ac:dyDescent="0.2">
      <c r="A1044" s="72" t="s">
        <v>2380</v>
      </c>
      <c r="B1044" s="66" t="s">
        <v>2381</v>
      </c>
      <c r="C1044" s="67">
        <v>20</v>
      </c>
      <c r="D1044" s="67" t="s">
        <v>343</v>
      </c>
      <c r="E1044" s="71">
        <v>0.84110655155784297</v>
      </c>
      <c r="F1044" s="68">
        <v>58.692893401015198</v>
      </c>
      <c r="G1044" s="71">
        <v>0.84087782074214401</v>
      </c>
      <c r="H1044" s="68">
        <v>48.9213197969543</v>
      </c>
      <c r="I1044" s="71">
        <v>0.76548809421419195</v>
      </c>
      <c r="J1044" s="68">
        <v>35.025380710659903</v>
      </c>
      <c r="K1044" s="71">
        <v>0.81922237078574001</v>
      </c>
      <c r="L1044" s="68">
        <v>14.2766497461929</v>
      </c>
      <c r="M1044" s="71">
        <v>0.93883792048929704</v>
      </c>
      <c r="N1044" s="68">
        <v>42.403051493960596</v>
      </c>
      <c r="O1044" s="71"/>
      <c r="P1044" s="68"/>
      <c r="Q1044" s="71"/>
      <c r="R1044" s="68"/>
    </row>
    <row r="1045" spans="1:18" x14ac:dyDescent="0.2">
      <c r="A1045" s="72" t="s">
        <v>2382</v>
      </c>
      <c r="B1045" s="66" t="s">
        <v>2383</v>
      </c>
      <c r="C1045" s="67">
        <v>20</v>
      </c>
      <c r="D1045" s="67" t="s">
        <v>343</v>
      </c>
      <c r="E1045" s="71">
        <v>0.76557374835224301</v>
      </c>
      <c r="F1045" s="68">
        <v>30.076142131979701</v>
      </c>
      <c r="G1045" s="71">
        <v>0.84765592406682799</v>
      </c>
      <c r="H1045" s="68">
        <v>55.329949238578699</v>
      </c>
      <c r="I1045" s="71">
        <v>0.68555180137203697</v>
      </c>
      <c r="J1045" s="68">
        <v>15.8629441624365</v>
      </c>
      <c r="K1045" s="71">
        <v>0.831704572955688</v>
      </c>
      <c r="L1045" s="68">
        <v>16.497461928934001</v>
      </c>
      <c r="M1045" s="71">
        <v>0.95412844036697197</v>
      </c>
      <c r="N1045" s="68">
        <v>47.043865225683398</v>
      </c>
      <c r="O1045" s="71">
        <v>0.508828002999691</v>
      </c>
      <c r="P1045" s="68">
        <v>62.321792260692497</v>
      </c>
      <c r="Q1045" s="71"/>
      <c r="R1045" s="68"/>
    </row>
    <row r="1046" spans="1:18" x14ac:dyDescent="0.2">
      <c r="A1046" s="72" t="s">
        <v>2384</v>
      </c>
      <c r="B1046" s="66" t="s">
        <v>2385</v>
      </c>
      <c r="C1046" s="67">
        <v>20</v>
      </c>
      <c r="D1046" s="67" t="s">
        <v>343</v>
      </c>
      <c r="E1046" s="71">
        <v>0.78780292985007505</v>
      </c>
      <c r="F1046" s="68">
        <v>37.5634517766497</v>
      </c>
      <c r="G1046" s="71">
        <v>0.83684732439937604</v>
      </c>
      <c r="H1046" s="68">
        <v>45.494923857868002</v>
      </c>
      <c r="I1046" s="71">
        <v>0.77613207666751804</v>
      </c>
      <c r="J1046" s="68">
        <v>38.642131979695399</v>
      </c>
      <c r="K1046" s="71">
        <v>0.88162411149410502</v>
      </c>
      <c r="L1046" s="68">
        <v>30.520304568527902</v>
      </c>
      <c r="M1046" s="71">
        <v>0.95412844036697197</v>
      </c>
      <c r="N1046" s="68">
        <v>47.043865225683398</v>
      </c>
      <c r="O1046" s="71">
        <v>0.49028269632240201</v>
      </c>
      <c r="P1046" s="68">
        <v>59.1649694501018</v>
      </c>
      <c r="Q1046" s="71"/>
      <c r="R1046" s="68"/>
    </row>
    <row r="1047" spans="1:18" x14ac:dyDescent="0.2">
      <c r="A1047" s="72" t="s">
        <v>2386</v>
      </c>
      <c r="B1047" s="66" t="s">
        <v>2387</v>
      </c>
      <c r="C1047" s="67">
        <v>20</v>
      </c>
      <c r="D1047" s="67" t="s">
        <v>343</v>
      </c>
      <c r="E1047" s="71">
        <v>0.98506044882438104</v>
      </c>
      <c r="F1047" s="68">
        <v>99.9365482233503</v>
      </c>
      <c r="G1047" s="71">
        <v>0.99339912478160797</v>
      </c>
      <c r="H1047" s="68">
        <v>99.175126903553306</v>
      </c>
      <c r="I1047" s="71">
        <v>0.99268794272221805</v>
      </c>
      <c r="J1047" s="68">
        <v>99.682741116751302</v>
      </c>
      <c r="K1047" s="71">
        <v>0.95415472779369603</v>
      </c>
      <c r="L1047" s="68">
        <v>71.383248730964496</v>
      </c>
      <c r="M1047" s="71">
        <v>1</v>
      </c>
      <c r="N1047" s="68">
        <v>100</v>
      </c>
      <c r="O1047" s="71"/>
      <c r="P1047" s="68"/>
      <c r="Q1047" s="71"/>
      <c r="R1047" s="68"/>
    </row>
    <row r="1048" spans="1:18" x14ac:dyDescent="0.2">
      <c r="A1048" s="72" t="s">
        <v>2388</v>
      </c>
      <c r="B1048" s="66" t="s">
        <v>2389</v>
      </c>
      <c r="C1048" s="67">
        <v>20</v>
      </c>
      <c r="D1048" s="67" t="s">
        <v>343</v>
      </c>
      <c r="E1048" s="71">
        <v>0.82786595052540202</v>
      </c>
      <c r="F1048" s="68">
        <v>53.045685279187801</v>
      </c>
      <c r="G1048" s="71">
        <v>0.91469080734074004</v>
      </c>
      <c r="H1048" s="68">
        <v>90.545685279187794</v>
      </c>
      <c r="I1048" s="71">
        <v>0.93230140566672104</v>
      </c>
      <c r="J1048" s="68">
        <v>94.416243654822296</v>
      </c>
      <c r="K1048" s="71">
        <v>0.92435530085959905</v>
      </c>
      <c r="L1048" s="68">
        <v>53.743654822335003</v>
      </c>
      <c r="M1048" s="71">
        <v>0.93883792048929704</v>
      </c>
      <c r="N1048" s="68">
        <v>42.403051493960596</v>
      </c>
      <c r="O1048" s="71">
        <v>0.42914431827065602</v>
      </c>
      <c r="P1048" s="68">
        <v>43.788187372708798</v>
      </c>
      <c r="Q1048" s="71"/>
      <c r="R1048" s="68"/>
    </row>
    <row r="1049" spans="1:18" x14ac:dyDescent="0.2">
      <c r="A1049" s="72" t="s">
        <v>2390</v>
      </c>
      <c r="B1049" s="66" t="s">
        <v>2391</v>
      </c>
      <c r="C1049" s="67">
        <v>20</v>
      </c>
      <c r="D1049" s="67" t="s">
        <v>343</v>
      </c>
      <c r="E1049" s="71">
        <v>0.85907558014083596</v>
      </c>
      <c r="F1049" s="68">
        <v>66.6243654822335</v>
      </c>
      <c r="G1049" s="71">
        <v>0.88019363611236401</v>
      </c>
      <c r="H1049" s="68">
        <v>78.934010152284301</v>
      </c>
      <c r="I1049" s="71">
        <v>0.96526485594589595</v>
      </c>
      <c r="J1049" s="68">
        <v>97.017766497461906</v>
      </c>
      <c r="K1049" s="71">
        <v>0.99541547277937004</v>
      </c>
      <c r="L1049" s="68">
        <v>92.385786802030495</v>
      </c>
      <c r="M1049" s="71">
        <v>1</v>
      </c>
      <c r="N1049" s="68">
        <v>100</v>
      </c>
      <c r="O1049" s="71">
        <v>0.45450393586654803</v>
      </c>
      <c r="P1049" s="68">
        <v>50.305498981670098</v>
      </c>
      <c r="Q1049" s="71"/>
      <c r="R1049" s="68"/>
    </row>
    <row r="1050" spans="1:18" x14ac:dyDescent="0.2">
      <c r="A1050" s="72" t="s">
        <v>2392</v>
      </c>
      <c r="B1050" s="66" t="s">
        <v>2393</v>
      </c>
      <c r="C1050" s="67">
        <v>20</v>
      </c>
      <c r="D1050" s="67" t="s">
        <v>343</v>
      </c>
      <c r="E1050" s="71">
        <v>0.85736172940670596</v>
      </c>
      <c r="F1050" s="68">
        <v>65.799492385786806</v>
      </c>
      <c r="G1050" s="71">
        <v>0.92699761948719595</v>
      </c>
      <c r="H1050" s="68">
        <v>93.464467005076102</v>
      </c>
      <c r="I1050" s="71">
        <v>0.93622338167640695</v>
      </c>
      <c r="J1050" s="68">
        <v>94.670050761421294</v>
      </c>
      <c r="K1050" s="71">
        <v>1</v>
      </c>
      <c r="L1050" s="68">
        <v>100</v>
      </c>
      <c r="M1050" s="71">
        <v>0.98470948012232495</v>
      </c>
      <c r="N1050" s="68">
        <v>58.359821996185602</v>
      </c>
      <c r="O1050" s="71">
        <v>0.43887816574760202</v>
      </c>
      <c r="P1050" s="68">
        <v>46.639511201629297</v>
      </c>
      <c r="Q1050" s="71"/>
      <c r="R1050" s="68"/>
    </row>
    <row r="1051" spans="1:18" x14ac:dyDescent="0.2">
      <c r="A1051" s="72" t="s">
        <v>2394</v>
      </c>
      <c r="B1051" s="66" t="s">
        <v>2395</v>
      </c>
      <c r="C1051" s="67">
        <v>20</v>
      </c>
      <c r="D1051" s="67" t="s">
        <v>343</v>
      </c>
      <c r="E1051" s="71">
        <v>0.84349414496569697</v>
      </c>
      <c r="F1051" s="68">
        <v>59.517766497461899</v>
      </c>
      <c r="G1051" s="71">
        <v>0.87206290948391396</v>
      </c>
      <c r="H1051" s="68">
        <v>74.555837563451803</v>
      </c>
      <c r="I1051" s="71">
        <v>0.94377756951244496</v>
      </c>
      <c r="J1051" s="68">
        <v>95.177664974619304</v>
      </c>
      <c r="K1051" s="71">
        <v>0.99713467048710602</v>
      </c>
      <c r="L1051" s="68">
        <v>93.147208121827404</v>
      </c>
      <c r="M1051" s="71">
        <v>0.96941896024464902</v>
      </c>
      <c r="N1051" s="68">
        <v>51.621106166560701</v>
      </c>
      <c r="O1051" s="71">
        <v>0.43507661510037099</v>
      </c>
      <c r="P1051" s="68">
        <v>45.417515274949103</v>
      </c>
      <c r="Q1051" s="71"/>
      <c r="R1051" s="68"/>
    </row>
    <row r="1052" spans="1:18" x14ac:dyDescent="0.2">
      <c r="A1052" s="72" t="s">
        <v>2396</v>
      </c>
      <c r="B1052" s="66" t="s">
        <v>2397</v>
      </c>
      <c r="C1052" s="67">
        <v>20</v>
      </c>
      <c r="D1052" s="67" t="s">
        <v>343</v>
      </c>
      <c r="E1052" s="71">
        <v>0.98687321709494102</v>
      </c>
      <c r="F1052" s="68">
        <v>100</v>
      </c>
      <c r="G1052" s="71">
        <v>0.99732776904437204</v>
      </c>
      <c r="H1052" s="68">
        <v>99.365482233502505</v>
      </c>
      <c r="I1052" s="71">
        <v>0.99564585255779203</v>
      </c>
      <c r="J1052" s="68">
        <v>99.809644670050801</v>
      </c>
      <c r="K1052" s="71">
        <v>0.98510028653295101</v>
      </c>
      <c r="L1052" s="68">
        <v>87.753807106598998</v>
      </c>
      <c r="M1052" s="71">
        <v>0.96941896024464902</v>
      </c>
      <c r="N1052" s="68">
        <v>51.621106166560701</v>
      </c>
      <c r="O1052" s="71"/>
      <c r="P1052" s="68"/>
      <c r="Q1052" s="71"/>
      <c r="R1052" s="68"/>
    </row>
    <row r="1053" spans="1:18" x14ac:dyDescent="0.2">
      <c r="A1053" s="72" t="s">
        <v>2398</v>
      </c>
      <c r="B1053" s="66" t="s">
        <v>2399</v>
      </c>
      <c r="C1053" s="67">
        <v>20</v>
      </c>
      <c r="D1053" s="67" t="s">
        <v>343</v>
      </c>
      <c r="E1053" s="71">
        <v>0.87961967692394005</v>
      </c>
      <c r="F1053" s="68">
        <v>76.142131979695407</v>
      </c>
      <c r="G1053" s="71">
        <v>0.89718435898191196</v>
      </c>
      <c r="H1053" s="68">
        <v>85.025380710659903</v>
      </c>
      <c r="I1053" s="71">
        <v>0.95309758254815902</v>
      </c>
      <c r="J1053" s="68">
        <v>95.621827411167502</v>
      </c>
      <c r="K1053" s="71">
        <v>0.97765042979942696</v>
      </c>
      <c r="L1053" s="68">
        <v>84.327411167512693</v>
      </c>
      <c r="M1053" s="71">
        <v>0.98470948012232495</v>
      </c>
      <c r="N1053" s="68">
        <v>58.359821996185602</v>
      </c>
      <c r="O1053" s="71">
        <v>0.58545653316787705</v>
      </c>
      <c r="P1053" s="68">
        <v>75.050916496945007</v>
      </c>
      <c r="Q1053" s="71"/>
      <c r="R1053" s="68"/>
    </row>
    <row r="1054" spans="1:18" x14ac:dyDescent="0.2">
      <c r="A1054" s="72" t="s">
        <v>2400</v>
      </c>
      <c r="B1054" s="66" t="s">
        <v>2401</v>
      </c>
      <c r="C1054" s="67">
        <v>20</v>
      </c>
      <c r="D1054" s="67" t="s">
        <v>343</v>
      </c>
      <c r="E1054" s="71">
        <v>0.95749431057998302</v>
      </c>
      <c r="F1054" s="68">
        <v>99.365482233502505</v>
      </c>
      <c r="G1054" s="71">
        <v>0.933156455942313</v>
      </c>
      <c r="H1054" s="68">
        <v>94.670050761421294</v>
      </c>
      <c r="I1054" s="71">
        <v>0.97611242785216601</v>
      </c>
      <c r="J1054" s="68">
        <v>98.350253807106597</v>
      </c>
      <c r="K1054" s="71">
        <v>0.95128939828080195</v>
      </c>
      <c r="L1054" s="68">
        <v>69.733502538071093</v>
      </c>
      <c r="M1054" s="71">
        <v>0.96941896024464902</v>
      </c>
      <c r="N1054" s="68">
        <v>51.621106166560701</v>
      </c>
      <c r="O1054" s="71"/>
      <c r="P1054" s="68"/>
      <c r="Q1054" s="71"/>
      <c r="R1054" s="68"/>
    </row>
    <row r="1055" spans="1:18" x14ac:dyDescent="0.2">
      <c r="A1055" s="72" t="s">
        <v>2402</v>
      </c>
      <c r="B1055" s="66" t="s">
        <v>2403</v>
      </c>
      <c r="C1055" s="67">
        <v>20</v>
      </c>
      <c r="D1055" s="67" t="s">
        <v>343</v>
      </c>
      <c r="E1055" s="71">
        <v>0.84520057272595295</v>
      </c>
      <c r="F1055" s="68">
        <v>60.342639593908601</v>
      </c>
      <c r="G1055" s="71">
        <v>0.91246150668641801</v>
      </c>
      <c r="H1055" s="68">
        <v>90.038071065989797</v>
      </c>
      <c r="I1055" s="71">
        <v>0.97986987588045305</v>
      </c>
      <c r="J1055" s="68">
        <v>98.857868020304593</v>
      </c>
      <c r="K1055" s="71">
        <v>0.97020057306590302</v>
      </c>
      <c r="L1055" s="68">
        <v>80.139593908629394</v>
      </c>
      <c r="M1055" s="71">
        <v>0.84709480122324199</v>
      </c>
      <c r="N1055" s="68">
        <v>27.018436109345199</v>
      </c>
      <c r="O1055" s="71">
        <v>0.51637610677374801</v>
      </c>
      <c r="P1055" s="68">
        <v>63.747454175152797</v>
      </c>
      <c r="Q1055" s="71"/>
      <c r="R1055" s="68"/>
    </row>
    <row r="1056" spans="1:18" x14ac:dyDescent="0.2">
      <c r="A1056" s="72" t="s">
        <v>2404</v>
      </c>
      <c r="B1056" s="66" t="s">
        <v>2405</v>
      </c>
      <c r="C1056" s="67">
        <v>20</v>
      </c>
      <c r="D1056" s="67" t="s">
        <v>343</v>
      </c>
      <c r="E1056" s="71">
        <v>0.82874617152109198</v>
      </c>
      <c r="F1056" s="68">
        <v>53.489847715735998</v>
      </c>
      <c r="G1056" s="71">
        <v>0.858381285973565</v>
      </c>
      <c r="H1056" s="68">
        <v>64.403553299492401</v>
      </c>
      <c r="I1056" s="71">
        <v>0.79798041861803304</v>
      </c>
      <c r="J1056" s="68">
        <v>49.492385786801997</v>
      </c>
      <c r="K1056" s="71">
        <v>0.96733524355300904</v>
      </c>
      <c r="L1056" s="68">
        <v>78.489847715736005</v>
      </c>
      <c r="M1056" s="71">
        <v>0.95412844036697197</v>
      </c>
      <c r="N1056" s="68">
        <v>47.043865225683398</v>
      </c>
      <c r="O1056" s="71">
        <v>0.56590546909388295</v>
      </c>
      <c r="P1056" s="68">
        <v>72.708757637474505</v>
      </c>
      <c r="Q1056" s="71"/>
      <c r="R1056" s="68"/>
    </row>
    <row r="1057" spans="1:18" x14ac:dyDescent="0.2">
      <c r="A1057" s="72" t="s">
        <v>2406</v>
      </c>
      <c r="B1057" s="66" t="s">
        <v>2407</v>
      </c>
      <c r="C1057" s="67">
        <v>20</v>
      </c>
      <c r="D1057" s="67" t="s">
        <v>343</v>
      </c>
      <c r="E1057" s="71">
        <v>0.928173446036614</v>
      </c>
      <c r="F1057" s="68">
        <v>96.510152284263995</v>
      </c>
      <c r="G1057" s="71">
        <v>0.85098988783935903</v>
      </c>
      <c r="H1057" s="68">
        <v>58.3756345177665</v>
      </c>
      <c r="I1057" s="71">
        <v>0.92072968427271296</v>
      </c>
      <c r="J1057" s="68">
        <v>93.210659898477203</v>
      </c>
      <c r="K1057" s="71">
        <v>0.94097421203438403</v>
      </c>
      <c r="L1057" s="68">
        <v>62.817258883248698</v>
      </c>
      <c r="M1057" s="71">
        <v>1</v>
      </c>
      <c r="N1057" s="68">
        <v>100</v>
      </c>
      <c r="O1057" s="71"/>
      <c r="P1057" s="68"/>
      <c r="Q1057" s="71"/>
      <c r="R1057" s="68"/>
    </row>
    <row r="1058" spans="1:18" x14ac:dyDescent="0.2">
      <c r="A1058" s="72" t="s">
        <v>2408</v>
      </c>
      <c r="B1058" s="66" t="s">
        <v>2409</v>
      </c>
      <c r="C1058" s="67">
        <v>20</v>
      </c>
      <c r="D1058" s="67" t="s">
        <v>343</v>
      </c>
      <c r="E1058" s="71">
        <v>0.84100971350720999</v>
      </c>
      <c r="F1058" s="68">
        <v>58.629441624365498</v>
      </c>
      <c r="G1058" s="71">
        <v>0.85128874819567002</v>
      </c>
      <c r="H1058" s="68">
        <v>58.565989847715699</v>
      </c>
      <c r="I1058" s="71">
        <v>0.90410369008866998</v>
      </c>
      <c r="J1058" s="68">
        <v>90.926395939086305</v>
      </c>
      <c r="K1058" s="71">
        <v>0.96586512926860402</v>
      </c>
      <c r="L1058" s="68">
        <v>77.855329949238595</v>
      </c>
      <c r="M1058" s="71">
        <v>1</v>
      </c>
      <c r="N1058" s="68">
        <v>100</v>
      </c>
      <c r="O1058" s="71">
        <v>0.48379099998310598</v>
      </c>
      <c r="P1058" s="68">
        <v>57.739307535641601</v>
      </c>
      <c r="Q1058" s="71"/>
      <c r="R1058" s="68"/>
    </row>
    <row r="1059" spans="1:18" x14ac:dyDescent="0.2">
      <c r="A1059" s="72" t="s">
        <v>2410</v>
      </c>
      <c r="B1059" s="66" t="s">
        <v>2411</v>
      </c>
      <c r="C1059" s="67">
        <v>20</v>
      </c>
      <c r="D1059" s="67" t="s">
        <v>343</v>
      </c>
      <c r="E1059" s="71">
        <v>0.85618945806204005</v>
      </c>
      <c r="F1059" s="68">
        <v>65.164974619289296</v>
      </c>
      <c r="G1059" s="71">
        <v>0.86465616486579699</v>
      </c>
      <c r="H1059" s="68">
        <v>69.162436548223397</v>
      </c>
      <c r="I1059" s="71">
        <v>0.90092649027940197</v>
      </c>
      <c r="J1059" s="68">
        <v>90.291878172588795</v>
      </c>
      <c r="K1059" s="71">
        <v>0.99312320916905406</v>
      </c>
      <c r="L1059" s="68">
        <v>91.243654822335003</v>
      </c>
      <c r="M1059" s="71">
        <v>1</v>
      </c>
      <c r="N1059" s="68">
        <v>100</v>
      </c>
      <c r="O1059" s="71">
        <v>0.52224142599594703</v>
      </c>
      <c r="P1059" s="68">
        <v>65.071283095723004</v>
      </c>
      <c r="Q1059" s="71"/>
      <c r="R1059" s="68"/>
    </row>
    <row r="1060" spans="1:18" x14ac:dyDescent="0.2">
      <c r="A1060" s="72" t="s">
        <v>2412</v>
      </c>
      <c r="B1060" s="66" t="s">
        <v>2413</v>
      </c>
      <c r="C1060" s="67">
        <v>20</v>
      </c>
      <c r="D1060" s="67" t="s">
        <v>343</v>
      </c>
      <c r="E1060" s="71">
        <v>0.94225257187310596</v>
      </c>
      <c r="F1060" s="68">
        <v>98.667512690355295</v>
      </c>
      <c r="G1060" s="71">
        <v>0.89858688888448501</v>
      </c>
      <c r="H1060" s="68">
        <v>85.913705583756396</v>
      </c>
      <c r="I1060" s="71">
        <v>0.89449216651624897</v>
      </c>
      <c r="J1060" s="68">
        <v>89.403553299492401</v>
      </c>
      <c r="K1060" s="71">
        <v>0.97593123209169097</v>
      </c>
      <c r="L1060" s="68">
        <v>83.565989847715699</v>
      </c>
      <c r="M1060" s="71">
        <v>1</v>
      </c>
      <c r="N1060" s="68">
        <v>100</v>
      </c>
      <c r="O1060" s="71"/>
      <c r="P1060" s="68"/>
      <c r="Q1060" s="71"/>
      <c r="R1060" s="68"/>
    </row>
    <row r="1061" spans="1:18" x14ac:dyDescent="0.2">
      <c r="A1061" s="72" t="s">
        <v>2414</v>
      </c>
      <c r="B1061" s="66" t="s">
        <v>2415</v>
      </c>
      <c r="C1061" s="67">
        <v>20</v>
      </c>
      <c r="D1061" s="67" t="s">
        <v>343</v>
      </c>
      <c r="E1061" s="71">
        <v>0.96254529167299097</v>
      </c>
      <c r="F1061" s="68">
        <v>99.492385786802004</v>
      </c>
      <c r="G1061" s="71">
        <v>0.91067943570698495</v>
      </c>
      <c r="H1061" s="68">
        <v>89.467005076142101</v>
      </c>
      <c r="I1061" s="71">
        <v>0.95096304903655304</v>
      </c>
      <c r="J1061" s="68">
        <v>95.558375634517802</v>
      </c>
      <c r="K1061" s="71">
        <v>0.98853868194842398</v>
      </c>
      <c r="L1061" s="68">
        <v>89.403553299492401</v>
      </c>
      <c r="M1061" s="71">
        <v>1</v>
      </c>
      <c r="N1061" s="68">
        <v>100</v>
      </c>
      <c r="O1061" s="71"/>
      <c r="P1061" s="68"/>
      <c r="Q1061" s="71"/>
      <c r="R1061" s="68"/>
    </row>
    <row r="1062" spans="1:18" x14ac:dyDescent="0.2">
      <c r="A1062" s="72" t="s">
        <v>2416</v>
      </c>
      <c r="B1062" s="66" t="s">
        <v>2417</v>
      </c>
      <c r="C1062" s="67">
        <v>20</v>
      </c>
      <c r="D1062" s="67" t="s">
        <v>343</v>
      </c>
      <c r="E1062" s="71">
        <v>0.83761163305394604</v>
      </c>
      <c r="F1062" s="68">
        <v>57.170050761421301</v>
      </c>
      <c r="G1062" s="71">
        <v>0.94394891752250798</v>
      </c>
      <c r="H1062" s="68">
        <v>96.002538071065999</v>
      </c>
      <c r="I1062" s="71">
        <v>0.96979969842908198</v>
      </c>
      <c r="J1062" s="68">
        <v>97.652284263959402</v>
      </c>
      <c r="K1062" s="71">
        <v>0.94212034383954202</v>
      </c>
      <c r="L1062" s="68">
        <v>63.642131979695399</v>
      </c>
      <c r="M1062" s="71">
        <v>0.84709480122324199</v>
      </c>
      <c r="N1062" s="68">
        <v>27.018436109345199</v>
      </c>
      <c r="O1062" s="71">
        <v>0.48509440425535699</v>
      </c>
      <c r="P1062" s="68">
        <v>57.9429735234216</v>
      </c>
      <c r="Q1062" s="71"/>
      <c r="R1062" s="68"/>
    </row>
    <row r="1063" spans="1:18" x14ac:dyDescent="0.2">
      <c r="A1063" s="72" t="s">
        <v>2418</v>
      </c>
      <c r="B1063" s="66" t="s">
        <v>2419</v>
      </c>
      <c r="C1063" s="67">
        <v>20</v>
      </c>
      <c r="D1063" s="67" t="s">
        <v>343</v>
      </c>
      <c r="E1063" s="71">
        <v>0.892958961788337</v>
      </c>
      <c r="F1063" s="68">
        <v>82.296954314720793</v>
      </c>
      <c r="G1063" s="71">
        <v>0.895110835636725</v>
      </c>
      <c r="H1063" s="68">
        <v>84.200507614213194</v>
      </c>
      <c r="I1063" s="71">
        <v>0.91884623160372303</v>
      </c>
      <c r="J1063" s="68">
        <v>92.893401015228406</v>
      </c>
      <c r="K1063" s="71">
        <v>0.92607449856733504</v>
      </c>
      <c r="L1063" s="68">
        <v>54.378172588832498</v>
      </c>
      <c r="M1063" s="71">
        <v>0.83180428134556506</v>
      </c>
      <c r="N1063" s="68">
        <v>25.2383979656707</v>
      </c>
      <c r="O1063" s="71"/>
      <c r="P1063" s="68"/>
      <c r="Q1063" s="71"/>
      <c r="R1063" s="68"/>
    </row>
    <row r="1064" spans="1:18" x14ac:dyDescent="0.2">
      <c r="A1064" s="72" t="s">
        <v>2420</v>
      </c>
      <c r="B1064" s="66" t="s">
        <v>2420</v>
      </c>
      <c r="C1064" s="67">
        <v>20</v>
      </c>
      <c r="D1064" s="67" t="s">
        <v>343</v>
      </c>
      <c r="E1064" s="71">
        <v>0.93815751074987996</v>
      </c>
      <c r="F1064" s="68">
        <v>98.413705583756396</v>
      </c>
      <c r="G1064" s="71">
        <v>0.904214752110304</v>
      </c>
      <c r="H1064" s="68">
        <v>87.626903553299499</v>
      </c>
      <c r="I1064" s="71">
        <v>0.98582142286962204</v>
      </c>
      <c r="J1064" s="68">
        <v>99.365482233502505</v>
      </c>
      <c r="K1064" s="71">
        <v>0.96962750716332402</v>
      </c>
      <c r="L1064" s="68">
        <v>79.885786802030495</v>
      </c>
      <c r="M1064" s="71">
        <v>0.89296636085626901</v>
      </c>
      <c r="N1064" s="68">
        <v>32.422123331214202</v>
      </c>
      <c r="O1064" s="71"/>
      <c r="P1064" s="68"/>
      <c r="Q1064" s="71"/>
      <c r="R1064" s="68"/>
    </row>
    <row r="1065" spans="1:18" x14ac:dyDescent="0.2">
      <c r="A1065" s="72" t="s">
        <v>2421</v>
      </c>
      <c r="B1065" s="66" t="s">
        <v>2422</v>
      </c>
      <c r="C1065" s="67">
        <v>20</v>
      </c>
      <c r="D1065" s="67" t="s">
        <v>343</v>
      </c>
      <c r="E1065" s="71">
        <v>0.83320683292746001</v>
      </c>
      <c r="F1065" s="68">
        <v>55.012690355330001</v>
      </c>
      <c r="G1065" s="71">
        <v>0.90877928527986396</v>
      </c>
      <c r="H1065" s="68">
        <v>88.705583756345206</v>
      </c>
      <c r="I1065" s="71">
        <v>0.98138530978524496</v>
      </c>
      <c r="J1065" s="68">
        <v>99.111675126903506</v>
      </c>
      <c r="K1065" s="71">
        <v>0.96103151862464198</v>
      </c>
      <c r="L1065" s="68">
        <v>75.380710659898497</v>
      </c>
      <c r="M1065" s="71">
        <v>0.69418960244648298</v>
      </c>
      <c r="N1065" s="68">
        <v>16.083916083916101</v>
      </c>
      <c r="O1065" s="71">
        <v>0.62064844850106704</v>
      </c>
      <c r="P1065" s="68">
        <v>80.651731160896105</v>
      </c>
      <c r="Q1065" s="71"/>
      <c r="R1065" s="68"/>
    </row>
    <row r="1066" spans="1:18" x14ac:dyDescent="0.2">
      <c r="A1066" s="72" t="s">
        <v>2423</v>
      </c>
      <c r="B1066" s="66" t="s">
        <v>2424</v>
      </c>
      <c r="C1066" s="67">
        <v>20</v>
      </c>
      <c r="D1066" s="67" t="s">
        <v>343</v>
      </c>
      <c r="E1066" s="71">
        <v>0.91455526901485795</v>
      </c>
      <c r="F1066" s="68">
        <v>92.005076142131998</v>
      </c>
      <c r="G1066" s="71">
        <v>0.91331888495302305</v>
      </c>
      <c r="H1066" s="68">
        <v>90.291878172588795</v>
      </c>
      <c r="I1066" s="71">
        <v>0.97863596957350296</v>
      </c>
      <c r="J1066" s="68">
        <v>98.667512690355295</v>
      </c>
      <c r="K1066" s="71">
        <v>0.96504297994269295</v>
      </c>
      <c r="L1066" s="68">
        <v>77.284263959390898</v>
      </c>
      <c r="M1066" s="71">
        <v>0.80122324159021396</v>
      </c>
      <c r="N1066" s="68">
        <v>22.822631913540999</v>
      </c>
      <c r="O1066" s="71"/>
      <c r="P1066" s="68"/>
      <c r="Q1066" s="71"/>
      <c r="R1066" s="68"/>
    </row>
    <row r="1067" spans="1:18" x14ac:dyDescent="0.2">
      <c r="A1067" s="72" t="s">
        <v>2425</v>
      </c>
      <c r="B1067" s="66" t="s">
        <v>2426</v>
      </c>
      <c r="C1067" s="67">
        <v>20</v>
      </c>
      <c r="D1067" s="67" t="s">
        <v>343</v>
      </c>
      <c r="E1067" s="71">
        <v>0.77879006168203302</v>
      </c>
      <c r="F1067" s="68">
        <v>34.200507614213201</v>
      </c>
      <c r="G1067" s="71">
        <v>0.86941242944156505</v>
      </c>
      <c r="H1067" s="68">
        <v>72.715736040609102</v>
      </c>
      <c r="I1067" s="71">
        <v>0.97047262756863795</v>
      </c>
      <c r="J1067" s="68">
        <v>97.715736040609102</v>
      </c>
      <c r="K1067" s="71">
        <v>0.98452722063037201</v>
      </c>
      <c r="L1067" s="68">
        <v>87.4365482233503</v>
      </c>
      <c r="M1067" s="71">
        <v>0.44954128440366897</v>
      </c>
      <c r="N1067" s="68">
        <v>6.3572790845518101</v>
      </c>
      <c r="O1067" s="71">
        <v>0.61999674636591895</v>
      </c>
      <c r="P1067" s="68">
        <v>80.346232179226106</v>
      </c>
      <c r="Q1067" s="71"/>
      <c r="R1067" s="68"/>
    </row>
    <row r="1068" spans="1:18" x14ac:dyDescent="0.2">
      <c r="A1068" s="72" t="s">
        <v>2427</v>
      </c>
      <c r="B1068" s="66" t="s">
        <v>2428</v>
      </c>
      <c r="C1068" s="67">
        <v>20</v>
      </c>
      <c r="D1068" s="67" t="s">
        <v>343</v>
      </c>
      <c r="E1068" s="71">
        <v>0.85902910076170402</v>
      </c>
      <c r="F1068" s="68">
        <v>66.5609137055838</v>
      </c>
      <c r="G1068" s="71">
        <v>0.859907138758911</v>
      </c>
      <c r="H1068" s="68">
        <v>65.672588832487307</v>
      </c>
      <c r="I1068" s="71">
        <v>0.73521067010581997</v>
      </c>
      <c r="J1068" s="68">
        <v>26.649746192893399</v>
      </c>
      <c r="K1068" s="71">
        <v>0.97134670487106001</v>
      </c>
      <c r="L1068" s="68">
        <v>80.647208121827404</v>
      </c>
      <c r="M1068" s="71">
        <v>0.96941896024464902</v>
      </c>
      <c r="N1068" s="68">
        <v>51.621106166560701</v>
      </c>
      <c r="O1068" s="71">
        <v>0.759262029828081</v>
      </c>
      <c r="P1068" s="68">
        <v>92.362525458248498</v>
      </c>
      <c r="Q1068" s="71"/>
      <c r="R1068" s="68"/>
    </row>
    <row r="1069" spans="1:18" x14ac:dyDescent="0.2">
      <c r="A1069" s="72" t="s">
        <v>2429</v>
      </c>
      <c r="B1069" s="66" t="s">
        <v>2430</v>
      </c>
      <c r="C1069" s="67">
        <v>20</v>
      </c>
      <c r="D1069" s="67" t="s">
        <v>343</v>
      </c>
      <c r="E1069" s="71">
        <v>0.91712147629748597</v>
      </c>
      <c r="F1069" s="68">
        <v>93.020304568527905</v>
      </c>
      <c r="G1069" s="71">
        <v>0.83528262397707398</v>
      </c>
      <c r="H1069" s="68">
        <v>43.972081218274099</v>
      </c>
      <c r="I1069" s="71">
        <v>0.85211445599797198</v>
      </c>
      <c r="J1069" s="68">
        <v>78.299492385786806</v>
      </c>
      <c r="K1069" s="71">
        <v>0.98108882521490004</v>
      </c>
      <c r="L1069" s="68">
        <v>86.040609137055796</v>
      </c>
      <c r="M1069" s="71">
        <v>1</v>
      </c>
      <c r="N1069" s="68">
        <v>100</v>
      </c>
      <c r="O1069" s="71"/>
      <c r="P1069" s="68"/>
      <c r="Q1069" s="71"/>
      <c r="R1069" s="68"/>
    </row>
    <row r="1070" spans="1:18" x14ac:dyDescent="0.2">
      <c r="A1070" s="72" t="s">
        <v>2431</v>
      </c>
      <c r="B1070" s="66" t="s">
        <v>2432</v>
      </c>
      <c r="C1070" s="67">
        <v>20</v>
      </c>
      <c r="D1070" s="67" t="s">
        <v>343</v>
      </c>
      <c r="E1070" s="71">
        <v>0.91880361421456902</v>
      </c>
      <c r="F1070" s="68">
        <v>93.654822335025401</v>
      </c>
      <c r="G1070" s="71">
        <v>0.85046975221952803</v>
      </c>
      <c r="H1070" s="68">
        <v>58.185279187817301</v>
      </c>
      <c r="I1070" s="71">
        <v>0.85798252698831801</v>
      </c>
      <c r="J1070" s="68">
        <v>80.266497461928907</v>
      </c>
      <c r="K1070" s="71">
        <v>0.96676217765043004</v>
      </c>
      <c r="L1070" s="68">
        <v>78.172588832487307</v>
      </c>
      <c r="M1070" s="71">
        <v>1</v>
      </c>
      <c r="N1070" s="68">
        <v>100</v>
      </c>
      <c r="O1070" s="71"/>
      <c r="P1070" s="68"/>
      <c r="Q1070" s="71"/>
      <c r="R1070" s="68"/>
    </row>
    <row r="1071" spans="1:18" x14ac:dyDescent="0.2">
      <c r="A1071" s="72" t="s">
        <v>2433</v>
      </c>
      <c r="B1071" s="66" t="s">
        <v>2434</v>
      </c>
      <c r="C1071" s="67">
        <v>20</v>
      </c>
      <c r="D1071" s="67" t="s">
        <v>343</v>
      </c>
      <c r="E1071" s="71">
        <v>0.83441468778984895</v>
      </c>
      <c r="F1071" s="68">
        <v>55.710659898477203</v>
      </c>
      <c r="G1071" s="71">
        <v>0.86085794346308497</v>
      </c>
      <c r="H1071" s="68">
        <v>66.6243654822335</v>
      </c>
      <c r="I1071" s="71">
        <v>0.78109863332055596</v>
      </c>
      <c r="J1071" s="68">
        <v>41.053299492385797</v>
      </c>
      <c r="K1071" s="71">
        <v>0.96160458452722097</v>
      </c>
      <c r="L1071" s="68">
        <v>75.634517766497495</v>
      </c>
      <c r="M1071" s="71">
        <v>1</v>
      </c>
      <c r="N1071" s="68">
        <v>100</v>
      </c>
      <c r="O1071" s="71">
        <v>0.56851227763838597</v>
      </c>
      <c r="P1071" s="68">
        <v>72.912423625254604</v>
      </c>
      <c r="Q1071" s="71"/>
      <c r="R1071" s="68"/>
    </row>
    <row r="1072" spans="1:18" x14ac:dyDescent="0.2">
      <c r="A1072" s="72" t="s">
        <v>2435</v>
      </c>
      <c r="B1072" s="66" t="s">
        <v>2436</v>
      </c>
      <c r="C1072" s="67">
        <v>20</v>
      </c>
      <c r="D1072" s="67" t="s">
        <v>343</v>
      </c>
      <c r="E1072" s="71">
        <v>0.83515722325538699</v>
      </c>
      <c r="F1072" s="68">
        <v>55.964467005076102</v>
      </c>
      <c r="G1072" s="71">
        <v>0.87095253997644195</v>
      </c>
      <c r="H1072" s="68">
        <v>73.730964467005094</v>
      </c>
      <c r="I1072" s="71">
        <v>0.70247850153657299</v>
      </c>
      <c r="J1072" s="68">
        <v>19.479695431472098</v>
      </c>
      <c r="K1072" s="71">
        <v>0.889398280802292</v>
      </c>
      <c r="L1072" s="68">
        <v>34.644670050761398</v>
      </c>
      <c r="M1072" s="71">
        <v>0.98470948012232495</v>
      </c>
      <c r="N1072" s="68">
        <v>58.359821996185602</v>
      </c>
      <c r="O1072" s="71">
        <v>0.72824731383930597</v>
      </c>
      <c r="P1072" s="68">
        <v>90.529531568228094</v>
      </c>
      <c r="Q1072" s="71"/>
      <c r="R1072" s="68"/>
    </row>
    <row r="1073" spans="1:18" x14ac:dyDescent="0.2">
      <c r="A1073" s="72" t="s">
        <v>2437</v>
      </c>
      <c r="B1073" s="66" t="s">
        <v>2438</v>
      </c>
      <c r="C1073" s="67">
        <v>20</v>
      </c>
      <c r="D1073" s="67" t="s">
        <v>343</v>
      </c>
      <c r="E1073" s="71">
        <v>0.85541025670924198</v>
      </c>
      <c r="F1073" s="68">
        <v>64.5939086294416</v>
      </c>
      <c r="G1073" s="71">
        <v>0.83249200718592897</v>
      </c>
      <c r="H1073" s="68">
        <v>41.370558375634502</v>
      </c>
      <c r="I1073" s="71">
        <v>0.82316119540788202</v>
      </c>
      <c r="J1073" s="68">
        <v>64.340101522842602</v>
      </c>
      <c r="K1073" s="71">
        <v>0.96502411546728095</v>
      </c>
      <c r="L1073" s="68">
        <v>77.0304568527919</v>
      </c>
      <c r="M1073" s="71">
        <v>0.95412844036697197</v>
      </c>
      <c r="N1073" s="68">
        <v>47.043865225683398</v>
      </c>
      <c r="O1073" s="71">
        <v>0.70224552511814697</v>
      </c>
      <c r="P1073" s="68">
        <v>88.289205702647607</v>
      </c>
      <c r="Q1073" s="71"/>
      <c r="R1073" s="68"/>
    </row>
    <row r="1074" spans="1:18" x14ac:dyDescent="0.2">
      <c r="A1074" s="72" t="s">
        <v>2439</v>
      </c>
      <c r="B1074" s="66" t="s">
        <v>2440</v>
      </c>
      <c r="C1074" s="67">
        <v>20</v>
      </c>
      <c r="D1074" s="67" t="s">
        <v>343</v>
      </c>
      <c r="E1074" s="71">
        <v>0.91332969316711399</v>
      </c>
      <c r="F1074" s="68">
        <v>91.180203045685303</v>
      </c>
      <c r="G1074" s="71">
        <v>0.84376828378466495</v>
      </c>
      <c r="H1074" s="68">
        <v>52.347715736040598</v>
      </c>
      <c r="I1074" s="71">
        <v>0.88080432938875597</v>
      </c>
      <c r="J1074" s="68">
        <v>86.104060913705595</v>
      </c>
      <c r="K1074" s="71">
        <v>0.92874615949503403</v>
      </c>
      <c r="L1074" s="68">
        <v>55.837563451776703</v>
      </c>
      <c r="M1074" s="71">
        <v>1</v>
      </c>
      <c r="N1074" s="68">
        <v>100</v>
      </c>
      <c r="O1074" s="71"/>
      <c r="P1074" s="68"/>
      <c r="Q1074" s="71"/>
      <c r="R1074" s="68"/>
    </row>
    <row r="1075" spans="1:18" x14ac:dyDescent="0.2">
      <c r="A1075" s="72" t="s">
        <v>2441</v>
      </c>
      <c r="B1075" s="66" t="s">
        <v>2442</v>
      </c>
      <c r="C1075" s="67">
        <v>20</v>
      </c>
      <c r="D1075" s="67" t="s">
        <v>343</v>
      </c>
      <c r="E1075" s="71">
        <v>0.83729452136235305</v>
      </c>
      <c r="F1075" s="68">
        <v>56.979695431472102</v>
      </c>
      <c r="G1075" s="71">
        <v>0.84515981877572499</v>
      </c>
      <c r="H1075" s="68">
        <v>53.616751269035497</v>
      </c>
      <c r="I1075" s="71">
        <v>0.82212066560252794</v>
      </c>
      <c r="J1075" s="68">
        <v>63.769035532994899</v>
      </c>
      <c r="K1075" s="71">
        <v>0.99312320916905406</v>
      </c>
      <c r="L1075" s="68">
        <v>91.243654822335003</v>
      </c>
      <c r="M1075" s="71">
        <v>0.81651376146789001</v>
      </c>
      <c r="N1075" s="68">
        <v>24.094087730451399</v>
      </c>
      <c r="O1075" s="71">
        <v>0.70955515179656903</v>
      </c>
      <c r="P1075" s="68">
        <v>89.4093686354379</v>
      </c>
      <c r="Q1075" s="71"/>
      <c r="R1075" s="68"/>
    </row>
    <row r="1076" spans="1:18" x14ac:dyDescent="0.2">
      <c r="A1076" s="72" t="s">
        <v>2443</v>
      </c>
      <c r="B1076" s="66" t="s">
        <v>2444</v>
      </c>
      <c r="C1076" s="67">
        <v>20</v>
      </c>
      <c r="D1076" s="67" t="s">
        <v>343</v>
      </c>
      <c r="E1076" s="71">
        <v>0.94645504149590398</v>
      </c>
      <c r="F1076" s="68">
        <v>98.984771573604107</v>
      </c>
      <c r="G1076" s="71">
        <v>0.88685824533639501</v>
      </c>
      <c r="H1076" s="68">
        <v>81.789340101522797</v>
      </c>
      <c r="I1076" s="71">
        <v>0.90870404099105895</v>
      </c>
      <c r="J1076" s="68">
        <v>91.751269035532999</v>
      </c>
      <c r="K1076" s="71">
        <v>0.99025787965616097</v>
      </c>
      <c r="L1076" s="68">
        <v>90.101522842639596</v>
      </c>
      <c r="M1076" s="71">
        <v>1</v>
      </c>
      <c r="N1076" s="68">
        <v>100</v>
      </c>
      <c r="O1076" s="71"/>
      <c r="P1076" s="68"/>
      <c r="Q1076" s="71"/>
      <c r="R1076" s="68"/>
    </row>
    <row r="1077" spans="1:18" x14ac:dyDescent="0.2">
      <c r="A1077" s="72" t="s">
        <v>2445</v>
      </c>
      <c r="B1077" s="66" t="s">
        <v>2446</v>
      </c>
      <c r="C1077" s="67">
        <v>20</v>
      </c>
      <c r="D1077" s="67" t="s">
        <v>343</v>
      </c>
      <c r="E1077" s="71">
        <v>0.85708830773800604</v>
      </c>
      <c r="F1077" s="68">
        <v>65.672588832487307</v>
      </c>
      <c r="G1077" s="71">
        <v>0.89407707901016198</v>
      </c>
      <c r="H1077" s="68">
        <v>83.946700507614196</v>
      </c>
      <c r="I1077" s="71">
        <v>0.89539846262005895</v>
      </c>
      <c r="J1077" s="68">
        <v>89.657360406091399</v>
      </c>
      <c r="K1077" s="71">
        <v>0.93925501432664804</v>
      </c>
      <c r="L1077" s="68">
        <v>61.738578680202998</v>
      </c>
      <c r="M1077" s="71">
        <v>0.89296636085626901</v>
      </c>
      <c r="N1077" s="68">
        <v>32.422123331214202</v>
      </c>
      <c r="O1077" s="71">
        <v>0.66374462187689498</v>
      </c>
      <c r="P1077" s="68">
        <v>85.437881873727093</v>
      </c>
      <c r="Q1077" s="71"/>
      <c r="R1077" s="68"/>
    </row>
    <row r="1078" spans="1:18" x14ac:dyDescent="0.2">
      <c r="A1078" s="72" t="s">
        <v>2447</v>
      </c>
      <c r="B1078" s="66" t="s">
        <v>2448</v>
      </c>
      <c r="C1078" s="67">
        <v>20</v>
      </c>
      <c r="D1078" s="67" t="s">
        <v>343</v>
      </c>
      <c r="E1078" s="71">
        <v>0.83545530234114196</v>
      </c>
      <c r="F1078" s="68">
        <v>56.2182741116751</v>
      </c>
      <c r="G1078" s="71">
        <v>0.89085401257098895</v>
      </c>
      <c r="H1078" s="68">
        <v>83.4390862944162</v>
      </c>
      <c r="I1078" s="71">
        <v>0.96258265483009398</v>
      </c>
      <c r="J1078" s="68">
        <v>96.510152284263995</v>
      </c>
      <c r="K1078" s="71">
        <v>0.98853868194842398</v>
      </c>
      <c r="L1078" s="68">
        <v>89.403553299492401</v>
      </c>
      <c r="M1078" s="71">
        <v>0.69418960244648298</v>
      </c>
      <c r="N1078" s="68">
        <v>16.083916083916101</v>
      </c>
      <c r="O1078" s="71">
        <v>0.64111155990972102</v>
      </c>
      <c r="P1078" s="68">
        <v>82.790224032586593</v>
      </c>
      <c r="Q1078" s="71"/>
      <c r="R1078" s="68"/>
    </row>
    <row r="1079" spans="1:18" x14ac:dyDescent="0.2">
      <c r="A1079" s="72" t="s">
        <v>2449</v>
      </c>
      <c r="B1079" s="66" t="s">
        <v>2450</v>
      </c>
      <c r="C1079" s="67">
        <v>20</v>
      </c>
      <c r="D1079" s="67" t="s">
        <v>343</v>
      </c>
      <c r="E1079" s="71">
        <v>0.78248949319093297</v>
      </c>
      <c r="F1079" s="68">
        <v>35.342639593908601</v>
      </c>
      <c r="G1079" s="71">
        <v>0.86017306789802706</v>
      </c>
      <c r="H1079" s="68">
        <v>65.862944162436506</v>
      </c>
      <c r="I1079" s="71">
        <v>0.79479835674413002</v>
      </c>
      <c r="J1079" s="68">
        <v>47.652284263959402</v>
      </c>
      <c r="K1079" s="71">
        <v>0.99426934097421205</v>
      </c>
      <c r="L1079" s="68">
        <v>91.814720812182699</v>
      </c>
      <c r="M1079" s="71">
        <v>0.78593272171253903</v>
      </c>
      <c r="N1079" s="68">
        <v>21.996185632549299</v>
      </c>
      <c r="O1079" s="71">
        <v>0.47727397862575899</v>
      </c>
      <c r="P1079" s="68">
        <v>56.109979633401203</v>
      </c>
      <c r="Q1079" s="71"/>
      <c r="R1079" s="68"/>
    </row>
    <row r="1080" spans="1:18" x14ac:dyDescent="0.2">
      <c r="A1080" s="72" t="s">
        <v>2451</v>
      </c>
      <c r="B1080" s="66" t="s">
        <v>2452</v>
      </c>
      <c r="C1080" s="67">
        <v>20</v>
      </c>
      <c r="D1080" s="67" t="s">
        <v>343</v>
      </c>
      <c r="E1080" s="71">
        <v>0.87802078491805102</v>
      </c>
      <c r="F1080" s="68">
        <v>75.507614213197996</v>
      </c>
      <c r="G1080" s="71">
        <v>0.829180711076417</v>
      </c>
      <c r="H1080" s="68">
        <v>37.817258883248698</v>
      </c>
      <c r="I1080" s="71">
        <v>0.82051710749486795</v>
      </c>
      <c r="J1080" s="68">
        <v>63.134517766497503</v>
      </c>
      <c r="K1080" s="71">
        <v>1</v>
      </c>
      <c r="L1080" s="68">
        <v>100</v>
      </c>
      <c r="M1080" s="71">
        <v>0.86238532110091803</v>
      </c>
      <c r="N1080" s="68">
        <v>28.6077558804832</v>
      </c>
      <c r="O1080" s="71"/>
      <c r="P1080" s="68"/>
      <c r="Q1080" s="71"/>
      <c r="R1080" s="68"/>
    </row>
    <row r="1081" spans="1:18" x14ac:dyDescent="0.2">
      <c r="A1081" s="72" t="s">
        <v>2453</v>
      </c>
      <c r="B1081" s="66" t="s">
        <v>2454</v>
      </c>
      <c r="C1081" s="67">
        <v>20</v>
      </c>
      <c r="D1081" s="67" t="s">
        <v>343</v>
      </c>
      <c r="E1081" s="71">
        <v>0.92223241141685997</v>
      </c>
      <c r="F1081" s="68">
        <v>94.923857868020306</v>
      </c>
      <c r="G1081" s="71">
        <v>0.89985560541387799</v>
      </c>
      <c r="H1081" s="68">
        <v>86.484771573604107</v>
      </c>
      <c r="I1081" s="71">
        <v>0.83148091704439198</v>
      </c>
      <c r="J1081" s="68">
        <v>68.591370558375601</v>
      </c>
      <c r="K1081" s="71">
        <v>0.95759312320916901</v>
      </c>
      <c r="L1081" s="68">
        <v>73.413705583756396</v>
      </c>
      <c r="M1081" s="71">
        <v>1</v>
      </c>
      <c r="N1081" s="68">
        <v>100</v>
      </c>
      <c r="O1081" s="71"/>
      <c r="P1081" s="68"/>
      <c r="Q1081" s="71"/>
      <c r="R1081" s="68"/>
    </row>
    <row r="1082" spans="1:18" x14ac:dyDescent="0.2">
      <c r="A1082" s="72" t="s">
        <v>2455</v>
      </c>
      <c r="B1082" s="66" t="s">
        <v>2456</v>
      </c>
      <c r="C1082" s="67">
        <v>20</v>
      </c>
      <c r="D1082" s="67" t="s">
        <v>343</v>
      </c>
      <c r="E1082" s="71">
        <v>0.92716456803328695</v>
      </c>
      <c r="F1082" s="68">
        <v>96.319796954314697</v>
      </c>
      <c r="G1082" s="71">
        <v>0.90378209176383795</v>
      </c>
      <c r="H1082" s="68">
        <v>87.4365482233503</v>
      </c>
      <c r="I1082" s="71">
        <v>0.828371882375043</v>
      </c>
      <c r="J1082" s="68">
        <v>66.434010152284301</v>
      </c>
      <c r="K1082" s="71">
        <v>0.97650429799426897</v>
      </c>
      <c r="L1082" s="68">
        <v>83.819796954314697</v>
      </c>
      <c r="M1082" s="71">
        <v>1</v>
      </c>
      <c r="N1082" s="68">
        <v>100</v>
      </c>
      <c r="O1082" s="71"/>
      <c r="P1082" s="68"/>
      <c r="Q1082" s="71"/>
      <c r="R1082" s="68"/>
    </row>
    <row r="1083" spans="1:18" x14ac:dyDescent="0.2">
      <c r="A1083" s="72" t="s">
        <v>2457</v>
      </c>
      <c r="B1083" s="66" t="s">
        <v>2458</v>
      </c>
      <c r="C1083" s="67">
        <v>20</v>
      </c>
      <c r="D1083" s="67" t="s">
        <v>343</v>
      </c>
      <c r="E1083" s="71">
        <v>0.83702585530745799</v>
      </c>
      <c r="F1083" s="68">
        <v>56.662436548223297</v>
      </c>
      <c r="G1083" s="71">
        <v>0.86540003189720105</v>
      </c>
      <c r="H1083" s="68">
        <v>69.796954314720793</v>
      </c>
      <c r="I1083" s="71">
        <v>0.83035532288994196</v>
      </c>
      <c r="J1083" s="68">
        <v>67.829949238578706</v>
      </c>
      <c r="K1083" s="71">
        <v>0.98712038471572205</v>
      </c>
      <c r="L1083" s="68">
        <v>88.388324873096494</v>
      </c>
      <c r="M1083" s="71">
        <v>0.90825688073394595</v>
      </c>
      <c r="N1083" s="68">
        <v>35.346471710108098</v>
      </c>
      <c r="O1083" s="71">
        <v>0.59399665630047904</v>
      </c>
      <c r="P1083" s="68">
        <v>76.3747454175153</v>
      </c>
      <c r="Q1083" s="71"/>
      <c r="R1083" s="68"/>
    </row>
    <row r="1084" spans="1:18" x14ac:dyDescent="0.2">
      <c r="A1084" s="72" t="s">
        <v>2459</v>
      </c>
      <c r="B1084" s="66" t="s">
        <v>2460</v>
      </c>
      <c r="C1084" s="67">
        <v>20</v>
      </c>
      <c r="D1084" s="67" t="s">
        <v>343</v>
      </c>
      <c r="E1084" s="71">
        <v>0.87162631791870804</v>
      </c>
      <c r="F1084" s="68">
        <v>72.652284263959402</v>
      </c>
      <c r="G1084" s="71">
        <v>0.88654979603445705</v>
      </c>
      <c r="H1084" s="68">
        <v>81.662436548223397</v>
      </c>
      <c r="I1084" s="71">
        <v>0.998837383757057</v>
      </c>
      <c r="J1084" s="68">
        <v>99.9365482233503</v>
      </c>
      <c r="K1084" s="71">
        <v>0.98338108882521502</v>
      </c>
      <c r="L1084" s="68">
        <v>87.055837563451803</v>
      </c>
      <c r="M1084" s="71">
        <v>0.61773700305810397</v>
      </c>
      <c r="N1084" s="68">
        <v>12.269548633185</v>
      </c>
      <c r="O1084" s="71"/>
      <c r="P1084" s="68"/>
      <c r="Q1084" s="71"/>
      <c r="R1084" s="68"/>
    </row>
    <row r="1085" spans="1:18" x14ac:dyDescent="0.2">
      <c r="A1085" s="72" t="s">
        <v>2461</v>
      </c>
      <c r="B1085" s="66" t="s">
        <v>2462</v>
      </c>
      <c r="C1085" s="67">
        <v>20</v>
      </c>
      <c r="D1085" s="67" t="s">
        <v>343</v>
      </c>
      <c r="E1085" s="71">
        <v>0.74808180054874596</v>
      </c>
      <c r="F1085" s="68">
        <v>23.9213197969543</v>
      </c>
      <c r="G1085" s="71">
        <v>0.891959202722587</v>
      </c>
      <c r="H1085" s="68">
        <v>83.565989847715699</v>
      </c>
      <c r="I1085" s="71">
        <v>0.83033632376706401</v>
      </c>
      <c r="J1085" s="68">
        <v>67.766497461928907</v>
      </c>
      <c r="K1085" s="71">
        <v>0.95914195454816698</v>
      </c>
      <c r="L1085" s="68">
        <v>74.428934010152304</v>
      </c>
      <c r="M1085" s="71">
        <v>0.740061162079511</v>
      </c>
      <c r="N1085" s="68">
        <v>18.626827717736798</v>
      </c>
      <c r="O1085" s="71">
        <v>0.31891035962640302</v>
      </c>
      <c r="P1085" s="68">
        <v>24.745417515274902</v>
      </c>
      <c r="Q1085" s="71"/>
      <c r="R1085" s="68"/>
    </row>
    <row r="1086" spans="1:18" x14ac:dyDescent="0.2">
      <c r="A1086" s="72" t="s">
        <v>2463</v>
      </c>
      <c r="B1086" s="66" t="s">
        <v>2464</v>
      </c>
      <c r="C1086" s="67">
        <v>20</v>
      </c>
      <c r="D1086" s="67" t="s">
        <v>343</v>
      </c>
      <c r="E1086" s="71">
        <v>0.87144482069284501</v>
      </c>
      <c r="F1086" s="68">
        <v>72.398477157360404</v>
      </c>
      <c r="G1086" s="71">
        <v>0.82488932053054398</v>
      </c>
      <c r="H1086" s="68">
        <v>34.010152284264002</v>
      </c>
      <c r="I1086" s="71">
        <v>0.75831116567922996</v>
      </c>
      <c r="J1086" s="68">
        <v>33.3121827411168</v>
      </c>
      <c r="K1086" s="71">
        <v>0.902578796561605</v>
      </c>
      <c r="L1086" s="68">
        <v>41.497461928934001</v>
      </c>
      <c r="M1086" s="71">
        <v>1</v>
      </c>
      <c r="N1086" s="68">
        <v>100</v>
      </c>
      <c r="O1086" s="71"/>
      <c r="P1086" s="68"/>
      <c r="Q1086" s="71"/>
      <c r="R1086" s="68"/>
    </row>
    <row r="1087" spans="1:18" x14ac:dyDescent="0.2">
      <c r="A1087" s="72" t="s">
        <v>2465</v>
      </c>
      <c r="B1087" s="66" t="s">
        <v>2466</v>
      </c>
      <c r="C1087" s="67">
        <v>20</v>
      </c>
      <c r="D1087" s="67" t="s">
        <v>343</v>
      </c>
      <c r="E1087" s="71">
        <v>0.90335574433924304</v>
      </c>
      <c r="F1087" s="68">
        <v>87.182741116751302</v>
      </c>
      <c r="G1087" s="71">
        <v>0.827754488523604</v>
      </c>
      <c r="H1087" s="68">
        <v>36.357868020304601</v>
      </c>
      <c r="I1087" s="71">
        <v>0.78566848883337004</v>
      </c>
      <c r="J1087" s="68">
        <v>43.083756345177697</v>
      </c>
      <c r="K1087" s="71">
        <v>1</v>
      </c>
      <c r="L1087" s="68">
        <v>100</v>
      </c>
      <c r="M1087" s="71">
        <v>1</v>
      </c>
      <c r="N1087" s="68">
        <v>100</v>
      </c>
      <c r="O1087" s="71"/>
      <c r="P1087" s="68"/>
      <c r="Q1087" s="71"/>
      <c r="R1087" s="68"/>
    </row>
    <row r="1088" spans="1:18" x14ac:dyDescent="0.2">
      <c r="A1088" s="72" t="s">
        <v>2467</v>
      </c>
      <c r="B1088" s="66" t="s">
        <v>2468</v>
      </c>
      <c r="C1088" s="67">
        <v>20</v>
      </c>
      <c r="D1088" s="67" t="s">
        <v>343</v>
      </c>
      <c r="E1088" s="71">
        <v>0.93597741326905304</v>
      </c>
      <c r="F1088" s="68">
        <v>97.9695431472081</v>
      </c>
      <c r="G1088" s="71">
        <v>0.88012206257367298</v>
      </c>
      <c r="H1088" s="68">
        <v>78.807106598984802</v>
      </c>
      <c r="I1088" s="71">
        <v>0.92494967001324102</v>
      </c>
      <c r="J1088" s="68">
        <v>93.7817258883249</v>
      </c>
      <c r="K1088" s="71">
        <v>1</v>
      </c>
      <c r="L1088" s="68">
        <v>100</v>
      </c>
      <c r="M1088" s="71">
        <v>0.93883792048929704</v>
      </c>
      <c r="N1088" s="68">
        <v>42.403051493960596</v>
      </c>
      <c r="O1088" s="71"/>
      <c r="P1088" s="68"/>
      <c r="Q1088" s="71"/>
      <c r="R1088" s="68"/>
    </row>
    <row r="1089" spans="1:18" x14ac:dyDescent="0.2">
      <c r="A1089" s="72" t="s">
        <v>2469</v>
      </c>
      <c r="B1089" s="66" t="s">
        <v>2470</v>
      </c>
      <c r="C1089" s="67">
        <v>20</v>
      </c>
      <c r="D1089" s="67" t="s">
        <v>343</v>
      </c>
      <c r="E1089" s="71">
        <v>0.91450670703960801</v>
      </c>
      <c r="F1089" s="68">
        <v>91.941624365482198</v>
      </c>
      <c r="G1089" s="71">
        <v>0.88041191776808203</v>
      </c>
      <c r="H1089" s="68">
        <v>79.0609137055838</v>
      </c>
      <c r="I1089" s="71">
        <v>0.85213976515231604</v>
      </c>
      <c r="J1089" s="68">
        <v>78.426395939086305</v>
      </c>
      <c r="K1089" s="71">
        <v>0.97134670487106001</v>
      </c>
      <c r="L1089" s="68">
        <v>80.647208121827404</v>
      </c>
      <c r="M1089" s="71">
        <v>0.95412844036697197</v>
      </c>
      <c r="N1089" s="68">
        <v>47.043865225683398</v>
      </c>
      <c r="O1089" s="71"/>
      <c r="P1089" s="68"/>
      <c r="Q1089" s="71"/>
      <c r="R1089" s="68"/>
    </row>
    <row r="1090" spans="1:18" x14ac:dyDescent="0.2">
      <c r="A1090" s="72" t="s">
        <v>2471</v>
      </c>
      <c r="B1090" s="66" t="s">
        <v>2472</v>
      </c>
      <c r="C1090" s="67">
        <v>20</v>
      </c>
      <c r="D1090" s="67" t="s">
        <v>343</v>
      </c>
      <c r="E1090" s="71">
        <v>0.87544690298336303</v>
      </c>
      <c r="F1090" s="68">
        <v>74.175126903553306</v>
      </c>
      <c r="G1090" s="71">
        <v>0.846708539333621</v>
      </c>
      <c r="H1090" s="68">
        <v>54.822335025380703</v>
      </c>
      <c r="I1090" s="71">
        <v>0.76208642431683904</v>
      </c>
      <c r="J1090" s="68">
        <v>34.3908629441624</v>
      </c>
      <c r="K1090" s="71">
        <v>0.95415472779369603</v>
      </c>
      <c r="L1090" s="68">
        <v>71.383248730964496</v>
      </c>
      <c r="M1090" s="71">
        <v>0.93883792048929704</v>
      </c>
      <c r="N1090" s="68">
        <v>42.403051493960596</v>
      </c>
      <c r="O1090" s="71"/>
      <c r="P1090" s="68"/>
      <c r="Q1090" s="71"/>
      <c r="R1090" s="68"/>
    </row>
    <row r="1091" spans="1:18" x14ac:dyDescent="0.2">
      <c r="A1091" s="72" t="s">
        <v>2473</v>
      </c>
      <c r="B1091" s="66" t="s">
        <v>2474</v>
      </c>
      <c r="C1091" s="67">
        <v>20</v>
      </c>
      <c r="D1091" s="67" t="s">
        <v>343</v>
      </c>
      <c r="E1091" s="71">
        <v>0.87089237730687397</v>
      </c>
      <c r="F1091" s="68">
        <v>72.081218274111706</v>
      </c>
      <c r="G1091" s="71">
        <v>0.83787915514200295</v>
      </c>
      <c r="H1091" s="68">
        <v>46.192893401015198</v>
      </c>
      <c r="I1091" s="71">
        <v>0.69268175809695598</v>
      </c>
      <c r="J1091" s="68">
        <v>17.322335025380699</v>
      </c>
      <c r="K1091" s="71">
        <v>0.95300859598853904</v>
      </c>
      <c r="L1091" s="68">
        <v>70.8756345177665</v>
      </c>
      <c r="M1091" s="71">
        <v>1</v>
      </c>
      <c r="N1091" s="68">
        <v>100</v>
      </c>
      <c r="O1091" s="71"/>
      <c r="P1091" s="68"/>
      <c r="Q1091" s="71"/>
      <c r="R1091" s="68"/>
    </row>
    <row r="1092" spans="1:18" x14ac:dyDescent="0.2">
      <c r="A1092" s="72" t="s">
        <v>2475</v>
      </c>
      <c r="B1092" s="66" t="s">
        <v>2476</v>
      </c>
      <c r="C1092" s="67">
        <v>20</v>
      </c>
      <c r="D1092" s="67" t="s">
        <v>343</v>
      </c>
      <c r="E1092" s="71">
        <v>0.92468789484327896</v>
      </c>
      <c r="F1092" s="68">
        <v>95.494923857868002</v>
      </c>
      <c r="G1092" s="71">
        <v>0.88673444536928703</v>
      </c>
      <c r="H1092" s="68">
        <v>81.725888324873097</v>
      </c>
      <c r="I1092" s="71">
        <v>0.81227744745813102</v>
      </c>
      <c r="J1092" s="68">
        <v>57.868020304568503</v>
      </c>
      <c r="K1092" s="71">
        <v>0.999739686545698</v>
      </c>
      <c r="L1092" s="68">
        <v>94.860406091370606</v>
      </c>
      <c r="M1092" s="71">
        <v>1</v>
      </c>
      <c r="N1092" s="68">
        <v>100</v>
      </c>
      <c r="O1092" s="71"/>
      <c r="P1092" s="68"/>
      <c r="Q1092" s="71"/>
      <c r="R1092" s="68"/>
    </row>
    <row r="1093" spans="1:18" x14ac:dyDescent="0.2">
      <c r="A1093" s="72" t="s">
        <v>2477</v>
      </c>
      <c r="B1093" s="66" t="s">
        <v>2478</v>
      </c>
      <c r="C1093" s="67">
        <v>20</v>
      </c>
      <c r="D1093" s="67" t="s">
        <v>343</v>
      </c>
      <c r="E1093" s="71">
        <v>0.92520315776943496</v>
      </c>
      <c r="F1093" s="68">
        <v>95.621827411167502</v>
      </c>
      <c r="G1093" s="71">
        <v>0.814712528609292</v>
      </c>
      <c r="H1093" s="68">
        <v>26.5862944162437</v>
      </c>
      <c r="I1093" s="71">
        <v>0.93824909960311897</v>
      </c>
      <c r="J1093" s="68">
        <v>94.923857868020306</v>
      </c>
      <c r="K1093" s="71">
        <v>0.94785100286532997</v>
      </c>
      <c r="L1093" s="68">
        <v>67.512690355329994</v>
      </c>
      <c r="M1093" s="71">
        <v>1</v>
      </c>
      <c r="N1093" s="68">
        <v>100</v>
      </c>
      <c r="O1093" s="71"/>
      <c r="P1093" s="68"/>
      <c r="Q1093" s="71"/>
      <c r="R1093" s="68"/>
    </row>
    <row r="1094" spans="1:18" x14ac:dyDescent="0.2">
      <c r="A1094" s="72" t="s">
        <v>2479</v>
      </c>
      <c r="B1094" s="66" t="s">
        <v>2480</v>
      </c>
      <c r="C1094" s="67">
        <v>20</v>
      </c>
      <c r="D1094" s="67" t="s">
        <v>343</v>
      </c>
      <c r="E1094" s="71">
        <v>0.89189059089310396</v>
      </c>
      <c r="F1094" s="68">
        <v>81.852791878172596</v>
      </c>
      <c r="G1094" s="71">
        <v>0.83715594226073298</v>
      </c>
      <c r="H1094" s="68">
        <v>45.748730964467001</v>
      </c>
      <c r="I1094" s="71">
        <v>0.89495519763196996</v>
      </c>
      <c r="J1094" s="68">
        <v>89.5304568527919</v>
      </c>
      <c r="K1094" s="71">
        <v>0.97306590257879699</v>
      </c>
      <c r="L1094" s="68">
        <v>82.106598984771594</v>
      </c>
      <c r="M1094" s="71">
        <v>0.86238532110091803</v>
      </c>
      <c r="N1094" s="68">
        <v>28.6077558804832</v>
      </c>
      <c r="O1094" s="71"/>
      <c r="P1094" s="68"/>
      <c r="Q1094" s="71"/>
      <c r="R1094" s="68"/>
    </row>
    <row r="1095" spans="1:18" x14ac:dyDescent="0.2">
      <c r="A1095" s="72" t="s">
        <v>2481</v>
      </c>
      <c r="B1095" s="66" t="s">
        <v>2482</v>
      </c>
      <c r="C1095" s="67">
        <v>20</v>
      </c>
      <c r="D1095" s="67" t="s">
        <v>343</v>
      </c>
      <c r="E1095" s="71">
        <v>0.875918385831708</v>
      </c>
      <c r="F1095" s="68">
        <v>74.428934010152304</v>
      </c>
      <c r="G1095" s="71">
        <v>0.78246422359156398</v>
      </c>
      <c r="H1095" s="68">
        <v>17.893401015228399</v>
      </c>
      <c r="I1095" s="71">
        <v>0.79766191912364803</v>
      </c>
      <c r="J1095" s="68">
        <v>49.111675126903599</v>
      </c>
      <c r="K1095" s="71">
        <v>1</v>
      </c>
      <c r="L1095" s="68">
        <v>100</v>
      </c>
      <c r="M1095" s="71">
        <v>0.92354740061162099</v>
      </c>
      <c r="N1095" s="68">
        <v>38.461538461538503</v>
      </c>
      <c r="O1095" s="71"/>
      <c r="P1095" s="68"/>
      <c r="Q1095" s="71"/>
      <c r="R1095" s="68"/>
    </row>
    <row r="1096" spans="1:18" x14ac:dyDescent="0.2">
      <c r="A1096" s="72" t="s">
        <v>2483</v>
      </c>
      <c r="B1096" s="66" t="s">
        <v>2484</v>
      </c>
      <c r="C1096" s="67">
        <v>20</v>
      </c>
      <c r="D1096" s="67" t="s">
        <v>343</v>
      </c>
      <c r="E1096" s="71">
        <v>0.86143486413539905</v>
      </c>
      <c r="F1096" s="68">
        <v>67.576142131979694</v>
      </c>
      <c r="G1096" s="71">
        <v>0.89744940958837205</v>
      </c>
      <c r="H1096" s="68">
        <v>85.279187817258901</v>
      </c>
      <c r="I1096" s="71">
        <v>0.95899779210538605</v>
      </c>
      <c r="J1096" s="68">
        <v>96.002538071065999</v>
      </c>
      <c r="K1096" s="71">
        <v>0.94097421203438403</v>
      </c>
      <c r="L1096" s="68">
        <v>62.817258883248698</v>
      </c>
      <c r="M1096" s="71">
        <v>0.64831804281345495</v>
      </c>
      <c r="N1096" s="68">
        <v>13.6681500317864</v>
      </c>
      <c r="O1096" s="71"/>
      <c r="P1096" s="68"/>
      <c r="Q1096" s="71"/>
      <c r="R1096" s="68"/>
    </row>
    <row r="1097" spans="1:18" x14ac:dyDescent="0.2">
      <c r="A1097" s="72" t="s">
        <v>2485</v>
      </c>
      <c r="B1097" s="66" t="s">
        <v>2486</v>
      </c>
      <c r="C1097" s="67">
        <v>20</v>
      </c>
      <c r="D1097" s="67" t="s">
        <v>343</v>
      </c>
      <c r="E1097" s="71">
        <v>0.92349259151653396</v>
      </c>
      <c r="F1097" s="68">
        <v>95.177664974619304</v>
      </c>
      <c r="G1097" s="71">
        <v>0.802800737483367</v>
      </c>
      <c r="H1097" s="68">
        <v>21.700507614213201</v>
      </c>
      <c r="I1097" s="71">
        <v>0.92175066833811703</v>
      </c>
      <c r="J1097" s="68">
        <v>93.337563451776603</v>
      </c>
      <c r="K1097" s="71">
        <v>1</v>
      </c>
      <c r="L1097" s="68">
        <v>100</v>
      </c>
      <c r="M1097" s="71">
        <v>0.96941896024464902</v>
      </c>
      <c r="N1097" s="68">
        <v>51.621106166560701</v>
      </c>
      <c r="O1097" s="71"/>
      <c r="P1097" s="68"/>
      <c r="Q1097" s="71"/>
      <c r="R1097" s="68"/>
    </row>
    <row r="1098" spans="1:18" x14ac:dyDescent="0.2">
      <c r="A1098" s="72" t="s">
        <v>2487</v>
      </c>
      <c r="B1098" s="66" t="s">
        <v>2488</v>
      </c>
      <c r="C1098" s="67">
        <v>20</v>
      </c>
      <c r="D1098" s="67" t="s">
        <v>343</v>
      </c>
      <c r="E1098" s="71">
        <v>0.83733580607102698</v>
      </c>
      <c r="F1098" s="68">
        <v>57.043147208121802</v>
      </c>
      <c r="G1098" s="71">
        <v>0.81537360630270705</v>
      </c>
      <c r="H1098" s="68">
        <v>26.967005076142101</v>
      </c>
      <c r="I1098" s="71">
        <v>0.93440410980799404</v>
      </c>
      <c r="J1098" s="68">
        <v>94.543147208121795</v>
      </c>
      <c r="K1098" s="71">
        <v>0.98510028653295101</v>
      </c>
      <c r="L1098" s="68">
        <v>87.753807106598998</v>
      </c>
      <c r="M1098" s="71">
        <v>0.83180428134556506</v>
      </c>
      <c r="N1098" s="68">
        <v>25.2383979656707</v>
      </c>
      <c r="O1098" s="71">
        <v>0.61999674636591895</v>
      </c>
      <c r="P1098" s="68">
        <v>80.346232179226106</v>
      </c>
      <c r="Q1098" s="71"/>
      <c r="R1098" s="68"/>
    </row>
    <row r="1099" spans="1:18" x14ac:dyDescent="0.2">
      <c r="A1099" s="72" t="s">
        <v>2489</v>
      </c>
      <c r="B1099" s="66" t="s">
        <v>2490</v>
      </c>
      <c r="C1099" s="67">
        <v>20</v>
      </c>
      <c r="D1099" s="67" t="s">
        <v>343</v>
      </c>
      <c r="E1099" s="71">
        <v>0.92335121992215596</v>
      </c>
      <c r="F1099" s="68">
        <v>95.114213197969505</v>
      </c>
      <c r="G1099" s="71">
        <v>0.78588234308761096</v>
      </c>
      <c r="H1099" s="68">
        <v>18.654822335025401</v>
      </c>
      <c r="I1099" s="71">
        <v>0.96868461611171797</v>
      </c>
      <c r="J1099" s="68">
        <v>97.588832487309602</v>
      </c>
      <c r="K1099" s="71">
        <v>1</v>
      </c>
      <c r="L1099" s="68">
        <v>100</v>
      </c>
      <c r="M1099" s="71">
        <v>0.93883792048929704</v>
      </c>
      <c r="N1099" s="68">
        <v>42.403051493960596</v>
      </c>
      <c r="O1099" s="71"/>
      <c r="P1099" s="68"/>
      <c r="Q1099" s="71"/>
      <c r="R1099" s="68"/>
    </row>
    <row r="1100" spans="1:18" x14ac:dyDescent="0.2">
      <c r="A1100" s="72" t="s">
        <v>2491</v>
      </c>
      <c r="B1100" s="66" t="s">
        <v>2492</v>
      </c>
      <c r="C1100" s="67">
        <v>20</v>
      </c>
      <c r="D1100" s="67" t="s">
        <v>343</v>
      </c>
      <c r="E1100" s="71">
        <v>0.84018497001311598</v>
      </c>
      <c r="F1100" s="68">
        <v>58.185279187817301</v>
      </c>
      <c r="G1100" s="71">
        <v>0.80309657153953995</v>
      </c>
      <c r="H1100" s="68">
        <v>21.8274111675127</v>
      </c>
      <c r="I1100" s="71">
        <v>0.87722741400525805</v>
      </c>
      <c r="J1100" s="68">
        <v>85.215736040609102</v>
      </c>
      <c r="K1100" s="71">
        <v>0.99770773638968502</v>
      </c>
      <c r="L1100" s="68">
        <v>93.591370558375601</v>
      </c>
      <c r="M1100" s="71">
        <v>1</v>
      </c>
      <c r="N1100" s="68">
        <v>100</v>
      </c>
      <c r="O1100" s="71">
        <v>0.52289312813109501</v>
      </c>
      <c r="P1100" s="68">
        <v>65.274949083503103</v>
      </c>
      <c r="Q1100" s="71"/>
      <c r="R1100" s="68"/>
    </row>
    <row r="1101" spans="1:18" x14ac:dyDescent="0.2">
      <c r="A1101" s="72" t="s">
        <v>2493</v>
      </c>
      <c r="B1101" s="66" t="s">
        <v>2494</v>
      </c>
      <c r="C1101" s="67">
        <v>20</v>
      </c>
      <c r="D1101" s="67" t="s">
        <v>343</v>
      </c>
      <c r="E1101" s="71">
        <v>0.87539308134719696</v>
      </c>
      <c r="F1101" s="68">
        <v>74.048223350253807</v>
      </c>
      <c r="G1101" s="71">
        <v>0.812118869315682</v>
      </c>
      <c r="H1101" s="68">
        <v>25.190355329949199</v>
      </c>
      <c r="I1101" s="71">
        <v>0.79648709521683603</v>
      </c>
      <c r="J1101" s="68">
        <v>48.540609137055803</v>
      </c>
      <c r="K1101" s="71">
        <v>1</v>
      </c>
      <c r="L1101" s="68">
        <v>100</v>
      </c>
      <c r="M1101" s="71">
        <v>0.89296636085626901</v>
      </c>
      <c r="N1101" s="68">
        <v>32.422123331214202</v>
      </c>
      <c r="O1101" s="71"/>
      <c r="P1101" s="68"/>
      <c r="Q1101" s="71"/>
      <c r="R1101" s="68"/>
    </row>
    <row r="1102" spans="1:18" x14ac:dyDescent="0.2">
      <c r="A1102" s="72" t="s">
        <v>2495</v>
      </c>
      <c r="B1102" s="66" t="s">
        <v>2496</v>
      </c>
      <c r="C1102" s="67">
        <v>19</v>
      </c>
      <c r="D1102" s="67" t="s">
        <v>343</v>
      </c>
      <c r="E1102" s="71">
        <v>0.78433754248813903</v>
      </c>
      <c r="F1102" s="68">
        <v>64.738805970149201</v>
      </c>
      <c r="G1102" s="71">
        <v>0.85235837273160397</v>
      </c>
      <c r="H1102" s="68">
        <v>54.104477611940297</v>
      </c>
      <c r="I1102" s="71">
        <v>0.77275875189854304</v>
      </c>
      <c r="J1102" s="68">
        <v>38.0597014925373</v>
      </c>
      <c r="K1102" s="71">
        <v>0.82671723428789201</v>
      </c>
      <c r="L1102" s="68">
        <v>50.5597014925373</v>
      </c>
      <c r="M1102" s="71">
        <v>0.91226359914213295</v>
      </c>
      <c r="N1102" s="68">
        <v>88.411214953270999</v>
      </c>
      <c r="O1102" s="71">
        <v>0.34192729686866302</v>
      </c>
      <c r="P1102" s="68">
        <v>33.928571428571402</v>
      </c>
      <c r="Q1102" s="71">
        <v>1</v>
      </c>
      <c r="R1102" s="68">
        <v>100</v>
      </c>
    </row>
    <row r="1103" spans="1:18" x14ac:dyDescent="0.2">
      <c r="A1103" s="72" t="s">
        <v>2497</v>
      </c>
      <c r="B1103" s="66" t="s">
        <v>2498</v>
      </c>
      <c r="C1103" s="67">
        <v>20</v>
      </c>
      <c r="D1103" s="67" t="s">
        <v>343</v>
      </c>
      <c r="E1103" s="71">
        <v>0.87534076849504705</v>
      </c>
      <c r="F1103" s="68">
        <v>73.984771573604107</v>
      </c>
      <c r="G1103" s="71">
        <v>0.83976913069909098</v>
      </c>
      <c r="H1103" s="68">
        <v>47.9695431472081</v>
      </c>
      <c r="I1103" s="71">
        <v>0.79282603497163995</v>
      </c>
      <c r="J1103" s="68">
        <v>46.8908629441624</v>
      </c>
      <c r="K1103" s="71">
        <v>0.86876790830945605</v>
      </c>
      <c r="L1103" s="68">
        <v>26.649746192893399</v>
      </c>
      <c r="M1103" s="71">
        <v>1</v>
      </c>
      <c r="N1103" s="68">
        <v>100</v>
      </c>
      <c r="O1103" s="71"/>
      <c r="P1103" s="68"/>
      <c r="Q1103" s="71"/>
      <c r="R1103" s="68"/>
    </row>
    <row r="1104" spans="1:18" x14ac:dyDescent="0.2">
      <c r="A1104" s="72" t="s">
        <v>2499</v>
      </c>
      <c r="B1104" s="66" t="s">
        <v>2500</v>
      </c>
      <c r="C1104" s="67">
        <v>20</v>
      </c>
      <c r="D1104" s="67" t="s">
        <v>343</v>
      </c>
      <c r="E1104" s="71">
        <v>0.88331458230330095</v>
      </c>
      <c r="F1104" s="68">
        <v>77.918781725888294</v>
      </c>
      <c r="G1104" s="71">
        <v>0.84286105902320896</v>
      </c>
      <c r="H1104" s="68">
        <v>51.649746192893403</v>
      </c>
      <c r="I1104" s="71">
        <v>0.82600749264830398</v>
      </c>
      <c r="J1104" s="68">
        <v>65.482233502538094</v>
      </c>
      <c r="K1104" s="71">
        <v>0.86438977754169</v>
      </c>
      <c r="L1104" s="68">
        <v>24.809644670050801</v>
      </c>
      <c r="M1104" s="71">
        <v>1</v>
      </c>
      <c r="N1104" s="68">
        <v>100</v>
      </c>
      <c r="O1104" s="71"/>
      <c r="P1104" s="68"/>
      <c r="Q1104" s="71"/>
      <c r="R1104" s="68"/>
    </row>
    <row r="1105" spans="1:18" x14ac:dyDescent="0.2">
      <c r="A1105" s="72" t="s">
        <v>2501</v>
      </c>
      <c r="B1105" s="66" t="s">
        <v>2502</v>
      </c>
      <c r="C1105" s="67">
        <v>20</v>
      </c>
      <c r="D1105" s="67" t="s">
        <v>343</v>
      </c>
      <c r="E1105" s="71">
        <v>0.88115719026296702</v>
      </c>
      <c r="F1105" s="68">
        <v>76.903553299492401</v>
      </c>
      <c r="G1105" s="71">
        <v>0.84171754696435297</v>
      </c>
      <c r="H1105" s="68">
        <v>50.317258883248698</v>
      </c>
      <c r="I1105" s="71">
        <v>0.79122066967490801</v>
      </c>
      <c r="J1105" s="68">
        <v>46.002538071065999</v>
      </c>
      <c r="K1105" s="71">
        <v>0.89169054441260698</v>
      </c>
      <c r="L1105" s="68">
        <v>36.167512690355302</v>
      </c>
      <c r="M1105" s="71">
        <v>1</v>
      </c>
      <c r="N1105" s="68">
        <v>100</v>
      </c>
      <c r="O1105" s="71"/>
      <c r="P1105" s="68"/>
      <c r="Q1105" s="71"/>
      <c r="R1105" s="68"/>
    </row>
    <row r="1106" spans="1:18" x14ac:dyDescent="0.2">
      <c r="A1106" s="72" t="s">
        <v>2503</v>
      </c>
      <c r="B1106" s="66" t="s">
        <v>2504</v>
      </c>
      <c r="C1106" s="67">
        <v>20</v>
      </c>
      <c r="D1106" s="67" t="s">
        <v>343</v>
      </c>
      <c r="E1106" s="71">
        <v>0.90869395079010495</v>
      </c>
      <c r="F1106" s="68">
        <v>89.022842639593904</v>
      </c>
      <c r="G1106" s="71">
        <v>0.85040795820292203</v>
      </c>
      <c r="H1106" s="68">
        <v>58.121827411167502</v>
      </c>
      <c r="I1106" s="71">
        <v>0.85772028048758497</v>
      </c>
      <c r="J1106" s="68">
        <v>80.203045685279207</v>
      </c>
      <c r="K1106" s="71">
        <v>0.92664756446991403</v>
      </c>
      <c r="L1106" s="68">
        <v>54.758883248731003</v>
      </c>
      <c r="M1106" s="71">
        <v>1</v>
      </c>
      <c r="N1106" s="68">
        <v>100</v>
      </c>
      <c r="O1106" s="71"/>
      <c r="P1106" s="68"/>
      <c r="Q1106" s="71"/>
      <c r="R1106" s="68"/>
    </row>
    <row r="1107" spans="1:18" x14ac:dyDescent="0.2">
      <c r="A1107" s="72" t="s">
        <v>2505</v>
      </c>
      <c r="B1107" s="66" t="s">
        <v>2506</v>
      </c>
      <c r="C1107" s="67">
        <v>20</v>
      </c>
      <c r="D1107" s="67" t="s">
        <v>343</v>
      </c>
      <c r="E1107" s="71">
        <v>0.81069055330381301</v>
      </c>
      <c r="F1107" s="68">
        <v>45.8756345177665</v>
      </c>
      <c r="G1107" s="71">
        <v>0.83776714867511903</v>
      </c>
      <c r="H1107" s="68">
        <v>46.129441624365498</v>
      </c>
      <c r="I1107" s="71">
        <v>0.80243907857519203</v>
      </c>
      <c r="J1107" s="68">
        <v>52.474619289340097</v>
      </c>
      <c r="K1107" s="71">
        <v>0.88587878170324197</v>
      </c>
      <c r="L1107" s="68">
        <v>32.487309644669999</v>
      </c>
      <c r="M1107" s="71">
        <v>0.98470948012232495</v>
      </c>
      <c r="N1107" s="68">
        <v>58.359821996185602</v>
      </c>
      <c r="O1107" s="71">
        <v>0.54265827744318795</v>
      </c>
      <c r="P1107" s="68">
        <v>68.4317718940937</v>
      </c>
      <c r="Q1107" s="71"/>
      <c r="R1107" s="68"/>
    </row>
    <row r="1108" spans="1:18" x14ac:dyDescent="0.2">
      <c r="A1108" s="72" t="s">
        <v>2507</v>
      </c>
      <c r="B1108" s="66" t="s">
        <v>2508</v>
      </c>
      <c r="C1108" s="67">
        <v>20</v>
      </c>
      <c r="D1108" s="67" t="s">
        <v>343</v>
      </c>
      <c r="E1108" s="71">
        <v>0.81049782956173499</v>
      </c>
      <c r="F1108" s="68">
        <v>45.748730964467001</v>
      </c>
      <c r="G1108" s="71">
        <v>0.87550169415305001</v>
      </c>
      <c r="H1108" s="68">
        <v>76.459390862944204</v>
      </c>
      <c r="I1108" s="71">
        <v>0.85490420171354098</v>
      </c>
      <c r="J1108" s="68">
        <v>79.314720812182699</v>
      </c>
      <c r="K1108" s="71">
        <v>0.74976137285111399</v>
      </c>
      <c r="L1108" s="68">
        <v>8.0583756345177697</v>
      </c>
      <c r="M1108" s="71">
        <v>1</v>
      </c>
      <c r="N1108" s="68">
        <v>100</v>
      </c>
      <c r="O1108" s="71">
        <v>0.57232187909097099</v>
      </c>
      <c r="P1108" s="68">
        <v>73.319755600814702</v>
      </c>
      <c r="Q1108" s="71"/>
      <c r="R1108" s="68"/>
    </row>
    <row r="1109" spans="1:18" x14ac:dyDescent="0.2">
      <c r="A1109" s="72" t="s">
        <v>2509</v>
      </c>
      <c r="B1109" s="66" t="s">
        <v>2510</v>
      </c>
      <c r="C1109" s="67">
        <v>20</v>
      </c>
      <c r="D1109" s="67" t="s">
        <v>343</v>
      </c>
      <c r="E1109" s="71">
        <v>0.82010331322864005</v>
      </c>
      <c r="F1109" s="68">
        <v>49.302030456852798</v>
      </c>
      <c r="G1109" s="71">
        <v>0.89008924010689505</v>
      </c>
      <c r="H1109" s="68">
        <v>82.994923857868002</v>
      </c>
      <c r="I1109" s="71">
        <v>0.85771691949431295</v>
      </c>
      <c r="J1109" s="68">
        <v>80.139593908629394</v>
      </c>
      <c r="K1109" s="71">
        <v>0.93323499281396305</v>
      </c>
      <c r="L1109" s="68">
        <v>58.502538071065999</v>
      </c>
      <c r="M1109" s="71">
        <v>1</v>
      </c>
      <c r="N1109" s="68">
        <v>100</v>
      </c>
      <c r="O1109" s="71">
        <v>0.41947541372803199</v>
      </c>
      <c r="P1109" s="68">
        <v>42.0570264765784</v>
      </c>
      <c r="Q1109" s="71"/>
      <c r="R1109" s="68"/>
    </row>
    <row r="1110" spans="1:18" x14ac:dyDescent="0.2">
      <c r="A1110" s="72" t="s">
        <v>2511</v>
      </c>
      <c r="B1110" s="66" t="s">
        <v>2512</v>
      </c>
      <c r="C1110" s="67">
        <v>20</v>
      </c>
      <c r="D1110" s="67" t="s">
        <v>343</v>
      </c>
      <c r="E1110" s="71">
        <v>0.89492999846753896</v>
      </c>
      <c r="F1110" s="68">
        <v>83.4390862944162</v>
      </c>
      <c r="G1110" s="71">
        <v>0.89934262843839197</v>
      </c>
      <c r="H1110" s="68">
        <v>86.357868020304593</v>
      </c>
      <c r="I1110" s="71">
        <v>0.81160945712230903</v>
      </c>
      <c r="J1110" s="68">
        <v>57.423857868020299</v>
      </c>
      <c r="K1110" s="71">
        <v>0.86876790830945605</v>
      </c>
      <c r="L1110" s="68">
        <v>26.649746192893399</v>
      </c>
      <c r="M1110" s="71">
        <v>1</v>
      </c>
      <c r="N1110" s="68">
        <v>100</v>
      </c>
      <c r="O1110" s="71"/>
      <c r="P1110" s="68"/>
      <c r="Q1110" s="71"/>
      <c r="R1110" s="68"/>
    </row>
    <row r="1111" spans="1:18" x14ac:dyDescent="0.2">
      <c r="A1111" s="72" t="s">
        <v>2513</v>
      </c>
      <c r="B1111" s="66" t="s">
        <v>2514</v>
      </c>
      <c r="C1111" s="67">
        <v>20</v>
      </c>
      <c r="D1111" s="67" t="s">
        <v>343</v>
      </c>
      <c r="E1111" s="71">
        <v>0.83467896194417002</v>
      </c>
      <c r="F1111" s="68">
        <v>55.774111675126903</v>
      </c>
      <c r="G1111" s="71">
        <v>0.85499232149792603</v>
      </c>
      <c r="H1111" s="68">
        <v>61.675126903553299</v>
      </c>
      <c r="I1111" s="71">
        <v>0.97500860091499997</v>
      </c>
      <c r="J1111" s="68">
        <v>98.096446700507599</v>
      </c>
      <c r="K1111" s="71">
        <v>0.91991610343546104</v>
      </c>
      <c r="L1111" s="68">
        <v>50.317258883248698</v>
      </c>
      <c r="M1111" s="71">
        <v>1</v>
      </c>
      <c r="N1111" s="68">
        <v>100</v>
      </c>
      <c r="O1111" s="71">
        <v>0.42347778387246299</v>
      </c>
      <c r="P1111" s="68">
        <v>42.566191446028498</v>
      </c>
      <c r="Q1111" s="71"/>
      <c r="R1111" s="68"/>
    </row>
    <row r="1112" spans="1:18" x14ac:dyDescent="0.2">
      <c r="A1112" s="72" t="s">
        <v>2515</v>
      </c>
      <c r="B1112" s="66" t="s">
        <v>2516</v>
      </c>
      <c r="C1112" s="67">
        <v>20</v>
      </c>
      <c r="D1112" s="67" t="s">
        <v>343</v>
      </c>
      <c r="E1112" s="71">
        <v>0.81264525193022596</v>
      </c>
      <c r="F1112" s="68">
        <v>46.446700507614203</v>
      </c>
      <c r="G1112" s="71">
        <v>0.842995345394428</v>
      </c>
      <c r="H1112" s="68">
        <v>51.840101522842602</v>
      </c>
      <c r="I1112" s="71">
        <v>0.909441444017138</v>
      </c>
      <c r="J1112" s="68">
        <v>91.941624365482198</v>
      </c>
      <c r="K1112" s="71">
        <v>0.85927487281252202</v>
      </c>
      <c r="L1112" s="68">
        <v>22.779187817258901</v>
      </c>
      <c r="M1112" s="71">
        <v>1</v>
      </c>
      <c r="N1112" s="68">
        <v>100</v>
      </c>
      <c r="O1112" s="71">
        <v>0.45151459742704297</v>
      </c>
      <c r="P1112" s="68">
        <v>49.185336048879797</v>
      </c>
      <c r="Q1112" s="71"/>
      <c r="R1112" s="68"/>
    </row>
    <row r="1113" spans="1:18" x14ac:dyDescent="0.2">
      <c r="A1113" s="72" t="s">
        <v>2517</v>
      </c>
      <c r="B1113" s="66" t="s">
        <v>2518</v>
      </c>
      <c r="C1113" s="67">
        <v>20</v>
      </c>
      <c r="D1113" s="67" t="s">
        <v>343</v>
      </c>
      <c r="E1113" s="71">
        <v>0.91337814420466001</v>
      </c>
      <c r="F1113" s="68">
        <v>91.243654822335003</v>
      </c>
      <c r="G1113" s="71">
        <v>0.84443178787286899</v>
      </c>
      <c r="H1113" s="68">
        <v>52.982233502538101</v>
      </c>
      <c r="I1113" s="71">
        <v>0.95419341265396096</v>
      </c>
      <c r="J1113" s="68">
        <v>95.685279187817301</v>
      </c>
      <c r="K1113" s="71">
        <v>0.854887376291811</v>
      </c>
      <c r="L1113" s="68">
        <v>21.637055837563501</v>
      </c>
      <c r="M1113" s="71">
        <v>1</v>
      </c>
      <c r="N1113" s="68">
        <v>100</v>
      </c>
      <c r="O1113" s="71"/>
      <c r="P1113" s="68"/>
      <c r="Q1113" s="71"/>
      <c r="R1113" s="68"/>
    </row>
    <row r="1114" spans="1:18" x14ac:dyDescent="0.2">
      <c r="A1114" s="72" t="s">
        <v>2519</v>
      </c>
      <c r="B1114" s="66" t="s">
        <v>2520</v>
      </c>
      <c r="C1114" s="67">
        <v>20</v>
      </c>
      <c r="D1114" s="67" t="s">
        <v>343</v>
      </c>
      <c r="E1114" s="71">
        <v>0.92415079931279898</v>
      </c>
      <c r="F1114" s="68">
        <v>95.304568527918804</v>
      </c>
      <c r="G1114" s="71">
        <v>0.84636107903206603</v>
      </c>
      <c r="H1114" s="68">
        <v>54.441624365482198</v>
      </c>
      <c r="I1114" s="71">
        <v>0.90984097208732495</v>
      </c>
      <c r="J1114" s="68">
        <v>92.005076142131998</v>
      </c>
      <c r="K1114" s="71">
        <v>0.94040114613180503</v>
      </c>
      <c r="L1114" s="68">
        <v>62.5</v>
      </c>
      <c r="M1114" s="71">
        <v>1</v>
      </c>
      <c r="N1114" s="68">
        <v>100</v>
      </c>
      <c r="O1114" s="71"/>
      <c r="P1114" s="68"/>
      <c r="Q1114" s="71"/>
      <c r="R1114" s="68"/>
    </row>
    <row r="1115" spans="1:18" x14ac:dyDescent="0.2">
      <c r="A1115" s="72" t="s">
        <v>2521</v>
      </c>
      <c r="B1115" s="66" t="s">
        <v>2522</v>
      </c>
      <c r="C1115" s="67">
        <v>20</v>
      </c>
      <c r="D1115" s="67" t="s">
        <v>343</v>
      </c>
      <c r="E1115" s="71">
        <v>0.84595562431307103</v>
      </c>
      <c r="F1115" s="68">
        <v>60.659898477157398</v>
      </c>
      <c r="G1115" s="71">
        <v>0.83148858879365595</v>
      </c>
      <c r="H1115" s="68">
        <v>40.228426395939103</v>
      </c>
      <c r="I1115" s="71">
        <v>0.96540843463282699</v>
      </c>
      <c r="J1115" s="68">
        <v>97.081218274111706</v>
      </c>
      <c r="K1115" s="71">
        <v>0.87445724095404898</v>
      </c>
      <c r="L1115" s="68">
        <v>28.045685279187801</v>
      </c>
      <c r="M1115" s="71">
        <v>1</v>
      </c>
      <c r="N1115" s="68">
        <v>100</v>
      </c>
      <c r="O1115" s="71">
        <v>0.55842385718482301</v>
      </c>
      <c r="P1115" s="68">
        <v>70.9775967413442</v>
      </c>
      <c r="Q1115" s="71"/>
      <c r="R1115" s="68"/>
    </row>
    <row r="1116" spans="1:18" x14ac:dyDescent="0.2">
      <c r="A1116" s="72" t="s">
        <v>2523</v>
      </c>
      <c r="B1116" s="66" t="s">
        <v>2524</v>
      </c>
      <c r="C1116" s="67">
        <v>20</v>
      </c>
      <c r="D1116" s="67" t="s">
        <v>343</v>
      </c>
      <c r="E1116" s="71">
        <v>0.81385578283990201</v>
      </c>
      <c r="F1116" s="68">
        <v>47.208121827411198</v>
      </c>
      <c r="G1116" s="71">
        <v>0.85136616147782496</v>
      </c>
      <c r="H1116" s="68">
        <v>58.692893401015198</v>
      </c>
      <c r="I1116" s="71">
        <v>0.84302142782349598</v>
      </c>
      <c r="J1116" s="68">
        <v>74.9365482233503</v>
      </c>
      <c r="K1116" s="71">
        <v>0.89799426934097404</v>
      </c>
      <c r="L1116" s="68">
        <v>39.467005076142101</v>
      </c>
      <c r="M1116" s="71">
        <v>0.92354740061162099</v>
      </c>
      <c r="N1116" s="68">
        <v>38.461538461538503</v>
      </c>
      <c r="O1116" s="71">
        <v>0.55334965494559196</v>
      </c>
      <c r="P1116" s="68">
        <v>70.366598778004104</v>
      </c>
      <c r="Q1116" s="71"/>
      <c r="R1116" s="68"/>
    </row>
    <row r="1117" spans="1:18" x14ac:dyDescent="0.2">
      <c r="A1117" s="72" t="s">
        <v>2525</v>
      </c>
      <c r="B1117" s="66" t="s">
        <v>2526</v>
      </c>
      <c r="C1117" s="67">
        <v>20</v>
      </c>
      <c r="D1117" s="67" t="s">
        <v>343</v>
      </c>
      <c r="E1117" s="71">
        <v>0.75606032592708805</v>
      </c>
      <c r="F1117" s="68">
        <v>26.776649746192899</v>
      </c>
      <c r="G1117" s="71">
        <v>0.83989036430923103</v>
      </c>
      <c r="H1117" s="68">
        <v>48.096446700507599</v>
      </c>
      <c r="I1117" s="71">
        <v>0.81423413327111005</v>
      </c>
      <c r="J1117" s="68">
        <v>58.692893401015198</v>
      </c>
      <c r="K1117" s="71">
        <v>0.75052374163981495</v>
      </c>
      <c r="L1117" s="68">
        <v>8.5025380710659899</v>
      </c>
      <c r="M1117" s="71">
        <v>1</v>
      </c>
      <c r="N1117" s="68">
        <v>100</v>
      </c>
      <c r="O1117" s="71">
        <v>0.375653390415285</v>
      </c>
      <c r="P1117" s="68">
        <v>34.419551934826899</v>
      </c>
      <c r="Q1117" s="71"/>
      <c r="R1117" s="68"/>
    </row>
    <row r="1118" spans="1:18" x14ac:dyDescent="0.2">
      <c r="A1118" s="72" t="s">
        <v>2527</v>
      </c>
      <c r="B1118" s="66" t="s">
        <v>2528</v>
      </c>
      <c r="C1118" s="67">
        <v>20</v>
      </c>
      <c r="D1118" s="67" t="s">
        <v>343</v>
      </c>
      <c r="E1118" s="71">
        <v>0.86565080583087395</v>
      </c>
      <c r="F1118" s="68">
        <v>69.733502538071093</v>
      </c>
      <c r="G1118" s="71">
        <v>0.84166319268692602</v>
      </c>
      <c r="H1118" s="68">
        <v>50.190355329949199</v>
      </c>
      <c r="I1118" s="71">
        <v>0.89600026125651999</v>
      </c>
      <c r="J1118" s="68">
        <v>89.847715736040598</v>
      </c>
      <c r="K1118" s="71">
        <v>0.92371652778983604</v>
      </c>
      <c r="L1118" s="68">
        <v>53.1725888324873</v>
      </c>
      <c r="M1118" s="71">
        <v>0.80122324159021396</v>
      </c>
      <c r="N1118" s="68">
        <v>22.822631913540999</v>
      </c>
      <c r="O1118" s="71"/>
      <c r="P1118" s="68"/>
      <c r="Q1118" s="71"/>
      <c r="R1118" s="68"/>
    </row>
    <row r="1119" spans="1:18" x14ac:dyDescent="0.2">
      <c r="A1119" s="72" t="s">
        <v>2529</v>
      </c>
      <c r="B1119" s="66" t="s">
        <v>2530</v>
      </c>
      <c r="C1119" s="67">
        <v>20</v>
      </c>
      <c r="D1119" s="67" t="s">
        <v>343</v>
      </c>
      <c r="E1119" s="71">
        <v>0.66426982442573002</v>
      </c>
      <c r="F1119" s="68">
        <v>10.7233502538071</v>
      </c>
      <c r="G1119" s="71">
        <v>0.81441488042564103</v>
      </c>
      <c r="H1119" s="68">
        <v>26.332487309644701</v>
      </c>
      <c r="I1119" s="71">
        <v>0.80089540740486298</v>
      </c>
      <c r="J1119" s="68">
        <v>51.586294416243597</v>
      </c>
      <c r="K1119" s="71">
        <v>0.842824584717766</v>
      </c>
      <c r="L1119" s="68">
        <v>18.401015228426399</v>
      </c>
      <c r="M1119" s="71">
        <v>0.48012232415902201</v>
      </c>
      <c r="N1119" s="68">
        <v>6.9930069930069898</v>
      </c>
      <c r="O1119" s="71">
        <v>0.383091925421357</v>
      </c>
      <c r="P1119" s="68">
        <v>35.845213849287198</v>
      </c>
      <c r="Q1119" s="71"/>
      <c r="R1119" s="68"/>
    </row>
    <row r="1120" spans="1:18" x14ac:dyDescent="0.2">
      <c r="A1120" s="72" t="s">
        <v>2531</v>
      </c>
      <c r="B1120" s="66" t="s">
        <v>2532</v>
      </c>
      <c r="C1120" s="67">
        <v>20</v>
      </c>
      <c r="D1120" s="67" t="s">
        <v>343</v>
      </c>
      <c r="E1120" s="71">
        <v>0.75298390950414296</v>
      </c>
      <c r="F1120" s="68">
        <v>25.507614213198</v>
      </c>
      <c r="G1120" s="71">
        <v>0.94696030341259596</v>
      </c>
      <c r="H1120" s="68">
        <v>96.700507614213194</v>
      </c>
      <c r="I1120" s="71">
        <v>0.81913536620912797</v>
      </c>
      <c r="J1120" s="68">
        <v>62.309644670050801</v>
      </c>
      <c r="K1120" s="71">
        <v>0.90040750954960003</v>
      </c>
      <c r="L1120" s="68">
        <v>40.6725888324873</v>
      </c>
      <c r="M1120" s="71">
        <v>1</v>
      </c>
      <c r="N1120" s="68">
        <v>100</v>
      </c>
      <c r="O1120" s="71">
        <v>9.8416368349389896E-2</v>
      </c>
      <c r="P1120" s="68">
        <v>3.5641547861507101</v>
      </c>
      <c r="Q1120" s="71"/>
      <c r="R1120" s="68"/>
    </row>
    <row r="1121" spans="1:18" x14ac:dyDescent="0.2">
      <c r="A1121" s="72" t="s">
        <v>2533</v>
      </c>
      <c r="B1121" s="66" t="s">
        <v>2534</v>
      </c>
      <c r="C1121" s="67">
        <v>20</v>
      </c>
      <c r="D1121" s="67" t="s">
        <v>343</v>
      </c>
      <c r="E1121" s="71">
        <v>0.76288328121320303</v>
      </c>
      <c r="F1121" s="68">
        <v>29.1243654822335</v>
      </c>
      <c r="G1121" s="71">
        <v>0.91999922760299602</v>
      </c>
      <c r="H1121" s="68">
        <v>91.814720812182699</v>
      </c>
      <c r="I1121" s="71">
        <v>0.82895509261348599</v>
      </c>
      <c r="J1121" s="68">
        <v>66.6878172588833</v>
      </c>
      <c r="K1121" s="71">
        <v>0.72870480112799496</v>
      </c>
      <c r="L1121" s="68">
        <v>6.7258883248731003</v>
      </c>
      <c r="M1121" s="71">
        <v>0.90825688073394595</v>
      </c>
      <c r="N1121" s="68">
        <v>35.346471710108098</v>
      </c>
      <c r="O1121" s="71">
        <v>0.42850040398759298</v>
      </c>
      <c r="P1121" s="68">
        <v>43.584521384928699</v>
      </c>
      <c r="Q1121" s="71"/>
      <c r="R1121" s="68"/>
    </row>
    <row r="1122" spans="1:18" x14ac:dyDescent="0.2">
      <c r="A1122" s="72" t="s">
        <v>2535</v>
      </c>
      <c r="B1122" s="66" t="s">
        <v>2536</v>
      </c>
      <c r="C1122" s="67">
        <v>20</v>
      </c>
      <c r="D1122" s="67" t="s">
        <v>343</v>
      </c>
      <c r="E1122" s="71">
        <v>0.92156358037986796</v>
      </c>
      <c r="F1122" s="68">
        <v>94.733502538071093</v>
      </c>
      <c r="G1122" s="71">
        <v>0.85775189141917996</v>
      </c>
      <c r="H1122" s="68">
        <v>63.642131979695399</v>
      </c>
      <c r="I1122" s="71">
        <v>0.884662888553013</v>
      </c>
      <c r="J1122" s="68">
        <v>87.246192893401002</v>
      </c>
      <c r="K1122" s="71">
        <v>0.943839541547278</v>
      </c>
      <c r="L1122" s="68">
        <v>65.038071065989797</v>
      </c>
      <c r="M1122" s="71">
        <v>1</v>
      </c>
      <c r="N1122" s="68">
        <v>100</v>
      </c>
      <c r="O1122" s="71"/>
      <c r="P1122" s="68"/>
      <c r="Q1122" s="71"/>
      <c r="R1122" s="68"/>
    </row>
    <row r="1123" spans="1:18" x14ac:dyDescent="0.2">
      <c r="A1123" s="72" t="s">
        <v>2209</v>
      </c>
      <c r="B1123" s="66" t="s">
        <v>2537</v>
      </c>
      <c r="C1123" s="67">
        <v>20</v>
      </c>
      <c r="D1123" s="67" t="s">
        <v>343</v>
      </c>
      <c r="E1123" s="71">
        <v>0.82475263711753199</v>
      </c>
      <c r="F1123" s="68">
        <v>51.459390862944197</v>
      </c>
      <c r="G1123" s="71">
        <v>0.86483256847432799</v>
      </c>
      <c r="H1123" s="68">
        <v>69.289340101522797</v>
      </c>
      <c r="I1123" s="71">
        <v>0.83889752910010396</v>
      </c>
      <c r="J1123" s="68">
        <v>72.398477157360404</v>
      </c>
      <c r="K1123" s="71">
        <v>0.93178249284258896</v>
      </c>
      <c r="L1123" s="68">
        <v>57.2969543147208</v>
      </c>
      <c r="M1123" s="71">
        <v>0.95412844036697197</v>
      </c>
      <c r="N1123" s="68">
        <v>47.043865225683398</v>
      </c>
      <c r="O1123" s="71">
        <v>0.53412215480366798</v>
      </c>
      <c r="P1123" s="68">
        <v>66.700610997963295</v>
      </c>
      <c r="Q1123" s="71"/>
      <c r="R1123" s="68"/>
    </row>
    <row r="1124" spans="1:18" x14ac:dyDescent="0.2">
      <c r="A1124" s="72" t="s">
        <v>2538</v>
      </c>
      <c r="B1124" s="66" t="s">
        <v>2539</v>
      </c>
      <c r="C1124" s="67">
        <v>20</v>
      </c>
      <c r="D1124" s="67" t="s">
        <v>343</v>
      </c>
      <c r="E1124" s="71">
        <v>0.61777376787211302</v>
      </c>
      <c r="F1124" s="68">
        <v>7.4238578680203</v>
      </c>
      <c r="G1124" s="71">
        <v>0.62618415451299503</v>
      </c>
      <c r="H1124" s="68">
        <v>5.39340101522843</v>
      </c>
      <c r="I1124" s="71">
        <v>0.75252395757713397</v>
      </c>
      <c r="J1124" s="68">
        <v>31.472081218274099</v>
      </c>
      <c r="K1124" s="71">
        <v>0.73332651133566895</v>
      </c>
      <c r="L1124" s="68">
        <v>6.9162436548223303</v>
      </c>
      <c r="M1124" s="71">
        <v>0.77064220183486198</v>
      </c>
      <c r="N1124" s="68">
        <v>20.6611570247934</v>
      </c>
      <c r="O1124" s="71">
        <v>0.20619201409990701</v>
      </c>
      <c r="P1124" s="68">
        <v>10.285132382892099</v>
      </c>
      <c r="Q1124" s="71"/>
      <c r="R1124" s="68"/>
    </row>
    <row r="1125" spans="1:18" x14ac:dyDescent="0.2">
      <c r="A1125" s="72" t="s">
        <v>982</v>
      </c>
      <c r="B1125" s="66" t="s">
        <v>2540</v>
      </c>
      <c r="C1125" s="67">
        <v>19</v>
      </c>
      <c r="D1125" s="67" t="s">
        <v>343</v>
      </c>
      <c r="E1125" s="71">
        <v>0.75250547301957504</v>
      </c>
      <c r="F1125" s="68">
        <v>53.544776119402997</v>
      </c>
      <c r="G1125" s="71">
        <v>0.85502121083905303</v>
      </c>
      <c r="H1125" s="68">
        <v>56.902985074626898</v>
      </c>
      <c r="I1125" s="71">
        <v>0.83871474075281405</v>
      </c>
      <c r="J1125" s="68">
        <v>72.761194029850799</v>
      </c>
      <c r="K1125" s="71">
        <v>0.90024754313517397</v>
      </c>
      <c r="L1125" s="68">
        <v>77.798507462686601</v>
      </c>
      <c r="M1125" s="71">
        <v>0.844024176252681</v>
      </c>
      <c r="N1125" s="68">
        <v>72.897196261682197</v>
      </c>
      <c r="O1125" s="71">
        <v>0.32451969411815601</v>
      </c>
      <c r="P1125" s="68">
        <v>31.150793650793702</v>
      </c>
      <c r="Q1125" s="71"/>
      <c r="R1125" s="68"/>
    </row>
    <row r="1126" spans="1:18" x14ac:dyDescent="0.2">
      <c r="A1126" s="72" t="s">
        <v>2541</v>
      </c>
      <c r="B1126" s="66" t="s">
        <v>2542</v>
      </c>
      <c r="C1126" s="67">
        <v>19</v>
      </c>
      <c r="D1126" s="67" t="s">
        <v>343</v>
      </c>
      <c r="E1126" s="71">
        <v>0.82154957553614405</v>
      </c>
      <c r="F1126" s="68">
        <v>77.985074626865696</v>
      </c>
      <c r="G1126" s="71">
        <v>0.84825971687685098</v>
      </c>
      <c r="H1126" s="68">
        <v>50.186567164179102</v>
      </c>
      <c r="I1126" s="71">
        <v>0.797396093449391</v>
      </c>
      <c r="J1126" s="68">
        <v>50.186567164179102</v>
      </c>
      <c r="K1126" s="71">
        <v>0.97712883161799602</v>
      </c>
      <c r="L1126" s="68">
        <v>97.014925373134304</v>
      </c>
      <c r="M1126" s="71">
        <v>0.83427568726847301</v>
      </c>
      <c r="N1126" s="68">
        <v>70.280373831775705</v>
      </c>
      <c r="O1126" s="71">
        <v>0.65068754846801202</v>
      </c>
      <c r="P1126" s="68">
        <v>76.3888888888889</v>
      </c>
      <c r="Q1126" s="71"/>
      <c r="R1126" s="68"/>
    </row>
    <row r="1127" spans="1:18" x14ac:dyDescent="0.2">
      <c r="A1127" s="72" t="s">
        <v>2543</v>
      </c>
      <c r="B1127" s="66" t="s">
        <v>2544</v>
      </c>
      <c r="C1127" s="67">
        <v>20</v>
      </c>
      <c r="D1127" s="67" t="s">
        <v>343</v>
      </c>
      <c r="E1127" s="71">
        <v>0.79051109905073902</v>
      </c>
      <c r="F1127" s="68">
        <v>38.451776649746201</v>
      </c>
      <c r="G1127" s="71">
        <v>0.81992901351908798</v>
      </c>
      <c r="H1127" s="68">
        <v>29.949238578680198</v>
      </c>
      <c r="I1127" s="71">
        <v>0.83839556682721295</v>
      </c>
      <c r="J1127" s="68">
        <v>71.700507614213194</v>
      </c>
      <c r="K1127" s="71">
        <v>0.83553832414749896</v>
      </c>
      <c r="L1127" s="68">
        <v>17.005076142132001</v>
      </c>
      <c r="M1127" s="71">
        <v>0.98470948012232495</v>
      </c>
      <c r="N1127" s="68">
        <v>58.359821996185602</v>
      </c>
      <c r="O1127" s="71">
        <v>0.47398311063757098</v>
      </c>
      <c r="P1127" s="68">
        <v>54.378818737270898</v>
      </c>
      <c r="Q1127" s="71"/>
      <c r="R1127" s="68"/>
    </row>
    <row r="1128" spans="1:18" x14ac:dyDescent="0.2">
      <c r="A1128" s="72" t="s">
        <v>2545</v>
      </c>
      <c r="B1128" s="66" t="s">
        <v>2546</v>
      </c>
      <c r="C1128" s="67">
        <v>20</v>
      </c>
      <c r="D1128" s="67" t="s">
        <v>343</v>
      </c>
      <c r="E1128" s="71">
        <v>0.88469156692897299</v>
      </c>
      <c r="F1128" s="68">
        <v>78.489847715736005</v>
      </c>
      <c r="G1128" s="71">
        <v>0.80740869440334695</v>
      </c>
      <c r="H1128" s="68">
        <v>23.159898477157402</v>
      </c>
      <c r="I1128" s="71">
        <v>0.83592789420853697</v>
      </c>
      <c r="J1128" s="68">
        <v>70.8756345177665</v>
      </c>
      <c r="K1128" s="71">
        <v>0.91232091690544403</v>
      </c>
      <c r="L1128" s="68">
        <v>46.002538071065999</v>
      </c>
      <c r="M1128" s="71">
        <v>1</v>
      </c>
      <c r="N1128" s="68">
        <v>100</v>
      </c>
      <c r="O1128" s="71">
        <v>0.86780032912753702</v>
      </c>
      <c r="P1128" s="68">
        <v>96.843177189409403</v>
      </c>
      <c r="Q1128" s="71"/>
      <c r="R1128" s="68"/>
    </row>
    <row r="1129" spans="1:18" x14ac:dyDescent="0.2">
      <c r="A1129" s="72" t="s">
        <v>986</v>
      </c>
      <c r="B1129" s="66" t="s">
        <v>2547</v>
      </c>
      <c r="C1129" s="67">
        <v>20</v>
      </c>
      <c r="D1129" s="67" t="s">
        <v>343</v>
      </c>
      <c r="E1129" s="71">
        <v>0.79349367450508002</v>
      </c>
      <c r="F1129" s="68">
        <v>39.911167512690398</v>
      </c>
      <c r="G1129" s="71">
        <v>0.84516226257749105</v>
      </c>
      <c r="H1129" s="68">
        <v>53.680203045685303</v>
      </c>
      <c r="I1129" s="71">
        <v>0.790844836154312</v>
      </c>
      <c r="J1129" s="68">
        <v>45.748730964467001</v>
      </c>
      <c r="K1129" s="71">
        <v>0.93057897830026404</v>
      </c>
      <c r="L1129" s="68">
        <v>56.725888324873097</v>
      </c>
      <c r="M1129" s="71">
        <v>0.78593272171253903</v>
      </c>
      <c r="N1129" s="68">
        <v>21.996185632549299</v>
      </c>
      <c r="O1129" s="71">
        <v>0.61494957378079396</v>
      </c>
      <c r="P1129" s="68">
        <v>79.327902240325898</v>
      </c>
      <c r="Q1129" s="71"/>
      <c r="R1129" s="68"/>
    </row>
    <row r="1130" spans="1:18" x14ac:dyDescent="0.2">
      <c r="A1130" s="72" t="s">
        <v>2548</v>
      </c>
      <c r="B1130" s="66" t="s">
        <v>2549</v>
      </c>
      <c r="C1130" s="67">
        <v>20</v>
      </c>
      <c r="D1130" s="67" t="s">
        <v>343</v>
      </c>
      <c r="E1130" s="71">
        <v>0.68954727260318505</v>
      </c>
      <c r="F1130" s="68">
        <v>13.007614213198</v>
      </c>
      <c r="G1130" s="71">
        <v>0.82399589319611999</v>
      </c>
      <c r="H1130" s="68">
        <v>33.185279187817301</v>
      </c>
      <c r="I1130" s="71">
        <v>0.65819026955080495</v>
      </c>
      <c r="J1130" s="68">
        <v>10.7233502538071</v>
      </c>
      <c r="K1130" s="71">
        <v>0.71531817736916303</v>
      </c>
      <c r="L1130" s="68">
        <v>6.0279187817258899</v>
      </c>
      <c r="M1130" s="71">
        <v>0.86238532110091803</v>
      </c>
      <c r="N1130" s="68">
        <v>28.6077558804832</v>
      </c>
      <c r="O1130" s="71">
        <v>0.387846701798918</v>
      </c>
      <c r="P1130" s="68">
        <v>37.169042769857398</v>
      </c>
      <c r="Q1130" s="71"/>
      <c r="R1130" s="68"/>
    </row>
    <row r="1131" spans="1:18" x14ac:dyDescent="0.2">
      <c r="A1131" s="72" t="s">
        <v>2550</v>
      </c>
      <c r="B1131" s="66" t="s">
        <v>2551</v>
      </c>
      <c r="C1131" s="67">
        <v>20</v>
      </c>
      <c r="D1131" s="67" t="s">
        <v>343</v>
      </c>
      <c r="E1131" s="71">
        <v>0.84437569401129597</v>
      </c>
      <c r="F1131" s="68">
        <v>59.771573604060897</v>
      </c>
      <c r="G1131" s="71">
        <v>0.80898629369936204</v>
      </c>
      <c r="H1131" s="68">
        <v>23.667512690355299</v>
      </c>
      <c r="I1131" s="71">
        <v>0.82195077143288597</v>
      </c>
      <c r="J1131" s="68">
        <v>63.642131979695399</v>
      </c>
      <c r="K1131" s="71">
        <v>0.89570200573065895</v>
      </c>
      <c r="L1131" s="68">
        <v>38.451776649746201</v>
      </c>
      <c r="M1131" s="71">
        <v>0.92354740061162099</v>
      </c>
      <c r="N1131" s="68">
        <v>38.461538461538503</v>
      </c>
      <c r="O1131" s="71">
        <v>0.77169199858195303</v>
      </c>
      <c r="P1131" s="68">
        <v>92.871690427698596</v>
      </c>
      <c r="Q1131" s="71"/>
      <c r="R1131" s="68"/>
    </row>
    <row r="1132" spans="1:18" x14ac:dyDescent="0.2">
      <c r="A1132" s="72" t="s">
        <v>2552</v>
      </c>
      <c r="B1132" s="66" t="s">
        <v>2553</v>
      </c>
      <c r="C1132" s="67">
        <v>20</v>
      </c>
      <c r="D1132" s="67" t="s">
        <v>343</v>
      </c>
      <c r="E1132" s="71">
        <v>0.82354473862616495</v>
      </c>
      <c r="F1132" s="68">
        <v>50.951776649746201</v>
      </c>
      <c r="G1132" s="71">
        <v>0.818705163014668</v>
      </c>
      <c r="H1132" s="68">
        <v>29.1243654822335</v>
      </c>
      <c r="I1132" s="71">
        <v>0.80916276118066499</v>
      </c>
      <c r="J1132" s="68">
        <v>55.583756345177697</v>
      </c>
      <c r="K1132" s="71">
        <v>0.85998625038371002</v>
      </c>
      <c r="L1132" s="68">
        <v>23.096446700507599</v>
      </c>
      <c r="M1132" s="71">
        <v>0.92354740061162099</v>
      </c>
      <c r="N1132" s="68">
        <v>38.461538461538503</v>
      </c>
      <c r="O1132" s="71">
        <v>0.70632211794015998</v>
      </c>
      <c r="P1132" s="68">
        <v>88.900203665987803</v>
      </c>
      <c r="Q1132" s="71"/>
      <c r="R1132" s="68"/>
    </row>
    <row r="1133" spans="1:18" x14ac:dyDescent="0.2">
      <c r="A1133" s="72" t="s">
        <v>2554</v>
      </c>
      <c r="B1133" s="66" t="s">
        <v>2555</v>
      </c>
      <c r="C1133" s="67">
        <v>20</v>
      </c>
      <c r="D1133" s="67" t="s">
        <v>343</v>
      </c>
      <c r="E1133" s="71">
        <v>0.76459829620021402</v>
      </c>
      <c r="F1133" s="68">
        <v>29.758883248730999</v>
      </c>
      <c r="G1133" s="71">
        <v>0.78287121162334095</v>
      </c>
      <c r="H1133" s="68">
        <v>18.083756345177701</v>
      </c>
      <c r="I1133" s="71">
        <v>0.81089391152174495</v>
      </c>
      <c r="J1133" s="68">
        <v>57.043147208121802</v>
      </c>
      <c r="K1133" s="71">
        <v>0.86348936892575301</v>
      </c>
      <c r="L1133" s="68">
        <v>24.365482233502501</v>
      </c>
      <c r="M1133" s="71">
        <v>0.69418960244648298</v>
      </c>
      <c r="N1133" s="68">
        <v>16.083916083916101</v>
      </c>
      <c r="O1133" s="71">
        <v>0.67154738648374701</v>
      </c>
      <c r="P1133" s="68">
        <v>86.252545824847203</v>
      </c>
      <c r="Q1133" s="71"/>
      <c r="R1133" s="68"/>
    </row>
    <row r="1134" spans="1:18" x14ac:dyDescent="0.2">
      <c r="A1134" s="72" t="s">
        <v>2556</v>
      </c>
      <c r="B1134" s="66" t="s">
        <v>2557</v>
      </c>
      <c r="C1134" s="67">
        <v>20</v>
      </c>
      <c r="D1134" s="67" t="s">
        <v>343</v>
      </c>
      <c r="E1134" s="71">
        <v>0.62859796260224499</v>
      </c>
      <c r="F1134" s="68">
        <v>7.9949238578680202</v>
      </c>
      <c r="G1134" s="71">
        <v>0.80323892376742101</v>
      </c>
      <c r="H1134" s="68">
        <v>21.954314720812199</v>
      </c>
      <c r="I1134" s="71">
        <v>0.78573081610636197</v>
      </c>
      <c r="J1134" s="68">
        <v>43.147208121827397</v>
      </c>
      <c r="K1134" s="71">
        <v>0.61994542689522703</v>
      </c>
      <c r="L1134" s="68">
        <v>2.79187817258883</v>
      </c>
      <c r="M1134" s="71">
        <v>0.64831804281345495</v>
      </c>
      <c r="N1134" s="68">
        <v>13.6681500317864</v>
      </c>
      <c r="O1134" s="71">
        <v>0.28575660342876102</v>
      </c>
      <c r="P1134" s="68">
        <v>20.162932790224001</v>
      </c>
      <c r="Q1134" s="71"/>
      <c r="R1134" s="68"/>
    </row>
    <row r="1135" spans="1:18" x14ac:dyDescent="0.2">
      <c r="A1135" s="72" t="s">
        <v>2558</v>
      </c>
      <c r="B1135" s="66" t="s">
        <v>2559</v>
      </c>
      <c r="C1135" s="67">
        <v>20</v>
      </c>
      <c r="D1135" s="67" t="s">
        <v>343</v>
      </c>
      <c r="E1135" s="71">
        <v>0.86892961087868004</v>
      </c>
      <c r="F1135" s="68">
        <v>71.065989847715699</v>
      </c>
      <c r="G1135" s="71">
        <v>0.81636287648116301</v>
      </c>
      <c r="H1135" s="68">
        <v>27.474619289340101</v>
      </c>
      <c r="I1135" s="71">
        <v>0.82139865828812597</v>
      </c>
      <c r="J1135" s="68">
        <v>63.5152284263959</v>
      </c>
      <c r="K1135" s="71">
        <v>0.83795690874543005</v>
      </c>
      <c r="L1135" s="68">
        <v>17.512690355329902</v>
      </c>
      <c r="M1135" s="71">
        <v>1</v>
      </c>
      <c r="N1135" s="68">
        <v>100</v>
      </c>
      <c r="O1135" s="71"/>
      <c r="P1135" s="68"/>
      <c r="Q1135" s="71"/>
      <c r="R1135" s="68"/>
    </row>
    <row r="1136" spans="1:18" x14ac:dyDescent="0.2">
      <c r="A1136" s="72" t="s">
        <v>2560</v>
      </c>
      <c r="B1136" s="66" t="s">
        <v>2561</v>
      </c>
      <c r="C1136" s="67">
        <v>20</v>
      </c>
      <c r="D1136" s="67" t="s">
        <v>343</v>
      </c>
      <c r="E1136" s="71">
        <v>0.66700932218972597</v>
      </c>
      <c r="F1136" s="68">
        <v>11.104060913705601</v>
      </c>
      <c r="G1136" s="71">
        <v>0.74991255814939395</v>
      </c>
      <c r="H1136" s="68">
        <v>13.3883248730964</v>
      </c>
      <c r="I1136" s="71">
        <v>0.80586682608177396</v>
      </c>
      <c r="J1136" s="68">
        <v>53.934010152284301</v>
      </c>
      <c r="K1136" s="71">
        <v>0.75259926277590306</v>
      </c>
      <c r="L1136" s="68">
        <v>8.5659898477157395</v>
      </c>
      <c r="M1136" s="71">
        <v>0.81651376146789001</v>
      </c>
      <c r="N1136" s="68">
        <v>24.094087730451399</v>
      </c>
      <c r="O1136" s="71">
        <v>0.21015420247367</v>
      </c>
      <c r="P1136" s="68">
        <v>10.4887983706721</v>
      </c>
      <c r="Q1136" s="71"/>
      <c r="R1136" s="68"/>
    </row>
    <row r="1137" spans="1:18" x14ac:dyDescent="0.2">
      <c r="A1137" s="72" t="s">
        <v>2562</v>
      </c>
      <c r="B1137" s="66" t="s">
        <v>2563</v>
      </c>
      <c r="C1137" s="67">
        <v>20</v>
      </c>
      <c r="D1137" s="67" t="s">
        <v>343</v>
      </c>
      <c r="E1137" s="71">
        <v>0.87826704110932696</v>
      </c>
      <c r="F1137" s="68">
        <v>75.634517766497495</v>
      </c>
      <c r="G1137" s="71">
        <v>0.85466137122415298</v>
      </c>
      <c r="H1137" s="68">
        <v>61.294416243654801</v>
      </c>
      <c r="I1137" s="71">
        <v>0.82918043218163795</v>
      </c>
      <c r="J1137" s="68">
        <v>67.005076142131998</v>
      </c>
      <c r="K1137" s="71">
        <v>0.82922636103151903</v>
      </c>
      <c r="L1137" s="68">
        <v>15.736040609137101</v>
      </c>
      <c r="M1137" s="71">
        <v>1</v>
      </c>
      <c r="N1137" s="68">
        <v>100</v>
      </c>
      <c r="O1137" s="71"/>
      <c r="P1137" s="68"/>
      <c r="Q1137" s="71"/>
      <c r="R1137" s="68"/>
    </row>
    <row r="1138" spans="1:18" x14ac:dyDescent="0.2">
      <c r="A1138" s="72" t="s">
        <v>1221</v>
      </c>
      <c r="B1138" s="66" t="s">
        <v>2564</v>
      </c>
      <c r="C1138" s="67">
        <v>20</v>
      </c>
      <c r="D1138" s="67" t="s">
        <v>343</v>
      </c>
      <c r="E1138" s="71">
        <v>0.87738703568448095</v>
      </c>
      <c r="F1138" s="68">
        <v>75.126903553299499</v>
      </c>
      <c r="G1138" s="71">
        <v>0.83105665506381299</v>
      </c>
      <c r="H1138" s="68">
        <v>39.657360406091399</v>
      </c>
      <c r="I1138" s="71">
        <v>0.81852462498257295</v>
      </c>
      <c r="J1138" s="68">
        <v>62.055837563451803</v>
      </c>
      <c r="K1138" s="71">
        <v>0.85996686269153699</v>
      </c>
      <c r="L1138" s="68">
        <v>23.032994923857899</v>
      </c>
      <c r="M1138" s="71">
        <v>1</v>
      </c>
      <c r="N1138" s="68">
        <v>100</v>
      </c>
      <c r="O1138" s="71"/>
      <c r="P1138" s="68"/>
      <c r="Q1138" s="71"/>
      <c r="R1138" s="68"/>
    </row>
    <row r="1139" spans="1:18" x14ac:dyDescent="0.2">
      <c r="A1139" s="72" t="s">
        <v>2565</v>
      </c>
      <c r="B1139" s="66" t="s">
        <v>2566</v>
      </c>
      <c r="C1139" s="67">
        <v>20</v>
      </c>
      <c r="D1139" s="67" t="s">
        <v>343</v>
      </c>
      <c r="E1139" s="71">
        <v>0.81270110266281204</v>
      </c>
      <c r="F1139" s="68">
        <v>46.573604060913702</v>
      </c>
      <c r="G1139" s="71">
        <v>0.81807333809406002</v>
      </c>
      <c r="H1139" s="68">
        <v>28.553299492385801</v>
      </c>
      <c r="I1139" s="71">
        <v>0.79892587446802199</v>
      </c>
      <c r="J1139" s="68">
        <v>50.190355329949199</v>
      </c>
      <c r="K1139" s="71">
        <v>0.86691579883093794</v>
      </c>
      <c r="L1139" s="68">
        <v>25.951776649746201</v>
      </c>
      <c r="M1139" s="71">
        <v>1</v>
      </c>
      <c r="N1139" s="68">
        <v>100</v>
      </c>
      <c r="O1139" s="71">
        <v>0.57959050192104</v>
      </c>
      <c r="P1139" s="68">
        <v>74.541751527494895</v>
      </c>
      <c r="Q1139" s="71"/>
      <c r="R1139" s="68"/>
    </row>
    <row r="1140" spans="1:18" x14ac:dyDescent="0.2">
      <c r="A1140" s="72" t="s">
        <v>1649</v>
      </c>
      <c r="B1140" s="66" t="s">
        <v>2567</v>
      </c>
      <c r="C1140" s="67">
        <v>20</v>
      </c>
      <c r="D1140" s="67" t="s">
        <v>343</v>
      </c>
      <c r="E1140" s="71">
        <v>0.92116380459455904</v>
      </c>
      <c r="F1140" s="68">
        <v>94.479695431472095</v>
      </c>
      <c r="G1140" s="71">
        <v>0.86622805221927202</v>
      </c>
      <c r="H1140" s="68">
        <v>70.114213197969505</v>
      </c>
      <c r="I1140" s="71">
        <v>0.887012814976467</v>
      </c>
      <c r="J1140" s="68">
        <v>87.626903553299499</v>
      </c>
      <c r="K1140" s="71">
        <v>0.94670487106017198</v>
      </c>
      <c r="L1140" s="68">
        <v>66.941624365482198</v>
      </c>
      <c r="M1140" s="71">
        <v>0.98470948012232495</v>
      </c>
      <c r="N1140" s="68">
        <v>58.359821996185602</v>
      </c>
      <c r="O1140" s="71"/>
      <c r="P1140" s="68"/>
      <c r="Q1140" s="71"/>
      <c r="R1140" s="68"/>
    </row>
    <row r="1141" spans="1:18" x14ac:dyDescent="0.2">
      <c r="A1141" s="72" t="s">
        <v>2568</v>
      </c>
      <c r="B1141" s="66" t="s">
        <v>2569</v>
      </c>
      <c r="C1141" s="67">
        <v>20</v>
      </c>
      <c r="D1141" s="67" t="s">
        <v>343</v>
      </c>
      <c r="E1141" s="71">
        <v>0.84498620320579698</v>
      </c>
      <c r="F1141" s="68">
        <v>60.279187817258901</v>
      </c>
      <c r="G1141" s="71">
        <v>0.83676798225858895</v>
      </c>
      <c r="H1141" s="68">
        <v>45.368020304568503</v>
      </c>
      <c r="I1141" s="71">
        <v>0.83025192930338299</v>
      </c>
      <c r="J1141" s="68">
        <v>67.703045685279207</v>
      </c>
      <c r="K1141" s="71">
        <v>0.91289398280802303</v>
      </c>
      <c r="L1141" s="68">
        <v>46.573604060913702</v>
      </c>
      <c r="M1141" s="71">
        <v>1</v>
      </c>
      <c r="N1141" s="68">
        <v>100</v>
      </c>
      <c r="O1141" s="71">
        <v>0.64501712165898895</v>
      </c>
      <c r="P1141" s="68">
        <v>83.197556008146606</v>
      </c>
      <c r="Q1141" s="71"/>
      <c r="R1141" s="68"/>
    </row>
    <row r="1142" spans="1:18" x14ac:dyDescent="0.2">
      <c r="A1142" s="72" t="s">
        <v>2570</v>
      </c>
      <c r="B1142" s="66" t="s">
        <v>2571</v>
      </c>
      <c r="C1142" s="67">
        <v>20</v>
      </c>
      <c r="D1142" s="67" t="s">
        <v>343</v>
      </c>
      <c r="E1142" s="71">
        <v>0.76505455199069305</v>
      </c>
      <c r="F1142" s="68">
        <v>29.885786802030498</v>
      </c>
      <c r="G1142" s="71">
        <v>0.85175781876511802</v>
      </c>
      <c r="H1142" s="68">
        <v>59.137055837563501</v>
      </c>
      <c r="I1142" s="71">
        <v>0.74850220986809801</v>
      </c>
      <c r="J1142" s="68">
        <v>30.329949238578699</v>
      </c>
      <c r="K1142" s="71">
        <v>0.74816320366265598</v>
      </c>
      <c r="L1142" s="68">
        <v>7.9949238578680202</v>
      </c>
      <c r="M1142" s="71">
        <v>1</v>
      </c>
      <c r="N1142" s="68">
        <v>100</v>
      </c>
      <c r="O1142" s="71">
        <v>0.47684952765759198</v>
      </c>
      <c r="P1142" s="68">
        <v>55.906313645621204</v>
      </c>
      <c r="Q1142" s="71"/>
      <c r="R1142" s="68"/>
    </row>
    <row r="1143" spans="1:18" x14ac:dyDescent="0.2">
      <c r="A1143" s="72" t="s">
        <v>2572</v>
      </c>
      <c r="B1143" s="66" t="s">
        <v>2573</v>
      </c>
      <c r="C1143" s="67">
        <v>20</v>
      </c>
      <c r="D1143" s="67" t="s">
        <v>343</v>
      </c>
      <c r="E1143" s="71">
        <v>0.83939842637178197</v>
      </c>
      <c r="F1143" s="68">
        <v>57.931472081218303</v>
      </c>
      <c r="G1143" s="71">
        <v>0.83983198549619198</v>
      </c>
      <c r="H1143" s="68">
        <v>48.032994923857899</v>
      </c>
      <c r="I1143" s="71">
        <v>0.88445317877123897</v>
      </c>
      <c r="J1143" s="68">
        <v>87.182741116751302</v>
      </c>
      <c r="K1143" s="71">
        <v>0.975116898104332</v>
      </c>
      <c r="L1143" s="68">
        <v>83.121827411167502</v>
      </c>
      <c r="M1143" s="71">
        <v>0.98470948012232495</v>
      </c>
      <c r="N1143" s="68">
        <v>58.359821996185602</v>
      </c>
      <c r="O1143" s="71">
        <v>0.51288058936481995</v>
      </c>
      <c r="P1143" s="68">
        <v>63.034623217922601</v>
      </c>
      <c r="Q1143" s="71"/>
      <c r="R1143" s="68"/>
    </row>
    <row r="1144" spans="1:18" x14ac:dyDescent="0.2">
      <c r="A1144" s="72" t="s">
        <v>2574</v>
      </c>
      <c r="B1144" s="66" t="s">
        <v>2575</v>
      </c>
      <c r="C1144" s="67">
        <v>20</v>
      </c>
      <c r="D1144" s="67" t="s">
        <v>343</v>
      </c>
      <c r="E1144" s="71">
        <v>0.79962550645592401</v>
      </c>
      <c r="F1144" s="68">
        <v>41.878172588832498</v>
      </c>
      <c r="G1144" s="71">
        <v>0.84938324018367795</v>
      </c>
      <c r="H1144" s="68">
        <v>57.2335025380711</v>
      </c>
      <c r="I1144" s="71">
        <v>0.82213375356256402</v>
      </c>
      <c r="J1144" s="68">
        <v>63.832487309644698</v>
      </c>
      <c r="K1144" s="71">
        <v>0.86962918199445005</v>
      </c>
      <c r="L1144" s="68">
        <v>26.840101522842598</v>
      </c>
      <c r="M1144" s="71">
        <v>0.95412844036697197</v>
      </c>
      <c r="N1144" s="68">
        <v>47.043865225683398</v>
      </c>
      <c r="O1144" s="71">
        <v>0.50285291617195504</v>
      </c>
      <c r="P1144" s="68">
        <v>61.405295315682302</v>
      </c>
      <c r="Q1144" s="71"/>
      <c r="R1144" s="68"/>
    </row>
    <row r="1145" spans="1:18" x14ac:dyDescent="0.2">
      <c r="A1145" s="72" t="s">
        <v>2576</v>
      </c>
      <c r="B1145" s="66" t="s">
        <v>2577</v>
      </c>
      <c r="C1145" s="67">
        <v>20</v>
      </c>
      <c r="D1145" s="67" t="s">
        <v>343</v>
      </c>
      <c r="E1145" s="71">
        <v>0.800270214864371</v>
      </c>
      <c r="F1145" s="68">
        <v>42.131979695431497</v>
      </c>
      <c r="G1145" s="71">
        <v>0.75168811208738495</v>
      </c>
      <c r="H1145" s="68">
        <v>13.451776649746201</v>
      </c>
      <c r="I1145" s="71">
        <v>0.82800093349451398</v>
      </c>
      <c r="J1145" s="68">
        <v>66.180203045685303</v>
      </c>
      <c r="K1145" s="71">
        <v>0.93596274340664798</v>
      </c>
      <c r="L1145" s="68">
        <v>59.898477157360396</v>
      </c>
      <c r="M1145" s="71">
        <v>0.93883792048929704</v>
      </c>
      <c r="N1145" s="68">
        <v>42.403051493960596</v>
      </c>
      <c r="O1145" s="71">
        <v>0.54686136484401104</v>
      </c>
      <c r="P1145" s="68">
        <v>69.246435845213895</v>
      </c>
      <c r="Q1145" s="71"/>
      <c r="R1145" s="68"/>
    </row>
    <row r="1146" spans="1:18" x14ac:dyDescent="0.2">
      <c r="A1146" s="72" t="s">
        <v>2578</v>
      </c>
      <c r="B1146" s="66" t="s">
        <v>2579</v>
      </c>
      <c r="C1146" s="67">
        <v>13</v>
      </c>
      <c r="D1146" s="67" t="s">
        <v>343</v>
      </c>
      <c r="E1146" s="71">
        <v>0.85207778771146803</v>
      </c>
      <c r="F1146" s="68">
        <v>55.666923670007698</v>
      </c>
      <c r="G1146" s="71">
        <v>0.81387113239519104</v>
      </c>
      <c r="H1146" s="68">
        <v>12.5289128758674</v>
      </c>
      <c r="I1146" s="71">
        <v>0.81749124456358402</v>
      </c>
      <c r="J1146" s="68">
        <v>46.337702390131099</v>
      </c>
      <c r="K1146" s="71">
        <v>0.88307606965483898</v>
      </c>
      <c r="L1146" s="68">
        <v>26.6383962991519</v>
      </c>
      <c r="M1146" s="71">
        <v>0.93</v>
      </c>
      <c r="N1146" s="68">
        <v>32.212666145426098</v>
      </c>
      <c r="O1146" s="71">
        <v>0.66802827965519695</v>
      </c>
      <c r="P1146" s="68">
        <v>86.834532374100704</v>
      </c>
      <c r="Q1146" s="71">
        <v>1</v>
      </c>
      <c r="R1146" s="68">
        <v>100</v>
      </c>
    </row>
    <row r="1147" spans="1:18" x14ac:dyDescent="0.2">
      <c r="A1147" s="72" t="s">
        <v>2580</v>
      </c>
      <c r="B1147" s="66" t="s">
        <v>2581</v>
      </c>
      <c r="C1147" s="67">
        <v>13</v>
      </c>
      <c r="D1147" s="67" t="s">
        <v>343</v>
      </c>
      <c r="E1147" s="71">
        <v>0.88132800561292501</v>
      </c>
      <c r="F1147" s="68">
        <v>67.771781033153403</v>
      </c>
      <c r="G1147" s="71">
        <v>0.79551629937108503</v>
      </c>
      <c r="H1147" s="68">
        <v>9.7147262914417905</v>
      </c>
      <c r="I1147" s="71">
        <v>0.82279131289638496</v>
      </c>
      <c r="J1147" s="68">
        <v>50.0385505011565</v>
      </c>
      <c r="K1147" s="71">
        <v>0.89833241579715495</v>
      </c>
      <c r="L1147" s="68">
        <v>33.076329992289899</v>
      </c>
      <c r="M1147" s="71">
        <v>0.89</v>
      </c>
      <c r="N1147" s="68">
        <v>26.583268178264301</v>
      </c>
      <c r="O1147" s="71"/>
      <c r="P1147" s="68"/>
      <c r="Q1147" s="71">
        <v>1</v>
      </c>
      <c r="R1147" s="68">
        <v>100</v>
      </c>
    </row>
    <row r="1148" spans="1:18" x14ac:dyDescent="0.2">
      <c r="A1148" s="72" t="s">
        <v>2582</v>
      </c>
      <c r="B1148" s="66" t="s">
        <v>2583</v>
      </c>
      <c r="C1148" s="67">
        <v>19</v>
      </c>
      <c r="D1148" s="67" t="s">
        <v>343</v>
      </c>
      <c r="E1148" s="71">
        <v>0.79567119972701805</v>
      </c>
      <c r="F1148" s="68">
        <v>68.470149253731293</v>
      </c>
      <c r="G1148" s="71">
        <v>0.84384625759384002</v>
      </c>
      <c r="H1148" s="68">
        <v>45.708955223880601</v>
      </c>
      <c r="I1148" s="71">
        <v>0.82409884476323902</v>
      </c>
      <c r="J1148" s="68">
        <v>64.925373134328396</v>
      </c>
      <c r="K1148" s="71">
        <v>0.79857819519620499</v>
      </c>
      <c r="L1148" s="68">
        <v>39.552238805970099</v>
      </c>
      <c r="M1148" s="71">
        <v>0.78553324234743604</v>
      </c>
      <c r="N1148" s="68">
        <v>57.570093457943898</v>
      </c>
      <c r="O1148" s="71">
        <v>0.52197065846138702</v>
      </c>
      <c r="P1148" s="68">
        <v>60.912698412698397</v>
      </c>
      <c r="Q1148" s="71">
        <v>1</v>
      </c>
      <c r="R1148" s="68">
        <v>100</v>
      </c>
    </row>
    <row r="1149" spans="1:18" x14ac:dyDescent="0.2">
      <c r="A1149" s="72" t="s">
        <v>2584</v>
      </c>
      <c r="B1149" s="66" t="s">
        <v>2585</v>
      </c>
      <c r="C1149" s="67">
        <v>19</v>
      </c>
      <c r="D1149" s="67" t="s">
        <v>343</v>
      </c>
      <c r="E1149" s="71">
        <v>0.63162532599479304</v>
      </c>
      <c r="F1149" s="68">
        <v>25.5597014925373</v>
      </c>
      <c r="G1149" s="71">
        <v>0.85527733010816098</v>
      </c>
      <c r="H1149" s="68">
        <v>57.089552238806</v>
      </c>
      <c r="I1149" s="71">
        <v>0.71750031161319605</v>
      </c>
      <c r="J1149" s="68">
        <v>15.6716417910448</v>
      </c>
      <c r="K1149" s="71">
        <v>0.79573276030256201</v>
      </c>
      <c r="L1149" s="68">
        <v>38.619402985074601</v>
      </c>
      <c r="M1149" s="71">
        <v>0.688048352505361</v>
      </c>
      <c r="N1149" s="68">
        <v>35.514018691588802</v>
      </c>
      <c r="O1149" s="71">
        <v>0.101567875444686</v>
      </c>
      <c r="P1149" s="68">
        <v>2.9761904761904798</v>
      </c>
      <c r="Q1149" s="71"/>
      <c r="R1149" s="68"/>
    </row>
    <row r="1150" spans="1:18" x14ac:dyDescent="0.2">
      <c r="A1150" s="72" t="s">
        <v>2586</v>
      </c>
      <c r="B1150" s="66" t="s">
        <v>2587</v>
      </c>
      <c r="C1150" s="67">
        <v>19</v>
      </c>
      <c r="D1150" s="67" t="s">
        <v>343</v>
      </c>
      <c r="E1150" s="71">
        <v>0.78822455951035297</v>
      </c>
      <c r="F1150" s="68">
        <v>66.604477611940297</v>
      </c>
      <c r="G1150" s="71">
        <v>0.80185656919946102</v>
      </c>
      <c r="H1150" s="68">
        <v>22.947761194029901</v>
      </c>
      <c r="I1150" s="71">
        <v>0.80104971925319801</v>
      </c>
      <c r="J1150" s="68">
        <v>52.611940298507498</v>
      </c>
      <c r="K1150" s="71">
        <v>0.82294964114656199</v>
      </c>
      <c r="L1150" s="68">
        <v>49.253731343283597</v>
      </c>
      <c r="M1150" s="71">
        <v>0.72704230844219098</v>
      </c>
      <c r="N1150" s="68">
        <v>42.803738317757002</v>
      </c>
      <c r="O1150" s="71"/>
      <c r="P1150" s="68"/>
      <c r="Q1150" s="71"/>
      <c r="R1150" s="68"/>
    </row>
    <row r="1151" spans="1:18" x14ac:dyDescent="0.2">
      <c r="A1151" s="72" t="s">
        <v>2588</v>
      </c>
      <c r="B1151" s="66" t="s">
        <v>2589</v>
      </c>
      <c r="C1151" s="67">
        <v>20</v>
      </c>
      <c r="D1151" s="67" t="s">
        <v>343</v>
      </c>
      <c r="E1151" s="71">
        <v>0.90268706126127995</v>
      </c>
      <c r="F1151" s="68">
        <v>86.928934010152304</v>
      </c>
      <c r="G1151" s="71">
        <v>0.82131182335536101</v>
      </c>
      <c r="H1151" s="68">
        <v>30.964467005076099</v>
      </c>
      <c r="I1151" s="71">
        <v>0.86600351364754602</v>
      </c>
      <c r="J1151" s="68">
        <v>82.994923857868002</v>
      </c>
      <c r="K1151" s="71">
        <v>1</v>
      </c>
      <c r="L1151" s="68">
        <v>100</v>
      </c>
      <c r="M1151" s="71">
        <v>1</v>
      </c>
      <c r="N1151" s="68">
        <v>100</v>
      </c>
      <c r="O1151" s="71">
        <v>0.82611996930349096</v>
      </c>
      <c r="P1151" s="68">
        <v>95.213849287168998</v>
      </c>
      <c r="Q1151" s="71"/>
      <c r="R1151" s="68"/>
    </row>
    <row r="1152" spans="1:18" x14ac:dyDescent="0.2">
      <c r="A1152" s="72" t="s">
        <v>2590</v>
      </c>
      <c r="B1152" s="66" t="s">
        <v>2591</v>
      </c>
      <c r="C1152" s="67">
        <v>20</v>
      </c>
      <c r="D1152" s="67" t="s">
        <v>343</v>
      </c>
      <c r="E1152" s="71">
        <v>0.72740350939307596</v>
      </c>
      <c r="F1152" s="68">
        <v>19.035532994923901</v>
      </c>
      <c r="G1152" s="71">
        <v>0.85964873566711297</v>
      </c>
      <c r="H1152" s="68">
        <v>65.418781725888294</v>
      </c>
      <c r="I1152" s="71">
        <v>0.81044595318050305</v>
      </c>
      <c r="J1152" s="68">
        <v>56.725888324873097</v>
      </c>
      <c r="K1152" s="71">
        <v>0.75879242435707295</v>
      </c>
      <c r="L1152" s="68">
        <v>8.8197969543147199</v>
      </c>
      <c r="M1152" s="71">
        <v>0.90825688073394595</v>
      </c>
      <c r="N1152" s="68">
        <v>35.346471710108098</v>
      </c>
      <c r="O1152" s="71">
        <v>0.29987355302674601</v>
      </c>
      <c r="P1152" s="68">
        <v>21.995926680244398</v>
      </c>
      <c r="Q1152" s="71"/>
      <c r="R1152" s="68"/>
    </row>
    <row r="1153" spans="1:18" x14ac:dyDescent="0.2">
      <c r="A1153" s="72" t="s">
        <v>1126</v>
      </c>
      <c r="B1153" s="66" t="s">
        <v>2592</v>
      </c>
      <c r="C1153" s="67">
        <v>20</v>
      </c>
      <c r="D1153" s="67" t="s">
        <v>343</v>
      </c>
      <c r="E1153" s="71">
        <v>0.87035473286171094</v>
      </c>
      <c r="F1153" s="68">
        <v>71.763959390862894</v>
      </c>
      <c r="G1153" s="71">
        <v>0.86009787676920502</v>
      </c>
      <c r="H1153" s="68">
        <v>65.799492385786806</v>
      </c>
      <c r="I1153" s="71">
        <v>0.83240185265232303</v>
      </c>
      <c r="J1153" s="68">
        <v>69.289340101522797</v>
      </c>
      <c r="K1153" s="71">
        <v>0.94304936313354804</v>
      </c>
      <c r="L1153" s="68">
        <v>64.149746192893403</v>
      </c>
      <c r="M1153" s="71">
        <v>1</v>
      </c>
      <c r="N1153" s="68">
        <v>100</v>
      </c>
      <c r="O1153" s="71">
        <v>0.71622457175348098</v>
      </c>
      <c r="P1153" s="68">
        <v>89.613034623217899</v>
      </c>
      <c r="Q1153" s="71"/>
      <c r="R1153" s="68"/>
    </row>
    <row r="1154" spans="1:18" x14ac:dyDescent="0.2">
      <c r="A1154" s="72" t="s">
        <v>2593</v>
      </c>
      <c r="B1154" s="66" t="s">
        <v>2594</v>
      </c>
      <c r="C1154" s="67">
        <v>20</v>
      </c>
      <c r="D1154" s="67" t="s">
        <v>343</v>
      </c>
      <c r="E1154" s="71">
        <v>0.89296268366062503</v>
      </c>
      <c r="F1154" s="68">
        <v>82.360406091370606</v>
      </c>
      <c r="G1154" s="71">
        <v>0.84542223452154996</v>
      </c>
      <c r="H1154" s="68">
        <v>53.870558375634502</v>
      </c>
      <c r="I1154" s="71">
        <v>0.85715138137925695</v>
      </c>
      <c r="J1154" s="68">
        <v>79.949238578680195</v>
      </c>
      <c r="K1154" s="71">
        <v>0.99225648265268496</v>
      </c>
      <c r="L1154" s="68">
        <v>90.799492385786806</v>
      </c>
      <c r="M1154" s="71">
        <v>0.96941896024464902</v>
      </c>
      <c r="N1154" s="68">
        <v>51.621106166560701</v>
      </c>
      <c r="O1154" s="71">
        <v>0.80056435950498195</v>
      </c>
      <c r="P1154" s="68">
        <v>94.195519348268803</v>
      </c>
      <c r="Q1154" s="71"/>
      <c r="R1154" s="68"/>
    </row>
    <row r="1155" spans="1:18" x14ac:dyDescent="0.2">
      <c r="A1155" s="72" t="s">
        <v>2595</v>
      </c>
      <c r="B1155" s="66" t="s">
        <v>2596</v>
      </c>
      <c r="C1155" s="67">
        <v>20</v>
      </c>
      <c r="D1155" s="67" t="s">
        <v>343</v>
      </c>
      <c r="E1155" s="71">
        <v>0.76818597253421905</v>
      </c>
      <c r="F1155" s="68">
        <v>30.456852791878202</v>
      </c>
      <c r="G1155" s="71">
        <v>0.85174665856168397</v>
      </c>
      <c r="H1155" s="68">
        <v>59.073604060913702</v>
      </c>
      <c r="I1155" s="71">
        <v>0.83906300787844901</v>
      </c>
      <c r="J1155" s="68">
        <v>72.525380710659903</v>
      </c>
      <c r="K1155" s="71">
        <v>0.92136826954816498</v>
      </c>
      <c r="L1155" s="68">
        <v>51.459390862944197</v>
      </c>
      <c r="M1155" s="71">
        <v>0.92354740061162099</v>
      </c>
      <c r="N1155" s="68">
        <v>38.461538461538503</v>
      </c>
      <c r="O1155" s="71">
        <v>0.30520452607117798</v>
      </c>
      <c r="P1155" s="68">
        <v>22.505091649694499</v>
      </c>
      <c r="Q1155" s="71"/>
      <c r="R1155" s="68"/>
    </row>
    <row r="1156" spans="1:18" x14ac:dyDescent="0.2">
      <c r="A1156" s="72" t="s">
        <v>2182</v>
      </c>
      <c r="B1156" s="66" t="s">
        <v>2597</v>
      </c>
      <c r="C1156" s="67">
        <v>20</v>
      </c>
      <c r="D1156" s="67" t="s">
        <v>343</v>
      </c>
      <c r="E1156" s="71">
        <v>0.74378036033963901</v>
      </c>
      <c r="F1156" s="68">
        <v>23.032994923857899</v>
      </c>
      <c r="G1156" s="71">
        <v>0.80383668814743403</v>
      </c>
      <c r="H1156" s="68">
        <v>22.208121827411201</v>
      </c>
      <c r="I1156" s="71">
        <v>0.82050151968134999</v>
      </c>
      <c r="J1156" s="68">
        <v>63.071065989847703</v>
      </c>
      <c r="K1156" s="71">
        <v>0.89684813753581705</v>
      </c>
      <c r="L1156" s="68">
        <v>38.769035532994899</v>
      </c>
      <c r="M1156" s="71">
        <v>0.740061162079511</v>
      </c>
      <c r="N1156" s="68">
        <v>18.626827717736798</v>
      </c>
      <c r="O1156" s="71">
        <v>0.45765429425408499</v>
      </c>
      <c r="P1156" s="68">
        <v>51.018329938900202</v>
      </c>
      <c r="Q1156" s="71"/>
      <c r="R1156" s="68"/>
    </row>
    <row r="1157" spans="1:18" x14ac:dyDescent="0.2">
      <c r="A1157" s="72" t="s">
        <v>2598</v>
      </c>
      <c r="B1157" s="66" t="s">
        <v>2599</v>
      </c>
      <c r="C1157" s="67">
        <v>20</v>
      </c>
      <c r="D1157" s="67" t="s">
        <v>343</v>
      </c>
      <c r="E1157" s="71">
        <v>0.75379570737976198</v>
      </c>
      <c r="F1157" s="68">
        <v>25.634517766497499</v>
      </c>
      <c r="G1157" s="71">
        <v>0.86861992703202995</v>
      </c>
      <c r="H1157" s="68">
        <v>71.954314720812206</v>
      </c>
      <c r="I1157" s="71">
        <v>0.80305582183287705</v>
      </c>
      <c r="J1157" s="68">
        <v>52.728426395939103</v>
      </c>
      <c r="K1157" s="71">
        <v>0.89113303452620296</v>
      </c>
      <c r="L1157" s="68">
        <v>35.596446700507599</v>
      </c>
      <c r="M1157" s="71">
        <v>0.98470948012232495</v>
      </c>
      <c r="N1157" s="68">
        <v>58.359821996185602</v>
      </c>
      <c r="O1157" s="71">
        <v>0.22146027338537799</v>
      </c>
      <c r="P1157" s="68">
        <v>12.1181262729124</v>
      </c>
      <c r="Q1157" s="71"/>
      <c r="R1157" s="68"/>
    </row>
    <row r="1158" spans="1:18" x14ac:dyDescent="0.2">
      <c r="A1158" s="72" t="s">
        <v>2600</v>
      </c>
      <c r="B1158" s="66" t="s">
        <v>2601</v>
      </c>
      <c r="C1158" s="67">
        <v>20</v>
      </c>
      <c r="D1158" s="67" t="s">
        <v>343</v>
      </c>
      <c r="E1158" s="71">
        <v>0.70234092644559998</v>
      </c>
      <c r="F1158" s="68">
        <v>15.228426395939101</v>
      </c>
      <c r="G1158" s="71">
        <v>0.73598294802334696</v>
      </c>
      <c r="H1158" s="68">
        <v>11.738578680203</v>
      </c>
      <c r="I1158" s="71">
        <v>0.75892878739959502</v>
      </c>
      <c r="J1158" s="68">
        <v>33.502538071065999</v>
      </c>
      <c r="K1158" s="71">
        <v>0.892395056918035</v>
      </c>
      <c r="L1158" s="68">
        <v>36.548223350253799</v>
      </c>
      <c r="M1158" s="71">
        <v>0.77064220183486198</v>
      </c>
      <c r="N1158" s="68">
        <v>20.6611570247934</v>
      </c>
      <c r="O1158" s="71">
        <v>0.35375563805215898</v>
      </c>
      <c r="P1158" s="68">
        <v>30.448065173116099</v>
      </c>
      <c r="Q1158" s="71"/>
      <c r="R1158" s="68"/>
    </row>
    <row r="1159" spans="1:18" x14ac:dyDescent="0.2">
      <c r="A1159" s="72" t="s">
        <v>2602</v>
      </c>
      <c r="B1159" s="66" t="s">
        <v>2603</v>
      </c>
      <c r="C1159" s="67">
        <v>13</v>
      </c>
      <c r="D1159" s="67" t="s">
        <v>343</v>
      </c>
      <c r="E1159" s="71">
        <v>0.66131763897682805</v>
      </c>
      <c r="F1159" s="68">
        <v>10.485736314572099</v>
      </c>
      <c r="G1159" s="71">
        <v>0.84268626361058596</v>
      </c>
      <c r="H1159" s="68">
        <v>35.697764070932898</v>
      </c>
      <c r="I1159" s="71">
        <v>0.83988647169916897</v>
      </c>
      <c r="J1159" s="68">
        <v>60.485736314572101</v>
      </c>
      <c r="K1159" s="71">
        <v>0.90071762000975397</v>
      </c>
      <c r="L1159" s="68">
        <v>34.656900539707003</v>
      </c>
      <c r="M1159" s="71">
        <v>0.93</v>
      </c>
      <c r="N1159" s="68">
        <v>32.212666145426098</v>
      </c>
      <c r="O1159" s="71">
        <v>0.45461547854145801</v>
      </c>
      <c r="P1159" s="68">
        <v>52.877697841726601</v>
      </c>
      <c r="Q1159" s="71">
        <v>0</v>
      </c>
      <c r="R1159" s="68">
        <v>44.020356234096703</v>
      </c>
    </row>
    <row r="1160" spans="1:18" x14ac:dyDescent="0.2">
      <c r="A1160" s="72" t="s">
        <v>2604</v>
      </c>
      <c r="B1160" s="66" t="s">
        <v>2605</v>
      </c>
      <c r="C1160" s="67">
        <v>13</v>
      </c>
      <c r="D1160" s="67" t="s">
        <v>343</v>
      </c>
      <c r="E1160" s="71">
        <v>0.87156675168795295</v>
      </c>
      <c r="F1160" s="68">
        <v>63.878180416345401</v>
      </c>
      <c r="G1160" s="71">
        <v>0.83580362852664802</v>
      </c>
      <c r="H1160" s="68">
        <v>27.525057825751698</v>
      </c>
      <c r="I1160" s="71">
        <v>0.80260500945114499</v>
      </c>
      <c r="J1160" s="68">
        <v>38.049344641480303</v>
      </c>
      <c r="K1160" s="71">
        <v>0.88785836877401803</v>
      </c>
      <c r="L1160" s="68">
        <v>28.218966846569</v>
      </c>
      <c r="M1160" s="71">
        <v>0.96</v>
      </c>
      <c r="N1160" s="68">
        <v>38.545738858483197</v>
      </c>
      <c r="O1160" s="71"/>
      <c r="P1160" s="68"/>
      <c r="Q1160" s="71"/>
      <c r="R1160" s="68"/>
    </row>
    <row r="1161" spans="1:18" x14ac:dyDescent="0.2">
      <c r="A1161" s="72" t="s">
        <v>2606</v>
      </c>
      <c r="B1161" s="66" t="s">
        <v>2607</v>
      </c>
      <c r="C1161" s="67">
        <v>13</v>
      </c>
      <c r="D1161" s="67" t="s">
        <v>343</v>
      </c>
      <c r="E1161" s="71">
        <v>0.70075646904676503</v>
      </c>
      <c r="F1161" s="68">
        <v>14.3793369313801</v>
      </c>
      <c r="G1161" s="71">
        <v>0.85057203029359196</v>
      </c>
      <c r="H1161" s="68">
        <v>45.759444872783298</v>
      </c>
      <c r="I1161" s="71">
        <v>0.81824557919149199</v>
      </c>
      <c r="J1161" s="68">
        <v>46.8388589051658</v>
      </c>
      <c r="K1161" s="71">
        <v>0.89665342901600098</v>
      </c>
      <c r="L1161" s="68">
        <v>32.459521973785698</v>
      </c>
      <c r="M1161" s="71">
        <v>0.95</v>
      </c>
      <c r="N1161" s="68">
        <v>36.2001563721658</v>
      </c>
      <c r="O1161" s="71">
        <v>0.68906777577950495</v>
      </c>
      <c r="P1161" s="68">
        <v>89.064748201438803</v>
      </c>
      <c r="Q1161" s="71">
        <v>0</v>
      </c>
      <c r="R1161" s="68">
        <v>44.020356234096703</v>
      </c>
    </row>
    <row r="1162" spans="1:18" x14ac:dyDescent="0.2">
      <c r="A1162" s="72" t="s">
        <v>2608</v>
      </c>
      <c r="B1162" s="66" t="s">
        <v>2609</v>
      </c>
      <c r="C1162" s="67">
        <v>19</v>
      </c>
      <c r="D1162" s="67" t="s">
        <v>343</v>
      </c>
      <c r="E1162" s="71">
        <v>0.82416031506731402</v>
      </c>
      <c r="F1162" s="68">
        <v>78.917910447761201</v>
      </c>
      <c r="G1162" s="71">
        <v>0.88905067247744196</v>
      </c>
      <c r="H1162" s="68">
        <v>80.970149253731293</v>
      </c>
      <c r="I1162" s="71">
        <v>0.66899167308253304</v>
      </c>
      <c r="J1162" s="68">
        <v>7.8358208955223896</v>
      </c>
      <c r="K1162" s="71">
        <v>0.84583229353556499</v>
      </c>
      <c r="L1162" s="68">
        <v>58.582089552238799</v>
      </c>
      <c r="M1162" s="71">
        <v>0.89276662117371797</v>
      </c>
      <c r="N1162" s="68">
        <v>83.738317757009398</v>
      </c>
      <c r="O1162" s="71"/>
      <c r="P1162" s="68"/>
      <c r="Q1162" s="71"/>
      <c r="R1162" s="68"/>
    </row>
    <row r="1163" spans="1:18" x14ac:dyDescent="0.2">
      <c r="A1163" s="72" t="s">
        <v>2610</v>
      </c>
      <c r="B1163" s="66" t="s">
        <v>2611</v>
      </c>
      <c r="C1163" s="67">
        <v>19</v>
      </c>
      <c r="D1163" s="67" t="s">
        <v>343</v>
      </c>
      <c r="E1163" s="71">
        <v>0.805162409175879</v>
      </c>
      <c r="F1163" s="68">
        <v>72.947761194029894</v>
      </c>
      <c r="G1163" s="71">
        <v>0.85354755061234699</v>
      </c>
      <c r="H1163" s="68">
        <v>55.223880597014897</v>
      </c>
      <c r="I1163" s="71">
        <v>0.85189752675553299</v>
      </c>
      <c r="J1163" s="68">
        <v>79.104477611940297</v>
      </c>
      <c r="K1163" s="71">
        <v>0.81756967980637696</v>
      </c>
      <c r="L1163" s="68">
        <v>45.895522388059703</v>
      </c>
      <c r="M1163" s="71">
        <v>0.844024176252681</v>
      </c>
      <c r="N1163" s="68">
        <v>72.897196261682197</v>
      </c>
      <c r="O1163" s="71">
        <v>0.46393552162833501</v>
      </c>
      <c r="P1163" s="68">
        <v>51.3888888888889</v>
      </c>
      <c r="Q1163" s="71">
        <v>1</v>
      </c>
      <c r="R1163" s="68">
        <v>100</v>
      </c>
    </row>
    <row r="1164" spans="1:18" x14ac:dyDescent="0.2">
      <c r="A1164" s="72" t="s">
        <v>2612</v>
      </c>
      <c r="B1164" s="66" t="s">
        <v>2613</v>
      </c>
      <c r="C1164" s="67">
        <v>13</v>
      </c>
      <c r="D1164" s="67" t="s">
        <v>343</v>
      </c>
      <c r="E1164" s="71">
        <v>0.78359224152142204</v>
      </c>
      <c r="F1164" s="68">
        <v>28.2575173477255</v>
      </c>
      <c r="G1164" s="71">
        <v>0.82720339918544095</v>
      </c>
      <c r="H1164" s="68">
        <v>19.699306090979199</v>
      </c>
      <c r="I1164" s="71">
        <v>0.79714279247780995</v>
      </c>
      <c r="J1164" s="68">
        <v>34.618350038550503</v>
      </c>
      <c r="K1164" s="71">
        <v>0.86528266987649705</v>
      </c>
      <c r="L1164" s="68">
        <v>21.125674633770199</v>
      </c>
      <c r="M1164" s="71">
        <v>0.86</v>
      </c>
      <c r="N1164" s="68">
        <v>23.807662236121999</v>
      </c>
      <c r="O1164" s="71">
        <v>0.35192458758878098</v>
      </c>
      <c r="P1164" s="68">
        <v>34.172661870503603</v>
      </c>
      <c r="Q1164" s="71">
        <v>1</v>
      </c>
      <c r="R1164" s="68">
        <v>100</v>
      </c>
    </row>
    <row r="1165" spans="1:18" x14ac:dyDescent="0.2">
      <c r="A1165" s="72" t="s">
        <v>2614</v>
      </c>
      <c r="B1165" s="66" t="s">
        <v>2615</v>
      </c>
      <c r="C1165" s="67">
        <v>13</v>
      </c>
      <c r="D1165" s="67" t="s">
        <v>343</v>
      </c>
      <c r="E1165" s="71">
        <v>0.60516957165768204</v>
      </c>
      <c r="F1165" s="68">
        <v>6.8234387047031602</v>
      </c>
      <c r="G1165" s="71">
        <v>0.82469354484871105</v>
      </c>
      <c r="H1165" s="68">
        <v>17.540478026214299</v>
      </c>
      <c r="I1165" s="71">
        <v>0.82958976655969296</v>
      </c>
      <c r="J1165" s="68">
        <v>54.394757131842702</v>
      </c>
      <c r="K1165" s="71">
        <v>0.79942504548144799</v>
      </c>
      <c r="L1165" s="68">
        <v>10.9483423284503</v>
      </c>
      <c r="M1165" s="71">
        <v>0.87</v>
      </c>
      <c r="N1165" s="68">
        <v>24.784988272087599</v>
      </c>
      <c r="O1165" s="71">
        <v>0.25765907305623997</v>
      </c>
      <c r="P1165" s="68">
        <v>21.294964028776999</v>
      </c>
      <c r="Q1165" s="71">
        <v>4.965E-2</v>
      </c>
      <c r="R1165" s="68">
        <v>48.600508905852401</v>
      </c>
    </row>
    <row r="1166" spans="1:18" x14ac:dyDescent="0.2">
      <c r="A1166" s="72" t="s">
        <v>2616</v>
      </c>
      <c r="B1166" s="66" t="s">
        <v>2617</v>
      </c>
      <c r="C1166" s="67">
        <v>13</v>
      </c>
      <c r="D1166" s="67" t="s">
        <v>343</v>
      </c>
      <c r="E1166" s="71">
        <v>0.59703580813622503</v>
      </c>
      <c r="F1166" s="68">
        <v>6.3993831919815003</v>
      </c>
      <c r="G1166" s="71">
        <v>0.82499530710223301</v>
      </c>
      <c r="H1166" s="68">
        <v>17.771781033153399</v>
      </c>
      <c r="I1166" s="71">
        <v>0.88229629943422705</v>
      </c>
      <c r="J1166" s="68">
        <v>76.638396299151907</v>
      </c>
      <c r="K1166" s="71">
        <v>0.73261347897982798</v>
      </c>
      <c r="L1166" s="68">
        <v>7.2860447185813397</v>
      </c>
      <c r="M1166" s="71">
        <v>0.9</v>
      </c>
      <c r="N1166" s="68">
        <v>27.599687255668499</v>
      </c>
      <c r="O1166" s="71">
        <v>0.24230976330106399</v>
      </c>
      <c r="P1166" s="68">
        <v>18.9928057553957</v>
      </c>
      <c r="Q1166" s="71">
        <v>0</v>
      </c>
      <c r="R1166" s="68">
        <v>44.020356234096703</v>
      </c>
    </row>
    <row r="1167" spans="1:18" x14ac:dyDescent="0.2">
      <c r="A1167" s="72" t="s">
        <v>2618</v>
      </c>
      <c r="B1167" s="66" t="s">
        <v>2619</v>
      </c>
      <c r="C1167" s="67">
        <v>13</v>
      </c>
      <c r="D1167" s="67" t="s">
        <v>343</v>
      </c>
      <c r="E1167" s="71">
        <v>0.63699723152439303</v>
      </c>
      <c r="F1167" s="68">
        <v>8.6353122590593703</v>
      </c>
      <c r="G1167" s="71">
        <v>0.83929528380634899</v>
      </c>
      <c r="H1167" s="68">
        <v>31.5343099460293</v>
      </c>
      <c r="I1167" s="71">
        <v>0.83707303298495594</v>
      </c>
      <c r="J1167" s="68">
        <v>59.136468774094098</v>
      </c>
      <c r="K1167" s="71">
        <v>0.89809592402052496</v>
      </c>
      <c r="L1167" s="68">
        <v>33.037779491133399</v>
      </c>
      <c r="M1167" s="71">
        <v>0.93</v>
      </c>
      <c r="N1167" s="68">
        <v>32.212666145426098</v>
      </c>
      <c r="O1167" s="71">
        <v>0.31751914833452999</v>
      </c>
      <c r="P1167" s="68">
        <v>28.920863309352502</v>
      </c>
      <c r="Q1167" s="71">
        <v>0</v>
      </c>
      <c r="R1167" s="68">
        <v>44.020356234096703</v>
      </c>
    </row>
    <row r="1168" spans="1:18" x14ac:dyDescent="0.2">
      <c r="A1168" s="72" t="s">
        <v>2620</v>
      </c>
      <c r="B1168" s="66" t="s">
        <v>2621</v>
      </c>
      <c r="C1168" s="67">
        <v>14</v>
      </c>
      <c r="D1168" s="67" t="s">
        <v>343</v>
      </c>
      <c r="E1168" s="71">
        <v>0.91692010534691903</v>
      </c>
      <c r="F1168" s="68">
        <v>89.812550937245305</v>
      </c>
      <c r="G1168" s="71">
        <v>0.83275370736647403</v>
      </c>
      <c r="H1168" s="68">
        <v>30.073349633251802</v>
      </c>
      <c r="I1168" s="71">
        <v>0.907053221193028</v>
      </c>
      <c r="J1168" s="68">
        <v>87.286063569682099</v>
      </c>
      <c r="K1168" s="71">
        <v>0.92787349282817599</v>
      </c>
      <c r="L1168" s="68">
        <v>31.295843520782402</v>
      </c>
      <c r="M1168" s="71">
        <v>1</v>
      </c>
      <c r="N1168" s="68">
        <v>100</v>
      </c>
      <c r="O1168" s="71"/>
      <c r="P1168" s="68"/>
      <c r="Q1168" s="71"/>
      <c r="R1168" s="68"/>
    </row>
    <row r="1169" spans="1:18" x14ac:dyDescent="0.2">
      <c r="A1169" s="72" t="s">
        <v>2622</v>
      </c>
      <c r="B1169" s="66" t="s">
        <v>2623</v>
      </c>
      <c r="C1169" s="67">
        <v>13</v>
      </c>
      <c r="D1169" s="67" t="s">
        <v>343</v>
      </c>
      <c r="E1169" s="71">
        <v>0.57957683150518402</v>
      </c>
      <c r="F1169" s="68">
        <v>5.7054741711642203</v>
      </c>
      <c r="G1169" s="71">
        <v>0.83403206201938496</v>
      </c>
      <c r="H1169" s="68">
        <v>26.060138781804199</v>
      </c>
      <c r="I1169" s="71">
        <v>0.86755392717332003</v>
      </c>
      <c r="J1169" s="68">
        <v>72.243639167309198</v>
      </c>
      <c r="K1169" s="71">
        <v>0.57202907638356704</v>
      </c>
      <c r="L1169" s="68">
        <v>2.9683885890516599</v>
      </c>
      <c r="M1169" s="71">
        <v>0.89</v>
      </c>
      <c r="N1169" s="68">
        <v>26.583268178264301</v>
      </c>
      <c r="O1169" s="71">
        <v>0.31384592345483198</v>
      </c>
      <c r="P1169" s="68">
        <v>28.273381294964</v>
      </c>
      <c r="Q1169" s="71">
        <v>0</v>
      </c>
      <c r="R1169" s="68">
        <v>44.020356234096703</v>
      </c>
    </row>
    <row r="1170" spans="1:18" x14ac:dyDescent="0.2">
      <c r="A1170" s="72" t="s">
        <v>2624</v>
      </c>
      <c r="B1170" s="66" t="s">
        <v>2625</v>
      </c>
      <c r="C1170" s="67">
        <v>14</v>
      </c>
      <c r="D1170" s="67" t="s">
        <v>343</v>
      </c>
      <c r="E1170" s="71">
        <v>0.90311549226068699</v>
      </c>
      <c r="F1170" s="68">
        <v>81.255093724531406</v>
      </c>
      <c r="G1170" s="71">
        <v>0.82794055440395997</v>
      </c>
      <c r="H1170" s="68">
        <v>26.2428687856561</v>
      </c>
      <c r="I1170" s="71">
        <v>0.87888250148499802</v>
      </c>
      <c r="J1170" s="68">
        <v>81.662591687041598</v>
      </c>
      <c r="K1170" s="71">
        <v>0.90563891315378897</v>
      </c>
      <c r="L1170" s="68">
        <v>22.819885900570501</v>
      </c>
      <c r="M1170" s="71">
        <v>1</v>
      </c>
      <c r="N1170" s="68">
        <v>100</v>
      </c>
      <c r="O1170" s="71"/>
      <c r="P1170" s="68"/>
      <c r="Q1170" s="71"/>
      <c r="R1170" s="68"/>
    </row>
    <row r="1171" spans="1:18" x14ac:dyDescent="0.2">
      <c r="A1171" s="72" t="s">
        <v>2626</v>
      </c>
      <c r="B1171" s="66" t="s">
        <v>2627</v>
      </c>
      <c r="C1171" s="67">
        <v>14</v>
      </c>
      <c r="D1171" s="67" t="s">
        <v>343</v>
      </c>
      <c r="E1171" s="71">
        <v>0.784083706439761</v>
      </c>
      <c r="F1171" s="68">
        <v>16.4629176854116</v>
      </c>
      <c r="G1171" s="71">
        <v>0.69546225992122601</v>
      </c>
      <c r="H1171" s="68">
        <v>4.97147514262429</v>
      </c>
      <c r="I1171" s="71">
        <v>0.809956578512945</v>
      </c>
      <c r="J1171" s="68">
        <v>64.466177669111701</v>
      </c>
      <c r="K1171" s="71">
        <v>0.74191102519376895</v>
      </c>
      <c r="L1171" s="68">
        <v>5.2974735126324397</v>
      </c>
      <c r="M1171" s="71">
        <v>0.88900496213110503</v>
      </c>
      <c r="N1171" s="68">
        <v>42.389525368248798</v>
      </c>
      <c r="O1171" s="71"/>
      <c r="P1171" s="68"/>
      <c r="Q1171" s="71"/>
      <c r="R1171" s="68"/>
    </row>
    <row r="1172" spans="1:18" x14ac:dyDescent="0.2">
      <c r="A1172" s="72" t="s">
        <v>2628</v>
      </c>
      <c r="B1172" s="66" t="s">
        <v>2629</v>
      </c>
      <c r="C1172" s="67">
        <v>14</v>
      </c>
      <c r="D1172" s="67" t="s">
        <v>343</v>
      </c>
      <c r="E1172" s="71">
        <v>0.81847731597807105</v>
      </c>
      <c r="F1172" s="68">
        <v>25.264873675631598</v>
      </c>
      <c r="G1172" s="71">
        <v>0.71435079835970305</v>
      </c>
      <c r="H1172" s="68">
        <v>5.4604726976365097</v>
      </c>
      <c r="I1172" s="71">
        <v>0.81181475132006298</v>
      </c>
      <c r="J1172" s="68">
        <v>65.118174409127903</v>
      </c>
      <c r="K1172" s="71">
        <v>0.83915139247748904</v>
      </c>
      <c r="L1172" s="68">
        <v>10.0244498777506</v>
      </c>
      <c r="M1172" s="71">
        <v>0.90859232175502802</v>
      </c>
      <c r="N1172" s="68">
        <v>44.844517184942703</v>
      </c>
      <c r="O1172" s="71"/>
      <c r="P1172" s="68"/>
      <c r="Q1172" s="71"/>
      <c r="R1172" s="68"/>
    </row>
    <row r="1173" spans="1:18" x14ac:dyDescent="0.2">
      <c r="A1173" s="72" t="s">
        <v>2630</v>
      </c>
      <c r="B1173" s="66" t="s">
        <v>2631</v>
      </c>
      <c r="C1173" s="67">
        <v>14</v>
      </c>
      <c r="D1173" s="67" t="s">
        <v>343</v>
      </c>
      <c r="E1173" s="71">
        <v>0.58565447710436402</v>
      </c>
      <c r="F1173" s="68">
        <v>3.74898125509372</v>
      </c>
      <c r="G1173" s="71">
        <v>0.73482414497209203</v>
      </c>
      <c r="H1173" s="68">
        <v>6.6014669926650402</v>
      </c>
      <c r="I1173" s="71">
        <v>0.81452408169936197</v>
      </c>
      <c r="J1173" s="68">
        <v>66.422167889160605</v>
      </c>
      <c r="K1173" s="71">
        <v>0.651829728650822</v>
      </c>
      <c r="L1173" s="68">
        <v>3.2599837000815</v>
      </c>
      <c r="M1173" s="71">
        <v>0.986941760250718</v>
      </c>
      <c r="N1173" s="68">
        <v>61.865793780687397</v>
      </c>
      <c r="O1173" s="71">
        <v>0.32580714705319203</v>
      </c>
      <c r="P1173" s="68">
        <v>12.048192771084301</v>
      </c>
      <c r="Q1173" s="71">
        <v>0</v>
      </c>
      <c r="R1173" s="68">
        <v>47.058823529411796</v>
      </c>
    </row>
    <row r="1174" spans="1:18" x14ac:dyDescent="0.2">
      <c r="A1174" s="72" t="s">
        <v>2632</v>
      </c>
      <c r="B1174" s="66" t="s">
        <v>2633</v>
      </c>
      <c r="C1174" s="67">
        <v>14</v>
      </c>
      <c r="D1174" s="67" t="s">
        <v>343</v>
      </c>
      <c r="E1174" s="71">
        <v>0.39577731976783298</v>
      </c>
      <c r="F1174" s="68">
        <v>1.1409942950285299</v>
      </c>
      <c r="G1174" s="71">
        <v>0.54904017917796299</v>
      </c>
      <c r="H1174" s="68">
        <v>2.0374898125509402</v>
      </c>
      <c r="I1174" s="71">
        <v>0.52835916132011695</v>
      </c>
      <c r="J1174" s="68">
        <v>2.2004889975550102</v>
      </c>
      <c r="K1174" s="71">
        <v>0.21649690984238401</v>
      </c>
      <c r="L1174" s="68">
        <v>0.73349633251833701</v>
      </c>
      <c r="M1174" s="71">
        <v>0.83677200313397804</v>
      </c>
      <c r="N1174" s="68">
        <v>34.124386252045802</v>
      </c>
      <c r="O1174" s="71">
        <v>0.243995665132555</v>
      </c>
      <c r="P1174" s="68">
        <v>7.7108433734939803</v>
      </c>
      <c r="Q1174" s="71">
        <v>0</v>
      </c>
      <c r="R1174" s="68">
        <v>47.058823529411796</v>
      </c>
    </row>
    <row r="1175" spans="1:18" x14ac:dyDescent="0.2">
      <c r="A1175" s="72" t="s">
        <v>2634</v>
      </c>
      <c r="B1175" s="66" t="s">
        <v>2635</v>
      </c>
      <c r="C1175" s="67">
        <v>20</v>
      </c>
      <c r="D1175" s="67" t="s">
        <v>343</v>
      </c>
      <c r="E1175" s="71">
        <v>0.879625950956608</v>
      </c>
      <c r="F1175" s="68">
        <v>76.205583756345206</v>
      </c>
      <c r="G1175" s="71">
        <v>0.90445741671505697</v>
      </c>
      <c r="H1175" s="68">
        <v>87.690355329949199</v>
      </c>
      <c r="I1175" s="71">
        <v>0.85813969404108403</v>
      </c>
      <c r="J1175" s="68">
        <v>80.329949238578706</v>
      </c>
      <c r="K1175" s="71">
        <v>0.90881189184705002</v>
      </c>
      <c r="L1175" s="68">
        <v>44.098984771573598</v>
      </c>
      <c r="M1175" s="71">
        <v>0.84709480122324199</v>
      </c>
      <c r="N1175" s="68">
        <v>27.018436109345199</v>
      </c>
      <c r="O1175" s="71"/>
      <c r="P1175" s="68"/>
      <c r="Q1175" s="71"/>
      <c r="R1175" s="68"/>
    </row>
    <row r="1176" spans="1:18" x14ac:dyDescent="0.2">
      <c r="A1176" s="72" t="s">
        <v>2636</v>
      </c>
      <c r="B1176" s="66" t="s">
        <v>2637</v>
      </c>
      <c r="C1176" s="67">
        <v>20</v>
      </c>
      <c r="D1176" s="67" t="s">
        <v>343</v>
      </c>
      <c r="E1176" s="71">
        <v>0.51933394867159899</v>
      </c>
      <c r="F1176" s="68">
        <v>3.5532994923857899</v>
      </c>
      <c r="G1176" s="71">
        <v>0.45095074797073198</v>
      </c>
      <c r="H1176" s="68">
        <v>1.7766497461928901</v>
      </c>
      <c r="I1176" s="71">
        <v>0.72156653215446298</v>
      </c>
      <c r="J1176" s="68">
        <v>23.4771573604061</v>
      </c>
      <c r="K1176" s="71">
        <v>0.88286805956307501</v>
      </c>
      <c r="L1176" s="68">
        <v>31.2817258883249</v>
      </c>
      <c r="M1176" s="71">
        <v>0.54128440366972497</v>
      </c>
      <c r="N1176" s="68">
        <v>9.4087730451366802</v>
      </c>
      <c r="O1176" s="71">
        <v>0</v>
      </c>
      <c r="P1176" s="68">
        <v>0.81466395112016299</v>
      </c>
      <c r="Q1176" s="71"/>
      <c r="R1176" s="68"/>
    </row>
    <row r="1177" spans="1:18" x14ac:dyDescent="0.2">
      <c r="A1177" s="72" t="s">
        <v>2638</v>
      </c>
      <c r="B1177" s="66" t="s">
        <v>2639</v>
      </c>
      <c r="C1177" s="67">
        <v>14</v>
      </c>
      <c r="D1177" s="67" t="s">
        <v>343</v>
      </c>
      <c r="E1177" s="71">
        <v>0.72500446135270702</v>
      </c>
      <c r="F1177" s="68">
        <v>9.7799511002444994</v>
      </c>
      <c r="G1177" s="71">
        <v>0.79811598553310004</v>
      </c>
      <c r="H1177" s="68">
        <v>11.3284433577832</v>
      </c>
      <c r="I1177" s="71">
        <v>0.96136111681320002</v>
      </c>
      <c r="J1177" s="68">
        <v>95.925020374898097</v>
      </c>
      <c r="K1177" s="71">
        <v>0.93113217789596103</v>
      </c>
      <c r="L1177" s="68">
        <v>33.007334963325199</v>
      </c>
      <c r="M1177" s="71">
        <v>0.96735440062679601</v>
      </c>
      <c r="N1177" s="68">
        <v>55.319148936170201</v>
      </c>
      <c r="O1177" s="71">
        <v>0.61946308724718402</v>
      </c>
      <c r="P1177" s="68">
        <v>34.698795180722897</v>
      </c>
      <c r="Q1177" s="71">
        <v>7.2599999999999998E-2</v>
      </c>
      <c r="R1177" s="68">
        <v>52.941176470588204</v>
      </c>
    </row>
    <row r="1178" spans="1:18" x14ac:dyDescent="0.2">
      <c r="A1178" s="72" t="s">
        <v>2640</v>
      </c>
      <c r="B1178" s="66" t="s">
        <v>2641</v>
      </c>
      <c r="C1178" s="67">
        <v>19</v>
      </c>
      <c r="D1178" s="67" t="s">
        <v>343</v>
      </c>
      <c r="E1178" s="71">
        <v>0.82539304325015095</v>
      </c>
      <c r="F1178" s="68">
        <v>79.291044776119406</v>
      </c>
      <c r="G1178" s="71">
        <v>0.84394617740336197</v>
      </c>
      <c r="H1178" s="68">
        <v>46.268656716417901</v>
      </c>
      <c r="I1178" s="71">
        <v>0.81484371696840996</v>
      </c>
      <c r="J1178" s="68">
        <v>59.514925373134297</v>
      </c>
      <c r="K1178" s="71">
        <v>0.89624299221822401</v>
      </c>
      <c r="L1178" s="68">
        <v>75.5597014925373</v>
      </c>
      <c r="M1178" s="71">
        <v>0.74653928641060696</v>
      </c>
      <c r="N1178" s="68">
        <v>48.785046728971999</v>
      </c>
      <c r="O1178" s="71"/>
      <c r="P1178" s="68"/>
      <c r="Q1178" s="71"/>
      <c r="R1178" s="68"/>
    </row>
    <row r="1179" spans="1:18" x14ac:dyDescent="0.2">
      <c r="A1179" s="72" t="s">
        <v>2209</v>
      </c>
      <c r="B1179" s="66" t="s">
        <v>2642</v>
      </c>
      <c r="C1179" s="67">
        <v>19</v>
      </c>
      <c r="D1179" s="67" t="s">
        <v>343</v>
      </c>
      <c r="E1179" s="71">
        <v>0.87027159974908896</v>
      </c>
      <c r="F1179" s="68">
        <v>90.858208955223901</v>
      </c>
      <c r="G1179" s="71">
        <v>0.878921391907867</v>
      </c>
      <c r="H1179" s="68">
        <v>75.746268656716396</v>
      </c>
      <c r="I1179" s="71">
        <v>0.86885716072593699</v>
      </c>
      <c r="J1179" s="68">
        <v>84.888059701492494</v>
      </c>
      <c r="K1179" s="71">
        <v>0.89903215909407797</v>
      </c>
      <c r="L1179" s="68">
        <v>77.052238805970106</v>
      </c>
      <c r="M1179" s="71">
        <v>0.83427568726847301</v>
      </c>
      <c r="N1179" s="68">
        <v>70.280373831775705</v>
      </c>
      <c r="O1179" s="71"/>
      <c r="P1179" s="68"/>
      <c r="Q1179" s="71"/>
      <c r="R1179" s="68"/>
    </row>
    <row r="1180" spans="1:18" x14ac:dyDescent="0.2">
      <c r="A1180" s="72" t="s">
        <v>2643</v>
      </c>
      <c r="B1180" s="66" t="s">
        <v>2644</v>
      </c>
      <c r="C1180" s="67">
        <v>19</v>
      </c>
      <c r="D1180" s="67" t="s">
        <v>343</v>
      </c>
      <c r="E1180" s="71">
        <v>0.81520608843921605</v>
      </c>
      <c r="F1180" s="68">
        <v>76.865671641790996</v>
      </c>
      <c r="G1180" s="71">
        <v>0.79749289400796997</v>
      </c>
      <c r="H1180" s="68">
        <v>22.0149253731343</v>
      </c>
      <c r="I1180" s="71">
        <v>0.70400520096381902</v>
      </c>
      <c r="J1180" s="68">
        <v>12.8731343283582</v>
      </c>
      <c r="K1180" s="71">
        <v>0.75975363792423301</v>
      </c>
      <c r="L1180" s="68">
        <v>29.477611940298502</v>
      </c>
      <c r="M1180" s="71">
        <v>0.81477870930005802</v>
      </c>
      <c r="N1180" s="68">
        <v>64.485981308411198</v>
      </c>
      <c r="O1180" s="71"/>
      <c r="P1180" s="68"/>
      <c r="Q1180" s="71">
        <v>1</v>
      </c>
      <c r="R1180" s="68">
        <v>100</v>
      </c>
    </row>
    <row r="1181" spans="1:18" x14ac:dyDescent="0.2">
      <c r="A1181" s="72" t="s">
        <v>2645</v>
      </c>
      <c r="B1181" s="66" t="s">
        <v>2646</v>
      </c>
      <c r="C1181" s="67">
        <v>14</v>
      </c>
      <c r="D1181" s="67" t="s">
        <v>343</v>
      </c>
      <c r="E1181" s="71">
        <v>0.71169396417355102</v>
      </c>
      <c r="F1181" s="68">
        <v>9.0464547677261606</v>
      </c>
      <c r="G1181" s="71">
        <v>0.79963964517251496</v>
      </c>
      <c r="H1181" s="68">
        <v>11.8174409127954</v>
      </c>
      <c r="I1181" s="71">
        <v>0.50517572787126597</v>
      </c>
      <c r="J1181" s="68">
        <v>1.7114914425427901</v>
      </c>
      <c r="K1181" s="71">
        <v>0.56807696314898604</v>
      </c>
      <c r="L1181" s="68">
        <v>2.2004889975550102</v>
      </c>
      <c r="M1181" s="71">
        <v>0.97388352050143601</v>
      </c>
      <c r="N1181" s="68">
        <v>56.873977086742997</v>
      </c>
      <c r="O1181" s="71"/>
      <c r="P1181" s="68"/>
      <c r="Q1181" s="71"/>
      <c r="R1181" s="68"/>
    </row>
    <row r="1182" spans="1:18" x14ac:dyDescent="0.2">
      <c r="A1182" s="72" t="s">
        <v>2647</v>
      </c>
      <c r="B1182" s="66" t="s">
        <v>2648</v>
      </c>
      <c r="C1182" s="67">
        <v>14</v>
      </c>
      <c r="D1182" s="67" t="s">
        <v>343</v>
      </c>
      <c r="E1182" s="71">
        <v>0.74422209414524398</v>
      </c>
      <c r="F1182" s="68">
        <v>11.409942950285201</v>
      </c>
      <c r="G1182" s="71">
        <v>0.61430487278141599</v>
      </c>
      <c r="H1182" s="68">
        <v>2.6079869600652001</v>
      </c>
      <c r="I1182" s="71">
        <v>0.77689928648460804</v>
      </c>
      <c r="J1182" s="68">
        <v>53.300733496332498</v>
      </c>
      <c r="K1182" s="71">
        <v>0.78155781355417997</v>
      </c>
      <c r="L1182" s="68">
        <v>6.7644661776691102</v>
      </c>
      <c r="M1182" s="71">
        <v>0.80412640376077305</v>
      </c>
      <c r="N1182" s="68">
        <v>22.422258592471401</v>
      </c>
      <c r="O1182" s="71"/>
      <c r="P1182" s="68"/>
      <c r="Q1182" s="71"/>
      <c r="R1182" s="68"/>
    </row>
    <row r="1183" spans="1:18" x14ac:dyDescent="0.2">
      <c r="A1183" s="72" t="s">
        <v>2649</v>
      </c>
      <c r="B1183" s="66" t="s">
        <v>2650</v>
      </c>
      <c r="C1183" s="67">
        <v>14</v>
      </c>
      <c r="D1183" s="67" t="s">
        <v>343</v>
      </c>
      <c r="E1183" s="71">
        <v>0.487589014385932</v>
      </c>
      <c r="F1183" s="68">
        <v>1.62999185004075</v>
      </c>
      <c r="G1183" s="71">
        <v>0.61206207672854696</v>
      </c>
      <c r="H1183" s="68">
        <v>2.3634881825590899</v>
      </c>
      <c r="I1183" s="71">
        <v>0.60528490587151695</v>
      </c>
      <c r="J1183" s="68">
        <v>5.94947025264874</v>
      </c>
      <c r="K1183" s="71">
        <v>0.52039386926151598</v>
      </c>
      <c r="L1183" s="68">
        <v>1.7929910350448199</v>
      </c>
      <c r="M1183" s="71">
        <v>0.81065552363541404</v>
      </c>
      <c r="N1183" s="68">
        <v>23.8134206219313</v>
      </c>
      <c r="O1183" s="71">
        <v>0.37713771081859998</v>
      </c>
      <c r="P1183" s="68">
        <v>14.6987951807229</v>
      </c>
      <c r="Q1183" s="71">
        <v>0</v>
      </c>
      <c r="R1183" s="68">
        <v>47.058823529411796</v>
      </c>
    </row>
    <row r="1184" spans="1:18" x14ac:dyDescent="0.2">
      <c r="A1184" s="72" t="s">
        <v>2651</v>
      </c>
      <c r="B1184" s="66" t="s">
        <v>2652</v>
      </c>
      <c r="C1184" s="67">
        <v>14</v>
      </c>
      <c r="D1184" s="67" t="s">
        <v>343</v>
      </c>
      <c r="E1184" s="71">
        <v>0.365467762967155</v>
      </c>
      <c r="F1184" s="68">
        <v>1.05949470252649</v>
      </c>
      <c r="G1184" s="71">
        <v>0.37613801990782703</v>
      </c>
      <c r="H1184" s="68">
        <v>1.3039934800326001</v>
      </c>
      <c r="I1184" s="71">
        <v>0.54921182837869698</v>
      </c>
      <c r="J1184" s="68">
        <v>2.6079869600652001</v>
      </c>
      <c r="K1184" s="71">
        <v>0.14598586501909799</v>
      </c>
      <c r="L1184" s="68">
        <v>0.57049714751426295</v>
      </c>
      <c r="M1184" s="71">
        <v>0.80412640376077305</v>
      </c>
      <c r="N1184" s="68">
        <v>22.422258592471401</v>
      </c>
      <c r="O1184" s="71">
        <v>0.31734446073653699</v>
      </c>
      <c r="P1184" s="68">
        <v>11.8072289156626</v>
      </c>
      <c r="Q1184" s="71">
        <v>0</v>
      </c>
      <c r="R1184" s="68">
        <v>47.058823529411796</v>
      </c>
    </row>
    <row r="1185" spans="1:18" x14ac:dyDescent="0.2">
      <c r="A1185" s="72" t="s">
        <v>2653</v>
      </c>
      <c r="B1185" s="66" t="s">
        <v>2654</v>
      </c>
      <c r="C1185" s="67">
        <v>20</v>
      </c>
      <c r="D1185" s="67" t="s">
        <v>343</v>
      </c>
      <c r="E1185" s="71">
        <v>0.89112846416003</v>
      </c>
      <c r="F1185" s="68">
        <v>81.472081218274099</v>
      </c>
      <c r="G1185" s="71">
        <v>0.86646128206911299</v>
      </c>
      <c r="H1185" s="68">
        <v>70.304568527918804</v>
      </c>
      <c r="I1185" s="71">
        <v>0.83100386396928705</v>
      </c>
      <c r="J1185" s="68">
        <v>68.020304568527905</v>
      </c>
      <c r="K1185" s="71">
        <v>0.86704871060171895</v>
      </c>
      <c r="L1185" s="68">
        <v>26.0786802030457</v>
      </c>
      <c r="M1185" s="71">
        <v>1</v>
      </c>
      <c r="N1185" s="68">
        <v>100</v>
      </c>
      <c r="O1185" s="71"/>
      <c r="P1185" s="68"/>
      <c r="Q1185" s="71"/>
      <c r="R1185" s="68"/>
    </row>
    <row r="1186" spans="1:18" x14ac:dyDescent="0.2">
      <c r="A1186" s="72" t="s">
        <v>2655</v>
      </c>
      <c r="B1186" s="66" t="s">
        <v>2656</v>
      </c>
      <c r="C1186" s="67">
        <v>20</v>
      </c>
      <c r="D1186" s="67" t="s">
        <v>343</v>
      </c>
      <c r="E1186" s="71">
        <v>0.58789238849752101</v>
      </c>
      <c r="F1186" s="68">
        <v>6.0913705583756403</v>
      </c>
      <c r="G1186" s="71">
        <v>0.65954033665867995</v>
      </c>
      <c r="H1186" s="68">
        <v>6.9796954314720798</v>
      </c>
      <c r="I1186" s="71">
        <v>0.73893964200549</v>
      </c>
      <c r="J1186" s="68">
        <v>27.6015228426396</v>
      </c>
      <c r="K1186" s="71">
        <v>0.69494823328526301</v>
      </c>
      <c r="L1186" s="68">
        <v>4.9492385786802</v>
      </c>
      <c r="M1186" s="71">
        <v>0.63302752293577902</v>
      </c>
      <c r="N1186" s="68">
        <v>12.9688493324857</v>
      </c>
      <c r="O1186" s="71">
        <v>0.213006207602392</v>
      </c>
      <c r="P1186" s="68">
        <v>10.7942973523422</v>
      </c>
      <c r="Q1186" s="71"/>
      <c r="R1186" s="68"/>
    </row>
    <row r="1187" spans="1:18" x14ac:dyDescent="0.2">
      <c r="A1187" s="72" t="s">
        <v>2657</v>
      </c>
      <c r="B1187" s="66" t="s">
        <v>2658</v>
      </c>
      <c r="C1187" s="67">
        <v>20</v>
      </c>
      <c r="D1187" s="67" t="s">
        <v>343</v>
      </c>
      <c r="E1187" s="71">
        <v>0.74859975900276898</v>
      </c>
      <c r="F1187" s="68">
        <v>24.175126903553299</v>
      </c>
      <c r="G1187" s="71">
        <v>0.89535357379614899</v>
      </c>
      <c r="H1187" s="68">
        <v>84.263959390862894</v>
      </c>
      <c r="I1187" s="71">
        <v>0.83855729668107104</v>
      </c>
      <c r="J1187" s="68">
        <v>72.081218274111706</v>
      </c>
      <c r="K1187" s="71">
        <v>0.92612395046418905</v>
      </c>
      <c r="L1187" s="68">
        <v>54.441624365482198</v>
      </c>
      <c r="M1187" s="71">
        <v>0.95412844036697197</v>
      </c>
      <c r="N1187" s="68">
        <v>47.043865225683398</v>
      </c>
      <c r="O1187" s="71">
        <v>0.128835533705463</v>
      </c>
      <c r="P1187" s="68">
        <v>5.2953156822810596</v>
      </c>
      <c r="Q1187" s="71"/>
      <c r="R1187" s="68"/>
    </row>
    <row r="1188" spans="1:18" x14ac:dyDescent="0.2">
      <c r="A1188" s="72" t="s">
        <v>2659</v>
      </c>
      <c r="B1188" s="66" t="s">
        <v>2660</v>
      </c>
      <c r="C1188" s="67">
        <v>14</v>
      </c>
      <c r="D1188" s="67" t="s">
        <v>343</v>
      </c>
      <c r="E1188" s="71">
        <v>0.87474153474919103</v>
      </c>
      <c r="F1188" s="68">
        <v>58.109209453952701</v>
      </c>
      <c r="G1188" s="71">
        <v>0.84023847960042997</v>
      </c>
      <c r="H1188" s="68">
        <v>36.022819885900603</v>
      </c>
      <c r="I1188" s="71">
        <v>0.75915732634372601</v>
      </c>
      <c r="J1188" s="68">
        <v>44.906275468622702</v>
      </c>
      <c r="K1188" s="71">
        <v>0.90609945292724703</v>
      </c>
      <c r="L1188" s="68">
        <v>23.0643846780766</v>
      </c>
      <c r="M1188" s="71">
        <v>0.993470880125359</v>
      </c>
      <c r="N1188" s="68">
        <v>67.430441898526993</v>
      </c>
      <c r="O1188" s="71"/>
      <c r="P1188" s="68"/>
      <c r="Q1188" s="71"/>
      <c r="R1188" s="68"/>
    </row>
    <row r="1189" spans="1:18" x14ac:dyDescent="0.2">
      <c r="A1189" s="72" t="s">
        <v>2661</v>
      </c>
      <c r="B1189" s="66" t="s">
        <v>2662</v>
      </c>
      <c r="C1189" s="67">
        <v>14</v>
      </c>
      <c r="D1189" s="67" t="s">
        <v>343</v>
      </c>
      <c r="E1189" s="71">
        <v>0.53097854331007399</v>
      </c>
      <c r="F1189" s="68">
        <v>2.28198859005705</v>
      </c>
      <c r="G1189" s="71">
        <v>0.43327402168000301</v>
      </c>
      <c r="H1189" s="68">
        <v>1.46699266503667</v>
      </c>
      <c r="I1189" s="71">
        <v>0.59934364722100597</v>
      </c>
      <c r="J1189" s="68">
        <v>5.54197229013855</v>
      </c>
      <c r="K1189" s="71">
        <v>0.76099060038399702</v>
      </c>
      <c r="L1189" s="68">
        <v>5.7049714751426199</v>
      </c>
      <c r="M1189" s="71">
        <v>0.75842256463828694</v>
      </c>
      <c r="N1189" s="68">
        <v>15.875613747954199</v>
      </c>
      <c r="O1189" s="71">
        <v>0.102861882627076</v>
      </c>
      <c r="P1189" s="68">
        <v>2.8915662650602401</v>
      </c>
      <c r="Q1189" s="71"/>
      <c r="R1189" s="68"/>
    </row>
    <row r="1190" spans="1:18" x14ac:dyDescent="0.2">
      <c r="A1190" s="72" t="s">
        <v>2663</v>
      </c>
      <c r="B1190" s="66" t="s">
        <v>2664</v>
      </c>
      <c r="C1190" s="67">
        <v>13</v>
      </c>
      <c r="D1190" s="67" t="s">
        <v>343</v>
      </c>
      <c r="E1190" s="71">
        <v>0.94638875328972105</v>
      </c>
      <c r="F1190" s="68">
        <v>94.834232845027003</v>
      </c>
      <c r="G1190" s="71">
        <v>0.84368971840237195</v>
      </c>
      <c r="H1190" s="68">
        <v>37.008481110254401</v>
      </c>
      <c r="I1190" s="71">
        <v>0.89711853188819801</v>
      </c>
      <c r="J1190" s="68">
        <v>80.994602929838095</v>
      </c>
      <c r="K1190" s="71">
        <v>0.94774611579460699</v>
      </c>
      <c r="L1190" s="68">
        <v>68.658442559753297</v>
      </c>
      <c r="M1190" s="71">
        <v>1</v>
      </c>
      <c r="N1190" s="68">
        <v>100</v>
      </c>
      <c r="O1190" s="71">
        <v>0.99127815365315097</v>
      </c>
      <c r="P1190" s="68">
        <v>99.424460431654694</v>
      </c>
      <c r="Q1190" s="71">
        <v>0.99850000000000005</v>
      </c>
      <c r="R1190" s="68">
        <v>65.1399491094148</v>
      </c>
    </row>
    <row r="1191" spans="1:18" x14ac:dyDescent="0.2">
      <c r="A1191" s="72" t="s">
        <v>2665</v>
      </c>
      <c r="B1191" s="66" t="s">
        <v>2666</v>
      </c>
      <c r="C1191" s="67">
        <v>13</v>
      </c>
      <c r="D1191" s="67" t="s">
        <v>343</v>
      </c>
      <c r="E1191" s="71">
        <v>0.91778120054142998</v>
      </c>
      <c r="F1191" s="68">
        <v>86.468774094063207</v>
      </c>
      <c r="G1191" s="71">
        <v>0.83150368579468303</v>
      </c>
      <c r="H1191" s="68">
        <v>23.5543562066307</v>
      </c>
      <c r="I1191" s="71">
        <v>0.928842185137149</v>
      </c>
      <c r="J1191" s="68">
        <v>88.242097147262896</v>
      </c>
      <c r="K1191" s="71">
        <v>0.94077893123388801</v>
      </c>
      <c r="L1191" s="68">
        <v>63.685427910562801</v>
      </c>
      <c r="M1191" s="71">
        <v>0.97</v>
      </c>
      <c r="N1191" s="68">
        <v>41.829554339327601</v>
      </c>
      <c r="O1191" s="71"/>
      <c r="P1191" s="68"/>
      <c r="Q1191" s="71"/>
      <c r="R1191" s="68"/>
    </row>
    <row r="1192" spans="1:18" x14ac:dyDescent="0.2">
      <c r="A1192" s="72" t="s">
        <v>2667</v>
      </c>
      <c r="B1192" s="66" t="s">
        <v>2668</v>
      </c>
      <c r="C1192" s="67">
        <v>13</v>
      </c>
      <c r="D1192" s="67" t="s">
        <v>343</v>
      </c>
      <c r="E1192" s="71">
        <v>0.85815431600842196</v>
      </c>
      <c r="F1192" s="68">
        <v>58.018504240555103</v>
      </c>
      <c r="G1192" s="71">
        <v>0.83665824900017105</v>
      </c>
      <c r="H1192" s="68">
        <v>28.3346183500386</v>
      </c>
      <c r="I1192" s="71">
        <v>0.79244516957896105</v>
      </c>
      <c r="J1192" s="68">
        <v>31.8041634541249</v>
      </c>
      <c r="K1192" s="71">
        <v>0.84309006590819202</v>
      </c>
      <c r="L1192" s="68">
        <v>16.4225134926754</v>
      </c>
      <c r="M1192" s="71">
        <v>0.95</v>
      </c>
      <c r="N1192" s="68">
        <v>36.2001563721658</v>
      </c>
      <c r="O1192" s="71">
        <v>0.79363241156320397</v>
      </c>
      <c r="P1192" s="68">
        <v>94.748201438848895</v>
      </c>
      <c r="Q1192" s="71">
        <v>0.93310000000000004</v>
      </c>
      <c r="R1192" s="68">
        <v>61.577608142493602</v>
      </c>
    </row>
    <row r="1193" spans="1:18" x14ac:dyDescent="0.2">
      <c r="A1193" s="72" t="s">
        <v>2669</v>
      </c>
      <c r="B1193" s="66" t="s">
        <v>2670</v>
      </c>
      <c r="C1193" s="67">
        <v>13</v>
      </c>
      <c r="D1193" s="67" t="s">
        <v>343</v>
      </c>
      <c r="E1193" s="71">
        <v>0.86229379341126</v>
      </c>
      <c r="F1193" s="68">
        <v>59.9460292983809</v>
      </c>
      <c r="G1193" s="71">
        <v>0.83604621268639501</v>
      </c>
      <c r="H1193" s="68">
        <v>27.717810331534299</v>
      </c>
      <c r="I1193" s="71">
        <v>0.83431496101097402</v>
      </c>
      <c r="J1193" s="68">
        <v>57.517347725520402</v>
      </c>
      <c r="K1193" s="71">
        <v>0.82165180017655703</v>
      </c>
      <c r="L1193" s="68">
        <v>13.068619892058599</v>
      </c>
      <c r="M1193" s="71">
        <v>0.89</v>
      </c>
      <c r="N1193" s="68">
        <v>26.583268178264301</v>
      </c>
      <c r="O1193" s="71">
        <v>0.92945599318237604</v>
      </c>
      <c r="P1193" s="68">
        <v>98.201438848920901</v>
      </c>
      <c r="Q1193" s="71"/>
      <c r="R1193" s="68"/>
    </row>
    <row r="1194" spans="1:18" x14ac:dyDescent="0.2">
      <c r="A1194" s="72" t="s">
        <v>2671</v>
      </c>
      <c r="B1194" s="66" t="s">
        <v>2672</v>
      </c>
      <c r="C1194" s="67">
        <v>14</v>
      </c>
      <c r="D1194" s="67" t="s">
        <v>343</v>
      </c>
      <c r="E1194" s="71">
        <v>0.92296561799983601</v>
      </c>
      <c r="F1194" s="68">
        <v>91.361043194784003</v>
      </c>
      <c r="G1194" s="71">
        <v>0.85088196076294897</v>
      </c>
      <c r="H1194" s="68">
        <v>45.069274653626699</v>
      </c>
      <c r="I1194" s="71">
        <v>0.89859099180760205</v>
      </c>
      <c r="J1194" s="68">
        <v>85.411572942135294</v>
      </c>
      <c r="K1194" s="71">
        <v>0.94238951942879401</v>
      </c>
      <c r="L1194" s="68">
        <v>40.342298288508601</v>
      </c>
      <c r="M1194" s="71">
        <v>1</v>
      </c>
      <c r="N1194" s="68">
        <v>100</v>
      </c>
      <c r="O1194" s="71"/>
      <c r="P1194" s="68"/>
      <c r="Q1194" s="71"/>
      <c r="R1194" s="68"/>
    </row>
    <row r="1195" spans="1:18" x14ac:dyDescent="0.2">
      <c r="A1195" s="72" t="s">
        <v>2673</v>
      </c>
      <c r="B1195" s="66" t="s">
        <v>2674</v>
      </c>
      <c r="C1195" s="67">
        <v>14</v>
      </c>
      <c r="D1195" s="67" t="s">
        <v>343</v>
      </c>
      <c r="E1195" s="71">
        <v>0.91334196143071</v>
      </c>
      <c r="F1195" s="68">
        <v>87.856560717196402</v>
      </c>
      <c r="G1195" s="71">
        <v>0.84865716232760502</v>
      </c>
      <c r="H1195" s="68">
        <v>42.705786471067597</v>
      </c>
      <c r="I1195" s="71">
        <v>0.80217322592748797</v>
      </c>
      <c r="J1195" s="68">
        <v>61.613691931540302</v>
      </c>
      <c r="K1195" s="71">
        <v>0.93785326111610101</v>
      </c>
      <c r="L1195" s="68">
        <v>37.489812550937202</v>
      </c>
      <c r="M1195" s="71">
        <v>0.92165056150430902</v>
      </c>
      <c r="N1195" s="68">
        <v>46.726677577741398</v>
      </c>
      <c r="O1195" s="71">
        <v>0.96971755770875701</v>
      </c>
      <c r="P1195" s="68">
        <v>98.795180722891601</v>
      </c>
      <c r="Q1195" s="71">
        <v>1</v>
      </c>
      <c r="R1195" s="68">
        <v>100</v>
      </c>
    </row>
    <row r="1196" spans="1:18" x14ac:dyDescent="0.2">
      <c r="A1196" s="72" t="s">
        <v>2675</v>
      </c>
      <c r="B1196" s="66" t="s">
        <v>2676</v>
      </c>
      <c r="C1196" s="67">
        <v>14</v>
      </c>
      <c r="D1196" s="67" t="s">
        <v>343</v>
      </c>
      <c r="E1196" s="71">
        <v>0.90562898736492903</v>
      </c>
      <c r="F1196" s="68">
        <v>83.7000814995925</v>
      </c>
      <c r="G1196" s="71">
        <v>0.85881813409645802</v>
      </c>
      <c r="H1196" s="68">
        <v>51.7522412387938</v>
      </c>
      <c r="I1196" s="71">
        <v>0.79896469650914803</v>
      </c>
      <c r="J1196" s="68">
        <v>60.880195599022002</v>
      </c>
      <c r="K1196" s="71">
        <v>0.94284314526006396</v>
      </c>
      <c r="L1196" s="68">
        <v>40.586797066014697</v>
      </c>
      <c r="M1196" s="71">
        <v>0.993470880125359</v>
      </c>
      <c r="N1196" s="68">
        <v>67.430441898526993</v>
      </c>
      <c r="O1196" s="71">
        <v>0.93404808083361401</v>
      </c>
      <c r="P1196" s="68">
        <v>97.349397590361406</v>
      </c>
      <c r="Q1196" s="71"/>
      <c r="R1196" s="68"/>
    </row>
    <row r="1197" spans="1:18" x14ac:dyDescent="0.2">
      <c r="A1197" s="72" t="s">
        <v>2677</v>
      </c>
      <c r="B1197" s="66" t="s">
        <v>2678</v>
      </c>
      <c r="C1197" s="67">
        <v>14</v>
      </c>
      <c r="D1197" s="67" t="s">
        <v>343</v>
      </c>
      <c r="E1197" s="71">
        <v>0.85479611101547204</v>
      </c>
      <c r="F1197" s="68">
        <v>44.3357783211084</v>
      </c>
      <c r="G1197" s="71">
        <v>0.86907095019232405</v>
      </c>
      <c r="H1197" s="68">
        <v>60.065199674001597</v>
      </c>
      <c r="I1197" s="71">
        <v>0.809092130656066</v>
      </c>
      <c r="J1197" s="68">
        <v>64.303178484107605</v>
      </c>
      <c r="K1197" s="71">
        <v>0.93739963528483194</v>
      </c>
      <c r="L1197" s="68">
        <v>37.082314588427103</v>
      </c>
      <c r="M1197" s="71">
        <v>1</v>
      </c>
      <c r="N1197" s="68">
        <v>100</v>
      </c>
      <c r="O1197" s="71">
        <v>0.65841783894414097</v>
      </c>
      <c r="P1197" s="68">
        <v>42.650602409638601</v>
      </c>
      <c r="Q1197" s="71"/>
      <c r="R1197" s="68"/>
    </row>
    <row r="1198" spans="1:18" x14ac:dyDescent="0.2">
      <c r="A1198" s="72" t="s">
        <v>2679</v>
      </c>
      <c r="B1198" s="66" t="s">
        <v>2680</v>
      </c>
      <c r="C1198" s="67">
        <v>14</v>
      </c>
      <c r="D1198" s="67" t="s">
        <v>343</v>
      </c>
      <c r="E1198" s="71">
        <v>0.83802811923443299</v>
      </c>
      <c r="F1198" s="68">
        <v>33.251833740831302</v>
      </c>
      <c r="G1198" s="71">
        <v>0.87386856749586606</v>
      </c>
      <c r="H1198" s="68">
        <v>64.384678076609603</v>
      </c>
      <c r="I1198" s="71">
        <v>0.76280929617210402</v>
      </c>
      <c r="J1198" s="68">
        <v>46.1287693561532</v>
      </c>
      <c r="K1198" s="71">
        <v>0.95962730101702898</v>
      </c>
      <c r="L1198" s="68">
        <v>53.300733496332498</v>
      </c>
      <c r="M1198" s="71">
        <v>1</v>
      </c>
      <c r="N1198" s="68">
        <v>100</v>
      </c>
      <c r="O1198" s="71">
        <v>0.593835431487165</v>
      </c>
      <c r="P1198" s="68">
        <v>30.361445783132499</v>
      </c>
      <c r="Q1198" s="71"/>
      <c r="R1198" s="68"/>
    </row>
    <row r="1199" spans="1:18" x14ac:dyDescent="0.2">
      <c r="A1199" s="72" t="s">
        <v>2681</v>
      </c>
      <c r="B1199" s="66" t="s">
        <v>2682</v>
      </c>
      <c r="C1199" s="67">
        <v>14</v>
      </c>
      <c r="D1199" s="67" t="s">
        <v>343</v>
      </c>
      <c r="E1199" s="71">
        <v>0.88240579778931105</v>
      </c>
      <c r="F1199" s="68">
        <v>64.140179299103494</v>
      </c>
      <c r="G1199" s="71">
        <v>0.88782104725047895</v>
      </c>
      <c r="H1199" s="68">
        <v>73.7571312143439</v>
      </c>
      <c r="I1199" s="71">
        <v>0.72559653328145102</v>
      </c>
      <c r="J1199" s="68">
        <v>31.458842705786498</v>
      </c>
      <c r="K1199" s="71">
        <v>0.97187519846130099</v>
      </c>
      <c r="L1199" s="68">
        <v>64.221678891605507</v>
      </c>
      <c r="M1199" s="71">
        <v>1</v>
      </c>
      <c r="N1199" s="68">
        <v>100</v>
      </c>
      <c r="O1199" s="71">
        <v>0.82673620995332497</v>
      </c>
      <c r="P1199" s="68">
        <v>87.710843373494001</v>
      </c>
      <c r="Q1199" s="71"/>
      <c r="R1199" s="68"/>
    </row>
    <row r="1200" spans="1:18" x14ac:dyDescent="0.2">
      <c r="A1200" s="72" t="s">
        <v>2683</v>
      </c>
      <c r="B1200" s="66" t="s">
        <v>2684</v>
      </c>
      <c r="C1200" s="67">
        <v>14</v>
      </c>
      <c r="D1200" s="67" t="s">
        <v>343</v>
      </c>
      <c r="E1200" s="71">
        <v>0.92384662092181902</v>
      </c>
      <c r="F1200" s="68">
        <v>91.850040749796193</v>
      </c>
      <c r="G1200" s="71">
        <v>0.88590292372087998</v>
      </c>
      <c r="H1200" s="68">
        <v>72.127139364303204</v>
      </c>
      <c r="I1200" s="71">
        <v>0.87380151864911204</v>
      </c>
      <c r="J1200" s="68">
        <v>80.603096984515105</v>
      </c>
      <c r="K1200" s="71">
        <v>0.94874028106656505</v>
      </c>
      <c r="L1200" s="68">
        <v>44.498777506112503</v>
      </c>
      <c r="M1200" s="71">
        <v>0.986941760250718</v>
      </c>
      <c r="N1200" s="68">
        <v>61.865793780687397</v>
      </c>
      <c r="O1200" s="71"/>
      <c r="P1200" s="68"/>
      <c r="Q1200" s="71"/>
      <c r="R1200" s="68"/>
    </row>
    <row r="1201" spans="1:18" x14ac:dyDescent="0.2">
      <c r="A1201" s="72" t="s">
        <v>2685</v>
      </c>
      <c r="B1201" s="66" t="s">
        <v>2686</v>
      </c>
      <c r="C1201" s="67">
        <v>14</v>
      </c>
      <c r="D1201" s="67" t="s">
        <v>343</v>
      </c>
      <c r="E1201" s="71">
        <v>0.84414048411410303</v>
      </c>
      <c r="F1201" s="68">
        <v>37.5713121434393</v>
      </c>
      <c r="G1201" s="71">
        <v>0.831426018593032</v>
      </c>
      <c r="H1201" s="68">
        <v>29.339853300733498</v>
      </c>
      <c r="I1201" s="71">
        <v>0.66179920537893999</v>
      </c>
      <c r="J1201" s="68">
        <v>14.2624286878566</v>
      </c>
      <c r="K1201" s="71">
        <v>0.90292407210836201</v>
      </c>
      <c r="L1201" s="68">
        <v>21.678891605541999</v>
      </c>
      <c r="M1201" s="71">
        <v>0.980412640376077</v>
      </c>
      <c r="N1201" s="68">
        <v>58.919803600654703</v>
      </c>
      <c r="O1201" s="71"/>
      <c r="P1201" s="68"/>
      <c r="Q1201" s="71"/>
      <c r="R1201" s="68"/>
    </row>
    <row r="1202" spans="1:18" x14ac:dyDescent="0.2">
      <c r="A1202" s="72" t="s">
        <v>2687</v>
      </c>
      <c r="B1202" s="66" t="s">
        <v>2688</v>
      </c>
      <c r="C1202" s="67">
        <v>14</v>
      </c>
      <c r="D1202" s="67" t="s">
        <v>343</v>
      </c>
      <c r="E1202" s="71">
        <v>0.55776579025641304</v>
      </c>
      <c r="F1202" s="68">
        <v>2.9339853300733498</v>
      </c>
      <c r="G1202" s="71">
        <v>0.76262215986079296</v>
      </c>
      <c r="H1202" s="68">
        <v>8.4759576202119007</v>
      </c>
      <c r="I1202" s="71">
        <v>0.69346705743805703</v>
      </c>
      <c r="J1202" s="68">
        <v>20.9453952730236</v>
      </c>
      <c r="K1202" s="71">
        <v>0.83782451445177497</v>
      </c>
      <c r="L1202" s="68">
        <v>9.9429502852485694</v>
      </c>
      <c r="M1202" s="71">
        <v>0.88900496213110503</v>
      </c>
      <c r="N1202" s="68">
        <v>42.389525368248798</v>
      </c>
      <c r="O1202" s="71">
        <v>0.16367604765675101</v>
      </c>
      <c r="P1202" s="68">
        <v>3.8554216867469902</v>
      </c>
      <c r="Q1202" s="71">
        <v>0</v>
      </c>
      <c r="R1202" s="68">
        <v>47.058823529411796</v>
      </c>
    </row>
    <row r="1203" spans="1:18" x14ac:dyDescent="0.2">
      <c r="A1203" s="72" t="s">
        <v>2689</v>
      </c>
      <c r="B1203" s="66" t="s">
        <v>2690</v>
      </c>
      <c r="C1203" s="67">
        <v>14</v>
      </c>
      <c r="D1203" s="67" t="s">
        <v>343</v>
      </c>
      <c r="E1203" s="71">
        <v>0.86483286021571404</v>
      </c>
      <c r="F1203" s="68">
        <v>51.263243683781603</v>
      </c>
      <c r="G1203" s="71">
        <v>0.85254948845195799</v>
      </c>
      <c r="H1203" s="68">
        <v>46.1287693561532</v>
      </c>
      <c r="I1203" s="71">
        <v>0.73297756569699302</v>
      </c>
      <c r="J1203" s="68">
        <v>33.903830480847603</v>
      </c>
      <c r="K1203" s="71">
        <v>0.93201513392669</v>
      </c>
      <c r="L1203" s="68">
        <v>33.740831295843499</v>
      </c>
      <c r="M1203" s="71">
        <v>1</v>
      </c>
      <c r="N1203" s="68">
        <v>100</v>
      </c>
      <c r="O1203" s="71">
        <v>0.80662211300293096</v>
      </c>
      <c r="P1203" s="68">
        <v>82.650602409638594</v>
      </c>
      <c r="Q1203" s="71"/>
      <c r="R1203" s="68"/>
    </row>
    <row r="1204" spans="1:18" x14ac:dyDescent="0.2">
      <c r="A1204" s="72" t="s">
        <v>2691</v>
      </c>
      <c r="B1204" s="66" t="s">
        <v>2692</v>
      </c>
      <c r="C1204" s="67">
        <v>14</v>
      </c>
      <c r="D1204" s="67" t="s">
        <v>343</v>
      </c>
      <c r="E1204" s="71">
        <v>0.90157400323595105</v>
      </c>
      <c r="F1204" s="68">
        <v>79.543602281988598</v>
      </c>
      <c r="G1204" s="71">
        <v>0.87291065130990497</v>
      </c>
      <c r="H1204" s="68">
        <v>63.4881825590872</v>
      </c>
      <c r="I1204" s="71">
        <v>0.81413075959983905</v>
      </c>
      <c r="J1204" s="68">
        <v>66.177669111654495</v>
      </c>
      <c r="K1204" s="71">
        <v>0.91925460203405795</v>
      </c>
      <c r="L1204" s="68">
        <v>28.117359413202902</v>
      </c>
      <c r="M1204" s="71">
        <v>1</v>
      </c>
      <c r="N1204" s="68">
        <v>100</v>
      </c>
      <c r="O1204" s="71"/>
      <c r="P1204" s="68"/>
      <c r="Q1204" s="71"/>
      <c r="R1204" s="68"/>
    </row>
    <row r="1205" spans="1:18" x14ac:dyDescent="0.2">
      <c r="A1205" s="72" t="s">
        <v>2693</v>
      </c>
      <c r="B1205" s="66" t="s">
        <v>2694</v>
      </c>
      <c r="C1205" s="67">
        <v>19</v>
      </c>
      <c r="D1205" s="67" t="s">
        <v>343</v>
      </c>
      <c r="E1205" s="71">
        <v>0.81702829234705199</v>
      </c>
      <c r="F1205" s="68">
        <v>77.425373134328396</v>
      </c>
      <c r="G1205" s="71">
        <v>0.88262281426857903</v>
      </c>
      <c r="H1205" s="68">
        <v>78.358208955223901</v>
      </c>
      <c r="I1205" s="71">
        <v>0.84548387212297205</v>
      </c>
      <c r="J1205" s="68">
        <v>76.865671641790996</v>
      </c>
      <c r="K1205" s="71">
        <v>0.90237915934510304</v>
      </c>
      <c r="L1205" s="68">
        <v>79.291044776119406</v>
      </c>
      <c r="M1205" s="71">
        <v>0.75628777539481395</v>
      </c>
      <c r="N1205" s="68">
        <v>50.467289719626201</v>
      </c>
      <c r="O1205" s="71">
        <v>0.51539613295084497</v>
      </c>
      <c r="P1205" s="68">
        <v>59.325396825396801</v>
      </c>
      <c r="Q1205" s="71">
        <v>1</v>
      </c>
      <c r="R1205" s="68">
        <v>100</v>
      </c>
    </row>
    <row r="1206" spans="1:18" x14ac:dyDescent="0.2">
      <c r="A1206" s="72" t="s">
        <v>2695</v>
      </c>
      <c r="B1206" s="66" t="s">
        <v>2696</v>
      </c>
      <c r="C1206" s="67">
        <v>19</v>
      </c>
      <c r="D1206" s="67" t="s">
        <v>343</v>
      </c>
      <c r="E1206" s="71">
        <v>0.87297222919870099</v>
      </c>
      <c r="F1206" s="68">
        <v>91.417910447761201</v>
      </c>
      <c r="G1206" s="71">
        <v>0.86021063597509695</v>
      </c>
      <c r="H1206" s="68">
        <v>60.261194029850699</v>
      </c>
      <c r="I1206" s="71">
        <v>0.84832832975984596</v>
      </c>
      <c r="J1206" s="68">
        <v>77.798507462686601</v>
      </c>
      <c r="K1206" s="71">
        <v>0.97378183136697105</v>
      </c>
      <c r="L1206" s="68">
        <v>96.455223880597003</v>
      </c>
      <c r="M1206" s="71">
        <v>0.96100604406317003</v>
      </c>
      <c r="N1206" s="68">
        <v>94.766355140186903</v>
      </c>
      <c r="O1206" s="71">
        <v>0.59450653402712095</v>
      </c>
      <c r="P1206" s="68">
        <v>69.246031746031704</v>
      </c>
      <c r="Q1206" s="71">
        <v>1</v>
      </c>
      <c r="R1206" s="68">
        <v>100</v>
      </c>
    </row>
    <row r="1207" spans="1:18" x14ac:dyDescent="0.2">
      <c r="A1207" s="72" t="s">
        <v>2697</v>
      </c>
      <c r="B1207" s="66" t="s">
        <v>2698</v>
      </c>
      <c r="C1207" s="67">
        <v>18</v>
      </c>
      <c r="D1207" s="67" t="s">
        <v>343</v>
      </c>
      <c r="E1207" s="71">
        <v>0.60591126411721397</v>
      </c>
      <c r="F1207" s="68">
        <v>8.4448160535116994</v>
      </c>
      <c r="G1207" s="71">
        <v>0.73705227647184102</v>
      </c>
      <c r="H1207" s="68">
        <v>12.5418060200669</v>
      </c>
      <c r="I1207" s="71">
        <v>0.74562594048138497</v>
      </c>
      <c r="J1207" s="68">
        <v>25.250836120401299</v>
      </c>
      <c r="K1207" s="71">
        <v>0.81091046439029901</v>
      </c>
      <c r="L1207" s="68">
        <v>28.177257525083601</v>
      </c>
      <c r="M1207" s="71">
        <v>0.31549471064094498</v>
      </c>
      <c r="N1207" s="68">
        <v>4.2713567839196003</v>
      </c>
      <c r="O1207" s="71">
        <v>0.42047292860159902</v>
      </c>
      <c r="P1207" s="68">
        <v>51.048088779284797</v>
      </c>
      <c r="Q1207" s="71"/>
      <c r="R1207" s="68"/>
    </row>
    <row r="1208" spans="1:18" x14ac:dyDescent="0.2">
      <c r="A1208" s="72" t="s">
        <v>2699</v>
      </c>
      <c r="B1208" s="66" t="s">
        <v>2700</v>
      </c>
      <c r="C1208" s="67">
        <v>19</v>
      </c>
      <c r="D1208" s="67" t="s">
        <v>343</v>
      </c>
      <c r="E1208" s="71">
        <v>0.84871461406471604</v>
      </c>
      <c r="F1208" s="68">
        <v>88.992537313432805</v>
      </c>
      <c r="G1208" s="71">
        <v>0.84781760545033202</v>
      </c>
      <c r="H1208" s="68">
        <v>49.626865671641802</v>
      </c>
      <c r="I1208" s="71">
        <v>0.76905232466570095</v>
      </c>
      <c r="J1208" s="68">
        <v>35.634328358208997</v>
      </c>
      <c r="K1208" s="71">
        <v>0.943100995732575</v>
      </c>
      <c r="L1208" s="68">
        <v>91.044776119402997</v>
      </c>
      <c r="M1208" s="71">
        <v>0.89276662117371797</v>
      </c>
      <c r="N1208" s="68">
        <v>83.738317757009398</v>
      </c>
      <c r="O1208" s="71">
        <v>0.63955013736597099</v>
      </c>
      <c r="P1208" s="68">
        <v>75.198412698412696</v>
      </c>
      <c r="Q1208" s="71">
        <v>1</v>
      </c>
      <c r="R1208" s="68">
        <v>100</v>
      </c>
    </row>
    <row r="1209" spans="1:18" x14ac:dyDescent="0.2">
      <c r="A1209" s="72" t="s">
        <v>2701</v>
      </c>
      <c r="B1209" s="66" t="s">
        <v>2702</v>
      </c>
      <c r="C1209" s="67">
        <v>19</v>
      </c>
      <c r="D1209" s="67" t="s">
        <v>343</v>
      </c>
      <c r="E1209" s="71">
        <v>0.83497918731141496</v>
      </c>
      <c r="F1209" s="68">
        <v>82.649253731343293</v>
      </c>
      <c r="G1209" s="71">
        <v>0.91395526037435404</v>
      </c>
      <c r="H1209" s="68">
        <v>90.671641791044806</v>
      </c>
      <c r="I1209" s="71">
        <v>0.81485474637932997</v>
      </c>
      <c r="J1209" s="68">
        <v>59.701492537313399</v>
      </c>
      <c r="K1209" s="71">
        <v>0.862407909467095</v>
      </c>
      <c r="L1209" s="68">
        <v>66.231343283582106</v>
      </c>
      <c r="M1209" s="71">
        <v>0.81477870930005802</v>
      </c>
      <c r="N1209" s="68">
        <v>64.485981308411198</v>
      </c>
      <c r="O1209" s="71">
        <v>0.60387849834765095</v>
      </c>
      <c r="P1209" s="68">
        <v>70.436507936507894</v>
      </c>
      <c r="Q1209" s="71">
        <v>1</v>
      </c>
      <c r="R1209" s="68">
        <v>100</v>
      </c>
    </row>
    <row r="1210" spans="1:18" x14ac:dyDescent="0.2">
      <c r="A1210" s="72" t="s">
        <v>2703</v>
      </c>
      <c r="B1210" s="66" t="s">
        <v>2704</v>
      </c>
      <c r="C1210" s="67">
        <v>19</v>
      </c>
      <c r="D1210" s="67" t="s">
        <v>343</v>
      </c>
      <c r="E1210" s="71">
        <v>0.78478570787139001</v>
      </c>
      <c r="F1210" s="68">
        <v>65.111940298507506</v>
      </c>
      <c r="G1210" s="71">
        <v>0.87483312055940299</v>
      </c>
      <c r="H1210" s="68">
        <v>72.388059701492494</v>
      </c>
      <c r="I1210" s="71">
        <v>0.74321719569008105</v>
      </c>
      <c r="J1210" s="68">
        <v>23.134328358209</v>
      </c>
      <c r="K1210" s="71">
        <v>0.88452849133963696</v>
      </c>
      <c r="L1210" s="68">
        <v>72.761194029850799</v>
      </c>
      <c r="M1210" s="71">
        <v>0.688048352505361</v>
      </c>
      <c r="N1210" s="68">
        <v>35.514018691588802</v>
      </c>
      <c r="O1210" s="71">
        <v>0.51808708713385798</v>
      </c>
      <c r="P1210" s="68">
        <v>60.119047619047599</v>
      </c>
      <c r="Q1210" s="71">
        <v>1</v>
      </c>
      <c r="R1210" s="68">
        <v>100</v>
      </c>
    </row>
    <row r="1211" spans="1:18" x14ac:dyDescent="0.2">
      <c r="A1211" s="72" t="s">
        <v>2705</v>
      </c>
      <c r="B1211" s="66" t="s">
        <v>2706</v>
      </c>
      <c r="C1211" s="67">
        <v>18</v>
      </c>
      <c r="D1211" s="67" t="s">
        <v>343</v>
      </c>
      <c r="E1211" s="71">
        <v>0.69925774345082703</v>
      </c>
      <c r="F1211" s="68">
        <v>18.896321070234102</v>
      </c>
      <c r="G1211" s="71">
        <v>0.82599388539069496</v>
      </c>
      <c r="H1211" s="68">
        <v>36.204013377926401</v>
      </c>
      <c r="I1211" s="71">
        <v>0.79110083999887504</v>
      </c>
      <c r="J1211" s="68">
        <v>39.130434782608702</v>
      </c>
      <c r="K1211" s="71">
        <v>0.77480969244067699</v>
      </c>
      <c r="L1211" s="68">
        <v>20.903010033444801</v>
      </c>
      <c r="M1211" s="71">
        <v>0.98444306160547601</v>
      </c>
      <c r="N1211" s="68">
        <v>61.641541038526</v>
      </c>
      <c r="O1211" s="71">
        <v>0.119941237818411</v>
      </c>
      <c r="P1211" s="68">
        <v>6.6584463625154102</v>
      </c>
      <c r="Q1211" s="71"/>
      <c r="R1211" s="68"/>
    </row>
    <row r="1212" spans="1:18" x14ac:dyDescent="0.2">
      <c r="A1212" s="72" t="s">
        <v>2707</v>
      </c>
      <c r="B1212" s="66" t="s">
        <v>2708</v>
      </c>
      <c r="C1212" s="67">
        <v>18</v>
      </c>
      <c r="D1212" s="67" t="s">
        <v>343</v>
      </c>
      <c r="E1212" s="71">
        <v>0.82194886034197101</v>
      </c>
      <c r="F1212" s="68">
        <v>61.036789297658899</v>
      </c>
      <c r="G1212" s="71">
        <v>0.81478385847765999</v>
      </c>
      <c r="H1212" s="68">
        <v>28.177257525083601</v>
      </c>
      <c r="I1212" s="71">
        <v>0.78316883832578599</v>
      </c>
      <c r="J1212" s="68">
        <v>36.538461538461497</v>
      </c>
      <c r="K1212" s="71">
        <v>0.73651355974801203</v>
      </c>
      <c r="L1212" s="68">
        <v>16.137123745819402</v>
      </c>
      <c r="M1212" s="71">
        <v>0.95332918481642803</v>
      </c>
      <c r="N1212" s="68">
        <v>51.088777219430497</v>
      </c>
      <c r="O1212" s="71"/>
      <c r="P1212" s="68"/>
      <c r="Q1212" s="71"/>
      <c r="R1212" s="68"/>
    </row>
    <row r="1213" spans="1:18" x14ac:dyDescent="0.2">
      <c r="A1213" s="72" t="s">
        <v>2709</v>
      </c>
      <c r="B1213" s="66" t="s">
        <v>2710</v>
      </c>
      <c r="C1213" s="67">
        <v>18</v>
      </c>
      <c r="D1213" s="67" t="s">
        <v>343</v>
      </c>
      <c r="E1213" s="71">
        <v>0.762365487011606</v>
      </c>
      <c r="F1213" s="68">
        <v>38.628762541805997</v>
      </c>
      <c r="G1213" s="71">
        <v>0.83380697461604203</v>
      </c>
      <c r="H1213" s="68">
        <v>43.478260869565197</v>
      </c>
      <c r="I1213" s="71">
        <v>0.744914923093972</v>
      </c>
      <c r="J1213" s="68">
        <v>24.916387959866199</v>
      </c>
      <c r="K1213" s="71">
        <v>0.56408168070355102</v>
      </c>
      <c r="L1213" s="68">
        <v>3.5953177257525102</v>
      </c>
      <c r="M1213" s="71">
        <v>0.90665836963285695</v>
      </c>
      <c r="N1213" s="68">
        <v>40.284757118927999</v>
      </c>
      <c r="O1213" s="71"/>
      <c r="P1213" s="68"/>
      <c r="Q1213" s="71"/>
      <c r="R1213" s="68"/>
    </row>
    <row r="1214" spans="1:18" x14ac:dyDescent="0.2">
      <c r="A1214" s="72" t="s">
        <v>2711</v>
      </c>
      <c r="B1214" s="66" t="s">
        <v>2712</v>
      </c>
      <c r="C1214" s="67">
        <v>18</v>
      </c>
      <c r="D1214" s="67" t="s">
        <v>343</v>
      </c>
      <c r="E1214" s="71">
        <v>0.53638875328575197</v>
      </c>
      <c r="F1214" s="68">
        <v>5.0167224080267596</v>
      </c>
      <c r="G1214" s="71">
        <v>0.83968239033117498</v>
      </c>
      <c r="H1214" s="68">
        <v>48.662207357859501</v>
      </c>
      <c r="I1214" s="71">
        <v>0.56490116124696499</v>
      </c>
      <c r="J1214" s="68">
        <v>3.7625418060200699</v>
      </c>
      <c r="K1214" s="71">
        <v>0.377013402522764</v>
      </c>
      <c r="L1214" s="68">
        <v>0.167224080267559</v>
      </c>
      <c r="M1214" s="71">
        <v>0.844430616054761</v>
      </c>
      <c r="N1214" s="68">
        <v>30.485762144053599</v>
      </c>
      <c r="O1214" s="71">
        <v>5.5916196273093501E-2</v>
      </c>
      <c r="P1214" s="68">
        <v>2.58939580764488</v>
      </c>
      <c r="Q1214" s="71"/>
      <c r="R1214" s="68"/>
    </row>
    <row r="1215" spans="1:18" x14ac:dyDescent="0.2">
      <c r="A1215" s="72" t="s">
        <v>2713</v>
      </c>
      <c r="B1215" s="66" t="s">
        <v>2714</v>
      </c>
      <c r="C1215" s="67">
        <v>18</v>
      </c>
      <c r="D1215" s="67" t="s">
        <v>343</v>
      </c>
      <c r="E1215" s="71">
        <v>0.64421939816271701</v>
      </c>
      <c r="F1215" s="68">
        <v>10.869565217391299</v>
      </c>
      <c r="G1215" s="71">
        <v>0.77805096426000797</v>
      </c>
      <c r="H1215" s="68">
        <v>17.3913043478261</v>
      </c>
      <c r="I1215" s="71">
        <v>0.58261552744985901</v>
      </c>
      <c r="J1215" s="68">
        <v>4.5986622073578598</v>
      </c>
      <c r="K1215" s="71">
        <v>0.697032455516711</v>
      </c>
      <c r="L1215" s="68">
        <v>12.4581939799331</v>
      </c>
      <c r="M1215" s="71">
        <v>0.76664592408214005</v>
      </c>
      <c r="N1215" s="68">
        <v>22.613065326633201</v>
      </c>
      <c r="O1215" s="71">
        <v>0.39675211950486799</v>
      </c>
      <c r="P1215" s="68">
        <v>46.485819975339098</v>
      </c>
      <c r="Q1215" s="71"/>
      <c r="R1215" s="68"/>
    </row>
    <row r="1216" spans="1:18" x14ac:dyDescent="0.2">
      <c r="A1216" s="72" t="s">
        <v>2715</v>
      </c>
      <c r="B1216" s="66" t="s">
        <v>2716</v>
      </c>
      <c r="C1216" s="67">
        <v>18</v>
      </c>
      <c r="D1216" s="67" t="s">
        <v>343</v>
      </c>
      <c r="E1216" s="71">
        <v>0.429979375905235</v>
      </c>
      <c r="F1216" s="68">
        <v>0.83612040133779297</v>
      </c>
      <c r="G1216" s="71">
        <v>0.68162246057878795</v>
      </c>
      <c r="H1216" s="68">
        <v>7.8595317725752496</v>
      </c>
      <c r="I1216" s="71">
        <v>0.52463196133907097</v>
      </c>
      <c r="J1216" s="68">
        <v>2.4247491638795999</v>
      </c>
      <c r="K1216" s="71">
        <v>0.83780800913766995</v>
      </c>
      <c r="L1216" s="68">
        <v>35.702341137123703</v>
      </c>
      <c r="M1216" s="71">
        <v>0</v>
      </c>
      <c r="N1216" s="68">
        <v>1.0050251256281399</v>
      </c>
      <c r="O1216" s="71">
        <v>0.10583444847064601</v>
      </c>
      <c r="P1216" s="68">
        <v>5.9186189889025904</v>
      </c>
      <c r="Q1216" s="71"/>
      <c r="R1216" s="68"/>
    </row>
    <row r="1217" spans="1:18" x14ac:dyDescent="0.2">
      <c r="A1217" s="72" t="s">
        <v>2717</v>
      </c>
      <c r="B1217" s="66" t="s">
        <v>2718</v>
      </c>
      <c r="C1217" s="67">
        <v>18</v>
      </c>
      <c r="D1217" s="67" t="s">
        <v>343</v>
      </c>
      <c r="E1217" s="71">
        <v>0.627289157904098</v>
      </c>
      <c r="F1217" s="68">
        <v>9.5317725752508409</v>
      </c>
      <c r="G1217" s="71">
        <v>0.82102129930265599</v>
      </c>
      <c r="H1217" s="68">
        <v>32.6086956521739</v>
      </c>
      <c r="I1217" s="71">
        <v>0.50914468741135299</v>
      </c>
      <c r="J1217" s="68">
        <v>2.1739130434782599</v>
      </c>
      <c r="K1217" s="71">
        <v>0.77457082423104096</v>
      </c>
      <c r="L1217" s="68">
        <v>20.735785953177299</v>
      </c>
      <c r="M1217" s="71">
        <v>0.82887367766023601</v>
      </c>
      <c r="N1217" s="68">
        <v>28.4757118927973</v>
      </c>
      <c r="O1217" s="71">
        <v>0.20283530091520299</v>
      </c>
      <c r="P1217" s="68">
        <v>13.193588162762</v>
      </c>
      <c r="Q1217" s="71"/>
      <c r="R1217" s="68"/>
    </row>
    <row r="1218" spans="1:18" x14ac:dyDescent="0.2">
      <c r="A1218" s="72" t="s">
        <v>2719</v>
      </c>
      <c r="B1218" s="66" t="s">
        <v>2720</v>
      </c>
      <c r="C1218" s="67">
        <v>18</v>
      </c>
      <c r="D1218" s="67" t="s">
        <v>343</v>
      </c>
      <c r="E1218" s="71">
        <v>0.40052241079099599</v>
      </c>
      <c r="F1218" s="68">
        <v>0.25083612040133801</v>
      </c>
      <c r="G1218" s="71">
        <v>0.60669256866116095</v>
      </c>
      <c r="H1218" s="68">
        <v>5.1003344481605399</v>
      </c>
      <c r="I1218" s="71">
        <v>0.44691296756654197</v>
      </c>
      <c r="J1218" s="68">
        <v>0.41806020066889599</v>
      </c>
      <c r="K1218" s="71">
        <v>0.85488745955540502</v>
      </c>
      <c r="L1218" s="68">
        <v>42.892976588628798</v>
      </c>
      <c r="M1218" s="71">
        <v>3.5469819539513503E-2</v>
      </c>
      <c r="N1218" s="68">
        <v>1.3400335008375199</v>
      </c>
      <c r="O1218" s="71">
        <v>5.8649238632359602E-2</v>
      </c>
      <c r="P1218" s="68">
        <v>2.7127003699136898</v>
      </c>
      <c r="Q1218" s="71"/>
      <c r="R1218" s="68"/>
    </row>
    <row r="1219" spans="1:18" x14ac:dyDescent="0.2">
      <c r="A1219" s="72" t="s">
        <v>2721</v>
      </c>
      <c r="B1219" s="66" t="s">
        <v>2722</v>
      </c>
      <c r="C1219" s="67">
        <v>19</v>
      </c>
      <c r="D1219" s="67" t="s">
        <v>343</v>
      </c>
      <c r="E1219" s="71">
        <v>0.649782683496406</v>
      </c>
      <c r="F1219" s="68">
        <v>28.731343283582099</v>
      </c>
      <c r="G1219" s="71">
        <v>0.86176584622099495</v>
      </c>
      <c r="H1219" s="68">
        <v>61.9402985074627</v>
      </c>
      <c r="I1219" s="71">
        <v>0.84821586323960896</v>
      </c>
      <c r="J1219" s="68">
        <v>77.611940298507506</v>
      </c>
      <c r="K1219" s="71">
        <v>0.83097648732323603</v>
      </c>
      <c r="L1219" s="68">
        <v>53.358208955223901</v>
      </c>
      <c r="M1219" s="71">
        <v>0.65880288555274003</v>
      </c>
      <c r="N1219" s="68">
        <v>30.093457943925198</v>
      </c>
      <c r="O1219" s="71">
        <v>0.69893501864185403</v>
      </c>
      <c r="P1219" s="68">
        <v>81.150793650793602</v>
      </c>
      <c r="Q1219" s="71">
        <v>0</v>
      </c>
      <c r="R1219" s="68">
        <v>21.980676328502401</v>
      </c>
    </row>
    <row r="1220" spans="1:18" x14ac:dyDescent="0.2">
      <c r="A1220" s="72" t="s">
        <v>2723</v>
      </c>
      <c r="B1220" s="66" t="s">
        <v>2724</v>
      </c>
      <c r="C1220" s="67">
        <v>18</v>
      </c>
      <c r="D1220" s="67" t="s">
        <v>343</v>
      </c>
      <c r="E1220" s="71">
        <v>0.50562419053843999</v>
      </c>
      <c r="F1220" s="68">
        <v>3.5953177257525102</v>
      </c>
      <c r="G1220" s="71">
        <v>0.736855772122743</v>
      </c>
      <c r="H1220" s="68">
        <v>12.4581939799331</v>
      </c>
      <c r="I1220" s="71">
        <v>0.48413713480499199</v>
      </c>
      <c r="J1220" s="68">
        <v>1.50501672240803</v>
      </c>
      <c r="K1220" s="71">
        <v>0.70566873105439099</v>
      </c>
      <c r="L1220" s="68">
        <v>13.461538461538501</v>
      </c>
      <c r="M1220" s="71">
        <v>0.33105164903547002</v>
      </c>
      <c r="N1220" s="68">
        <v>4.4388609715242904</v>
      </c>
      <c r="O1220" s="71">
        <v>0.270407665674602</v>
      </c>
      <c r="P1220" s="68">
        <v>23.551171393341601</v>
      </c>
      <c r="Q1220" s="71"/>
      <c r="R1220" s="68"/>
    </row>
    <row r="1221" spans="1:18" x14ac:dyDescent="0.2">
      <c r="A1221" s="72" t="s">
        <v>2725</v>
      </c>
      <c r="B1221" s="66" t="s">
        <v>2726</v>
      </c>
      <c r="C1221" s="67">
        <v>18</v>
      </c>
      <c r="D1221" s="67" t="s">
        <v>343</v>
      </c>
      <c r="E1221" s="71">
        <v>0.413000170282248</v>
      </c>
      <c r="F1221" s="68">
        <v>0.41806020066889599</v>
      </c>
      <c r="G1221" s="71">
        <v>0.59074949534013399</v>
      </c>
      <c r="H1221" s="68">
        <v>4.5986622073578598</v>
      </c>
      <c r="I1221" s="71">
        <v>0.47547435689388801</v>
      </c>
      <c r="J1221" s="68">
        <v>1.33779264214047</v>
      </c>
      <c r="K1221" s="71">
        <v>0.89023110050812804</v>
      </c>
      <c r="L1221" s="68">
        <v>59.197324414715702</v>
      </c>
      <c r="M1221" s="71">
        <v>0</v>
      </c>
      <c r="N1221" s="68">
        <v>1.0050251256281399</v>
      </c>
      <c r="O1221" s="71">
        <v>0.10854589866909201</v>
      </c>
      <c r="P1221" s="68">
        <v>6.2885326757089999</v>
      </c>
      <c r="Q1221" s="71"/>
      <c r="R1221" s="68"/>
    </row>
    <row r="1222" spans="1:18" x14ac:dyDescent="0.2">
      <c r="A1222" s="72" t="s">
        <v>2590</v>
      </c>
      <c r="B1222" s="66" t="s">
        <v>2727</v>
      </c>
      <c r="C1222" s="67">
        <v>18</v>
      </c>
      <c r="D1222" s="67" t="s">
        <v>343</v>
      </c>
      <c r="E1222" s="71">
        <v>0.48875774556208901</v>
      </c>
      <c r="F1222" s="68">
        <v>2.84280936454849</v>
      </c>
      <c r="G1222" s="71">
        <v>0.67127898601878</v>
      </c>
      <c r="H1222" s="68">
        <v>7.3578595317725801</v>
      </c>
      <c r="I1222" s="71">
        <v>0.54582602274095005</v>
      </c>
      <c r="J1222" s="68">
        <v>3.1772575250836099</v>
      </c>
      <c r="K1222" s="71">
        <v>0.540362583665283</v>
      </c>
      <c r="L1222" s="68">
        <v>2.7591973244147199</v>
      </c>
      <c r="M1222" s="71">
        <v>0.48662103298070902</v>
      </c>
      <c r="N1222" s="68">
        <v>7.1189279731993302</v>
      </c>
      <c r="O1222" s="71">
        <v>0.199700102404723</v>
      </c>
      <c r="P1222" s="68">
        <v>12.700369913686799</v>
      </c>
      <c r="Q1222" s="71"/>
      <c r="R1222" s="68"/>
    </row>
    <row r="1223" spans="1:18" x14ac:dyDescent="0.2">
      <c r="A1223" s="72" t="s">
        <v>2728</v>
      </c>
      <c r="B1223" s="66" t="s">
        <v>2729</v>
      </c>
      <c r="C1223" s="67">
        <v>18</v>
      </c>
      <c r="D1223" s="67" t="s">
        <v>343</v>
      </c>
      <c r="E1223" s="71">
        <v>0.48908335112038498</v>
      </c>
      <c r="F1223" s="68">
        <v>2.9264214046822699</v>
      </c>
      <c r="G1223" s="71">
        <v>0.73431539819349401</v>
      </c>
      <c r="H1223" s="68">
        <v>12.040133779264201</v>
      </c>
      <c r="I1223" s="71">
        <v>0.46736181369834501</v>
      </c>
      <c r="J1223" s="68">
        <v>1.0033444816053501</v>
      </c>
      <c r="K1223" s="71">
        <v>0.75960474571719805</v>
      </c>
      <c r="L1223" s="68">
        <v>18.645484949832799</v>
      </c>
      <c r="M1223" s="71">
        <v>0.34660858742999301</v>
      </c>
      <c r="N1223" s="68">
        <v>4.6063651591289796</v>
      </c>
      <c r="O1223" s="71">
        <v>0.13752621056289499</v>
      </c>
      <c r="P1223" s="68">
        <v>7.8914919852034497</v>
      </c>
      <c r="Q1223" s="71"/>
      <c r="R1223" s="68"/>
    </row>
    <row r="1224" spans="1:18" x14ac:dyDescent="0.2">
      <c r="A1224" s="72" t="s">
        <v>2730</v>
      </c>
      <c r="B1224" s="66" t="s">
        <v>2731</v>
      </c>
      <c r="C1224" s="67">
        <v>19</v>
      </c>
      <c r="D1224" s="67" t="s">
        <v>343</v>
      </c>
      <c r="E1224" s="71">
        <v>0.84914025667007098</v>
      </c>
      <c r="F1224" s="68">
        <v>89.179104477611901</v>
      </c>
      <c r="G1224" s="71">
        <v>0.85364094316104799</v>
      </c>
      <c r="H1224" s="68">
        <v>55.410447761194</v>
      </c>
      <c r="I1224" s="71">
        <v>0.81724165100089796</v>
      </c>
      <c r="J1224" s="68">
        <v>61.380597014925399</v>
      </c>
      <c r="K1224" s="71">
        <v>0.90126349259476202</v>
      </c>
      <c r="L1224" s="68">
        <v>78.917910447761201</v>
      </c>
      <c r="M1224" s="71">
        <v>0.90251511015792596</v>
      </c>
      <c r="N1224" s="68">
        <v>86.1682242990654</v>
      </c>
      <c r="O1224" s="71">
        <v>0.62018034310579195</v>
      </c>
      <c r="P1224" s="68">
        <v>72.420634920634896</v>
      </c>
      <c r="Q1224" s="71">
        <v>1</v>
      </c>
      <c r="R1224" s="68">
        <v>100</v>
      </c>
    </row>
    <row r="1225" spans="1:18" x14ac:dyDescent="0.2">
      <c r="A1225" s="72" t="s">
        <v>2732</v>
      </c>
      <c r="B1225" s="66" t="s">
        <v>2733</v>
      </c>
      <c r="C1225" s="67">
        <v>19</v>
      </c>
      <c r="D1225" s="67" t="s">
        <v>343</v>
      </c>
      <c r="E1225" s="71">
        <v>0.84619542554057203</v>
      </c>
      <c r="F1225" s="68">
        <v>87.686567164179095</v>
      </c>
      <c r="G1225" s="71">
        <v>0.86133827349200798</v>
      </c>
      <c r="H1225" s="68">
        <v>61.380597014925399</v>
      </c>
      <c r="I1225" s="71">
        <v>0.84126391363682096</v>
      </c>
      <c r="J1225" s="68">
        <v>74.067164179104495</v>
      </c>
      <c r="K1225" s="71">
        <v>0.96931916436560395</v>
      </c>
      <c r="L1225" s="68">
        <v>95.895522388059703</v>
      </c>
      <c r="M1225" s="71">
        <v>0.82452719828426602</v>
      </c>
      <c r="N1225" s="68">
        <v>66.542056074766407</v>
      </c>
      <c r="O1225" s="71">
        <v>0.58072400346473196</v>
      </c>
      <c r="P1225" s="68">
        <v>68.0555555555556</v>
      </c>
      <c r="Q1225" s="71">
        <v>1</v>
      </c>
      <c r="R1225" s="68">
        <v>100</v>
      </c>
    </row>
    <row r="1226" spans="1:18" x14ac:dyDescent="0.2">
      <c r="A1226" s="72" t="s">
        <v>2734</v>
      </c>
      <c r="B1226" s="66" t="s">
        <v>2735</v>
      </c>
      <c r="C1226" s="67">
        <v>18</v>
      </c>
      <c r="D1226" s="67" t="s">
        <v>343</v>
      </c>
      <c r="E1226" s="71">
        <v>0.63882247396217795</v>
      </c>
      <c r="F1226" s="68">
        <v>10.2842809364549</v>
      </c>
      <c r="G1226" s="71">
        <v>0.73437592428110798</v>
      </c>
      <c r="H1226" s="68">
        <v>12.123745819398</v>
      </c>
      <c r="I1226" s="71">
        <v>0.67759558288562205</v>
      </c>
      <c r="J1226" s="68">
        <v>13.294314381270899</v>
      </c>
      <c r="K1226" s="71">
        <v>0.66464443230759995</v>
      </c>
      <c r="L1226" s="68">
        <v>9.0301003344481607</v>
      </c>
      <c r="M1226" s="71">
        <v>0.68886123210951999</v>
      </c>
      <c r="N1226" s="68">
        <v>16.499162479062001</v>
      </c>
      <c r="O1226" s="71">
        <v>0.42863519822704199</v>
      </c>
      <c r="P1226" s="68">
        <v>53.020961775585697</v>
      </c>
      <c r="Q1226" s="71"/>
      <c r="R1226" s="68"/>
    </row>
    <row r="1227" spans="1:18" x14ac:dyDescent="0.2">
      <c r="A1227" s="72" t="s">
        <v>2736</v>
      </c>
      <c r="B1227" s="66" t="s">
        <v>2737</v>
      </c>
      <c r="C1227" s="67">
        <v>19</v>
      </c>
      <c r="D1227" s="67" t="s">
        <v>343</v>
      </c>
      <c r="E1227" s="71">
        <v>0.75014648602551504</v>
      </c>
      <c r="F1227" s="68">
        <v>52.425373134328403</v>
      </c>
      <c r="G1227" s="71">
        <v>0.83955590368370303</v>
      </c>
      <c r="H1227" s="68">
        <v>41.231343283582099</v>
      </c>
      <c r="I1227" s="71">
        <v>0.83754267757981404</v>
      </c>
      <c r="J1227" s="68">
        <v>72.014925373134304</v>
      </c>
      <c r="K1227" s="71">
        <v>0.618729053636218</v>
      </c>
      <c r="L1227" s="68">
        <v>7.64925373134328</v>
      </c>
      <c r="M1227" s="71">
        <v>0.74653928641060696</v>
      </c>
      <c r="N1227" s="68">
        <v>48.785046728971999</v>
      </c>
      <c r="O1227" s="71">
        <v>0.45851199484275201</v>
      </c>
      <c r="P1227" s="68">
        <v>50.396825396825399</v>
      </c>
      <c r="Q1227" s="71">
        <v>1</v>
      </c>
      <c r="R1227" s="68">
        <v>100</v>
      </c>
    </row>
    <row r="1228" spans="1:18" x14ac:dyDescent="0.2">
      <c r="A1228" s="72" t="s">
        <v>2738</v>
      </c>
      <c r="B1228" s="66" t="s">
        <v>2739</v>
      </c>
      <c r="C1228" s="67">
        <v>18</v>
      </c>
      <c r="D1228" s="67" t="s">
        <v>343</v>
      </c>
      <c r="E1228" s="71">
        <v>0.57373911843740599</v>
      </c>
      <c r="F1228" s="68">
        <v>6.5217391304347796</v>
      </c>
      <c r="G1228" s="71">
        <v>0.74657027057064596</v>
      </c>
      <c r="H1228" s="68">
        <v>13.795986622073601</v>
      </c>
      <c r="I1228" s="71">
        <v>0.46865565341670901</v>
      </c>
      <c r="J1228" s="68">
        <v>1.17056856187291</v>
      </c>
      <c r="K1228" s="71">
        <v>0.76000051086946896</v>
      </c>
      <c r="L1228" s="68">
        <v>18.7290969899666</v>
      </c>
      <c r="M1228" s="71">
        <v>0.70441817050404398</v>
      </c>
      <c r="N1228" s="68">
        <v>17.587939698492502</v>
      </c>
      <c r="O1228" s="71">
        <v>0.189050986826163</v>
      </c>
      <c r="P1228" s="68">
        <v>11.220715166461201</v>
      </c>
      <c r="Q1228" s="71"/>
      <c r="R1228" s="68"/>
    </row>
    <row r="1229" spans="1:18" x14ac:dyDescent="0.2">
      <c r="A1229" s="72" t="s">
        <v>2740</v>
      </c>
      <c r="B1229" s="66" t="s">
        <v>2741</v>
      </c>
      <c r="C1229" s="67">
        <v>18</v>
      </c>
      <c r="D1229" s="67" t="s">
        <v>343</v>
      </c>
      <c r="E1229" s="71">
        <v>0.45488156864913698</v>
      </c>
      <c r="F1229" s="68">
        <v>1.50501672240803</v>
      </c>
      <c r="G1229" s="71">
        <v>0.69609053208923899</v>
      </c>
      <c r="H1229" s="68">
        <v>8.5284280936454806</v>
      </c>
      <c r="I1229" s="71">
        <v>0.46778214944010399</v>
      </c>
      <c r="J1229" s="68">
        <v>1.0869565217391299</v>
      </c>
      <c r="K1229" s="71">
        <v>0.80279898458993804</v>
      </c>
      <c r="L1229" s="68">
        <v>26.086956521739101</v>
      </c>
      <c r="M1229" s="71">
        <v>0.17548226509022899</v>
      </c>
      <c r="N1229" s="68">
        <v>1.59128978224456</v>
      </c>
      <c r="O1229" s="71">
        <v>0.13225391203617401</v>
      </c>
      <c r="P1229" s="68">
        <v>7.3982737361282398</v>
      </c>
      <c r="Q1229" s="71"/>
      <c r="R1229" s="68"/>
    </row>
    <row r="1230" spans="1:18" x14ac:dyDescent="0.2">
      <c r="A1230" s="72" t="s">
        <v>2742</v>
      </c>
      <c r="B1230" s="66" t="s">
        <v>2743</v>
      </c>
      <c r="C1230" s="67">
        <v>18</v>
      </c>
      <c r="D1230" s="67" t="s">
        <v>343</v>
      </c>
      <c r="E1230" s="71">
        <v>0.66247814351340495</v>
      </c>
      <c r="F1230" s="68">
        <v>12.4581939799331</v>
      </c>
      <c r="G1230" s="71">
        <v>0.80714026750566703</v>
      </c>
      <c r="H1230" s="68">
        <v>24.163879598662199</v>
      </c>
      <c r="I1230" s="71">
        <v>0.64739034903238901</v>
      </c>
      <c r="J1230" s="68">
        <v>9.8662207357859497</v>
      </c>
      <c r="K1230" s="71">
        <v>0.63332254747540595</v>
      </c>
      <c r="L1230" s="68">
        <v>6.1036789297658904</v>
      </c>
      <c r="M1230" s="71">
        <v>0.92221530802738005</v>
      </c>
      <c r="N1230" s="68">
        <v>43.383584589614699</v>
      </c>
      <c r="O1230" s="71">
        <v>0.30232224552618098</v>
      </c>
      <c r="P1230" s="68">
        <v>28.853267570900101</v>
      </c>
      <c r="Q1230" s="71"/>
      <c r="R1230" s="68"/>
    </row>
    <row r="1231" spans="1:18" x14ac:dyDescent="0.2">
      <c r="A1231" s="72" t="s">
        <v>886</v>
      </c>
      <c r="B1231" s="66" t="s">
        <v>2744</v>
      </c>
      <c r="C1231" s="67">
        <v>19</v>
      </c>
      <c r="D1231" s="67" t="s">
        <v>343</v>
      </c>
      <c r="E1231" s="71">
        <v>0.66438397501589397</v>
      </c>
      <c r="F1231" s="68">
        <v>31.902985074626901</v>
      </c>
      <c r="G1231" s="71">
        <v>0.80938980092531798</v>
      </c>
      <c r="H1231" s="68">
        <v>23.880597014925399</v>
      </c>
      <c r="I1231" s="71">
        <v>0.61665192353505305</v>
      </c>
      <c r="J1231" s="68">
        <v>5.41044776119403</v>
      </c>
      <c r="K1231" s="71">
        <v>0.805873985440549</v>
      </c>
      <c r="L1231" s="68">
        <v>41.231343283582099</v>
      </c>
      <c r="M1231" s="71">
        <v>0.73679079742639897</v>
      </c>
      <c r="N1231" s="68">
        <v>45.233644859813097</v>
      </c>
      <c r="O1231" s="71">
        <v>0.35321336775215001</v>
      </c>
      <c r="P1231" s="68">
        <v>35.714285714285701</v>
      </c>
      <c r="Q1231" s="71"/>
      <c r="R1231" s="68"/>
    </row>
    <row r="1232" spans="1:18" x14ac:dyDescent="0.2">
      <c r="A1232" s="72" t="s">
        <v>2745</v>
      </c>
      <c r="B1232" s="66" t="s">
        <v>2746</v>
      </c>
      <c r="C1232" s="67">
        <v>18</v>
      </c>
      <c r="D1232" s="67" t="s">
        <v>343</v>
      </c>
      <c r="E1232" s="71">
        <v>0.665052645075903</v>
      </c>
      <c r="F1232" s="68">
        <v>12.876254180602</v>
      </c>
      <c r="G1232" s="71">
        <v>0.79054862106658697</v>
      </c>
      <c r="H1232" s="68">
        <v>19.565217391304301</v>
      </c>
      <c r="I1232" s="71">
        <v>0.71737938888437103</v>
      </c>
      <c r="J1232" s="68">
        <v>19.565217391304301</v>
      </c>
      <c r="K1232" s="71">
        <v>0.66396427864645502</v>
      </c>
      <c r="L1232" s="68">
        <v>8.8628762541806001</v>
      </c>
      <c r="M1232" s="71">
        <v>0.71997510889856897</v>
      </c>
      <c r="N1232" s="68">
        <v>19.0954773869347</v>
      </c>
      <c r="O1232" s="71">
        <v>0.43339582788353498</v>
      </c>
      <c r="P1232" s="68">
        <v>54.377311960542499</v>
      </c>
      <c r="Q1232" s="71"/>
      <c r="R1232" s="68"/>
    </row>
    <row r="1233" spans="1:18" x14ac:dyDescent="0.2">
      <c r="A1233" s="72" t="s">
        <v>2747</v>
      </c>
      <c r="B1233" s="66" t="s">
        <v>2748</v>
      </c>
      <c r="C1233" s="67">
        <v>19</v>
      </c>
      <c r="D1233" s="67" t="s">
        <v>343</v>
      </c>
      <c r="E1233" s="71">
        <v>0.70013967836005098</v>
      </c>
      <c r="F1233" s="68">
        <v>40.111940298507498</v>
      </c>
      <c r="G1233" s="71">
        <v>0.74453577934313697</v>
      </c>
      <c r="H1233" s="68">
        <v>13.9925373134328</v>
      </c>
      <c r="I1233" s="71">
        <v>0.61928558237821996</v>
      </c>
      <c r="J1233" s="68">
        <v>5.5970149253731298</v>
      </c>
      <c r="K1233" s="71">
        <v>0.89102342063630002</v>
      </c>
      <c r="L1233" s="68">
        <v>74.067164179104495</v>
      </c>
      <c r="M1233" s="71">
        <v>0.76603626437902095</v>
      </c>
      <c r="N1233" s="68">
        <v>52.523364485981297</v>
      </c>
      <c r="O1233" s="71">
        <v>0.37715702342363</v>
      </c>
      <c r="P1233" s="68">
        <v>38.293650793650798</v>
      </c>
      <c r="Q1233" s="71">
        <v>0.80279999999999996</v>
      </c>
      <c r="R1233" s="68">
        <v>41.545893719806799</v>
      </c>
    </row>
    <row r="1234" spans="1:18" x14ac:dyDescent="0.2">
      <c r="A1234" s="72" t="s">
        <v>2749</v>
      </c>
      <c r="B1234" s="66" t="s">
        <v>2750</v>
      </c>
      <c r="C1234" s="67">
        <v>18</v>
      </c>
      <c r="D1234" s="67" t="s">
        <v>343</v>
      </c>
      <c r="E1234" s="71">
        <v>0.68473275111645204</v>
      </c>
      <c r="F1234" s="68">
        <v>16.471571906354502</v>
      </c>
      <c r="G1234" s="71">
        <v>0.76347685934560705</v>
      </c>
      <c r="H1234" s="68">
        <v>15.6354515050167</v>
      </c>
      <c r="I1234" s="71">
        <v>0.69121564904772503</v>
      </c>
      <c r="J1234" s="68">
        <v>15.133779264214001</v>
      </c>
      <c r="K1234" s="71">
        <v>0.52477281822875799</v>
      </c>
      <c r="L1234" s="68">
        <v>1.8394648829431399</v>
      </c>
      <c r="M1234" s="71">
        <v>0.89110143123833196</v>
      </c>
      <c r="N1234" s="68">
        <v>37.688442211055303</v>
      </c>
      <c r="O1234" s="71">
        <v>0.55309699772183796</v>
      </c>
      <c r="P1234" s="68">
        <v>74.475955610357602</v>
      </c>
      <c r="Q1234" s="71"/>
      <c r="R1234" s="68"/>
    </row>
    <row r="1235" spans="1:18" x14ac:dyDescent="0.2">
      <c r="A1235" s="72" t="s">
        <v>2751</v>
      </c>
      <c r="B1235" s="66" t="s">
        <v>2752</v>
      </c>
      <c r="C1235" s="67">
        <v>19</v>
      </c>
      <c r="D1235" s="67" t="s">
        <v>343</v>
      </c>
      <c r="E1235" s="71">
        <v>0.56656326742663399</v>
      </c>
      <c r="F1235" s="68">
        <v>14.179104477611901</v>
      </c>
      <c r="G1235" s="71">
        <v>0.70329680623872304</v>
      </c>
      <c r="H1235" s="68">
        <v>8.9552238805970106</v>
      </c>
      <c r="I1235" s="71">
        <v>0.61283590118225895</v>
      </c>
      <c r="J1235" s="68">
        <v>5.2238805970149196</v>
      </c>
      <c r="K1235" s="71">
        <v>0.63258100666598305</v>
      </c>
      <c r="L1235" s="68">
        <v>8.3955223880596996</v>
      </c>
      <c r="M1235" s="71">
        <v>0.26886332618444198</v>
      </c>
      <c r="N1235" s="68">
        <v>4.4859813084112101</v>
      </c>
      <c r="O1235" s="71">
        <v>0.181802564288394</v>
      </c>
      <c r="P1235" s="68">
        <v>9.5238095238095202</v>
      </c>
      <c r="Q1235" s="71">
        <v>1</v>
      </c>
      <c r="R1235" s="68">
        <v>100</v>
      </c>
    </row>
    <row r="1236" spans="1:18" x14ac:dyDescent="0.2">
      <c r="A1236" s="72" t="s">
        <v>2753</v>
      </c>
      <c r="B1236" s="66" t="s">
        <v>2754</v>
      </c>
      <c r="C1236" s="67">
        <v>19</v>
      </c>
      <c r="D1236" s="67" t="s">
        <v>343</v>
      </c>
      <c r="E1236" s="71">
        <v>0.73112732827233495</v>
      </c>
      <c r="F1236" s="68">
        <v>47.388059701492502</v>
      </c>
      <c r="G1236" s="71">
        <v>0.84017095380106799</v>
      </c>
      <c r="H1236" s="68">
        <v>42.164179104477597</v>
      </c>
      <c r="I1236" s="71">
        <v>0.80874275489535297</v>
      </c>
      <c r="J1236" s="68">
        <v>57.462686567164198</v>
      </c>
      <c r="K1236" s="71">
        <v>0.76438958986797501</v>
      </c>
      <c r="L1236" s="68">
        <v>30.597014925373099</v>
      </c>
      <c r="M1236" s="71">
        <v>0.63930590758432404</v>
      </c>
      <c r="N1236" s="68">
        <v>28.598130841121499</v>
      </c>
      <c r="O1236" s="71">
        <v>0.33415476348529199</v>
      </c>
      <c r="P1236" s="68">
        <v>32.738095238095198</v>
      </c>
      <c r="Q1236" s="71">
        <v>1</v>
      </c>
      <c r="R1236" s="68">
        <v>100</v>
      </c>
    </row>
    <row r="1237" spans="1:18" x14ac:dyDescent="0.2">
      <c r="A1237" s="72" t="s">
        <v>2755</v>
      </c>
      <c r="B1237" s="66" t="s">
        <v>2756</v>
      </c>
      <c r="C1237" s="67">
        <v>18</v>
      </c>
      <c r="D1237" s="67" t="s">
        <v>343</v>
      </c>
      <c r="E1237" s="71">
        <v>0.80500883270207202</v>
      </c>
      <c r="F1237" s="68">
        <v>54.013377926421398</v>
      </c>
      <c r="G1237" s="71">
        <v>0.83547999513039295</v>
      </c>
      <c r="H1237" s="68">
        <v>45.484949832775897</v>
      </c>
      <c r="I1237" s="71">
        <v>0.85548326922681295</v>
      </c>
      <c r="J1237" s="68">
        <v>62.959866220735798</v>
      </c>
      <c r="K1237" s="71">
        <v>0.851955125523985</v>
      </c>
      <c r="L1237" s="68">
        <v>41.6387959866221</v>
      </c>
      <c r="M1237" s="71">
        <v>0.87554449284380798</v>
      </c>
      <c r="N1237" s="68">
        <v>34.673366834170899</v>
      </c>
      <c r="O1237" s="71">
        <v>0.606581280785361</v>
      </c>
      <c r="P1237" s="68">
        <v>82.367447595561003</v>
      </c>
      <c r="Q1237" s="71"/>
      <c r="R1237" s="68"/>
    </row>
    <row r="1238" spans="1:18" x14ac:dyDescent="0.2">
      <c r="A1238" s="72" t="s">
        <v>2757</v>
      </c>
      <c r="B1238" s="66" t="s">
        <v>2758</v>
      </c>
      <c r="C1238" s="67">
        <v>18</v>
      </c>
      <c r="D1238" s="67" t="s">
        <v>343</v>
      </c>
      <c r="E1238" s="71">
        <v>0.85219256007659105</v>
      </c>
      <c r="F1238" s="68">
        <v>72.073578595317699</v>
      </c>
      <c r="G1238" s="71">
        <v>0.58311965891278394</v>
      </c>
      <c r="H1238" s="68">
        <v>4.18060200668896</v>
      </c>
      <c r="I1238" s="71">
        <v>0.98470226675301298</v>
      </c>
      <c r="J1238" s="68">
        <v>98.829431438127102</v>
      </c>
      <c r="K1238" s="71">
        <v>0.98875575456397902</v>
      </c>
      <c r="L1238" s="68">
        <v>97.658862876254204</v>
      </c>
      <c r="M1238" s="71"/>
      <c r="N1238" s="68"/>
      <c r="O1238" s="71"/>
      <c r="P1238" s="68"/>
      <c r="Q1238" s="71"/>
      <c r="R1238" s="68"/>
    </row>
    <row r="1239" spans="1:18" x14ac:dyDescent="0.2">
      <c r="A1239" s="72" t="s">
        <v>2759</v>
      </c>
      <c r="B1239" s="66" t="s">
        <v>2760</v>
      </c>
      <c r="C1239" s="67">
        <v>19</v>
      </c>
      <c r="D1239" s="67" t="s">
        <v>343</v>
      </c>
      <c r="E1239" s="71">
        <v>0.887349915485796</v>
      </c>
      <c r="F1239" s="68">
        <v>93.656716417910403</v>
      </c>
      <c r="G1239" s="71">
        <v>0.80087255336708096</v>
      </c>
      <c r="H1239" s="68">
        <v>22.5746268656716</v>
      </c>
      <c r="I1239" s="71">
        <v>0.82674618665923405</v>
      </c>
      <c r="J1239" s="68">
        <v>66.231343283582106</v>
      </c>
      <c r="K1239" s="71">
        <v>0.76479429191048198</v>
      </c>
      <c r="L1239" s="68">
        <v>30.783582089552201</v>
      </c>
      <c r="M1239" s="71">
        <v>0.93176057711054805</v>
      </c>
      <c r="N1239" s="68">
        <v>91.214953271027994</v>
      </c>
      <c r="O1239" s="71">
        <v>0.99992588386742898</v>
      </c>
      <c r="P1239" s="68">
        <v>99.404761904761898</v>
      </c>
      <c r="Q1239" s="71">
        <v>1</v>
      </c>
      <c r="R1239" s="68">
        <v>100</v>
      </c>
    </row>
    <row r="1240" spans="1:18" x14ac:dyDescent="0.2">
      <c r="A1240" s="72" t="s">
        <v>2761</v>
      </c>
      <c r="B1240" s="66" t="s">
        <v>2762</v>
      </c>
      <c r="C1240" s="67">
        <v>13</v>
      </c>
      <c r="D1240" s="67" t="s">
        <v>343</v>
      </c>
      <c r="E1240" s="71">
        <v>0.6069358983848</v>
      </c>
      <c r="F1240" s="68">
        <v>7.01619121048574</v>
      </c>
      <c r="G1240" s="71">
        <v>0.56340712753179301</v>
      </c>
      <c r="H1240" s="68">
        <v>2.7756360832690801</v>
      </c>
      <c r="I1240" s="71">
        <v>0.67158234401373196</v>
      </c>
      <c r="J1240" s="68">
        <v>6.6692367000771</v>
      </c>
      <c r="K1240" s="71">
        <v>0.393364413959087</v>
      </c>
      <c r="L1240" s="68">
        <v>1.1179645335389401</v>
      </c>
      <c r="M1240" s="71">
        <v>0.48</v>
      </c>
      <c r="N1240" s="68">
        <v>3.8702111024237702</v>
      </c>
      <c r="O1240" s="71">
        <v>0.53326150480418699</v>
      </c>
      <c r="P1240" s="68">
        <v>69.064748201438803</v>
      </c>
      <c r="Q1240" s="71">
        <v>1</v>
      </c>
      <c r="R1240" s="68">
        <v>100</v>
      </c>
    </row>
    <row r="1241" spans="1:18" x14ac:dyDescent="0.2">
      <c r="A1241" s="72" t="s">
        <v>2763</v>
      </c>
      <c r="B1241" s="66" t="s">
        <v>2764</v>
      </c>
      <c r="C1241" s="67">
        <v>13</v>
      </c>
      <c r="D1241" s="67" t="s">
        <v>343</v>
      </c>
      <c r="E1241" s="71">
        <v>0.54127862359425505</v>
      </c>
      <c r="F1241" s="68">
        <v>4.2405551272166502</v>
      </c>
      <c r="G1241" s="71">
        <v>0.57170898351172705</v>
      </c>
      <c r="H1241" s="68">
        <v>2.8527370855821101</v>
      </c>
      <c r="I1241" s="71">
        <v>0.58102862053856397</v>
      </c>
      <c r="J1241" s="68">
        <v>2.8527370855821101</v>
      </c>
      <c r="K1241" s="71">
        <v>0.62336765069478095</v>
      </c>
      <c r="L1241" s="68">
        <v>4.1249036237471097</v>
      </c>
      <c r="M1241" s="71">
        <v>0.45</v>
      </c>
      <c r="N1241" s="68">
        <v>3.5183737294761501</v>
      </c>
      <c r="O1241" s="71">
        <v>0.143566486820459</v>
      </c>
      <c r="P1241" s="68">
        <v>9.4964028776978395</v>
      </c>
      <c r="Q1241" s="71">
        <v>0.878</v>
      </c>
      <c r="R1241" s="68">
        <v>60.814249363867702</v>
      </c>
    </row>
    <row r="1242" spans="1:18" x14ac:dyDescent="0.2">
      <c r="A1242" s="72" t="s">
        <v>2765</v>
      </c>
      <c r="B1242" s="66" t="s">
        <v>2766</v>
      </c>
      <c r="C1242" s="67">
        <v>19</v>
      </c>
      <c r="D1242" s="67" t="s">
        <v>343</v>
      </c>
      <c r="E1242" s="71">
        <v>0.56466856477709404</v>
      </c>
      <c r="F1242" s="68">
        <v>13.4328358208955</v>
      </c>
      <c r="G1242" s="71">
        <v>0.72804613840548105</v>
      </c>
      <c r="H1242" s="68">
        <v>11.5671641791045</v>
      </c>
      <c r="I1242" s="71">
        <v>0.68090294715868505</v>
      </c>
      <c r="J1242" s="68">
        <v>9.8880597014925407</v>
      </c>
      <c r="K1242" s="71">
        <v>0.64077409141173802</v>
      </c>
      <c r="L1242" s="68">
        <v>9.5149253731343304</v>
      </c>
      <c r="M1242" s="71">
        <v>0.57106648469487198</v>
      </c>
      <c r="N1242" s="68">
        <v>20.9345794392523</v>
      </c>
      <c r="O1242" s="71">
        <v>0.76722172699178703</v>
      </c>
      <c r="P1242" s="68">
        <v>85.912698412698404</v>
      </c>
      <c r="Q1242" s="71">
        <v>0</v>
      </c>
      <c r="R1242" s="68">
        <v>21.980676328502401</v>
      </c>
    </row>
    <row r="1243" spans="1:18" x14ac:dyDescent="0.2">
      <c r="A1243" s="72" t="s">
        <v>2767</v>
      </c>
      <c r="B1243" s="66" t="s">
        <v>2768</v>
      </c>
      <c r="C1243" s="67">
        <v>19</v>
      </c>
      <c r="D1243" s="67" t="s">
        <v>343</v>
      </c>
      <c r="E1243" s="71">
        <v>0.41335822022675001</v>
      </c>
      <c r="F1243" s="68">
        <v>2.7985074626865698</v>
      </c>
      <c r="G1243" s="71">
        <v>0.45949659876064802</v>
      </c>
      <c r="H1243" s="68">
        <v>1.6791044776119399</v>
      </c>
      <c r="I1243" s="71">
        <v>0.37799288693145799</v>
      </c>
      <c r="J1243" s="68">
        <v>0.18656716417910399</v>
      </c>
      <c r="K1243" s="71">
        <v>0.55533220563034102</v>
      </c>
      <c r="L1243" s="68">
        <v>4.6641791044776104</v>
      </c>
      <c r="M1243" s="71">
        <v>0.44433612790017502</v>
      </c>
      <c r="N1243" s="68">
        <v>12.1495327102804</v>
      </c>
      <c r="O1243" s="71">
        <v>0.229633281911128</v>
      </c>
      <c r="P1243" s="68">
        <v>15.0793650793651</v>
      </c>
      <c r="Q1243" s="71"/>
      <c r="R1243" s="68"/>
    </row>
    <row r="1244" spans="1:18" x14ac:dyDescent="0.2">
      <c r="A1244" s="72" t="s">
        <v>2769</v>
      </c>
      <c r="B1244" s="66" t="s">
        <v>2770</v>
      </c>
      <c r="C1244" s="67">
        <v>13</v>
      </c>
      <c r="D1244" s="67" t="s">
        <v>343</v>
      </c>
      <c r="E1244" s="71">
        <v>0.36484714417993802</v>
      </c>
      <c r="F1244" s="68">
        <v>1.04086353122591</v>
      </c>
      <c r="G1244" s="71">
        <v>0.52707245680338499</v>
      </c>
      <c r="H1244" s="68">
        <v>2.3515805705474202</v>
      </c>
      <c r="I1244" s="71">
        <v>0.54925611056469903</v>
      </c>
      <c r="J1244" s="68">
        <v>2.12027756360833</v>
      </c>
      <c r="K1244" s="71">
        <v>0.44542880674476698</v>
      </c>
      <c r="L1244" s="68">
        <v>1.3492675404780301</v>
      </c>
      <c r="M1244" s="71">
        <v>0.2</v>
      </c>
      <c r="N1244" s="68">
        <v>2.0719311962470699</v>
      </c>
      <c r="O1244" s="71">
        <v>0.114375490966778</v>
      </c>
      <c r="P1244" s="68">
        <v>7.19424460431655</v>
      </c>
      <c r="Q1244" s="71">
        <v>0.35294999999999999</v>
      </c>
      <c r="R1244" s="68">
        <v>54.198473282442698</v>
      </c>
    </row>
    <row r="1245" spans="1:18" x14ac:dyDescent="0.2">
      <c r="A1245" s="72" t="s">
        <v>2771</v>
      </c>
      <c r="B1245" s="66" t="s">
        <v>2772</v>
      </c>
      <c r="C1245" s="67">
        <v>13</v>
      </c>
      <c r="D1245" s="67" t="s">
        <v>343</v>
      </c>
      <c r="E1245" s="71">
        <v>0.38687278400960801</v>
      </c>
      <c r="F1245" s="68">
        <v>1.50346954510409</v>
      </c>
      <c r="G1245" s="71">
        <v>0.59153171765214396</v>
      </c>
      <c r="H1245" s="68">
        <v>3.2382420971472601</v>
      </c>
      <c r="I1245" s="71">
        <v>0.56424792707901805</v>
      </c>
      <c r="J1245" s="68">
        <v>2.5443330763299898</v>
      </c>
      <c r="K1245" s="71">
        <v>0.60222020948001598</v>
      </c>
      <c r="L1245" s="68">
        <v>3.7393986121819598</v>
      </c>
      <c r="M1245" s="71">
        <v>0.47</v>
      </c>
      <c r="N1245" s="68">
        <v>3.7138389366692701</v>
      </c>
      <c r="O1245" s="71">
        <v>9.3236849846469905E-2</v>
      </c>
      <c r="P1245" s="68">
        <v>5.5395683453237403</v>
      </c>
      <c r="Q1245" s="71">
        <v>0</v>
      </c>
      <c r="R1245" s="68">
        <v>44.020356234096703</v>
      </c>
    </row>
    <row r="1246" spans="1:18" x14ac:dyDescent="0.2">
      <c r="A1246" s="72" t="s">
        <v>2773</v>
      </c>
      <c r="B1246" s="66" t="s">
        <v>2774</v>
      </c>
      <c r="C1246" s="67">
        <v>13</v>
      </c>
      <c r="D1246" s="67" t="s">
        <v>343</v>
      </c>
      <c r="E1246" s="71">
        <v>0.53230348805783601</v>
      </c>
      <c r="F1246" s="68">
        <v>4.0478026214340801</v>
      </c>
      <c r="G1246" s="71">
        <v>0.63079911770256503</v>
      </c>
      <c r="H1246" s="68">
        <v>3.7393986121819598</v>
      </c>
      <c r="I1246" s="71">
        <v>0.70021888836868795</v>
      </c>
      <c r="J1246" s="68">
        <v>9.4063222821896701</v>
      </c>
      <c r="K1246" s="71">
        <v>0.55809470726212895</v>
      </c>
      <c r="L1246" s="68">
        <v>2.69853508095605</v>
      </c>
      <c r="M1246" s="71">
        <v>0.65</v>
      </c>
      <c r="N1246" s="68">
        <v>10.476935105551201</v>
      </c>
      <c r="O1246" s="71">
        <v>0.27790821501363699</v>
      </c>
      <c r="P1246" s="68">
        <v>23.812949640287801</v>
      </c>
      <c r="Q1246" s="71">
        <v>0.37680000000000002</v>
      </c>
      <c r="R1246" s="68">
        <v>54.707379134859998</v>
      </c>
    </row>
    <row r="1247" spans="1:18" x14ac:dyDescent="0.2">
      <c r="A1247" s="72" t="s">
        <v>2775</v>
      </c>
      <c r="B1247" s="66" t="s">
        <v>2776</v>
      </c>
      <c r="C1247" s="67">
        <v>13</v>
      </c>
      <c r="D1247" s="67" t="s">
        <v>343</v>
      </c>
      <c r="E1247" s="71">
        <v>0.426939387286012</v>
      </c>
      <c r="F1247" s="68">
        <v>2.0046260601387802</v>
      </c>
      <c r="G1247" s="71">
        <v>0.58951373620483405</v>
      </c>
      <c r="H1247" s="68">
        <v>3.0840400925211999</v>
      </c>
      <c r="I1247" s="71">
        <v>0.67477993558108096</v>
      </c>
      <c r="J1247" s="68">
        <v>6.9390902081727104</v>
      </c>
      <c r="K1247" s="71">
        <v>0.69461047038474599</v>
      </c>
      <c r="L1247" s="68">
        <v>6.09097918272938</v>
      </c>
      <c r="M1247" s="71">
        <v>0.39</v>
      </c>
      <c r="N1247" s="68">
        <v>3.0883502736512898</v>
      </c>
      <c r="O1247" s="71">
        <v>0.21273218154541401</v>
      </c>
      <c r="P1247" s="68">
        <v>15.2517985611511</v>
      </c>
      <c r="Q1247" s="71">
        <v>0</v>
      </c>
      <c r="R1247" s="68">
        <v>44.020356234096703</v>
      </c>
    </row>
    <row r="1248" spans="1:18" x14ac:dyDescent="0.2">
      <c r="A1248" s="72" t="s">
        <v>2777</v>
      </c>
      <c r="B1248" s="66" t="s">
        <v>2778</v>
      </c>
      <c r="C1248" s="67">
        <v>19</v>
      </c>
      <c r="D1248" s="67" t="s">
        <v>343</v>
      </c>
      <c r="E1248" s="71">
        <v>0.84599158399213703</v>
      </c>
      <c r="F1248" s="68">
        <v>87.5</v>
      </c>
      <c r="G1248" s="71">
        <v>0.85653419196921998</v>
      </c>
      <c r="H1248" s="68">
        <v>58.022388059701498</v>
      </c>
      <c r="I1248" s="71">
        <v>0.78958097552781803</v>
      </c>
      <c r="J1248" s="68">
        <v>46.641791044776099</v>
      </c>
      <c r="K1248" s="71">
        <v>0.848269321953532</v>
      </c>
      <c r="L1248" s="68">
        <v>59.888059701492502</v>
      </c>
      <c r="M1248" s="71">
        <v>0.80503022031585103</v>
      </c>
      <c r="N1248" s="68">
        <v>62.242990654205599</v>
      </c>
      <c r="O1248" s="71">
        <v>0.77653479418639904</v>
      </c>
      <c r="P1248" s="68">
        <v>87.103174603174594</v>
      </c>
      <c r="Q1248" s="71">
        <v>1</v>
      </c>
      <c r="R1248" s="68">
        <v>100</v>
      </c>
    </row>
    <row r="1249" spans="1:18" x14ac:dyDescent="0.2">
      <c r="A1249" s="72" t="s">
        <v>2779</v>
      </c>
      <c r="B1249" s="66" t="s">
        <v>2780</v>
      </c>
      <c r="C1249" s="67">
        <v>19</v>
      </c>
      <c r="D1249" s="67" t="s">
        <v>343</v>
      </c>
      <c r="E1249" s="71">
        <v>0.87993352068958097</v>
      </c>
      <c r="F1249" s="68">
        <v>92.350746268656707</v>
      </c>
      <c r="G1249" s="71">
        <v>0.86526598817869504</v>
      </c>
      <c r="H1249" s="68">
        <v>64.925373134328396</v>
      </c>
      <c r="I1249" s="71">
        <v>0.81302369926664197</v>
      </c>
      <c r="J1249" s="68">
        <v>59.328358208955201</v>
      </c>
      <c r="K1249" s="71">
        <v>0.84372689327593997</v>
      </c>
      <c r="L1249" s="68">
        <v>57.835820895522403</v>
      </c>
      <c r="M1249" s="71">
        <v>0.95125755507896304</v>
      </c>
      <c r="N1249" s="68">
        <v>93.8317757009346</v>
      </c>
      <c r="O1249" s="71">
        <v>0.80632698833724403</v>
      </c>
      <c r="P1249" s="68">
        <v>90.873015873015902</v>
      </c>
      <c r="Q1249" s="71">
        <v>1</v>
      </c>
      <c r="R1249" s="68">
        <v>100</v>
      </c>
    </row>
    <row r="1250" spans="1:18" x14ac:dyDescent="0.2">
      <c r="A1250" s="72" t="s">
        <v>2781</v>
      </c>
      <c r="B1250" s="66" t="s">
        <v>2782</v>
      </c>
      <c r="C1250" s="67">
        <v>19</v>
      </c>
      <c r="D1250" s="67" t="s">
        <v>343</v>
      </c>
      <c r="E1250" s="71">
        <v>0.64345446325483502</v>
      </c>
      <c r="F1250" s="68">
        <v>27.798507462686601</v>
      </c>
      <c r="G1250" s="71">
        <v>0.84348929156197205</v>
      </c>
      <c r="H1250" s="68">
        <v>45.335820895522403</v>
      </c>
      <c r="I1250" s="71">
        <v>0.77998197223388099</v>
      </c>
      <c r="J1250" s="68">
        <v>42.537313432835802</v>
      </c>
      <c r="K1250" s="71">
        <v>0.87605901688036303</v>
      </c>
      <c r="L1250" s="68">
        <v>70.522388059701498</v>
      </c>
      <c r="M1250" s="71">
        <v>0.75628777539481395</v>
      </c>
      <c r="N1250" s="68">
        <v>50.467289719626201</v>
      </c>
      <c r="O1250" s="71">
        <v>0.60300872345797996</v>
      </c>
      <c r="P1250" s="68">
        <v>70.039682539682502</v>
      </c>
      <c r="Q1250" s="71">
        <v>1.9E-3</v>
      </c>
      <c r="R1250" s="68">
        <v>23.913043478260899</v>
      </c>
    </row>
    <row r="1251" spans="1:18" x14ac:dyDescent="0.2">
      <c r="A1251" s="72" t="s">
        <v>2783</v>
      </c>
      <c r="B1251" s="66" t="s">
        <v>2784</v>
      </c>
      <c r="C1251" s="67">
        <v>19</v>
      </c>
      <c r="D1251" s="67" t="s">
        <v>343</v>
      </c>
      <c r="E1251" s="71">
        <v>0.69590697292377002</v>
      </c>
      <c r="F1251" s="68">
        <v>38.0597014925373</v>
      </c>
      <c r="G1251" s="71">
        <v>0.78857390332515198</v>
      </c>
      <c r="H1251" s="68">
        <v>20.335820895522399</v>
      </c>
      <c r="I1251" s="71">
        <v>0.71077074373668003</v>
      </c>
      <c r="J1251" s="68">
        <v>14.365671641791</v>
      </c>
      <c r="K1251" s="71">
        <v>0.67062959759521201</v>
      </c>
      <c r="L1251" s="68">
        <v>12.8731343283582</v>
      </c>
      <c r="M1251" s="71">
        <v>0.87326964320530298</v>
      </c>
      <c r="N1251" s="68">
        <v>79.813084112149497</v>
      </c>
      <c r="O1251" s="71">
        <v>0.63279794968027203</v>
      </c>
      <c r="P1251" s="68">
        <v>73.809523809523796</v>
      </c>
      <c r="Q1251" s="71">
        <v>0.49940000000000001</v>
      </c>
      <c r="R1251" s="68">
        <v>33.091787439613498</v>
      </c>
    </row>
    <row r="1252" spans="1:18" x14ac:dyDescent="0.2">
      <c r="A1252" s="72" t="s">
        <v>2785</v>
      </c>
      <c r="B1252" s="66" t="s">
        <v>2786</v>
      </c>
      <c r="C1252" s="67">
        <v>19</v>
      </c>
      <c r="D1252" s="67" t="s">
        <v>343</v>
      </c>
      <c r="E1252" s="71">
        <v>0.46619813168153901</v>
      </c>
      <c r="F1252" s="68">
        <v>4.4776119402985097</v>
      </c>
      <c r="G1252" s="71">
        <v>0.57342599733834798</v>
      </c>
      <c r="H1252" s="68">
        <v>3.5447761194029801</v>
      </c>
      <c r="I1252" s="71">
        <v>0.59959042173009802</v>
      </c>
      <c r="J1252" s="68">
        <v>4.85074626865672</v>
      </c>
      <c r="K1252" s="71">
        <v>0.54486536648608896</v>
      </c>
      <c r="L1252" s="68">
        <v>4.2910447761194002</v>
      </c>
      <c r="M1252" s="71">
        <v>0.61980892961591005</v>
      </c>
      <c r="N1252" s="68">
        <v>25.7943925233645</v>
      </c>
      <c r="O1252" s="71">
        <v>0.45949807491879102</v>
      </c>
      <c r="P1252" s="68">
        <v>50.793650793650798</v>
      </c>
      <c r="Q1252" s="71">
        <v>0</v>
      </c>
      <c r="R1252" s="68">
        <v>21.980676328502401</v>
      </c>
    </row>
    <row r="1253" spans="1:18" x14ac:dyDescent="0.2">
      <c r="A1253" s="72" t="s">
        <v>2787</v>
      </c>
      <c r="B1253" s="66" t="s">
        <v>2788</v>
      </c>
      <c r="C1253" s="67">
        <v>19</v>
      </c>
      <c r="D1253" s="67" t="s">
        <v>343</v>
      </c>
      <c r="E1253" s="71">
        <v>0.81230441843882595</v>
      </c>
      <c r="F1253" s="68">
        <v>75.932835820895505</v>
      </c>
      <c r="G1253" s="71">
        <v>0.858335538554856</v>
      </c>
      <c r="H1253" s="68">
        <v>59.141791044776099</v>
      </c>
      <c r="I1253" s="71">
        <v>0.724983967990662</v>
      </c>
      <c r="J1253" s="68">
        <v>17.3507462686567</v>
      </c>
      <c r="K1253" s="71">
        <v>0.68932001662738396</v>
      </c>
      <c r="L1253" s="68">
        <v>15.6716417910448</v>
      </c>
      <c r="M1253" s="71">
        <v>0.76603626437902095</v>
      </c>
      <c r="N1253" s="68">
        <v>52.523364485981297</v>
      </c>
      <c r="O1253" s="71">
        <v>0.835150723081031</v>
      </c>
      <c r="P1253" s="68">
        <v>93.253968253968296</v>
      </c>
      <c r="Q1253" s="71">
        <v>1</v>
      </c>
      <c r="R1253" s="68">
        <v>100</v>
      </c>
    </row>
    <row r="1254" spans="1:18" x14ac:dyDescent="0.2">
      <c r="A1254" s="72" t="s">
        <v>2789</v>
      </c>
      <c r="B1254" s="66" t="s">
        <v>2790</v>
      </c>
      <c r="C1254" s="67">
        <v>19</v>
      </c>
      <c r="D1254" s="67" t="s">
        <v>343</v>
      </c>
      <c r="E1254" s="71">
        <v>0.83924606564476201</v>
      </c>
      <c r="F1254" s="68">
        <v>83.955223880597003</v>
      </c>
      <c r="G1254" s="71">
        <v>0.835503130009147</v>
      </c>
      <c r="H1254" s="68">
        <v>38.0597014925373</v>
      </c>
      <c r="I1254" s="71">
        <v>0.807161007267715</v>
      </c>
      <c r="J1254" s="68">
        <v>55.9701492537313</v>
      </c>
      <c r="K1254" s="71">
        <v>0.88675982484032001</v>
      </c>
      <c r="L1254" s="68">
        <v>73.320895522388099</v>
      </c>
      <c r="M1254" s="71">
        <v>0.77578475336322805</v>
      </c>
      <c r="N1254" s="68">
        <v>54.766355140186903</v>
      </c>
      <c r="O1254" s="71">
        <v>0.89102161274340097</v>
      </c>
      <c r="P1254" s="68">
        <v>96.626984126984098</v>
      </c>
      <c r="Q1254" s="71"/>
      <c r="R1254" s="68"/>
    </row>
    <row r="1255" spans="1:18" x14ac:dyDescent="0.2">
      <c r="A1255" s="72" t="s">
        <v>2791</v>
      </c>
      <c r="B1255" s="66" t="s">
        <v>2792</v>
      </c>
      <c r="C1255" s="67">
        <v>19</v>
      </c>
      <c r="D1255" s="67" t="s">
        <v>343</v>
      </c>
      <c r="E1255" s="71">
        <v>0.83676389476012603</v>
      </c>
      <c r="F1255" s="68">
        <v>83.395522388059703</v>
      </c>
      <c r="G1255" s="71">
        <v>0.82424841355618905</v>
      </c>
      <c r="H1255" s="68">
        <v>29.8507462686567</v>
      </c>
      <c r="I1255" s="71">
        <v>0.84019141311323997</v>
      </c>
      <c r="J1255" s="68">
        <v>73.694029850746304</v>
      </c>
      <c r="K1255" s="71">
        <v>0.90162921625686798</v>
      </c>
      <c r="L1255" s="68">
        <v>79.104477611940297</v>
      </c>
      <c r="M1255" s="71">
        <v>0.73679079742639897</v>
      </c>
      <c r="N1255" s="68">
        <v>45.233644859813097</v>
      </c>
      <c r="O1255" s="71">
        <v>0.71772352820806196</v>
      </c>
      <c r="P1255" s="68">
        <v>82.738095238095198</v>
      </c>
      <c r="Q1255" s="71">
        <v>1</v>
      </c>
      <c r="R1255" s="68">
        <v>100</v>
      </c>
    </row>
    <row r="1256" spans="1:18" x14ac:dyDescent="0.2">
      <c r="A1256" s="72" t="s">
        <v>2793</v>
      </c>
      <c r="B1256" s="66" t="s">
        <v>2794</v>
      </c>
      <c r="C1256" s="67">
        <v>19</v>
      </c>
      <c r="D1256" s="67" t="s">
        <v>343</v>
      </c>
      <c r="E1256" s="71">
        <v>0.79690968258775996</v>
      </c>
      <c r="F1256" s="68">
        <v>68.843283582089597</v>
      </c>
      <c r="G1256" s="71">
        <v>0.85216003754130798</v>
      </c>
      <c r="H1256" s="68">
        <v>53.731343283582099</v>
      </c>
      <c r="I1256" s="71">
        <v>0.73128119073838804</v>
      </c>
      <c r="J1256" s="68">
        <v>18.843283582089601</v>
      </c>
      <c r="K1256" s="71">
        <v>0.82707165369704005</v>
      </c>
      <c r="L1256" s="68">
        <v>50.932835820895498</v>
      </c>
      <c r="M1256" s="71">
        <v>0.69779684148957</v>
      </c>
      <c r="N1256" s="68">
        <v>37.570093457943898</v>
      </c>
      <c r="O1256" s="71">
        <v>0.67314837206025402</v>
      </c>
      <c r="P1256" s="68">
        <v>79.563492063492106</v>
      </c>
      <c r="Q1256" s="71">
        <v>1</v>
      </c>
      <c r="R1256" s="68">
        <v>100</v>
      </c>
    </row>
    <row r="1257" spans="1:18" x14ac:dyDescent="0.2">
      <c r="A1257" s="72" t="s">
        <v>1163</v>
      </c>
      <c r="B1257" s="66" t="s">
        <v>2795</v>
      </c>
      <c r="C1257" s="67">
        <v>19</v>
      </c>
      <c r="D1257" s="67" t="s">
        <v>343</v>
      </c>
      <c r="E1257" s="71">
        <v>0.84178522553857604</v>
      </c>
      <c r="F1257" s="68">
        <v>85.447761194029894</v>
      </c>
      <c r="G1257" s="71">
        <v>0.83519023109386104</v>
      </c>
      <c r="H1257" s="68">
        <v>37.873134328358198</v>
      </c>
      <c r="I1257" s="71">
        <v>0.82748571831635598</v>
      </c>
      <c r="J1257" s="68">
        <v>66.977611940298502</v>
      </c>
      <c r="K1257" s="71">
        <v>0.85831032270660701</v>
      </c>
      <c r="L1257" s="68">
        <v>63.619402985074601</v>
      </c>
      <c r="M1257" s="71">
        <v>0.74653928641060696</v>
      </c>
      <c r="N1257" s="68">
        <v>48.785046728971999</v>
      </c>
      <c r="O1257" s="71">
        <v>0.78318579470402205</v>
      </c>
      <c r="P1257" s="68">
        <v>88.095238095238102</v>
      </c>
      <c r="Q1257" s="71">
        <v>1</v>
      </c>
      <c r="R1257" s="68">
        <v>100</v>
      </c>
    </row>
    <row r="1258" spans="1:18" x14ac:dyDescent="0.2">
      <c r="A1258" s="72" t="s">
        <v>2796</v>
      </c>
      <c r="B1258" s="66" t="s">
        <v>2797</v>
      </c>
      <c r="C1258" s="67">
        <v>19</v>
      </c>
      <c r="D1258" s="67" t="s">
        <v>343</v>
      </c>
      <c r="E1258" s="71">
        <v>0.81143720660373997</v>
      </c>
      <c r="F1258" s="68">
        <v>75.186567164179095</v>
      </c>
      <c r="G1258" s="71">
        <v>0.86890476042931797</v>
      </c>
      <c r="H1258" s="68">
        <v>68.470149253731293</v>
      </c>
      <c r="I1258" s="71">
        <v>0.72735951669180798</v>
      </c>
      <c r="J1258" s="68">
        <v>17.910447761194</v>
      </c>
      <c r="K1258" s="71">
        <v>0.78746548405991101</v>
      </c>
      <c r="L1258" s="68">
        <v>36.380597014925399</v>
      </c>
      <c r="M1258" s="71">
        <v>0.74653928641060696</v>
      </c>
      <c r="N1258" s="68">
        <v>48.785046728971999</v>
      </c>
      <c r="O1258" s="71">
        <v>0.738354192030797</v>
      </c>
      <c r="P1258" s="68">
        <v>84.7222222222222</v>
      </c>
      <c r="Q1258" s="71">
        <v>1</v>
      </c>
      <c r="R1258" s="68">
        <v>100</v>
      </c>
    </row>
    <row r="1259" spans="1:18" x14ac:dyDescent="0.2">
      <c r="A1259" s="72" t="s">
        <v>2798</v>
      </c>
      <c r="B1259" s="66" t="s">
        <v>2799</v>
      </c>
      <c r="C1259" s="67">
        <v>19</v>
      </c>
      <c r="D1259" s="67" t="s">
        <v>343</v>
      </c>
      <c r="E1259" s="71">
        <v>0.84503387959996501</v>
      </c>
      <c r="F1259" s="68">
        <v>87.126865671641795</v>
      </c>
      <c r="G1259" s="71">
        <v>0.83358157897084395</v>
      </c>
      <c r="H1259" s="68">
        <v>36.567164179104502</v>
      </c>
      <c r="I1259" s="71">
        <v>0.73200224639076195</v>
      </c>
      <c r="J1259" s="68">
        <v>19.216417910447799</v>
      </c>
      <c r="K1259" s="71">
        <v>0.73670541615849805</v>
      </c>
      <c r="L1259" s="68">
        <v>23.880597014925399</v>
      </c>
      <c r="M1259" s="71">
        <v>0.88301813218951097</v>
      </c>
      <c r="N1259" s="68">
        <v>82.056074766355096</v>
      </c>
      <c r="O1259" s="71">
        <v>0.88489590389017603</v>
      </c>
      <c r="P1259" s="68">
        <v>96.031746031745996</v>
      </c>
      <c r="Q1259" s="71">
        <v>1</v>
      </c>
      <c r="R1259" s="68">
        <v>100</v>
      </c>
    </row>
    <row r="1260" spans="1:18" x14ac:dyDescent="0.2">
      <c r="A1260" s="72" t="s">
        <v>2800</v>
      </c>
      <c r="B1260" s="66" t="s">
        <v>2801</v>
      </c>
      <c r="C1260" s="67">
        <v>19</v>
      </c>
      <c r="D1260" s="67" t="s">
        <v>343</v>
      </c>
      <c r="E1260" s="71">
        <v>0.80386380814534697</v>
      </c>
      <c r="F1260" s="68">
        <v>72.761194029850799</v>
      </c>
      <c r="G1260" s="71">
        <v>0.822992038485858</v>
      </c>
      <c r="H1260" s="68">
        <v>29.664179104477601</v>
      </c>
      <c r="I1260" s="71">
        <v>0.74817756660954504</v>
      </c>
      <c r="J1260" s="68">
        <v>25.186567164179099</v>
      </c>
      <c r="K1260" s="71">
        <v>0.55074705677204905</v>
      </c>
      <c r="L1260" s="68">
        <v>4.4776119402985097</v>
      </c>
      <c r="M1260" s="71">
        <v>0.853772665236888</v>
      </c>
      <c r="N1260" s="68">
        <v>74.953271028037406</v>
      </c>
      <c r="O1260" s="71">
        <v>0.84749352176774395</v>
      </c>
      <c r="P1260" s="68">
        <v>94.047619047619094</v>
      </c>
      <c r="Q1260" s="71">
        <v>1</v>
      </c>
      <c r="R1260" s="68">
        <v>100</v>
      </c>
    </row>
    <row r="1261" spans="1:18" x14ac:dyDescent="0.2">
      <c r="A1261" s="72" t="s">
        <v>2802</v>
      </c>
      <c r="B1261" s="66" t="s">
        <v>2803</v>
      </c>
      <c r="C1261" s="67">
        <v>19</v>
      </c>
      <c r="D1261" s="67" t="s">
        <v>343</v>
      </c>
      <c r="E1261" s="71">
        <v>0.674283898831881</v>
      </c>
      <c r="F1261" s="68">
        <v>34.701492537313399</v>
      </c>
      <c r="G1261" s="71">
        <v>0.55983876836462798</v>
      </c>
      <c r="H1261" s="68">
        <v>2.7985074626865698</v>
      </c>
      <c r="I1261" s="71">
        <v>0.62960974607431597</v>
      </c>
      <c r="J1261" s="68">
        <v>6.3432835820895503</v>
      </c>
      <c r="K1261" s="71">
        <v>0.50657006887789202</v>
      </c>
      <c r="L1261" s="68">
        <v>3.1716417910447801</v>
      </c>
      <c r="M1261" s="71">
        <v>0.71729381945798398</v>
      </c>
      <c r="N1261" s="68">
        <v>41.121495327102799</v>
      </c>
      <c r="O1261" s="71">
        <v>0.63239099021646605</v>
      </c>
      <c r="P1261" s="68">
        <v>73.6111111111111</v>
      </c>
      <c r="Q1261" s="71">
        <v>1</v>
      </c>
      <c r="R1261" s="68">
        <v>100</v>
      </c>
    </row>
    <row r="1262" spans="1:18" x14ac:dyDescent="0.2">
      <c r="A1262" s="72" t="s">
        <v>608</v>
      </c>
      <c r="B1262" s="66" t="s">
        <v>2804</v>
      </c>
      <c r="C1262" s="67">
        <v>19</v>
      </c>
      <c r="D1262" s="67" t="s">
        <v>343</v>
      </c>
      <c r="E1262" s="71">
        <v>0.74995755716491297</v>
      </c>
      <c r="F1262" s="68">
        <v>52.238805970149301</v>
      </c>
      <c r="G1262" s="71">
        <v>0.85082692763561796</v>
      </c>
      <c r="H1262" s="68">
        <v>52.238805970149301</v>
      </c>
      <c r="I1262" s="71">
        <v>0.78756625079919496</v>
      </c>
      <c r="J1262" s="68">
        <v>46.082089552238799</v>
      </c>
      <c r="K1262" s="71">
        <v>0.77993625026698898</v>
      </c>
      <c r="L1262" s="68">
        <v>33.582089552238799</v>
      </c>
      <c r="M1262" s="71">
        <v>0.73679079742639897</v>
      </c>
      <c r="N1262" s="68">
        <v>45.233644859813097</v>
      </c>
      <c r="O1262" s="71">
        <v>0.66192511686127398</v>
      </c>
      <c r="P1262" s="68">
        <v>77.7777777777778</v>
      </c>
      <c r="Q1262" s="71">
        <v>0.68269999999999997</v>
      </c>
      <c r="R1262" s="68">
        <v>39.130434782608702</v>
      </c>
    </row>
    <row r="1263" spans="1:18" x14ac:dyDescent="0.2">
      <c r="A1263" s="72" t="s">
        <v>2805</v>
      </c>
      <c r="B1263" s="66" t="s">
        <v>2806</v>
      </c>
      <c r="C1263" s="67">
        <v>19</v>
      </c>
      <c r="D1263" s="67" t="s">
        <v>343</v>
      </c>
      <c r="E1263" s="71">
        <v>0.84706366903700703</v>
      </c>
      <c r="F1263" s="68">
        <v>88.432835820895505</v>
      </c>
      <c r="G1263" s="71">
        <v>0.87095833856613702</v>
      </c>
      <c r="H1263" s="68">
        <v>69.029850746268707</v>
      </c>
      <c r="I1263" s="71">
        <v>0.885085685658203</v>
      </c>
      <c r="J1263" s="68">
        <v>90.485074626865696</v>
      </c>
      <c r="K1263" s="71">
        <v>0.84324882157699499</v>
      </c>
      <c r="L1263" s="68">
        <v>57.6492537313433</v>
      </c>
      <c r="M1263" s="71">
        <v>0.91226359914213295</v>
      </c>
      <c r="N1263" s="68">
        <v>88.411214953270999</v>
      </c>
      <c r="O1263" s="71">
        <v>0.71422556927857594</v>
      </c>
      <c r="P1263" s="68">
        <v>82.341269841269806</v>
      </c>
      <c r="Q1263" s="71">
        <v>0.85660000000000003</v>
      </c>
      <c r="R1263" s="68">
        <v>42.995169082125599</v>
      </c>
    </row>
    <row r="1264" spans="1:18" x14ac:dyDescent="0.2">
      <c r="A1264" s="72" t="s">
        <v>2807</v>
      </c>
      <c r="B1264" s="66" t="s">
        <v>2808</v>
      </c>
      <c r="C1264" s="67">
        <v>19</v>
      </c>
      <c r="D1264" s="67" t="s">
        <v>343</v>
      </c>
      <c r="E1264" s="71">
        <v>0.87319063886681603</v>
      </c>
      <c r="F1264" s="68">
        <v>91.604477611940297</v>
      </c>
      <c r="G1264" s="71">
        <v>0.86414826889770302</v>
      </c>
      <c r="H1264" s="68">
        <v>64.365671641790996</v>
      </c>
      <c r="I1264" s="71">
        <v>0.80764763397725003</v>
      </c>
      <c r="J1264" s="68">
        <v>56.716417910447802</v>
      </c>
      <c r="K1264" s="71">
        <v>0.85440548908041203</v>
      </c>
      <c r="L1264" s="68">
        <v>62.313432835820898</v>
      </c>
      <c r="M1264" s="71">
        <v>0.83427568726847301</v>
      </c>
      <c r="N1264" s="68">
        <v>70.280373831775705</v>
      </c>
      <c r="O1264" s="71">
        <v>0.87866675397705796</v>
      </c>
      <c r="P1264" s="68">
        <v>95.634920634920604</v>
      </c>
      <c r="Q1264" s="71">
        <v>1</v>
      </c>
      <c r="R1264" s="68">
        <v>100</v>
      </c>
    </row>
    <row r="1265" spans="1:18" x14ac:dyDescent="0.2">
      <c r="A1265" s="72" t="s">
        <v>2809</v>
      </c>
      <c r="B1265" s="66" t="s">
        <v>2810</v>
      </c>
      <c r="C1265" s="67">
        <v>19</v>
      </c>
      <c r="D1265" s="67" t="s">
        <v>343</v>
      </c>
      <c r="E1265" s="71">
        <v>0.74856945220945104</v>
      </c>
      <c r="F1265" s="68">
        <v>51.865671641791003</v>
      </c>
      <c r="G1265" s="71">
        <v>0.86069109756237006</v>
      </c>
      <c r="H1265" s="68">
        <v>61.007462686567202</v>
      </c>
      <c r="I1265" s="71">
        <v>0.81185074749587405</v>
      </c>
      <c r="J1265" s="68">
        <v>58.768656716417901</v>
      </c>
      <c r="K1265" s="71">
        <v>0.75243646411492604</v>
      </c>
      <c r="L1265" s="68">
        <v>27.611940298507498</v>
      </c>
      <c r="M1265" s="71">
        <v>0.844024176252681</v>
      </c>
      <c r="N1265" s="68">
        <v>72.897196261682197</v>
      </c>
      <c r="O1265" s="71">
        <v>0.72241422783085496</v>
      </c>
      <c r="P1265" s="68">
        <v>83.3333333333333</v>
      </c>
      <c r="Q1265" s="71">
        <v>0.5</v>
      </c>
      <c r="R1265" s="68">
        <v>36.473429951690797</v>
      </c>
    </row>
    <row r="1266" spans="1:18" x14ac:dyDescent="0.2">
      <c r="A1266" s="72" t="s">
        <v>2811</v>
      </c>
      <c r="B1266" s="66" t="s">
        <v>2812</v>
      </c>
      <c r="C1266" s="67">
        <v>19</v>
      </c>
      <c r="D1266" s="67" t="s">
        <v>343</v>
      </c>
      <c r="E1266" s="71">
        <v>0.84202924295750503</v>
      </c>
      <c r="F1266" s="68">
        <v>85.634328358209004</v>
      </c>
      <c r="G1266" s="71">
        <v>0.85184913833811404</v>
      </c>
      <c r="H1266" s="68">
        <v>53.358208955223901</v>
      </c>
      <c r="I1266" s="71">
        <v>0.71488344445426899</v>
      </c>
      <c r="J1266" s="68">
        <v>15.1119402985075</v>
      </c>
      <c r="K1266" s="71">
        <v>0.78300281705854402</v>
      </c>
      <c r="L1266" s="68">
        <v>34.701492537313399</v>
      </c>
      <c r="M1266" s="71">
        <v>0.88301813218951097</v>
      </c>
      <c r="N1266" s="68">
        <v>82.056074766355096</v>
      </c>
      <c r="O1266" s="71">
        <v>0.81942192570458905</v>
      </c>
      <c r="P1266" s="68">
        <v>92.063492063492106</v>
      </c>
      <c r="Q1266" s="71">
        <v>1</v>
      </c>
      <c r="R1266" s="68">
        <v>100</v>
      </c>
    </row>
    <row r="1267" spans="1:18" x14ac:dyDescent="0.2">
      <c r="A1267" s="72" t="s">
        <v>2813</v>
      </c>
      <c r="B1267" s="66" t="s">
        <v>2814</v>
      </c>
      <c r="C1267" s="67">
        <v>19</v>
      </c>
      <c r="D1267" s="67" t="s">
        <v>343</v>
      </c>
      <c r="E1267" s="71">
        <v>0.85947751236904202</v>
      </c>
      <c r="F1267" s="68">
        <v>89.925373134328396</v>
      </c>
      <c r="G1267" s="71">
        <v>0.85230633798574496</v>
      </c>
      <c r="H1267" s="68">
        <v>53.917910447761201</v>
      </c>
      <c r="I1267" s="71">
        <v>0.76686328134056903</v>
      </c>
      <c r="J1267" s="68">
        <v>33.955223880597003</v>
      </c>
      <c r="K1267" s="71">
        <v>0.81233522364581501</v>
      </c>
      <c r="L1267" s="68">
        <v>44.776119402985103</v>
      </c>
      <c r="M1267" s="71">
        <v>0.94150906609475604</v>
      </c>
      <c r="N1267" s="68">
        <v>92.523364485981304</v>
      </c>
      <c r="O1267" s="71">
        <v>0.78385116514736497</v>
      </c>
      <c r="P1267" s="68">
        <v>88.293650793650798</v>
      </c>
      <c r="Q1267" s="71">
        <v>1</v>
      </c>
      <c r="R1267" s="68">
        <v>100</v>
      </c>
    </row>
    <row r="1268" spans="1:18" x14ac:dyDescent="0.2">
      <c r="A1268" s="72" t="s">
        <v>2815</v>
      </c>
      <c r="B1268" s="66" t="s">
        <v>2816</v>
      </c>
      <c r="C1268" s="67">
        <v>19</v>
      </c>
      <c r="D1268" s="67" t="s">
        <v>343</v>
      </c>
      <c r="E1268" s="71">
        <v>0.77945451810516098</v>
      </c>
      <c r="F1268" s="68">
        <v>62.873134328358198</v>
      </c>
      <c r="G1268" s="71">
        <v>0.78616346476049603</v>
      </c>
      <c r="H1268" s="68">
        <v>19.962686567164202</v>
      </c>
      <c r="I1268" s="71">
        <v>0.71661951749964903</v>
      </c>
      <c r="J1268" s="68">
        <v>15.4850746268657</v>
      </c>
      <c r="K1268" s="71">
        <v>0.44711456765969598</v>
      </c>
      <c r="L1268" s="68">
        <v>1.4925373134328399</v>
      </c>
      <c r="M1268" s="71">
        <v>0.86352115422109599</v>
      </c>
      <c r="N1268" s="68">
        <v>77.383177570093494</v>
      </c>
      <c r="O1268" s="71">
        <v>0.86330840449002699</v>
      </c>
      <c r="P1268" s="68">
        <v>94.841269841269806</v>
      </c>
      <c r="Q1268" s="71">
        <v>1</v>
      </c>
      <c r="R1268" s="68">
        <v>100</v>
      </c>
    </row>
    <row r="1269" spans="1:18" x14ac:dyDescent="0.2">
      <c r="A1269" s="72" t="s">
        <v>2817</v>
      </c>
      <c r="B1269" s="66" t="s">
        <v>2818</v>
      </c>
      <c r="C1269" s="67">
        <v>13</v>
      </c>
      <c r="D1269" s="67" t="s">
        <v>343</v>
      </c>
      <c r="E1269" s="71">
        <v>0.50098856385564505</v>
      </c>
      <c r="F1269" s="68">
        <v>3.3153430994602902</v>
      </c>
      <c r="G1269" s="71">
        <v>0.29212921024048799</v>
      </c>
      <c r="H1269" s="68">
        <v>0.88666152659984598</v>
      </c>
      <c r="I1269" s="71">
        <v>0.53721880168909097</v>
      </c>
      <c r="J1269" s="68">
        <v>1.77332305319969</v>
      </c>
      <c r="K1269" s="71">
        <v>0.49404617958672398</v>
      </c>
      <c r="L1269" s="68">
        <v>1.88897455666924</v>
      </c>
      <c r="M1269" s="71">
        <v>0.19</v>
      </c>
      <c r="N1269" s="68">
        <v>1.9937451133698201</v>
      </c>
      <c r="O1269" s="71">
        <v>0.49983719161756801</v>
      </c>
      <c r="P1269" s="68">
        <v>62.086330935251802</v>
      </c>
      <c r="Q1269" s="71">
        <v>0.99270000000000003</v>
      </c>
      <c r="R1269" s="68">
        <v>63.104325699745502</v>
      </c>
    </row>
    <row r="1270" spans="1:18" x14ac:dyDescent="0.2">
      <c r="A1270" s="72" t="s">
        <v>2819</v>
      </c>
      <c r="B1270" s="66" t="s">
        <v>2820</v>
      </c>
      <c r="C1270" s="67">
        <v>19</v>
      </c>
      <c r="D1270" s="67" t="s">
        <v>343</v>
      </c>
      <c r="E1270" s="71">
        <v>0.44824304409985399</v>
      </c>
      <c r="F1270" s="68">
        <v>3.3582089552238799</v>
      </c>
      <c r="G1270" s="71">
        <v>0.44285110714867298</v>
      </c>
      <c r="H1270" s="68">
        <v>1.4925373134328399</v>
      </c>
      <c r="I1270" s="71">
        <v>0.58337213113749797</v>
      </c>
      <c r="J1270" s="68">
        <v>4.2910447761194002</v>
      </c>
      <c r="K1270" s="71">
        <v>0.58778094189990204</v>
      </c>
      <c r="L1270" s="68">
        <v>6.3432835820895503</v>
      </c>
      <c r="M1270" s="71">
        <v>0.317605771105479</v>
      </c>
      <c r="N1270" s="68">
        <v>6.5420560747663501</v>
      </c>
      <c r="O1270" s="71">
        <v>0.30960526920771902</v>
      </c>
      <c r="P1270" s="68">
        <v>27.976190476190499</v>
      </c>
      <c r="Q1270" s="71"/>
      <c r="R1270" s="68"/>
    </row>
    <row r="1271" spans="1:18" x14ac:dyDescent="0.2">
      <c r="A1271" s="72" t="s">
        <v>2821</v>
      </c>
      <c r="B1271" s="66" t="s">
        <v>2822</v>
      </c>
      <c r="C1271" s="67">
        <v>13</v>
      </c>
      <c r="D1271" s="67" t="s">
        <v>343</v>
      </c>
      <c r="E1271" s="71">
        <v>0.191405661204327</v>
      </c>
      <c r="F1271" s="68">
        <v>0.34695451040863501</v>
      </c>
      <c r="G1271" s="71">
        <v>0.13403983357238999</v>
      </c>
      <c r="H1271" s="68">
        <v>0.26985350809560499</v>
      </c>
      <c r="I1271" s="71">
        <v>0.382953265580321</v>
      </c>
      <c r="J1271" s="68">
        <v>0.15420200462606001</v>
      </c>
      <c r="K1271" s="71">
        <v>0.49190645393529803</v>
      </c>
      <c r="L1271" s="68">
        <v>1.8118735543562099</v>
      </c>
      <c r="M1271" s="71">
        <v>0</v>
      </c>
      <c r="N1271" s="68">
        <v>1.44644253322909</v>
      </c>
      <c r="O1271" s="71">
        <v>0.139534414137955</v>
      </c>
      <c r="P1271" s="68">
        <v>9.1366906474820109</v>
      </c>
      <c r="Q1271" s="71">
        <v>0</v>
      </c>
      <c r="R1271" s="68">
        <v>44.020356234096703</v>
      </c>
    </row>
    <row r="1272" spans="1:18" x14ac:dyDescent="0.2">
      <c r="A1272" s="72" t="s">
        <v>2823</v>
      </c>
      <c r="B1272" s="66" t="s">
        <v>2824</v>
      </c>
      <c r="C1272" s="67">
        <v>13</v>
      </c>
      <c r="D1272" s="67" t="s">
        <v>343</v>
      </c>
      <c r="E1272" s="71">
        <v>0.43163371215104102</v>
      </c>
      <c r="F1272" s="68">
        <v>2.0817270624518098</v>
      </c>
      <c r="G1272" s="71">
        <v>0.60604465483383396</v>
      </c>
      <c r="H1272" s="68">
        <v>3.4695451040863499</v>
      </c>
      <c r="I1272" s="71">
        <v>0.55713593612768697</v>
      </c>
      <c r="J1272" s="68">
        <v>2.2744795682343901</v>
      </c>
      <c r="K1272" s="71">
        <v>0.77408656966237299</v>
      </c>
      <c r="L1272" s="68">
        <v>9.0979182729375498</v>
      </c>
      <c r="M1272" s="71">
        <v>0.45</v>
      </c>
      <c r="N1272" s="68">
        <v>3.5183737294761501</v>
      </c>
      <c r="O1272" s="71">
        <v>0.20233511228235401</v>
      </c>
      <c r="P1272" s="68">
        <v>14.2446043165468</v>
      </c>
      <c r="Q1272" s="71">
        <v>2.0000000000000001E-4</v>
      </c>
      <c r="R1272" s="68">
        <v>44.783715012722602</v>
      </c>
    </row>
    <row r="1273" spans="1:18" x14ac:dyDescent="0.2">
      <c r="A1273" s="72" t="s">
        <v>2825</v>
      </c>
      <c r="B1273" s="66" t="s">
        <v>2826</v>
      </c>
      <c r="C1273" s="67">
        <v>13</v>
      </c>
      <c r="D1273" s="67" t="s">
        <v>343</v>
      </c>
      <c r="E1273" s="71">
        <v>0.241897300835336</v>
      </c>
      <c r="F1273" s="68">
        <v>0.53970701619120998</v>
      </c>
      <c r="G1273" s="71">
        <v>0.2</v>
      </c>
      <c r="H1273" s="68">
        <v>0.46260601387818001</v>
      </c>
      <c r="I1273" s="71">
        <v>0.30388427428140702</v>
      </c>
      <c r="J1273" s="68">
        <v>3.8550501156515003E-2</v>
      </c>
      <c r="K1273" s="71">
        <v>0.32393410521527599</v>
      </c>
      <c r="L1273" s="68">
        <v>0.61680801850424005</v>
      </c>
      <c r="M1273" s="71">
        <v>0</v>
      </c>
      <c r="N1273" s="68">
        <v>1.44644253322909</v>
      </c>
      <c r="O1273" s="71">
        <v>0.381668124679998</v>
      </c>
      <c r="P1273" s="68">
        <v>40.575539568345299</v>
      </c>
      <c r="Q1273" s="71"/>
      <c r="R1273" s="68"/>
    </row>
    <row r="1274" spans="1:18" x14ac:dyDescent="0.2">
      <c r="A1274" s="72" t="s">
        <v>2827</v>
      </c>
      <c r="B1274" s="66" t="s">
        <v>2828</v>
      </c>
      <c r="C1274" s="67">
        <v>13</v>
      </c>
      <c r="D1274" s="67" t="s">
        <v>343</v>
      </c>
      <c r="E1274" s="71">
        <v>0.47150015921988198</v>
      </c>
      <c r="F1274" s="68">
        <v>2.5057825751734799</v>
      </c>
      <c r="G1274" s="71">
        <v>0.59033722803254096</v>
      </c>
      <c r="H1274" s="68">
        <v>3.1996915959907501</v>
      </c>
      <c r="I1274" s="71">
        <v>0.64204036501988704</v>
      </c>
      <c r="J1274" s="68">
        <v>4.7417116422513503</v>
      </c>
      <c r="K1274" s="71">
        <v>0.60512320304698197</v>
      </c>
      <c r="L1274" s="68">
        <v>3.8550501156514998</v>
      </c>
      <c r="M1274" s="71">
        <v>0.52</v>
      </c>
      <c r="N1274" s="68">
        <v>6.5285379202501996</v>
      </c>
      <c r="O1274" s="71"/>
      <c r="P1274" s="68"/>
      <c r="Q1274" s="71">
        <v>0</v>
      </c>
      <c r="R1274" s="68">
        <v>44.020356234096703</v>
      </c>
    </row>
    <row r="1275" spans="1:18" x14ac:dyDescent="0.2">
      <c r="A1275" s="72" t="s">
        <v>2829</v>
      </c>
      <c r="B1275" s="66" t="s">
        <v>2830</v>
      </c>
      <c r="C1275" s="67">
        <v>13</v>
      </c>
      <c r="D1275" s="67" t="s">
        <v>343</v>
      </c>
      <c r="E1275" s="71">
        <v>0.64184164481589601</v>
      </c>
      <c r="F1275" s="68">
        <v>8.8666152659984601</v>
      </c>
      <c r="G1275" s="71">
        <v>0.75897362548610803</v>
      </c>
      <c r="H1275" s="68">
        <v>7.8643022359290704</v>
      </c>
      <c r="I1275" s="71">
        <v>0.67880783835403302</v>
      </c>
      <c r="J1275" s="68">
        <v>7.2474942174248298</v>
      </c>
      <c r="K1275" s="71">
        <v>0.55152524200794495</v>
      </c>
      <c r="L1275" s="68">
        <v>2.5057825751734799</v>
      </c>
      <c r="M1275" s="71">
        <v>0.87</v>
      </c>
      <c r="N1275" s="68">
        <v>24.784988272087599</v>
      </c>
      <c r="O1275" s="71">
        <v>0.34990151823139398</v>
      </c>
      <c r="P1275" s="68">
        <v>33.956834532374103</v>
      </c>
      <c r="Q1275" s="71"/>
      <c r="R1275" s="68"/>
    </row>
    <row r="1276" spans="1:18" x14ac:dyDescent="0.2">
      <c r="A1276" s="72" t="s">
        <v>2831</v>
      </c>
      <c r="B1276" s="66" t="s">
        <v>2832</v>
      </c>
      <c r="C1276" s="67">
        <v>13</v>
      </c>
      <c r="D1276" s="67" t="s">
        <v>343</v>
      </c>
      <c r="E1276" s="71">
        <v>0.54778452200774197</v>
      </c>
      <c r="F1276" s="68">
        <v>4.47185813415574</v>
      </c>
      <c r="G1276" s="71">
        <v>0.71945658178231298</v>
      </c>
      <c r="H1276" s="68">
        <v>5.9367771781033198</v>
      </c>
      <c r="I1276" s="71">
        <v>0.73003718119955296</v>
      </c>
      <c r="J1276" s="68">
        <v>13.2228218966847</v>
      </c>
      <c r="K1276" s="71">
        <v>0.65808441366322401</v>
      </c>
      <c r="L1276" s="68">
        <v>4.7417116422513503</v>
      </c>
      <c r="M1276" s="71">
        <v>0.74</v>
      </c>
      <c r="N1276" s="68">
        <v>14.7380766223612</v>
      </c>
      <c r="O1276" s="71">
        <v>0.22852895540135901</v>
      </c>
      <c r="P1276" s="68">
        <v>16.8345323741007</v>
      </c>
      <c r="Q1276" s="71">
        <v>0.21060000000000001</v>
      </c>
      <c r="R1276" s="68">
        <v>51.653944020356199</v>
      </c>
    </row>
    <row r="1277" spans="1:18" x14ac:dyDescent="0.2">
      <c r="A1277" s="72" t="s">
        <v>2833</v>
      </c>
      <c r="B1277" s="66" t="s">
        <v>2834</v>
      </c>
      <c r="C1277" s="67">
        <v>13</v>
      </c>
      <c r="D1277" s="67" t="s">
        <v>343</v>
      </c>
      <c r="E1277" s="71">
        <v>0.51531911034839295</v>
      </c>
      <c r="F1277" s="68">
        <v>3.7008481110254401</v>
      </c>
      <c r="G1277" s="71">
        <v>0.69241474113321699</v>
      </c>
      <c r="H1277" s="68">
        <v>4.9344641480339204</v>
      </c>
      <c r="I1277" s="71">
        <v>0.76635298527795703</v>
      </c>
      <c r="J1277" s="68">
        <v>21.7424826522745</v>
      </c>
      <c r="K1277" s="71">
        <v>0.68344192373432</v>
      </c>
      <c r="L1277" s="68">
        <v>5.7825751734772597</v>
      </c>
      <c r="M1277" s="71">
        <v>0.77</v>
      </c>
      <c r="N1277" s="68">
        <v>17.552775605942099</v>
      </c>
      <c r="O1277" s="71">
        <v>0.16380501194486699</v>
      </c>
      <c r="P1277" s="68">
        <v>10.9352517985612</v>
      </c>
      <c r="Q1277" s="71">
        <v>1.5900000000000001E-2</v>
      </c>
      <c r="R1277" s="68">
        <v>47.073791348600501</v>
      </c>
    </row>
    <row r="1278" spans="1:18" x14ac:dyDescent="0.2">
      <c r="A1278" s="72" t="s">
        <v>2835</v>
      </c>
      <c r="B1278" s="66" t="s">
        <v>2836</v>
      </c>
      <c r="C1278" s="67">
        <v>13</v>
      </c>
      <c r="D1278" s="67" t="s">
        <v>343</v>
      </c>
      <c r="E1278" s="71">
        <v>0.48702103329220298</v>
      </c>
      <c r="F1278" s="68">
        <v>2.8141865844256002</v>
      </c>
      <c r="G1278" s="71">
        <v>0.562700298632137</v>
      </c>
      <c r="H1278" s="68">
        <v>2.69853508095605</v>
      </c>
      <c r="I1278" s="71">
        <v>0.686452805192723</v>
      </c>
      <c r="J1278" s="68">
        <v>7.7486507324595202</v>
      </c>
      <c r="K1278" s="71">
        <v>0.53723866575373103</v>
      </c>
      <c r="L1278" s="68">
        <v>2.2744795682343901</v>
      </c>
      <c r="M1278" s="71">
        <v>0.53</v>
      </c>
      <c r="N1278" s="68">
        <v>6.7240031274433196</v>
      </c>
      <c r="O1278" s="71">
        <v>0.10853443017462699</v>
      </c>
      <c r="P1278" s="68">
        <v>6.8345323741007196</v>
      </c>
      <c r="Q1278" s="71">
        <v>0.49719999999999998</v>
      </c>
      <c r="R1278" s="68">
        <v>56.997455470737897</v>
      </c>
    </row>
    <row r="1279" spans="1:18" x14ac:dyDescent="0.2">
      <c r="A1279" s="72" t="s">
        <v>2837</v>
      </c>
      <c r="B1279" s="66" t="s">
        <v>2838</v>
      </c>
      <c r="C1279" s="67">
        <v>13</v>
      </c>
      <c r="D1279" s="67" t="s">
        <v>343</v>
      </c>
      <c r="E1279" s="71">
        <v>0.36553323022596501</v>
      </c>
      <c r="F1279" s="68">
        <v>1.07941403238242</v>
      </c>
      <c r="G1279" s="71">
        <v>0.45977074178203697</v>
      </c>
      <c r="H1279" s="68">
        <v>1.9275250578257499</v>
      </c>
      <c r="I1279" s="71">
        <v>0.61773499755152905</v>
      </c>
      <c r="J1279" s="68">
        <v>3.9321511179645299</v>
      </c>
      <c r="K1279" s="71">
        <v>0.49364825007547802</v>
      </c>
      <c r="L1279" s="68">
        <v>1.85042405551272</v>
      </c>
      <c r="M1279" s="71">
        <v>0.5</v>
      </c>
      <c r="N1279" s="68">
        <v>6.09851446442533</v>
      </c>
      <c r="O1279" s="71">
        <v>8.1045391946746495E-2</v>
      </c>
      <c r="P1279" s="68">
        <v>4.8920863309352498</v>
      </c>
      <c r="Q1279" s="71">
        <v>4.1000000000000002E-2</v>
      </c>
      <c r="R1279" s="68">
        <v>48.091603053435101</v>
      </c>
    </row>
    <row r="1280" spans="1:18" x14ac:dyDescent="0.2">
      <c r="A1280" s="72" t="s">
        <v>2697</v>
      </c>
      <c r="B1280" s="66" t="s">
        <v>2839</v>
      </c>
      <c r="C1280" s="67">
        <v>13</v>
      </c>
      <c r="D1280" s="67" t="s">
        <v>343</v>
      </c>
      <c r="E1280" s="71">
        <v>0.42419043456885502</v>
      </c>
      <c r="F1280" s="68">
        <v>1.9275250578257499</v>
      </c>
      <c r="G1280" s="71">
        <v>0.611407977254672</v>
      </c>
      <c r="H1280" s="68">
        <v>3.5466461063993799</v>
      </c>
      <c r="I1280" s="71">
        <v>0.628589524830513</v>
      </c>
      <c r="J1280" s="68">
        <v>4.2791056283731699</v>
      </c>
      <c r="K1280" s="71">
        <v>0.48087507838082599</v>
      </c>
      <c r="L1280" s="68">
        <v>1.73477255204318</v>
      </c>
      <c r="M1280" s="71">
        <v>0.64</v>
      </c>
      <c r="N1280" s="68">
        <v>10.125097732603599</v>
      </c>
      <c r="O1280" s="71">
        <v>0.184270026947116</v>
      </c>
      <c r="P1280" s="68">
        <v>12.877697841726601</v>
      </c>
      <c r="Q1280" s="71">
        <v>0</v>
      </c>
      <c r="R1280" s="68">
        <v>44.020356234096703</v>
      </c>
    </row>
    <row r="1281" spans="1:18" x14ac:dyDescent="0.2">
      <c r="A1281" s="72" t="s">
        <v>2840</v>
      </c>
      <c r="B1281" s="66" t="s">
        <v>2841</v>
      </c>
      <c r="C1281" s="67">
        <v>13</v>
      </c>
      <c r="D1281" s="67" t="s">
        <v>343</v>
      </c>
      <c r="E1281" s="71">
        <v>0.64733726575236705</v>
      </c>
      <c r="F1281" s="68">
        <v>9.2906707787201199</v>
      </c>
      <c r="G1281" s="71">
        <v>0.75624556629893502</v>
      </c>
      <c r="H1281" s="68">
        <v>7.6329992289899797</v>
      </c>
      <c r="I1281" s="71">
        <v>0.72748210576489702</v>
      </c>
      <c r="J1281" s="68">
        <v>12.837316885119501</v>
      </c>
      <c r="K1281" s="71">
        <v>0.675786229470559</v>
      </c>
      <c r="L1281" s="68">
        <v>5.6283731688512004</v>
      </c>
      <c r="M1281" s="71">
        <v>0.89</v>
      </c>
      <c r="N1281" s="68">
        <v>26.583268178264301</v>
      </c>
      <c r="O1281" s="71">
        <v>0.18717242722744301</v>
      </c>
      <c r="P1281" s="68">
        <v>13.237410071942399</v>
      </c>
      <c r="Q1281" s="71"/>
      <c r="R1281" s="68"/>
    </row>
    <row r="1282" spans="1:18" x14ac:dyDescent="0.2">
      <c r="A1282" s="72" t="s">
        <v>2842</v>
      </c>
      <c r="B1282" s="66" t="s">
        <v>2843</v>
      </c>
      <c r="C1282" s="67">
        <v>13</v>
      </c>
      <c r="D1282" s="67" t="s">
        <v>343</v>
      </c>
      <c r="E1282" s="71">
        <v>0.51488197171568295</v>
      </c>
      <c r="F1282" s="68">
        <v>3.62374710871241</v>
      </c>
      <c r="G1282" s="71">
        <v>0.64861854200018698</v>
      </c>
      <c r="H1282" s="68">
        <v>4.0478026214340801</v>
      </c>
      <c r="I1282" s="71">
        <v>0.54665275349279097</v>
      </c>
      <c r="J1282" s="68">
        <v>2.0817270624518098</v>
      </c>
      <c r="K1282" s="71">
        <v>0.55054692398801597</v>
      </c>
      <c r="L1282" s="68">
        <v>2.4672320740169602</v>
      </c>
      <c r="M1282" s="71">
        <v>0.59</v>
      </c>
      <c r="N1282" s="68">
        <v>8.7568412822517594</v>
      </c>
      <c r="O1282" s="71">
        <v>0.23859163909741901</v>
      </c>
      <c r="P1282" s="68">
        <v>18.417266187050402</v>
      </c>
      <c r="Q1282" s="71"/>
      <c r="R1282" s="68"/>
    </row>
    <row r="1283" spans="1:18" x14ac:dyDescent="0.2">
      <c r="A1283" s="72" t="s">
        <v>2844</v>
      </c>
      <c r="B1283" s="66" t="s">
        <v>2845</v>
      </c>
      <c r="C1283" s="67">
        <v>13</v>
      </c>
      <c r="D1283" s="67" t="s">
        <v>343</v>
      </c>
      <c r="E1283" s="71">
        <v>0.396264969876989</v>
      </c>
      <c r="F1283" s="68">
        <v>1.61912104857363</v>
      </c>
      <c r="G1283" s="71">
        <v>0.52444313928946196</v>
      </c>
      <c r="H1283" s="68">
        <v>2.3130300693909001</v>
      </c>
      <c r="I1283" s="71">
        <v>0.53730357545690299</v>
      </c>
      <c r="J1283" s="68">
        <v>1.8118735543562099</v>
      </c>
      <c r="K1283" s="71">
        <v>0.54474093685408398</v>
      </c>
      <c r="L1283" s="68">
        <v>2.3901310717039301</v>
      </c>
      <c r="M1283" s="71">
        <v>0.17</v>
      </c>
      <c r="N1283" s="68">
        <v>1.91555903049257</v>
      </c>
      <c r="O1283" s="71">
        <v>0.20483719778449599</v>
      </c>
      <c r="P1283" s="68">
        <v>14.460431654676301</v>
      </c>
      <c r="Q1283" s="71"/>
      <c r="R1283" s="68"/>
    </row>
    <row r="1284" spans="1:18" x14ac:dyDescent="0.2">
      <c r="A1284" s="72" t="s">
        <v>358</v>
      </c>
      <c r="B1284" s="66" t="s">
        <v>2846</v>
      </c>
      <c r="C1284" s="67">
        <v>13</v>
      </c>
      <c r="D1284" s="67" t="s">
        <v>343</v>
      </c>
      <c r="E1284" s="71">
        <v>0.48187347308877398</v>
      </c>
      <c r="F1284" s="68">
        <v>2.7370855821125701</v>
      </c>
      <c r="G1284" s="71">
        <v>0.59384888248877798</v>
      </c>
      <c r="H1284" s="68">
        <v>3.3153430994602902</v>
      </c>
      <c r="I1284" s="71">
        <v>0.514058213595042</v>
      </c>
      <c r="J1284" s="68">
        <v>1.3492675404780301</v>
      </c>
      <c r="K1284" s="71">
        <v>0.57435147123714003</v>
      </c>
      <c r="L1284" s="68">
        <v>3.04548959136469</v>
      </c>
      <c r="M1284" s="71">
        <v>0.5</v>
      </c>
      <c r="N1284" s="68">
        <v>6.09851446442533</v>
      </c>
      <c r="O1284" s="71">
        <v>0.22710879812290999</v>
      </c>
      <c r="P1284" s="68">
        <v>16.402877697841699</v>
      </c>
      <c r="Q1284" s="71"/>
      <c r="R1284" s="68"/>
    </row>
    <row r="1285" spans="1:18" x14ac:dyDescent="0.2">
      <c r="A1285" s="72" t="s">
        <v>2847</v>
      </c>
      <c r="B1285" s="66" t="s">
        <v>2848</v>
      </c>
      <c r="C1285" s="67">
        <v>13</v>
      </c>
      <c r="D1285" s="67" t="s">
        <v>343</v>
      </c>
      <c r="E1285" s="71">
        <v>0.52299770433579496</v>
      </c>
      <c r="F1285" s="68">
        <v>3.8164996144949899</v>
      </c>
      <c r="G1285" s="71">
        <v>0.59196081839711001</v>
      </c>
      <c r="H1285" s="68">
        <v>3.2767925983037798</v>
      </c>
      <c r="I1285" s="71">
        <v>0.63453836806493602</v>
      </c>
      <c r="J1285" s="68">
        <v>4.43330763299923</v>
      </c>
      <c r="K1285" s="71">
        <v>0.54771164472164202</v>
      </c>
      <c r="L1285" s="68">
        <v>2.4286815728604498</v>
      </c>
      <c r="M1285" s="71">
        <v>0.47</v>
      </c>
      <c r="N1285" s="68">
        <v>3.7138389366692701</v>
      </c>
      <c r="O1285" s="71">
        <v>0.37077769049528903</v>
      </c>
      <c r="P1285" s="68">
        <v>37.985611510791401</v>
      </c>
      <c r="Q1285" s="71"/>
      <c r="R1285" s="68"/>
    </row>
    <row r="1286" spans="1:18" x14ac:dyDescent="0.2">
      <c r="A1286" s="72" t="s">
        <v>2849</v>
      </c>
      <c r="B1286" s="66" t="s">
        <v>2850</v>
      </c>
      <c r="C1286" s="67">
        <v>19</v>
      </c>
      <c r="D1286" s="67" t="s">
        <v>343</v>
      </c>
      <c r="E1286" s="71">
        <v>0.51534198145036803</v>
      </c>
      <c r="F1286" s="68">
        <v>8.5820895522388092</v>
      </c>
      <c r="G1286" s="71">
        <v>0.75020274778579099</v>
      </c>
      <c r="H1286" s="68">
        <v>14.365671641791</v>
      </c>
      <c r="I1286" s="71">
        <v>0.56494868393508701</v>
      </c>
      <c r="J1286" s="68">
        <v>3.3582089552238799</v>
      </c>
      <c r="K1286" s="71">
        <v>0.47686255888151202</v>
      </c>
      <c r="L1286" s="68">
        <v>2.7985074626865698</v>
      </c>
      <c r="M1286" s="71">
        <v>1</v>
      </c>
      <c r="N1286" s="68">
        <v>100</v>
      </c>
      <c r="O1286" s="71">
        <v>0.30003789809981601</v>
      </c>
      <c r="P1286" s="68">
        <v>26.984126984126998</v>
      </c>
      <c r="Q1286" s="71">
        <v>0</v>
      </c>
      <c r="R1286" s="68">
        <v>21.980676328502401</v>
      </c>
    </row>
    <row r="1287" spans="1:18" x14ac:dyDescent="0.2">
      <c r="A1287" s="72" t="s">
        <v>2851</v>
      </c>
      <c r="B1287" s="66" t="s">
        <v>2852</v>
      </c>
      <c r="C1287" s="67">
        <v>13</v>
      </c>
      <c r="D1287" s="67" t="s">
        <v>343</v>
      </c>
      <c r="E1287" s="71">
        <v>0.43470477254352002</v>
      </c>
      <c r="F1287" s="68">
        <v>2.12027756360833</v>
      </c>
      <c r="G1287" s="71">
        <v>0.38748629585915101</v>
      </c>
      <c r="H1287" s="68">
        <v>1.42636854279106</v>
      </c>
      <c r="I1287" s="71">
        <v>0.51216882605020897</v>
      </c>
      <c r="J1287" s="68">
        <v>1.31071703932151</v>
      </c>
      <c r="K1287" s="71">
        <v>0.52694808094915702</v>
      </c>
      <c r="L1287" s="68">
        <v>2.1588280647648399</v>
      </c>
      <c r="M1287" s="71">
        <v>0.51</v>
      </c>
      <c r="N1287" s="68">
        <v>6.3721657544957004</v>
      </c>
      <c r="O1287" s="71">
        <v>0.23692065985908101</v>
      </c>
      <c r="P1287" s="68">
        <v>18.129496402877699</v>
      </c>
      <c r="Q1287" s="71"/>
      <c r="R1287" s="68"/>
    </row>
    <row r="1288" spans="1:18" x14ac:dyDescent="0.2">
      <c r="A1288" s="72" t="s">
        <v>2853</v>
      </c>
      <c r="B1288" s="66" t="s">
        <v>2854</v>
      </c>
      <c r="C1288" s="67">
        <v>13</v>
      </c>
      <c r="D1288" s="67" t="s">
        <v>343</v>
      </c>
      <c r="E1288" s="71">
        <v>0.61961445107930502</v>
      </c>
      <c r="F1288" s="68">
        <v>7.7872012336160399</v>
      </c>
      <c r="G1288" s="71">
        <v>0.72854712578262404</v>
      </c>
      <c r="H1288" s="68">
        <v>6.4379336931380102</v>
      </c>
      <c r="I1288" s="71">
        <v>0.64912322012178303</v>
      </c>
      <c r="J1288" s="68">
        <v>5.1657671549730102</v>
      </c>
      <c r="K1288" s="71">
        <v>0.73426869370761805</v>
      </c>
      <c r="L1288" s="68">
        <v>7.40169622205089</v>
      </c>
      <c r="M1288" s="71">
        <v>0.86</v>
      </c>
      <c r="N1288" s="68">
        <v>23.807662236121999</v>
      </c>
      <c r="O1288" s="71">
        <v>0.12613321578449699</v>
      </c>
      <c r="P1288" s="68">
        <v>7.9136690647482002</v>
      </c>
      <c r="Q1288" s="71"/>
      <c r="R1288" s="68"/>
    </row>
    <row r="1289" spans="1:18" x14ac:dyDescent="0.2">
      <c r="A1289" s="72" t="s">
        <v>2855</v>
      </c>
      <c r="B1289" s="66" t="s">
        <v>2856</v>
      </c>
      <c r="C1289" s="67">
        <v>19</v>
      </c>
      <c r="D1289" s="67" t="s">
        <v>343</v>
      </c>
      <c r="E1289" s="71">
        <v>0.82353636366870997</v>
      </c>
      <c r="F1289" s="68">
        <v>78.731343283582106</v>
      </c>
      <c r="G1289" s="71">
        <v>0.82858133515377297</v>
      </c>
      <c r="H1289" s="68">
        <v>32.462686567164198</v>
      </c>
      <c r="I1289" s="71">
        <v>0.823969261510483</v>
      </c>
      <c r="J1289" s="68">
        <v>64.738805970149201</v>
      </c>
      <c r="K1289" s="71">
        <v>0.83518124576862796</v>
      </c>
      <c r="L1289" s="68">
        <v>54.664179104477597</v>
      </c>
      <c r="M1289" s="71">
        <v>0.75628777539481395</v>
      </c>
      <c r="N1289" s="68">
        <v>50.467289719626201</v>
      </c>
      <c r="O1289" s="71">
        <v>0.69719856418456405</v>
      </c>
      <c r="P1289" s="68">
        <v>80.952380952380906</v>
      </c>
      <c r="Q1289" s="71">
        <v>1</v>
      </c>
      <c r="R1289" s="68">
        <v>100</v>
      </c>
    </row>
    <row r="1290" spans="1:18" x14ac:dyDescent="0.2">
      <c r="A1290" s="72" t="s">
        <v>2857</v>
      </c>
      <c r="B1290" s="66" t="s">
        <v>2858</v>
      </c>
      <c r="C1290" s="67">
        <v>19</v>
      </c>
      <c r="D1290" s="67" t="s">
        <v>343</v>
      </c>
      <c r="E1290" s="71">
        <v>0.44962653725177198</v>
      </c>
      <c r="F1290" s="68">
        <v>3.5447761194029801</v>
      </c>
      <c r="G1290" s="71">
        <v>0.59314960060875299</v>
      </c>
      <c r="H1290" s="68">
        <v>3.7313432835820901</v>
      </c>
      <c r="I1290" s="71">
        <v>0.49475517210498698</v>
      </c>
      <c r="J1290" s="68">
        <v>1.3059701492537299</v>
      </c>
      <c r="K1290" s="71">
        <v>0.81318703833655404</v>
      </c>
      <c r="L1290" s="68">
        <v>45.1492537313433</v>
      </c>
      <c r="M1290" s="71">
        <v>0</v>
      </c>
      <c r="N1290" s="68">
        <v>1.1214953271028001</v>
      </c>
      <c r="O1290" s="71">
        <v>0.34704087520856602</v>
      </c>
      <c r="P1290" s="68">
        <v>34.7222222222222</v>
      </c>
      <c r="Q1290" s="71"/>
      <c r="R1290" s="68"/>
    </row>
    <row r="1291" spans="1:18" x14ac:dyDescent="0.2">
      <c r="A1291" s="72" t="s">
        <v>2859</v>
      </c>
      <c r="B1291" s="66" t="s">
        <v>2860</v>
      </c>
      <c r="C1291" s="67">
        <v>19</v>
      </c>
      <c r="D1291" s="67" t="s">
        <v>343</v>
      </c>
      <c r="E1291" s="71">
        <v>0.56122102345330505</v>
      </c>
      <c r="F1291" s="68">
        <v>12.8731343283582</v>
      </c>
      <c r="G1291" s="71">
        <v>0.56018794441606601</v>
      </c>
      <c r="H1291" s="68">
        <v>2.98507462686567</v>
      </c>
      <c r="I1291" s="71">
        <v>0.552917933267422</v>
      </c>
      <c r="J1291" s="68">
        <v>3.1716417910447801</v>
      </c>
      <c r="K1291" s="71">
        <v>0.52888182299946995</v>
      </c>
      <c r="L1291" s="68">
        <v>4.1044776119403004</v>
      </c>
      <c r="M1291" s="71">
        <v>0.40534217196334599</v>
      </c>
      <c r="N1291" s="68">
        <v>9.3457943925233593</v>
      </c>
      <c r="O1291" s="71">
        <v>0.31999626807352899</v>
      </c>
      <c r="P1291" s="68">
        <v>30.3571428571429</v>
      </c>
      <c r="Q1291" s="71">
        <v>1</v>
      </c>
      <c r="R1291" s="68">
        <v>100</v>
      </c>
    </row>
    <row r="1292" spans="1:18" x14ac:dyDescent="0.2">
      <c r="A1292" s="72" t="s">
        <v>2861</v>
      </c>
      <c r="B1292" s="66" t="s">
        <v>2862</v>
      </c>
      <c r="C1292" s="67">
        <v>19</v>
      </c>
      <c r="D1292" s="67" t="s">
        <v>343</v>
      </c>
      <c r="E1292" s="71">
        <v>0.83024852368282398</v>
      </c>
      <c r="F1292" s="68">
        <v>80.410447761194007</v>
      </c>
      <c r="G1292" s="71">
        <v>0.84282910019631996</v>
      </c>
      <c r="H1292" s="68">
        <v>44.962686567164198</v>
      </c>
      <c r="I1292" s="71">
        <v>0.84179468903723498</v>
      </c>
      <c r="J1292" s="68">
        <v>74.253731343283604</v>
      </c>
      <c r="K1292" s="71">
        <v>0.67005445303197497</v>
      </c>
      <c r="L1292" s="68">
        <v>12.5</v>
      </c>
      <c r="M1292" s="71">
        <v>0.89276662117371797</v>
      </c>
      <c r="N1292" s="68">
        <v>83.738317757009398</v>
      </c>
      <c r="O1292" s="71">
        <v>0.73404627865769401</v>
      </c>
      <c r="P1292" s="68">
        <v>84.126984126984098</v>
      </c>
      <c r="Q1292" s="71">
        <v>1</v>
      </c>
      <c r="R1292" s="68">
        <v>100</v>
      </c>
    </row>
    <row r="1293" spans="1:18" x14ac:dyDescent="0.2">
      <c r="A1293" s="72" t="s">
        <v>2863</v>
      </c>
      <c r="B1293" s="66" t="s">
        <v>2864</v>
      </c>
      <c r="C1293" s="67">
        <v>19</v>
      </c>
      <c r="D1293" s="67" t="s">
        <v>343</v>
      </c>
      <c r="E1293" s="71">
        <v>0.84867170767782796</v>
      </c>
      <c r="F1293" s="68">
        <v>88.805970149253696</v>
      </c>
      <c r="G1293" s="71">
        <v>0.82558639678968704</v>
      </c>
      <c r="H1293" s="68">
        <v>30.410447761194</v>
      </c>
      <c r="I1293" s="71">
        <v>0.83687164429889005</v>
      </c>
      <c r="J1293" s="68">
        <v>71.828358208955194</v>
      </c>
      <c r="K1293" s="71">
        <v>0.78572773737034296</v>
      </c>
      <c r="L1293" s="68">
        <v>35.820895522388099</v>
      </c>
      <c r="M1293" s="71">
        <v>0.853772665236888</v>
      </c>
      <c r="N1293" s="68">
        <v>74.953271028037406</v>
      </c>
      <c r="O1293" s="71">
        <v>0.79007180237116104</v>
      </c>
      <c r="P1293" s="68">
        <v>89.087301587301596</v>
      </c>
      <c r="Q1293" s="71">
        <v>1</v>
      </c>
      <c r="R1293" s="68">
        <v>100</v>
      </c>
    </row>
    <row r="1294" spans="1:18" x14ac:dyDescent="0.2">
      <c r="A1294" s="72" t="s">
        <v>2865</v>
      </c>
      <c r="B1294" s="66" t="s">
        <v>2866</v>
      </c>
      <c r="C1294" s="67">
        <v>19</v>
      </c>
      <c r="D1294" s="67" t="s">
        <v>343</v>
      </c>
      <c r="E1294" s="71">
        <v>0.89446331623557496</v>
      </c>
      <c r="F1294" s="68">
        <v>95.149253731343293</v>
      </c>
      <c r="G1294" s="71">
        <v>0.85859071188925995</v>
      </c>
      <c r="H1294" s="68">
        <v>59.328358208955201</v>
      </c>
      <c r="I1294" s="71">
        <v>0.87046891432371298</v>
      </c>
      <c r="J1294" s="68">
        <v>85.261194029850799</v>
      </c>
      <c r="K1294" s="71">
        <v>0.90405265947061597</v>
      </c>
      <c r="L1294" s="68">
        <v>79.850746268656707</v>
      </c>
      <c r="M1294" s="71">
        <v>0.97075453304737702</v>
      </c>
      <c r="N1294" s="68">
        <v>95.700934579439306</v>
      </c>
      <c r="O1294" s="71">
        <v>0.76291307868248304</v>
      </c>
      <c r="P1294" s="68">
        <v>85.515873015872998</v>
      </c>
      <c r="Q1294" s="71">
        <v>1</v>
      </c>
      <c r="R1294" s="68">
        <v>100</v>
      </c>
    </row>
    <row r="1295" spans="1:18" x14ac:dyDescent="0.2">
      <c r="A1295" s="72" t="s">
        <v>2867</v>
      </c>
      <c r="B1295" s="66" t="s">
        <v>2868</v>
      </c>
      <c r="C1295" s="67">
        <v>19</v>
      </c>
      <c r="D1295" s="67" t="s">
        <v>343</v>
      </c>
      <c r="E1295" s="71">
        <v>0.88809011281709505</v>
      </c>
      <c r="F1295" s="68">
        <v>93.843283582089597</v>
      </c>
      <c r="G1295" s="71">
        <v>0.85282392361340897</v>
      </c>
      <c r="H1295" s="68">
        <v>54.664179104477597</v>
      </c>
      <c r="I1295" s="71">
        <v>0.84931774500352597</v>
      </c>
      <c r="J1295" s="68">
        <v>78.358208955223901</v>
      </c>
      <c r="K1295" s="71">
        <v>0.86054165620729095</v>
      </c>
      <c r="L1295" s="68">
        <v>64.179104477611901</v>
      </c>
      <c r="M1295" s="71">
        <v>0.97075453304737702</v>
      </c>
      <c r="N1295" s="68">
        <v>95.700934579439306</v>
      </c>
      <c r="O1295" s="71">
        <v>0.79510281903096702</v>
      </c>
      <c r="P1295" s="68">
        <v>89.484126984127002</v>
      </c>
      <c r="Q1295" s="71">
        <v>1</v>
      </c>
      <c r="R1295" s="68">
        <v>100</v>
      </c>
    </row>
    <row r="1296" spans="1:18" x14ac:dyDescent="0.2">
      <c r="A1296" s="72" t="s">
        <v>2869</v>
      </c>
      <c r="B1296" s="66" t="s">
        <v>2870</v>
      </c>
      <c r="C1296" s="67">
        <v>19</v>
      </c>
      <c r="D1296" s="67" t="s">
        <v>343</v>
      </c>
      <c r="E1296" s="71">
        <v>0.81367438291317096</v>
      </c>
      <c r="F1296" s="68">
        <v>76.492537313432805</v>
      </c>
      <c r="G1296" s="71">
        <v>0.83465462286281999</v>
      </c>
      <c r="H1296" s="68">
        <v>37.5</v>
      </c>
      <c r="I1296" s="71">
        <v>0.84353528126077604</v>
      </c>
      <c r="J1296" s="68">
        <v>75</v>
      </c>
      <c r="K1296" s="71">
        <v>0.68879423800222195</v>
      </c>
      <c r="L1296" s="68">
        <v>15.4850746268657</v>
      </c>
      <c r="M1296" s="71">
        <v>0.81477870930005802</v>
      </c>
      <c r="N1296" s="68">
        <v>64.485981308411198</v>
      </c>
      <c r="O1296" s="71">
        <v>0.70028344605314796</v>
      </c>
      <c r="P1296" s="68">
        <v>81.349206349206398</v>
      </c>
      <c r="Q1296" s="71">
        <v>1</v>
      </c>
      <c r="R1296" s="68">
        <v>100</v>
      </c>
    </row>
    <row r="1297" spans="1:18" x14ac:dyDescent="0.2">
      <c r="A1297" s="72" t="s">
        <v>2871</v>
      </c>
      <c r="B1297" s="66" t="s">
        <v>2872</v>
      </c>
      <c r="C1297" s="67">
        <v>19</v>
      </c>
      <c r="D1297" s="67" t="s">
        <v>343</v>
      </c>
      <c r="E1297" s="71">
        <v>0.75798638166390497</v>
      </c>
      <c r="F1297" s="68">
        <v>55.410447761194</v>
      </c>
      <c r="G1297" s="71">
        <v>0.75134574029123302</v>
      </c>
      <c r="H1297" s="68">
        <v>14.738805970149301</v>
      </c>
      <c r="I1297" s="71">
        <v>0.816362603343041</v>
      </c>
      <c r="J1297" s="68">
        <v>60.634328358208997</v>
      </c>
      <c r="K1297" s="71">
        <v>0.73807797193119595</v>
      </c>
      <c r="L1297" s="68">
        <v>24.253731343283601</v>
      </c>
      <c r="M1297" s="71">
        <v>0.688048352505361</v>
      </c>
      <c r="N1297" s="68">
        <v>35.514018691588802</v>
      </c>
      <c r="O1297" s="71">
        <v>0.55408362191259697</v>
      </c>
      <c r="P1297" s="68">
        <v>65.2777777777778</v>
      </c>
      <c r="Q1297" s="71">
        <v>1</v>
      </c>
      <c r="R1297" s="68">
        <v>100</v>
      </c>
    </row>
    <row r="1298" spans="1:18" x14ac:dyDescent="0.2">
      <c r="A1298" s="72" t="s">
        <v>2873</v>
      </c>
      <c r="B1298" s="66" t="s">
        <v>2874</v>
      </c>
      <c r="C1298" s="67">
        <v>19</v>
      </c>
      <c r="D1298" s="67" t="s">
        <v>343</v>
      </c>
      <c r="E1298" s="71">
        <v>0.68819831371220896</v>
      </c>
      <c r="F1298" s="68">
        <v>36.753731343283597</v>
      </c>
      <c r="G1298" s="71">
        <v>0.86343266251334105</v>
      </c>
      <c r="H1298" s="68">
        <v>63.619402985074601</v>
      </c>
      <c r="I1298" s="71">
        <v>0.92088617891718705</v>
      </c>
      <c r="J1298" s="68">
        <v>96.455223880597003</v>
      </c>
      <c r="K1298" s="71">
        <v>0.878559835603546</v>
      </c>
      <c r="L1298" s="68">
        <v>70.895522388059703</v>
      </c>
      <c r="M1298" s="71">
        <v>0.82452719828426602</v>
      </c>
      <c r="N1298" s="68">
        <v>66.542056074766407</v>
      </c>
      <c r="O1298" s="71">
        <v>0.641784006954911</v>
      </c>
      <c r="P1298" s="68">
        <v>75.396825396825406</v>
      </c>
      <c r="Q1298" s="71">
        <v>0</v>
      </c>
      <c r="R1298" s="68">
        <v>21.980676328502401</v>
      </c>
    </row>
    <row r="1299" spans="1:18" x14ac:dyDescent="0.2">
      <c r="A1299" s="72" t="s">
        <v>2875</v>
      </c>
      <c r="B1299" s="66" t="s">
        <v>2876</v>
      </c>
      <c r="C1299" s="67">
        <v>18</v>
      </c>
      <c r="D1299" s="67" t="s">
        <v>343</v>
      </c>
      <c r="E1299" s="71">
        <v>0.69530051774162205</v>
      </c>
      <c r="F1299" s="68">
        <v>18.311036789297699</v>
      </c>
      <c r="G1299" s="71">
        <v>0.857097610939063</v>
      </c>
      <c r="H1299" s="68">
        <v>61.538461538461497</v>
      </c>
      <c r="I1299" s="71">
        <v>0.84040032016671595</v>
      </c>
      <c r="J1299" s="68">
        <v>58.3612040133779</v>
      </c>
      <c r="K1299" s="71">
        <v>0.82831891608685704</v>
      </c>
      <c r="L1299" s="68">
        <v>33.193979933110398</v>
      </c>
      <c r="M1299" s="71">
        <v>0.81331673926571202</v>
      </c>
      <c r="N1299" s="68">
        <v>27.0519262981575</v>
      </c>
      <c r="O1299" s="71">
        <v>0.137369002249765</v>
      </c>
      <c r="P1299" s="68">
        <v>7.7681874229346501</v>
      </c>
      <c r="Q1299" s="71"/>
      <c r="R1299" s="68"/>
    </row>
    <row r="1300" spans="1:18" x14ac:dyDescent="0.2">
      <c r="A1300" s="72" t="s">
        <v>2877</v>
      </c>
      <c r="B1300" s="66" t="s">
        <v>2878</v>
      </c>
      <c r="C1300" s="67">
        <v>19</v>
      </c>
      <c r="D1300" s="67" t="s">
        <v>343</v>
      </c>
      <c r="E1300" s="71">
        <v>0.80103535953535399</v>
      </c>
      <c r="F1300" s="68">
        <v>70.895522388059703</v>
      </c>
      <c r="G1300" s="71">
        <v>0.84125920161781198</v>
      </c>
      <c r="H1300" s="68">
        <v>43.4701492537313</v>
      </c>
      <c r="I1300" s="71">
        <v>0.82764585922453304</v>
      </c>
      <c r="J1300" s="68">
        <v>67.537313432835802</v>
      </c>
      <c r="K1300" s="71">
        <v>0.81194962945961502</v>
      </c>
      <c r="L1300" s="68">
        <v>44.589552238806</v>
      </c>
      <c r="M1300" s="71">
        <v>0.83427568726847301</v>
      </c>
      <c r="N1300" s="68">
        <v>70.280373831775705</v>
      </c>
      <c r="O1300" s="71">
        <v>0.49108177964169197</v>
      </c>
      <c r="P1300" s="68">
        <v>56.746031746031697</v>
      </c>
      <c r="Q1300" s="71">
        <v>1</v>
      </c>
      <c r="R1300" s="68">
        <v>100</v>
      </c>
    </row>
    <row r="1301" spans="1:18" x14ac:dyDescent="0.2">
      <c r="A1301" s="72" t="s">
        <v>2879</v>
      </c>
      <c r="B1301" s="66" t="s">
        <v>2880</v>
      </c>
      <c r="C1301" s="67">
        <v>19</v>
      </c>
      <c r="D1301" s="67" t="s">
        <v>343</v>
      </c>
      <c r="E1301" s="71">
        <v>0.673751544734147</v>
      </c>
      <c r="F1301" s="68">
        <v>34.328358208955201</v>
      </c>
      <c r="G1301" s="71">
        <v>0.81343995153347304</v>
      </c>
      <c r="H1301" s="68">
        <v>25.5597014925373</v>
      </c>
      <c r="I1301" s="71">
        <v>0.829555669701878</v>
      </c>
      <c r="J1301" s="68">
        <v>68.097014925373102</v>
      </c>
      <c r="K1301" s="71">
        <v>0.82544596886411903</v>
      </c>
      <c r="L1301" s="68">
        <v>50.373134328358198</v>
      </c>
      <c r="M1301" s="71">
        <v>0.81477870930005802</v>
      </c>
      <c r="N1301" s="68">
        <v>64.485981308411198</v>
      </c>
      <c r="O1301" s="71">
        <v>0.371488969005351</v>
      </c>
      <c r="P1301" s="68">
        <v>37.301587301587297</v>
      </c>
      <c r="Q1301" s="71">
        <v>0.38779999999999998</v>
      </c>
      <c r="R1301" s="68">
        <v>30.676328502415501</v>
      </c>
    </row>
    <row r="1302" spans="1:18" x14ac:dyDescent="0.2">
      <c r="A1302" s="72" t="s">
        <v>2881</v>
      </c>
      <c r="B1302" s="66" t="s">
        <v>2882</v>
      </c>
      <c r="C1302" s="67">
        <v>19</v>
      </c>
      <c r="D1302" s="67" t="s">
        <v>343</v>
      </c>
      <c r="E1302" s="71">
        <v>0.84122525553865202</v>
      </c>
      <c r="F1302" s="68">
        <v>84.701492537313399</v>
      </c>
      <c r="G1302" s="71">
        <v>0.84255412554972997</v>
      </c>
      <c r="H1302" s="68">
        <v>44.402985074626898</v>
      </c>
      <c r="I1302" s="71">
        <v>0.88216078124897102</v>
      </c>
      <c r="J1302" s="68">
        <v>88.992537313432805</v>
      </c>
      <c r="K1302" s="71">
        <v>0.93529132848018304</v>
      </c>
      <c r="L1302" s="68">
        <v>89.365671641790996</v>
      </c>
      <c r="M1302" s="71">
        <v>0.86352115422109599</v>
      </c>
      <c r="N1302" s="68">
        <v>77.383177570093494</v>
      </c>
      <c r="O1302" s="71">
        <v>0.52382414373193498</v>
      </c>
      <c r="P1302" s="68">
        <v>61.309523809523803</v>
      </c>
      <c r="Q1302" s="71">
        <v>1</v>
      </c>
      <c r="R1302" s="68">
        <v>100</v>
      </c>
    </row>
    <row r="1303" spans="1:18" x14ac:dyDescent="0.2">
      <c r="A1303" s="72" t="s">
        <v>2883</v>
      </c>
      <c r="B1303" s="66" t="s">
        <v>2884</v>
      </c>
      <c r="C1303" s="67">
        <v>19</v>
      </c>
      <c r="D1303" s="67" t="s">
        <v>343</v>
      </c>
      <c r="E1303" s="71">
        <v>0.78875019128053903</v>
      </c>
      <c r="F1303" s="68">
        <v>66.791044776119406</v>
      </c>
      <c r="G1303" s="71">
        <v>0.84280916861305499</v>
      </c>
      <c r="H1303" s="68">
        <v>44.776119402985103</v>
      </c>
      <c r="I1303" s="71">
        <v>0.80184551284703398</v>
      </c>
      <c r="J1303" s="68">
        <v>53.171641791044799</v>
      </c>
      <c r="K1303" s="71">
        <v>0.79811984334708397</v>
      </c>
      <c r="L1303" s="68">
        <v>39.179104477611901</v>
      </c>
      <c r="M1303" s="71">
        <v>0.78553324234743604</v>
      </c>
      <c r="N1303" s="68">
        <v>57.570093457943898</v>
      </c>
      <c r="O1303" s="71">
        <v>0.50419338052862805</v>
      </c>
      <c r="P1303" s="68">
        <v>57.936507936507901</v>
      </c>
      <c r="Q1303" s="71">
        <v>1</v>
      </c>
      <c r="R1303" s="68">
        <v>100</v>
      </c>
    </row>
    <row r="1304" spans="1:18" x14ac:dyDescent="0.2">
      <c r="A1304" s="72" t="s">
        <v>2885</v>
      </c>
      <c r="B1304" s="66" t="s">
        <v>2886</v>
      </c>
      <c r="C1304" s="67">
        <v>19</v>
      </c>
      <c r="D1304" s="67" t="s">
        <v>343</v>
      </c>
      <c r="E1304" s="71">
        <v>0.54609234377337101</v>
      </c>
      <c r="F1304" s="68">
        <v>11.5671641791045</v>
      </c>
      <c r="G1304" s="71">
        <v>0.714222128010084</v>
      </c>
      <c r="H1304" s="68">
        <v>9.8880597014925407</v>
      </c>
      <c r="I1304" s="71">
        <v>0.77382555374555195</v>
      </c>
      <c r="J1304" s="68">
        <v>38.805970149253703</v>
      </c>
      <c r="K1304" s="71">
        <v>0.78779284560872298</v>
      </c>
      <c r="L1304" s="68">
        <v>36.567164179104502</v>
      </c>
      <c r="M1304" s="71">
        <v>0.74653928641060696</v>
      </c>
      <c r="N1304" s="68">
        <v>48.785046728971999</v>
      </c>
      <c r="O1304" s="71">
        <v>0.25417424886525802</v>
      </c>
      <c r="P1304" s="68">
        <v>18.253968253968299</v>
      </c>
      <c r="Q1304" s="71">
        <v>0</v>
      </c>
      <c r="R1304" s="68">
        <v>21.980676328502401</v>
      </c>
    </row>
    <row r="1305" spans="1:18" x14ac:dyDescent="0.2">
      <c r="A1305" s="72" t="s">
        <v>2887</v>
      </c>
      <c r="B1305" s="66" t="s">
        <v>2888</v>
      </c>
      <c r="C1305" s="67">
        <v>19</v>
      </c>
      <c r="D1305" s="67" t="s">
        <v>343</v>
      </c>
      <c r="E1305" s="71">
        <v>0.65995366809002898</v>
      </c>
      <c r="F1305" s="68">
        <v>30.597014925373099</v>
      </c>
      <c r="G1305" s="71">
        <v>0.715388112686142</v>
      </c>
      <c r="H1305" s="68">
        <v>10.261194029850699</v>
      </c>
      <c r="I1305" s="71">
        <v>0.74405337519514503</v>
      </c>
      <c r="J1305" s="68">
        <v>23.507462686567202</v>
      </c>
      <c r="K1305" s="71">
        <v>0.80652663217150999</v>
      </c>
      <c r="L1305" s="68">
        <v>41.417910447761201</v>
      </c>
      <c r="M1305" s="71">
        <v>0.35659972704230802</v>
      </c>
      <c r="N1305" s="68">
        <v>7.1028037383177596</v>
      </c>
      <c r="O1305" s="71">
        <v>0.33715416144506699</v>
      </c>
      <c r="P1305" s="68">
        <v>33.531746031746003</v>
      </c>
      <c r="Q1305" s="71">
        <v>1</v>
      </c>
      <c r="R1305" s="68">
        <v>100</v>
      </c>
    </row>
    <row r="1306" spans="1:18" x14ac:dyDescent="0.2">
      <c r="A1306" s="72" t="s">
        <v>2889</v>
      </c>
      <c r="B1306" s="66" t="s">
        <v>2890</v>
      </c>
      <c r="C1306" s="67">
        <v>19</v>
      </c>
      <c r="D1306" s="67" t="s">
        <v>343</v>
      </c>
      <c r="E1306" s="71">
        <v>0.77431190365855096</v>
      </c>
      <c r="F1306" s="68">
        <v>61.007462686567202</v>
      </c>
      <c r="G1306" s="71">
        <v>0.83839752671563705</v>
      </c>
      <c r="H1306" s="68">
        <v>40.485074626865703</v>
      </c>
      <c r="I1306" s="71">
        <v>0.84507550253671504</v>
      </c>
      <c r="J1306" s="68">
        <v>76.305970149253696</v>
      </c>
      <c r="K1306" s="71">
        <v>0.74785931442278197</v>
      </c>
      <c r="L1306" s="68">
        <v>26.679104477611901</v>
      </c>
      <c r="M1306" s="71">
        <v>0.87326964320530298</v>
      </c>
      <c r="N1306" s="68">
        <v>79.813084112149497</v>
      </c>
      <c r="O1306" s="71">
        <v>0.56695753141232097</v>
      </c>
      <c r="P1306" s="68">
        <v>66.6666666666667</v>
      </c>
      <c r="Q1306" s="71"/>
      <c r="R1306" s="68"/>
    </row>
    <row r="1307" spans="1:18" x14ac:dyDescent="0.2">
      <c r="A1307" s="72" t="s">
        <v>2891</v>
      </c>
      <c r="B1307" s="66" t="s">
        <v>2892</v>
      </c>
      <c r="C1307" s="67">
        <v>19</v>
      </c>
      <c r="D1307" s="67" t="s">
        <v>343</v>
      </c>
      <c r="E1307" s="71">
        <v>0.32609510311762802</v>
      </c>
      <c r="F1307" s="68">
        <v>0.93283582089552197</v>
      </c>
      <c r="G1307" s="71">
        <v>0.60289705922735304</v>
      </c>
      <c r="H1307" s="68">
        <v>4.2910447761194002</v>
      </c>
      <c r="I1307" s="71">
        <v>0.63004460371303606</v>
      </c>
      <c r="J1307" s="68">
        <v>6.5298507462686599</v>
      </c>
      <c r="K1307" s="71">
        <v>0.51410180725898602</v>
      </c>
      <c r="L1307" s="68">
        <v>3.7313432835820901</v>
      </c>
      <c r="M1307" s="71">
        <v>0</v>
      </c>
      <c r="N1307" s="68">
        <v>1.1214953271028001</v>
      </c>
      <c r="O1307" s="71">
        <v>0.20952714850639101</v>
      </c>
      <c r="P1307" s="68">
        <v>11.9047619047619</v>
      </c>
      <c r="Q1307" s="71">
        <v>0</v>
      </c>
      <c r="R1307" s="68">
        <v>21.980676328502401</v>
      </c>
    </row>
    <row r="1308" spans="1:18" x14ac:dyDescent="0.2">
      <c r="A1308" s="72" t="s">
        <v>2893</v>
      </c>
      <c r="B1308" s="66" t="s">
        <v>2894</v>
      </c>
      <c r="C1308" s="67">
        <v>19</v>
      </c>
      <c r="D1308" s="67" t="s">
        <v>343</v>
      </c>
      <c r="E1308" s="71">
        <v>0.54420309374480003</v>
      </c>
      <c r="F1308" s="68">
        <v>11.0074626865672</v>
      </c>
      <c r="G1308" s="71">
        <v>0.77780254365567203</v>
      </c>
      <c r="H1308" s="68">
        <v>18.656716417910399</v>
      </c>
      <c r="I1308" s="71">
        <v>0.76947283817822398</v>
      </c>
      <c r="J1308" s="68">
        <v>36.007462686567202</v>
      </c>
      <c r="K1308" s="71">
        <v>0.812572265140734</v>
      </c>
      <c r="L1308" s="68">
        <v>44.962686567164198</v>
      </c>
      <c r="M1308" s="71">
        <v>0.64905439656853203</v>
      </c>
      <c r="N1308" s="68">
        <v>29.719626168224298</v>
      </c>
      <c r="O1308" s="71">
        <v>0.25631651892563501</v>
      </c>
      <c r="P1308" s="68">
        <v>19.246031746031701</v>
      </c>
      <c r="Q1308" s="71">
        <v>0</v>
      </c>
      <c r="R1308" s="68">
        <v>21.980676328502401</v>
      </c>
    </row>
    <row r="1309" spans="1:18" x14ac:dyDescent="0.2">
      <c r="A1309" s="72" t="s">
        <v>2895</v>
      </c>
      <c r="B1309" s="66" t="s">
        <v>2896</v>
      </c>
      <c r="C1309" s="67">
        <v>19</v>
      </c>
      <c r="D1309" s="67" t="s">
        <v>343</v>
      </c>
      <c r="E1309" s="71">
        <v>0.67753322939606497</v>
      </c>
      <c r="F1309" s="68">
        <v>35.261194029850699</v>
      </c>
      <c r="G1309" s="71">
        <v>0.75387355402002498</v>
      </c>
      <c r="H1309" s="68">
        <v>15.1119402985075</v>
      </c>
      <c r="I1309" s="71">
        <v>0.76225637184650896</v>
      </c>
      <c r="J1309" s="68">
        <v>31.343283582089601</v>
      </c>
      <c r="K1309" s="71">
        <v>0.78405009454917396</v>
      </c>
      <c r="L1309" s="68">
        <v>35.261194029850699</v>
      </c>
      <c r="M1309" s="71">
        <v>0.52232403977383501</v>
      </c>
      <c r="N1309" s="68">
        <v>16.822429906542101</v>
      </c>
      <c r="O1309" s="71">
        <v>0.24419531618685</v>
      </c>
      <c r="P1309" s="68">
        <v>17.063492063492099</v>
      </c>
      <c r="Q1309" s="71">
        <v>0.99850000000000005</v>
      </c>
      <c r="R1309" s="68">
        <v>45.893719806763301</v>
      </c>
    </row>
    <row r="1310" spans="1:18" x14ac:dyDescent="0.2">
      <c r="A1310" s="72" t="s">
        <v>2897</v>
      </c>
      <c r="B1310" s="66" t="s">
        <v>2898</v>
      </c>
      <c r="C1310" s="67">
        <v>19</v>
      </c>
      <c r="D1310" s="67" t="s">
        <v>343</v>
      </c>
      <c r="E1310" s="71">
        <v>0.61083976268096496</v>
      </c>
      <c r="F1310" s="68">
        <v>22.201492537313399</v>
      </c>
      <c r="G1310" s="71">
        <v>0.85381840539458598</v>
      </c>
      <c r="H1310" s="68">
        <v>55.597014925373102</v>
      </c>
      <c r="I1310" s="71">
        <v>0.87501508142875795</v>
      </c>
      <c r="J1310" s="68">
        <v>86.380597014925399</v>
      </c>
      <c r="K1310" s="71">
        <v>0.79471731793713196</v>
      </c>
      <c r="L1310" s="68">
        <v>38.432835820895498</v>
      </c>
      <c r="M1310" s="71">
        <v>0.80503022031585103</v>
      </c>
      <c r="N1310" s="68">
        <v>62.242990654205599</v>
      </c>
      <c r="O1310" s="71">
        <v>0.33645755100946501</v>
      </c>
      <c r="P1310" s="68">
        <v>33.3333333333333</v>
      </c>
      <c r="Q1310" s="71">
        <v>0</v>
      </c>
      <c r="R1310" s="68">
        <v>21.980676328502401</v>
      </c>
    </row>
    <row r="1311" spans="1:18" x14ac:dyDescent="0.2">
      <c r="A1311" s="72" t="s">
        <v>2899</v>
      </c>
      <c r="B1311" s="66" t="s">
        <v>2900</v>
      </c>
      <c r="C1311" s="67">
        <v>19</v>
      </c>
      <c r="D1311" s="67" t="s">
        <v>343</v>
      </c>
      <c r="E1311" s="71">
        <v>0.67973989379547906</v>
      </c>
      <c r="F1311" s="68">
        <v>36.007462686567202</v>
      </c>
      <c r="G1311" s="71">
        <v>0.89558395721448303</v>
      </c>
      <c r="H1311" s="68">
        <v>83.955223880597003</v>
      </c>
      <c r="I1311" s="71">
        <v>0.744537018412879</v>
      </c>
      <c r="J1311" s="68">
        <v>23.694029850746301</v>
      </c>
      <c r="K1311" s="71">
        <v>0.80522066196329201</v>
      </c>
      <c r="L1311" s="68">
        <v>40.858208955223901</v>
      </c>
      <c r="M1311" s="71">
        <v>0.54182101774225</v>
      </c>
      <c r="N1311" s="68">
        <v>18.504672897196301</v>
      </c>
      <c r="O1311" s="71">
        <v>0.41153681364448902</v>
      </c>
      <c r="P1311" s="68">
        <v>44.841269841269799</v>
      </c>
      <c r="Q1311" s="71"/>
      <c r="R1311" s="68"/>
    </row>
    <row r="1312" spans="1:18" x14ac:dyDescent="0.2">
      <c r="A1312" s="72" t="s">
        <v>2901</v>
      </c>
      <c r="B1312" s="66" t="s">
        <v>2902</v>
      </c>
      <c r="C1312" s="67">
        <v>19</v>
      </c>
      <c r="D1312" s="67" t="s">
        <v>343</v>
      </c>
      <c r="E1312" s="71">
        <v>0.60529022500415697</v>
      </c>
      <c r="F1312" s="68">
        <v>20.8955223880597</v>
      </c>
      <c r="G1312" s="71">
        <v>0.83768226570517101</v>
      </c>
      <c r="H1312" s="68">
        <v>40.111940298507498</v>
      </c>
      <c r="I1312" s="71">
        <v>0.75195101926242502</v>
      </c>
      <c r="J1312" s="68">
        <v>26.305970149253699</v>
      </c>
      <c r="K1312" s="71">
        <v>0.66117863331192706</v>
      </c>
      <c r="L1312" s="68">
        <v>10.820895522388099</v>
      </c>
      <c r="M1312" s="71">
        <v>0.87326964320530298</v>
      </c>
      <c r="N1312" s="68">
        <v>79.813084112149497</v>
      </c>
      <c r="O1312" s="71">
        <v>0.50665978854011695</v>
      </c>
      <c r="P1312" s="68">
        <v>58.134920634920597</v>
      </c>
      <c r="Q1312" s="71">
        <v>1E-3</v>
      </c>
      <c r="R1312" s="68">
        <v>23.188405797101399</v>
      </c>
    </row>
    <row r="1313" spans="1:18" x14ac:dyDescent="0.2">
      <c r="A1313" s="72" t="s">
        <v>2903</v>
      </c>
      <c r="B1313" s="66" t="s">
        <v>2904</v>
      </c>
      <c r="C1313" s="67">
        <v>19</v>
      </c>
      <c r="D1313" s="67" t="s">
        <v>343</v>
      </c>
      <c r="E1313" s="71">
        <v>0.51387955350690595</v>
      </c>
      <c r="F1313" s="68">
        <v>8.2089552238806007</v>
      </c>
      <c r="G1313" s="71">
        <v>0.83769970527995996</v>
      </c>
      <c r="H1313" s="68">
        <v>40.298507462686601</v>
      </c>
      <c r="I1313" s="71">
        <v>0.73343463081244997</v>
      </c>
      <c r="J1313" s="68">
        <v>19.776119402985099</v>
      </c>
      <c r="K1313" s="71">
        <v>0.63437506008477196</v>
      </c>
      <c r="L1313" s="68">
        <v>8.7686567164179099</v>
      </c>
      <c r="M1313" s="71">
        <v>0.63930590758432404</v>
      </c>
      <c r="N1313" s="68">
        <v>28.598130841121499</v>
      </c>
      <c r="O1313" s="71">
        <v>0.237162017279928</v>
      </c>
      <c r="P1313" s="68">
        <v>16.269841269841301</v>
      </c>
      <c r="Q1313" s="71">
        <v>1.2999999999999999E-3</v>
      </c>
      <c r="R1313" s="68">
        <v>23.6714975845411</v>
      </c>
    </row>
    <row r="1314" spans="1:18" x14ac:dyDescent="0.2">
      <c r="A1314" s="72" t="s">
        <v>2905</v>
      </c>
      <c r="B1314" s="66" t="s">
        <v>2906</v>
      </c>
      <c r="C1314" s="67">
        <v>19</v>
      </c>
      <c r="D1314" s="67" t="s">
        <v>343</v>
      </c>
      <c r="E1314" s="71">
        <v>0.57596321611515799</v>
      </c>
      <c r="F1314" s="68">
        <v>15.6716417910448</v>
      </c>
      <c r="G1314" s="71">
        <v>0.83449009834229304</v>
      </c>
      <c r="H1314" s="68">
        <v>37.313432835820898</v>
      </c>
      <c r="I1314" s="71">
        <v>0.77255096460077599</v>
      </c>
      <c r="J1314" s="68">
        <v>37.686567164179102</v>
      </c>
      <c r="K1314" s="71">
        <v>0.72732530793503203</v>
      </c>
      <c r="L1314" s="68">
        <v>22.0149253731343</v>
      </c>
      <c r="M1314" s="71">
        <v>0.79528173133164404</v>
      </c>
      <c r="N1314" s="68">
        <v>59.252336448598101</v>
      </c>
      <c r="O1314" s="71">
        <v>0.32613119448120398</v>
      </c>
      <c r="P1314" s="68">
        <v>31.349206349206298</v>
      </c>
      <c r="Q1314" s="71">
        <v>0</v>
      </c>
      <c r="R1314" s="68">
        <v>21.980676328502401</v>
      </c>
    </row>
    <row r="1315" spans="1:18" x14ac:dyDescent="0.2">
      <c r="A1315" s="72" t="s">
        <v>2907</v>
      </c>
      <c r="B1315" s="66" t="s">
        <v>2908</v>
      </c>
      <c r="C1315" s="67">
        <v>19</v>
      </c>
      <c r="D1315" s="67" t="s">
        <v>343</v>
      </c>
      <c r="E1315" s="71">
        <v>0.87384459713818696</v>
      </c>
      <c r="F1315" s="68">
        <v>91.791044776119406</v>
      </c>
      <c r="G1315" s="71">
        <v>0.85107581373529495</v>
      </c>
      <c r="H1315" s="68">
        <v>52.611940298507498</v>
      </c>
      <c r="I1315" s="71">
        <v>0.84230948700048602</v>
      </c>
      <c r="J1315" s="68">
        <v>74.626865671641795</v>
      </c>
      <c r="K1315" s="71">
        <v>0.97991799849384997</v>
      </c>
      <c r="L1315" s="68">
        <v>97.201492537313399</v>
      </c>
      <c r="M1315" s="71">
        <v>0.89276662117371797</v>
      </c>
      <c r="N1315" s="68">
        <v>83.738317757009398</v>
      </c>
      <c r="O1315" s="71">
        <v>0.80315306528758701</v>
      </c>
      <c r="P1315" s="68">
        <v>90.476190476190496</v>
      </c>
      <c r="Q1315" s="71"/>
      <c r="R1315" s="68"/>
    </row>
    <row r="1316" spans="1:18" x14ac:dyDescent="0.2">
      <c r="A1316" s="72" t="s">
        <v>2909</v>
      </c>
      <c r="B1316" s="66" t="s">
        <v>2910</v>
      </c>
      <c r="C1316" s="67">
        <v>19</v>
      </c>
      <c r="D1316" s="67" t="s">
        <v>343</v>
      </c>
      <c r="E1316" s="71">
        <v>0.77264335444737398</v>
      </c>
      <c r="F1316" s="68">
        <v>60.634328358208997</v>
      </c>
      <c r="G1316" s="71">
        <v>0.83096639016643603</v>
      </c>
      <c r="H1316" s="68">
        <v>33.955223880597003</v>
      </c>
      <c r="I1316" s="71">
        <v>0.76524641693601103</v>
      </c>
      <c r="J1316" s="68">
        <v>33.022388059701498</v>
      </c>
      <c r="K1316" s="71">
        <v>0.69374947703121004</v>
      </c>
      <c r="L1316" s="68">
        <v>16.417910447761201</v>
      </c>
      <c r="M1316" s="71">
        <v>0.82452719828426602</v>
      </c>
      <c r="N1316" s="68">
        <v>66.542056074766407</v>
      </c>
      <c r="O1316" s="71">
        <v>0.52137064426631696</v>
      </c>
      <c r="P1316" s="68">
        <v>60.714285714285701</v>
      </c>
      <c r="Q1316" s="71">
        <v>1</v>
      </c>
      <c r="R1316" s="68">
        <v>100</v>
      </c>
    </row>
    <row r="1317" spans="1:18" x14ac:dyDescent="0.2">
      <c r="A1317" s="72" t="s">
        <v>2911</v>
      </c>
      <c r="B1317" s="66" t="s">
        <v>2912</v>
      </c>
      <c r="C1317" s="67">
        <v>19</v>
      </c>
      <c r="D1317" s="67" t="s">
        <v>343</v>
      </c>
      <c r="E1317" s="71">
        <v>0.83318492152268997</v>
      </c>
      <c r="F1317" s="68">
        <v>81.902985074626898</v>
      </c>
      <c r="G1317" s="71">
        <v>0.85140371604830301</v>
      </c>
      <c r="H1317" s="68">
        <v>52.985074626865703</v>
      </c>
      <c r="I1317" s="71">
        <v>0.767838498549541</v>
      </c>
      <c r="J1317" s="68">
        <v>34.701492537313399</v>
      </c>
      <c r="K1317" s="71">
        <v>0.82818732044738197</v>
      </c>
      <c r="L1317" s="68">
        <v>51.492537313432798</v>
      </c>
      <c r="M1317" s="71">
        <v>0.80503022031585103</v>
      </c>
      <c r="N1317" s="68">
        <v>62.242990654205599</v>
      </c>
      <c r="O1317" s="71">
        <v>0.74664977377506003</v>
      </c>
      <c r="P1317" s="68">
        <v>84.920634920634896</v>
      </c>
      <c r="Q1317" s="71">
        <v>1</v>
      </c>
      <c r="R1317" s="68">
        <v>100</v>
      </c>
    </row>
    <row r="1318" spans="1:18" x14ac:dyDescent="0.2">
      <c r="A1318" s="72" t="s">
        <v>2913</v>
      </c>
      <c r="B1318" s="66" t="s">
        <v>2914</v>
      </c>
      <c r="C1318" s="67">
        <v>19</v>
      </c>
      <c r="D1318" s="67" t="s">
        <v>343</v>
      </c>
      <c r="E1318" s="71">
        <v>0.88132196577851596</v>
      </c>
      <c r="F1318" s="68">
        <v>92.910447761194007</v>
      </c>
      <c r="G1318" s="71">
        <v>0.82883192144723905</v>
      </c>
      <c r="H1318" s="68">
        <v>32.835820895522403</v>
      </c>
      <c r="I1318" s="71">
        <v>0.83957142563445597</v>
      </c>
      <c r="J1318" s="68">
        <v>73.320895522388099</v>
      </c>
      <c r="K1318" s="71">
        <v>0.93839430165848103</v>
      </c>
      <c r="L1318" s="68">
        <v>89.552238805970106</v>
      </c>
      <c r="M1318" s="71">
        <v>0.90251511015792596</v>
      </c>
      <c r="N1318" s="68">
        <v>86.1682242990654</v>
      </c>
      <c r="O1318" s="71">
        <v>0.77861903577299296</v>
      </c>
      <c r="P1318" s="68">
        <v>87.5</v>
      </c>
      <c r="Q1318" s="71">
        <v>1</v>
      </c>
      <c r="R1318" s="68">
        <v>100</v>
      </c>
    </row>
    <row r="1319" spans="1:18" x14ac:dyDescent="0.2">
      <c r="A1319" s="72" t="s">
        <v>2915</v>
      </c>
      <c r="B1319" s="66" t="s">
        <v>2916</v>
      </c>
      <c r="C1319" s="67">
        <v>19</v>
      </c>
      <c r="D1319" s="67" t="s">
        <v>343</v>
      </c>
      <c r="E1319" s="71">
        <v>0.890554823810773</v>
      </c>
      <c r="F1319" s="68">
        <v>94.776119402985103</v>
      </c>
      <c r="G1319" s="71">
        <v>0.84594273169396195</v>
      </c>
      <c r="H1319" s="68">
        <v>48.134328358208997</v>
      </c>
      <c r="I1319" s="71">
        <v>0.85358384171694202</v>
      </c>
      <c r="J1319" s="68">
        <v>80.037313432835802</v>
      </c>
      <c r="K1319" s="71">
        <v>0.86890915683485304</v>
      </c>
      <c r="L1319" s="68">
        <v>68.470149253731293</v>
      </c>
      <c r="M1319" s="71">
        <v>0.90251511015792596</v>
      </c>
      <c r="N1319" s="68">
        <v>86.1682242990654</v>
      </c>
      <c r="O1319" s="71">
        <v>0.87237810246095704</v>
      </c>
      <c r="P1319" s="68">
        <v>95.039682539682502</v>
      </c>
      <c r="Q1319" s="71">
        <v>1</v>
      </c>
      <c r="R1319" s="68">
        <v>100</v>
      </c>
    </row>
    <row r="1320" spans="1:18" x14ac:dyDescent="0.2">
      <c r="A1320" s="72" t="s">
        <v>2917</v>
      </c>
      <c r="B1320" s="66" t="s">
        <v>2918</v>
      </c>
      <c r="C1320" s="67">
        <v>19</v>
      </c>
      <c r="D1320" s="67" t="s">
        <v>343</v>
      </c>
      <c r="E1320" s="71">
        <v>0.78464969866192702</v>
      </c>
      <c r="F1320" s="68">
        <v>64.925373134328396</v>
      </c>
      <c r="G1320" s="71">
        <v>0.825494425987226</v>
      </c>
      <c r="H1320" s="68">
        <v>30.223880597014901</v>
      </c>
      <c r="I1320" s="71">
        <v>0.70959258073357601</v>
      </c>
      <c r="J1320" s="68">
        <v>14.179104477611901</v>
      </c>
      <c r="K1320" s="71">
        <v>0.74398040888296701</v>
      </c>
      <c r="L1320" s="68">
        <v>25.746268656716399</v>
      </c>
      <c r="M1320" s="71">
        <v>0.87326964320530298</v>
      </c>
      <c r="N1320" s="68">
        <v>79.813084112149497</v>
      </c>
      <c r="O1320" s="71">
        <v>0.55556113316248901</v>
      </c>
      <c r="P1320" s="68">
        <v>65.476190476190496</v>
      </c>
      <c r="Q1320" s="71">
        <v>1</v>
      </c>
      <c r="R1320" s="68">
        <v>100</v>
      </c>
    </row>
    <row r="1321" spans="1:18" x14ac:dyDescent="0.2">
      <c r="A1321" s="72" t="s">
        <v>2919</v>
      </c>
      <c r="B1321" s="66" t="s">
        <v>2920</v>
      </c>
      <c r="C1321" s="67">
        <v>19</v>
      </c>
      <c r="D1321" s="67" t="s">
        <v>343</v>
      </c>
      <c r="E1321" s="71">
        <v>0.776262083480868</v>
      </c>
      <c r="F1321" s="68">
        <v>61.9402985074627</v>
      </c>
      <c r="G1321" s="71">
        <v>0.79612993713775504</v>
      </c>
      <c r="H1321" s="68">
        <v>21.641791044776099</v>
      </c>
      <c r="I1321" s="71">
        <v>0.747152155359467</v>
      </c>
      <c r="J1321" s="68">
        <v>24.813432835820901</v>
      </c>
      <c r="K1321" s="71">
        <v>0.76928747753791804</v>
      </c>
      <c r="L1321" s="68">
        <v>31.5298507462687</v>
      </c>
      <c r="M1321" s="71">
        <v>0.853772665236888</v>
      </c>
      <c r="N1321" s="68">
        <v>74.953271028037406</v>
      </c>
      <c r="O1321" s="71">
        <v>0.491230265613182</v>
      </c>
      <c r="P1321" s="68">
        <v>56.9444444444444</v>
      </c>
      <c r="Q1321" s="71">
        <v>1</v>
      </c>
      <c r="R1321" s="68">
        <v>100</v>
      </c>
    </row>
    <row r="1322" spans="1:18" x14ac:dyDescent="0.2">
      <c r="A1322" s="72" t="s">
        <v>2921</v>
      </c>
      <c r="B1322" s="66" t="s">
        <v>2922</v>
      </c>
      <c r="C1322" s="67">
        <v>19</v>
      </c>
      <c r="D1322" s="67" t="s">
        <v>343</v>
      </c>
      <c r="E1322" s="71">
        <v>0.76011677395370902</v>
      </c>
      <c r="F1322" s="68">
        <v>55.597014925373102</v>
      </c>
      <c r="G1322" s="71">
        <v>0.81422595152903399</v>
      </c>
      <c r="H1322" s="68">
        <v>26.119402985074601</v>
      </c>
      <c r="I1322" s="71">
        <v>0.82319304780723102</v>
      </c>
      <c r="J1322" s="68">
        <v>64.552238805970106</v>
      </c>
      <c r="K1322" s="71">
        <v>0.73223997991799805</v>
      </c>
      <c r="L1322" s="68">
        <v>22.761194029850699</v>
      </c>
      <c r="M1322" s="71">
        <v>0.82452719828426602</v>
      </c>
      <c r="N1322" s="68">
        <v>66.542056074766407</v>
      </c>
      <c r="O1322" s="71">
        <v>0.60639769223001505</v>
      </c>
      <c r="P1322" s="68">
        <v>70.8333333333333</v>
      </c>
      <c r="Q1322" s="71"/>
      <c r="R1322" s="68"/>
    </row>
    <row r="1323" spans="1:18" x14ac:dyDescent="0.2">
      <c r="A1323" s="72" t="s">
        <v>2923</v>
      </c>
      <c r="B1323" s="66" t="s">
        <v>2924</v>
      </c>
      <c r="C1323" s="67">
        <v>19</v>
      </c>
      <c r="D1323" s="67" t="s">
        <v>343</v>
      </c>
      <c r="E1323" s="71">
        <v>0.51512844362438204</v>
      </c>
      <c r="F1323" s="68">
        <v>8.3955223880596996</v>
      </c>
      <c r="G1323" s="71">
        <v>0.74358485865525104</v>
      </c>
      <c r="H1323" s="68">
        <v>13.4328358208955</v>
      </c>
      <c r="I1323" s="71">
        <v>0.72187062700982096</v>
      </c>
      <c r="J1323" s="68">
        <v>16.6044776119403</v>
      </c>
      <c r="K1323" s="71">
        <v>0.67049553216351299</v>
      </c>
      <c r="L1323" s="68">
        <v>12.686567164179101</v>
      </c>
      <c r="M1323" s="71">
        <v>0.688048352505361</v>
      </c>
      <c r="N1323" s="68">
        <v>35.514018691588802</v>
      </c>
      <c r="O1323" s="71">
        <v>0.26677129141234901</v>
      </c>
      <c r="P1323" s="68">
        <v>20.634920634920601</v>
      </c>
      <c r="Q1323" s="71">
        <v>0</v>
      </c>
      <c r="R1323" s="68">
        <v>21.980676328502401</v>
      </c>
    </row>
    <row r="1324" spans="1:18" x14ac:dyDescent="0.2">
      <c r="A1324" s="72" t="s">
        <v>2925</v>
      </c>
      <c r="B1324" s="66" t="s">
        <v>2926</v>
      </c>
      <c r="C1324" s="67">
        <v>19</v>
      </c>
      <c r="D1324" s="67" t="s">
        <v>343</v>
      </c>
      <c r="E1324" s="71">
        <v>0.72022943500102399</v>
      </c>
      <c r="F1324" s="68">
        <v>44.962686567164198</v>
      </c>
      <c r="G1324" s="71">
        <v>0.83568004235273796</v>
      </c>
      <c r="H1324" s="68">
        <v>38.246268656716403</v>
      </c>
      <c r="I1324" s="71">
        <v>0.74541608329926601</v>
      </c>
      <c r="J1324" s="68">
        <v>24.4402985074627</v>
      </c>
      <c r="K1324" s="71">
        <v>0.72334345535503197</v>
      </c>
      <c r="L1324" s="68">
        <v>21.455223880597</v>
      </c>
      <c r="M1324" s="71">
        <v>0.74653928641060696</v>
      </c>
      <c r="N1324" s="68">
        <v>48.785046728971999</v>
      </c>
      <c r="O1324" s="71">
        <v>0.55016830758747803</v>
      </c>
      <c r="P1324" s="68">
        <v>64.285714285714306</v>
      </c>
      <c r="Q1324" s="71"/>
      <c r="R1324" s="68"/>
    </row>
    <row r="1325" spans="1:18" x14ac:dyDescent="0.2">
      <c r="A1325" s="72" t="s">
        <v>2927</v>
      </c>
      <c r="B1325" s="66" t="s">
        <v>2928</v>
      </c>
      <c r="C1325" s="67">
        <v>19</v>
      </c>
      <c r="D1325" s="67" t="s">
        <v>343</v>
      </c>
      <c r="E1325" s="71">
        <v>0.59850372855806999</v>
      </c>
      <c r="F1325" s="68">
        <v>19.962686567164202</v>
      </c>
      <c r="G1325" s="71">
        <v>0.81255331497035099</v>
      </c>
      <c r="H1325" s="68">
        <v>25</v>
      </c>
      <c r="I1325" s="71">
        <v>0.65220743227634903</v>
      </c>
      <c r="J1325" s="68">
        <v>6.9029850746268702</v>
      </c>
      <c r="K1325" s="71">
        <v>0.74494467405199005</v>
      </c>
      <c r="L1325" s="68">
        <v>26.119402985074601</v>
      </c>
      <c r="M1325" s="71">
        <v>0.51257555078962802</v>
      </c>
      <c r="N1325" s="68">
        <v>16.074766355140198</v>
      </c>
      <c r="O1325" s="71">
        <v>0.27023767070203297</v>
      </c>
      <c r="P1325" s="68">
        <v>21.626984126984102</v>
      </c>
      <c r="Q1325" s="71"/>
      <c r="R1325" s="68"/>
    </row>
    <row r="1326" spans="1:18" x14ac:dyDescent="0.2">
      <c r="A1326" s="72" t="s">
        <v>2929</v>
      </c>
      <c r="B1326" s="66" t="s">
        <v>2930</v>
      </c>
      <c r="C1326" s="67">
        <v>19</v>
      </c>
      <c r="D1326" s="67" t="s">
        <v>343</v>
      </c>
      <c r="E1326" s="71">
        <v>0.41163593085671601</v>
      </c>
      <c r="F1326" s="68">
        <v>2.6119402985074598</v>
      </c>
      <c r="G1326" s="71">
        <v>0.74673553911030299</v>
      </c>
      <c r="H1326" s="68">
        <v>14.179104477611901</v>
      </c>
      <c r="I1326" s="71">
        <v>0.54820299106711601</v>
      </c>
      <c r="J1326" s="68">
        <v>2.7985074626865698</v>
      </c>
      <c r="K1326" s="71">
        <v>0.63003178461864495</v>
      </c>
      <c r="L1326" s="68">
        <v>8.2089552238806007</v>
      </c>
      <c r="M1326" s="71">
        <v>0.54182101774225</v>
      </c>
      <c r="N1326" s="68">
        <v>18.504672897196301</v>
      </c>
      <c r="O1326" s="71">
        <v>3.0242526019802398E-3</v>
      </c>
      <c r="P1326" s="68">
        <v>0.99206349206349198</v>
      </c>
      <c r="Q1326" s="71">
        <v>0</v>
      </c>
      <c r="R1326" s="68">
        <v>21.980676328502401</v>
      </c>
    </row>
    <row r="1327" spans="1:18" x14ac:dyDescent="0.2">
      <c r="A1327" s="72" t="s">
        <v>2931</v>
      </c>
      <c r="B1327" s="66" t="s">
        <v>2932</v>
      </c>
      <c r="C1327" s="67">
        <v>19</v>
      </c>
      <c r="D1327" s="67" t="s">
        <v>343</v>
      </c>
      <c r="E1327" s="71">
        <v>0.47697729520709697</v>
      </c>
      <c r="F1327" s="68">
        <v>5.41044776119403</v>
      </c>
      <c r="G1327" s="71">
        <v>0.79939376439681198</v>
      </c>
      <c r="H1327" s="68">
        <v>22.388059701492502</v>
      </c>
      <c r="I1327" s="71">
        <v>0.74002706189178002</v>
      </c>
      <c r="J1327" s="68">
        <v>21.828358208955201</v>
      </c>
      <c r="K1327" s="71">
        <v>0.62949459244862904</v>
      </c>
      <c r="L1327" s="68">
        <v>8.0223880597014894</v>
      </c>
      <c r="M1327" s="71">
        <v>0.688048352505361</v>
      </c>
      <c r="N1327" s="68">
        <v>35.514018691588802</v>
      </c>
      <c r="O1327" s="71">
        <v>0</v>
      </c>
      <c r="P1327" s="68">
        <v>0.59523809523809501</v>
      </c>
      <c r="Q1327" s="71">
        <v>4.8999999999999998E-3</v>
      </c>
      <c r="R1327" s="68">
        <v>24.396135265700501</v>
      </c>
    </row>
    <row r="1328" spans="1:18" x14ac:dyDescent="0.2">
      <c r="A1328" s="72" t="s">
        <v>2933</v>
      </c>
      <c r="B1328" s="66" t="s">
        <v>2934</v>
      </c>
      <c r="C1328" s="67">
        <v>19</v>
      </c>
      <c r="D1328" s="67" t="s">
        <v>343</v>
      </c>
      <c r="E1328" s="71">
        <v>0.397651745057924</v>
      </c>
      <c r="F1328" s="68">
        <v>1.8656716417910399</v>
      </c>
      <c r="G1328" s="71">
        <v>0.73781823192221296</v>
      </c>
      <c r="H1328" s="68">
        <v>12.686567164179101</v>
      </c>
      <c r="I1328" s="71">
        <v>0.62486058016686596</v>
      </c>
      <c r="J1328" s="68">
        <v>6.1567164179104497</v>
      </c>
      <c r="K1328" s="71">
        <v>0.56273476971409198</v>
      </c>
      <c r="L1328" s="68">
        <v>5.2238805970149196</v>
      </c>
      <c r="M1328" s="71">
        <v>0.317605771105479</v>
      </c>
      <c r="N1328" s="68">
        <v>6.5420560747663501</v>
      </c>
      <c r="O1328" s="71">
        <v>0.14289111743889599</v>
      </c>
      <c r="P1328" s="68">
        <v>5.5555555555555598</v>
      </c>
      <c r="Q1328" s="71">
        <v>0</v>
      </c>
      <c r="R1328" s="68">
        <v>21.980676328502401</v>
      </c>
    </row>
    <row r="1329" spans="1:18" x14ac:dyDescent="0.2">
      <c r="A1329" s="72" t="s">
        <v>2935</v>
      </c>
      <c r="B1329" s="66" t="s">
        <v>2936</v>
      </c>
      <c r="C1329" s="67">
        <v>19</v>
      </c>
      <c r="D1329" s="67" t="s">
        <v>343</v>
      </c>
      <c r="E1329" s="71">
        <v>0.23832602683321699</v>
      </c>
      <c r="F1329" s="68">
        <v>0.55970149253731305</v>
      </c>
      <c r="G1329" s="71">
        <v>0.36329912186922703</v>
      </c>
      <c r="H1329" s="68">
        <v>1.1194029850746301</v>
      </c>
      <c r="I1329" s="71">
        <v>0.439120755097479</v>
      </c>
      <c r="J1329" s="68">
        <v>0.74626865671641796</v>
      </c>
      <c r="K1329" s="71">
        <v>0.45855519987409099</v>
      </c>
      <c r="L1329" s="68">
        <v>1.8656716417910399</v>
      </c>
      <c r="M1329" s="71">
        <v>0</v>
      </c>
      <c r="N1329" s="68">
        <v>1.1214953271028001</v>
      </c>
      <c r="O1329" s="71">
        <v>0.16898108415850699</v>
      </c>
      <c r="P1329" s="68">
        <v>8.3333333333333304</v>
      </c>
      <c r="Q1329" s="71">
        <v>0</v>
      </c>
      <c r="R1329" s="68">
        <v>21.980676328502401</v>
      </c>
    </row>
    <row r="1330" spans="1:18" x14ac:dyDescent="0.2">
      <c r="A1330" s="72" t="s">
        <v>2937</v>
      </c>
      <c r="B1330" s="66" t="s">
        <v>2938</v>
      </c>
      <c r="C1330" s="67">
        <v>19</v>
      </c>
      <c r="D1330" s="67" t="s">
        <v>343</v>
      </c>
      <c r="E1330" s="71">
        <v>0.58241274022906597</v>
      </c>
      <c r="F1330" s="68">
        <v>16.417910447761201</v>
      </c>
      <c r="G1330" s="71">
        <v>0.80987678691204701</v>
      </c>
      <c r="H1330" s="68">
        <v>24.253731343283601</v>
      </c>
      <c r="I1330" s="71">
        <v>0.76266195512381796</v>
      </c>
      <c r="J1330" s="68">
        <v>31.902985074626901</v>
      </c>
      <c r="K1330" s="71">
        <v>0.79761919998550102</v>
      </c>
      <c r="L1330" s="68">
        <v>38.805970149253703</v>
      </c>
      <c r="M1330" s="71">
        <v>0.86352115422109599</v>
      </c>
      <c r="N1330" s="68">
        <v>77.383177570093494</v>
      </c>
      <c r="O1330" s="71">
        <v>0.26079734513193498</v>
      </c>
      <c r="P1330" s="68">
        <v>20.039682539682499</v>
      </c>
      <c r="Q1330" s="71">
        <v>0</v>
      </c>
      <c r="R1330" s="68">
        <v>21.980676328502401</v>
      </c>
    </row>
    <row r="1331" spans="1:18" x14ac:dyDescent="0.2">
      <c r="A1331" s="72" t="s">
        <v>2939</v>
      </c>
      <c r="B1331" s="66" t="s">
        <v>2940</v>
      </c>
      <c r="C1331" s="67">
        <v>19</v>
      </c>
      <c r="D1331" s="67" t="s">
        <v>343</v>
      </c>
      <c r="E1331" s="71">
        <v>0.61805314914465703</v>
      </c>
      <c r="F1331" s="68">
        <v>23.320895522388099</v>
      </c>
      <c r="G1331" s="71">
        <v>0.837411572417185</v>
      </c>
      <c r="H1331" s="68">
        <v>39.738805970149301</v>
      </c>
      <c r="I1331" s="71">
        <v>0.77018152751021496</v>
      </c>
      <c r="J1331" s="68">
        <v>36.380597014925399</v>
      </c>
      <c r="K1331" s="71">
        <v>0.78698123927448005</v>
      </c>
      <c r="L1331" s="68">
        <v>36.194029850746297</v>
      </c>
      <c r="M1331" s="71">
        <v>0.66855137453694702</v>
      </c>
      <c r="N1331" s="68">
        <v>31.775700934579401</v>
      </c>
      <c r="O1331" s="71">
        <v>0.64519318112911395</v>
      </c>
      <c r="P1331" s="68">
        <v>75.595238095238102</v>
      </c>
      <c r="Q1331" s="71">
        <v>0</v>
      </c>
      <c r="R1331" s="68">
        <v>21.980676328502401</v>
      </c>
    </row>
    <row r="1332" spans="1:18" x14ac:dyDescent="0.2">
      <c r="A1332" s="72" t="s">
        <v>2941</v>
      </c>
      <c r="B1332" s="66" t="s">
        <v>2942</v>
      </c>
      <c r="C1332" s="67">
        <v>19</v>
      </c>
      <c r="D1332" s="67" t="s">
        <v>343</v>
      </c>
      <c r="E1332" s="71">
        <v>0.82254179722799803</v>
      </c>
      <c r="F1332" s="68">
        <v>78.358208955223901</v>
      </c>
      <c r="G1332" s="71">
        <v>0.83654406775759904</v>
      </c>
      <c r="H1332" s="68">
        <v>38.992537313432798</v>
      </c>
      <c r="I1332" s="71">
        <v>0.76386991994012998</v>
      </c>
      <c r="J1332" s="68">
        <v>32.276119402985103</v>
      </c>
      <c r="K1332" s="71">
        <v>0.81111711067579895</v>
      </c>
      <c r="L1332" s="68">
        <v>43.843283582089597</v>
      </c>
      <c r="M1332" s="71">
        <v>0.71729381945798398</v>
      </c>
      <c r="N1332" s="68">
        <v>41.121495327102799</v>
      </c>
      <c r="O1332" s="71">
        <v>0.80642586553647699</v>
      </c>
      <c r="P1332" s="68">
        <v>91.071428571428598</v>
      </c>
      <c r="Q1332" s="71">
        <v>1</v>
      </c>
      <c r="R1332" s="68">
        <v>100</v>
      </c>
    </row>
    <row r="1333" spans="1:18" x14ac:dyDescent="0.2">
      <c r="A1333" s="72" t="s">
        <v>2943</v>
      </c>
      <c r="B1333" s="66" t="s">
        <v>2944</v>
      </c>
      <c r="C1333" s="67">
        <v>19</v>
      </c>
      <c r="D1333" s="67" t="s">
        <v>343</v>
      </c>
      <c r="E1333" s="71">
        <v>0.66551886822789796</v>
      </c>
      <c r="F1333" s="68">
        <v>32.462686567164198</v>
      </c>
      <c r="G1333" s="71">
        <v>0.73888720165628496</v>
      </c>
      <c r="H1333" s="68">
        <v>12.8731343283582</v>
      </c>
      <c r="I1333" s="71">
        <v>0.69294939740544703</v>
      </c>
      <c r="J1333" s="68">
        <v>10.820895522388099</v>
      </c>
      <c r="K1333" s="71">
        <v>0.67485279195527104</v>
      </c>
      <c r="L1333" s="68">
        <v>13.619402985074601</v>
      </c>
      <c r="M1333" s="71">
        <v>0.69779684148957</v>
      </c>
      <c r="N1333" s="68">
        <v>37.570093457943898</v>
      </c>
      <c r="O1333" s="71">
        <v>0.18862697686081401</v>
      </c>
      <c r="P1333" s="68">
        <v>9.9206349206349191</v>
      </c>
      <c r="Q1333" s="71">
        <v>1</v>
      </c>
      <c r="R1333" s="68">
        <v>100</v>
      </c>
    </row>
    <row r="1334" spans="1:18" x14ac:dyDescent="0.2">
      <c r="A1334" s="72" t="s">
        <v>2945</v>
      </c>
      <c r="B1334" s="66" t="s">
        <v>2946</v>
      </c>
      <c r="C1334" s="67">
        <v>19</v>
      </c>
      <c r="D1334" s="67" t="s">
        <v>343</v>
      </c>
      <c r="E1334" s="71">
        <v>0.94368500683759904</v>
      </c>
      <c r="F1334" s="68">
        <v>99.4402985074627</v>
      </c>
      <c r="G1334" s="71">
        <v>0.86240915307780397</v>
      </c>
      <c r="H1334" s="68">
        <v>62.686567164179102</v>
      </c>
      <c r="I1334" s="71">
        <v>0.85793200270460801</v>
      </c>
      <c r="J1334" s="68">
        <v>82.462686567164198</v>
      </c>
      <c r="K1334" s="71">
        <v>0.96970325467896701</v>
      </c>
      <c r="L1334" s="68">
        <v>96.082089552238799</v>
      </c>
      <c r="M1334" s="71">
        <v>1</v>
      </c>
      <c r="N1334" s="68">
        <v>100</v>
      </c>
      <c r="O1334" s="71">
        <v>0.97206563056421602</v>
      </c>
      <c r="P1334" s="68">
        <v>98.809523809523796</v>
      </c>
      <c r="Q1334" s="71">
        <v>1</v>
      </c>
      <c r="R1334" s="68">
        <v>100</v>
      </c>
    </row>
    <row r="1335" spans="1:18" x14ac:dyDescent="0.2">
      <c r="A1335" s="72" t="s">
        <v>2947</v>
      </c>
      <c r="B1335" s="66" t="s">
        <v>2948</v>
      </c>
      <c r="C1335" s="67">
        <v>19</v>
      </c>
      <c r="D1335" s="67" t="s">
        <v>343</v>
      </c>
      <c r="E1335" s="71">
        <v>0.95778137671555497</v>
      </c>
      <c r="F1335" s="68">
        <v>100</v>
      </c>
      <c r="G1335" s="71">
        <v>0.85266049477183004</v>
      </c>
      <c r="H1335" s="68">
        <v>54.477611940298502</v>
      </c>
      <c r="I1335" s="71">
        <v>0.90229480422789898</v>
      </c>
      <c r="J1335" s="68">
        <v>94.029850746268707</v>
      </c>
      <c r="K1335" s="71">
        <v>0.991732961293598</v>
      </c>
      <c r="L1335" s="68">
        <v>98.134328358209004</v>
      </c>
      <c r="M1335" s="71">
        <v>1</v>
      </c>
      <c r="N1335" s="68">
        <v>100</v>
      </c>
      <c r="O1335" s="71">
        <v>1</v>
      </c>
      <c r="P1335" s="68">
        <v>100</v>
      </c>
      <c r="Q1335" s="71">
        <v>1</v>
      </c>
      <c r="R1335" s="68">
        <v>100</v>
      </c>
    </row>
    <row r="1336" spans="1:18" x14ac:dyDescent="0.2">
      <c r="A1336" s="72" t="s">
        <v>2949</v>
      </c>
      <c r="B1336" s="66" t="s">
        <v>2950</v>
      </c>
      <c r="C1336" s="67">
        <v>19</v>
      </c>
      <c r="D1336" s="67" t="s">
        <v>343</v>
      </c>
      <c r="E1336" s="71">
        <v>0.89566559145176905</v>
      </c>
      <c r="F1336" s="68">
        <v>95.335820895522403</v>
      </c>
      <c r="G1336" s="71">
        <v>0.849609635295972</v>
      </c>
      <c r="H1336" s="68">
        <v>51.305970149253703</v>
      </c>
      <c r="I1336" s="71">
        <v>0.72570738152618397</v>
      </c>
      <c r="J1336" s="68">
        <v>17.723880597014901</v>
      </c>
      <c r="K1336" s="71">
        <v>0.83767048782528597</v>
      </c>
      <c r="L1336" s="68">
        <v>55.783582089552198</v>
      </c>
      <c r="M1336" s="71">
        <v>0.96100604406317003</v>
      </c>
      <c r="N1336" s="68">
        <v>94.766355140186903</v>
      </c>
      <c r="O1336" s="71">
        <v>1</v>
      </c>
      <c r="P1336" s="68">
        <v>100</v>
      </c>
      <c r="Q1336" s="71">
        <v>1</v>
      </c>
      <c r="R1336" s="68">
        <v>100</v>
      </c>
    </row>
    <row r="1337" spans="1:18" x14ac:dyDescent="0.2">
      <c r="A1337" s="72" t="s">
        <v>608</v>
      </c>
      <c r="B1337" s="66" t="s">
        <v>2951</v>
      </c>
      <c r="C1337" s="67">
        <v>19</v>
      </c>
      <c r="D1337" s="67" t="s">
        <v>343</v>
      </c>
      <c r="E1337" s="71">
        <v>0.82496841997440096</v>
      </c>
      <c r="F1337" s="68">
        <v>79.104477611940297</v>
      </c>
      <c r="G1337" s="71">
        <v>0.86830463961975202</v>
      </c>
      <c r="H1337" s="68">
        <v>67.910447761194007</v>
      </c>
      <c r="I1337" s="71">
        <v>0.79970791210302405</v>
      </c>
      <c r="J1337" s="68">
        <v>51.865671641791003</v>
      </c>
      <c r="K1337" s="71">
        <v>0.80535322048062097</v>
      </c>
      <c r="L1337" s="68">
        <v>41.044776119402997</v>
      </c>
      <c r="M1337" s="71">
        <v>0.74653928641060696</v>
      </c>
      <c r="N1337" s="68">
        <v>48.785046728971999</v>
      </c>
      <c r="O1337" s="71">
        <v>0.72990546123240296</v>
      </c>
      <c r="P1337" s="68">
        <v>83.531746031745996</v>
      </c>
      <c r="Q1337" s="71">
        <v>1</v>
      </c>
      <c r="R1337" s="68">
        <v>100</v>
      </c>
    </row>
    <row r="1338" spans="1:18" x14ac:dyDescent="0.2">
      <c r="A1338" s="72" t="s">
        <v>2952</v>
      </c>
      <c r="B1338" s="66" t="s">
        <v>2953</v>
      </c>
      <c r="C1338" s="67">
        <v>19</v>
      </c>
      <c r="D1338" s="67" t="s">
        <v>343</v>
      </c>
      <c r="E1338" s="71">
        <v>0.79271115309586404</v>
      </c>
      <c r="F1338" s="68">
        <v>68.283582089552198</v>
      </c>
      <c r="G1338" s="71">
        <v>0.84772602617354498</v>
      </c>
      <c r="H1338" s="68">
        <v>49.067164179104502</v>
      </c>
      <c r="I1338" s="71">
        <v>0.78056525048690395</v>
      </c>
      <c r="J1338" s="68">
        <v>43.097014925373102</v>
      </c>
      <c r="K1338" s="71">
        <v>0.80957572184450899</v>
      </c>
      <c r="L1338" s="68">
        <v>43.283582089552198</v>
      </c>
      <c r="M1338" s="71">
        <v>0.81477870930005802</v>
      </c>
      <c r="N1338" s="68">
        <v>64.485981308411198</v>
      </c>
      <c r="O1338" s="71">
        <v>0.663621210770167</v>
      </c>
      <c r="P1338" s="68">
        <v>78.373015873015902</v>
      </c>
      <c r="Q1338" s="71">
        <v>0.84</v>
      </c>
      <c r="R1338" s="68">
        <v>42.753623188405797</v>
      </c>
    </row>
    <row r="1339" spans="1:18" x14ac:dyDescent="0.2">
      <c r="A1339" s="72" t="s">
        <v>2954</v>
      </c>
      <c r="B1339" s="66" t="s">
        <v>2955</v>
      </c>
      <c r="C1339" s="67">
        <v>19</v>
      </c>
      <c r="D1339" s="67" t="s">
        <v>343</v>
      </c>
      <c r="E1339" s="71">
        <v>0.84586982512487796</v>
      </c>
      <c r="F1339" s="68">
        <v>87.313432835820905</v>
      </c>
      <c r="G1339" s="71">
        <v>0.86628491707475197</v>
      </c>
      <c r="H1339" s="68">
        <v>65.671641791044806</v>
      </c>
      <c r="I1339" s="71">
        <v>0.76623486177531996</v>
      </c>
      <c r="J1339" s="68">
        <v>33.768656716417901</v>
      </c>
      <c r="K1339" s="71">
        <v>0.75096859966349605</v>
      </c>
      <c r="L1339" s="68">
        <v>27.4253731343284</v>
      </c>
      <c r="M1339" s="71">
        <v>0.90251511015792596</v>
      </c>
      <c r="N1339" s="68">
        <v>86.1682242990654</v>
      </c>
      <c r="O1339" s="71">
        <v>0.78921546207777105</v>
      </c>
      <c r="P1339" s="68">
        <v>88.8888888888889</v>
      </c>
      <c r="Q1339" s="71">
        <v>1</v>
      </c>
      <c r="R1339" s="68">
        <v>100</v>
      </c>
    </row>
    <row r="1340" spans="1:18" x14ac:dyDescent="0.2">
      <c r="A1340" s="72" t="s">
        <v>2956</v>
      </c>
      <c r="B1340" s="66" t="s">
        <v>2957</v>
      </c>
      <c r="C1340" s="67">
        <v>19</v>
      </c>
      <c r="D1340" s="67" t="s">
        <v>343</v>
      </c>
      <c r="E1340" s="71">
        <v>0.78771854739737002</v>
      </c>
      <c r="F1340" s="68">
        <v>66.044776119402997</v>
      </c>
      <c r="G1340" s="71">
        <v>0.81132016385208405</v>
      </c>
      <c r="H1340" s="68">
        <v>24.626865671641799</v>
      </c>
      <c r="I1340" s="71">
        <v>0.79303648789347803</v>
      </c>
      <c r="J1340" s="68">
        <v>48.134328358208997</v>
      </c>
      <c r="K1340" s="71">
        <v>0.783936751603728</v>
      </c>
      <c r="L1340" s="68">
        <v>35.074626865671597</v>
      </c>
      <c r="M1340" s="71">
        <v>0.75628777539481395</v>
      </c>
      <c r="N1340" s="68">
        <v>50.467289719626201</v>
      </c>
      <c r="O1340" s="71">
        <v>0.79401155824274805</v>
      </c>
      <c r="P1340" s="68">
        <v>89.285714285714306</v>
      </c>
      <c r="Q1340" s="71"/>
      <c r="R1340" s="68"/>
    </row>
    <row r="1341" spans="1:18" x14ac:dyDescent="0.2">
      <c r="A1341" s="72" t="s">
        <v>2958</v>
      </c>
      <c r="B1341" s="66" t="s">
        <v>2959</v>
      </c>
      <c r="C1341" s="67">
        <v>19</v>
      </c>
      <c r="D1341" s="67" t="s">
        <v>343</v>
      </c>
      <c r="E1341" s="71">
        <v>0.60331413218016305</v>
      </c>
      <c r="F1341" s="68">
        <v>20.522388059701498</v>
      </c>
      <c r="G1341" s="71">
        <v>0.68839660985118101</v>
      </c>
      <c r="H1341" s="68">
        <v>8.2089552238806007</v>
      </c>
      <c r="I1341" s="71">
        <v>0.67415020203586495</v>
      </c>
      <c r="J1341" s="68">
        <v>8.3955223880596996</v>
      </c>
      <c r="K1341" s="71">
        <v>0.74536430209821802</v>
      </c>
      <c r="L1341" s="68">
        <v>26.305970149253699</v>
      </c>
      <c r="M1341" s="71">
        <v>0.36634821602651602</v>
      </c>
      <c r="N1341" s="68">
        <v>7.8504672897196297</v>
      </c>
      <c r="O1341" s="71">
        <v>0.64562546306919999</v>
      </c>
      <c r="P1341" s="68">
        <v>75.793650793650798</v>
      </c>
      <c r="Q1341" s="71">
        <v>0.5</v>
      </c>
      <c r="R1341" s="68">
        <v>36.473429951690797</v>
      </c>
    </row>
    <row r="1342" spans="1:18" x14ac:dyDescent="0.2">
      <c r="A1342" s="72" t="s">
        <v>2960</v>
      </c>
      <c r="B1342" s="66" t="s">
        <v>2961</v>
      </c>
      <c r="C1342" s="67">
        <v>19</v>
      </c>
      <c r="D1342" s="67" t="s">
        <v>343</v>
      </c>
      <c r="E1342" s="71">
        <v>0.45402314207519101</v>
      </c>
      <c r="F1342" s="68">
        <v>4.1044776119403004</v>
      </c>
      <c r="G1342" s="71">
        <v>0.54257205554463905</v>
      </c>
      <c r="H1342" s="68">
        <v>2.6119402985074598</v>
      </c>
      <c r="I1342" s="71">
        <v>0.59860959197588504</v>
      </c>
      <c r="J1342" s="68">
        <v>4.6641791044776104</v>
      </c>
      <c r="K1342" s="71">
        <v>0.70504742483551097</v>
      </c>
      <c r="L1342" s="68">
        <v>17.910447761194</v>
      </c>
      <c r="M1342" s="71">
        <v>0.239617859231819</v>
      </c>
      <c r="N1342" s="68">
        <v>3.92523364485981</v>
      </c>
      <c r="O1342" s="71">
        <v>0.63829192086329301</v>
      </c>
      <c r="P1342" s="68">
        <v>74.801587301587304</v>
      </c>
      <c r="Q1342" s="71">
        <v>0</v>
      </c>
      <c r="R1342" s="68">
        <v>21.980676328502401</v>
      </c>
    </row>
    <row r="1343" spans="1:18" x14ac:dyDescent="0.2">
      <c r="A1343" s="72" t="s">
        <v>2962</v>
      </c>
      <c r="B1343" s="66" t="s">
        <v>2963</v>
      </c>
      <c r="C1343" s="67">
        <v>19</v>
      </c>
      <c r="D1343" s="67" t="s">
        <v>343</v>
      </c>
      <c r="E1343" s="71">
        <v>0.65584912633657499</v>
      </c>
      <c r="F1343" s="68">
        <v>30.223880597014901</v>
      </c>
      <c r="G1343" s="71">
        <v>0.729463355768729</v>
      </c>
      <c r="H1343" s="68">
        <v>11.753731343283601</v>
      </c>
      <c r="I1343" s="71">
        <v>0.79723825856610897</v>
      </c>
      <c r="J1343" s="68">
        <v>49.4402985074627</v>
      </c>
      <c r="K1343" s="71">
        <v>0.82356150609390899</v>
      </c>
      <c r="L1343" s="68">
        <v>50</v>
      </c>
      <c r="M1343" s="71">
        <v>0.52232403977383501</v>
      </c>
      <c r="N1343" s="68">
        <v>16.822429906542101</v>
      </c>
      <c r="O1343" s="71">
        <v>0.56250759781687198</v>
      </c>
      <c r="P1343" s="68">
        <v>66.071428571428598</v>
      </c>
      <c r="Q1343" s="71">
        <v>0.5</v>
      </c>
      <c r="R1343" s="68">
        <v>36.473429951690797</v>
      </c>
    </row>
    <row r="1344" spans="1:18" x14ac:dyDescent="0.2">
      <c r="A1344" s="72" t="s">
        <v>2964</v>
      </c>
      <c r="B1344" s="66" t="s">
        <v>2965</v>
      </c>
      <c r="C1344" s="67">
        <v>19</v>
      </c>
      <c r="D1344" s="67" t="s">
        <v>343</v>
      </c>
      <c r="E1344" s="71">
        <v>0.55491934341511195</v>
      </c>
      <c r="F1344" s="68">
        <v>12.5</v>
      </c>
      <c r="G1344" s="71">
        <v>0.41590919250740899</v>
      </c>
      <c r="H1344" s="68">
        <v>1.3059701492537299</v>
      </c>
      <c r="I1344" s="71">
        <v>0.62087517860656805</v>
      </c>
      <c r="J1344" s="68">
        <v>5.7835820895522403</v>
      </c>
      <c r="K1344" s="71">
        <v>0.60766746787399195</v>
      </c>
      <c r="L1344" s="68">
        <v>7.2761194029850804</v>
      </c>
      <c r="M1344" s="71">
        <v>0.688048352505361</v>
      </c>
      <c r="N1344" s="68">
        <v>35.514018691588802</v>
      </c>
      <c r="O1344" s="71">
        <v>0.42081586899734402</v>
      </c>
      <c r="P1344" s="68">
        <v>46.230158730158699</v>
      </c>
      <c r="Q1344" s="71">
        <v>0.57620000000000005</v>
      </c>
      <c r="R1344" s="68">
        <v>38.1642512077295</v>
      </c>
    </row>
    <row r="1345" spans="1:18" x14ac:dyDescent="0.2">
      <c r="A1345" s="72" t="s">
        <v>2966</v>
      </c>
      <c r="B1345" s="66" t="s">
        <v>2967</v>
      </c>
      <c r="C1345" s="67">
        <v>19</v>
      </c>
      <c r="D1345" s="67" t="s">
        <v>343</v>
      </c>
      <c r="E1345" s="71">
        <v>0.52282656972264896</v>
      </c>
      <c r="F1345" s="68">
        <v>9.5149253731343304</v>
      </c>
      <c r="G1345" s="71">
        <v>0.77710326163225796</v>
      </c>
      <c r="H1345" s="68">
        <v>18.4701492537313</v>
      </c>
      <c r="I1345" s="71">
        <v>0.76064069398753598</v>
      </c>
      <c r="J1345" s="68">
        <v>29.8507462686567</v>
      </c>
      <c r="K1345" s="71">
        <v>0.78505533484995105</v>
      </c>
      <c r="L1345" s="68">
        <v>35.634328358208997</v>
      </c>
      <c r="M1345" s="71">
        <v>0.76603626437902095</v>
      </c>
      <c r="N1345" s="68">
        <v>52.523364485981297</v>
      </c>
      <c r="O1345" s="71">
        <v>4.8123863487129999E-2</v>
      </c>
      <c r="P1345" s="68">
        <v>1.78571428571429</v>
      </c>
      <c r="Q1345" s="71">
        <v>0</v>
      </c>
      <c r="R1345" s="68">
        <v>21.980676328502401</v>
      </c>
    </row>
    <row r="1346" spans="1:18" x14ac:dyDescent="0.2">
      <c r="A1346" s="72" t="s">
        <v>2968</v>
      </c>
      <c r="B1346" s="66" t="s">
        <v>2969</v>
      </c>
      <c r="C1346" s="67">
        <v>19</v>
      </c>
      <c r="D1346" s="67" t="s">
        <v>343</v>
      </c>
      <c r="E1346" s="71">
        <v>0.69670985859819901</v>
      </c>
      <c r="F1346" s="68">
        <v>38.432835820895498</v>
      </c>
      <c r="G1346" s="71">
        <v>0.78121475598372503</v>
      </c>
      <c r="H1346" s="68">
        <v>19.402985074626901</v>
      </c>
      <c r="I1346" s="71">
        <v>0.74903497173596501</v>
      </c>
      <c r="J1346" s="68">
        <v>25.746268656716399</v>
      </c>
      <c r="K1346" s="71">
        <v>0.79259544760691103</v>
      </c>
      <c r="L1346" s="68">
        <v>37.686567164179102</v>
      </c>
      <c r="M1346" s="71">
        <v>0.57106648469487198</v>
      </c>
      <c r="N1346" s="68">
        <v>20.9345794392523</v>
      </c>
      <c r="O1346" s="71">
        <v>0.58963763296952099</v>
      </c>
      <c r="P1346" s="68">
        <v>68.650793650793602</v>
      </c>
      <c r="Q1346" s="71"/>
      <c r="R1346" s="68"/>
    </row>
    <row r="1347" spans="1:18" x14ac:dyDescent="0.2">
      <c r="A1347" s="72" t="s">
        <v>2970</v>
      </c>
      <c r="B1347" s="66" t="s">
        <v>2971</v>
      </c>
      <c r="C1347" s="67">
        <v>19</v>
      </c>
      <c r="D1347" s="67" t="s">
        <v>343</v>
      </c>
      <c r="E1347" s="71">
        <v>0.69540877194433404</v>
      </c>
      <c r="F1347" s="68">
        <v>37.686567164179102</v>
      </c>
      <c r="G1347" s="71">
        <v>0.78265794623348806</v>
      </c>
      <c r="H1347" s="68">
        <v>19.589552238806</v>
      </c>
      <c r="I1347" s="71">
        <v>0.75304700862178597</v>
      </c>
      <c r="J1347" s="68">
        <v>26.679104477611901</v>
      </c>
      <c r="K1347" s="71">
        <v>0.79025581417627999</v>
      </c>
      <c r="L1347" s="68">
        <v>37.313432835820898</v>
      </c>
      <c r="M1347" s="71">
        <v>0.62955741860011705</v>
      </c>
      <c r="N1347" s="68">
        <v>27.4766355140187</v>
      </c>
      <c r="O1347" s="71">
        <v>0.256134444034335</v>
      </c>
      <c r="P1347" s="68">
        <v>19.047619047619001</v>
      </c>
      <c r="Q1347" s="71">
        <v>0.96079999999999999</v>
      </c>
      <c r="R1347" s="68">
        <v>44.202898550724598</v>
      </c>
    </row>
    <row r="1348" spans="1:18" x14ac:dyDescent="0.2">
      <c r="A1348" s="72" t="s">
        <v>2209</v>
      </c>
      <c r="B1348" s="66" t="s">
        <v>2972</v>
      </c>
      <c r="C1348" s="67">
        <v>19</v>
      </c>
      <c r="D1348" s="67" t="s">
        <v>343</v>
      </c>
      <c r="E1348" s="71">
        <v>0.842274285782462</v>
      </c>
      <c r="F1348" s="68">
        <v>85.820895522388099</v>
      </c>
      <c r="G1348" s="71">
        <v>0.81280877533443496</v>
      </c>
      <c r="H1348" s="68">
        <v>25.186567164179099</v>
      </c>
      <c r="I1348" s="71">
        <v>0.83863416286877002</v>
      </c>
      <c r="J1348" s="68">
        <v>72.574626865671604</v>
      </c>
      <c r="K1348" s="71">
        <v>0.77511966842235702</v>
      </c>
      <c r="L1348" s="68">
        <v>32.6492537313433</v>
      </c>
      <c r="M1348" s="71">
        <v>0.844024176252681</v>
      </c>
      <c r="N1348" s="68">
        <v>72.897196261682197</v>
      </c>
      <c r="O1348" s="71">
        <v>0.94078464603406697</v>
      </c>
      <c r="P1348" s="68">
        <v>98.214285714285694</v>
      </c>
      <c r="Q1348" s="71"/>
      <c r="R1348" s="68"/>
    </row>
    <row r="1349" spans="1:18" x14ac:dyDescent="0.2">
      <c r="A1349" s="72" t="s">
        <v>2973</v>
      </c>
      <c r="B1349" s="66" t="s">
        <v>2974</v>
      </c>
      <c r="C1349" s="67">
        <v>19</v>
      </c>
      <c r="D1349" s="67" t="s">
        <v>343</v>
      </c>
      <c r="E1349" s="71">
        <v>0.679380955269829</v>
      </c>
      <c r="F1349" s="68">
        <v>35.820895522388099</v>
      </c>
      <c r="G1349" s="71">
        <v>0.74186251331716102</v>
      </c>
      <c r="H1349" s="68">
        <v>13.0597014925373</v>
      </c>
      <c r="I1349" s="71">
        <v>0.78513450135085205</v>
      </c>
      <c r="J1349" s="68">
        <v>45.1492537313433</v>
      </c>
      <c r="K1349" s="71">
        <v>0.75633898381507003</v>
      </c>
      <c r="L1349" s="68">
        <v>28.544776119403</v>
      </c>
      <c r="M1349" s="71">
        <v>0.58081497367907997</v>
      </c>
      <c r="N1349" s="68">
        <v>22.056074766355099</v>
      </c>
      <c r="O1349" s="71">
        <v>0.21313475945681401</v>
      </c>
      <c r="P1349" s="68">
        <v>13.0952380952381</v>
      </c>
      <c r="Q1349" s="71">
        <v>0.999</v>
      </c>
      <c r="R1349" s="68">
        <v>46.135265700483103</v>
      </c>
    </row>
    <row r="1350" spans="1:18" x14ac:dyDescent="0.2">
      <c r="A1350" s="72" t="s">
        <v>2975</v>
      </c>
      <c r="B1350" s="66" t="s">
        <v>2976</v>
      </c>
      <c r="C1350" s="67">
        <v>19</v>
      </c>
      <c r="D1350" s="67" t="s">
        <v>343</v>
      </c>
      <c r="E1350" s="71">
        <v>0.66653360844402298</v>
      </c>
      <c r="F1350" s="68">
        <v>33.022388059701498</v>
      </c>
      <c r="G1350" s="71">
        <v>0.81565263137463895</v>
      </c>
      <c r="H1350" s="68">
        <v>26.492537313432798</v>
      </c>
      <c r="I1350" s="71">
        <v>0.76433756287629595</v>
      </c>
      <c r="J1350" s="68">
        <v>32.6492537313433</v>
      </c>
      <c r="K1350" s="71">
        <v>0.78140172418286202</v>
      </c>
      <c r="L1350" s="68">
        <v>34.141791044776099</v>
      </c>
      <c r="M1350" s="71">
        <v>0.54182101774225</v>
      </c>
      <c r="N1350" s="68">
        <v>18.504672897196301</v>
      </c>
      <c r="O1350" s="71">
        <v>0.429455106044065</v>
      </c>
      <c r="P1350" s="68">
        <v>47.619047619047599</v>
      </c>
      <c r="Q1350" s="71"/>
      <c r="R1350" s="68"/>
    </row>
    <row r="1351" spans="1:18" x14ac:dyDescent="0.2">
      <c r="A1351" s="72" t="s">
        <v>2977</v>
      </c>
      <c r="B1351" s="66" t="s">
        <v>2978</v>
      </c>
      <c r="C1351" s="67">
        <v>13</v>
      </c>
      <c r="D1351" s="67" t="s">
        <v>343</v>
      </c>
      <c r="E1351" s="71">
        <v>0.224890087239589</v>
      </c>
      <c r="F1351" s="68">
        <v>0.42405551272166497</v>
      </c>
      <c r="G1351" s="71">
        <v>0.30220249215409201</v>
      </c>
      <c r="H1351" s="68">
        <v>0.96376252891287595</v>
      </c>
      <c r="I1351" s="71">
        <v>0.62539974661452902</v>
      </c>
      <c r="J1351" s="68">
        <v>4.1634541249036197</v>
      </c>
      <c r="K1351" s="71">
        <v>0.23170462798588501</v>
      </c>
      <c r="L1351" s="68">
        <v>0.34695451040863501</v>
      </c>
      <c r="M1351" s="71">
        <v>3.00000000000002E-2</v>
      </c>
      <c r="N1351" s="68">
        <v>1.52462861610633</v>
      </c>
      <c r="O1351" s="71">
        <v>0.15963365668303001</v>
      </c>
      <c r="P1351" s="68">
        <v>10.647482014388499</v>
      </c>
      <c r="Q1351" s="71">
        <v>4.0000000000000002E-4</v>
      </c>
      <c r="R1351" s="68">
        <v>45.038167938931302</v>
      </c>
    </row>
    <row r="1352" spans="1:18" x14ac:dyDescent="0.2">
      <c r="A1352" s="72" t="s">
        <v>2979</v>
      </c>
      <c r="B1352" s="66" t="s">
        <v>2980</v>
      </c>
      <c r="C1352" s="67">
        <v>19</v>
      </c>
      <c r="D1352" s="67" t="s">
        <v>343</v>
      </c>
      <c r="E1352" s="71">
        <v>0.570587667794341</v>
      </c>
      <c r="F1352" s="68">
        <v>15.1119402985075</v>
      </c>
      <c r="G1352" s="71">
        <v>0.46272505217616899</v>
      </c>
      <c r="H1352" s="68">
        <v>1.8656716417910399</v>
      </c>
      <c r="I1352" s="71">
        <v>0.53227196307999203</v>
      </c>
      <c r="J1352" s="68">
        <v>2.23880597014925</v>
      </c>
      <c r="K1352" s="71">
        <v>0.38620259274476798</v>
      </c>
      <c r="L1352" s="68">
        <v>1.1194029850746301</v>
      </c>
      <c r="M1352" s="71">
        <v>0.14213296938974501</v>
      </c>
      <c r="N1352" s="68">
        <v>1.86915887850467</v>
      </c>
      <c r="O1352" s="71">
        <v>0.96059342937537195</v>
      </c>
      <c r="P1352" s="68">
        <v>98.6111111111111</v>
      </c>
      <c r="Q1352" s="71">
        <v>0.93959999999999999</v>
      </c>
      <c r="R1352" s="68">
        <v>43.478260869565197</v>
      </c>
    </row>
    <row r="1353" spans="1:18" x14ac:dyDescent="0.2">
      <c r="A1353" s="72" t="s">
        <v>2981</v>
      </c>
      <c r="B1353" s="66" t="s">
        <v>2982</v>
      </c>
      <c r="C1353" s="67">
        <v>19</v>
      </c>
      <c r="D1353" s="67" t="s">
        <v>343</v>
      </c>
      <c r="E1353" s="71">
        <v>0.53674400324827598</v>
      </c>
      <c r="F1353" s="68">
        <v>10.261194029850699</v>
      </c>
      <c r="G1353" s="71">
        <v>0.26263799646492397</v>
      </c>
      <c r="H1353" s="68">
        <v>0.74626865671641796</v>
      </c>
      <c r="I1353" s="71">
        <v>0.50984195585321701</v>
      </c>
      <c r="J1353" s="68">
        <v>1.6791044776119399</v>
      </c>
      <c r="K1353" s="71">
        <v>0.37449606067496399</v>
      </c>
      <c r="L1353" s="68">
        <v>0.93283582089552197</v>
      </c>
      <c r="M1353" s="71"/>
      <c r="N1353" s="68"/>
      <c r="O1353" s="71"/>
      <c r="P1353" s="68"/>
      <c r="Q1353" s="71">
        <v>1</v>
      </c>
      <c r="R1353" s="68">
        <v>100</v>
      </c>
    </row>
    <row r="1354" spans="1:18" x14ac:dyDescent="0.2">
      <c r="A1354" s="72" t="s">
        <v>2983</v>
      </c>
      <c r="B1354" s="66" t="s">
        <v>2984</v>
      </c>
      <c r="C1354" s="67">
        <v>13</v>
      </c>
      <c r="D1354" s="67" t="s">
        <v>343</v>
      </c>
      <c r="E1354" s="71">
        <v>0.36880592647334598</v>
      </c>
      <c r="F1354" s="68">
        <v>1.1179645335389401</v>
      </c>
      <c r="G1354" s="71">
        <v>0.27476166208302</v>
      </c>
      <c r="H1354" s="68">
        <v>0.84811102544333095</v>
      </c>
      <c r="I1354" s="71">
        <v>0.54026283285254395</v>
      </c>
      <c r="J1354" s="68">
        <v>1.85042405551272</v>
      </c>
      <c r="K1354" s="71">
        <v>0.29139328448447399</v>
      </c>
      <c r="L1354" s="68">
        <v>0.53970701619120998</v>
      </c>
      <c r="M1354" s="71"/>
      <c r="N1354" s="68"/>
      <c r="O1354" s="71"/>
      <c r="P1354" s="68"/>
      <c r="Q1354" s="71"/>
      <c r="R1354" s="68"/>
    </row>
    <row r="1355" spans="1:18" x14ac:dyDescent="0.2">
      <c r="A1355" s="72" t="s">
        <v>2985</v>
      </c>
      <c r="B1355" s="66" t="s">
        <v>2986</v>
      </c>
      <c r="C1355" s="67">
        <v>13</v>
      </c>
      <c r="D1355" s="67" t="s">
        <v>343</v>
      </c>
      <c r="E1355" s="71">
        <v>0.53988205617840701</v>
      </c>
      <c r="F1355" s="68">
        <v>4.2020046260601402</v>
      </c>
      <c r="G1355" s="71">
        <v>0.234519891603299</v>
      </c>
      <c r="H1355" s="68">
        <v>0.65535851966075598</v>
      </c>
      <c r="I1355" s="71">
        <v>0.52521391502842396</v>
      </c>
      <c r="J1355" s="68">
        <v>1.5420200462606</v>
      </c>
      <c r="K1355" s="71">
        <v>0.39979441808190702</v>
      </c>
      <c r="L1355" s="68">
        <v>1.2336160370084801</v>
      </c>
      <c r="M1355" s="71"/>
      <c r="N1355" s="68"/>
      <c r="O1355" s="71"/>
      <c r="P1355" s="68"/>
      <c r="Q1355" s="71">
        <v>1</v>
      </c>
      <c r="R1355" s="68">
        <v>100</v>
      </c>
    </row>
    <row r="1356" spans="1:18" x14ac:dyDescent="0.2">
      <c r="A1356" s="72" t="s">
        <v>2987</v>
      </c>
      <c r="B1356" s="66" t="s">
        <v>2988</v>
      </c>
      <c r="C1356" s="67">
        <v>13</v>
      </c>
      <c r="D1356" s="67" t="s">
        <v>343</v>
      </c>
      <c r="E1356" s="71">
        <v>0.37833660610332698</v>
      </c>
      <c r="F1356" s="68">
        <v>1.31071703932151</v>
      </c>
      <c r="G1356" s="71">
        <v>0.34246227131852303</v>
      </c>
      <c r="H1356" s="68">
        <v>1.15651503469545</v>
      </c>
      <c r="I1356" s="71">
        <v>0.40178657542034302</v>
      </c>
      <c r="J1356" s="68">
        <v>0.23130300693909001</v>
      </c>
      <c r="K1356" s="71">
        <v>0.76909757767444198</v>
      </c>
      <c r="L1356" s="68">
        <v>8.7895142636854295</v>
      </c>
      <c r="M1356" s="71">
        <v>0</v>
      </c>
      <c r="N1356" s="68">
        <v>1.44644253322909</v>
      </c>
      <c r="O1356" s="71"/>
      <c r="P1356" s="68"/>
      <c r="Q1356" s="71"/>
      <c r="R1356" s="68"/>
    </row>
    <row r="1357" spans="1:18" x14ac:dyDescent="0.2">
      <c r="A1357" s="72" t="s">
        <v>2989</v>
      </c>
      <c r="B1357" s="66" t="s">
        <v>2990</v>
      </c>
      <c r="C1357" s="67">
        <v>13</v>
      </c>
      <c r="D1357" s="67" t="s">
        <v>343</v>
      </c>
      <c r="E1357" s="71">
        <v>0.33648415238518498</v>
      </c>
      <c r="F1357" s="68">
        <v>0.88666152659984598</v>
      </c>
      <c r="G1357" s="71">
        <v>0.207894175313795</v>
      </c>
      <c r="H1357" s="68">
        <v>0.53970701619120998</v>
      </c>
      <c r="I1357" s="71">
        <v>0.431505639097784</v>
      </c>
      <c r="J1357" s="68">
        <v>0.30840400925212003</v>
      </c>
      <c r="K1357" s="71">
        <v>0.71688180802507595</v>
      </c>
      <c r="L1357" s="68">
        <v>6.8234387047031602</v>
      </c>
      <c r="M1357" s="71">
        <v>0.18</v>
      </c>
      <c r="N1357" s="68">
        <v>1.9546520719311999</v>
      </c>
      <c r="O1357" s="71">
        <v>0.14613913948926899</v>
      </c>
      <c r="P1357" s="68">
        <v>9.6402877697841696</v>
      </c>
      <c r="Q1357" s="71"/>
      <c r="R1357" s="68"/>
    </row>
    <row r="1358" spans="1:18" x14ac:dyDescent="0.2">
      <c r="A1358" s="72" t="s">
        <v>2991</v>
      </c>
      <c r="B1358" s="66" t="s">
        <v>2992</v>
      </c>
      <c r="C1358" s="67">
        <v>13</v>
      </c>
      <c r="D1358" s="67" t="s">
        <v>343</v>
      </c>
      <c r="E1358" s="71">
        <v>0.23886551867634401</v>
      </c>
      <c r="F1358" s="68">
        <v>0.50115651503469505</v>
      </c>
      <c r="G1358" s="71">
        <v>0.2</v>
      </c>
      <c r="H1358" s="68">
        <v>0.46260601387818001</v>
      </c>
      <c r="I1358" s="71">
        <v>0.50177915334743495</v>
      </c>
      <c r="J1358" s="68">
        <v>1.1179645335389401</v>
      </c>
      <c r="K1358" s="71">
        <v>0.36874639761424999</v>
      </c>
      <c r="L1358" s="68">
        <v>1.0023130300693901</v>
      </c>
      <c r="M1358" s="71">
        <v>0</v>
      </c>
      <c r="N1358" s="68">
        <v>1.44644253322909</v>
      </c>
      <c r="O1358" s="71">
        <v>0.123802042420032</v>
      </c>
      <c r="P1358" s="68">
        <v>7.6978417266187096</v>
      </c>
      <c r="Q1358" s="71"/>
      <c r="R1358" s="68"/>
    </row>
    <row r="1359" spans="1:18" x14ac:dyDescent="0.2">
      <c r="A1359" s="72" t="s">
        <v>2993</v>
      </c>
      <c r="B1359" s="66" t="s">
        <v>2994</v>
      </c>
      <c r="C1359" s="67">
        <v>13</v>
      </c>
      <c r="D1359" s="67" t="s">
        <v>343</v>
      </c>
      <c r="E1359" s="71">
        <v>0.37424416589939102</v>
      </c>
      <c r="F1359" s="68">
        <v>1.2336160370084801</v>
      </c>
      <c r="G1359" s="71">
        <v>0.23223171612433799</v>
      </c>
      <c r="H1359" s="68">
        <v>0.61680801850424005</v>
      </c>
      <c r="I1359" s="71">
        <v>0.50034673221033898</v>
      </c>
      <c r="J1359" s="68">
        <v>1.04086353122591</v>
      </c>
      <c r="K1359" s="71">
        <v>0.40574192124780301</v>
      </c>
      <c r="L1359" s="68">
        <v>1.272166538165</v>
      </c>
      <c r="M1359" s="71">
        <v>9.9999999999997903E-3</v>
      </c>
      <c r="N1359" s="68">
        <v>1.4855355746677099</v>
      </c>
      <c r="O1359" s="71">
        <v>0.10114462581387</v>
      </c>
      <c r="P1359" s="68">
        <v>6.2589928057553896</v>
      </c>
      <c r="Q1359" s="71">
        <v>0.996</v>
      </c>
      <c r="R1359" s="68">
        <v>63.867684478371501</v>
      </c>
    </row>
    <row r="1360" spans="1:18" x14ac:dyDescent="0.2">
      <c r="A1360" s="72" t="s">
        <v>2995</v>
      </c>
      <c r="B1360" s="66" t="s">
        <v>2996</v>
      </c>
      <c r="C1360" s="67">
        <v>13</v>
      </c>
      <c r="D1360" s="67" t="s">
        <v>343</v>
      </c>
      <c r="E1360" s="71">
        <v>0.30891369004279901</v>
      </c>
      <c r="F1360" s="68">
        <v>0.73245952197378605</v>
      </c>
      <c r="G1360" s="71">
        <v>0.46588818317700398</v>
      </c>
      <c r="H1360" s="68">
        <v>2.0046260601387802</v>
      </c>
      <c r="I1360" s="71">
        <v>0.49894749840507402</v>
      </c>
      <c r="J1360" s="68">
        <v>1.0023130300693901</v>
      </c>
      <c r="K1360" s="71">
        <v>0.55867530597552195</v>
      </c>
      <c r="L1360" s="68">
        <v>2.7370855821125701</v>
      </c>
      <c r="M1360" s="71">
        <v>0.21</v>
      </c>
      <c r="N1360" s="68">
        <v>2.1501172791243199</v>
      </c>
      <c r="O1360" s="71">
        <v>0.100671152699193</v>
      </c>
      <c r="P1360" s="68">
        <v>6.1870503597122299</v>
      </c>
      <c r="Q1360" s="71">
        <v>1.9300000000000001E-2</v>
      </c>
      <c r="R1360" s="68">
        <v>47.328244274809201</v>
      </c>
    </row>
    <row r="1361" spans="1:18" x14ac:dyDescent="0.2">
      <c r="A1361" s="72" t="s">
        <v>2997</v>
      </c>
      <c r="B1361" s="66" t="s">
        <v>2998</v>
      </c>
      <c r="C1361" s="67">
        <v>13</v>
      </c>
      <c r="D1361" s="67" t="s">
        <v>343</v>
      </c>
      <c r="E1361" s="71">
        <v>0.34089450965371798</v>
      </c>
      <c r="F1361" s="68">
        <v>0.92521202775636102</v>
      </c>
      <c r="G1361" s="71">
        <v>0.43007271335136399</v>
      </c>
      <c r="H1361" s="68">
        <v>1.77332305319969</v>
      </c>
      <c r="I1361" s="71">
        <v>0.48343652487085198</v>
      </c>
      <c r="J1361" s="68">
        <v>0.84811102544333095</v>
      </c>
      <c r="K1361" s="71">
        <v>0.690433856580008</v>
      </c>
      <c r="L1361" s="68">
        <v>6.0138781804163504</v>
      </c>
      <c r="M1361" s="71">
        <v>0.27</v>
      </c>
      <c r="N1361" s="68">
        <v>2.3455824863174399</v>
      </c>
      <c r="O1361" s="71">
        <v>0.17142396312008201</v>
      </c>
      <c r="P1361" s="68">
        <v>11.726618705036</v>
      </c>
      <c r="Q1361" s="71">
        <v>0</v>
      </c>
      <c r="R1361" s="68">
        <v>44.020356234096703</v>
      </c>
    </row>
    <row r="1362" spans="1:18" x14ac:dyDescent="0.2">
      <c r="A1362" s="72" t="s">
        <v>2999</v>
      </c>
      <c r="B1362" s="66" t="s">
        <v>3000</v>
      </c>
      <c r="C1362" s="67">
        <v>13</v>
      </c>
      <c r="D1362" s="67" t="s">
        <v>343</v>
      </c>
      <c r="E1362" s="71">
        <v>0.71193374345915095</v>
      </c>
      <c r="F1362" s="68">
        <v>15.7286044718581</v>
      </c>
      <c r="G1362" s="71">
        <v>0.75492644502372996</v>
      </c>
      <c r="H1362" s="68">
        <v>7.5558982266769501</v>
      </c>
      <c r="I1362" s="71">
        <v>0.77020488243416296</v>
      </c>
      <c r="J1362" s="68">
        <v>22.976098689282999</v>
      </c>
      <c r="K1362" s="71">
        <v>0.82260364637871297</v>
      </c>
      <c r="L1362" s="68">
        <v>13.2613723978412</v>
      </c>
      <c r="M1362" s="71">
        <v>0.5</v>
      </c>
      <c r="N1362" s="68">
        <v>6.09851446442533</v>
      </c>
      <c r="O1362" s="71"/>
      <c r="P1362" s="68"/>
      <c r="Q1362" s="71"/>
      <c r="R1362" s="68"/>
    </row>
    <row r="1363" spans="1:18" x14ac:dyDescent="0.2">
      <c r="A1363" s="72" t="s">
        <v>3001</v>
      </c>
      <c r="B1363" s="66" t="s">
        <v>3002</v>
      </c>
      <c r="C1363" s="67">
        <v>13</v>
      </c>
      <c r="D1363" s="67" t="s">
        <v>343</v>
      </c>
      <c r="E1363" s="71">
        <v>0.56080624068969498</v>
      </c>
      <c r="F1363" s="68">
        <v>4.8959136468774096</v>
      </c>
      <c r="G1363" s="71">
        <v>0.41087650050617702</v>
      </c>
      <c r="H1363" s="68">
        <v>1.65767154973015</v>
      </c>
      <c r="I1363" s="71">
        <v>0.50485312456958598</v>
      </c>
      <c r="J1363" s="68">
        <v>1.19506553585197</v>
      </c>
      <c r="K1363" s="71">
        <v>0.52361824266250301</v>
      </c>
      <c r="L1363" s="68">
        <v>2.12027756360833</v>
      </c>
      <c r="M1363" s="71">
        <v>8.0000000000000099E-2</v>
      </c>
      <c r="N1363" s="68">
        <v>1.72009382329945</v>
      </c>
      <c r="O1363" s="71">
        <v>0.84548957639990696</v>
      </c>
      <c r="P1363" s="68">
        <v>96.978417266187094</v>
      </c>
      <c r="Q1363" s="71">
        <v>1</v>
      </c>
      <c r="R1363" s="68">
        <v>100</v>
      </c>
    </row>
    <row r="1364" spans="1:18" x14ac:dyDescent="0.2">
      <c r="A1364" s="72" t="s">
        <v>3003</v>
      </c>
      <c r="B1364" s="66" t="s">
        <v>3004</v>
      </c>
      <c r="C1364" s="67">
        <v>13</v>
      </c>
      <c r="D1364" s="67" t="s">
        <v>343</v>
      </c>
      <c r="E1364" s="71">
        <v>0.60617568327790905</v>
      </c>
      <c r="F1364" s="68">
        <v>6.8619892058596799</v>
      </c>
      <c r="G1364" s="71">
        <v>0.46527489800851901</v>
      </c>
      <c r="H1364" s="68">
        <v>1.96607555898227</v>
      </c>
      <c r="I1364" s="71">
        <v>0.65659633260120198</v>
      </c>
      <c r="J1364" s="68">
        <v>5.6669236700077104</v>
      </c>
      <c r="K1364" s="71">
        <v>0.80283150250191304</v>
      </c>
      <c r="L1364" s="68">
        <v>11.179645335389401</v>
      </c>
      <c r="M1364" s="71">
        <v>0.5</v>
      </c>
      <c r="N1364" s="68">
        <v>6.09851446442533</v>
      </c>
      <c r="O1364" s="71"/>
      <c r="P1364" s="68"/>
      <c r="Q1364" s="71"/>
      <c r="R1364" s="68"/>
    </row>
    <row r="1365" spans="1:18" x14ac:dyDescent="0.2">
      <c r="A1365" s="72" t="s">
        <v>2993</v>
      </c>
      <c r="B1365" s="66" t="s">
        <v>3005</v>
      </c>
      <c r="C1365" s="67">
        <v>19</v>
      </c>
      <c r="D1365" s="67" t="s">
        <v>343</v>
      </c>
      <c r="E1365" s="71">
        <v>0.72701163613009101</v>
      </c>
      <c r="F1365" s="68">
        <v>46.268656716417901</v>
      </c>
      <c r="G1365" s="71">
        <v>0.75982433035336305</v>
      </c>
      <c r="H1365" s="68">
        <v>16.417910447761201</v>
      </c>
      <c r="I1365" s="71">
        <v>0.82297103040622799</v>
      </c>
      <c r="J1365" s="68">
        <v>64.365671641790996</v>
      </c>
      <c r="K1365" s="71">
        <v>0.79388041482490301</v>
      </c>
      <c r="L1365" s="68">
        <v>38.0597014925373</v>
      </c>
      <c r="M1365" s="71">
        <v>0.81477870930005802</v>
      </c>
      <c r="N1365" s="68">
        <v>64.485981308411198</v>
      </c>
      <c r="O1365" s="71">
        <v>0.44360369576590403</v>
      </c>
      <c r="P1365" s="68">
        <v>49.007936507936499</v>
      </c>
      <c r="Q1365" s="71"/>
      <c r="R1365" s="68"/>
    </row>
    <row r="1366" spans="1:18" x14ac:dyDescent="0.2">
      <c r="A1366" s="72" t="s">
        <v>3006</v>
      </c>
      <c r="B1366" s="66" t="s">
        <v>3007</v>
      </c>
      <c r="C1366" s="67">
        <v>19</v>
      </c>
      <c r="D1366" s="67" t="s">
        <v>343</v>
      </c>
      <c r="E1366" s="71">
        <v>0.508431184729359</v>
      </c>
      <c r="F1366" s="68">
        <v>7.64925373134328</v>
      </c>
      <c r="G1366" s="71">
        <v>0.64987703794108698</v>
      </c>
      <c r="H1366" s="68">
        <v>6.5298507462686599</v>
      </c>
      <c r="I1366" s="71">
        <v>0.72037277621843099</v>
      </c>
      <c r="J1366" s="68">
        <v>15.858208955223899</v>
      </c>
      <c r="K1366" s="71">
        <v>0.57983288927341903</v>
      </c>
      <c r="L1366" s="68">
        <v>5.9701492537313401</v>
      </c>
      <c r="M1366" s="71">
        <v>8.3642035484499805E-2</v>
      </c>
      <c r="N1366" s="68">
        <v>1.3084112149532701</v>
      </c>
      <c r="O1366" s="71"/>
      <c r="P1366" s="68"/>
      <c r="Q1366" s="71"/>
      <c r="R1366" s="68"/>
    </row>
    <row r="1367" spans="1:18" x14ac:dyDescent="0.2">
      <c r="A1367" s="72" t="s">
        <v>416</v>
      </c>
      <c r="B1367" s="66" t="s">
        <v>3008</v>
      </c>
      <c r="C1367" s="67">
        <v>19</v>
      </c>
      <c r="D1367" s="67" t="s">
        <v>343</v>
      </c>
      <c r="E1367" s="71">
        <v>0.74082344562126001</v>
      </c>
      <c r="F1367" s="68">
        <v>48.694029850746297</v>
      </c>
      <c r="G1367" s="71">
        <v>0.80923715188257195</v>
      </c>
      <c r="H1367" s="68">
        <v>23.694029850746301</v>
      </c>
      <c r="I1367" s="71">
        <v>0.79900186143786001</v>
      </c>
      <c r="J1367" s="68">
        <v>51.492537313432798</v>
      </c>
      <c r="K1367" s="71">
        <v>0.80832567601452499</v>
      </c>
      <c r="L1367" s="68">
        <v>42.3507462686567</v>
      </c>
      <c r="M1367" s="71">
        <v>0.56131799571066499</v>
      </c>
      <c r="N1367" s="68">
        <v>20.1869158878505</v>
      </c>
      <c r="O1367" s="71">
        <v>0.46705798868193998</v>
      </c>
      <c r="P1367" s="68">
        <v>52.182539682539698</v>
      </c>
      <c r="Q1367" s="71">
        <v>1</v>
      </c>
      <c r="R1367" s="68">
        <v>100</v>
      </c>
    </row>
    <row r="1368" spans="1:18" x14ac:dyDescent="0.2">
      <c r="A1368" s="72" t="s">
        <v>3009</v>
      </c>
      <c r="B1368" s="66" t="s">
        <v>3010</v>
      </c>
      <c r="C1368" s="67">
        <v>19</v>
      </c>
      <c r="D1368" s="67" t="s">
        <v>343</v>
      </c>
      <c r="E1368" s="71">
        <v>0.82733346788999695</v>
      </c>
      <c r="F1368" s="68">
        <v>79.664179104477597</v>
      </c>
      <c r="G1368" s="71">
        <v>0.82614817717428901</v>
      </c>
      <c r="H1368" s="68">
        <v>30.9701492537313</v>
      </c>
      <c r="I1368" s="71">
        <v>0.778604775562731</v>
      </c>
      <c r="J1368" s="68">
        <v>41.791044776119399</v>
      </c>
      <c r="K1368" s="71">
        <v>0.82536871088498098</v>
      </c>
      <c r="L1368" s="68">
        <v>50.186567164179102</v>
      </c>
      <c r="M1368" s="71">
        <v>0.87326964320530298</v>
      </c>
      <c r="N1368" s="68">
        <v>79.813084112149497</v>
      </c>
      <c r="O1368" s="71">
        <v>0.66060950051267697</v>
      </c>
      <c r="P1368" s="68">
        <v>77.579365079365104</v>
      </c>
      <c r="Q1368" s="71">
        <v>1</v>
      </c>
      <c r="R1368" s="68">
        <v>100</v>
      </c>
    </row>
    <row r="1369" spans="1:18" x14ac:dyDescent="0.2">
      <c r="A1369" s="72" t="s">
        <v>3011</v>
      </c>
      <c r="B1369" s="66" t="s">
        <v>3012</v>
      </c>
      <c r="C1369" s="67">
        <v>19</v>
      </c>
      <c r="D1369" s="67" t="s">
        <v>343</v>
      </c>
      <c r="E1369" s="71">
        <v>0.780340496889526</v>
      </c>
      <c r="F1369" s="68">
        <v>63.246268656716403</v>
      </c>
      <c r="G1369" s="71">
        <v>0.84391203427715999</v>
      </c>
      <c r="H1369" s="68">
        <v>46.082089552238799</v>
      </c>
      <c r="I1369" s="71">
        <v>0.82569083836026103</v>
      </c>
      <c r="J1369" s="68">
        <v>65.485074626865696</v>
      </c>
      <c r="K1369" s="71">
        <v>0.67239238772891297</v>
      </c>
      <c r="L1369" s="68">
        <v>13.0597014925373</v>
      </c>
      <c r="M1369" s="71">
        <v>0.87326964320530298</v>
      </c>
      <c r="N1369" s="68">
        <v>79.813084112149497</v>
      </c>
      <c r="O1369" s="71">
        <v>0.466778077765516</v>
      </c>
      <c r="P1369" s="68">
        <v>51.984126984127002</v>
      </c>
      <c r="Q1369" s="71">
        <v>1</v>
      </c>
      <c r="R1369" s="68">
        <v>100</v>
      </c>
    </row>
    <row r="1370" spans="1:18" x14ac:dyDescent="0.2">
      <c r="A1370" s="72" t="s">
        <v>3013</v>
      </c>
      <c r="B1370" s="66" t="s">
        <v>3014</v>
      </c>
      <c r="C1370" s="67">
        <v>13</v>
      </c>
      <c r="D1370" s="67" t="s">
        <v>343</v>
      </c>
      <c r="E1370" s="71">
        <v>0.52764656812586896</v>
      </c>
      <c r="F1370" s="68">
        <v>3.97070161912105</v>
      </c>
      <c r="G1370" s="71">
        <v>0.32500766907187101</v>
      </c>
      <c r="H1370" s="68">
        <v>1.07941403238242</v>
      </c>
      <c r="I1370" s="71">
        <v>0.74012370957322904</v>
      </c>
      <c r="J1370" s="68">
        <v>15.3045489591365</v>
      </c>
      <c r="K1370" s="71">
        <v>0.63237875970513402</v>
      </c>
      <c r="L1370" s="68">
        <v>4.3176561295296798</v>
      </c>
      <c r="M1370" s="71">
        <v>0.57999999999999996</v>
      </c>
      <c r="N1370" s="68">
        <v>8.4050039093041402</v>
      </c>
      <c r="O1370" s="71">
        <v>0.36072270227911402</v>
      </c>
      <c r="P1370" s="68">
        <v>35.827338129496397</v>
      </c>
      <c r="Q1370" s="71"/>
      <c r="R1370" s="68"/>
    </row>
    <row r="1371" spans="1:18" x14ac:dyDescent="0.2">
      <c r="A1371" s="72" t="s">
        <v>3015</v>
      </c>
      <c r="B1371" s="66" t="s">
        <v>3016</v>
      </c>
      <c r="C1371" s="67">
        <v>13</v>
      </c>
      <c r="D1371" s="67" t="s">
        <v>343</v>
      </c>
      <c r="E1371" s="71">
        <v>0.67294137334939297</v>
      </c>
      <c r="F1371" s="68">
        <v>11.4109483423284</v>
      </c>
      <c r="G1371" s="71">
        <v>0.69755775016818899</v>
      </c>
      <c r="H1371" s="68">
        <v>5.1272166538165003</v>
      </c>
      <c r="I1371" s="71">
        <v>0.64796383543809399</v>
      </c>
      <c r="J1371" s="68">
        <v>5.0886661526599903</v>
      </c>
      <c r="K1371" s="71">
        <v>0.74304861969406699</v>
      </c>
      <c r="L1371" s="68">
        <v>7.6715497301464897</v>
      </c>
      <c r="M1371" s="71">
        <v>0.61</v>
      </c>
      <c r="N1371" s="68">
        <v>9.1086786551993804</v>
      </c>
      <c r="O1371" s="71">
        <v>0.66613666144661299</v>
      </c>
      <c r="P1371" s="68">
        <v>86.762589928057594</v>
      </c>
      <c r="Q1371" s="71"/>
      <c r="R1371" s="68"/>
    </row>
    <row r="1372" spans="1:18" x14ac:dyDescent="0.2">
      <c r="A1372" s="72" t="s">
        <v>3017</v>
      </c>
      <c r="B1372" s="66" t="s">
        <v>3018</v>
      </c>
      <c r="C1372" s="67">
        <v>13</v>
      </c>
      <c r="D1372" s="67" t="s">
        <v>343</v>
      </c>
      <c r="E1372" s="71">
        <v>0.71256618598096799</v>
      </c>
      <c r="F1372" s="68">
        <v>15.8057054741712</v>
      </c>
      <c r="G1372" s="71">
        <v>0.73360463892701899</v>
      </c>
      <c r="H1372" s="68">
        <v>6.6306861989205901</v>
      </c>
      <c r="I1372" s="71">
        <v>0.90981253320826605</v>
      </c>
      <c r="J1372" s="68">
        <v>83.885890516576694</v>
      </c>
      <c r="K1372" s="71">
        <v>0.90672719060428297</v>
      </c>
      <c r="L1372" s="68">
        <v>38.049344641480303</v>
      </c>
      <c r="M1372" s="71">
        <v>0.75</v>
      </c>
      <c r="N1372" s="68">
        <v>16.1454261141517</v>
      </c>
      <c r="O1372" s="71">
        <v>0.262686567165271</v>
      </c>
      <c r="P1372" s="68">
        <v>22.014388489208599</v>
      </c>
      <c r="Q1372" s="71"/>
      <c r="R1372" s="68"/>
    </row>
    <row r="1373" spans="1:18" x14ac:dyDescent="0.2">
      <c r="A1373" s="72" t="s">
        <v>3019</v>
      </c>
      <c r="B1373" s="66" t="s">
        <v>3020</v>
      </c>
      <c r="C1373" s="67">
        <v>13</v>
      </c>
      <c r="D1373" s="67" t="s">
        <v>343</v>
      </c>
      <c r="E1373" s="71">
        <v>0.66698370645824401</v>
      </c>
      <c r="F1373" s="68">
        <v>10.9483423284503</v>
      </c>
      <c r="G1373" s="71">
        <v>0.75559003574485994</v>
      </c>
      <c r="H1373" s="68">
        <v>7.59444872783346</v>
      </c>
      <c r="I1373" s="71">
        <v>0.70255201166076398</v>
      </c>
      <c r="J1373" s="68">
        <v>9.7918272937548192</v>
      </c>
      <c r="K1373" s="71">
        <v>0.72943064516966905</v>
      </c>
      <c r="L1373" s="68">
        <v>7.1318427139552796</v>
      </c>
      <c r="M1373" s="71">
        <v>0.31</v>
      </c>
      <c r="N1373" s="68">
        <v>2.5801407349491798</v>
      </c>
      <c r="O1373" s="71">
        <v>0.50432954617417003</v>
      </c>
      <c r="P1373" s="68">
        <v>62.805755395683398</v>
      </c>
      <c r="Q1373" s="71">
        <v>1</v>
      </c>
      <c r="R1373" s="68">
        <v>100</v>
      </c>
    </row>
    <row r="1374" spans="1:18" x14ac:dyDescent="0.2">
      <c r="A1374" s="72" t="s">
        <v>3021</v>
      </c>
      <c r="B1374" s="66" t="s">
        <v>3022</v>
      </c>
      <c r="C1374" s="67">
        <v>13</v>
      </c>
      <c r="D1374" s="67" t="s">
        <v>343</v>
      </c>
      <c r="E1374" s="71">
        <v>0.861847711386309</v>
      </c>
      <c r="F1374" s="68">
        <v>59.714726291441799</v>
      </c>
      <c r="G1374" s="71">
        <v>0.82212802337368096</v>
      </c>
      <c r="H1374" s="68">
        <v>15.9599074787972</v>
      </c>
      <c r="I1374" s="71">
        <v>0.84359113564580701</v>
      </c>
      <c r="J1374" s="68">
        <v>62.837316885119499</v>
      </c>
      <c r="K1374" s="71">
        <v>0.79167168652574704</v>
      </c>
      <c r="L1374" s="68">
        <v>10.1387818041635</v>
      </c>
      <c r="M1374" s="71">
        <v>0.99</v>
      </c>
      <c r="N1374" s="68">
        <v>52.3064894448788</v>
      </c>
      <c r="O1374" s="71"/>
      <c r="P1374" s="68"/>
      <c r="Q1374" s="71"/>
      <c r="R1374" s="68"/>
    </row>
    <row r="1375" spans="1:18" x14ac:dyDescent="0.2">
      <c r="A1375" s="72" t="s">
        <v>3023</v>
      </c>
      <c r="B1375" s="66" t="s">
        <v>3024</v>
      </c>
      <c r="C1375" s="67">
        <v>13</v>
      </c>
      <c r="D1375" s="67" t="s">
        <v>343</v>
      </c>
      <c r="E1375" s="71">
        <v>0.66831621952642095</v>
      </c>
      <c r="F1375" s="68">
        <v>11.102544333076301</v>
      </c>
      <c r="G1375" s="71">
        <v>0.76049231215940805</v>
      </c>
      <c r="H1375" s="68">
        <v>7.9028527370855803</v>
      </c>
      <c r="I1375" s="71">
        <v>0.74728557135398799</v>
      </c>
      <c r="J1375" s="68">
        <v>16.769468003084</v>
      </c>
      <c r="K1375" s="71">
        <v>0.64706130756123603</v>
      </c>
      <c r="L1375" s="68">
        <v>4.5489591364687696</v>
      </c>
      <c r="M1375" s="71">
        <v>0.88</v>
      </c>
      <c r="N1375" s="68">
        <v>25.488663017982802</v>
      </c>
      <c r="O1375" s="71">
        <v>0.30674190655747402</v>
      </c>
      <c r="P1375" s="68">
        <v>27.3381294964029</v>
      </c>
      <c r="Q1375" s="71"/>
      <c r="R1375" s="68"/>
    </row>
    <row r="1376" spans="1:18" x14ac:dyDescent="0.2">
      <c r="A1376" s="72" t="s">
        <v>3025</v>
      </c>
      <c r="B1376" s="66" t="s">
        <v>3026</v>
      </c>
      <c r="C1376" s="67">
        <v>13</v>
      </c>
      <c r="D1376" s="67" t="s">
        <v>343</v>
      </c>
      <c r="E1376" s="71">
        <v>0.51416739400673395</v>
      </c>
      <c r="F1376" s="68">
        <v>3.5851966075559001</v>
      </c>
      <c r="G1376" s="71">
        <v>0.80224085877114104</v>
      </c>
      <c r="H1376" s="68">
        <v>10.485736314572099</v>
      </c>
      <c r="I1376" s="71">
        <v>0.72570872106696405</v>
      </c>
      <c r="J1376" s="68">
        <v>12.6445643793369</v>
      </c>
      <c r="K1376" s="71">
        <v>0.32631637346256498</v>
      </c>
      <c r="L1376" s="68">
        <v>0.65535851966075598</v>
      </c>
      <c r="M1376" s="71">
        <v>0.64</v>
      </c>
      <c r="N1376" s="68">
        <v>10.125097732603599</v>
      </c>
      <c r="O1376" s="71">
        <v>7.6571016733000694E-2</v>
      </c>
      <c r="P1376" s="68">
        <v>4.2446043165467602</v>
      </c>
      <c r="Q1376" s="71"/>
      <c r="R1376" s="68"/>
    </row>
    <row r="1377" spans="1:18" x14ac:dyDescent="0.2">
      <c r="A1377" s="72" t="s">
        <v>3027</v>
      </c>
      <c r="B1377" s="66" t="s">
        <v>3028</v>
      </c>
      <c r="C1377" s="67">
        <v>13</v>
      </c>
      <c r="D1377" s="67" t="s">
        <v>343</v>
      </c>
      <c r="E1377" s="71">
        <v>0.59605198210876298</v>
      </c>
      <c r="F1377" s="68">
        <v>6.3222821896684698</v>
      </c>
      <c r="G1377" s="71">
        <v>0.75665089032351296</v>
      </c>
      <c r="H1377" s="68">
        <v>7.6715497301464897</v>
      </c>
      <c r="I1377" s="71">
        <v>0.79447463312029099</v>
      </c>
      <c r="J1377" s="68">
        <v>32.922127987663799</v>
      </c>
      <c r="K1377" s="71">
        <v>0.70824221417910904</v>
      </c>
      <c r="L1377" s="68">
        <v>6.5150346954510399</v>
      </c>
      <c r="M1377" s="71">
        <v>0.67</v>
      </c>
      <c r="N1377" s="68">
        <v>11.219702892885101</v>
      </c>
      <c r="O1377" s="71">
        <v>5.0892172920900501E-2</v>
      </c>
      <c r="P1377" s="68">
        <v>2.66187050359712</v>
      </c>
      <c r="Q1377" s="71"/>
      <c r="R1377" s="68"/>
    </row>
    <row r="1378" spans="1:18" x14ac:dyDescent="0.2">
      <c r="A1378" s="72" t="s">
        <v>2765</v>
      </c>
      <c r="B1378" s="66" t="s">
        <v>3029</v>
      </c>
      <c r="C1378" s="67">
        <v>19</v>
      </c>
      <c r="D1378" s="67" t="s">
        <v>343</v>
      </c>
      <c r="E1378" s="71">
        <v>0.60551107689521899</v>
      </c>
      <c r="F1378" s="68">
        <v>21.082089552238799</v>
      </c>
      <c r="G1378" s="71">
        <v>0.73100477898521798</v>
      </c>
      <c r="H1378" s="68">
        <v>11.9402985074627</v>
      </c>
      <c r="I1378" s="71">
        <v>0.69107007955352495</v>
      </c>
      <c r="J1378" s="68">
        <v>10.634328358209</v>
      </c>
      <c r="K1378" s="71">
        <v>0.41326319555517899</v>
      </c>
      <c r="L1378" s="68">
        <v>1.3059701492537299</v>
      </c>
      <c r="M1378" s="71">
        <v>0.24936634821602699</v>
      </c>
      <c r="N1378" s="68">
        <v>4.1121495327102799</v>
      </c>
      <c r="O1378" s="71">
        <v>0.54836205906136304</v>
      </c>
      <c r="P1378" s="68">
        <v>64.087301587301596</v>
      </c>
      <c r="Q1378" s="71">
        <v>1</v>
      </c>
      <c r="R1378" s="68">
        <v>100</v>
      </c>
    </row>
    <row r="1379" spans="1:18" x14ac:dyDescent="0.2">
      <c r="A1379" s="72" t="s">
        <v>3030</v>
      </c>
      <c r="B1379" s="66" t="s">
        <v>3031</v>
      </c>
      <c r="C1379" s="67">
        <v>13</v>
      </c>
      <c r="D1379" s="67" t="s">
        <v>343</v>
      </c>
      <c r="E1379" s="71">
        <v>0.56616633999947996</v>
      </c>
      <c r="F1379" s="68">
        <v>5.1657671549730102</v>
      </c>
      <c r="G1379" s="71">
        <v>0.73884431194630396</v>
      </c>
      <c r="H1379" s="68">
        <v>6.8234387047031602</v>
      </c>
      <c r="I1379" s="71">
        <v>0.56308228323106702</v>
      </c>
      <c r="J1379" s="68">
        <v>2.4672320740169602</v>
      </c>
      <c r="K1379" s="71">
        <v>0.66127662514486996</v>
      </c>
      <c r="L1379" s="68">
        <v>4.8959136468774096</v>
      </c>
      <c r="M1379" s="71">
        <v>0.77</v>
      </c>
      <c r="N1379" s="68">
        <v>17.552775605942099</v>
      </c>
      <c r="O1379" s="71">
        <v>9.7628479675160598E-2</v>
      </c>
      <c r="P1379" s="68">
        <v>5.7553956834532398</v>
      </c>
      <c r="Q1379" s="71"/>
      <c r="R1379" s="68"/>
    </row>
    <row r="1380" spans="1:18" x14ac:dyDescent="0.2">
      <c r="A1380" s="72" t="s">
        <v>3032</v>
      </c>
      <c r="B1380" s="66" t="s">
        <v>3033</v>
      </c>
      <c r="C1380" s="67">
        <v>13</v>
      </c>
      <c r="D1380" s="67" t="s">
        <v>343</v>
      </c>
      <c r="E1380" s="71">
        <v>0.672193828554005</v>
      </c>
      <c r="F1380" s="68">
        <v>11.333847340015399</v>
      </c>
      <c r="G1380" s="71">
        <v>0.71294296842638905</v>
      </c>
      <c r="H1380" s="68">
        <v>5.7825751734772597</v>
      </c>
      <c r="I1380" s="71">
        <v>0.81917420375106498</v>
      </c>
      <c r="J1380" s="68">
        <v>47.378565921357001</v>
      </c>
      <c r="K1380" s="71">
        <v>0.79765362117257899</v>
      </c>
      <c r="L1380" s="68">
        <v>10.7941403238242</v>
      </c>
      <c r="M1380" s="71">
        <v>0.75</v>
      </c>
      <c r="N1380" s="68">
        <v>16.1454261141517</v>
      </c>
      <c r="O1380" s="71">
        <v>0.281198349419991</v>
      </c>
      <c r="P1380" s="68">
        <v>24.244604316546798</v>
      </c>
      <c r="Q1380" s="71"/>
      <c r="R1380" s="68"/>
    </row>
    <row r="1381" spans="1:18" x14ac:dyDescent="0.2">
      <c r="A1381" s="72" t="s">
        <v>3034</v>
      </c>
      <c r="B1381" s="66" t="s">
        <v>3035</v>
      </c>
      <c r="C1381" s="67">
        <v>13</v>
      </c>
      <c r="D1381" s="67" t="s">
        <v>343</v>
      </c>
      <c r="E1381" s="71">
        <v>0.73251228291495296</v>
      </c>
      <c r="F1381" s="68">
        <v>18.2729375481881</v>
      </c>
      <c r="G1381" s="71">
        <v>0.80760894749475798</v>
      </c>
      <c r="H1381" s="68">
        <v>11.256746337702401</v>
      </c>
      <c r="I1381" s="71">
        <v>0.80629141453280995</v>
      </c>
      <c r="J1381" s="68">
        <v>39.9383191981496</v>
      </c>
      <c r="K1381" s="71">
        <v>0.66614876963224301</v>
      </c>
      <c r="L1381" s="68">
        <v>5.0886661526599903</v>
      </c>
      <c r="M1381" s="71">
        <v>0.65</v>
      </c>
      <c r="N1381" s="68">
        <v>10.476935105551201</v>
      </c>
      <c r="O1381" s="71"/>
      <c r="P1381" s="68"/>
      <c r="Q1381" s="71"/>
      <c r="R1381" s="68"/>
    </row>
    <row r="1382" spans="1:18" x14ac:dyDescent="0.2">
      <c r="A1382" s="72" t="s">
        <v>3036</v>
      </c>
      <c r="B1382" s="66" t="s">
        <v>3037</v>
      </c>
      <c r="C1382" s="67">
        <v>13</v>
      </c>
      <c r="D1382" s="67" t="s">
        <v>343</v>
      </c>
      <c r="E1382" s="71">
        <v>0.61083577738123396</v>
      </c>
      <c r="F1382" s="68">
        <v>7.3631457208943702</v>
      </c>
      <c r="G1382" s="71">
        <v>0.69349944537160402</v>
      </c>
      <c r="H1382" s="68">
        <v>5.01156515034695</v>
      </c>
      <c r="I1382" s="71">
        <v>0.79456557579700104</v>
      </c>
      <c r="J1382" s="68">
        <v>33.037779491133399</v>
      </c>
      <c r="K1382" s="71">
        <v>0.59527808835633</v>
      </c>
      <c r="L1382" s="68">
        <v>3.62374710871241</v>
      </c>
      <c r="M1382" s="71">
        <v>0.36</v>
      </c>
      <c r="N1382" s="68">
        <v>2.9319781078967901</v>
      </c>
      <c r="O1382" s="71"/>
      <c r="P1382" s="68"/>
      <c r="Q1382" s="71"/>
      <c r="R1382" s="68"/>
    </row>
    <row r="1383" spans="1:18" x14ac:dyDescent="0.2">
      <c r="A1383" s="72" t="s">
        <v>3038</v>
      </c>
      <c r="B1383" s="66" t="s">
        <v>3039</v>
      </c>
      <c r="C1383" s="67">
        <v>13</v>
      </c>
      <c r="D1383" s="67" t="s">
        <v>343</v>
      </c>
      <c r="E1383" s="71">
        <v>0.63064276579857403</v>
      </c>
      <c r="F1383" s="68">
        <v>8.32690824980725</v>
      </c>
      <c r="G1383" s="71">
        <v>0.78876937335736597</v>
      </c>
      <c r="H1383" s="68">
        <v>9.2521202775636109</v>
      </c>
      <c r="I1383" s="71">
        <v>0.83714826082092997</v>
      </c>
      <c r="J1383" s="68">
        <v>59.252120277563598</v>
      </c>
      <c r="K1383" s="71">
        <v>0.89665342901600098</v>
      </c>
      <c r="L1383" s="68">
        <v>32.459521973785698</v>
      </c>
      <c r="M1383" s="71">
        <v>0</v>
      </c>
      <c r="N1383" s="68">
        <v>1.44644253322909</v>
      </c>
      <c r="O1383" s="71"/>
      <c r="P1383" s="68"/>
      <c r="Q1383" s="71"/>
      <c r="R1383" s="68"/>
    </row>
    <row r="1384" spans="1:18" x14ac:dyDescent="0.2">
      <c r="A1384" s="72" t="s">
        <v>3040</v>
      </c>
      <c r="B1384" s="66" t="s">
        <v>3041</v>
      </c>
      <c r="C1384" s="67">
        <v>13</v>
      </c>
      <c r="D1384" s="67" t="s">
        <v>343</v>
      </c>
      <c r="E1384" s="71">
        <v>0.79863182707877101</v>
      </c>
      <c r="F1384" s="68">
        <v>33.384734001542</v>
      </c>
      <c r="G1384" s="71">
        <v>0.75727622881053902</v>
      </c>
      <c r="H1384" s="68">
        <v>7.7101002313030103</v>
      </c>
      <c r="I1384" s="71">
        <v>0.81576663786190995</v>
      </c>
      <c r="J1384" s="68">
        <v>45.451040863531198</v>
      </c>
      <c r="K1384" s="71">
        <v>0.85148444164263604</v>
      </c>
      <c r="L1384" s="68">
        <v>17.771781033153399</v>
      </c>
      <c r="M1384" s="71">
        <v>0.77</v>
      </c>
      <c r="N1384" s="68">
        <v>17.552775605942099</v>
      </c>
      <c r="O1384" s="71"/>
      <c r="P1384" s="68"/>
      <c r="Q1384" s="71"/>
      <c r="R1384" s="68"/>
    </row>
    <row r="1385" spans="1:18" x14ac:dyDescent="0.2">
      <c r="A1385" s="72" t="s">
        <v>3042</v>
      </c>
      <c r="B1385" s="66" t="s">
        <v>3043</v>
      </c>
      <c r="C1385" s="67">
        <v>13</v>
      </c>
      <c r="D1385" s="67" t="s">
        <v>343</v>
      </c>
      <c r="E1385" s="71">
        <v>0.81770604360673704</v>
      </c>
      <c r="F1385" s="68">
        <v>41.480339244410203</v>
      </c>
      <c r="G1385" s="71">
        <v>0.74437120129929901</v>
      </c>
      <c r="H1385" s="68">
        <v>7.0547417116422499</v>
      </c>
      <c r="I1385" s="71">
        <v>0.82528715263821595</v>
      </c>
      <c r="J1385" s="68">
        <v>51.696222050886703</v>
      </c>
      <c r="K1385" s="71">
        <v>0.75116582048943403</v>
      </c>
      <c r="L1385" s="68">
        <v>7.9028527370855803</v>
      </c>
      <c r="M1385" s="71">
        <v>0.95</v>
      </c>
      <c r="N1385" s="68">
        <v>36.2001563721658</v>
      </c>
      <c r="O1385" s="71"/>
      <c r="P1385" s="68"/>
      <c r="Q1385" s="71"/>
      <c r="R1385" s="68"/>
    </row>
    <row r="1386" spans="1:18" x14ac:dyDescent="0.2">
      <c r="A1386" s="72" t="s">
        <v>3044</v>
      </c>
      <c r="B1386" s="66" t="s">
        <v>3045</v>
      </c>
      <c r="C1386" s="67">
        <v>13</v>
      </c>
      <c r="D1386" s="67" t="s">
        <v>343</v>
      </c>
      <c r="E1386" s="71">
        <v>0.42682274430139799</v>
      </c>
      <c r="F1386" s="68">
        <v>1.96607555898227</v>
      </c>
      <c r="G1386" s="71">
        <v>0.255278951793523</v>
      </c>
      <c r="H1386" s="68">
        <v>0.77101002313030098</v>
      </c>
      <c r="I1386" s="71">
        <v>0.57170962070527998</v>
      </c>
      <c r="J1386" s="68">
        <v>2.69853508095605</v>
      </c>
      <c r="K1386" s="71">
        <v>0.50519691137602796</v>
      </c>
      <c r="L1386" s="68">
        <v>1.96607555898227</v>
      </c>
      <c r="M1386" s="71">
        <v>0</v>
      </c>
      <c r="N1386" s="68">
        <v>1.44644253322909</v>
      </c>
      <c r="O1386" s="71">
        <v>0.228750981933556</v>
      </c>
      <c r="P1386" s="68">
        <v>16.906474820143899</v>
      </c>
      <c r="Q1386" s="71">
        <v>1</v>
      </c>
      <c r="R1386" s="68">
        <v>100</v>
      </c>
    </row>
    <row r="1387" spans="1:18" x14ac:dyDescent="0.2">
      <c r="A1387" s="72" t="s">
        <v>3046</v>
      </c>
      <c r="B1387" s="66" t="s">
        <v>3047</v>
      </c>
      <c r="C1387" s="67">
        <v>13</v>
      </c>
      <c r="D1387" s="67" t="s">
        <v>343</v>
      </c>
      <c r="E1387" s="71">
        <v>0.59625199190016898</v>
      </c>
      <c r="F1387" s="68">
        <v>6.3608326908249797</v>
      </c>
      <c r="G1387" s="71">
        <v>0.75456758147312797</v>
      </c>
      <c r="H1387" s="68">
        <v>7.5173477255204304</v>
      </c>
      <c r="I1387" s="71">
        <v>0.73363224211761602</v>
      </c>
      <c r="J1387" s="68">
        <v>13.839629915188899</v>
      </c>
      <c r="K1387" s="71">
        <v>0.68947649277139</v>
      </c>
      <c r="L1387" s="68">
        <v>5.8982266769468001</v>
      </c>
      <c r="M1387" s="71">
        <v>0.86</v>
      </c>
      <c r="N1387" s="68">
        <v>23.807662236121999</v>
      </c>
      <c r="O1387" s="71">
        <v>0.53983563503888199</v>
      </c>
      <c r="P1387" s="68">
        <v>70.071942446043195</v>
      </c>
      <c r="Q1387" s="71">
        <v>0</v>
      </c>
      <c r="R1387" s="68">
        <v>44.020356234096703</v>
      </c>
    </row>
    <row r="1388" spans="1:18" x14ac:dyDescent="0.2">
      <c r="A1388" s="72" t="s">
        <v>3048</v>
      </c>
      <c r="B1388" s="66" t="s">
        <v>3049</v>
      </c>
      <c r="C1388" s="67">
        <v>13</v>
      </c>
      <c r="D1388" s="67" t="s">
        <v>343</v>
      </c>
      <c r="E1388" s="71">
        <v>0.461596058423977</v>
      </c>
      <c r="F1388" s="68">
        <v>2.3901310717039301</v>
      </c>
      <c r="G1388" s="71">
        <v>0.38382824019324302</v>
      </c>
      <c r="H1388" s="68">
        <v>1.38781804163454</v>
      </c>
      <c r="I1388" s="71">
        <v>0.70750616946206701</v>
      </c>
      <c r="J1388" s="68">
        <v>10.447185813415601</v>
      </c>
      <c r="K1388" s="71">
        <v>0.60261198908523905</v>
      </c>
      <c r="L1388" s="68">
        <v>3.7779491133384702</v>
      </c>
      <c r="M1388" s="71">
        <v>0.84</v>
      </c>
      <c r="N1388" s="68">
        <v>22.1266614542611</v>
      </c>
      <c r="O1388" s="71">
        <v>0.23562995180331101</v>
      </c>
      <c r="P1388" s="68">
        <v>17.913669064748198</v>
      </c>
      <c r="Q1388" s="71">
        <v>0</v>
      </c>
      <c r="R1388" s="68">
        <v>44.020356234096703</v>
      </c>
    </row>
    <row r="1389" spans="1:18" x14ac:dyDescent="0.2">
      <c r="A1389" s="72" t="s">
        <v>3050</v>
      </c>
      <c r="B1389" s="66" t="s">
        <v>3051</v>
      </c>
      <c r="C1389" s="67">
        <v>13</v>
      </c>
      <c r="D1389" s="67" t="s">
        <v>343</v>
      </c>
      <c r="E1389" s="71">
        <v>0.82957134417676703</v>
      </c>
      <c r="F1389" s="68">
        <v>46.6075558982267</v>
      </c>
      <c r="G1389" s="71">
        <v>0.81795503147242998</v>
      </c>
      <c r="H1389" s="68">
        <v>13.878180416345399</v>
      </c>
      <c r="I1389" s="71">
        <v>0.80399067176335404</v>
      </c>
      <c r="J1389" s="68">
        <v>38.704703161141097</v>
      </c>
      <c r="K1389" s="71">
        <v>0.78633967347128297</v>
      </c>
      <c r="L1389" s="68">
        <v>9.7532767925982995</v>
      </c>
      <c r="M1389" s="71">
        <v>0.91</v>
      </c>
      <c r="N1389" s="68">
        <v>28.772478498827201</v>
      </c>
      <c r="O1389" s="71"/>
      <c r="P1389" s="68"/>
      <c r="Q1389" s="71"/>
      <c r="R1389" s="68"/>
    </row>
    <row r="1390" spans="1:18" x14ac:dyDescent="0.2">
      <c r="A1390" s="72" t="s">
        <v>3052</v>
      </c>
      <c r="B1390" s="66" t="s">
        <v>3053</v>
      </c>
      <c r="C1390" s="67">
        <v>13</v>
      </c>
      <c r="D1390" s="67" t="s">
        <v>343</v>
      </c>
      <c r="E1390" s="71">
        <v>0.48980086974388498</v>
      </c>
      <c r="F1390" s="68">
        <v>2.9683885890516599</v>
      </c>
      <c r="G1390" s="71">
        <v>0.53357962444430596</v>
      </c>
      <c r="H1390" s="68">
        <v>2.4286815728604498</v>
      </c>
      <c r="I1390" s="71">
        <v>0.68458621363473404</v>
      </c>
      <c r="J1390" s="68">
        <v>7.59444872783346</v>
      </c>
      <c r="K1390" s="71">
        <v>0.452416515979356</v>
      </c>
      <c r="L1390" s="68">
        <v>1.4649190439475701</v>
      </c>
      <c r="M1390" s="71">
        <v>0.68</v>
      </c>
      <c r="N1390" s="68">
        <v>11.454261141516801</v>
      </c>
      <c r="O1390" s="71">
        <v>9.8421994661030604E-2</v>
      </c>
      <c r="P1390" s="68">
        <v>6.0431654676258999</v>
      </c>
      <c r="Q1390" s="71"/>
      <c r="R1390" s="68"/>
    </row>
    <row r="1391" spans="1:18" x14ac:dyDescent="0.2">
      <c r="A1391" s="72" t="s">
        <v>3054</v>
      </c>
      <c r="B1391" s="66" t="s">
        <v>3055</v>
      </c>
      <c r="C1391" s="67">
        <v>19</v>
      </c>
      <c r="D1391" s="67" t="s">
        <v>343</v>
      </c>
      <c r="E1391" s="71">
        <v>0.77246262402774302</v>
      </c>
      <c r="F1391" s="68">
        <v>60.447761194029802</v>
      </c>
      <c r="G1391" s="71">
        <v>0.85381860399117704</v>
      </c>
      <c r="H1391" s="68">
        <v>55.783582089552198</v>
      </c>
      <c r="I1391" s="71">
        <v>0.79737493627234601</v>
      </c>
      <c r="J1391" s="68">
        <v>50</v>
      </c>
      <c r="K1391" s="71">
        <v>0.46841305248245102</v>
      </c>
      <c r="L1391" s="68">
        <v>2.0522388059701502</v>
      </c>
      <c r="M1391" s="71">
        <v>0.688048352505361</v>
      </c>
      <c r="N1391" s="68">
        <v>35.514018691588802</v>
      </c>
      <c r="O1391" s="71">
        <v>0.82712079891512402</v>
      </c>
      <c r="P1391" s="68">
        <v>92.658730158730194</v>
      </c>
      <c r="Q1391" s="71">
        <v>1</v>
      </c>
      <c r="R1391" s="68">
        <v>100</v>
      </c>
    </row>
    <row r="1392" spans="1:18" x14ac:dyDescent="0.2">
      <c r="A1392" s="72" t="s">
        <v>3056</v>
      </c>
      <c r="B1392" s="66" t="s">
        <v>3057</v>
      </c>
      <c r="C1392" s="67">
        <v>19</v>
      </c>
      <c r="D1392" s="67" t="s">
        <v>343</v>
      </c>
      <c r="E1392" s="71">
        <v>0.83053874755412904</v>
      </c>
      <c r="F1392" s="68">
        <v>80.597014925373102</v>
      </c>
      <c r="G1392" s="71">
        <v>0.85993766169652297</v>
      </c>
      <c r="H1392" s="68">
        <v>60.074626865671597</v>
      </c>
      <c r="I1392" s="71">
        <v>0.77931942051456404</v>
      </c>
      <c r="J1392" s="68">
        <v>42.164179104477597</v>
      </c>
      <c r="K1392" s="71">
        <v>0.67795895804864503</v>
      </c>
      <c r="L1392" s="68">
        <v>14.365671641791</v>
      </c>
      <c r="M1392" s="71">
        <v>0.844024176252681</v>
      </c>
      <c r="N1392" s="68">
        <v>72.897196261682197</v>
      </c>
      <c r="O1392" s="71">
        <v>0.82199226881236098</v>
      </c>
      <c r="P1392" s="68">
        <v>92.261904761904802</v>
      </c>
      <c r="Q1392" s="71">
        <v>1</v>
      </c>
      <c r="R1392" s="68">
        <v>100</v>
      </c>
    </row>
    <row r="1393" spans="1:18" x14ac:dyDescent="0.2">
      <c r="A1393" s="72" t="s">
        <v>3058</v>
      </c>
      <c r="B1393" s="66" t="s">
        <v>3059</v>
      </c>
      <c r="C1393" s="67">
        <v>13</v>
      </c>
      <c r="D1393" s="67" t="s">
        <v>343</v>
      </c>
      <c r="E1393" s="71">
        <v>0.17414420362395799</v>
      </c>
      <c r="F1393" s="68">
        <v>0.23130300693909001</v>
      </c>
      <c r="G1393" s="71">
        <v>4.5302539769639799E-2</v>
      </c>
      <c r="H1393" s="68">
        <v>0.15420200462606001</v>
      </c>
      <c r="I1393" s="71">
        <v>0.44016525300002801</v>
      </c>
      <c r="J1393" s="68">
        <v>0.38550501156514999</v>
      </c>
      <c r="K1393" s="71">
        <v>7.0750190568188098E-2</v>
      </c>
      <c r="L1393" s="68">
        <v>0.115651503469545</v>
      </c>
      <c r="M1393" s="71">
        <v>0</v>
      </c>
      <c r="N1393" s="68">
        <v>1.44644253322909</v>
      </c>
      <c r="O1393" s="71">
        <v>0.31450303478193298</v>
      </c>
      <c r="P1393" s="68">
        <v>28.417266187050402</v>
      </c>
      <c r="Q1393" s="71"/>
      <c r="R1393" s="68"/>
    </row>
    <row r="1394" spans="1:18" x14ac:dyDescent="0.2">
      <c r="A1394" s="72" t="s">
        <v>3060</v>
      </c>
      <c r="B1394" s="66" t="s">
        <v>3061</v>
      </c>
      <c r="C1394" s="67">
        <v>13</v>
      </c>
      <c r="D1394" s="67" t="s">
        <v>343</v>
      </c>
      <c r="E1394" s="71">
        <v>0.25945032873044999</v>
      </c>
      <c r="F1394" s="68">
        <v>0.61680801850424005</v>
      </c>
      <c r="G1394" s="71">
        <v>0.2</v>
      </c>
      <c r="H1394" s="68">
        <v>0.46260601387818001</v>
      </c>
      <c r="I1394" s="71">
        <v>0.45635737083700301</v>
      </c>
      <c r="J1394" s="68">
        <v>0.57825751734772501</v>
      </c>
      <c r="K1394" s="71">
        <v>0.33903359159378299</v>
      </c>
      <c r="L1394" s="68">
        <v>0.73245952197378605</v>
      </c>
      <c r="M1394" s="71">
        <v>0</v>
      </c>
      <c r="N1394" s="68">
        <v>1.44644253322909</v>
      </c>
      <c r="O1394" s="71">
        <v>0.56131100995191296</v>
      </c>
      <c r="P1394" s="68">
        <v>74.172661870503603</v>
      </c>
      <c r="Q1394" s="71">
        <v>0</v>
      </c>
      <c r="R1394" s="68">
        <v>44.020356234096703</v>
      </c>
    </row>
    <row r="1395" spans="1:18" x14ac:dyDescent="0.2">
      <c r="A1395" s="72" t="s">
        <v>3062</v>
      </c>
      <c r="B1395" s="66" t="s">
        <v>3063</v>
      </c>
      <c r="C1395" s="67">
        <v>13</v>
      </c>
      <c r="D1395" s="67" t="s">
        <v>343</v>
      </c>
      <c r="E1395" s="71">
        <v>0.488648670277953</v>
      </c>
      <c r="F1395" s="68">
        <v>2.9298380878951402</v>
      </c>
      <c r="G1395" s="71">
        <v>0.52828897590562196</v>
      </c>
      <c r="H1395" s="68">
        <v>2.3901310717039301</v>
      </c>
      <c r="I1395" s="71">
        <v>0.76576010832476304</v>
      </c>
      <c r="J1395" s="68">
        <v>21.472629144178899</v>
      </c>
      <c r="K1395" s="71">
        <v>0.94779826894639696</v>
      </c>
      <c r="L1395" s="68">
        <v>68.696993060909804</v>
      </c>
      <c r="M1395" s="71">
        <v>0.39</v>
      </c>
      <c r="N1395" s="68">
        <v>3.0883502736512898</v>
      </c>
      <c r="O1395" s="71">
        <v>0.10414466849093799</v>
      </c>
      <c r="P1395" s="68">
        <v>6.5467625899280604</v>
      </c>
      <c r="Q1395" s="71">
        <v>0.19589999999999999</v>
      </c>
      <c r="R1395" s="68">
        <v>51.399491094147599</v>
      </c>
    </row>
    <row r="1396" spans="1:18" x14ac:dyDescent="0.2">
      <c r="A1396" s="72" t="s">
        <v>3064</v>
      </c>
      <c r="B1396" s="66" t="s">
        <v>3065</v>
      </c>
      <c r="C1396" s="67">
        <v>19</v>
      </c>
      <c r="D1396" s="67" t="s">
        <v>343</v>
      </c>
      <c r="E1396" s="71">
        <v>0.56349477808298598</v>
      </c>
      <c r="F1396" s="68">
        <v>13.246268656716399</v>
      </c>
      <c r="G1396" s="71">
        <v>0.36223707904831398</v>
      </c>
      <c r="H1396" s="68">
        <v>0.93283582089552197</v>
      </c>
      <c r="I1396" s="71">
        <v>0.57566571205755002</v>
      </c>
      <c r="J1396" s="68">
        <v>4.1044776119403004</v>
      </c>
      <c r="K1396" s="71">
        <v>0.64980261062966505</v>
      </c>
      <c r="L1396" s="68">
        <v>10.4477611940298</v>
      </c>
      <c r="M1396" s="71">
        <v>0.28836030415285602</v>
      </c>
      <c r="N1396" s="68">
        <v>5.4205607476635498</v>
      </c>
      <c r="O1396" s="71">
        <v>0.94140818452654296</v>
      </c>
      <c r="P1396" s="68">
        <v>98.412698412698404</v>
      </c>
      <c r="Q1396" s="71"/>
      <c r="R1396" s="68"/>
    </row>
    <row r="1397" spans="1:18" x14ac:dyDescent="0.2">
      <c r="A1397" s="72" t="s">
        <v>3066</v>
      </c>
      <c r="B1397" s="66" t="s">
        <v>3067</v>
      </c>
      <c r="C1397" s="67">
        <v>13</v>
      </c>
      <c r="D1397" s="67" t="s">
        <v>343</v>
      </c>
      <c r="E1397" s="71">
        <v>0.13784796656040901</v>
      </c>
      <c r="F1397" s="68">
        <v>3.8550501156515003E-2</v>
      </c>
      <c r="G1397" s="71">
        <v>0.20199760015728299</v>
      </c>
      <c r="H1397" s="68">
        <v>0.50115651503469505</v>
      </c>
      <c r="I1397" s="71">
        <v>0.32560026255277102</v>
      </c>
      <c r="J1397" s="68">
        <v>7.7101002313030104E-2</v>
      </c>
      <c r="K1397" s="71">
        <v>0.28377901756238899</v>
      </c>
      <c r="L1397" s="68">
        <v>0.50115651503469505</v>
      </c>
      <c r="M1397" s="71">
        <v>0</v>
      </c>
      <c r="N1397" s="68">
        <v>1.44644253322909</v>
      </c>
      <c r="O1397" s="71">
        <v>1.5710919090013702E-2</v>
      </c>
      <c r="P1397" s="68">
        <v>1.43884892086331</v>
      </c>
      <c r="Q1397" s="71">
        <v>0</v>
      </c>
      <c r="R1397" s="68">
        <v>44.020356234096703</v>
      </c>
    </row>
    <row r="1398" spans="1:18" x14ac:dyDescent="0.2">
      <c r="A1398" s="72" t="s">
        <v>3068</v>
      </c>
      <c r="B1398" s="66" t="s">
        <v>3069</v>
      </c>
      <c r="C1398" s="67">
        <v>19</v>
      </c>
      <c r="D1398" s="67" t="s">
        <v>343</v>
      </c>
      <c r="E1398" s="71">
        <v>0.80903236350591201</v>
      </c>
      <c r="F1398" s="68">
        <v>74.067164179104495</v>
      </c>
      <c r="G1398" s="71">
        <v>0.85677745629819402</v>
      </c>
      <c r="H1398" s="68">
        <v>58.208955223880601</v>
      </c>
      <c r="I1398" s="71">
        <v>0.76986208100782305</v>
      </c>
      <c r="J1398" s="68">
        <v>36.194029850746297</v>
      </c>
      <c r="K1398" s="71">
        <v>0.74488394657590695</v>
      </c>
      <c r="L1398" s="68">
        <v>25.932835820895502</v>
      </c>
      <c r="M1398" s="71">
        <v>0.86352115422109599</v>
      </c>
      <c r="N1398" s="68">
        <v>77.383177570093494</v>
      </c>
      <c r="O1398" s="71">
        <v>0.61914954293245505</v>
      </c>
      <c r="P1398" s="68">
        <v>72.2222222222222</v>
      </c>
      <c r="Q1398" s="71">
        <v>1</v>
      </c>
      <c r="R1398" s="68">
        <v>100</v>
      </c>
    </row>
    <row r="1399" spans="1:18" x14ac:dyDescent="0.2">
      <c r="A1399" s="72" t="s">
        <v>3070</v>
      </c>
      <c r="B1399" s="66" t="s">
        <v>3071</v>
      </c>
      <c r="C1399" s="67">
        <v>19</v>
      </c>
      <c r="D1399" s="67" t="s">
        <v>343</v>
      </c>
      <c r="E1399" s="71">
        <v>0.69426863232818803</v>
      </c>
      <c r="F1399" s="68">
        <v>37.313432835820898</v>
      </c>
      <c r="G1399" s="71">
        <v>0.83388387303343003</v>
      </c>
      <c r="H1399" s="68">
        <v>36.753731343283597</v>
      </c>
      <c r="I1399" s="71">
        <v>0.83320430255297795</v>
      </c>
      <c r="J1399" s="68">
        <v>69.402985074626898</v>
      </c>
      <c r="K1399" s="71">
        <v>0.79069987155717403</v>
      </c>
      <c r="L1399" s="68">
        <v>37.5</v>
      </c>
      <c r="M1399" s="71">
        <v>0.77578475336322805</v>
      </c>
      <c r="N1399" s="68">
        <v>54.766355140186903</v>
      </c>
      <c r="O1399" s="71">
        <v>0.63303899346231596</v>
      </c>
      <c r="P1399" s="68">
        <v>74.206349206349202</v>
      </c>
      <c r="Q1399" s="71">
        <v>0.29899999999999999</v>
      </c>
      <c r="R1399" s="68">
        <v>27.7777777777778</v>
      </c>
    </row>
    <row r="1400" spans="1:18" x14ac:dyDescent="0.2">
      <c r="A1400" s="72" t="s">
        <v>3072</v>
      </c>
      <c r="B1400" s="66" t="s">
        <v>3073</v>
      </c>
      <c r="C1400" s="67">
        <v>19</v>
      </c>
      <c r="D1400" s="67" t="s">
        <v>343</v>
      </c>
      <c r="E1400" s="71">
        <v>0.88095666916818705</v>
      </c>
      <c r="F1400" s="68">
        <v>92.537313432835802</v>
      </c>
      <c r="G1400" s="71">
        <v>0.89882324254902202</v>
      </c>
      <c r="H1400" s="68">
        <v>85.634328358209004</v>
      </c>
      <c r="I1400" s="71">
        <v>0.79893806912036403</v>
      </c>
      <c r="J1400" s="68">
        <v>51.305970149253703</v>
      </c>
      <c r="K1400" s="71">
        <v>0.90605770748002401</v>
      </c>
      <c r="L1400" s="68">
        <v>81.716417910447802</v>
      </c>
      <c r="M1400" s="71">
        <v>0.97075453304737702</v>
      </c>
      <c r="N1400" s="68">
        <v>95.700934579439306</v>
      </c>
      <c r="O1400" s="71">
        <v>0.71116646281233198</v>
      </c>
      <c r="P1400" s="68">
        <v>81.9444444444444</v>
      </c>
      <c r="Q1400" s="71">
        <v>1</v>
      </c>
      <c r="R1400" s="68">
        <v>100</v>
      </c>
    </row>
    <row r="1401" spans="1:18" x14ac:dyDescent="0.2">
      <c r="A1401" s="72" t="s">
        <v>3074</v>
      </c>
      <c r="B1401" s="66" t="s">
        <v>3075</v>
      </c>
      <c r="C1401" s="67">
        <v>19</v>
      </c>
      <c r="D1401" s="67" t="s">
        <v>343</v>
      </c>
      <c r="E1401" s="71">
        <v>0.76338864416101804</v>
      </c>
      <c r="F1401" s="68">
        <v>57.089552238806</v>
      </c>
      <c r="G1401" s="71">
        <v>0.83356614364343196</v>
      </c>
      <c r="H1401" s="68">
        <v>36.380597014925399</v>
      </c>
      <c r="I1401" s="71">
        <v>0.75406628668215303</v>
      </c>
      <c r="J1401" s="68">
        <v>27.052238805970099</v>
      </c>
      <c r="K1401" s="71">
        <v>0.83517150261682305</v>
      </c>
      <c r="L1401" s="68">
        <v>54.477611940298502</v>
      </c>
      <c r="M1401" s="71">
        <v>0.72704230844219098</v>
      </c>
      <c r="N1401" s="68">
        <v>42.803738317757002</v>
      </c>
      <c r="O1401" s="71">
        <v>0.66709697942048996</v>
      </c>
      <c r="P1401" s="68">
        <v>78.769841269841294</v>
      </c>
      <c r="Q1401" s="71"/>
      <c r="R1401" s="68"/>
    </row>
    <row r="1402" spans="1:18" x14ac:dyDescent="0.2">
      <c r="A1402" s="72" t="s">
        <v>3076</v>
      </c>
      <c r="B1402" s="66" t="s">
        <v>3077</v>
      </c>
      <c r="C1402" s="67">
        <v>19</v>
      </c>
      <c r="D1402" s="67" t="s">
        <v>343</v>
      </c>
      <c r="E1402" s="71">
        <v>0.61494968121099602</v>
      </c>
      <c r="F1402" s="68">
        <v>22.761194029850699</v>
      </c>
      <c r="G1402" s="71">
        <v>0.840429768919011</v>
      </c>
      <c r="H1402" s="68">
        <v>42.3507462686567</v>
      </c>
      <c r="I1402" s="71">
        <v>0.73886145878132603</v>
      </c>
      <c r="J1402" s="68">
        <v>21.641791044776099</v>
      </c>
      <c r="K1402" s="71">
        <v>0.74395448079658599</v>
      </c>
      <c r="L1402" s="68">
        <v>25.5597014925373</v>
      </c>
      <c r="M1402" s="71">
        <v>0.69779684148957</v>
      </c>
      <c r="N1402" s="68">
        <v>37.570093457943898</v>
      </c>
      <c r="O1402" s="71">
        <v>0.66865553727948202</v>
      </c>
      <c r="P1402" s="68">
        <v>79.1666666666667</v>
      </c>
      <c r="Q1402" s="71">
        <v>0</v>
      </c>
      <c r="R1402" s="68">
        <v>21.980676328502401</v>
      </c>
    </row>
    <row r="1403" spans="1:18" x14ac:dyDescent="0.2">
      <c r="A1403" s="72" t="s">
        <v>3078</v>
      </c>
      <c r="B1403" s="66" t="s">
        <v>3079</v>
      </c>
      <c r="C1403" s="67">
        <v>19</v>
      </c>
      <c r="D1403" s="67" t="s">
        <v>343</v>
      </c>
      <c r="E1403" s="71">
        <v>0.83917929934237701</v>
      </c>
      <c r="F1403" s="68">
        <v>83.768656716417894</v>
      </c>
      <c r="G1403" s="71">
        <v>0.826354685123037</v>
      </c>
      <c r="H1403" s="68">
        <v>31.156716417910399</v>
      </c>
      <c r="I1403" s="71">
        <v>0.84455541292575498</v>
      </c>
      <c r="J1403" s="68">
        <v>76.119402985074601</v>
      </c>
      <c r="K1403" s="71">
        <v>0.84994282207904504</v>
      </c>
      <c r="L1403" s="68">
        <v>60.447761194029802</v>
      </c>
      <c r="M1403" s="71">
        <v>0.88301813218951097</v>
      </c>
      <c r="N1403" s="68">
        <v>82.056074766355096</v>
      </c>
      <c r="O1403" s="71">
        <v>0.63120474373691404</v>
      </c>
      <c r="P1403" s="68">
        <v>73.412698412698404</v>
      </c>
      <c r="Q1403" s="71">
        <v>1</v>
      </c>
      <c r="R1403" s="68">
        <v>100</v>
      </c>
    </row>
    <row r="1404" spans="1:18" x14ac:dyDescent="0.2">
      <c r="A1404" s="72" t="s">
        <v>3080</v>
      </c>
      <c r="B1404" s="66" t="s">
        <v>3081</v>
      </c>
      <c r="C1404" s="67">
        <v>19</v>
      </c>
      <c r="D1404" s="67" t="s">
        <v>343</v>
      </c>
      <c r="E1404" s="71">
        <v>0.70800013342496404</v>
      </c>
      <c r="F1404" s="68">
        <v>41.604477611940297</v>
      </c>
      <c r="G1404" s="71">
        <v>0.86373646995752396</v>
      </c>
      <c r="H1404" s="68">
        <v>63.805970149253703</v>
      </c>
      <c r="I1404" s="71">
        <v>0.78947981619516705</v>
      </c>
      <c r="J1404" s="68">
        <v>46.455223880597003</v>
      </c>
      <c r="K1404" s="71">
        <v>0.80401636005170996</v>
      </c>
      <c r="L1404" s="68">
        <v>40.485074626865703</v>
      </c>
      <c r="M1404" s="71">
        <v>0.86352115422109599</v>
      </c>
      <c r="N1404" s="68">
        <v>77.383177570093494</v>
      </c>
      <c r="O1404" s="71">
        <v>0.57624700012428898</v>
      </c>
      <c r="P1404" s="68">
        <v>67.658730158730194</v>
      </c>
      <c r="Q1404" s="71">
        <v>0.35099999999999998</v>
      </c>
      <c r="R1404" s="68">
        <v>29.227053140096601</v>
      </c>
    </row>
    <row r="1405" spans="1:18" x14ac:dyDescent="0.2">
      <c r="A1405" s="72" t="s">
        <v>3082</v>
      </c>
      <c r="B1405" s="66" t="s">
        <v>3083</v>
      </c>
      <c r="C1405" s="67">
        <v>19</v>
      </c>
      <c r="D1405" s="67" t="s">
        <v>343</v>
      </c>
      <c r="E1405" s="71">
        <v>0.64362077785809002</v>
      </c>
      <c r="F1405" s="68">
        <v>27.9850746268657</v>
      </c>
      <c r="G1405" s="71">
        <v>0.76473993248961902</v>
      </c>
      <c r="H1405" s="68">
        <v>16.791044776119399</v>
      </c>
      <c r="I1405" s="71">
        <v>0.74014253692588206</v>
      </c>
      <c r="J1405" s="68">
        <v>22.0149253731343</v>
      </c>
      <c r="K1405" s="71">
        <v>0.77960662200199604</v>
      </c>
      <c r="L1405" s="68">
        <v>33.208955223880601</v>
      </c>
      <c r="M1405" s="71">
        <v>0.52232403977383501</v>
      </c>
      <c r="N1405" s="68">
        <v>16.822429906542101</v>
      </c>
      <c r="O1405" s="71">
        <v>0.41129075809911603</v>
      </c>
      <c r="P1405" s="68">
        <v>44.642857142857103</v>
      </c>
      <c r="Q1405" s="71"/>
      <c r="R1405" s="68"/>
    </row>
    <row r="1406" spans="1:18" x14ac:dyDescent="0.2">
      <c r="A1406" s="72" t="s">
        <v>3084</v>
      </c>
      <c r="B1406" s="66" t="s">
        <v>3085</v>
      </c>
      <c r="C1406" s="67">
        <v>19</v>
      </c>
      <c r="D1406" s="67" t="s">
        <v>343</v>
      </c>
      <c r="E1406" s="71">
        <v>0.74678300579143697</v>
      </c>
      <c r="F1406" s="68">
        <v>51.119402985074601</v>
      </c>
      <c r="G1406" s="71">
        <v>0.841100863449875</v>
      </c>
      <c r="H1406" s="68">
        <v>43.283582089552198</v>
      </c>
      <c r="I1406" s="71">
        <v>0.74603877041309397</v>
      </c>
      <c r="J1406" s="68">
        <v>24.626865671641799</v>
      </c>
      <c r="K1406" s="71">
        <v>0.76202584100057003</v>
      </c>
      <c r="L1406" s="68">
        <v>30.037313432835798</v>
      </c>
      <c r="M1406" s="71">
        <v>0.72704230844219098</v>
      </c>
      <c r="N1406" s="68">
        <v>42.803738317757002</v>
      </c>
      <c r="O1406" s="71">
        <v>0.54239025144289499</v>
      </c>
      <c r="P1406" s="68">
        <v>62.5</v>
      </c>
      <c r="Q1406" s="71">
        <v>0.86209999999999998</v>
      </c>
      <c r="R1406" s="68">
        <v>43.236714975845402</v>
      </c>
    </row>
    <row r="1407" spans="1:18" x14ac:dyDescent="0.2">
      <c r="A1407" s="72" t="s">
        <v>3086</v>
      </c>
      <c r="B1407" s="66" t="s">
        <v>3087</v>
      </c>
      <c r="C1407" s="67">
        <v>19</v>
      </c>
      <c r="D1407" s="67" t="s">
        <v>343</v>
      </c>
      <c r="E1407" s="71">
        <v>0.81580394991014404</v>
      </c>
      <c r="F1407" s="68">
        <v>77.052238805970106</v>
      </c>
      <c r="G1407" s="71">
        <v>0.82972709443714299</v>
      </c>
      <c r="H1407" s="68">
        <v>33.395522388059703</v>
      </c>
      <c r="I1407" s="71">
        <v>0.78060565863984499</v>
      </c>
      <c r="J1407" s="68">
        <v>43.4701492537313</v>
      </c>
      <c r="K1407" s="71">
        <v>0.80810531894123205</v>
      </c>
      <c r="L1407" s="68">
        <v>42.164179104477597</v>
      </c>
      <c r="M1407" s="71">
        <v>0.82452719828426602</v>
      </c>
      <c r="N1407" s="68">
        <v>66.542056074766407</v>
      </c>
      <c r="O1407" s="71">
        <v>0.65335842915837605</v>
      </c>
      <c r="P1407" s="68">
        <v>76.785714285714306</v>
      </c>
      <c r="Q1407" s="71">
        <v>0.99850000000000005</v>
      </c>
      <c r="R1407" s="68">
        <v>45.893719806763301</v>
      </c>
    </row>
    <row r="1408" spans="1:18" x14ac:dyDescent="0.2">
      <c r="A1408" s="72" t="s">
        <v>3088</v>
      </c>
      <c r="B1408" s="66" t="s">
        <v>3089</v>
      </c>
      <c r="C1408" s="67">
        <v>19</v>
      </c>
      <c r="D1408" s="67" t="s">
        <v>343</v>
      </c>
      <c r="E1408" s="71">
        <v>0.59058613465216403</v>
      </c>
      <c r="F1408" s="68">
        <v>18.4701492537313</v>
      </c>
      <c r="G1408" s="71">
        <v>0.84456735281081896</v>
      </c>
      <c r="H1408" s="68">
        <v>47.014925373134297</v>
      </c>
      <c r="I1408" s="71">
        <v>0.77585248752619296</v>
      </c>
      <c r="J1408" s="68">
        <v>39.738805970149301</v>
      </c>
      <c r="K1408" s="71">
        <v>0.83186731412228998</v>
      </c>
      <c r="L1408" s="68">
        <v>53.544776119402997</v>
      </c>
      <c r="M1408" s="71">
        <v>0.688048352505361</v>
      </c>
      <c r="N1408" s="68">
        <v>35.514018691588802</v>
      </c>
      <c r="O1408" s="71">
        <v>0.38878130094831798</v>
      </c>
      <c r="P1408" s="68">
        <v>41.269841269841301</v>
      </c>
      <c r="Q1408" s="71">
        <v>1.44E-2</v>
      </c>
      <c r="R1408" s="68">
        <v>24.879227053140099</v>
      </c>
    </row>
    <row r="1409" spans="1:18" x14ac:dyDescent="0.2">
      <c r="A1409" s="72" t="s">
        <v>3090</v>
      </c>
      <c r="B1409" s="66" t="s">
        <v>3091</v>
      </c>
      <c r="C1409" s="67">
        <v>19</v>
      </c>
      <c r="D1409" s="67" t="s">
        <v>343</v>
      </c>
      <c r="E1409" s="71">
        <v>0.69770658848744704</v>
      </c>
      <c r="F1409" s="68">
        <v>38.992537313432798</v>
      </c>
      <c r="G1409" s="71">
        <v>0.83337422973045405</v>
      </c>
      <c r="H1409" s="68">
        <v>36.194029850746297</v>
      </c>
      <c r="I1409" s="71">
        <v>0.76804556572198901</v>
      </c>
      <c r="J1409" s="68">
        <v>34.888059701492502</v>
      </c>
      <c r="K1409" s="71">
        <v>0.71517770592257501</v>
      </c>
      <c r="L1409" s="68">
        <v>19.962686567164202</v>
      </c>
      <c r="M1409" s="71">
        <v>0.78553324234743604</v>
      </c>
      <c r="N1409" s="68">
        <v>57.570093457943898</v>
      </c>
      <c r="O1409" s="71">
        <v>0.48240878720222502</v>
      </c>
      <c r="P1409" s="68">
        <v>54.761904761904802</v>
      </c>
      <c r="Q1409" s="71">
        <v>0.60170000000000001</v>
      </c>
      <c r="R1409" s="68">
        <v>38.405797101449302</v>
      </c>
    </row>
    <row r="1410" spans="1:18" x14ac:dyDescent="0.2">
      <c r="A1410" s="72" t="s">
        <v>3092</v>
      </c>
      <c r="B1410" s="66" t="s">
        <v>3093</v>
      </c>
      <c r="C1410" s="67">
        <v>19</v>
      </c>
      <c r="D1410" s="67" t="s">
        <v>343</v>
      </c>
      <c r="E1410" s="71">
        <v>0.83185025244304101</v>
      </c>
      <c r="F1410" s="68">
        <v>81.529850746268707</v>
      </c>
      <c r="G1410" s="71">
        <v>0.87631043251290797</v>
      </c>
      <c r="H1410" s="68">
        <v>72.947761194029894</v>
      </c>
      <c r="I1410" s="71">
        <v>0.78456628188948596</v>
      </c>
      <c r="J1410" s="68">
        <v>44.962686567164198</v>
      </c>
      <c r="K1410" s="71">
        <v>0.83264998744874896</v>
      </c>
      <c r="L1410" s="68">
        <v>53.917910447761201</v>
      </c>
      <c r="M1410" s="71">
        <v>0.83427568726847301</v>
      </c>
      <c r="N1410" s="68">
        <v>70.280373831775705</v>
      </c>
      <c r="O1410" s="71">
        <v>0.66329912553862902</v>
      </c>
      <c r="P1410" s="68">
        <v>77.976190476190496</v>
      </c>
      <c r="Q1410" s="71">
        <v>1</v>
      </c>
      <c r="R1410" s="68">
        <v>100</v>
      </c>
    </row>
    <row r="1411" spans="1:18" x14ac:dyDescent="0.2">
      <c r="A1411" s="72" t="s">
        <v>886</v>
      </c>
      <c r="B1411" s="66" t="s">
        <v>3094</v>
      </c>
      <c r="C1411" s="67">
        <v>19</v>
      </c>
      <c r="D1411" s="67" t="s">
        <v>343</v>
      </c>
      <c r="E1411" s="71">
        <v>0.84414052611376</v>
      </c>
      <c r="F1411" s="68">
        <v>86.9402985074627</v>
      </c>
      <c r="G1411" s="71">
        <v>0.86855144747894897</v>
      </c>
      <c r="H1411" s="68">
        <v>68.097014925373102</v>
      </c>
      <c r="I1411" s="71">
        <v>0.76723794834229897</v>
      </c>
      <c r="J1411" s="68">
        <v>34.328358208955201</v>
      </c>
      <c r="K1411" s="71">
        <v>0.848269321953532</v>
      </c>
      <c r="L1411" s="68">
        <v>59.888059701492502</v>
      </c>
      <c r="M1411" s="71">
        <v>0.91226359914213295</v>
      </c>
      <c r="N1411" s="68">
        <v>88.411214953270999</v>
      </c>
      <c r="O1411" s="71">
        <v>0.66852083976564403</v>
      </c>
      <c r="P1411" s="68">
        <v>78.968253968254004</v>
      </c>
      <c r="Q1411" s="71">
        <v>1</v>
      </c>
      <c r="R1411" s="68">
        <v>100</v>
      </c>
    </row>
    <row r="1412" spans="1:18" x14ac:dyDescent="0.2">
      <c r="A1412" s="72" t="s">
        <v>3095</v>
      </c>
      <c r="B1412" s="66" t="s">
        <v>3096</v>
      </c>
      <c r="C1412" s="67">
        <v>19</v>
      </c>
      <c r="D1412" s="67" t="s">
        <v>343</v>
      </c>
      <c r="E1412" s="71">
        <v>0.83147176147302104</v>
      </c>
      <c r="F1412" s="68">
        <v>81.343283582089597</v>
      </c>
      <c r="G1412" s="71">
        <v>0.864735291984983</v>
      </c>
      <c r="H1412" s="68">
        <v>64.552238805970106</v>
      </c>
      <c r="I1412" s="71">
        <v>0.78070741360234897</v>
      </c>
      <c r="J1412" s="68">
        <v>43.656716417910403</v>
      </c>
      <c r="K1412" s="71">
        <v>0.82149331994533203</v>
      </c>
      <c r="L1412" s="68">
        <v>48.134328358208997</v>
      </c>
      <c r="M1412" s="71">
        <v>0.88301813218951097</v>
      </c>
      <c r="N1412" s="68">
        <v>82.056074766355096</v>
      </c>
      <c r="O1412" s="71">
        <v>0.63887641111594895</v>
      </c>
      <c r="P1412" s="68">
        <v>75</v>
      </c>
      <c r="Q1412" s="71">
        <v>1</v>
      </c>
      <c r="R1412" s="68">
        <v>100</v>
      </c>
    </row>
    <row r="1413" spans="1:18" x14ac:dyDescent="0.2">
      <c r="A1413" s="72" t="s">
        <v>3097</v>
      </c>
      <c r="B1413" s="66" t="s">
        <v>3098</v>
      </c>
      <c r="C1413" s="67">
        <v>19</v>
      </c>
      <c r="D1413" s="67" t="s">
        <v>343</v>
      </c>
      <c r="E1413" s="71">
        <v>0.85066835522427997</v>
      </c>
      <c r="F1413" s="68">
        <v>89.552238805970106</v>
      </c>
      <c r="G1413" s="71">
        <v>0.90383643769415101</v>
      </c>
      <c r="H1413" s="68">
        <v>87.313432835820905</v>
      </c>
      <c r="I1413" s="71">
        <v>0.77731899083503597</v>
      </c>
      <c r="J1413" s="68">
        <v>40.858208955223901</v>
      </c>
      <c r="K1413" s="71">
        <v>0.86109948958246196</v>
      </c>
      <c r="L1413" s="68">
        <v>64.925373134328396</v>
      </c>
      <c r="M1413" s="71">
        <v>0.844024176252681</v>
      </c>
      <c r="N1413" s="68">
        <v>72.897196261682197</v>
      </c>
      <c r="O1413" s="71">
        <v>0.71773103698134999</v>
      </c>
      <c r="P1413" s="68">
        <v>82.936507936507894</v>
      </c>
      <c r="Q1413" s="71">
        <v>1</v>
      </c>
      <c r="R1413" s="68">
        <v>100</v>
      </c>
    </row>
    <row r="1414" spans="1:18" x14ac:dyDescent="0.2">
      <c r="A1414" s="72" t="s">
        <v>3099</v>
      </c>
      <c r="B1414" s="66" t="s">
        <v>3100</v>
      </c>
      <c r="C1414" s="67">
        <v>19</v>
      </c>
      <c r="D1414" s="67" t="s">
        <v>343</v>
      </c>
      <c r="E1414" s="71">
        <v>0.66507413325525</v>
      </c>
      <c r="F1414" s="68">
        <v>32.089552238806</v>
      </c>
      <c r="G1414" s="71">
        <v>0.90657586502990195</v>
      </c>
      <c r="H1414" s="68">
        <v>88.619402985074601</v>
      </c>
      <c r="I1414" s="71">
        <v>0.74817339885387302</v>
      </c>
      <c r="J1414" s="68">
        <v>25</v>
      </c>
      <c r="K1414" s="71">
        <v>0.77017264942961505</v>
      </c>
      <c r="L1414" s="68">
        <v>31.716417910447799</v>
      </c>
      <c r="M1414" s="71">
        <v>0.853772665236888</v>
      </c>
      <c r="N1414" s="68">
        <v>74.953271028037406</v>
      </c>
      <c r="O1414" s="71">
        <v>0.71175022098122398</v>
      </c>
      <c r="P1414" s="68">
        <v>82.142857142857096</v>
      </c>
      <c r="Q1414" s="71">
        <v>0</v>
      </c>
      <c r="R1414" s="68">
        <v>21.980676328502401</v>
      </c>
    </row>
    <row r="1415" spans="1:18" x14ac:dyDescent="0.2">
      <c r="A1415" s="72" t="s">
        <v>3101</v>
      </c>
      <c r="B1415" s="66" t="s">
        <v>3102</v>
      </c>
      <c r="C1415" s="67">
        <v>19</v>
      </c>
      <c r="D1415" s="67" t="s">
        <v>343</v>
      </c>
      <c r="E1415" s="71">
        <v>0.64218782049423095</v>
      </c>
      <c r="F1415" s="68">
        <v>27.611940298507498</v>
      </c>
      <c r="G1415" s="71">
        <v>0.88027680154708898</v>
      </c>
      <c r="H1415" s="68">
        <v>76.305970149253696</v>
      </c>
      <c r="I1415" s="71">
        <v>0.80734256413898597</v>
      </c>
      <c r="J1415" s="68">
        <v>56.343283582089597</v>
      </c>
      <c r="K1415" s="71">
        <v>0.85050065545421605</v>
      </c>
      <c r="L1415" s="68">
        <v>60.820895522388099</v>
      </c>
      <c r="M1415" s="71">
        <v>0.74653928641060696</v>
      </c>
      <c r="N1415" s="68">
        <v>48.785046728971999</v>
      </c>
      <c r="O1415" s="71">
        <v>0.56846761541448798</v>
      </c>
      <c r="P1415" s="68">
        <v>67.063492063492106</v>
      </c>
      <c r="Q1415" s="71">
        <v>0</v>
      </c>
      <c r="R1415" s="68">
        <v>21.980676328502401</v>
      </c>
    </row>
    <row r="1416" spans="1:18" x14ac:dyDescent="0.2">
      <c r="A1416" s="72" t="s">
        <v>3103</v>
      </c>
      <c r="B1416" s="66" t="s">
        <v>3104</v>
      </c>
      <c r="C1416" s="67">
        <v>19</v>
      </c>
      <c r="D1416" s="67" t="s">
        <v>343</v>
      </c>
      <c r="E1416" s="71">
        <v>0.66162290264968904</v>
      </c>
      <c r="F1416" s="68">
        <v>31.156716417910399</v>
      </c>
      <c r="G1416" s="71">
        <v>0.94041446480978697</v>
      </c>
      <c r="H1416" s="68">
        <v>95.895522388059703</v>
      </c>
      <c r="I1416" s="71">
        <v>0.73639119080028503</v>
      </c>
      <c r="J1416" s="68">
        <v>20.708955223880601</v>
      </c>
      <c r="K1416" s="71">
        <v>0.77973814586606105</v>
      </c>
      <c r="L1416" s="68">
        <v>33.395522388059703</v>
      </c>
      <c r="M1416" s="71">
        <v>0.91226359914213295</v>
      </c>
      <c r="N1416" s="68">
        <v>88.411214953270999</v>
      </c>
      <c r="O1416" s="71">
        <v>0.59823001527987096</v>
      </c>
      <c r="P1416" s="68">
        <v>69.642857142857096</v>
      </c>
      <c r="Q1416" s="71">
        <v>2.7000000000000001E-3</v>
      </c>
      <c r="R1416" s="68">
        <v>24.154589371980698</v>
      </c>
    </row>
    <row r="1417" spans="1:18" x14ac:dyDescent="0.2">
      <c r="A1417" s="72" t="s">
        <v>3105</v>
      </c>
      <c r="B1417" s="66" t="s">
        <v>3106</v>
      </c>
      <c r="C1417" s="67">
        <v>19</v>
      </c>
      <c r="D1417" s="67" t="s">
        <v>343</v>
      </c>
      <c r="E1417" s="71">
        <v>0.83636493713579096</v>
      </c>
      <c r="F1417" s="68">
        <v>83.208955223880594</v>
      </c>
      <c r="G1417" s="71">
        <v>0.92074638357243399</v>
      </c>
      <c r="H1417" s="68">
        <v>92.910447761194007</v>
      </c>
      <c r="I1417" s="71">
        <v>0.77136974298788397</v>
      </c>
      <c r="J1417" s="68">
        <v>36.753731343283597</v>
      </c>
      <c r="K1417" s="71">
        <v>0.829302987197724</v>
      </c>
      <c r="L1417" s="68">
        <v>52.238805970149301</v>
      </c>
      <c r="M1417" s="71">
        <v>0.688048352505361</v>
      </c>
      <c r="N1417" s="68">
        <v>35.514018691588802</v>
      </c>
      <c r="O1417" s="71">
        <v>0.80872215655134605</v>
      </c>
      <c r="P1417" s="68">
        <v>91.269841269841294</v>
      </c>
      <c r="Q1417" s="71">
        <v>1</v>
      </c>
      <c r="R1417" s="68">
        <v>100</v>
      </c>
    </row>
    <row r="1418" spans="1:18" x14ac:dyDescent="0.2">
      <c r="A1418" s="72" t="s">
        <v>3107</v>
      </c>
      <c r="B1418" s="66" t="s">
        <v>3108</v>
      </c>
      <c r="C1418" s="67">
        <v>19</v>
      </c>
      <c r="D1418" s="67" t="s">
        <v>343</v>
      </c>
      <c r="E1418" s="71">
        <v>0.767489136695092</v>
      </c>
      <c r="F1418" s="68">
        <v>58.208955223880601</v>
      </c>
      <c r="G1418" s="71">
        <v>0.87784498475225703</v>
      </c>
      <c r="H1418" s="68">
        <v>74.4402985074627</v>
      </c>
      <c r="I1418" s="71">
        <v>0.83900607484003698</v>
      </c>
      <c r="J1418" s="68">
        <v>72.947761194029894</v>
      </c>
      <c r="K1418" s="71">
        <v>0.90126349259476202</v>
      </c>
      <c r="L1418" s="68">
        <v>78.917910447761201</v>
      </c>
      <c r="M1418" s="71">
        <v>0.76603626437902095</v>
      </c>
      <c r="N1418" s="68">
        <v>52.523364485981297</v>
      </c>
      <c r="O1418" s="71">
        <v>0.81498400360447398</v>
      </c>
      <c r="P1418" s="68">
        <v>91.6666666666667</v>
      </c>
      <c r="Q1418" s="71">
        <v>0.40579999999999999</v>
      </c>
      <c r="R1418" s="68">
        <v>31.159420289855099</v>
      </c>
    </row>
    <row r="1419" spans="1:18" x14ac:dyDescent="0.2">
      <c r="A1419" s="72" t="s">
        <v>3109</v>
      </c>
      <c r="B1419" s="66" t="s">
        <v>3110</v>
      </c>
      <c r="C1419" s="67">
        <v>19</v>
      </c>
      <c r="D1419" s="67" t="s">
        <v>343</v>
      </c>
      <c r="E1419" s="71">
        <v>0.82243838327221797</v>
      </c>
      <c r="F1419" s="68">
        <v>78.171641791044806</v>
      </c>
      <c r="G1419" s="71">
        <v>0.88896180584517204</v>
      </c>
      <c r="H1419" s="68">
        <v>80.783582089552198</v>
      </c>
      <c r="I1419" s="71">
        <v>0.67177976551392504</v>
      </c>
      <c r="J1419" s="68">
        <v>8.0223880597014894</v>
      </c>
      <c r="K1419" s="71">
        <v>0.77121989480859898</v>
      </c>
      <c r="L1419" s="68">
        <v>31.902985074626901</v>
      </c>
      <c r="M1419" s="71">
        <v>0.71729381945798398</v>
      </c>
      <c r="N1419" s="68">
        <v>41.121495327102799</v>
      </c>
      <c r="O1419" s="71">
        <v>0.88537501400762697</v>
      </c>
      <c r="P1419" s="68">
        <v>96.230158730158706</v>
      </c>
      <c r="Q1419" s="71">
        <v>1</v>
      </c>
      <c r="R1419" s="68">
        <v>100</v>
      </c>
    </row>
    <row r="1420" spans="1:18" x14ac:dyDescent="0.2">
      <c r="A1420" s="72" t="s">
        <v>3111</v>
      </c>
      <c r="B1420" s="66" t="s">
        <v>3112</v>
      </c>
      <c r="C1420" s="67">
        <v>19</v>
      </c>
      <c r="D1420" s="67" t="s">
        <v>343</v>
      </c>
      <c r="E1420" s="71">
        <v>0.72236725089163201</v>
      </c>
      <c r="F1420" s="68">
        <v>45.335820895522403</v>
      </c>
      <c r="G1420" s="71">
        <v>0.858693893482676</v>
      </c>
      <c r="H1420" s="68">
        <v>59.514925373134297</v>
      </c>
      <c r="I1420" s="71">
        <v>0.79974126887616803</v>
      </c>
      <c r="J1420" s="68">
        <v>52.052238805970198</v>
      </c>
      <c r="K1420" s="71">
        <v>0.89233815859202803</v>
      </c>
      <c r="L1420" s="68">
        <v>74.4402985074627</v>
      </c>
      <c r="M1420" s="71">
        <v>0.853772665236888</v>
      </c>
      <c r="N1420" s="68">
        <v>74.953271028037406</v>
      </c>
      <c r="O1420" s="71">
        <v>0.88425751916203099</v>
      </c>
      <c r="P1420" s="68">
        <v>95.8333333333333</v>
      </c>
      <c r="Q1420" s="71">
        <v>4.5400000000000003E-2</v>
      </c>
      <c r="R1420" s="68">
        <v>25.3623188405797</v>
      </c>
    </row>
    <row r="1421" spans="1:18" x14ac:dyDescent="0.2">
      <c r="A1421" s="72" t="s">
        <v>3113</v>
      </c>
      <c r="B1421" s="66" t="s">
        <v>3114</v>
      </c>
      <c r="C1421" s="67">
        <v>19</v>
      </c>
      <c r="D1421" s="67" t="s">
        <v>343</v>
      </c>
      <c r="E1421" s="71">
        <v>0.30617758677405599</v>
      </c>
      <c r="F1421" s="68">
        <v>0.74626865671641796</v>
      </c>
      <c r="G1421" s="71">
        <v>0.50042570261077901</v>
      </c>
      <c r="H1421" s="68">
        <v>2.0522388059701502</v>
      </c>
      <c r="I1421" s="71">
        <v>0.42306969172686798</v>
      </c>
      <c r="J1421" s="68">
        <v>0.37313432835820898</v>
      </c>
      <c r="K1421" s="71">
        <v>0.28119711039258999</v>
      </c>
      <c r="L1421" s="68">
        <v>0.37313432835820898</v>
      </c>
      <c r="M1421" s="71">
        <v>9.3390524468707894E-2</v>
      </c>
      <c r="N1421" s="68">
        <v>1.49532710280374</v>
      </c>
      <c r="O1421" s="71">
        <v>0.53898249144539101</v>
      </c>
      <c r="P1421" s="68">
        <v>62.103174603174601</v>
      </c>
      <c r="Q1421" s="71">
        <v>0</v>
      </c>
      <c r="R1421" s="68">
        <v>21.980676328502401</v>
      </c>
    </row>
    <row r="1422" spans="1:18" x14ac:dyDescent="0.2">
      <c r="A1422" s="72" t="s">
        <v>3115</v>
      </c>
      <c r="B1422" s="66" t="s">
        <v>3116</v>
      </c>
      <c r="C1422" s="67">
        <v>19</v>
      </c>
      <c r="D1422" s="67" t="s">
        <v>343</v>
      </c>
      <c r="E1422" s="71">
        <v>0.76050308887984297</v>
      </c>
      <c r="F1422" s="68">
        <v>55.9701492537313</v>
      </c>
      <c r="G1422" s="71">
        <v>0.86703202936215695</v>
      </c>
      <c r="H1422" s="68">
        <v>66.977611940298502</v>
      </c>
      <c r="I1422" s="71">
        <v>0.75093385898479004</v>
      </c>
      <c r="J1422" s="68">
        <v>25.932835820895502</v>
      </c>
      <c r="K1422" s="71">
        <v>0.69150596502360495</v>
      </c>
      <c r="L1422" s="68">
        <v>15.858208955223899</v>
      </c>
      <c r="M1422" s="71">
        <v>0.75628777539481395</v>
      </c>
      <c r="N1422" s="68">
        <v>50.467289719626201</v>
      </c>
      <c r="O1422" s="71">
        <v>0.49725890451369398</v>
      </c>
      <c r="P1422" s="68">
        <v>57.738095238095198</v>
      </c>
      <c r="Q1422" s="71">
        <v>1</v>
      </c>
      <c r="R1422" s="68">
        <v>100</v>
      </c>
    </row>
    <row r="1423" spans="1:18" x14ac:dyDescent="0.2">
      <c r="A1423" s="72" t="s">
        <v>3117</v>
      </c>
      <c r="B1423" s="66" t="s">
        <v>3118</v>
      </c>
      <c r="C1423" s="67">
        <v>19</v>
      </c>
      <c r="D1423" s="67" t="s">
        <v>343</v>
      </c>
      <c r="E1423" s="71">
        <v>0.59161763949494295</v>
      </c>
      <c r="F1423" s="68">
        <v>18.843283582089601</v>
      </c>
      <c r="G1423" s="71">
        <v>0.59675414919251701</v>
      </c>
      <c r="H1423" s="68">
        <v>3.9179104477611899</v>
      </c>
      <c r="I1423" s="71">
        <v>0.56562027094582101</v>
      </c>
      <c r="J1423" s="68">
        <v>3.5447761194029801</v>
      </c>
      <c r="K1423" s="71">
        <v>0.58516418163842598</v>
      </c>
      <c r="L1423" s="68">
        <v>6.1567164179104497</v>
      </c>
      <c r="M1423" s="71">
        <v>0.41509066094755398</v>
      </c>
      <c r="N1423" s="68">
        <v>9.7196261682243001</v>
      </c>
      <c r="O1423" s="71">
        <v>0.38707657424533998</v>
      </c>
      <c r="P1423" s="68">
        <v>40.079365079365097</v>
      </c>
      <c r="Q1423" s="71">
        <v>1</v>
      </c>
      <c r="R1423" s="68">
        <v>100</v>
      </c>
    </row>
    <row r="1424" spans="1:18" x14ac:dyDescent="0.2">
      <c r="A1424" s="72" t="s">
        <v>3119</v>
      </c>
      <c r="B1424" s="66" t="s">
        <v>3120</v>
      </c>
      <c r="C1424" s="67">
        <v>13</v>
      </c>
      <c r="D1424" s="67" t="s">
        <v>343</v>
      </c>
      <c r="E1424" s="71">
        <v>0.192215206717642</v>
      </c>
      <c r="F1424" s="68">
        <v>0.38550501156514999</v>
      </c>
      <c r="G1424" s="71">
        <v>0.429230613267506</v>
      </c>
      <c r="H1424" s="68">
        <v>1.73477255204318</v>
      </c>
      <c r="I1424" s="71">
        <v>0.389512256076189</v>
      </c>
      <c r="J1424" s="68">
        <v>0.192752505782575</v>
      </c>
      <c r="K1424" s="71">
        <v>0.217030696176997</v>
      </c>
      <c r="L1424" s="68">
        <v>0.30840400925212003</v>
      </c>
      <c r="M1424" s="71">
        <v>0</v>
      </c>
      <c r="N1424" s="68">
        <v>1.44644253322909</v>
      </c>
      <c r="O1424" s="71">
        <v>0.117517674785158</v>
      </c>
      <c r="P1424" s="68">
        <v>7.4100719424460397</v>
      </c>
      <c r="Q1424" s="71">
        <v>0</v>
      </c>
      <c r="R1424" s="68">
        <v>44.020356234096703</v>
      </c>
    </row>
    <row r="1425" spans="1:18" x14ac:dyDescent="0.2">
      <c r="A1425" s="72" t="s">
        <v>3121</v>
      </c>
      <c r="B1425" s="66" t="s">
        <v>3122</v>
      </c>
      <c r="C1425" s="67">
        <v>13</v>
      </c>
      <c r="D1425" s="67" t="s">
        <v>343</v>
      </c>
      <c r="E1425" s="71">
        <v>0.38373535927711899</v>
      </c>
      <c r="F1425" s="68">
        <v>1.38781804163454</v>
      </c>
      <c r="G1425" s="71">
        <v>0.30735327658481099</v>
      </c>
      <c r="H1425" s="68">
        <v>1.04086353122591</v>
      </c>
      <c r="I1425" s="71">
        <v>0.44398121961716103</v>
      </c>
      <c r="J1425" s="68">
        <v>0.46260601387818001</v>
      </c>
      <c r="K1425" s="71">
        <v>0.44599447354348198</v>
      </c>
      <c r="L1425" s="68">
        <v>1.38781804163454</v>
      </c>
      <c r="M1425" s="71">
        <v>0.3</v>
      </c>
      <c r="N1425" s="68">
        <v>2.4237685691946802</v>
      </c>
      <c r="O1425" s="71">
        <v>0.30508318591725903</v>
      </c>
      <c r="P1425" s="68">
        <v>27.194244604316498</v>
      </c>
      <c r="Q1425" s="71">
        <v>0.5</v>
      </c>
      <c r="R1425" s="68">
        <v>57.760814249363897</v>
      </c>
    </row>
    <row r="1426" spans="1:18" x14ac:dyDescent="0.2">
      <c r="A1426" s="72" t="s">
        <v>3123</v>
      </c>
      <c r="B1426" s="66" t="s">
        <v>3124</v>
      </c>
      <c r="C1426" s="67">
        <v>19</v>
      </c>
      <c r="D1426" s="67" t="s">
        <v>343</v>
      </c>
      <c r="E1426" s="71">
        <v>0.56593931937700503</v>
      </c>
      <c r="F1426" s="68">
        <v>13.805970149253699</v>
      </c>
      <c r="G1426" s="71">
        <v>0.744332461717365</v>
      </c>
      <c r="H1426" s="68">
        <v>13.805970149253699</v>
      </c>
      <c r="I1426" s="71">
        <v>0.69793659655197804</v>
      </c>
      <c r="J1426" s="68">
        <v>11.753731343283601</v>
      </c>
      <c r="K1426" s="71">
        <v>0.35385644583847498</v>
      </c>
      <c r="L1426" s="68">
        <v>0.74626865671641796</v>
      </c>
      <c r="M1426" s="71">
        <v>0.58081497367907997</v>
      </c>
      <c r="N1426" s="68">
        <v>22.056074766355099</v>
      </c>
      <c r="O1426" s="71">
        <v>0.518695438475131</v>
      </c>
      <c r="P1426" s="68">
        <v>60.515873015872998</v>
      </c>
      <c r="Q1426" s="71">
        <v>0.5</v>
      </c>
      <c r="R1426" s="68">
        <v>36.473429951690797</v>
      </c>
    </row>
    <row r="1427" spans="1:18" x14ac:dyDescent="0.2">
      <c r="A1427" s="72" t="s">
        <v>2821</v>
      </c>
      <c r="B1427" s="66" t="s">
        <v>3125</v>
      </c>
      <c r="C1427" s="67">
        <v>13</v>
      </c>
      <c r="D1427" s="67" t="s">
        <v>343</v>
      </c>
      <c r="E1427" s="71">
        <v>0.38422152532589199</v>
      </c>
      <c r="F1427" s="68">
        <v>1.42636854279106</v>
      </c>
      <c r="G1427" s="71">
        <v>0.34563852425288699</v>
      </c>
      <c r="H1427" s="68">
        <v>1.19506553585197</v>
      </c>
      <c r="I1427" s="71">
        <v>0.50150769967403197</v>
      </c>
      <c r="J1427" s="68">
        <v>1.07941403238242</v>
      </c>
      <c r="K1427" s="71">
        <v>0.39783465817385599</v>
      </c>
      <c r="L1427" s="68">
        <v>1.19506553585197</v>
      </c>
      <c r="M1427" s="71">
        <v>0</v>
      </c>
      <c r="N1427" s="68">
        <v>1.44644253322909</v>
      </c>
      <c r="O1427" s="71">
        <v>6.3898269854578596E-2</v>
      </c>
      <c r="P1427" s="68">
        <v>3.16546762589928</v>
      </c>
      <c r="Q1427" s="71">
        <v>0.99644999999999995</v>
      </c>
      <c r="R1427" s="68">
        <v>64.122137404580101</v>
      </c>
    </row>
    <row r="1428" spans="1:18" x14ac:dyDescent="0.2">
      <c r="A1428" s="72" t="s">
        <v>3126</v>
      </c>
      <c r="B1428" s="66" t="s">
        <v>3127</v>
      </c>
      <c r="C1428" s="67">
        <v>13</v>
      </c>
      <c r="D1428" s="67" t="s">
        <v>343</v>
      </c>
      <c r="E1428" s="71">
        <v>0.37130040872034298</v>
      </c>
      <c r="F1428" s="68">
        <v>1.19506553585197</v>
      </c>
      <c r="G1428" s="71">
        <v>0.48070199745563102</v>
      </c>
      <c r="H1428" s="68">
        <v>2.0431765612952999</v>
      </c>
      <c r="I1428" s="71">
        <v>0.55910673593258797</v>
      </c>
      <c r="J1428" s="68">
        <v>2.3515805705474202</v>
      </c>
      <c r="K1428" s="71">
        <v>0.57514645540903298</v>
      </c>
      <c r="L1428" s="68">
        <v>3.1225905936777201</v>
      </c>
      <c r="M1428" s="71">
        <v>0</v>
      </c>
      <c r="N1428" s="68">
        <v>1.44644253322909</v>
      </c>
      <c r="O1428" s="71">
        <v>0.14174726352480899</v>
      </c>
      <c r="P1428" s="68">
        <v>9.4244604316546798</v>
      </c>
      <c r="Q1428" s="71">
        <v>0.47110000000000002</v>
      </c>
      <c r="R1428" s="68">
        <v>56.743002544529297</v>
      </c>
    </row>
    <row r="1429" spans="1:18" x14ac:dyDescent="0.2">
      <c r="A1429" s="72" t="s">
        <v>3128</v>
      </c>
      <c r="B1429" s="66" t="s">
        <v>3129</v>
      </c>
      <c r="C1429" s="67">
        <v>13</v>
      </c>
      <c r="D1429" s="67" t="s">
        <v>343</v>
      </c>
      <c r="E1429" s="71">
        <v>0.38698989521372501</v>
      </c>
      <c r="F1429" s="68">
        <v>1.5420200462606</v>
      </c>
      <c r="G1429" s="71">
        <v>0.43044416265982399</v>
      </c>
      <c r="H1429" s="68">
        <v>1.8118735543562099</v>
      </c>
      <c r="I1429" s="71">
        <v>0.55277772081490395</v>
      </c>
      <c r="J1429" s="68">
        <v>2.23592906707787</v>
      </c>
      <c r="K1429" s="71">
        <v>0.75360325768717396</v>
      </c>
      <c r="L1429" s="68">
        <v>8.0185042405551297</v>
      </c>
      <c r="M1429" s="71">
        <v>0.4</v>
      </c>
      <c r="N1429" s="68">
        <v>3.1274433150899101</v>
      </c>
      <c r="O1429" s="71">
        <v>8.3914230120450406E-2</v>
      </c>
      <c r="P1429" s="68">
        <v>5.1079136690647502</v>
      </c>
      <c r="Q1429" s="71">
        <v>0.1012</v>
      </c>
      <c r="R1429" s="68">
        <v>49.8727735368957</v>
      </c>
    </row>
    <row r="1430" spans="1:18" x14ac:dyDescent="0.2">
      <c r="A1430" s="72" t="s">
        <v>3130</v>
      </c>
      <c r="B1430" s="66" t="s">
        <v>3131</v>
      </c>
      <c r="C1430" s="67">
        <v>19</v>
      </c>
      <c r="D1430" s="67" t="s">
        <v>343</v>
      </c>
      <c r="E1430" s="71">
        <v>0.810747549862053</v>
      </c>
      <c r="F1430" s="68">
        <v>74.813432835820905</v>
      </c>
      <c r="G1430" s="71">
        <v>0.86556314403120205</v>
      </c>
      <c r="H1430" s="68">
        <v>65.298507462686601</v>
      </c>
      <c r="I1430" s="71">
        <v>0.81964408405729805</v>
      </c>
      <c r="J1430" s="68">
        <v>62.873134328358198</v>
      </c>
      <c r="K1430" s="71">
        <v>0.843806654952166</v>
      </c>
      <c r="L1430" s="68">
        <v>58.022388059701498</v>
      </c>
      <c r="M1430" s="71">
        <v>0.69779684148957</v>
      </c>
      <c r="N1430" s="68">
        <v>37.570093457943898</v>
      </c>
      <c r="O1430" s="71">
        <v>0.63767457464208099</v>
      </c>
      <c r="P1430" s="68">
        <v>74.603174603174594</v>
      </c>
      <c r="Q1430" s="71">
        <v>1</v>
      </c>
      <c r="R1430" s="68">
        <v>100</v>
      </c>
    </row>
    <row r="1431" spans="1:18" x14ac:dyDescent="0.2">
      <c r="A1431" s="72" t="s">
        <v>3132</v>
      </c>
      <c r="B1431" s="66" t="s">
        <v>3133</v>
      </c>
      <c r="C1431" s="67">
        <v>19</v>
      </c>
      <c r="D1431" s="67" t="s">
        <v>343</v>
      </c>
      <c r="E1431" s="71">
        <v>0.746022090969094</v>
      </c>
      <c r="F1431" s="68">
        <v>50.932835820895498</v>
      </c>
      <c r="G1431" s="71">
        <v>0.87125443793114399</v>
      </c>
      <c r="H1431" s="68">
        <v>69.216417910447802</v>
      </c>
      <c r="I1431" s="71">
        <v>0.84851035583146905</v>
      </c>
      <c r="J1431" s="68">
        <v>77.985074626865696</v>
      </c>
      <c r="K1431" s="71">
        <v>0.61546857135723598</v>
      </c>
      <c r="L1431" s="68">
        <v>7.4626865671641802</v>
      </c>
      <c r="M1431" s="71">
        <v>0.66855137453694702</v>
      </c>
      <c r="N1431" s="68">
        <v>31.775700934579401</v>
      </c>
      <c r="O1431" s="71">
        <v>0.472347806157767</v>
      </c>
      <c r="P1431" s="68">
        <v>53.571428571428598</v>
      </c>
      <c r="Q1431" s="71">
        <v>1</v>
      </c>
      <c r="R1431" s="68">
        <v>100</v>
      </c>
    </row>
    <row r="1432" spans="1:18" x14ac:dyDescent="0.2">
      <c r="A1432" s="72" t="s">
        <v>3134</v>
      </c>
      <c r="B1432" s="66" t="s">
        <v>3135</v>
      </c>
      <c r="C1432" s="67">
        <v>19</v>
      </c>
      <c r="D1432" s="67" t="s">
        <v>343</v>
      </c>
      <c r="E1432" s="71">
        <v>0.83439177379595397</v>
      </c>
      <c r="F1432" s="68">
        <v>82.462686567164198</v>
      </c>
      <c r="G1432" s="71">
        <v>0.849630423216025</v>
      </c>
      <c r="H1432" s="68">
        <v>51.492537313432798</v>
      </c>
      <c r="I1432" s="71">
        <v>0.91673193026754296</v>
      </c>
      <c r="J1432" s="68">
        <v>96.268656716417894</v>
      </c>
      <c r="K1432" s="71">
        <v>0.64622580485618197</v>
      </c>
      <c r="L1432" s="68">
        <v>10.0746268656716</v>
      </c>
      <c r="M1432" s="71">
        <v>0.97075453304737702</v>
      </c>
      <c r="N1432" s="68">
        <v>95.700934579439306</v>
      </c>
      <c r="O1432" s="71">
        <v>0.62300795138859599</v>
      </c>
      <c r="P1432" s="68">
        <v>73.015873015872998</v>
      </c>
      <c r="Q1432" s="71">
        <v>1</v>
      </c>
      <c r="R1432" s="68">
        <v>100</v>
      </c>
    </row>
    <row r="1433" spans="1:18" x14ac:dyDescent="0.2">
      <c r="A1433" s="72" t="s">
        <v>3136</v>
      </c>
      <c r="B1433" s="66" t="s">
        <v>3137</v>
      </c>
      <c r="C1433" s="67">
        <v>19</v>
      </c>
      <c r="D1433" s="67" t="s">
        <v>343</v>
      </c>
      <c r="E1433" s="71">
        <v>0.72179587590974703</v>
      </c>
      <c r="F1433" s="68">
        <v>45.1492537313433</v>
      </c>
      <c r="G1433" s="71">
        <v>0.83998116699094305</v>
      </c>
      <c r="H1433" s="68">
        <v>41.604477611940297</v>
      </c>
      <c r="I1433" s="71">
        <v>0.83479824339619002</v>
      </c>
      <c r="J1433" s="68">
        <v>70.708955223880594</v>
      </c>
      <c r="K1433" s="71">
        <v>0.69215220357336005</v>
      </c>
      <c r="L1433" s="68">
        <v>16.044776119403</v>
      </c>
      <c r="M1433" s="71">
        <v>0.78553324234743604</v>
      </c>
      <c r="N1433" s="68">
        <v>57.570093457943898</v>
      </c>
      <c r="O1433" s="71">
        <v>0.67831039915055502</v>
      </c>
      <c r="P1433" s="68">
        <v>79.960317460317498</v>
      </c>
      <c r="Q1433" s="71">
        <v>0.5</v>
      </c>
      <c r="R1433" s="68">
        <v>36.473429951690797</v>
      </c>
    </row>
    <row r="1434" spans="1:18" x14ac:dyDescent="0.2">
      <c r="A1434" s="72" t="s">
        <v>3138</v>
      </c>
      <c r="B1434" s="66" t="s">
        <v>3139</v>
      </c>
      <c r="C1434" s="67">
        <v>19</v>
      </c>
      <c r="D1434" s="67" t="s">
        <v>343</v>
      </c>
      <c r="E1434" s="71">
        <v>0.83198810465227901</v>
      </c>
      <c r="F1434" s="68">
        <v>81.716417910447802</v>
      </c>
      <c r="G1434" s="71">
        <v>0.83763653550495398</v>
      </c>
      <c r="H1434" s="68">
        <v>39.925373134328403</v>
      </c>
      <c r="I1434" s="71">
        <v>0.94945028035756895</v>
      </c>
      <c r="J1434" s="68">
        <v>98.694029850746304</v>
      </c>
      <c r="K1434" s="71">
        <v>0.94495690573819802</v>
      </c>
      <c r="L1434" s="68">
        <v>91.417910447761201</v>
      </c>
      <c r="M1434" s="71">
        <v>0.73679079742639897</v>
      </c>
      <c r="N1434" s="68">
        <v>45.233644859813097</v>
      </c>
      <c r="O1434" s="71">
        <v>0.52309410888655405</v>
      </c>
      <c r="P1434" s="68">
        <v>61.1111111111111</v>
      </c>
      <c r="Q1434" s="71">
        <v>1</v>
      </c>
      <c r="R1434" s="68">
        <v>100</v>
      </c>
    </row>
    <row r="1435" spans="1:18" x14ac:dyDescent="0.2">
      <c r="A1435" s="72" t="s">
        <v>3140</v>
      </c>
      <c r="B1435" s="66" t="s">
        <v>3141</v>
      </c>
      <c r="C1435" s="67">
        <v>19</v>
      </c>
      <c r="D1435" s="67" t="s">
        <v>343</v>
      </c>
      <c r="E1435" s="71">
        <v>0.87204543152604497</v>
      </c>
      <c r="F1435" s="68">
        <v>91.044776119402997</v>
      </c>
      <c r="G1435" s="71">
        <v>0.86679058984115498</v>
      </c>
      <c r="H1435" s="68">
        <v>66.417910447761201</v>
      </c>
      <c r="I1435" s="71">
        <v>0.80272435093189398</v>
      </c>
      <c r="J1435" s="68">
        <v>53.731343283582099</v>
      </c>
      <c r="K1435" s="71">
        <v>0.90126349259476202</v>
      </c>
      <c r="L1435" s="68">
        <v>78.917910447761201</v>
      </c>
      <c r="M1435" s="71">
        <v>0.83427568726847301</v>
      </c>
      <c r="N1435" s="68">
        <v>70.280373831775705</v>
      </c>
      <c r="O1435" s="71">
        <v>0.82721846851998704</v>
      </c>
      <c r="P1435" s="68">
        <v>92.857142857142904</v>
      </c>
      <c r="Q1435" s="71">
        <v>1</v>
      </c>
      <c r="R1435" s="68">
        <v>100</v>
      </c>
    </row>
    <row r="1436" spans="1:18" x14ac:dyDescent="0.2">
      <c r="A1436" s="72" t="s">
        <v>3142</v>
      </c>
      <c r="B1436" s="66" t="s">
        <v>3143</v>
      </c>
      <c r="C1436" s="67">
        <v>19</v>
      </c>
      <c r="D1436" s="67" t="s">
        <v>343</v>
      </c>
      <c r="E1436" s="71">
        <v>0.79749337718215796</v>
      </c>
      <c r="F1436" s="68">
        <v>69.216417910447802</v>
      </c>
      <c r="G1436" s="71">
        <v>0.83212238121358095</v>
      </c>
      <c r="H1436" s="68">
        <v>35.074626865671597</v>
      </c>
      <c r="I1436" s="71">
        <v>0.81581637447267996</v>
      </c>
      <c r="J1436" s="68">
        <v>60.447761194029802</v>
      </c>
      <c r="K1436" s="71">
        <v>0.84988123633193802</v>
      </c>
      <c r="L1436" s="68">
        <v>60.261194029850699</v>
      </c>
      <c r="M1436" s="71">
        <v>0.74653928641060696</v>
      </c>
      <c r="N1436" s="68">
        <v>48.785046728971999</v>
      </c>
      <c r="O1436" s="71">
        <v>0.54390098466414105</v>
      </c>
      <c r="P1436" s="68">
        <v>63.095238095238102</v>
      </c>
      <c r="Q1436" s="71">
        <v>0.99670000000000003</v>
      </c>
      <c r="R1436" s="68">
        <v>45.1690821256039</v>
      </c>
    </row>
    <row r="1437" spans="1:18" x14ac:dyDescent="0.2">
      <c r="A1437" s="72" t="s">
        <v>3144</v>
      </c>
      <c r="B1437" s="66" t="s">
        <v>3145</v>
      </c>
      <c r="C1437" s="67">
        <v>19</v>
      </c>
      <c r="D1437" s="67" t="s">
        <v>343</v>
      </c>
      <c r="E1437" s="71">
        <v>0.71335026648558497</v>
      </c>
      <c r="F1437" s="68">
        <v>42.3507462686567</v>
      </c>
      <c r="G1437" s="71">
        <v>0.75968495121556201</v>
      </c>
      <c r="H1437" s="68">
        <v>16.231343283582099</v>
      </c>
      <c r="I1437" s="71">
        <v>0.77425866621917605</v>
      </c>
      <c r="J1437" s="68">
        <v>38.992537313432798</v>
      </c>
      <c r="K1437" s="71">
        <v>0.78573344626719399</v>
      </c>
      <c r="L1437" s="68">
        <v>36.007462686567202</v>
      </c>
      <c r="M1437" s="71">
        <v>0.58081497367907997</v>
      </c>
      <c r="N1437" s="68">
        <v>22.056074766355099</v>
      </c>
      <c r="O1437" s="71">
        <v>0.37960956153249598</v>
      </c>
      <c r="P1437" s="68">
        <v>38.8888888888889</v>
      </c>
      <c r="Q1437" s="71">
        <v>1</v>
      </c>
      <c r="R1437" s="68">
        <v>100</v>
      </c>
    </row>
    <row r="1438" spans="1:18" x14ac:dyDescent="0.2">
      <c r="A1438" s="72" t="s">
        <v>3146</v>
      </c>
      <c r="B1438" s="66" t="s">
        <v>3147</v>
      </c>
      <c r="C1438" s="67">
        <v>19</v>
      </c>
      <c r="D1438" s="67" t="s">
        <v>343</v>
      </c>
      <c r="E1438" s="71">
        <v>0.73061597141345203</v>
      </c>
      <c r="F1438" s="68">
        <v>47.014925373134297</v>
      </c>
      <c r="G1438" s="71">
        <v>0.77577552109890402</v>
      </c>
      <c r="H1438" s="68">
        <v>17.910447761194</v>
      </c>
      <c r="I1438" s="71">
        <v>0.797562849315953</v>
      </c>
      <c r="J1438" s="68">
        <v>50.5597014925373</v>
      </c>
      <c r="K1438" s="71">
        <v>0.92280734210861504</v>
      </c>
      <c r="L1438" s="68">
        <v>85.074626865671604</v>
      </c>
      <c r="M1438" s="71">
        <v>0.61006044063170195</v>
      </c>
      <c r="N1438" s="68">
        <v>24.485981308411201</v>
      </c>
      <c r="O1438" s="71">
        <v>0.27748967532553798</v>
      </c>
      <c r="P1438" s="68">
        <v>23.214285714285701</v>
      </c>
      <c r="Q1438" s="71">
        <v>1</v>
      </c>
      <c r="R1438" s="68">
        <v>100</v>
      </c>
    </row>
    <row r="1439" spans="1:18" x14ac:dyDescent="0.2">
      <c r="A1439" s="72" t="s">
        <v>3148</v>
      </c>
      <c r="B1439" s="66" t="s">
        <v>3149</v>
      </c>
      <c r="C1439" s="67">
        <v>19</v>
      </c>
      <c r="D1439" s="67" t="s">
        <v>343</v>
      </c>
      <c r="E1439" s="71">
        <v>0.61943194410606595</v>
      </c>
      <c r="F1439" s="68">
        <v>23.507462686567202</v>
      </c>
      <c r="G1439" s="71">
        <v>0.72126168581151895</v>
      </c>
      <c r="H1439" s="68">
        <v>10.820895522388099</v>
      </c>
      <c r="I1439" s="71">
        <v>0.80917855356701895</v>
      </c>
      <c r="J1439" s="68">
        <v>57.6492537313433</v>
      </c>
      <c r="K1439" s="71">
        <v>0.67565363422399505</v>
      </c>
      <c r="L1439" s="68">
        <v>13.805970149253699</v>
      </c>
      <c r="M1439" s="71">
        <v>0.50282706180542003</v>
      </c>
      <c r="N1439" s="68">
        <v>15.514018691588801</v>
      </c>
      <c r="O1439" s="71">
        <v>0.38823878512237497</v>
      </c>
      <c r="P1439" s="68">
        <v>40.674603174603199</v>
      </c>
      <c r="Q1439" s="71"/>
      <c r="R1439" s="68"/>
    </row>
    <row r="1440" spans="1:18" x14ac:dyDescent="0.2">
      <c r="A1440" s="72" t="s">
        <v>3150</v>
      </c>
      <c r="B1440" s="66" t="s">
        <v>3151</v>
      </c>
      <c r="C1440" s="67">
        <v>19</v>
      </c>
      <c r="D1440" s="67" t="s">
        <v>343</v>
      </c>
      <c r="E1440" s="71">
        <v>0.69690958740934505</v>
      </c>
      <c r="F1440" s="68">
        <v>38.619402985074601</v>
      </c>
      <c r="G1440" s="71">
        <v>0.71504057263240395</v>
      </c>
      <c r="H1440" s="68">
        <v>10.0746268656716</v>
      </c>
      <c r="I1440" s="71">
        <v>0.81959345573668296</v>
      </c>
      <c r="J1440" s="68">
        <v>62.5</v>
      </c>
      <c r="K1440" s="71">
        <v>0.60553505377212902</v>
      </c>
      <c r="L1440" s="68">
        <v>7.08955223880597</v>
      </c>
      <c r="M1440" s="71">
        <v>0.62955741860011705</v>
      </c>
      <c r="N1440" s="68">
        <v>27.4766355140187</v>
      </c>
      <c r="O1440" s="71">
        <v>0.41173102371473602</v>
      </c>
      <c r="P1440" s="68">
        <v>45.238095238095198</v>
      </c>
      <c r="Q1440" s="71">
        <v>1</v>
      </c>
      <c r="R1440" s="68">
        <v>100</v>
      </c>
    </row>
    <row r="1441" spans="1:18" x14ac:dyDescent="0.2">
      <c r="A1441" s="72" t="s">
        <v>3152</v>
      </c>
      <c r="B1441" s="66" t="s">
        <v>3153</v>
      </c>
      <c r="C1441" s="67">
        <v>19</v>
      </c>
      <c r="D1441" s="67" t="s">
        <v>343</v>
      </c>
      <c r="E1441" s="71">
        <v>0.50015748714840902</v>
      </c>
      <c r="F1441" s="68">
        <v>6.5298507462686599</v>
      </c>
      <c r="G1441" s="71">
        <v>0.64511670344455097</v>
      </c>
      <c r="H1441" s="68">
        <v>6.1567164179104497</v>
      </c>
      <c r="I1441" s="71">
        <v>0.76727808908448702</v>
      </c>
      <c r="J1441" s="68">
        <v>34.514925373134297</v>
      </c>
      <c r="K1441" s="71">
        <v>0.50927183357485595</v>
      </c>
      <c r="L1441" s="68">
        <v>3.3582089552238799</v>
      </c>
      <c r="M1441" s="71">
        <v>0.29810879313706401</v>
      </c>
      <c r="N1441" s="68">
        <v>5.6074766355140202</v>
      </c>
      <c r="O1441" s="71">
        <v>0.28101201650108598</v>
      </c>
      <c r="P1441" s="68">
        <v>23.8095238095238</v>
      </c>
      <c r="Q1441" s="71"/>
      <c r="R1441" s="68"/>
    </row>
    <row r="1442" spans="1:18" x14ac:dyDescent="0.2">
      <c r="A1442" s="72" t="s">
        <v>3154</v>
      </c>
      <c r="B1442" s="66" t="s">
        <v>3155</v>
      </c>
      <c r="C1442" s="67">
        <v>19</v>
      </c>
      <c r="D1442" s="67" t="s">
        <v>343</v>
      </c>
      <c r="E1442" s="71">
        <v>0.33756238217071899</v>
      </c>
      <c r="F1442" s="68">
        <v>1.1194029850746301</v>
      </c>
      <c r="G1442" s="71">
        <v>0.56760172480491999</v>
      </c>
      <c r="H1442" s="68">
        <v>3.3582089552238799</v>
      </c>
      <c r="I1442" s="71">
        <v>0.49411000052074699</v>
      </c>
      <c r="J1442" s="68">
        <v>1.1194029850746301</v>
      </c>
      <c r="K1442" s="71">
        <v>0.474758967021286</v>
      </c>
      <c r="L1442" s="68">
        <v>2.42537313432836</v>
      </c>
      <c r="M1442" s="71">
        <v>0.21037239227919699</v>
      </c>
      <c r="N1442" s="68">
        <v>2.9906542056074801</v>
      </c>
      <c r="O1442" s="71">
        <v>0.27853120839816498</v>
      </c>
      <c r="P1442" s="68">
        <v>23.412698412698401</v>
      </c>
      <c r="Q1442" s="71">
        <v>0</v>
      </c>
      <c r="R1442" s="68">
        <v>21.980676328502401</v>
      </c>
    </row>
    <row r="1443" spans="1:18" x14ac:dyDescent="0.2">
      <c r="A1443" s="72" t="s">
        <v>3156</v>
      </c>
      <c r="B1443" s="66" t="s">
        <v>3157</v>
      </c>
      <c r="C1443" s="67">
        <v>19</v>
      </c>
      <c r="D1443" s="67" t="s">
        <v>343</v>
      </c>
      <c r="E1443" s="71">
        <v>0.59135454725222902</v>
      </c>
      <c r="F1443" s="68">
        <v>18.656716417910399</v>
      </c>
      <c r="G1443" s="71">
        <v>0.70809590273616496</v>
      </c>
      <c r="H1443" s="68">
        <v>9.3283582089552208</v>
      </c>
      <c r="I1443" s="71">
        <v>0.74525089338624795</v>
      </c>
      <c r="J1443" s="68">
        <v>24.253731343283601</v>
      </c>
      <c r="K1443" s="71">
        <v>0.74040350249273001</v>
      </c>
      <c r="L1443" s="68">
        <v>24.813432835820901</v>
      </c>
      <c r="M1443" s="71">
        <v>0.40534217196334599</v>
      </c>
      <c r="N1443" s="68">
        <v>9.3457943925233593</v>
      </c>
      <c r="O1443" s="71">
        <v>0.54373481293488501</v>
      </c>
      <c r="P1443" s="68">
        <v>62.896825396825399</v>
      </c>
      <c r="Q1443" s="71">
        <v>0.40529999999999999</v>
      </c>
      <c r="R1443" s="68">
        <v>30.9178743961353</v>
      </c>
    </row>
    <row r="1444" spans="1:18" x14ac:dyDescent="0.2">
      <c r="A1444" s="72" t="s">
        <v>3158</v>
      </c>
      <c r="B1444" s="66" t="s">
        <v>3159</v>
      </c>
      <c r="C1444" s="67">
        <v>19</v>
      </c>
      <c r="D1444" s="67" t="s">
        <v>343</v>
      </c>
      <c r="E1444" s="71">
        <v>0.23631855466839599</v>
      </c>
      <c r="F1444" s="68">
        <v>0.37313432835820898</v>
      </c>
      <c r="G1444" s="71">
        <v>0.23215964731739999</v>
      </c>
      <c r="H1444" s="68">
        <v>0.37313432835820898</v>
      </c>
      <c r="I1444" s="71">
        <v>0.522215043130418</v>
      </c>
      <c r="J1444" s="68">
        <v>2.0522388059701502</v>
      </c>
      <c r="K1444" s="71">
        <v>0.50439270780024403</v>
      </c>
      <c r="L1444" s="68">
        <v>2.98507462686567</v>
      </c>
      <c r="M1444" s="71">
        <v>0</v>
      </c>
      <c r="N1444" s="68">
        <v>1.1214953271028001</v>
      </c>
      <c r="O1444" s="71">
        <v>0.15914392976231601</v>
      </c>
      <c r="P1444" s="68">
        <v>6.9444444444444402</v>
      </c>
      <c r="Q1444" s="71">
        <v>0</v>
      </c>
      <c r="R1444" s="68">
        <v>21.980676328502401</v>
      </c>
    </row>
    <row r="1445" spans="1:18" x14ac:dyDescent="0.2">
      <c r="A1445" s="72" t="s">
        <v>3160</v>
      </c>
      <c r="B1445" s="66" t="s">
        <v>3161</v>
      </c>
      <c r="C1445" s="67">
        <v>19</v>
      </c>
      <c r="D1445" s="67" t="s">
        <v>343</v>
      </c>
      <c r="E1445" s="71">
        <v>0.77089101320361897</v>
      </c>
      <c r="F1445" s="68">
        <v>60.074626865671597</v>
      </c>
      <c r="G1445" s="71">
        <v>0.80950237215773502</v>
      </c>
      <c r="H1445" s="68">
        <v>24.067164179104498</v>
      </c>
      <c r="I1445" s="71">
        <v>0.81745595600885201</v>
      </c>
      <c r="J1445" s="68">
        <v>61.753731343283597</v>
      </c>
      <c r="K1445" s="71">
        <v>0.872738804495925</v>
      </c>
      <c r="L1445" s="68">
        <v>69.589552238805993</v>
      </c>
      <c r="M1445" s="71">
        <v>0.71729381945798398</v>
      </c>
      <c r="N1445" s="68">
        <v>41.121495327102799</v>
      </c>
      <c r="O1445" s="71">
        <v>0.40835512710121702</v>
      </c>
      <c r="P1445" s="68">
        <v>44.047619047619001</v>
      </c>
      <c r="Q1445" s="71">
        <v>1</v>
      </c>
      <c r="R1445" s="68">
        <v>100</v>
      </c>
    </row>
    <row r="1446" spans="1:18" x14ac:dyDescent="0.2">
      <c r="A1446" s="72" t="s">
        <v>3162</v>
      </c>
      <c r="B1446" s="66" t="s">
        <v>3163</v>
      </c>
      <c r="C1446" s="67">
        <v>19</v>
      </c>
      <c r="D1446" s="67" t="s">
        <v>343</v>
      </c>
      <c r="E1446" s="71">
        <v>0.781048667596007</v>
      </c>
      <c r="F1446" s="68">
        <v>63.432835820895498</v>
      </c>
      <c r="G1446" s="71">
        <v>0.86679289517779801</v>
      </c>
      <c r="H1446" s="68">
        <v>66.604477611940297</v>
      </c>
      <c r="I1446" s="71">
        <v>0.77797066027958595</v>
      </c>
      <c r="J1446" s="68">
        <v>41.604477611940297</v>
      </c>
      <c r="K1446" s="71">
        <v>0.81155640489137404</v>
      </c>
      <c r="L1446" s="68">
        <v>44.216417910447802</v>
      </c>
      <c r="M1446" s="71">
        <v>0.74653928641060696</v>
      </c>
      <c r="N1446" s="68">
        <v>48.785046728971999</v>
      </c>
      <c r="O1446" s="71">
        <v>0.49043275881667697</v>
      </c>
      <c r="P1446" s="68">
        <v>56.547619047619001</v>
      </c>
      <c r="Q1446" s="71">
        <v>0.99299999999999999</v>
      </c>
      <c r="R1446" s="68">
        <v>44.685990338164302</v>
      </c>
    </row>
    <row r="1447" spans="1:18" x14ac:dyDescent="0.2">
      <c r="A1447" s="72" t="s">
        <v>3164</v>
      </c>
      <c r="B1447" s="66" t="s">
        <v>3165</v>
      </c>
      <c r="C1447" s="67">
        <v>19</v>
      </c>
      <c r="D1447" s="67" t="s">
        <v>343</v>
      </c>
      <c r="E1447" s="71">
        <v>0.77358610064275302</v>
      </c>
      <c r="F1447" s="68">
        <v>60.820895522388099</v>
      </c>
      <c r="G1447" s="71">
        <v>0.82042605725505802</v>
      </c>
      <c r="H1447" s="68">
        <v>28.171641791044799</v>
      </c>
      <c r="I1447" s="71">
        <v>0.797450520547477</v>
      </c>
      <c r="J1447" s="68">
        <v>50.373134328358198</v>
      </c>
      <c r="K1447" s="71">
        <v>0.86575073710987105</v>
      </c>
      <c r="L1447" s="68">
        <v>67.537313432835802</v>
      </c>
      <c r="M1447" s="71">
        <v>0.67829986352115401</v>
      </c>
      <c r="N1447" s="68">
        <v>32.7102803738318</v>
      </c>
      <c r="O1447" s="71">
        <v>0.47958942542295602</v>
      </c>
      <c r="P1447" s="68">
        <v>54.563492063492099</v>
      </c>
      <c r="Q1447" s="71">
        <v>1</v>
      </c>
      <c r="R1447" s="68">
        <v>100</v>
      </c>
    </row>
    <row r="1448" spans="1:18" x14ac:dyDescent="0.2">
      <c r="A1448" s="72" t="s">
        <v>3166</v>
      </c>
      <c r="B1448" s="66" t="s">
        <v>3167</v>
      </c>
      <c r="C1448" s="67">
        <v>19</v>
      </c>
      <c r="D1448" s="67" t="s">
        <v>343</v>
      </c>
      <c r="E1448" s="71">
        <v>0.551289262038821</v>
      </c>
      <c r="F1448" s="68">
        <v>12.1268656716418</v>
      </c>
      <c r="G1448" s="71">
        <v>0.82660276105847597</v>
      </c>
      <c r="H1448" s="68">
        <v>31.343283582089601</v>
      </c>
      <c r="I1448" s="71">
        <v>0.70261115006039698</v>
      </c>
      <c r="J1448" s="68">
        <v>12.5</v>
      </c>
      <c r="K1448" s="71">
        <v>0.83542743966574295</v>
      </c>
      <c r="L1448" s="68">
        <v>54.8507462686567</v>
      </c>
      <c r="M1448" s="71">
        <v>0.58081497367907997</v>
      </c>
      <c r="N1448" s="68">
        <v>22.056074766355099</v>
      </c>
      <c r="O1448" s="71">
        <v>0.36177924776923298</v>
      </c>
      <c r="P1448" s="68">
        <v>36.706349206349202</v>
      </c>
      <c r="Q1448" s="71">
        <v>5.0000000000000001E-4</v>
      </c>
      <c r="R1448" s="68">
        <v>22.705314009661802</v>
      </c>
    </row>
    <row r="1449" spans="1:18" x14ac:dyDescent="0.2">
      <c r="A1449" s="72" t="s">
        <v>3168</v>
      </c>
      <c r="B1449" s="66" t="s">
        <v>3169</v>
      </c>
      <c r="C1449" s="67">
        <v>19</v>
      </c>
      <c r="D1449" s="67" t="s">
        <v>343</v>
      </c>
      <c r="E1449" s="71">
        <v>0.54941770221199604</v>
      </c>
      <c r="F1449" s="68">
        <v>11.9402985074627</v>
      </c>
      <c r="G1449" s="71">
        <v>0.68683718381107906</v>
      </c>
      <c r="H1449" s="68">
        <v>7.8358208955223896</v>
      </c>
      <c r="I1449" s="71">
        <v>0.74841802529976997</v>
      </c>
      <c r="J1449" s="68">
        <v>25.373134328358201</v>
      </c>
      <c r="K1449" s="71">
        <v>0.86196366940195501</v>
      </c>
      <c r="L1449" s="68">
        <v>65.485074626865696</v>
      </c>
      <c r="M1449" s="71">
        <v>0.688048352505361</v>
      </c>
      <c r="N1449" s="68">
        <v>35.514018691588802</v>
      </c>
      <c r="O1449" s="71">
        <v>0.31123898225380903</v>
      </c>
      <c r="P1449" s="68">
        <v>28.373015873015898</v>
      </c>
      <c r="Q1449" s="71">
        <v>0</v>
      </c>
      <c r="R1449" s="68">
        <v>21.980676328502401</v>
      </c>
    </row>
    <row r="1450" spans="1:18" x14ac:dyDescent="0.2">
      <c r="A1450" s="72" t="s">
        <v>3170</v>
      </c>
      <c r="B1450" s="66" t="s">
        <v>3171</v>
      </c>
      <c r="C1450" s="67">
        <v>19</v>
      </c>
      <c r="D1450" s="67" t="s">
        <v>343</v>
      </c>
      <c r="E1450" s="71">
        <v>0.66002238258622703</v>
      </c>
      <c r="F1450" s="68">
        <v>30.783582089552201</v>
      </c>
      <c r="G1450" s="71">
        <v>0.85423894148069601</v>
      </c>
      <c r="H1450" s="68">
        <v>56.156716417910403</v>
      </c>
      <c r="I1450" s="71">
        <v>0.8056944408294</v>
      </c>
      <c r="J1450" s="68">
        <v>55.223880597014897</v>
      </c>
      <c r="K1450" s="71">
        <v>0.84735422189855802</v>
      </c>
      <c r="L1450" s="68">
        <v>59.328358208955201</v>
      </c>
      <c r="M1450" s="71">
        <v>0.83427568726847301</v>
      </c>
      <c r="N1450" s="68">
        <v>70.280373831775705</v>
      </c>
      <c r="O1450" s="71">
        <v>0.61857100404023402</v>
      </c>
      <c r="P1450" s="68">
        <v>71.825396825396794</v>
      </c>
      <c r="Q1450" s="71">
        <v>0</v>
      </c>
      <c r="R1450" s="68">
        <v>21.980676328502401</v>
      </c>
    </row>
    <row r="1451" spans="1:18" x14ac:dyDescent="0.2">
      <c r="A1451" s="72" t="s">
        <v>3172</v>
      </c>
      <c r="B1451" s="66" t="s">
        <v>3173</v>
      </c>
      <c r="C1451" s="67">
        <v>19</v>
      </c>
      <c r="D1451" s="67" t="s">
        <v>343</v>
      </c>
      <c r="E1451" s="71">
        <v>0.83750689534323397</v>
      </c>
      <c r="F1451" s="68">
        <v>83.582089552238799</v>
      </c>
      <c r="G1451" s="71">
        <v>0.85753411294186099</v>
      </c>
      <c r="H1451" s="68">
        <v>58.582089552238799</v>
      </c>
      <c r="I1451" s="71">
        <v>0.77553885431354497</v>
      </c>
      <c r="J1451" s="68">
        <v>39.552238805970099</v>
      </c>
      <c r="K1451" s="71">
        <v>0.83655482107494505</v>
      </c>
      <c r="L1451" s="68">
        <v>55.410447761194</v>
      </c>
      <c r="M1451" s="71">
        <v>0.78553324234743604</v>
      </c>
      <c r="N1451" s="68">
        <v>57.570093457943898</v>
      </c>
      <c r="O1451" s="71">
        <v>0.76988034138161798</v>
      </c>
      <c r="P1451" s="68">
        <v>86.309523809523796</v>
      </c>
      <c r="Q1451" s="71">
        <v>1</v>
      </c>
      <c r="R1451" s="68">
        <v>100</v>
      </c>
    </row>
    <row r="1452" spans="1:18" x14ac:dyDescent="0.2">
      <c r="A1452" s="72" t="s">
        <v>3174</v>
      </c>
      <c r="B1452" s="66" t="s">
        <v>3175</v>
      </c>
      <c r="C1452" s="67">
        <v>19</v>
      </c>
      <c r="D1452" s="67" t="s">
        <v>343</v>
      </c>
      <c r="E1452" s="71">
        <v>0.69113094447204804</v>
      </c>
      <c r="F1452" s="68">
        <v>37.126865671641802</v>
      </c>
      <c r="G1452" s="71">
        <v>0.84773309452730405</v>
      </c>
      <c r="H1452" s="68">
        <v>49.253731343283597</v>
      </c>
      <c r="I1452" s="71">
        <v>0.69408821310064195</v>
      </c>
      <c r="J1452" s="68">
        <v>11.194029850746301</v>
      </c>
      <c r="K1452" s="71">
        <v>0.67781255200887902</v>
      </c>
      <c r="L1452" s="68">
        <v>14.179104477611901</v>
      </c>
      <c r="M1452" s="71">
        <v>0.63930590758432404</v>
      </c>
      <c r="N1452" s="68">
        <v>28.598130841121499</v>
      </c>
      <c r="O1452" s="71">
        <v>0.28784589961114199</v>
      </c>
      <c r="P1452" s="68">
        <v>24.801587301587301</v>
      </c>
      <c r="Q1452" s="71">
        <v>1</v>
      </c>
      <c r="R1452" s="68">
        <v>100</v>
      </c>
    </row>
    <row r="1453" spans="1:18" x14ac:dyDescent="0.2">
      <c r="A1453" s="72" t="s">
        <v>3176</v>
      </c>
      <c r="B1453" s="66" t="s">
        <v>3177</v>
      </c>
      <c r="C1453" s="67">
        <v>19</v>
      </c>
      <c r="D1453" s="67" t="s">
        <v>343</v>
      </c>
      <c r="E1453" s="71">
        <v>0.39963490771980797</v>
      </c>
      <c r="F1453" s="68">
        <v>2.0522388059701502</v>
      </c>
      <c r="G1453" s="71">
        <v>0.53731083563312698</v>
      </c>
      <c r="H1453" s="68">
        <v>2.42537313432836</v>
      </c>
      <c r="I1453" s="71">
        <v>0.50597233453149504</v>
      </c>
      <c r="J1453" s="68">
        <v>1.4925373134328399</v>
      </c>
      <c r="K1453" s="71">
        <v>0.47309717271012403</v>
      </c>
      <c r="L1453" s="68">
        <v>2.23880597014925</v>
      </c>
      <c r="M1453" s="71">
        <v>0.161629947358159</v>
      </c>
      <c r="N1453" s="68">
        <v>2.05607476635514</v>
      </c>
      <c r="O1453" s="71">
        <v>0.235699156085941</v>
      </c>
      <c r="P1453" s="68">
        <v>15.476190476190499</v>
      </c>
      <c r="Q1453" s="71">
        <v>0.48409999999999997</v>
      </c>
      <c r="R1453" s="68">
        <v>32.6086956521739</v>
      </c>
    </row>
    <row r="1454" spans="1:18" x14ac:dyDescent="0.2">
      <c r="A1454" s="72" t="s">
        <v>3178</v>
      </c>
      <c r="B1454" s="66" t="s">
        <v>3179</v>
      </c>
      <c r="C1454" s="67">
        <v>19</v>
      </c>
      <c r="D1454" s="67" t="s">
        <v>343</v>
      </c>
      <c r="E1454" s="71">
        <v>0.22611539094602401</v>
      </c>
      <c r="F1454" s="68">
        <v>0.18656716417910399</v>
      </c>
      <c r="G1454" s="71">
        <v>0.242132986378507</v>
      </c>
      <c r="H1454" s="68">
        <v>0.55970149253731305</v>
      </c>
      <c r="I1454" s="71">
        <v>0.49306748442685</v>
      </c>
      <c r="J1454" s="68">
        <v>0.93283582089552197</v>
      </c>
      <c r="K1454" s="71">
        <v>0.32366347634293702</v>
      </c>
      <c r="L1454" s="68">
        <v>0.55970149253731305</v>
      </c>
      <c r="M1454" s="71">
        <v>0</v>
      </c>
      <c r="N1454" s="68">
        <v>1.1214953271028001</v>
      </c>
      <c r="O1454" s="71">
        <v>0.29782839852784798</v>
      </c>
      <c r="P1454" s="68">
        <v>26.3888888888889</v>
      </c>
      <c r="Q1454" s="71">
        <v>0</v>
      </c>
      <c r="R1454" s="68">
        <v>21.980676328502401</v>
      </c>
    </row>
    <row r="1455" spans="1:18" x14ac:dyDescent="0.2">
      <c r="A1455" s="72" t="s">
        <v>3180</v>
      </c>
      <c r="B1455" s="66" t="s">
        <v>3181</v>
      </c>
      <c r="C1455" s="67">
        <v>13</v>
      </c>
      <c r="D1455" s="67" t="s">
        <v>343</v>
      </c>
      <c r="E1455" s="71">
        <v>0.35946227676662001</v>
      </c>
      <c r="F1455" s="68">
        <v>1.0023130300693901</v>
      </c>
      <c r="G1455" s="71">
        <v>0.35322214462080498</v>
      </c>
      <c r="H1455" s="68">
        <v>1.2336160370084801</v>
      </c>
      <c r="I1455" s="71">
        <v>0.591401010072791</v>
      </c>
      <c r="J1455" s="68">
        <v>3.04548959136469</v>
      </c>
      <c r="K1455" s="71">
        <v>0.126812832843096</v>
      </c>
      <c r="L1455" s="68">
        <v>0.192752505782575</v>
      </c>
      <c r="M1455" s="71">
        <v>0.35</v>
      </c>
      <c r="N1455" s="68">
        <v>2.8146989835809202</v>
      </c>
      <c r="O1455" s="71">
        <v>0.37587539629640998</v>
      </c>
      <c r="P1455" s="68">
        <v>39.424460431654701</v>
      </c>
      <c r="Q1455" s="71"/>
      <c r="R1455" s="68"/>
    </row>
    <row r="1456" spans="1:18" x14ac:dyDescent="0.2">
      <c r="A1456" s="72" t="s">
        <v>3182</v>
      </c>
      <c r="B1456" s="66" t="s">
        <v>3183</v>
      </c>
      <c r="C1456" s="67">
        <v>13</v>
      </c>
      <c r="D1456" s="67" t="s">
        <v>343</v>
      </c>
      <c r="E1456" s="71">
        <v>0.45260326798288802</v>
      </c>
      <c r="F1456" s="68">
        <v>2.3130300693909001</v>
      </c>
      <c r="G1456" s="71">
        <v>0.67708850597777104</v>
      </c>
      <c r="H1456" s="68">
        <v>4.6260601387818001</v>
      </c>
      <c r="I1456" s="71">
        <v>0.75130294821474497</v>
      </c>
      <c r="J1456" s="68">
        <v>17.925983037779499</v>
      </c>
      <c r="K1456" s="71">
        <v>0.77077882141764098</v>
      </c>
      <c r="L1456" s="68">
        <v>8.8280647648419404</v>
      </c>
      <c r="M1456" s="71">
        <v>0.48</v>
      </c>
      <c r="N1456" s="68">
        <v>3.8702111024237702</v>
      </c>
      <c r="O1456" s="71">
        <v>3.6449332287172703E-2</v>
      </c>
      <c r="P1456" s="68">
        <v>2.4460431654676298</v>
      </c>
      <c r="Q1456" s="71">
        <v>0</v>
      </c>
      <c r="R1456" s="68">
        <v>44.020356234096703</v>
      </c>
    </row>
    <row r="1457" spans="1:18" x14ac:dyDescent="0.2">
      <c r="A1457" s="72" t="s">
        <v>3184</v>
      </c>
      <c r="B1457" s="66" t="s">
        <v>3185</v>
      </c>
      <c r="C1457" s="67">
        <v>13</v>
      </c>
      <c r="D1457" s="67" t="s">
        <v>343</v>
      </c>
      <c r="E1457" s="71">
        <v>0.41967293822448098</v>
      </c>
      <c r="F1457" s="68">
        <v>1.8118735543562099</v>
      </c>
      <c r="G1457" s="71">
        <v>0.32999897175189302</v>
      </c>
      <c r="H1457" s="68">
        <v>1.1179645335389401</v>
      </c>
      <c r="I1457" s="71">
        <v>0.659186972390571</v>
      </c>
      <c r="J1457" s="68">
        <v>5.7825751734772597</v>
      </c>
      <c r="K1457" s="71">
        <v>0.68997682021224604</v>
      </c>
      <c r="L1457" s="68">
        <v>5.9753276792598298</v>
      </c>
      <c r="M1457" s="71">
        <v>0.34</v>
      </c>
      <c r="N1457" s="68">
        <v>2.7365129007036701</v>
      </c>
      <c r="O1457" s="71">
        <v>7.9201926767695399E-2</v>
      </c>
      <c r="P1457" s="68">
        <v>4.6762589928057601</v>
      </c>
      <c r="Q1457" s="71"/>
      <c r="R1457" s="68"/>
    </row>
    <row r="1458" spans="1:18" x14ac:dyDescent="0.2">
      <c r="A1458" s="72" t="s">
        <v>3186</v>
      </c>
      <c r="B1458" s="66" t="s">
        <v>3187</v>
      </c>
      <c r="C1458" s="67">
        <v>13</v>
      </c>
      <c r="D1458" s="67" t="s">
        <v>343</v>
      </c>
      <c r="E1458" s="71">
        <v>0.22745755942488799</v>
      </c>
      <c r="F1458" s="68">
        <v>0.46260601387818001</v>
      </c>
      <c r="G1458" s="71">
        <v>0.2</v>
      </c>
      <c r="H1458" s="68">
        <v>0.46260601387818001</v>
      </c>
      <c r="I1458" s="71">
        <v>0.44007140564793301</v>
      </c>
      <c r="J1458" s="68">
        <v>0.34695451040863501</v>
      </c>
      <c r="K1458" s="71">
        <v>0.361714283039966</v>
      </c>
      <c r="L1458" s="68">
        <v>0.92521202775636102</v>
      </c>
      <c r="M1458" s="71">
        <v>4.9999999999999802E-2</v>
      </c>
      <c r="N1458" s="68">
        <v>1.56372165754496</v>
      </c>
      <c r="O1458" s="71">
        <v>8.5502108436543198E-2</v>
      </c>
      <c r="P1458" s="68">
        <v>5.2517985611510802</v>
      </c>
      <c r="Q1458" s="71"/>
      <c r="R1458" s="68"/>
    </row>
    <row r="1459" spans="1:18" x14ac:dyDescent="0.2">
      <c r="A1459" s="72" t="s">
        <v>3188</v>
      </c>
      <c r="B1459" s="66" t="s">
        <v>3189</v>
      </c>
      <c r="C1459" s="67">
        <v>13</v>
      </c>
      <c r="D1459" s="67" t="s">
        <v>343</v>
      </c>
      <c r="E1459" s="71">
        <v>0.247258740109881</v>
      </c>
      <c r="F1459" s="68">
        <v>0.57825751734772501</v>
      </c>
      <c r="G1459" s="71">
        <v>0.30256430504737603</v>
      </c>
      <c r="H1459" s="68">
        <v>1.0023130300693901</v>
      </c>
      <c r="I1459" s="71">
        <v>0.48044315321648101</v>
      </c>
      <c r="J1459" s="68">
        <v>0.80956052428681602</v>
      </c>
      <c r="K1459" s="71">
        <v>0.48656515924037003</v>
      </c>
      <c r="L1459" s="68">
        <v>1.77332305319969</v>
      </c>
      <c r="M1459" s="71">
        <v>0</v>
      </c>
      <c r="N1459" s="68">
        <v>1.44644253322909</v>
      </c>
      <c r="O1459" s="71">
        <v>0.21397982315506101</v>
      </c>
      <c r="P1459" s="68">
        <v>15.3956834532374</v>
      </c>
      <c r="Q1459" s="71">
        <v>0</v>
      </c>
      <c r="R1459" s="68">
        <v>44.020356234096703</v>
      </c>
    </row>
    <row r="1460" spans="1:18" x14ac:dyDescent="0.2">
      <c r="A1460" s="72" t="s">
        <v>3190</v>
      </c>
      <c r="B1460" s="66" t="s">
        <v>3191</v>
      </c>
      <c r="C1460" s="67">
        <v>13</v>
      </c>
      <c r="D1460" s="67" t="s">
        <v>343</v>
      </c>
      <c r="E1460" s="71">
        <v>0.29771044191282497</v>
      </c>
      <c r="F1460" s="68">
        <v>0.65535851966075598</v>
      </c>
      <c r="G1460" s="71">
        <v>7.8028534017688195E-2</v>
      </c>
      <c r="H1460" s="68">
        <v>0.23130300693909001</v>
      </c>
      <c r="I1460" s="71">
        <v>0.52591760611926996</v>
      </c>
      <c r="J1460" s="68">
        <v>1.61912104857363</v>
      </c>
      <c r="K1460" s="71">
        <v>0.35446094515457199</v>
      </c>
      <c r="L1460" s="68">
        <v>0.84811102544333095</v>
      </c>
      <c r="M1460" s="71">
        <v>0.12</v>
      </c>
      <c r="N1460" s="68">
        <v>1.8764659890539499</v>
      </c>
      <c r="O1460" s="71">
        <v>0.41014512427259597</v>
      </c>
      <c r="P1460" s="68">
        <v>45.1079136690648</v>
      </c>
      <c r="Q1460" s="71"/>
      <c r="R1460" s="68"/>
    </row>
    <row r="1461" spans="1:18" x14ac:dyDescent="0.2">
      <c r="A1461" s="72" t="s">
        <v>3192</v>
      </c>
      <c r="B1461" s="66" t="s">
        <v>3193</v>
      </c>
      <c r="C1461" s="67">
        <v>13</v>
      </c>
      <c r="D1461" s="67" t="s">
        <v>343</v>
      </c>
      <c r="E1461" s="71">
        <v>0.38127475921702902</v>
      </c>
      <c r="F1461" s="68">
        <v>1.3492675404780301</v>
      </c>
      <c r="G1461" s="71">
        <v>0.40456601407390802</v>
      </c>
      <c r="H1461" s="68">
        <v>1.5805705474171201</v>
      </c>
      <c r="I1461" s="71">
        <v>0.57098809131731798</v>
      </c>
      <c r="J1461" s="68">
        <v>2.6599845797995401</v>
      </c>
      <c r="K1461" s="71">
        <v>0.44776499522826801</v>
      </c>
      <c r="L1461" s="68">
        <v>1.42636854279106</v>
      </c>
      <c r="M1461" s="71">
        <v>0</v>
      </c>
      <c r="N1461" s="68">
        <v>1.44644253322909</v>
      </c>
      <c r="O1461" s="71">
        <v>0.483054695465652</v>
      </c>
      <c r="P1461" s="68">
        <v>58.848920863309402</v>
      </c>
      <c r="Q1461" s="71"/>
      <c r="R1461" s="68"/>
    </row>
    <row r="1462" spans="1:18" x14ac:dyDescent="0.2">
      <c r="A1462" s="72" t="s">
        <v>3194</v>
      </c>
      <c r="B1462" s="66" t="s">
        <v>3195</v>
      </c>
      <c r="C1462" s="67">
        <v>19</v>
      </c>
      <c r="D1462" s="67" t="s">
        <v>343</v>
      </c>
      <c r="E1462" s="71">
        <v>0.80318950220455998</v>
      </c>
      <c r="F1462" s="68">
        <v>72.574626865671604</v>
      </c>
      <c r="G1462" s="71">
        <v>0.81534095189670597</v>
      </c>
      <c r="H1462" s="68">
        <v>26.305970149253699</v>
      </c>
      <c r="I1462" s="71">
        <v>0.82692106269891597</v>
      </c>
      <c r="J1462" s="68">
        <v>66.417910447761201</v>
      </c>
      <c r="K1462" s="71">
        <v>0.68547184120724403</v>
      </c>
      <c r="L1462" s="68">
        <v>15.1119402985075</v>
      </c>
      <c r="M1462" s="71">
        <v>0.67829986352115401</v>
      </c>
      <c r="N1462" s="68">
        <v>32.7102803738318</v>
      </c>
      <c r="O1462" s="71">
        <v>0.81310329390334302</v>
      </c>
      <c r="P1462" s="68">
        <v>91.468253968254004</v>
      </c>
      <c r="Q1462" s="71">
        <v>1</v>
      </c>
      <c r="R1462" s="68">
        <v>100</v>
      </c>
    </row>
    <row r="1463" spans="1:18" x14ac:dyDescent="0.2">
      <c r="A1463" s="72" t="s">
        <v>3196</v>
      </c>
      <c r="B1463" s="66" t="s">
        <v>3197</v>
      </c>
      <c r="C1463" s="67">
        <v>19</v>
      </c>
      <c r="D1463" s="67" t="s">
        <v>343</v>
      </c>
      <c r="E1463" s="71">
        <v>0.57997015040164601</v>
      </c>
      <c r="F1463" s="68">
        <v>15.858208955223899</v>
      </c>
      <c r="G1463" s="71">
        <v>0.74251956216852</v>
      </c>
      <c r="H1463" s="68">
        <v>13.246268656716399</v>
      </c>
      <c r="I1463" s="71">
        <v>0.77729027486464797</v>
      </c>
      <c r="J1463" s="68">
        <v>40.671641791044799</v>
      </c>
      <c r="K1463" s="71">
        <v>0.59722205732503897</v>
      </c>
      <c r="L1463" s="68">
        <v>6.7164179104477597</v>
      </c>
      <c r="M1463" s="71">
        <v>0.67829986352115401</v>
      </c>
      <c r="N1463" s="68">
        <v>32.7102803738318</v>
      </c>
      <c r="O1463" s="71">
        <v>0.68448914453051302</v>
      </c>
      <c r="P1463" s="68">
        <v>80.158730158730194</v>
      </c>
      <c r="Q1463" s="71">
        <v>0</v>
      </c>
      <c r="R1463" s="68">
        <v>21.980676328502401</v>
      </c>
    </row>
    <row r="1464" spans="1:18" x14ac:dyDescent="0.2">
      <c r="A1464" s="72" t="s">
        <v>3198</v>
      </c>
      <c r="B1464" s="66" t="s">
        <v>3199</v>
      </c>
      <c r="C1464" s="67">
        <v>13</v>
      </c>
      <c r="D1464" s="67" t="s">
        <v>343</v>
      </c>
      <c r="E1464" s="71">
        <v>0.47927415401176299</v>
      </c>
      <c r="F1464" s="68">
        <v>2.6214340786430199</v>
      </c>
      <c r="G1464" s="71">
        <v>0.27290239783780701</v>
      </c>
      <c r="H1464" s="68">
        <v>0.80956052428681602</v>
      </c>
      <c r="I1464" s="71">
        <v>0.72259033441061005</v>
      </c>
      <c r="J1464" s="68">
        <v>11.912104857363101</v>
      </c>
      <c r="K1464" s="71">
        <v>0.661603883798634</v>
      </c>
      <c r="L1464" s="68">
        <v>4.9730146491904401</v>
      </c>
      <c r="M1464" s="71">
        <v>0.26</v>
      </c>
      <c r="N1464" s="68">
        <v>2.2283033620015602</v>
      </c>
      <c r="O1464" s="71"/>
      <c r="P1464" s="68"/>
      <c r="Q1464" s="71"/>
      <c r="R1464" s="68"/>
    </row>
    <row r="1465" spans="1:18" x14ac:dyDescent="0.2">
      <c r="A1465" s="72" t="s">
        <v>3200</v>
      </c>
      <c r="B1465" s="66" t="s">
        <v>3201</v>
      </c>
      <c r="C1465" s="67">
        <v>13</v>
      </c>
      <c r="D1465" s="67" t="s">
        <v>343</v>
      </c>
      <c r="E1465" s="71">
        <v>0.15902867042268001</v>
      </c>
      <c r="F1465" s="68">
        <v>0.15420200462606001</v>
      </c>
      <c r="G1465" s="71">
        <v>0.23655910708080799</v>
      </c>
      <c r="H1465" s="68">
        <v>0.69390902081727102</v>
      </c>
      <c r="I1465" s="71">
        <v>0.52529431959019202</v>
      </c>
      <c r="J1465" s="68">
        <v>1.5805705474171201</v>
      </c>
      <c r="K1465" s="71">
        <v>5.5947818173413599E-2</v>
      </c>
      <c r="L1465" s="68">
        <v>7.7101002313030104E-2</v>
      </c>
      <c r="M1465" s="71">
        <v>0</v>
      </c>
      <c r="N1465" s="68">
        <v>1.44644253322909</v>
      </c>
      <c r="O1465" s="71">
        <v>0.136370777691666</v>
      </c>
      <c r="P1465" s="68">
        <v>8.8489208633093508</v>
      </c>
      <c r="Q1465" s="71">
        <v>0</v>
      </c>
      <c r="R1465" s="68">
        <v>44.020356234096703</v>
      </c>
    </row>
    <row r="1466" spans="1:18" x14ac:dyDescent="0.2">
      <c r="A1466" s="72" t="s">
        <v>3202</v>
      </c>
      <c r="B1466" s="66" t="s">
        <v>3203</v>
      </c>
      <c r="C1466" s="67">
        <v>13</v>
      </c>
      <c r="D1466" s="67" t="s">
        <v>343</v>
      </c>
      <c r="E1466" s="71">
        <v>0.30057833910329601</v>
      </c>
      <c r="F1466" s="68">
        <v>0.69390902081727102</v>
      </c>
      <c r="G1466" s="71">
        <v>0.422720062407897</v>
      </c>
      <c r="H1466" s="68">
        <v>1.6962220508866599</v>
      </c>
      <c r="I1466" s="71">
        <v>0.60540509895199701</v>
      </c>
      <c r="J1466" s="68">
        <v>3.5466461063993799</v>
      </c>
      <c r="K1466" s="71">
        <v>0.328972696643413</v>
      </c>
      <c r="L1466" s="68">
        <v>0.69390902081727102</v>
      </c>
      <c r="M1466" s="71">
        <v>0</v>
      </c>
      <c r="N1466" s="68">
        <v>1.44644253322909</v>
      </c>
      <c r="O1466" s="71">
        <v>0.44447217661646599</v>
      </c>
      <c r="P1466" s="68">
        <v>51.4388489208633</v>
      </c>
      <c r="Q1466" s="71">
        <v>1.9E-3</v>
      </c>
      <c r="R1466" s="68">
        <v>45.547073791348602</v>
      </c>
    </row>
    <row r="1467" spans="1:18" x14ac:dyDescent="0.2">
      <c r="A1467" s="72" t="s">
        <v>3204</v>
      </c>
      <c r="B1467" s="66" t="s">
        <v>3205</v>
      </c>
      <c r="C1467" s="67">
        <v>13</v>
      </c>
      <c r="D1467" s="67" t="s">
        <v>343</v>
      </c>
      <c r="E1467" s="71">
        <v>0.16133204558091899</v>
      </c>
      <c r="F1467" s="68">
        <v>0.192752505782575</v>
      </c>
      <c r="G1467" s="71">
        <v>0</v>
      </c>
      <c r="H1467" s="68">
        <v>7.7101002313030104E-2</v>
      </c>
      <c r="I1467" s="71">
        <v>0.54360765962906998</v>
      </c>
      <c r="J1467" s="68">
        <v>1.9275250578257499</v>
      </c>
      <c r="K1467" s="71">
        <v>0.39606761124872197</v>
      </c>
      <c r="L1467" s="68">
        <v>1.15651503469545</v>
      </c>
      <c r="M1467" s="71">
        <v>0</v>
      </c>
      <c r="N1467" s="68">
        <v>1.44644253322909</v>
      </c>
      <c r="O1467" s="71">
        <v>2.8317002607719199E-2</v>
      </c>
      <c r="P1467" s="68">
        <v>2.1582733812949599</v>
      </c>
      <c r="Q1467" s="71">
        <v>0</v>
      </c>
      <c r="R1467" s="68">
        <v>44.020356234096703</v>
      </c>
    </row>
    <row r="1468" spans="1:18" x14ac:dyDescent="0.2">
      <c r="A1468" s="72" t="s">
        <v>3206</v>
      </c>
      <c r="B1468" s="66" t="s">
        <v>3207</v>
      </c>
      <c r="C1468" s="67">
        <v>19</v>
      </c>
      <c r="D1468" s="67" t="s">
        <v>343</v>
      </c>
      <c r="E1468" s="71">
        <v>0.65212371102016597</v>
      </c>
      <c r="F1468" s="68">
        <v>29.291044776119399</v>
      </c>
      <c r="G1468" s="71">
        <v>0.84488713544528005</v>
      </c>
      <c r="H1468" s="68">
        <v>47.388059701492502</v>
      </c>
      <c r="I1468" s="71">
        <v>0.83473325030489298</v>
      </c>
      <c r="J1468" s="68">
        <v>70.522388059701498</v>
      </c>
      <c r="K1468" s="71">
        <v>0.81981981981981999</v>
      </c>
      <c r="L1468" s="68">
        <v>47.201492537313399</v>
      </c>
      <c r="M1468" s="71">
        <v>0.48333008383700499</v>
      </c>
      <c r="N1468" s="68">
        <v>14.392523364485999</v>
      </c>
      <c r="O1468" s="71">
        <v>0.63297197671400096</v>
      </c>
      <c r="P1468" s="68">
        <v>74.007936507936506</v>
      </c>
      <c r="Q1468" s="71">
        <v>0.29699999999999999</v>
      </c>
      <c r="R1468" s="68">
        <v>27.536231884058001</v>
      </c>
    </row>
    <row r="1469" spans="1:18" x14ac:dyDescent="0.2">
      <c r="A1469" s="72" t="s">
        <v>3208</v>
      </c>
      <c r="B1469" s="66" t="s">
        <v>3209</v>
      </c>
      <c r="C1469" s="67">
        <v>19</v>
      </c>
      <c r="D1469" s="67" t="s">
        <v>343</v>
      </c>
      <c r="E1469" s="71">
        <v>0.66260597179334402</v>
      </c>
      <c r="F1469" s="68">
        <v>31.5298507462687</v>
      </c>
      <c r="G1469" s="71">
        <v>0.81212899998197896</v>
      </c>
      <c r="H1469" s="68">
        <v>24.813432835820901</v>
      </c>
      <c r="I1469" s="71">
        <v>0.64665974505569601</v>
      </c>
      <c r="J1469" s="68">
        <v>6.7164179104477597</v>
      </c>
      <c r="K1469" s="71">
        <v>0.71200651381916602</v>
      </c>
      <c r="L1469" s="68">
        <v>19.216417910447799</v>
      </c>
      <c r="M1469" s="71">
        <v>0.64905439656853203</v>
      </c>
      <c r="N1469" s="68">
        <v>29.719626168224298</v>
      </c>
      <c r="O1469" s="71">
        <v>0.440786175334692</v>
      </c>
      <c r="P1469" s="68">
        <v>48.412698412698397</v>
      </c>
      <c r="Q1469" s="71">
        <v>0.71499999999999997</v>
      </c>
      <c r="R1469" s="68">
        <v>39.855072463768103</v>
      </c>
    </row>
    <row r="1470" spans="1:18" x14ac:dyDescent="0.2">
      <c r="A1470" s="72" t="s">
        <v>3210</v>
      </c>
      <c r="B1470" s="66" t="s">
        <v>3211</v>
      </c>
      <c r="C1470" s="67">
        <v>19</v>
      </c>
      <c r="D1470" s="67" t="s">
        <v>343</v>
      </c>
      <c r="E1470" s="71">
        <v>0.58693421218070096</v>
      </c>
      <c r="F1470" s="68">
        <v>17.3507462686567</v>
      </c>
      <c r="G1470" s="71">
        <v>0.83199404611132999</v>
      </c>
      <c r="H1470" s="68">
        <v>34.888059701492502</v>
      </c>
      <c r="I1470" s="71">
        <v>0.77876825297827601</v>
      </c>
      <c r="J1470" s="68">
        <v>41.977611940298502</v>
      </c>
      <c r="K1470" s="71">
        <v>0.82338153216854304</v>
      </c>
      <c r="L1470" s="68">
        <v>49.626865671641802</v>
      </c>
      <c r="M1470" s="71">
        <v>0.49307857282121298</v>
      </c>
      <c r="N1470" s="68">
        <v>14.766355140186899</v>
      </c>
      <c r="O1470" s="71">
        <v>0.59438286900484105</v>
      </c>
      <c r="P1470" s="68">
        <v>69.047619047619094</v>
      </c>
      <c r="Q1470" s="71">
        <v>0</v>
      </c>
      <c r="R1470" s="68">
        <v>21.980676328502401</v>
      </c>
    </row>
    <row r="1471" spans="1:18" x14ac:dyDescent="0.2">
      <c r="A1471" s="72" t="s">
        <v>2857</v>
      </c>
      <c r="B1471" s="66" t="s">
        <v>3212</v>
      </c>
      <c r="C1471" s="67">
        <v>19</v>
      </c>
      <c r="D1471" s="67" t="s">
        <v>343</v>
      </c>
      <c r="E1471" s="71">
        <v>0.70390901286093899</v>
      </c>
      <c r="F1471" s="68">
        <v>41.044776119402997</v>
      </c>
      <c r="G1471" s="71">
        <v>0.84527764132682304</v>
      </c>
      <c r="H1471" s="68">
        <v>47.574626865671597</v>
      </c>
      <c r="I1471" s="71">
        <v>0.92090730807584298</v>
      </c>
      <c r="J1471" s="68">
        <v>96.641791044776099</v>
      </c>
      <c r="K1471" s="71">
        <v>0.993052698745164</v>
      </c>
      <c r="L1471" s="68">
        <v>98.320895522388099</v>
      </c>
      <c r="M1471" s="71">
        <v>0.79528173133164404</v>
      </c>
      <c r="N1471" s="68">
        <v>59.252336448598101</v>
      </c>
      <c r="O1471" s="71">
        <v>0.66893469768616098</v>
      </c>
      <c r="P1471" s="68">
        <v>79.365079365079396</v>
      </c>
      <c r="Q1471" s="71">
        <v>0</v>
      </c>
      <c r="R1471" s="68">
        <v>21.980676328502401</v>
      </c>
    </row>
    <row r="1472" spans="1:18" x14ac:dyDescent="0.2">
      <c r="A1472" s="72" t="s">
        <v>3213</v>
      </c>
      <c r="B1472" s="66" t="s">
        <v>3214</v>
      </c>
      <c r="C1472" s="67">
        <v>13</v>
      </c>
      <c r="D1472" s="67" t="s">
        <v>343</v>
      </c>
      <c r="E1472" s="71">
        <v>0.156523667201241</v>
      </c>
      <c r="F1472" s="68">
        <v>7.7101002313030104E-2</v>
      </c>
      <c r="G1472" s="71">
        <v>0.2</v>
      </c>
      <c r="H1472" s="68">
        <v>0.46260601387818001</v>
      </c>
      <c r="I1472" s="71">
        <v>0.47307885207108602</v>
      </c>
      <c r="J1472" s="68">
        <v>0.77101002313030098</v>
      </c>
      <c r="K1472" s="71">
        <v>3.5593694041023598E-3</v>
      </c>
      <c r="L1472" s="68">
        <v>3.8550501156515003E-2</v>
      </c>
      <c r="M1472" s="71">
        <v>0</v>
      </c>
      <c r="N1472" s="68">
        <v>1.44644253322909</v>
      </c>
      <c r="O1472" s="71">
        <v>0.26250378173225902</v>
      </c>
      <c r="P1472" s="68">
        <v>21.9424460431655</v>
      </c>
      <c r="Q1472" s="71">
        <v>0</v>
      </c>
      <c r="R1472" s="68">
        <v>44.020356234096703</v>
      </c>
    </row>
    <row r="1473" spans="1:18" x14ac:dyDescent="0.2">
      <c r="A1473" s="72" t="s">
        <v>3215</v>
      </c>
      <c r="B1473" s="66" t="s">
        <v>3216</v>
      </c>
      <c r="C1473" s="67">
        <v>19</v>
      </c>
      <c r="D1473" s="67" t="s">
        <v>343</v>
      </c>
      <c r="E1473" s="71">
        <v>0.42518560275262302</v>
      </c>
      <c r="F1473" s="68">
        <v>2.98507462686567</v>
      </c>
      <c r="G1473" s="71">
        <v>0.162087247063637</v>
      </c>
      <c r="H1473" s="68">
        <v>0.18656716417910399</v>
      </c>
      <c r="I1473" s="71">
        <v>0.68353871952203205</v>
      </c>
      <c r="J1473" s="68">
        <v>10.0746268656716</v>
      </c>
      <c r="K1473" s="71">
        <v>0.234602858331322</v>
      </c>
      <c r="L1473" s="68">
        <v>0.18656716417910399</v>
      </c>
      <c r="M1473" s="71">
        <v>0</v>
      </c>
      <c r="N1473" s="68">
        <v>1.1214953271028001</v>
      </c>
      <c r="O1473" s="71">
        <v>0.47088479159874702</v>
      </c>
      <c r="P1473" s="68">
        <v>52.976190476190503</v>
      </c>
      <c r="Q1473" s="71">
        <v>1</v>
      </c>
      <c r="R1473" s="68">
        <v>100</v>
      </c>
    </row>
    <row r="1474" spans="1:18" x14ac:dyDescent="0.2">
      <c r="A1474" s="72" t="s">
        <v>3217</v>
      </c>
      <c r="B1474" s="66" t="s">
        <v>3218</v>
      </c>
      <c r="C1474" s="67">
        <v>13</v>
      </c>
      <c r="D1474" s="67" t="s">
        <v>343</v>
      </c>
      <c r="E1474" s="71">
        <v>0.158938701549109</v>
      </c>
      <c r="F1474" s="68">
        <v>0.115651503469545</v>
      </c>
      <c r="G1474" s="71">
        <v>0</v>
      </c>
      <c r="H1474" s="68">
        <v>7.7101002313030104E-2</v>
      </c>
      <c r="I1474" s="71">
        <v>0.51450679765938201</v>
      </c>
      <c r="J1474" s="68">
        <v>1.38781804163454</v>
      </c>
      <c r="K1474" s="71">
        <v>0.37565329851606399</v>
      </c>
      <c r="L1474" s="68">
        <v>1.04086353122591</v>
      </c>
      <c r="M1474" s="71">
        <v>0</v>
      </c>
      <c r="N1474" s="68">
        <v>1.44644253322909</v>
      </c>
      <c r="O1474" s="71">
        <v>6.3472113119206003E-2</v>
      </c>
      <c r="P1474" s="68">
        <v>3.0935251798561101</v>
      </c>
      <c r="Q1474" s="71">
        <v>0</v>
      </c>
      <c r="R1474" s="68">
        <v>44.020356234096703</v>
      </c>
    </row>
    <row r="1475" spans="1:18" x14ac:dyDescent="0.2">
      <c r="A1475" s="72" t="s">
        <v>3219</v>
      </c>
      <c r="B1475" s="66" t="s">
        <v>3220</v>
      </c>
      <c r="C1475" s="67">
        <v>13</v>
      </c>
      <c r="D1475" s="67" t="s">
        <v>343</v>
      </c>
      <c r="E1475" s="71">
        <v>0.76691380097267403</v>
      </c>
      <c r="F1475" s="68">
        <v>24.518118735543599</v>
      </c>
      <c r="G1475" s="71">
        <v>0.81412389655666695</v>
      </c>
      <c r="H1475" s="68">
        <v>12.72166538165</v>
      </c>
      <c r="I1475" s="71">
        <v>0.80646156475266595</v>
      </c>
      <c r="J1475" s="68">
        <v>40.0154202004626</v>
      </c>
      <c r="K1475" s="71">
        <v>0.97834062858161797</v>
      </c>
      <c r="L1475" s="68">
        <v>88.087895142636896</v>
      </c>
      <c r="M1475" s="71">
        <v>0.97</v>
      </c>
      <c r="N1475" s="68">
        <v>41.829554339327601</v>
      </c>
      <c r="O1475" s="71">
        <v>0.26564291497241999</v>
      </c>
      <c r="P1475" s="68">
        <v>22.374100719424501</v>
      </c>
      <c r="Q1475" s="71"/>
      <c r="R1475" s="68"/>
    </row>
    <row r="1476" spans="1:18" x14ac:dyDescent="0.2">
      <c r="A1476" s="72" t="s">
        <v>3221</v>
      </c>
      <c r="B1476" s="66" t="s">
        <v>3222</v>
      </c>
      <c r="C1476" s="67">
        <v>13</v>
      </c>
      <c r="D1476" s="67" t="s">
        <v>343</v>
      </c>
      <c r="E1476" s="71">
        <v>0.41650920671248598</v>
      </c>
      <c r="F1476" s="68">
        <v>1.77332305319969</v>
      </c>
      <c r="G1476" s="71">
        <v>0.39074173718837002</v>
      </c>
      <c r="H1476" s="68">
        <v>1.4649190439475701</v>
      </c>
      <c r="I1476" s="71">
        <v>0.44357595030821101</v>
      </c>
      <c r="J1476" s="68">
        <v>0.42405551272166497</v>
      </c>
      <c r="K1476" s="71">
        <v>0.58096382763103904</v>
      </c>
      <c r="L1476" s="68">
        <v>3.3153430994602902</v>
      </c>
      <c r="M1476" s="71">
        <v>0.5</v>
      </c>
      <c r="N1476" s="68">
        <v>6.09851446442533</v>
      </c>
      <c r="O1476" s="71">
        <v>0.16726451843481199</v>
      </c>
      <c r="P1476" s="68">
        <v>11.294964028777001</v>
      </c>
      <c r="Q1476" s="71"/>
      <c r="R1476" s="68"/>
    </row>
    <row r="1477" spans="1:18" x14ac:dyDescent="0.2">
      <c r="A1477" s="72" t="s">
        <v>3223</v>
      </c>
      <c r="B1477" s="66" t="s">
        <v>3224</v>
      </c>
      <c r="C1477" s="67">
        <v>13</v>
      </c>
      <c r="D1477" s="67" t="s">
        <v>343</v>
      </c>
      <c r="E1477" s="71">
        <v>0.52763796261652496</v>
      </c>
      <c r="F1477" s="68">
        <v>3.9321511179645299</v>
      </c>
      <c r="G1477" s="71">
        <v>0.44270685402871301</v>
      </c>
      <c r="H1477" s="68">
        <v>1.85042405551272</v>
      </c>
      <c r="I1477" s="71">
        <v>0.77812903271942002</v>
      </c>
      <c r="J1477" s="68">
        <v>26.214340786430199</v>
      </c>
      <c r="K1477" s="71">
        <v>0.71652280460034101</v>
      </c>
      <c r="L1477" s="68">
        <v>6.7848882035466502</v>
      </c>
      <c r="M1477" s="71">
        <v>0.5</v>
      </c>
      <c r="N1477" s="68">
        <v>6.09851446442533</v>
      </c>
      <c r="O1477" s="71">
        <v>0.20083112173414999</v>
      </c>
      <c r="P1477" s="68">
        <v>14.100719424460401</v>
      </c>
      <c r="Q1477" s="71"/>
      <c r="R1477" s="68"/>
    </row>
    <row r="1478" spans="1:18" x14ac:dyDescent="0.2">
      <c r="A1478" s="72" t="s">
        <v>3225</v>
      </c>
      <c r="B1478" s="66" t="s">
        <v>3226</v>
      </c>
      <c r="C1478" s="67">
        <v>13</v>
      </c>
      <c r="D1478" s="67" t="s">
        <v>343</v>
      </c>
      <c r="E1478" s="71">
        <v>0.75654518209503097</v>
      </c>
      <c r="F1478" s="68">
        <v>22.127987663839601</v>
      </c>
      <c r="G1478" s="71">
        <v>0.63011438737984204</v>
      </c>
      <c r="H1478" s="68">
        <v>3.7008481110254401</v>
      </c>
      <c r="I1478" s="71">
        <v>0.54584781759291501</v>
      </c>
      <c r="J1478" s="68">
        <v>2.0046260601387802</v>
      </c>
      <c r="K1478" s="71">
        <v>0.85021852340736503</v>
      </c>
      <c r="L1478" s="68">
        <v>17.617579028527398</v>
      </c>
      <c r="M1478" s="71">
        <v>1</v>
      </c>
      <c r="N1478" s="68">
        <v>100</v>
      </c>
      <c r="O1478" s="71"/>
      <c r="P1478" s="68"/>
      <c r="Q1478" s="71"/>
      <c r="R1478" s="68"/>
    </row>
    <row r="1479" spans="1:18" x14ac:dyDescent="0.2">
      <c r="A1479" s="72" t="s">
        <v>3227</v>
      </c>
      <c r="B1479" s="66" t="s">
        <v>3228</v>
      </c>
      <c r="C1479" s="67">
        <v>13</v>
      </c>
      <c r="D1479" s="67" t="s">
        <v>343</v>
      </c>
      <c r="E1479" s="71">
        <v>0.180342939284409</v>
      </c>
      <c r="F1479" s="68">
        <v>0.30840400925212003</v>
      </c>
      <c r="G1479" s="71">
        <v>1.5111910954894701E-2</v>
      </c>
      <c r="H1479" s="68">
        <v>0.115651503469545</v>
      </c>
      <c r="I1479" s="71">
        <v>0.52924780078593503</v>
      </c>
      <c r="J1479" s="68">
        <v>1.65767154973015</v>
      </c>
      <c r="K1479" s="71">
        <v>0.46228551233959098</v>
      </c>
      <c r="L1479" s="68">
        <v>1.5805705474171201</v>
      </c>
      <c r="M1479" s="71">
        <v>0</v>
      </c>
      <c r="N1479" s="68">
        <v>1.44644253322909</v>
      </c>
      <c r="O1479" s="71">
        <v>7.5412411626032697E-2</v>
      </c>
      <c r="P1479" s="68">
        <v>4.0287769784172696</v>
      </c>
      <c r="Q1479" s="71">
        <v>0</v>
      </c>
      <c r="R1479" s="68">
        <v>44.020356234096703</v>
      </c>
    </row>
    <row r="1480" spans="1:18" x14ac:dyDescent="0.2">
      <c r="A1480" s="72" t="s">
        <v>3229</v>
      </c>
      <c r="B1480" s="66" t="s">
        <v>3230</v>
      </c>
      <c r="C1480" s="67">
        <v>13</v>
      </c>
      <c r="D1480" s="67" t="s">
        <v>343</v>
      </c>
      <c r="E1480" s="71">
        <v>0.84015048583502805</v>
      </c>
      <c r="F1480" s="68">
        <v>50.809560524286802</v>
      </c>
      <c r="G1480" s="71">
        <v>0.87175826700981596</v>
      </c>
      <c r="H1480" s="68">
        <v>68.195836545875096</v>
      </c>
      <c r="I1480" s="71">
        <v>0.78971595719848997</v>
      </c>
      <c r="J1480" s="68">
        <v>30.570547417116401</v>
      </c>
      <c r="K1480" s="71">
        <v>0.91523258784458505</v>
      </c>
      <c r="L1480" s="68">
        <v>43.677717810331501</v>
      </c>
      <c r="M1480" s="71">
        <v>0.99</v>
      </c>
      <c r="N1480" s="68">
        <v>52.3064894448788</v>
      </c>
      <c r="O1480" s="71">
        <v>0.63404561712224805</v>
      </c>
      <c r="P1480" s="68">
        <v>84.388489208633104</v>
      </c>
      <c r="Q1480" s="71"/>
      <c r="R1480" s="68"/>
    </row>
    <row r="1481" spans="1:18" x14ac:dyDescent="0.2">
      <c r="A1481" s="72" t="s">
        <v>3231</v>
      </c>
      <c r="B1481" s="66" t="s">
        <v>3232</v>
      </c>
      <c r="C1481" s="67">
        <v>13</v>
      </c>
      <c r="D1481" s="67" t="s">
        <v>343</v>
      </c>
      <c r="E1481" s="71">
        <v>0.80161912987362105</v>
      </c>
      <c r="F1481" s="68">
        <v>34.502698535081002</v>
      </c>
      <c r="G1481" s="71">
        <v>0.86652878388989196</v>
      </c>
      <c r="H1481" s="68">
        <v>63.5697764070933</v>
      </c>
      <c r="I1481" s="71">
        <v>0.757691446844732</v>
      </c>
      <c r="J1481" s="68">
        <v>19.313801079413999</v>
      </c>
      <c r="K1481" s="71">
        <v>0.80886634623567799</v>
      </c>
      <c r="L1481" s="68">
        <v>11.449498843484999</v>
      </c>
      <c r="M1481" s="71">
        <v>0.99</v>
      </c>
      <c r="N1481" s="68">
        <v>52.3064894448788</v>
      </c>
      <c r="O1481" s="71">
        <v>0.58500907239780298</v>
      </c>
      <c r="P1481" s="68">
        <v>78.129496402877706</v>
      </c>
      <c r="Q1481" s="71"/>
      <c r="R1481" s="68"/>
    </row>
    <row r="1482" spans="1:18" x14ac:dyDescent="0.2">
      <c r="A1482" s="72" t="s">
        <v>3233</v>
      </c>
      <c r="B1482" s="66" t="s">
        <v>3234</v>
      </c>
      <c r="C1482" s="67">
        <v>13</v>
      </c>
      <c r="D1482" s="67" t="s">
        <v>343</v>
      </c>
      <c r="E1482" s="71">
        <v>0.854216970833237</v>
      </c>
      <c r="F1482" s="68">
        <v>56.5535851966076</v>
      </c>
      <c r="G1482" s="71">
        <v>0.85830790453746697</v>
      </c>
      <c r="H1482" s="68">
        <v>54.818812644564403</v>
      </c>
      <c r="I1482" s="71">
        <v>0.82064106248633995</v>
      </c>
      <c r="J1482" s="68">
        <v>48.457979953739397</v>
      </c>
      <c r="K1482" s="71">
        <v>0.92394156854548404</v>
      </c>
      <c r="L1482" s="68">
        <v>49.9614494988435</v>
      </c>
      <c r="M1482" s="71">
        <v>1</v>
      </c>
      <c r="N1482" s="68">
        <v>100</v>
      </c>
      <c r="O1482" s="71">
        <v>0.66819431859689604</v>
      </c>
      <c r="P1482" s="68">
        <v>86.906474820143899</v>
      </c>
      <c r="Q1482" s="71"/>
      <c r="R1482" s="68"/>
    </row>
    <row r="1483" spans="1:18" x14ac:dyDescent="0.2">
      <c r="A1483" s="72" t="s">
        <v>3235</v>
      </c>
      <c r="B1483" s="66" t="s">
        <v>3236</v>
      </c>
      <c r="C1483" s="67">
        <v>13</v>
      </c>
      <c r="D1483" s="67" t="s">
        <v>343</v>
      </c>
      <c r="E1483" s="71">
        <v>0.84992130747947403</v>
      </c>
      <c r="F1483" s="68">
        <v>54.857363145720903</v>
      </c>
      <c r="G1483" s="71">
        <v>0.85401720007533299</v>
      </c>
      <c r="H1483" s="68">
        <v>50.0385505011565</v>
      </c>
      <c r="I1483" s="71">
        <v>0.79902941249412196</v>
      </c>
      <c r="J1483" s="68">
        <v>35.736314572089398</v>
      </c>
      <c r="K1483" s="71">
        <v>0.91291019299101195</v>
      </c>
      <c r="L1483" s="68">
        <v>42.020046260601397</v>
      </c>
      <c r="M1483" s="71">
        <v>1</v>
      </c>
      <c r="N1483" s="68">
        <v>100</v>
      </c>
      <c r="O1483" s="71">
        <v>0.68364973183690303</v>
      </c>
      <c r="P1483" s="68">
        <v>88.776978417266207</v>
      </c>
      <c r="Q1483" s="71"/>
      <c r="R1483" s="68"/>
    </row>
    <row r="1484" spans="1:18" x14ac:dyDescent="0.2">
      <c r="A1484" s="72" t="s">
        <v>3237</v>
      </c>
      <c r="B1484" s="66" t="s">
        <v>3238</v>
      </c>
      <c r="C1484" s="67">
        <v>13</v>
      </c>
      <c r="D1484" s="67" t="s">
        <v>343</v>
      </c>
      <c r="E1484" s="71">
        <v>0.89304053984474296</v>
      </c>
      <c r="F1484" s="68">
        <v>73.824209714726294</v>
      </c>
      <c r="G1484" s="71">
        <v>0.84976421351903297</v>
      </c>
      <c r="H1484" s="68">
        <v>44.371626831148802</v>
      </c>
      <c r="I1484" s="71">
        <v>0.85974371459468502</v>
      </c>
      <c r="J1484" s="68">
        <v>69.660755589822699</v>
      </c>
      <c r="K1484" s="71">
        <v>0.93671474024013601</v>
      </c>
      <c r="L1484" s="68">
        <v>60.948342328450302</v>
      </c>
      <c r="M1484" s="71">
        <v>1</v>
      </c>
      <c r="N1484" s="68">
        <v>100</v>
      </c>
      <c r="O1484" s="71">
        <v>0.81898003086986004</v>
      </c>
      <c r="P1484" s="68">
        <v>95.755395683453202</v>
      </c>
      <c r="Q1484" s="71"/>
      <c r="R1484" s="68"/>
    </row>
    <row r="1485" spans="1:18" x14ac:dyDescent="0.2">
      <c r="A1485" s="72" t="s">
        <v>3239</v>
      </c>
      <c r="B1485" s="66" t="s">
        <v>3240</v>
      </c>
      <c r="C1485" s="67">
        <v>13</v>
      </c>
      <c r="D1485" s="67" t="s">
        <v>343</v>
      </c>
      <c r="E1485" s="71">
        <v>0.85206826519073597</v>
      </c>
      <c r="F1485" s="68">
        <v>55.628373168851198</v>
      </c>
      <c r="G1485" s="71">
        <v>0.84536720791307596</v>
      </c>
      <c r="H1485" s="68">
        <v>38.858905165767197</v>
      </c>
      <c r="I1485" s="71">
        <v>0.78978892332481199</v>
      </c>
      <c r="J1485" s="68">
        <v>30.609097918272901</v>
      </c>
      <c r="K1485" s="71">
        <v>0.90884600199725896</v>
      </c>
      <c r="L1485" s="68">
        <v>39.437162683114899</v>
      </c>
      <c r="M1485" s="71">
        <v>1</v>
      </c>
      <c r="N1485" s="68">
        <v>100</v>
      </c>
      <c r="O1485" s="71">
        <v>0.71633919271853297</v>
      </c>
      <c r="P1485" s="68">
        <v>90.359712230215806</v>
      </c>
      <c r="Q1485" s="71"/>
      <c r="R1485" s="68"/>
    </row>
    <row r="1486" spans="1:18" x14ac:dyDescent="0.2">
      <c r="A1486" s="72" t="s">
        <v>3241</v>
      </c>
      <c r="B1486" s="66" t="s">
        <v>3242</v>
      </c>
      <c r="C1486" s="67">
        <v>13</v>
      </c>
      <c r="D1486" s="67" t="s">
        <v>343</v>
      </c>
      <c r="E1486" s="71">
        <v>0.89331209661688205</v>
      </c>
      <c r="F1486" s="68">
        <v>74.016962220508901</v>
      </c>
      <c r="G1486" s="71">
        <v>0.84625114654656197</v>
      </c>
      <c r="H1486" s="68">
        <v>39.7841171935235</v>
      </c>
      <c r="I1486" s="71">
        <v>0.79724968424154796</v>
      </c>
      <c r="J1486" s="68">
        <v>34.772552043176603</v>
      </c>
      <c r="K1486" s="71">
        <v>0.92974755567941603</v>
      </c>
      <c r="L1486" s="68">
        <v>54.433307632999202</v>
      </c>
      <c r="M1486" s="71">
        <v>1</v>
      </c>
      <c r="N1486" s="68">
        <v>100</v>
      </c>
      <c r="O1486" s="71"/>
      <c r="P1486" s="68"/>
      <c r="Q1486" s="71"/>
      <c r="R1486" s="68"/>
    </row>
    <row r="1487" spans="1:18" x14ac:dyDescent="0.2">
      <c r="A1487" s="72" t="s">
        <v>3243</v>
      </c>
      <c r="B1487" s="66" t="s">
        <v>3244</v>
      </c>
      <c r="C1487" s="67">
        <v>13</v>
      </c>
      <c r="D1487" s="67" t="s">
        <v>343</v>
      </c>
      <c r="E1487" s="71">
        <v>0.844161722512343</v>
      </c>
      <c r="F1487" s="68">
        <v>52.698535080956098</v>
      </c>
      <c r="G1487" s="71">
        <v>0.85051441854781396</v>
      </c>
      <c r="H1487" s="68">
        <v>45.643793369313798</v>
      </c>
      <c r="I1487" s="71">
        <v>0.82145748043670896</v>
      </c>
      <c r="J1487" s="68">
        <v>48.997686969930598</v>
      </c>
      <c r="K1487" s="71">
        <v>0.942520727374068</v>
      </c>
      <c r="L1487" s="68">
        <v>64.687740940632196</v>
      </c>
      <c r="M1487" s="71">
        <v>1</v>
      </c>
      <c r="N1487" s="68">
        <v>100</v>
      </c>
      <c r="O1487" s="71">
        <v>0.60631598620312299</v>
      </c>
      <c r="P1487" s="68">
        <v>81.151079136690697</v>
      </c>
      <c r="Q1487" s="71"/>
      <c r="R1487" s="68"/>
    </row>
    <row r="1488" spans="1:18" x14ac:dyDescent="0.2">
      <c r="A1488" s="72" t="s">
        <v>3245</v>
      </c>
      <c r="B1488" s="66" t="s">
        <v>3246</v>
      </c>
      <c r="C1488" s="67">
        <v>13</v>
      </c>
      <c r="D1488" s="67" t="s">
        <v>343</v>
      </c>
      <c r="E1488" s="71">
        <v>0.83902733007808294</v>
      </c>
      <c r="F1488" s="68">
        <v>50.385505011565101</v>
      </c>
      <c r="G1488" s="71">
        <v>0.87278148216533102</v>
      </c>
      <c r="H1488" s="68">
        <v>69.159599074788005</v>
      </c>
      <c r="I1488" s="71">
        <v>0.81949913969555199</v>
      </c>
      <c r="J1488" s="68">
        <v>47.648419429452602</v>
      </c>
      <c r="K1488" s="71">
        <v>0.94948791193478699</v>
      </c>
      <c r="L1488" s="68">
        <v>70.393215111796493</v>
      </c>
      <c r="M1488" s="71">
        <v>1</v>
      </c>
      <c r="N1488" s="68">
        <v>100</v>
      </c>
      <c r="O1488" s="71">
        <v>0.55336811659474405</v>
      </c>
      <c r="P1488" s="68">
        <v>72.517985611510795</v>
      </c>
      <c r="Q1488" s="71"/>
      <c r="R1488" s="68"/>
    </row>
    <row r="1489" spans="1:18" x14ac:dyDescent="0.2">
      <c r="A1489" s="72" t="s">
        <v>3247</v>
      </c>
      <c r="B1489" s="66" t="s">
        <v>3248</v>
      </c>
      <c r="C1489" s="67">
        <v>13</v>
      </c>
      <c r="D1489" s="67" t="s">
        <v>343</v>
      </c>
      <c r="E1489" s="71">
        <v>0.82165207113461802</v>
      </c>
      <c r="F1489" s="68">
        <v>42.675404780262099</v>
      </c>
      <c r="G1489" s="71">
        <v>0.86980793297718495</v>
      </c>
      <c r="H1489" s="68">
        <v>66.422513492675407</v>
      </c>
      <c r="I1489" s="71">
        <v>0.81682639119595302</v>
      </c>
      <c r="J1489" s="68">
        <v>46.029298380878998</v>
      </c>
      <c r="K1489" s="71">
        <v>0.93148935181959602</v>
      </c>
      <c r="L1489" s="68">
        <v>56.013878180416299</v>
      </c>
      <c r="M1489" s="71">
        <v>1</v>
      </c>
      <c r="N1489" s="68">
        <v>100</v>
      </c>
      <c r="O1489" s="71">
        <v>0.49013667968035501</v>
      </c>
      <c r="P1489" s="68">
        <v>60.287769784172703</v>
      </c>
      <c r="Q1489" s="71"/>
      <c r="R1489" s="68"/>
    </row>
    <row r="1490" spans="1:18" x14ac:dyDescent="0.2">
      <c r="A1490" s="72" t="s">
        <v>3249</v>
      </c>
      <c r="B1490" s="66" t="s">
        <v>3250</v>
      </c>
      <c r="C1490" s="67">
        <v>13</v>
      </c>
      <c r="D1490" s="67" t="s">
        <v>343</v>
      </c>
      <c r="E1490" s="71">
        <v>0.88964195672483604</v>
      </c>
      <c r="F1490" s="68">
        <v>72.205088666152704</v>
      </c>
      <c r="G1490" s="71">
        <v>0.87210166075923501</v>
      </c>
      <c r="H1490" s="68">
        <v>68.504240555127197</v>
      </c>
      <c r="I1490" s="71">
        <v>0.79329632940446804</v>
      </c>
      <c r="J1490" s="68">
        <v>32.228218966846597</v>
      </c>
      <c r="K1490" s="71">
        <v>0.89316983673564199</v>
      </c>
      <c r="L1490" s="68">
        <v>30.724749421742501</v>
      </c>
      <c r="M1490" s="71">
        <v>1</v>
      </c>
      <c r="N1490" s="68">
        <v>100</v>
      </c>
      <c r="O1490" s="71"/>
      <c r="P1490" s="68"/>
      <c r="Q1490" s="71"/>
      <c r="R1490" s="68"/>
    </row>
    <row r="1491" spans="1:18" x14ac:dyDescent="0.2">
      <c r="A1491" s="72" t="s">
        <v>3251</v>
      </c>
      <c r="B1491" s="66" t="s">
        <v>3252</v>
      </c>
      <c r="C1491" s="67">
        <v>13</v>
      </c>
      <c r="D1491" s="67" t="s">
        <v>343</v>
      </c>
      <c r="E1491" s="71">
        <v>0.81559730737704295</v>
      </c>
      <c r="F1491" s="68">
        <v>40.709329221279901</v>
      </c>
      <c r="G1491" s="71">
        <v>0.87475664802011599</v>
      </c>
      <c r="H1491" s="68">
        <v>70.470316114109494</v>
      </c>
      <c r="I1491" s="71">
        <v>0.79866311464516304</v>
      </c>
      <c r="J1491" s="68">
        <v>35.466461063993798</v>
      </c>
      <c r="K1491" s="71">
        <v>0.89781462644278798</v>
      </c>
      <c r="L1491" s="68">
        <v>32.883577486507299</v>
      </c>
      <c r="M1491" s="71">
        <v>1</v>
      </c>
      <c r="N1491" s="68">
        <v>100</v>
      </c>
      <c r="O1491" s="71">
        <v>0.50675214777714905</v>
      </c>
      <c r="P1491" s="68">
        <v>63.309352517985602</v>
      </c>
      <c r="Q1491" s="71"/>
      <c r="R1491" s="68"/>
    </row>
    <row r="1492" spans="1:18" x14ac:dyDescent="0.2">
      <c r="A1492" s="72" t="s">
        <v>3253</v>
      </c>
      <c r="B1492" s="66" t="s">
        <v>3254</v>
      </c>
      <c r="C1492" s="67">
        <v>13</v>
      </c>
      <c r="D1492" s="67" t="s">
        <v>343</v>
      </c>
      <c r="E1492" s="71">
        <v>0.75176655851971896</v>
      </c>
      <c r="F1492" s="68">
        <v>21.202775636083299</v>
      </c>
      <c r="G1492" s="71">
        <v>0.88573699514332105</v>
      </c>
      <c r="H1492" s="68">
        <v>78.064764841942903</v>
      </c>
      <c r="I1492" s="71">
        <v>0.70221145591581202</v>
      </c>
      <c r="J1492" s="68">
        <v>9.7532767925982995</v>
      </c>
      <c r="K1492" s="71">
        <v>0.66911778301974201</v>
      </c>
      <c r="L1492" s="68">
        <v>5.5127216653816502</v>
      </c>
      <c r="M1492" s="71">
        <v>0.75</v>
      </c>
      <c r="N1492" s="68">
        <v>16.1454261141517</v>
      </c>
      <c r="O1492" s="71"/>
      <c r="P1492" s="68"/>
      <c r="Q1492" s="71"/>
      <c r="R1492" s="68"/>
    </row>
    <row r="1493" spans="1:18" x14ac:dyDescent="0.2">
      <c r="A1493" s="72" t="s">
        <v>3255</v>
      </c>
      <c r="B1493" s="66" t="s">
        <v>3256</v>
      </c>
      <c r="C1493" s="67">
        <v>13</v>
      </c>
      <c r="D1493" s="67" t="s">
        <v>343</v>
      </c>
      <c r="E1493" s="71">
        <v>0.78679740825954403</v>
      </c>
      <c r="F1493" s="68">
        <v>29.336931380107899</v>
      </c>
      <c r="G1493" s="71">
        <v>0.88427819003381802</v>
      </c>
      <c r="H1493" s="68">
        <v>77.101002313030094</v>
      </c>
      <c r="I1493" s="71">
        <v>0.80470175866785998</v>
      </c>
      <c r="J1493" s="68">
        <v>39.013107170393198</v>
      </c>
      <c r="K1493" s="71">
        <v>0.86333896791604603</v>
      </c>
      <c r="L1493" s="68">
        <v>20.508866615266001</v>
      </c>
      <c r="M1493" s="71">
        <v>1</v>
      </c>
      <c r="N1493" s="68">
        <v>100</v>
      </c>
      <c r="O1493" s="71">
        <v>0.381668124679998</v>
      </c>
      <c r="P1493" s="68">
        <v>40.575539568345299</v>
      </c>
      <c r="Q1493" s="71"/>
      <c r="R1493" s="68"/>
    </row>
    <row r="1494" spans="1:18" x14ac:dyDescent="0.2">
      <c r="A1494" s="72" t="s">
        <v>3257</v>
      </c>
      <c r="B1494" s="66" t="s">
        <v>3258</v>
      </c>
      <c r="C1494" s="67">
        <v>13</v>
      </c>
      <c r="D1494" s="67" t="s">
        <v>343</v>
      </c>
      <c r="E1494" s="71">
        <v>0.89548370774299701</v>
      </c>
      <c r="F1494" s="68">
        <v>74.826522744795696</v>
      </c>
      <c r="G1494" s="71">
        <v>0.86973952220922801</v>
      </c>
      <c r="H1494" s="68">
        <v>66.345412490362406</v>
      </c>
      <c r="I1494" s="71">
        <v>0.80567170161907298</v>
      </c>
      <c r="J1494" s="68">
        <v>39.629915188897499</v>
      </c>
      <c r="K1494" s="71">
        <v>0.90652360714368596</v>
      </c>
      <c r="L1494" s="68">
        <v>37.972243639167303</v>
      </c>
      <c r="M1494" s="71">
        <v>1</v>
      </c>
      <c r="N1494" s="68">
        <v>100</v>
      </c>
      <c r="O1494" s="71"/>
      <c r="P1494" s="68"/>
      <c r="Q1494" s="71"/>
      <c r="R1494" s="68"/>
    </row>
    <row r="1495" spans="1:18" x14ac:dyDescent="0.2">
      <c r="A1495" s="72" t="s">
        <v>1649</v>
      </c>
      <c r="B1495" s="66" t="s">
        <v>3259</v>
      </c>
      <c r="C1495" s="67">
        <v>13</v>
      </c>
      <c r="D1495" s="67" t="s">
        <v>343</v>
      </c>
      <c r="E1495" s="71">
        <v>0.88744151492142997</v>
      </c>
      <c r="F1495" s="68">
        <v>71.087124132613695</v>
      </c>
      <c r="G1495" s="71">
        <v>0.844375738730615</v>
      </c>
      <c r="H1495" s="68">
        <v>37.779491133384703</v>
      </c>
      <c r="I1495" s="71">
        <v>0.77448156784890199</v>
      </c>
      <c r="J1495" s="68">
        <v>24.633770239013099</v>
      </c>
      <c r="K1495" s="71">
        <v>0.93090875310620302</v>
      </c>
      <c r="L1495" s="68">
        <v>55.474171164225098</v>
      </c>
      <c r="M1495" s="71">
        <v>1</v>
      </c>
      <c r="N1495" s="68">
        <v>100</v>
      </c>
      <c r="O1495" s="71"/>
      <c r="P1495" s="68"/>
      <c r="Q1495" s="71"/>
      <c r="R1495" s="68"/>
    </row>
    <row r="1496" spans="1:18" x14ac:dyDescent="0.2">
      <c r="A1496" s="72" t="s">
        <v>3260</v>
      </c>
      <c r="B1496" s="66" t="s">
        <v>3261</v>
      </c>
      <c r="C1496" s="67">
        <v>13</v>
      </c>
      <c r="D1496" s="67" t="s">
        <v>343</v>
      </c>
      <c r="E1496" s="71">
        <v>0.89746260706644498</v>
      </c>
      <c r="F1496" s="68">
        <v>75.597532767925998</v>
      </c>
      <c r="G1496" s="71">
        <v>0.86010707458372104</v>
      </c>
      <c r="H1496" s="68">
        <v>56.977640709329201</v>
      </c>
      <c r="I1496" s="71">
        <v>0.79593160700888699</v>
      </c>
      <c r="J1496" s="68">
        <v>33.770239013107201</v>
      </c>
      <c r="K1496" s="71">
        <v>0.93381174667316902</v>
      </c>
      <c r="L1496" s="68">
        <v>57.979953739398603</v>
      </c>
      <c r="M1496" s="71">
        <v>1</v>
      </c>
      <c r="N1496" s="68">
        <v>100</v>
      </c>
      <c r="O1496" s="71"/>
      <c r="P1496" s="68"/>
      <c r="Q1496" s="71"/>
      <c r="R1496" s="68"/>
    </row>
    <row r="1497" spans="1:18" x14ac:dyDescent="0.2">
      <c r="A1497" s="72" t="s">
        <v>3262</v>
      </c>
      <c r="B1497" s="66" t="s">
        <v>3263</v>
      </c>
      <c r="C1497" s="67">
        <v>13</v>
      </c>
      <c r="D1497" s="67" t="s">
        <v>343</v>
      </c>
      <c r="E1497" s="71">
        <v>0.90740943983677003</v>
      </c>
      <c r="F1497" s="68">
        <v>80.917501927525095</v>
      </c>
      <c r="G1497" s="71">
        <v>0.85510734952518097</v>
      </c>
      <c r="H1497" s="68">
        <v>51.272166538165003</v>
      </c>
      <c r="I1497" s="71">
        <v>0.84781656593350496</v>
      </c>
      <c r="J1497" s="68">
        <v>64.649190439475703</v>
      </c>
      <c r="K1497" s="71">
        <v>0.92671384388839395</v>
      </c>
      <c r="L1497" s="68">
        <v>51.619121048573597</v>
      </c>
      <c r="M1497" s="71">
        <v>1</v>
      </c>
      <c r="N1497" s="68">
        <v>100</v>
      </c>
      <c r="O1497" s="71"/>
      <c r="P1497" s="68"/>
      <c r="Q1497" s="71"/>
      <c r="R1497" s="68"/>
    </row>
    <row r="1498" spans="1:18" x14ac:dyDescent="0.2">
      <c r="A1498" s="72" t="s">
        <v>3264</v>
      </c>
      <c r="B1498" s="66" t="s">
        <v>3265</v>
      </c>
      <c r="C1498" s="67">
        <v>13</v>
      </c>
      <c r="D1498" s="67" t="s">
        <v>343</v>
      </c>
      <c r="E1498" s="71">
        <v>0.89063206175684995</v>
      </c>
      <c r="F1498" s="68">
        <v>72.667694680030806</v>
      </c>
      <c r="G1498" s="71">
        <v>0.837669638315367</v>
      </c>
      <c r="H1498" s="68">
        <v>29.722436391673099</v>
      </c>
      <c r="I1498" s="71">
        <v>0.80207823759333496</v>
      </c>
      <c r="J1498" s="68">
        <v>37.702390131071702</v>
      </c>
      <c r="K1498" s="71">
        <v>0.92278037111869704</v>
      </c>
      <c r="L1498" s="68">
        <v>49.190439475713198</v>
      </c>
      <c r="M1498" s="71">
        <v>1</v>
      </c>
      <c r="N1498" s="68">
        <v>100</v>
      </c>
      <c r="O1498" s="71"/>
      <c r="P1498" s="68"/>
      <c r="Q1498" s="71"/>
      <c r="R1498" s="68"/>
    </row>
    <row r="1499" spans="1:18" x14ac:dyDescent="0.2">
      <c r="A1499" s="72" t="s">
        <v>3266</v>
      </c>
      <c r="B1499" s="66" t="s">
        <v>3267</v>
      </c>
      <c r="C1499" s="67">
        <v>13</v>
      </c>
      <c r="D1499" s="67" t="s">
        <v>343</v>
      </c>
      <c r="E1499" s="71">
        <v>0.87509033796841895</v>
      </c>
      <c r="F1499" s="68">
        <v>65.034695451040903</v>
      </c>
      <c r="G1499" s="71">
        <v>0.897138132889711</v>
      </c>
      <c r="H1499" s="68">
        <v>84.656900539706996</v>
      </c>
      <c r="I1499" s="71">
        <v>0.79017600469659199</v>
      </c>
      <c r="J1499" s="68">
        <v>30.724749421742501</v>
      </c>
      <c r="K1499" s="71">
        <v>0.81304721428737303</v>
      </c>
      <c r="L1499" s="68">
        <v>11.912104857363101</v>
      </c>
      <c r="M1499" s="71">
        <v>1</v>
      </c>
      <c r="N1499" s="68">
        <v>100</v>
      </c>
      <c r="O1499" s="71"/>
      <c r="P1499" s="68"/>
      <c r="Q1499" s="71"/>
      <c r="R1499" s="68"/>
    </row>
    <row r="1500" spans="1:18" x14ac:dyDescent="0.2">
      <c r="A1500" s="72" t="s">
        <v>3268</v>
      </c>
      <c r="B1500" s="66" t="s">
        <v>3269</v>
      </c>
      <c r="C1500" s="67">
        <v>13</v>
      </c>
      <c r="D1500" s="67" t="s">
        <v>343</v>
      </c>
      <c r="E1500" s="71">
        <v>0.74005041249042802</v>
      </c>
      <c r="F1500" s="68">
        <v>19.468003084040099</v>
      </c>
      <c r="G1500" s="71">
        <v>0.848198273699728</v>
      </c>
      <c r="H1500" s="68">
        <v>42.212798766383997</v>
      </c>
      <c r="I1500" s="71">
        <v>0.733877899892451</v>
      </c>
      <c r="J1500" s="68">
        <v>13.878180416345399</v>
      </c>
      <c r="K1500" s="71">
        <v>0.83336816925613699</v>
      </c>
      <c r="L1500" s="68">
        <v>14.9961449498843</v>
      </c>
      <c r="M1500" s="71">
        <v>0.78</v>
      </c>
      <c r="N1500" s="68">
        <v>18.2173573103988</v>
      </c>
      <c r="O1500" s="71">
        <v>0.50480771960382698</v>
      </c>
      <c r="P1500" s="68">
        <v>62.949640287769803</v>
      </c>
      <c r="Q1500" s="71"/>
      <c r="R1500" s="68"/>
    </row>
    <row r="1501" spans="1:18" x14ac:dyDescent="0.2">
      <c r="A1501" s="72" t="s">
        <v>3270</v>
      </c>
      <c r="B1501" s="66" t="s">
        <v>3271</v>
      </c>
      <c r="C1501" s="67">
        <v>13</v>
      </c>
      <c r="D1501" s="67" t="s">
        <v>343</v>
      </c>
      <c r="E1501" s="71">
        <v>0.92761874853567605</v>
      </c>
      <c r="F1501" s="68">
        <v>90.516576715497294</v>
      </c>
      <c r="G1501" s="71">
        <v>0.927360693419921</v>
      </c>
      <c r="H1501" s="68">
        <v>93.3693138010794</v>
      </c>
      <c r="I1501" s="71">
        <v>0.81388603253262604</v>
      </c>
      <c r="J1501" s="68">
        <v>44.333076329992302</v>
      </c>
      <c r="K1501" s="71">
        <v>0.96922826819015795</v>
      </c>
      <c r="L1501" s="68">
        <v>84.502698535080995</v>
      </c>
      <c r="M1501" s="71">
        <v>1</v>
      </c>
      <c r="N1501" s="68">
        <v>100</v>
      </c>
      <c r="O1501" s="71"/>
      <c r="P1501" s="68"/>
      <c r="Q1501" s="71"/>
      <c r="R1501" s="68"/>
    </row>
    <row r="1502" spans="1:18" x14ac:dyDescent="0.2">
      <c r="A1502" s="72" t="s">
        <v>832</v>
      </c>
      <c r="B1502" s="66" t="s">
        <v>3272</v>
      </c>
      <c r="C1502" s="67">
        <v>13</v>
      </c>
      <c r="D1502" s="67" t="s">
        <v>343</v>
      </c>
      <c r="E1502" s="71">
        <v>0.87770738043157404</v>
      </c>
      <c r="F1502" s="68">
        <v>66.422513492675407</v>
      </c>
      <c r="G1502" s="71">
        <v>0.85835137795544703</v>
      </c>
      <c r="H1502" s="68">
        <v>54.934464148033904</v>
      </c>
      <c r="I1502" s="71">
        <v>0.75814710960842102</v>
      </c>
      <c r="J1502" s="68">
        <v>19.390902081727099</v>
      </c>
      <c r="K1502" s="71">
        <v>0.89433103416242798</v>
      </c>
      <c r="L1502" s="68">
        <v>31.264456437933699</v>
      </c>
      <c r="M1502" s="71">
        <v>1</v>
      </c>
      <c r="N1502" s="68">
        <v>100</v>
      </c>
      <c r="O1502" s="71"/>
      <c r="P1502" s="68"/>
      <c r="Q1502" s="71"/>
      <c r="R1502" s="68"/>
    </row>
    <row r="1503" spans="1:18" x14ac:dyDescent="0.2">
      <c r="A1503" s="72" t="s">
        <v>3273</v>
      </c>
      <c r="B1503" s="66" t="s">
        <v>3274</v>
      </c>
      <c r="C1503" s="67">
        <v>13</v>
      </c>
      <c r="D1503" s="67" t="s">
        <v>343</v>
      </c>
      <c r="E1503" s="71">
        <v>0.819904643693112</v>
      </c>
      <c r="F1503" s="68">
        <v>42.251349267540498</v>
      </c>
      <c r="G1503" s="71">
        <v>0.851195110822207</v>
      </c>
      <c r="H1503" s="68">
        <v>46.299151888974599</v>
      </c>
      <c r="I1503" s="71">
        <v>0.76876109190889197</v>
      </c>
      <c r="J1503" s="68">
        <v>22.590593677717798</v>
      </c>
      <c r="K1503" s="71">
        <v>0.91407139041779895</v>
      </c>
      <c r="L1503" s="68">
        <v>42.906707787201199</v>
      </c>
      <c r="M1503" s="71">
        <v>1</v>
      </c>
      <c r="N1503" s="68">
        <v>100</v>
      </c>
      <c r="O1503" s="71">
        <v>0.56549562531666397</v>
      </c>
      <c r="P1503" s="68">
        <v>75.035971223021605</v>
      </c>
      <c r="Q1503" s="71"/>
      <c r="R1503" s="68"/>
    </row>
    <row r="1504" spans="1:18" x14ac:dyDescent="0.2">
      <c r="A1504" s="72" t="s">
        <v>3275</v>
      </c>
      <c r="B1504" s="66" t="s">
        <v>3276</v>
      </c>
      <c r="C1504" s="67">
        <v>13</v>
      </c>
      <c r="D1504" s="67" t="s">
        <v>343</v>
      </c>
      <c r="E1504" s="71">
        <v>0.89649822680564895</v>
      </c>
      <c r="F1504" s="68">
        <v>75.250578257517304</v>
      </c>
      <c r="G1504" s="71">
        <v>0.90250376179025804</v>
      </c>
      <c r="H1504" s="68">
        <v>87.355435620663101</v>
      </c>
      <c r="I1504" s="71">
        <v>0.77406254472168401</v>
      </c>
      <c r="J1504" s="68">
        <v>24.518118735543599</v>
      </c>
      <c r="K1504" s="71">
        <v>0.90942660071065295</v>
      </c>
      <c r="L1504" s="68">
        <v>39.745566692366999</v>
      </c>
      <c r="M1504" s="71">
        <v>1</v>
      </c>
      <c r="N1504" s="68">
        <v>100</v>
      </c>
      <c r="O1504" s="71"/>
      <c r="P1504" s="68"/>
      <c r="Q1504" s="71"/>
      <c r="R1504" s="68"/>
    </row>
    <row r="1505" spans="1:18" x14ac:dyDescent="0.2">
      <c r="A1505" s="72" t="s">
        <v>3277</v>
      </c>
      <c r="B1505" s="66" t="s">
        <v>3278</v>
      </c>
      <c r="C1505" s="67">
        <v>13</v>
      </c>
      <c r="D1505" s="67" t="s">
        <v>343</v>
      </c>
      <c r="E1505" s="71">
        <v>0.82683356912834605</v>
      </c>
      <c r="F1505" s="68">
        <v>45.489591364687698</v>
      </c>
      <c r="G1505" s="71">
        <v>0.90378657409986096</v>
      </c>
      <c r="H1505" s="68">
        <v>87.818041634541203</v>
      </c>
      <c r="I1505" s="71">
        <v>0.78468515002867301</v>
      </c>
      <c r="J1505" s="68">
        <v>28.643022359290701</v>
      </c>
      <c r="K1505" s="71">
        <v>0.93729533895352901</v>
      </c>
      <c r="L1505" s="68">
        <v>61.372397841171903</v>
      </c>
      <c r="M1505" s="71">
        <v>1</v>
      </c>
      <c r="N1505" s="68">
        <v>100</v>
      </c>
      <c r="O1505" s="71">
        <v>0.50840078255966703</v>
      </c>
      <c r="P1505" s="68">
        <v>63.6690647482014</v>
      </c>
      <c r="Q1505" s="71"/>
      <c r="R1505" s="68"/>
    </row>
    <row r="1506" spans="1:18" x14ac:dyDescent="0.2">
      <c r="A1506" s="72" t="s">
        <v>3279</v>
      </c>
      <c r="B1506" s="66" t="s">
        <v>3280</v>
      </c>
      <c r="C1506" s="67">
        <v>13</v>
      </c>
      <c r="D1506" s="67" t="s">
        <v>343</v>
      </c>
      <c r="E1506" s="71">
        <v>0.71566904889087801</v>
      </c>
      <c r="F1506" s="68">
        <v>15.998457979953701</v>
      </c>
      <c r="G1506" s="71">
        <v>0.946879319323785</v>
      </c>
      <c r="H1506" s="68">
        <v>95.528141865844205</v>
      </c>
      <c r="I1506" s="71">
        <v>0.758650378072947</v>
      </c>
      <c r="J1506" s="68">
        <v>19.545104086353099</v>
      </c>
      <c r="K1506" s="71">
        <v>0.90488325185111396</v>
      </c>
      <c r="L1506" s="68">
        <v>36.969930609097901</v>
      </c>
      <c r="M1506" s="71">
        <v>0.56999999999999995</v>
      </c>
      <c r="N1506" s="68">
        <v>8.0140734949179002</v>
      </c>
      <c r="O1506" s="71">
        <v>0.397932295206544</v>
      </c>
      <c r="P1506" s="68">
        <v>43.309352517985602</v>
      </c>
      <c r="Q1506" s="71"/>
      <c r="R1506" s="68"/>
    </row>
    <row r="1507" spans="1:18" x14ac:dyDescent="0.2">
      <c r="A1507" s="72" t="s">
        <v>3281</v>
      </c>
      <c r="B1507" s="66" t="s">
        <v>3282</v>
      </c>
      <c r="C1507" s="67">
        <v>13</v>
      </c>
      <c r="D1507" s="67" t="s">
        <v>343</v>
      </c>
      <c r="E1507" s="71">
        <v>0.81243298159969901</v>
      </c>
      <c r="F1507" s="68">
        <v>39.360061680801799</v>
      </c>
      <c r="G1507" s="71">
        <v>0.891493486488103</v>
      </c>
      <c r="H1507" s="68">
        <v>81.688511950655396</v>
      </c>
      <c r="I1507" s="71">
        <v>0.80977937153464197</v>
      </c>
      <c r="J1507" s="68">
        <v>41.981495759444897</v>
      </c>
      <c r="K1507" s="71">
        <v>0.86413990106597904</v>
      </c>
      <c r="L1507" s="68">
        <v>20.894371626831099</v>
      </c>
      <c r="M1507" s="71">
        <v>0.99</v>
      </c>
      <c r="N1507" s="68">
        <v>52.3064894448788</v>
      </c>
      <c r="O1507" s="71">
        <v>0.50675214890977305</v>
      </c>
      <c r="P1507" s="68">
        <v>63.381294964028797</v>
      </c>
      <c r="Q1507" s="71"/>
      <c r="R1507" s="68"/>
    </row>
    <row r="1508" spans="1:18" x14ac:dyDescent="0.2">
      <c r="A1508" s="72" t="s">
        <v>3283</v>
      </c>
      <c r="B1508" s="66" t="s">
        <v>3284</v>
      </c>
      <c r="C1508" s="67">
        <v>13</v>
      </c>
      <c r="D1508" s="67" t="s">
        <v>343</v>
      </c>
      <c r="E1508" s="71">
        <v>0.76140208907856199</v>
      </c>
      <c r="F1508" s="68">
        <v>23.3230531996916</v>
      </c>
      <c r="G1508" s="71">
        <v>0.86297281229792</v>
      </c>
      <c r="H1508" s="68">
        <v>60.1002313030069</v>
      </c>
      <c r="I1508" s="71">
        <v>0.80543575140307999</v>
      </c>
      <c r="J1508" s="68">
        <v>39.514263685427899</v>
      </c>
      <c r="K1508" s="71">
        <v>0.89258923802224799</v>
      </c>
      <c r="L1508" s="68">
        <v>30.377794911333901</v>
      </c>
      <c r="M1508" s="71">
        <v>0.92</v>
      </c>
      <c r="N1508" s="68">
        <v>30.453479280688001</v>
      </c>
      <c r="O1508" s="71">
        <v>0.32601264366956301</v>
      </c>
      <c r="P1508" s="68">
        <v>30.5035971223022</v>
      </c>
      <c r="Q1508" s="71"/>
      <c r="R1508" s="68"/>
    </row>
    <row r="1509" spans="1:18" x14ac:dyDescent="0.2">
      <c r="A1509" s="72" t="s">
        <v>3285</v>
      </c>
      <c r="B1509" s="66" t="s">
        <v>3286</v>
      </c>
      <c r="C1509" s="67">
        <v>13</v>
      </c>
      <c r="D1509" s="67" t="s">
        <v>343</v>
      </c>
      <c r="E1509" s="71">
        <v>0.66371042036475802</v>
      </c>
      <c r="F1509" s="68">
        <v>10.5628373168851</v>
      </c>
      <c r="G1509" s="71">
        <v>0.84173135660601595</v>
      </c>
      <c r="H1509" s="68">
        <v>34.618350038550503</v>
      </c>
      <c r="I1509" s="71">
        <v>0.78849099088253205</v>
      </c>
      <c r="J1509" s="68">
        <v>29.9151888974557</v>
      </c>
      <c r="K1509" s="71">
        <v>0.75870248505896198</v>
      </c>
      <c r="L1509" s="68">
        <v>8.2883577486507303</v>
      </c>
      <c r="M1509" s="71">
        <v>0.65</v>
      </c>
      <c r="N1509" s="68">
        <v>10.476935105551201</v>
      </c>
      <c r="O1509" s="71">
        <v>0.27962726927628101</v>
      </c>
      <c r="P1509" s="68">
        <v>24.100719424460401</v>
      </c>
      <c r="Q1509" s="71"/>
      <c r="R1509" s="68"/>
    </row>
    <row r="1510" spans="1:18" x14ac:dyDescent="0.2">
      <c r="A1510" s="72" t="s">
        <v>3287</v>
      </c>
      <c r="B1510" s="66" t="s">
        <v>3288</v>
      </c>
      <c r="C1510" s="67">
        <v>13</v>
      </c>
      <c r="D1510" s="67" t="s">
        <v>343</v>
      </c>
      <c r="E1510" s="71">
        <v>0.53835835170282298</v>
      </c>
      <c r="F1510" s="68">
        <v>4.1634541249036197</v>
      </c>
      <c r="G1510" s="71">
        <v>0.89082528177981801</v>
      </c>
      <c r="H1510" s="68">
        <v>81.225905936777195</v>
      </c>
      <c r="I1510" s="71">
        <v>0.79348519369344594</v>
      </c>
      <c r="J1510" s="68">
        <v>32.266769468003098</v>
      </c>
      <c r="K1510" s="71">
        <v>0.93304058315251104</v>
      </c>
      <c r="L1510" s="68">
        <v>56.939090208172701</v>
      </c>
      <c r="M1510" s="71">
        <v>0</v>
      </c>
      <c r="N1510" s="68">
        <v>1.44644253322909</v>
      </c>
      <c r="O1510" s="71">
        <v>7.4440699888339998E-2</v>
      </c>
      <c r="P1510" s="68">
        <v>3.88489208633094</v>
      </c>
      <c r="Q1510" s="71"/>
      <c r="R1510" s="68"/>
    </row>
    <row r="1511" spans="1:18" x14ac:dyDescent="0.2">
      <c r="A1511" s="72" t="s">
        <v>3289</v>
      </c>
      <c r="B1511" s="66" t="s">
        <v>3290</v>
      </c>
      <c r="C1511" s="67">
        <v>13</v>
      </c>
      <c r="D1511" s="67" t="s">
        <v>343</v>
      </c>
      <c r="E1511" s="71">
        <v>0.90954573923732795</v>
      </c>
      <c r="F1511" s="68">
        <v>82.459521973785698</v>
      </c>
      <c r="G1511" s="71">
        <v>0.960731962590743</v>
      </c>
      <c r="H1511" s="68">
        <v>96.453353893600607</v>
      </c>
      <c r="I1511" s="71">
        <v>0.79563083579740401</v>
      </c>
      <c r="J1511" s="68">
        <v>33.693138010794101</v>
      </c>
      <c r="K1511" s="71">
        <v>0.96182015856116398</v>
      </c>
      <c r="L1511" s="68">
        <v>79.992289899768707</v>
      </c>
      <c r="M1511" s="71">
        <v>0.92</v>
      </c>
      <c r="N1511" s="68">
        <v>30.453479280688001</v>
      </c>
      <c r="O1511" s="71"/>
      <c r="P1511" s="68"/>
      <c r="Q1511" s="71"/>
      <c r="R1511" s="68"/>
    </row>
    <row r="1512" spans="1:18" x14ac:dyDescent="0.2">
      <c r="A1512" s="72" t="s">
        <v>3291</v>
      </c>
      <c r="B1512" s="66" t="s">
        <v>3292</v>
      </c>
      <c r="C1512" s="67">
        <v>13</v>
      </c>
      <c r="D1512" s="67" t="s">
        <v>343</v>
      </c>
      <c r="E1512" s="71">
        <v>0.71290516550680605</v>
      </c>
      <c r="F1512" s="68">
        <v>15.8828064764842</v>
      </c>
      <c r="G1512" s="71">
        <v>0.90918261394401401</v>
      </c>
      <c r="H1512" s="68">
        <v>89.591364687740906</v>
      </c>
      <c r="I1512" s="71">
        <v>0.79314126924487305</v>
      </c>
      <c r="J1512" s="68">
        <v>32.151117964533498</v>
      </c>
      <c r="K1512" s="71">
        <v>0.91929677883833805</v>
      </c>
      <c r="L1512" s="68">
        <v>46.376252891287599</v>
      </c>
      <c r="M1512" s="71">
        <v>0.23</v>
      </c>
      <c r="N1512" s="68">
        <v>2.1892103205629398</v>
      </c>
      <c r="O1512" s="71"/>
      <c r="P1512" s="68"/>
      <c r="Q1512" s="71"/>
      <c r="R1512" s="68"/>
    </row>
    <row r="1513" spans="1:18" x14ac:dyDescent="0.2">
      <c r="A1513" s="72" t="s">
        <v>3293</v>
      </c>
      <c r="B1513" s="66" t="s">
        <v>3294</v>
      </c>
      <c r="C1513" s="67">
        <v>13</v>
      </c>
      <c r="D1513" s="67" t="s">
        <v>343</v>
      </c>
      <c r="E1513" s="71">
        <v>0.80307004458918796</v>
      </c>
      <c r="F1513" s="68">
        <v>34.811102544333103</v>
      </c>
      <c r="G1513" s="71">
        <v>0.81950286789437499</v>
      </c>
      <c r="H1513" s="68">
        <v>14.649190439475699</v>
      </c>
      <c r="I1513" s="71">
        <v>0.840112548902333</v>
      </c>
      <c r="J1513" s="68">
        <v>60.601387818041601</v>
      </c>
      <c r="K1513" s="71">
        <v>1</v>
      </c>
      <c r="L1513" s="68">
        <v>100</v>
      </c>
      <c r="M1513" s="71">
        <v>1</v>
      </c>
      <c r="N1513" s="68">
        <v>100</v>
      </c>
      <c r="O1513" s="71">
        <v>0.35573480614923297</v>
      </c>
      <c r="P1513" s="68">
        <v>35.1079136690648</v>
      </c>
      <c r="Q1513" s="71"/>
      <c r="R1513" s="68"/>
    </row>
    <row r="1514" spans="1:18" x14ac:dyDescent="0.2">
      <c r="A1514" s="72" t="s">
        <v>3295</v>
      </c>
      <c r="B1514" s="66" t="s">
        <v>3296</v>
      </c>
      <c r="C1514" s="67">
        <v>13</v>
      </c>
      <c r="D1514" s="67" t="s">
        <v>343</v>
      </c>
      <c r="E1514" s="71">
        <v>0.80656874760994401</v>
      </c>
      <c r="F1514" s="68">
        <v>36.198920585967599</v>
      </c>
      <c r="G1514" s="71">
        <v>0.84129637644449495</v>
      </c>
      <c r="H1514" s="68">
        <v>34.078643022359302</v>
      </c>
      <c r="I1514" s="71">
        <v>0.83581255545599198</v>
      </c>
      <c r="J1514" s="68">
        <v>58.404009252120296</v>
      </c>
      <c r="K1514" s="71">
        <v>1</v>
      </c>
      <c r="L1514" s="68">
        <v>100</v>
      </c>
      <c r="M1514" s="71">
        <v>1</v>
      </c>
      <c r="N1514" s="68">
        <v>100</v>
      </c>
      <c r="O1514" s="71">
        <v>0.35573480614923297</v>
      </c>
      <c r="P1514" s="68">
        <v>35.1079136690648</v>
      </c>
      <c r="Q1514" s="71"/>
      <c r="R1514" s="68"/>
    </row>
    <row r="1515" spans="1:18" x14ac:dyDescent="0.2">
      <c r="A1515" s="72" t="s">
        <v>3297</v>
      </c>
      <c r="B1515" s="66" t="s">
        <v>3298</v>
      </c>
      <c r="C1515" s="67">
        <v>13</v>
      </c>
      <c r="D1515" s="67" t="s">
        <v>343</v>
      </c>
      <c r="E1515" s="71">
        <v>0.80988359404640897</v>
      </c>
      <c r="F1515" s="68">
        <v>38.010794140323803</v>
      </c>
      <c r="G1515" s="71">
        <v>0.88306731796613902</v>
      </c>
      <c r="H1515" s="68">
        <v>76.329992289899806</v>
      </c>
      <c r="I1515" s="71">
        <v>0.81061584611667503</v>
      </c>
      <c r="J1515" s="68">
        <v>42.444101773322998</v>
      </c>
      <c r="K1515" s="71">
        <v>1</v>
      </c>
      <c r="L1515" s="68">
        <v>100</v>
      </c>
      <c r="M1515" s="71">
        <v>1</v>
      </c>
      <c r="N1515" s="68">
        <v>100</v>
      </c>
      <c r="O1515" s="71">
        <v>0.35573480614923297</v>
      </c>
      <c r="P1515" s="68">
        <v>35.1079136690648</v>
      </c>
      <c r="Q1515" s="71"/>
      <c r="R1515" s="68"/>
    </row>
    <row r="1516" spans="1:18" x14ac:dyDescent="0.2">
      <c r="A1516" s="72" t="s">
        <v>3299</v>
      </c>
      <c r="B1516" s="66" t="s">
        <v>3300</v>
      </c>
      <c r="C1516" s="67">
        <v>13</v>
      </c>
      <c r="D1516" s="67" t="s">
        <v>343</v>
      </c>
      <c r="E1516" s="71">
        <v>0.80580268471723404</v>
      </c>
      <c r="F1516" s="68">
        <v>35.659213569776398</v>
      </c>
      <c r="G1516" s="71">
        <v>0.90594797779890601</v>
      </c>
      <c r="H1516" s="68">
        <v>88.511950655358504</v>
      </c>
      <c r="I1516" s="71">
        <v>0.82029368186940999</v>
      </c>
      <c r="J1516" s="68">
        <v>48.188126445643803</v>
      </c>
      <c r="K1516" s="71">
        <v>0.93323114795977602</v>
      </c>
      <c r="L1516" s="68">
        <v>57.208943716268301</v>
      </c>
      <c r="M1516" s="71">
        <v>1</v>
      </c>
      <c r="N1516" s="68">
        <v>100</v>
      </c>
      <c r="O1516" s="71">
        <v>0.36954061595807802</v>
      </c>
      <c r="P1516" s="68">
        <v>37.697841726618698</v>
      </c>
      <c r="Q1516" s="71"/>
      <c r="R1516" s="68"/>
    </row>
    <row r="1517" spans="1:18" x14ac:dyDescent="0.2">
      <c r="A1517" s="72" t="s">
        <v>1472</v>
      </c>
      <c r="B1517" s="66" t="s">
        <v>3301</v>
      </c>
      <c r="C1517" s="67">
        <v>13</v>
      </c>
      <c r="D1517" s="67" t="s">
        <v>343</v>
      </c>
      <c r="E1517" s="71">
        <v>0.81192561127844898</v>
      </c>
      <c r="F1517" s="68">
        <v>39.090208172706198</v>
      </c>
      <c r="G1517" s="71">
        <v>0.90760709190653499</v>
      </c>
      <c r="H1517" s="68">
        <v>89.013107170393198</v>
      </c>
      <c r="I1517" s="71">
        <v>0.82196106103837496</v>
      </c>
      <c r="J1517" s="68">
        <v>49.267540478026199</v>
      </c>
      <c r="K1517" s="71">
        <v>0.96051928748925897</v>
      </c>
      <c r="L1517" s="68">
        <v>78.989976869699305</v>
      </c>
      <c r="M1517" s="71">
        <v>1</v>
      </c>
      <c r="N1517" s="68">
        <v>100</v>
      </c>
      <c r="O1517" s="71">
        <v>0.36954061595807802</v>
      </c>
      <c r="P1517" s="68">
        <v>37.697841726618698</v>
      </c>
      <c r="Q1517" s="71"/>
      <c r="R1517" s="68"/>
    </row>
    <row r="1518" spans="1:18" x14ac:dyDescent="0.2">
      <c r="A1518" s="72" t="s">
        <v>3302</v>
      </c>
      <c r="B1518" s="66" t="s">
        <v>3303</v>
      </c>
      <c r="C1518" s="67">
        <v>13</v>
      </c>
      <c r="D1518" s="67" t="s">
        <v>343</v>
      </c>
      <c r="E1518" s="71">
        <v>0.81437341450242096</v>
      </c>
      <c r="F1518" s="68">
        <v>40.246723207401701</v>
      </c>
      <c r="G1518" s="71">
        <v>0.85452434848789705</v>
      </c>
      <c r="H1518" s="68">
        <v>50.462606013878201</v>
      </c>
      <c r="I1518" s="71">
        <v>0.73742895927933805</v>
      </c>
      <c r="J1518" s="68">
        <v>14.649190439475699</v>
      </c>
      <c r="K1518" s="71">
        <v>0.89084744188206899</v>
      </c>
      <c r="L1518" s="68">
        <v>29.683885890516599</v>
      </c>
      <c r="M1518" s="71">
        <v>1</v>
      </c>
      <c r="N1518" s="68">
        <v>100</v>
      </c>
      <c r="O1518" s="71">
        <v>0.58906632286280003</v>
      </c>
      <c r="P1518" s="68">
        <v>78.776978417266207</v>
      </c>
      <c r="Q1518" s="71"/>
      <c r="R1518" s="68"/>
    </row>
    <row r="1519" spans="1:18" x14ac:dyDescent="0.2">
      <c r="A1519" s="72" t="s">
        <v>3304</v>
      </c>
      <c r="B1519" s="66" t="s">
        <v>3305</v>
      </c>
      <c r="C1519" s="67">
        <v>13</v>
      </c>
      <c r="D1519" s="67" t="s">
        <v>343</v>
      </c>
      <c r="E1519" s="71">
        <v>0.82428078585035502</v>
      </c>
      <c r="F1519" s="68">
        <v>44.178874325366202</v>
      </c>
      <c r="G1519" s="71">
        <v>0.97076775981204699</v>
      </c>
      <c r="H1519" s="68">
        <v>97.108712413261401</v>
      </c>
      <c r="I1519" s="71">
        <v>0.793892624402882</v>
      </c>
      <c r="J1519" s="68">
        <v>32.575173477255198</v>
      </c>
      <c r="K1519" s="71">
        <v>0.97271186047051705</v>
      </c>
      <c r="L1519" s="68">
        <v>86.083269082498106</v>
      </c>
      <c r="M1519" s="71">
        <v>1</v>
      </c>
      <c r="N1519" s="68">
        <v>100</v>
      </c>
      <c r="O1519" s="71">
        <v>0.38403168456633102</v>
      </c>
      <c r="P1519" s="68">
        <v>40.935251798561197</v>
      </c>
      <c r="Q1519" s="71"/>
      <c r="R1519" s="68"/>
    </row>
    <row r="1520" spans="1:18" x14ac:dyDescent="0.2">
      <c r="A1520" s="72" t="s">
        <v>3306</v>
      </c>
      <c r="B1520" s="66" t="s">
        <v>3307</v>
      </c>
      <c r="C1520" s="67">
        <v>13</v>
      </c>
      <c r="D1520" s="67" t="s">
        <v>343</v>
      </c>
      <c r="E1520" s="71">
        <v>0.90013043572864304</v>
      </c>
      <c r="F1520" s="68">
        <v>77.178103315343094</v>
      </c>
      <c r="G1520" s="71">
        <v>0.87772945632724897</v>
      </c>
      <c r="H1520" s="68">
        <v>72.590593677717806</v>
      </c>
      <c r="I1520" s="71">
        <v>0.80465670517577303</v>
      </c>
      <c r="J1520" s="68">
        <v>38.974556669236698</v>
      </c>
      <c r="K1520" s="71">
        <v>0.91813558141155105</v>
      </c>
      <c r="L1520" s="68">
        <v>45.605242868157298</v>
      </c>
      <c r="M1520" s="71">
        <v>1</v>
      </c>
      <c r="N1520" s="68">
        <v>100</v>
      </c>
      <c r="O1520" s="71"/>
      <c r="P1520" s="68"/>
      <c r="Q1520" s="71"/>
      <c r="R1520" s="68"/>
    </row>
    <row r="1521" spans="1:18" x14ac:dyDescent="0.2">
      <c r="A1521" s="72" t="s">
        <v>3308</v>
      </c>
      <c r="B1521" s="66" t="s">
        <v>3309</v>
      </c>
      <c r="C1521" s="67">
        <v>13</v>
      </c>
      <c r="D1521" s="67" t="s">
        <v>343</v>
      </c>
      <c r="E1521" s="71">
        <v>0.89715952406653598</v>
      </c>
      <c r="F1521" s="68">
        <v>75.404780262143404</v>
      </c>
      <c r="G1521" s="71">
        <v>0.86100434571567597</v>
      </c>
      <c r="H1521" s="68">
        <v>57.864302235929102</v>
      </c>
      <c r="I1521" s="71">
        <v>0.79672499744426695</v>
      </c>
      <c r="J1521" s="68">
        <v>34.271395528141902</v>
      </c>
      <c r="K1521" s="71">
        <v>0.93090875310620302</v>
      </c>
      <c r="L1521" s="68">
        <v>55.474171164225098</v>
      </c>
      <c r="M1521" s="71">
        <v>1</v>
      </c>
      <c r="N1521" s="68">
        <v>100</v>
      </c>
      <c r="O1521" s="71"/>
      <c r="P1521" s="68"/>
      <c r="Q1521" s="71"/>
      <c r="R1521" s="68"/>
    </row>
    <row r="1522" spans="1:18" x14ac:dyDescent="0.2">
      <c r="A1522" s="72" t="s">
        <v>3310</v>
      </c>
      <c r="B1522" s="66" t="s">
        <v>3311</v>
      </c>
      <c r="C1522" s="67">
        <v>13</v>
      </c>
      <c r="D1522" s="67" t="s">
        <v>343</v>
      </c>
      <c r="E1522" s="71">
        <v>0.85757660027995597</v>
      </c>
      <c r="F1522" s="68">
        <v>57.864302235929102</v>
      </c>
      <c r="G1522" s="71">
        <v>0.87027986191190998</v>
      </c>
      <c r="H1522" s="68">
        <v>66.8465690053971</v>
      </c>
      <c r="I1522" s="71">
        <v>0.83315430554830905</v>
      </c>
      <c r="J1522" s="68">
        <v>56.6692367000771</v>
      </c>
      <c r="K1522" s="71">
        <v>0.98954922315892102</v>
      </c>
      <c r="L1522" s="68">
        <v>92.559753276792605</v>
      </c>
      <c r="M1522" s="71">
        <v>1</v>
      </c>
      <c r="N1522" s="68">
        <v>100</v>
      </c>
      <c r="O1522" s="71">
        <v>0.59489961078063902</v>
      </c>
      <c r="P1522" s="68">
        <v>79.712230215827304</v>
      </c>
      <c r="Q1522" s="71"/>
      <c r="R1522" s="68"/>
    </row>
    <row r="1523" spans="1:18" x14ac:dyDescent="0.2">
      <c r="A1523" s="72" t="s">
        <v>3312</v>
      </c>
      <c r="B1523" s="66" t="s">
        <v>3313</v>
      </c>
      <c r="C1523" s="67">
        <v>13</v>
      </c>
      <c r="D1523" s="67" t="s">
        <v>343</v>
      </c>
      <c r="E1523" s="71">
        <v>0.822290957503095</v>
      </c>
      <c r="F1523" s="68">
        <v>42.945258288357699</v>
      </c>
      <c r="G1523" s="71">
        <v>0.91836878612060302</v>
      </c>
      <c r="H1523" s="68">
        <v>91.981495759444897</v>
      </c>
      <c r="I1523" s="71">
        <v>0.79972538253433301</v>
      </c>
      <c r="J1523" s="68">
        <v>36.006168080184999</v>
      </c>
      <c r="K1523" s="71">
        <v>0.92219977240530404</v>
      </c>
      <c r="L1523" s="68">
        <v>48.457979953739397</v>
      </c>
      <c r="M1523" s="71">
        <v>1</v>
      </c>
      <c r="N1523" s="68">
        <v>100</v>
      </c>
      <c r="O1523" s="71">
        <v>0.47116084645523398</v>
      </c>
      <c r="P1523" s="68">
        <v>56.618705035971203</v>
      </c>
      <c r="Q1523" s="71"/>
      <c r="R1523" s="68"/>
    </row>
    <row r="1524" spans="1:18" x14ac:dyDescent="0.2">
      <c r="A1524" s="72" t="s">
        <v>3314</v>
      </c>
      <c r="B1524" s="66" t="s">
        <v>3315</v>
      </c>
      <c r="C1524" s="67">
        <v>13</v>
      </c>
      <c r="D1524" s="67" t="s">
        <v>343</v>
      </c>
      <c r="E1524" s="71">
        <v>0.82433711537825705</v>
      </c>
      <c r="F1524" s="68">
        <v>44.217424826522702</v>
      </c>
      <c r="G1524" s="71">
        <v>0.84102411080523198</v>
      </c>
      <c r="H1524" s="68">
        <v>33.654587509637601</v>
      </c>
      <c r="I1524" s="71">
        <v>0.83724932486936199</v>
      </c>
      <c r="J1524" s="68">
        <v>59.367771781033099</v>
      </c>
      <c r="K1524" s="71">
        <v>0.91925310970012797</v>
      </c>
      <c r="L1524" s="68">
        <v>46.183500385504999</v>
      </c>
      <c r="M1524" s="71">
        <v>0.95</v>
      </c>
      <c r="N1524" s="68">
        <v>36.2001563721658</v>
      </c>
      <c r="O1524" s="71">
        <v>0.574159031516563</v>
      </c>
      <c r="P1524" s="68">
        <v>76.690647482014398</v>
      </c>
      <c r="Q1524" s="71"/>
      <c r="R1524" s="68"/>
    </row>
    <row r="1525" spans="1:18" x14ac:dyDescent="0.2">
      <c r="A1525" s="72" t="s">
        <v>3316</v>
      </c>
      <c r="B1525" s="66" t="s">
        <v>3317</v>
      </c>
      <c r="C1525" s="67">
        <v>13</v>
      </c>
      <c r="D1525" s="67" t="s">
        <v>343</v>
      </c>
      <c r="E1525" s="71">
        <v>0.75311667784588698</v>
      </c>
      <c r="F1525" s="68">
        <v>21.472629144178899</v>
      </c>
      <c r="G1525" s="71">
        <v>0.852714969840354</v>
      </c>
      <c r="H1525" s="68">
        <v>48.342328450269903</v>
      </c>
      <c r="I1525" s="71">
        <v>0.64243228232881799</v>
      </c>
      <c r="J1525" s="68">
        <v>4.7802621434078603</v>
      </c>
      <c r="K1525" s="71">
        <v>0.87749367147402402</v>
      </c>
      <c r="L1525" s="68">
        <v>24.9807247494217</v>
      </c>
      <c r="M1525" s="71">
        <v>0.83</v>
      </c>
      <c r="N1525" s="68">
        <v>21.462079749804499</v>
      </c>
      <c r="O1525" s="71">
        <v>0.56294246558623695</v>
      </c>
      <c r="P1525" s="68">
        <v>74.388489208633104</v>
      </c>
      <c r="Q1525" s="71"/>
      <c r="R1525" s="68"/>
    </row>
    <row r="1526" spans="1:18" x14ac:dyDescent="0.2">
      <c r="A1526" s="72" t="s">
        <v>3318</v>
      </c>
      <c r="B1526" s="66" t="s">
        <v>3319</v>
      </c>
      <c r="C1526" s="67">
        <v>13</v>
      </c>
      <c r="D1526" s="67" t="s">
        <v>343</v>
      </c>
      <c r="E1526" s="71">
        <v>0.808182827531435</v>
      </c>
      <c r="F1526" s="68">
        <v>37.085582112567501</v>
      </c>
      <c r="G1526" s="71">
        <v>0.89192683369220505</v>
      </c>
      <c r="H1526" s="68">
        <v>81.958365458751004</v>
      </c>
      <c r="I1526" s="71">
        <v>0.83182074179576504</v>
      </c>
      <c r="J1526" s="68">
        <v>55.705474171164198</v>
      </c>
      <c r="K1526" s="71">
        <v>0.95993868877586597</v>
      </c>
      <c r="L1526" s="68">
        <v>78.450269853508104</v>
      </c>
      <c r="M1526" s="71">
        <v>0.98</v>
      </c>
      <c r="N1526" s="68">
        <v>45.934323690383103</v>
      </c>
      <c r="O1526" s="71">
        <v>0.37722787339334102</v>
      </c>
      <c r="P1526" s="68">
        <v>39.7841726618705</v>
      </c>
      <c r="Q1526" s="71"/>
      <c r="R1526" s="68"/>
    </row>
    <row r="1527" spans="1:18" x14ac:dyDescent="0.2">
      <c r="A1527" s="72" t="s">
        <v>3320</v>
      </c>
      <c r="B1527" s="66" t="s">
        <v>3321</v>
      </c>
      <c r="C1527" s="67">
        <v>13</v>
      </c>
      <c r="D1527" s="67" t="s">
        <v>343</v>
      </c>
      <c r="E1527" s="71">
        <v>0.85131525811768705</v>
      </c>
      <c r="F1527" s="68">
        <v>55.319969159599097</v>
      </c>
      <c r="G1527" s="71">
        <v>0.86407750947597906</v>
      </c>
      <c r="H1527" s="68">
        <v>61.333847340015403</v>
      </c>
      <c r="I1527" s="71">
        <v>0.83903066296550599</v>
      </c>
      <c r="J1527" s="68">
        <v>60.1387818041635</v>
      </c>
      <c r="K1527" s="71">
        <v>0.70215286002926203</v>
      </c>
      <c r="L1527" s="68">
        <v>6.2451811873554401</v>
      </c>
      <c r="M1527" s="71">
        <v>1</v>
      </c>
      <c r="N1527" s="68">
        <v>100</v>
      </c>
      <c r="O1527" s="71"/>
      <c r="P1527" s="68"/>
      <c r="Q1527" s="71"/>
      <c r="R1527" s="68"/>
    </row>
    <row r="1528" spans="1:18" x14ac:dyDescent="0.2">
      <c r="A1528" s="72" t="s">
        <v>3322</v>
      </c>
      <c r="B1528" s="66" t="s">
        <v>3323</v>
      </c>
      <c r="C1528" s="67">
        <v>13</v>
      </c>
      <c r="D1528" s="67" t="s">
        <v>343</v>
      </c>
      <c r="E1528" s="71">
        <v>0.75590928483908804</v>
      </c>
      <c r="F1528" s="68">
        <v>22.012336160370101</v>
      </c>
      <c r="G1528" s="71">
        <v>0.88250387733892299</v>
      </c>
      <c r="H1528" s="68">
        <v>75.983037779491099</v>
      </c>
      <c r="I1528" s="71">
        <v>0.80129987258568802</v>
      </c>
      <c r="J1528" s="68">
        <v>37.162683114880501</v>
      </c>
      <c r="K1528" s="71">
        <v>0.95935809006247197</v>
      </c>
      <c r="L1528" s="68">
        <v>77.987663839629903</v>
      </c>
      <c r="M1528" s="71">
        <v>0.99</v>
      </c>
      <c r="N1528" s="68">
        <v>52.3064894448788</v>
      </c>
      <c r="O1528" s="71">
        <v>0.14638458420835601</v>
      </c>
      <c r="P1528" s="68">
        <v>9.7122302158273399</v>
      </c>
      <c r="Q1528" s="71"/>
      <c r="R1528" s="68"/>
    </row>
    <row r="1529" spans="1:18" x14ac:dyDescent="0.2">
      <c r="A1529" s="72" t="s">
        <v>3324</v>
      </c>
      <c r="B1529" s="66" t="s">
        <v>3325</v>
      </c>
      <c r="C1529" s="67">
        <v>13</v>
      </c>
      <c r="D1529" s="67" t="s">
        <v>343</v>
      </c>
      <c r="E1529" s="71">
        <v>0.91898574651790799</v>
      </c>
      <c r="F1529" s="68">
        <v>86.8928296067849</v>
      </c>
      <c r="G1529" s="71">
        <v>0.84719783734238896</v>
      </c>
      <c r="H1529" s="68">
        <v>41.210485736314602</v>
      </c>
      <c r="I1529" s="71">
        <v>0.85496799856090999</v>
      </c>
      <c r="J1529" s="68">
        <v>67.694680030840402</v>
      </c>
      <c r="K1529" s="71">
        <v>0.97377715016833299</v>
      </c>
      <c r="L1529" s="68">
        <v>86.4302235929067</v>
      </c>
      <c r="M1529" s="71">
        <v>1</v>
      </c>
      <c r="N1529" s="68">
        <v>100</v>
      </c>
      <c r="O1529" s="71"/>
      <c r="P1529" s="68"/>
      <c r="Q1529" s="71"/>
      <c r="R1529" s="68"/>
    </row>
    <row r="1530" spans="1:18" x14ac:dyDescent="0.2">
      <c r="A1530" s="72" t="s">
        <v>3326</v>
      </c>
      <c r="B1530" s="66" t="s">
        <v>3327</v>
      </c>
      <c r="C1530" s="67">
        <v>13</v>
      </c>
      <c r="D1530" s="67" t="s">
        <v>343</v>
      </c>
      <c r="E1530" s="71">
        <v>0.87697462368040202</v>
      </c>
      <c r="F1530" s="68">
        <v>66.075558982266799</v>
      </c>
      <c r="G1530" s="71">
        <v>0.86786547787377399</v>
      </c>
      <c r="H1530" s="68">
        <v>64.726291441788703</v>
      </c>
      <c r="I1530" s="71">
        <v>0.741057192978261</v>
      </c>
      <c r="J1530" s="68">
        <v>15.6515034695451</v>
      </c>
      <c r="K1530" s="71">
        <v>0.89897582386957398</v>
      </c>
      <c r="L1530" s="68">
        <v>33.5003855050116</v>
      </c>
      <c r="M1530" s="71">
        <v>1</v>
      </c>
      <c r="N1530" s="68">
        <v>100</v>
      </c>
      <c r="O1530" s="71"/>
      <c r="P1530" s="68"/>
      <c r="Q1530" s="71"/>
      <c r="R1530" s="68"/>
    </row>
    <row r="1531" spans="1:18" x14ac:dyDescent="0.2">
      <c r="A1531" s="72" t="s">
        <v>2787</v>
      </c>
      <c r="B1531" s="66" t="s">
        <v>3328</v>
      </c>
      <c r="C1531" s="67">
        <v>13</v>
      </c>
      <c r="D1531" s="67" t="s">
        <v>343</v>
      </c>
      <c r="E1531" s="71">
        <v>0.88197986332719902</v>
      </c>
      <c r="F1531" s="68">
        <v>68.350038550501196</v>
      </c>
      <c r="G1531" s="71">
        <v>0.83757888250795498</v>
      </c>
      <c r="H1531" s="68">
        <v>29.606784888203499</v>
      </c>
      <c r="I1531" s="71">
        <v>0.79368714178483901</v>
      </c>
      <c r="J1531" s="68">
        <v>32.382420971472598</v>
      </c>
      <c r="K1531" s="71">
        <v>0.89665342901600098</v>
      </c>
      <c r="L1531" s="68">
        <v>32.459521973785698</v>
      </c>
      <c r="M1531" s="71">
        <v>1</v>
      </c>
      <c r="N1531" s="68">
        <v>100</v>
      </c>
      <c r="O1531" s="71"/>
      <c r="P1531" s="68"/>
      <c r="Q1531" s="71"/>
      <c r="R1531" s="68"/>
    </row>
    <row r="1532" spans="1:18" x14ac:dyDescent="0.2">
      <c r="A1532" s="72" t="s">
        <v>3329</v>
      </c>
      <c r="B1532" s="66" t="s">
        <v>3330</v>
      </c>
      <c r="C1532" s="67">
        <v>13</v>
      </c>
      <c r="D1532" s="67" t="s">
        <v>343</v>
      </c>
      <c r="E1532" s="71">
        <v>0.85689031424905104</v>
      </c>
      <c r="F1532" s="68">
        <v>57.517347725520402</v>
      </c>
      <c r="G1532" s="71">
        <v>0.86464556112831803</v>
      </c>
      <c r="H1532" s="68">
        <v>61.757902852737097</v>
      </c>
      <c r="I1532" s="71">
        <v>0.77058610159026797</v>
      </c>
      <c r="J1532" s="68">
        <v>23.207401696222099</v>
      </c>
      <c r="K1532" s="71">
        <v>0.91232959427761895</v>
      </c>
      <c r="L1532" s="68">
        <v>41.480339244410203</v>
      </c>
      <c r="M1532" s="71">
        <v>0.88</v>
      </c>
      <c r="N1532" s="68">
        <v>25.488663017982802</v>
      </c>
      <c r="O1532" s="71"/>
      <c r="P1532" s="68"/>
      <c r="Q1532" s="71"/>
      <c r="R1532" s="68"/>
    </row>
    <row r="1533" spans="1:18" x14ac:dyDescent="0.2">
      <c r="A1533" s="72" t="s">
        <v>1018</v>
      </c>
      <c r="B1533" s="66" t="s">
        <v>3331</v>
      </c>
      <c r="C1533" s="67">
        <v>13</v>
      </c>
      <c r="D1533" s="67" t="s">
        <v>343</v>
      </c>
      <c r="E1533" s="71">
        <v>0.87494409907836901</v>
      </c>
      <c r="F1533" s="68">
        <v>64.919043947571296</v>
      </c>
      <c r="G1533" s="71">
        <v>0.84475451905155596</v>
      </c>
      <c r="H1533" s="68">
        <v>38.049344641480303</v>
      </c>
      <c r="I1533" s="71">
        <v>0.79750612237213503</v>
      </c>
      <c r="J1533" s="68">
        <v>35.003855050115703</v>
      </c>
      <c r="K1533" s="71">
        <v>0.90884600199725896</v>
      </c>
      <c r="L1533" s="68">
        <v>39.437162683114899</v>
      </c>
      <c r="M1533" s="71">
        <v>1</v>
      </c>
      <c r="N1533" s="68">
        <v>100</v>
      </c>
      <c r="O1533" s="71">
        <v>0.82361385197089299</v>
      </c>
      <c r="P1533" s="68">
        <v>96.115107913669107</v>
      </c>
      <c r="Q1533" s="71"/>
      <c r="R1533" s="68"/>
    </row>
    <row r="1534" spans="1:18" x14ac:dyDescent="0.2">
      <c r="A1534" s="72" t="s">
        <v>3332</v>
      </c>
      <c r="B1534" s="66" t="s">
        <v>3333</v>
      </c>
      <c r="C1534" s="67">
        <v>13</v>
      </c>
      <c r="D1534" s="67" t="s">
        <v>343</v>
      </c>
      <c r="E1534" s="71">
        <v>0.80244481624308905</v>
      </c>
      <c r="F1534" s="68">
        <v>34.734001542020003</v>
      </c>
      <c r="G1534" s="71">
        <v>0.84986480025118805</v>
      </c>
      <c r="H1534" s="68">
        <v>44.680030840400903</v>
      </c>
      <c r="I1534" s="71">
        <v>0.80970761336660102</v>
      </c>
      <c r="J1534" s="68">
        <v>41.942945258288397</v>
      </c>
      <c r="K1534" s="71">
        <v>0.90768480457047296</v>
      </c>
      <c r="L1534" s="68">
        <v>38.666152659984597</v>
      </c>
      <c r="M1534" s="71">
        <v>1</v>
      </c>
      <c r="N1534" s="68">
        <v>100</v>
      </c>
      <c r="O1534" s="71">
        <v>0.44496686302718402</v>
      </c>
      <c r="P1534" s="68">
        <v>51.582733812949598</v>
      </c>
      <c r="Q1534" s="71"/>
      <c r="R1534" s="68"/>
    </row>
    <row r="1535" spans="1:18" x14ac:dyDescent="0.2">
      <c r="A1535" s="72" t="s">
        <v>3334</v>
      </c>
      <c r="B1535" s="66" t="s">
        <v>3335</v>
      </c>
      <c r="C1535" s="67">
        <v>13</v>
      </c>
      <c r="D1535" s="67" t="s">
        <v>343</v>
      </c>
      <c r="E1535" s="71">
        <v>0.83851870905188097</v>
      </c>
      <c r="F1535" s="68">
        <v>50.308404009252101</v>
      </c>
      <c r="G1535" s="71">
        <v>0.88679317450751405</v>
      </c>
      <c r="H1535" s="68">
        <v>78.565921356977597</v>
      </c>
      <c r="I1535" s="71">
        <v>0.82402469853965299</v>
      </c>
      <c r="J1535" s="68">
        <v>50.848111025443302</v>
      </c>
      <c r="K1535" s="71">
        <v>0.94797042992351999</v>
      </c>
      <c r="L1535" s="68">
        <v>68.774094063222805</v>
      </c>
      <c r="M1535" s="71">
        <v>0.98</v>
      </c>
      <c r="N1535" s="68">
        <v>45.934323690383103</v>
      </c>
      <c r="O1535" s="71">
        <v>0.55380524228871797</v>
      </c>
      <c r="P1535" s="68">
        <v>72.733812949640296</v>
      </c>
      <c r="Q1535" s="71"/>
      <c r="R1535" s="68"/>
    </row>
    <row r="1536" spans="1:18" x14ac:dyDescent="0.2">
      <c r="A1536" s="72" t="s">
        <v>3336</v>
      </c>
      <c r="B1536" s="66" t="s">
        <v>3337</v>
      </c>
      <c r="C1536" s="67">
        <v>13</v>
      </c>
      <c r="D1536" s="67" t="s">
        <v>343</v>
      </c>
      <c r="E1536" s="71">
        <v>0.86422625975668399</v>
      </c>
      <c r="F1536" s="68">
        <v>60.794140323824202</v>
      </c>
      <c r="G1536" s="71">
        <v>0.894437568630576</v>
      </c>
      <c r="H1536" s="68">
        <v>83.191981495759407</v>
      </c>
      <c r="I1536" s="71">
        <v>0.81624879746134604</v>
      </c>
      <c r="J1536" s="68">
        <v>45.836545875096398</v>
      </c>
      <c r="K1536" s="71">
        <v>0.93323114795977602</v>
      </c>
      <c r="L1536" s="68">
        <v>57.208943716268301</v>
      </c>
      <c r="M1536" s="71">
        <v>1</v>
      </c>
      <c r="N1536" s="68">
        <v>100</v>
      </c>
      <c r="O1536" s="71">
        <v>0.677213784731721</v>
      </c>
      <c r="P1536" s="68">
        <v>87.841726618704996</v>
      </c>
      <c r="Q1536" s="71"/>
      <c r="R1536" s="68"/>
    </row>
    <row r="1537" spans="1:18" x14ac:dyDescent="0.2">
      <c r="A1537" s="72" t="s">
        <v>3338</v>
      </c>
      <c r="B1537" s="66" t="s">
        <v>3339</v>
      </c>
      <c r="C1537" s="67">
        <v>13</v>
      </c>
      <c r="D1537" s="67" t="s">
        <v>343</v>
      </c>
      <c r="E1537" s="71">
        <v>0.82814715851693999</v>
      </c>
      <c r="F1537" s="68">
        <v>45.952197378565899</v>
      </c>
      <c r="G1537" s="71">
        <v>0.857550748518628</v>
      </c>
      <c r="H1537" s="68">
        <v>53.855050115651501</v>
      </c>
      <c r="I1537" s="71">
        <v>0.75257505343445397</v>
      </c>
      <c r="J1537" s="68">
        <v>18.1958365458751</v>
      </c>
      <c r="K1537" s="71">
        <v>0.85252792679811396</v>
      </c>
      <c r="L1537" s="68">
        <v>18.118735543562099</v>
      </c>
      <c r="M1537" s="71">
        <v>0.99</v>
      </c>
      <c r="N1537" s="68">
        <v>52.3064894448788</v>
      </c>
      <c r="O1537" s="71">
        <v>0.68808206383350601</v>
      </c>
      <c r="P1537" s="68">
        <v>88.992805755395693</v>
      </c>
      <c r="Q1537" s="71"/>
      <c r="R1537" s="68"/>
    </row>
    <row r="1538" spans="1:18" x14ac:dyDescent="0.2">
      <c r="A1538" s="72" t="s">
        <v>3340</v>
      </c>
      <c r="B1538" s="66" t="s">
        <v>3341</v>
      </c>
      <c r="C1538" s="67">
        <v>13</v>
      </c>
      <c r="D1538" s="67" t="s">
        <v>343</v>
      </c>
      <c r="E1538" s="71">
        <v>0.81177310615659604</v>
      </c>
      <c r="F1538" s="68">
        <v>38.974556669236698</v>
      </c>
      <c r="G1538" s="71">
        <v>0.842453704963816</v>
      </c>
      <c r="H1538" s="68">
        <v>35.389360061680797</v>
      </c>
      <c r="I1538" s="71">
        <v>0.72387852107606299</v>
      </c>
      <c r="J1538" s="68">
        <v>12.181958365458801</v>
      </c>
      <c r="K1538" s="71">
        <v>0.81769200399451902</v>
      </c>
      <c r="L1538" s="68">
        <v>12.6060138781804</v>
      </c>
      <c r="M1538" s="71">
        <v>1</v>
      </c>
      <c r="N1538" s="68">
        <v>100</v>
      </c>
      <c r="O1538" s="71">
        <v>0.67484130074858295</v>
      </c>
      <c r="P1538" s="68">
        <v>87.482014388489205</v>
      </c>
      <c r="Q1538" s="71"/>
      <c r="R1538" s="68"/>
    </row>
    <row r="1539" spans="1:18" x14ac:dyDescent="0.2">
      <c r="A1539" s="72" t="s">
        <v>3342</v>
      </c>
      <c r="B1539" s="66" t="s">
        <v>3343</v>
      </c>
      <c r="C1539" s="67">
        <v>13</v>
      </c>
      <c r="D1539" s="67" t="s">
        <v>343</v>
      </c>
      <c r="E1539" s="71">
        <v>0.83163528041526402</v>
      </c>
      <c r="F1539" s="68">
        <v>47.224363916730901</v>
      </c>
      <c r="G1539" s="71">
        <v>0.86526327375886602</v>
      </c>
      <c r="H1539" s="68">
        <v>62.490362374710898</v>
      </c>
      <c r="I1539" s="71">
        <v>0.83477552931398502</v>
      </c>
      <c r="J1539" s="68">
        <v>57.710100231303002</v>
      </c>
      <c r="K1539" s="71">
        <v>0.92916695696602303</v>
      </c>
      <c r="L1539" s="68">
        <v>53.932151117964501</v>
      </c>
      <c r="M1539" s="71">
        <v>1</v>
      </c>
      <c r="N1539" s="68">
        <v>100</v>
      </c>
      <c r="O1539" s="71">
        <v>0.52897064203744903</v>
      </c>
      <c r="P1539" s="68">
        <v>68.201438848920901</v>
      </c>
      <c r="Q1539" s="71"/>
      <c r="R1539" s="68"/>
    </row>
    <row r="1540" spans="1:18" x14ac:dyDescent="0.2">
      <c r="A1540" s="72" t="s">
        <v>3344</v>
      </c>
      <c r="B1540" s="66" t="s">
        <v>3345</v>
      </c>
      <c r="C1540" s="67">
        <v>13</v>
      </c>
      <c r="D1540" s="67" t="s">
        <v>343</v>
      </c>
      <c r="E1540" s="71">
        <v>0.81966089816125398</v>
      </c>
      <c r="F1540" s="68">
        <v>42.058596761757897</v>
      </c>
      <c r="G1540" s="71">
        <v>0.86031151840415998</v>
      </c>
      <c r="H1540" s="68">
        <v>57.093292212798801</v>
      </c>
      <c r="I1540" s="71">
        <v>0.81218550628209296</v>
      </c>
      <c r="J1540" s="68">
        <v>43.2922127987664</v>
      </c>
      <c r="K1540" s="71">
        <v>0.887944448315102</v>
      </c>
      <c r="L1540" s="68">
        <v>28.4888203546646</v>
      </c>
      <c r="M1540" s="71">
        <v>1</v>
      </c>
      <c r="N1540" s="68">
        <v>100</v>
      </c>
      <c r="O1540" s="71">
        <v>0.53786301780491497</v>
      </c>
      <c r="P1540" s="68">
        <v>69.856115107913695</v>
      </c>
      <c r="Q1540" s="71"/>
      <c r="R1540" s="68"/>
    </row>
    <row r="1541" spans="1:18" x14ac:dyDescent="0.2">
      <c r="A1541" s="72" t="s">
        <v>3346</v>
      </c>
      <c r="B1541" s="66" t="s">
        <v>3347</v>
      </c>
      <c r="C1541" s="67">
        <v>13</v>
      </c>
      <c r="D1541" s="67" t="s">
        <v>343</v>
      </c>
      <c r="E1541" s="71">
        <v>0.82326968603341499</v>
      </c>
      <c r="F1541" s="68">
        <v>43.2922127987664</v>
      </c>
      <c r="G1541" s="71">
        <v>0.95217952289278096</v>
      </c>
      <c r="H1541" s="68">
        <v>95.797995373939898</v>
      </c>
      <c r="I1541" s="71">
        <v>0.79223962477439402</v>
      </c>
      <c r="J1541" s="68">
        <v>31.6499614494988</v>
      </c>
      <c r="K1541" s="71">
        <v>0.95239090550175298</v>
      </c>
      <c r="L1541" s="68">
        <v>72.706245181187398</v>
      </c>
      <c r="M1541" s="71">
        <v>0.87</v>
      </c>
      <c r="N1541" s="68">
        <v>24.784988272087599</v>
      </c>
      <c r="O1541" s="71">
        <v>0.549538376998147</v>
      </c>
      <c r="P1541" s="68">
        <v>71.654676258992794</v>
      </c>
      <c r="Q1541" s="71"/>
      <c r="R1541" s="68"/>
    </row>
    <row r="1542" spans="1:18" x14ac:dyDescent="0.2">
      <c r="A1542" s="72" t="s">
        <v>2671</v>
      </c>
      <c r="B1542" s="66" t="s">
        <v>3348</v>
      </c>
      <c r="C1542" s="67">
        <v>13</v>
      </c>
      <c r="D1542" s="67" t="s">
        <v>343</v>
      </c>
      <c r="E1542" s="71">
        <v>0.88768944476960698</v>
      </c>
      <c r="F1542" s="68">
        <v>71.279876638396303</v>
      </c>
      <c r="G1542" s="71">
        <v>0.87005269784142703</v>
      </c>
      <c r="H1542" s="68">
        <v>66.692367000771</v>
      </c>
      <c r="I1542" s="71">
        <v>0.78114865865403504</v>
      </c>
      <c r="J1542" s="68">
        <v>27.255204317656101</v>
      </c>
      <c r="K1542" s="71">
        <v>0.89955642258296697</v>
      </c>
      <c r="L1542" s="68">
        <v>33.885890516576701</v>
      </c>
      <c r="M1542" s="71">
        <v>1</v>
      </c>
      <c r="N1542" s="68">
        <v>100</v>
      </c>
      <c r="O1542" s="71"/>
      <c r="P1542" s="68"/>
      <c r="Q1542" s="71"/>
      <c r="R1542" s="68"/>
    </row>
    <row r="1543" spans="1:18" x14ac:dyDescent="0.2">
      <c r="A1543" s="72" t="s">
        <v>3349</v>
      </c>
      <c r="B1543" s="66" t="s">
        <v>3350</v>
      </c>
      <c r="C1543" s="67">
        <v>13</v>
      </c>
      <c r="D1543" s="67" t="s">
        <v>343</v>
      </c>
      <c r="E1543" s="71">
        <v>0.89725065893826506</v>
      </c>
      <c r="F1543" s="68">
        <v>75.443330763299898</v>
      </c>
      <c r="G1543" s="71">
        <v>0.89245766309655095</v>
      </c>
      <c r="H1543" s="68">
        <v>82.228218966846597</v>
      </c>
      <c r="I1543" s="71">
        <v>0.78769897065924999</v>
      </c>
      <c r="J1543" s="68">
        <v>29.606784888203499</v>
      </c>
      <c r="K1543" s="71">
        <v>0.90884600199725896</v>
      </c>
      <c r="L1543" s="68">
        <v>39.437162683114899</v>
      </c>
      <c r="M1543" s="71">
        <v>1</v>
      </c>
      <c r="N1543" s="68">
        <v>100</v>
      </c>
      <c r="O1543" s="71"/>
      <c r="P1543" s="68"/>
      <c r="Q1543" s="71"/>
      <c r="R1543" s="68"/>
    </row>
    <row r="1544" spans="1:18" x14ac:dyDescent="0.2">
      <c r="A1544" s="72" t="s">
        <v>3351</v>
      </c>
      <c r="B1544" s="66" t="s">
        <v>3352</v>
      </c>
      <c r="C1544" s="67">
        <v>13</v>
      </c>
      <c r="D1544" s="67" t="s">
        <v>343</v>
      </c>
      <c r="E1544" s="71">
        <v>0.86041623913286802</v>
      </c>
      <c r="F1544" s="68">
        <v>59.020817270624498</v>
      </c>
      <c r="G1544" s="71">
        <v>0.86202163569579104</v>
      </c>
      <c r="H1544" s="68">
        <v>59.136468774094098</v>
      </c>
      <c r="I1544" s="71">
        <v>0.77776450339914005</v>
      </c>
      <c r="J1544" s="68">
        <v>26.021588280647698</v>
      </c>
      <c r="K1544" s="71">
        <v>0.90187881743653997</v>
      </c>
      <c r="L1544" s="68">
        <v>35.273708558211297</v>
      </c>
      <c r="M1544" s="71">
        <v>0.9</v>
      </c>
      <c r="N1544" s="68">
        <v>27.599687255668499</v>
      </c>
      <c r="O1544" s="71"/>
      <c r="P1544" s="68"/>
      <c r="Q1544" s="71"/>
      <c r="R1544" s="68"/>
    </row>
    <row r="1545" spans="1:18" x14ac:dyDescent="0.2">
      <c r="A1545" s="72" t="s">
        <v>3353</v>
      </c>
      <c r="B1545" s="66" t="s">
        <v>3354</v>
      </c>
      <c r="C1545" s="67">
        <v>13</v>
      </c>
      <c r="D1545" s="67" t="s">
        <v>343</v>
      </c>
      <c r="E1545" s="71">
        <v>0.90254545646738005</v>
      </c>
      <c r="F1545" s="68">
        <v>78.565921356977597</v>
      </c>
      <c r="G1545" s="71">
        <v>0.90321546264601404</v>
      </c>
      <c r="H1545" s="68">
        <v>87.625289128758695</v>
      </c>
      <c r="I1545" s="71">
        <v>0.78840593837900597</v>
      </c>
      <c r="J1545" s="68">
        <v>29.8380878951426</v>
      </c>
      <c r="K1545" s="71">
        <v>0.91856042484450096</v>
      </c>
      <c r="L1545" s="68">
        <v>45.720894371626798</v>
      </c>
      <c r="M1545" s="71">
        <v>1</v>
      </c>
      <c r="N1545" s="68">
        <v>100</v>
      </c>
      <c r="O1545" s="71"/>
      <c r="P1545" s="68"/>
      <c r="Q1545" s="71"/>
      <c r="R1545" s="68"/>
    </row>
    <row r="1546" spans="1:18" x14ac:dyDescent="0.2">
      <c r="A1546" s="72" t="s">
        <v>3355</v>
      </c>
      <c r="B1546" s="66" t="s">
        <v>3356</v>
      </c>
      <c r="C1546" s="67">
        <v>13</v>
      </c>
      <c r="D1546" s="67" t="s">
        <v>343</v>
      </c>
      <c r="E1546" s="71">
        <v>0.84334486280853105</v>
      </c>
      <c r="F1546" s="68">
        <v>52.313030069390898</v>
      </c>
      <c r="G1546" s="71">
        <v>0.90510429683648597</v>
      </c>
      <c r="H1546" s="68">
        <v>88.087895142636896</v>
      </c>
      <c r="I1546" s="71">
        <v>0.83281567860563399</v>
      </c>
      <c r="J1546" s="68">
        <v>56.322282189668499</v>
      </c>
      <c r="K1546" s="71">
        <v>0.93381174667316902</v>
      </c>
      <c r="L1546" s="68">
        <v>57.979953739398603</v>
      </c>
      <c r="M1546" s="71">
        <v>1</v>
      </c>
      <c r="N1546" s="68">
        <v>100</v>
      </c>
      <c r="O1546" s="71">
        <v>0.54499259192736704</v>
      </c>
      <c r="P1546" s="68">
        <v>70.935251798561197</v>
      </c>
      <c r="Q1546" s="71"/>
      <c r="R1546" s="68"/>
    </row>
    <row r="1547" spans="1:18" x14ac:dyDescent="0.2">
      <c r="A1547" s="72" t="s">
        <v>3357</v>
      </c>
      <c r="B1547" s="66" t="s">
        <v>3358</v>
      </c>
      <c r="C1547" s="67">
        <v>13</v>
      </c>
      <c r="D1547" s="67" t="s">
        <v>343</v>
      </c>
      <c r="E1547" s="71">
        <v>0.88242276511921303</v>
      </c>
      <c r="F1547" s="68">
        <v>68.581341557440197</v>
      </c>
      <c r="G1547" s="71">
        <v>0.87000996898081995</v>
      </c>
      <c r="H1547" s="68">
        <v>66.653816499614507</v>
      </c>
      <c r="I1547" s="71">
        <v>0.76838287277288597</v>
      </c>
      <c r="J1547" s="68">
        <v>22.513492675404802</v>
      </c>
      <c r="K1547" s="71">
        <v>0.90129821872314697</v>
      </c>
      <c r="L1547" s="68">
        <v>35.003855050115703</v>
      </c>
      <c r="M1547" s="71">
        <v>0.99</v>
      </c>
      <c r="N1547" s="68">
        <v>52.3064894448788</v>
      </c>
      <c r="O1547" s="71"/>
      <c r="P1547" s="68"/>
      <c r="Q1547" s="71"/>
      <c r="R1547" s="68"/>
    </row>
    <row r="1548" spans="1:18" x14ac:dyDescent="0.2">
      <c r="A1548" s="72" t="s">
        <v>3359</v>
      </c>
      <c r="B1548" s="66" t="s">
        <v>3360</v>
      </c>
      <c r="C1548" s="67">
        <v>13</v>
      </c>
      <c r="D1548" s="67" t="s">
        <v>343</v>
      </c>
      <c r="E1548" s="71">
        <v>0.85692445581295695</v>
      </c>
      <c r="F1548" s="68">
        <v>57.555898226677002</v>
      </c>
      <c r="G1548" s="71">
        <v>0.87036938793112395</v>
      </c>
      <c r="H1548" s="68">
        <v>66.885119506553593</v>
      </c>
      <c r="I1548" s="71">
        <v>0.82748024719881796</v>
      </c>
      <c r="J1548" s="68">
        <v>53.045489591364699</v>
      </c>
      <c r="K1548" s="71">
        <v>0.96400287976961796</v>
      </c>
      <c r="L1548" s="68">
        <v>81.688511950655396</v>
      </c>
      <c r="M1548" s="71">
        <v>1</v>
      </c>
      <c r="N1548" s="68">
        <v>100</v>
      </c>
      <c r="O1548" s="71">
        <v>0.62276976416522201</v>
      </c>
      <c r="P1548" s="68">
        <v>82.949640287769796</v>
      </c>
      <c r="Q1548" s="71"/>
      <c r="R1548" s="68"/>
    </row>
    <row r="1549" spans="1:18" x14ac:dyDescent="0.2">
      <c r="A1549" s="72" t="s">
        <v>3361</v>
      </c>
      <c r="B1549" s="66" t="s">
        <v>3362</v>
      </c>
      <c r="C1549" s="67">
        <v>13</v>
      </c>
      <c r="D1549" s="67" t="s">
        <v>343</v>
      </c>
      <c r="E1549" s="71">
        <v>0.89004471566180099</v>
      </c>
      <c r="F1549" s="68">
        <v>72.474942174248298</v>
      </c>
      <c r="G1549" s="71">
        <v>0.88345240661074897</v>
      </c>
      <c r="H1549" s="68">
        <v>76.638396299151907</v>
      </c>
      <c r="I1549" s="71">
        <v>0.77078344760616402</v>
      </c>
      <c r="J1549" s="68">
        <v>23.2845026985351</v>
      </c>
      <c r="K1549" s="71">
        <v>0.90594300843029296</v>
      </c>
      <c r="L1549" s="68">
        <v>37.586738627602202</v>
      </c>
      <c r="M1549" s="71">
        <v>1</v>
      </c>
      <c r="N1549" s="68">
        <v>100</v>
      </c>
      <c r="O1549" s="71"/>
      <c r="P1549" s="68"/>
      <c r="Q1549" s="71"/>
      <c r="R1549" s="68"/>
    </row>
    <row r="1550" spans="1:18" x14ac:dyDescent="0.2">
      <c r="A1550" s="72" t="s">
        <v>3363</v>
      </c>
      <c r="B1550" s="66" t="s">
        <v>3364</v>
      </c>
      <c r="C1550" s="67">
        <v>13</v>
      </c>
      <c r="D1550" s="67" t="s">
        <v>343</v>
      </c>
      <c r="E1550" s="71">
        <v>0.80194885288350204</v>
      </c>
      <c r="F1550" s="68">
        <v>34.656900539707003</v>
      </c>
      <c r="G1550" s="71">
        <v>0.84972503637511898</v>
      </c>
      <c r="H1550" s="68">
        <v>44.333076329992302</v>
      </c>
      <c r="I1550" s="71">
        <v>0.80668518870143202</v>
      </c>
      <c r="J1550" s="68">
        <v>40.1310717039322</v>
      </c>
      <c r="K1550" s="71">
        <v>0.84265774867042897</v>
      </c>
      <c r="L1550" s="68">
        <v>16.345412490362399</v>
      </c>
      <c r="M1550" s="71">
        <v>1</v>
      </c>
      <c r="N1550" s="68">
        <v>100</v>
      </c>
      <c r="O1550" s="71">
        <v>0.510676290670532</v>
      </c>
      <c r="P1550" s="68">
        <v>63.8848920863309</v>
      </c>
      <c r="Q1550" s="71"/>
      <c r="R1550" s="68"/>
    </row>
    <row r="1551" spans="1:18" x14ac:dyDescent="0.2">
      <c r="A1551" s="72" t="s">
        <v>3365</v>
      </c>
      <c r="B1551" s="66" t="s">
        <v>3365</v>
      </c>
      <c r="C1551" s="67">
        <v>13</v>
      </c>
      <c r="D1551" s="67" t="s">
        <v>343</v>
      </c>
      <c r="E1551" s="71">
        <v>0.75844020808124002</v>
      </c>
      <c r="F1551" s="68">
        <v>22.552043176561298</v>
      </c>
      <c r="G1551" s="71">
        <v>0.87990134327970704</v>
      </c>
      <c r="H1551" s="68">
        <v>73.978411719352394</v>
      </c>
      <c r="I1551" s="71">
        <v>0.91600701462270795</v>
      </c>
      <c r="J1551" s="68">
        <v>85.582112567463398</v>
      </c>
      <c r="K1551" s="71">
        <v>0.93845653638031501</v>
      </c>
      <c r="L1551" s="68">
        <v>62.259059367771798</v>
      </c>
      <c r="M1551" s="71">
        <v>0.5</v>
      </c>
      <c r="N1551" s="68">
        <v>6.09851446442533</v>
      </c>
      <c r="O1551" s="71">
        <v>0.55783614612346899</v>
      </c>
      <c r="P1551" s="68">
        <v>73.453237410071907</v>
      </c>
      <c r="Q1551" s="71"/>
      <c r="R1551" s="68"/>
    </row>
    <row r="1552" spans="1:18" x14ac:dyDescent="0.2">
      <c r="A1552" s="72" t="s">
        <v>3366</v>
      </c>
      <c r="B1552" s="66" t="s">
        <v>3367</v>
      </c>
      <c r="C1552" s="67">
        <v>13</v>
      </c>
      <c r="D1552" s="67" t="s">
        <v>343</v>
      </c>
      <c r="E1552" s="71">
        <v>0.74569651560625705</v>
      </c>
      <c r="F1552" s="68">
        <v>20.277563608326901</v>
      </c>
      <c r="G1552" s="71">
        <v>0.86036378171533301</v>
      </c>
      <c r="H1552" s="68">
        <v>57.247494217424801</v>
      </c>
      <c r="I1552" s="71">
        <v>0.912695201948591</v>
      </c>
      <c r="J1552" s="68">
        <v>84.618350038550503</v>
      </c>
      <c r="K1552" s="71">
        <v>0.90172210632689098</v>
      </c>
      <c r="L1552" s="68">
        <v>35.080956052428697</v>
      </c>
      <c r="M1552" s="71">
        <v>0.64</v>
      </c>
      <c r="N1552" s="68">
        <v>10.125097732603599</v>
      </c>
      <c r="O1552" s="71">
        <v>0.41370148804047002</v>
      </c>
      <c r="P1552" s="68">
        <v>45.395683453237403</v>
      </c>
      <c r="Q1552" s="71"/>
      <c r="R1552" s="68"/>
    </row>
    <row r="1553" spans="1:18" x14ac:dyDescent="0.2">
      <c r="A1553" s="72" t="s">
        <v>3368</v>
      </c>
      <c r="B1553" s="66" t="s">
        <v>3369</v>
      </c>
      <c r="C1553" s="67">
        <v>13</v>
      </c>
      <c r="D1553" s="67" t="s">
        <v>343</v>
      </c>
      <c r="E1553" s="71">
        <v>0.85825045750476403</v>
      </c>
      <c r="F1553" s="68">
        <v>58.095605242868203</v>
      </c>
      <c r="G1553" s="71">
        <v>0.90750070127600901</v>
      </c>
      <c r="H1553" s="68">
        <v>88.974556669236705</v>
      </c>
      <c r="I1553" s="71">
        <v>0.97149990250256502</v>
      </c>
      <c r="J1553" s="68">
        <v>96.260601387817999</v>
      </c>
      <c r="K1553" s="71">
        <v>0.98722682830534803</v>
      </c>
      <c r="L1553" s="68">
        <v>91.595990747879696</v>
      </c>
      <c r="M1553" s="71">
        <v>1</v>
      </c>
      <c r="N1553" s="68">
        <v>100</v>
      </c>
      <c r="O1553" s="71">
        <v>0.42502485543990098</v>
      </c>
      <c r="P1553" s="68">
        <v>47.482014388489198</v>
      </c>
      <c r="Q1553" s="71"/>
      <c r="R1553" s="68"/>
    </row>
    <row r="1554" spans="1:18" x14ac:dyDescent="0.2">
      <c r="A1554" s="72" t="s">
        <v>3370</v>
      </c>
      <c r="B1554" s="66" t="s">
        <v>3371</v>
      </c>
      <c r="C1554" s="67">
        <v>13</v>
      </c>
      <c r="D1554" s="67" t="s">
        <v>343</v>
      </c>
      <c r="E1554" s="71">
        <v>0.81250663356841302</v>
      </c>
      <c r="F1554" s="68">
        <v>39.398612181958399</v>
      </c>
      <c r="G1554" s="71">
        <v>0.90587563416341399</v>
      </c>
      <c r="H1554" s="68">
        <v>88.396299151888996</v>
      </c>
      <c r="I1554" s="71">
        <v>0.92064825234550496</v>
      </c>
      <c r="J1554" s="68">
        <v>86.4302235929067</v>
      </c>
      <c r="K1554" s="71">
        <v>0.89665342901600098</v>
      </c>
      <c r="L1554" s="68">
        <v>32.459521973785698</v>
      </c>
      <c r="M1554" s="71">
        <v>1</v>
      </c>
      <c r="N1554" s="68">
        <v>100</v>
      </c>
      <c r="O1554" s="71">
        <v>0.33935585231714699</v>
      </c>
      <c r="P1554" s="68">
        <v>32.302158273381302</v>
      </c>
      <c r="Q1554" s="71"/>
      <c r="R1554" s="68"/>
    </row>
    <row r="1555" spans="1:18" x14ac:dyDescent="0.2">
      <c r="A1555" s="72" t="s">
        <v>3372</v>
      </c>
      <c r="B1555" s="66" t="s">
        <v>3373</v>
      </c>
      <c r="C1555" s="67">
        <v>13</v>
      </c>
      <c r="D1555" s="67" t="s">
        <v>343</v>
      </c>
      <c r="E1555" s="71">
        <v>0.85272931983628197</v>
      </c>
      <c r="F1555" s="68">
        <v>55.821125674633798</v>
      </c>
      <c r="G1555" s="71">
        <v>0.88997677073038695</v>
      </c>
      <c r="H1555" s="68">
        <v>80.686198920585994</v>
      </c>
      <c r="I1555" s="71">
        <v>0.722988860875591</v>
      </c>
      <c r="J1555" s="68">
        <v>11.9506553585197</v>
      </c>
      <c r="K1555" s="71">
        <v>0.79795164773914795</v>
      </c>
      <c r="L1555" s="68">
        <v>10.8712413261372</v>
      </c>
      <c r="M1555" s="71">
        <v>1</v>
      </c>
      <c r="N1555" s="68">
        <v>100</v>
      </c>
      <c r="O1555" s="71"/>
      <c r="P1555" s="68"/>
      <c r="Q1555" s="71"/>
      <c r="R1555" s="68"/>
    </row>
    <row r="1556" spans="1:18" x14ac:dyDescent="0.2">
      <c r="A1556" s="72" t="s">
        <v>3374</v>
      </c>
      <c r="B1556" s="66" t="s">
        <v>3375</v>
      </c>
      <c r="C1556" s="67">
        <v>13</v>
      </c>
      <c r="D1556" s="67" t="s">
        <v>343</v>
      </c>
      <c r="E1556" s="71">
        <v>0.79438065662014201</v>
      </c>
      <c r="F1556" s="68">
        <v>31.4957594448728</v>
      </c>
      <c r="G1556" s="71">
        <v>0.89438662935997304</v>
      </c>
      <c r="H1556" s="68">
        <v>83.114880493446407</v>
      </c>
      <c r="I1556" s="71">
        <v>0.94259404282146297</v>
      </c>
      <c r="J1556" s="68">
        <v>91.171935235158102</v>
      </c>
      <c r="K1556" s="71">
        <v>0.93613414152674201</v>
      </c>
      <c r="L1556" s="68">
        <v>60.485736314572101</v>
      </c>
      <c r="M1556" s="71">
        <v>0.6</v>
      </c>
      <c r="N1556" s="68">
        <v>8.9523064894448794</v>
      </c>
      <c r="O1556" s="71">
        <v>0.59878846939253205</v>
      </c>
      <c r="P1556" s="68">
        <v>80.359712230215806</v>
      </c>
      <c r="Q1556" s="71"/>
      <c r="R1556" s="68"/>
    </row>
    <row r="1557" spans="1:18" x14ac:dyDescent="0.2">
      <c r="A1557" s="72" t="s">
        <v>3376</v>
      </c>
      <c r="B1557" s="66" t="s">
        <v>3377</v>
      </c>
      <c r="C1557" s="67">
        <v>13</v>
      </c>
      <c r="D1557" s="67" t="s">
        <v>343</v>
      </c>
      <c r="E1557" s="71">
        <v>0.82593996945852999</v>
      </c>
      <c r="F1557" s="68">
        <v>45.026985350809603</v>
      </c>
      <c r="G1557" s="71">
        <v>0.87676950124192499</v>
      </c>
      <c r="H1557" s="68">
        <v>71.896684656900504</v>
      </c>
      <c r="I1557" s="71">
        <v>0.80234779589897398</v>
      </c>
      <c r="J1557" s="68">
        <v>37.818041634541302</v>
      </c>
      <c r="K1557" s="71">
        <v>0.93555354281334902</v>
      </c>
      <c r="L1557" s="68">
        <v>59.753276792598299</v>
      </c>
      <c r="M1557" s="71">
        <v>1</v>
      </c>
      <c r="N1557" s="68">
        <v>100</v>
      </c>
      <c r="O1557" s="71">
        <v>0.51502900733839996</v>
      </c>
      <c r="P1557" s="68">
        <v>64.8920863309353</v>
      </c>
      <c r="Q1557" s="71"/>
      <c r="R1557" s="68"/>
    </row>
    <row r="1558" spans="1:18" x14ac:dyDescent="0.2">
      <c r="A1558" s="72" t="s">
        <v>3368</v>
      </c>
      <c r="B1558" s="66" t="s">
        <v>3378</v>
      </c>
      <c r="C1558" s="67">
        <v>13</v>
      </c>
      <c r="D1558" s="67" t="s">
        <v>343</v>
      </c>
      <c r="E1558" s="71">
        <v>0.87930443364699096</v>
      </c>
      <c r="F1558" s="68">
        <v>66.923670007710101</v>
      </c>
      <c r="G1558" s="71">
        <v>0.89690961031458605</v>
      </c>
      <c r="H1558" s="68">
        <v>84.541249036237502</v>
      </c>
      <c r="I1558" s="71">
        <v>0.99958471679956795</v>
      </c>
      <c r="J1558" s="68">
        <v>99.421742482652306</v>
      </c>
      <c r="K1558" s="71">
        <v>0.99651640771964001</v>
      </c>
      <c r="L1558" s="68">
        <v>94.872783346183496</v>
      </c>
      <c r="M1558" s="71">
        <v>1</v>
      </c>
      <c r="N1558" s="68">
        <v>100</v>
      </c>
      <c r="O1558" s="71">
        <v>0.503511433401159</v>
      </c>
      <c r="P1558" s="68">
        <v>62.6618705035971</v>
      </c>
      <c r="Q1558" s="71"/>
      <c r="R1558" s="68"/>
    </row>
    <row r="1559" spans="1:18" x14ac:dyDescent="0.2">
      <c r="A1559" s="72" t="s">
        <v>3379</v>
      </c>
      <c r="B1559" s="66" t="s">
        <v>3380</v>
      </c>
      <c r="C1559" s="67">
        <v>13</v>
      </c>
      <c r="D1559" s="67" t="s">
        <v>343</v>
      </c>
      <c r="E1559" s="71">
        <v>0.83387183964904699</v>
      </c>
      <c r="F1559" s="68">
        <v>48.072474942174203</v>
      </c>
      <c r="G1559" s="71">
        <v>0.85655072552550604</v>
      </c>
      <c r="H1559" s="68">
        <v>52.929838087895099</v>
      </c>
      <c r="I1559" s="71">
        <v>0.99261135844748904</v>
      </c>
      <c r="J1559" s="68">
        <v>98.727833461835004</v>
      </c>
      <c r="K1559" s="71">
        <v>0.96632527462319195</v>
      </c>
      <c r="L1559" s="68">
        <v>83.076329992289899</v>
      </c>
      <c r="M1559" s="71">
        <v>0.52</v>
      </c>
      <c r="N1559" s="68">
        <v>6.5285379202501996</v>
      </c>
      <c r="O1559" s="71"/>
      <c r="P1559" s="68"/>
      <c r="Q1559" s="71"/>
      <c r="R1559" s="68"/>
    </row>
    <row r="1560" spans="1:18" x14ac:dyDescent="0.2">
      <c r="A1560" s="72" t="s">
        <v>3381</v>
      </c>
      <c r="B1560" s="66" t="s">
        <v>3382</v>
      </c>
      <c r="C1560" s="67">
        <v>13</v>
      </c>
      <c r="D1560" s="67" t="s">
        <v>343</v>
      </c>
      <c r="E1560" s="71">
        <v>0.86329666466801402</v>
      </c>
      <c r="F1560" s="68">
        <v>60.370084811102501</v>
      </c>
      <c r="G1560" s="71">
        <v>0.89557728434615202</v>
      </c>
      <c r="H1560" s="68">
        <v>83.924441017733201</v>
      </c>
      <c r="I1560" s="71">
        <v>0.89208568640446895</v>
      </c>
      <c r="J1560" s="68">
        <v>79.992289899768707</v>
      </c>
      <c r="K1560" s="71">
        <v>0.99071042058570802</v>
      </c>
      <c r="L1560" s="68">
        <v>92.983808789514299</v>
      </c>
      <c r="M1560" s="71">
        <v>1</v>
      </c>
      <c r="N1560" s="68">
        <v>100</v>
      </c>
      <c r="O1560" s="71">
        <v>0.53810993200374102</v>
      </c>
      <c r="P1560" s="68">
        <v>69.928057553956805</v>
      </c>
      <c r="Q1560" s="71"/>
      <c r="R1560" s="68"/>
    </row>
    <row r="1561" spans="1:18" x14ac:dyDescent="0.2">
      <c r="A1561" s="72" t="s">
        <v>3383</v>
      </c>
      <c r="B1561" s="66" t="s">
        <v>3384</v>
      </c>
      <c r="C1561" s="67">
        <v>13</v>
      </c>
      <c r="D1561" s="67" t="s">
        <v>343</v>
      </c>
      <c r="E1561" s="71">
        <v>0.85535488065902898</v>
      </c>
      <c r="F1561" s="68">
        <v>56.939090208172701</v>
      </c>
      <c r="G1561" s="71">
        <v>0.86792452974516199</v>
      </c>
      <c r="H1561" s="68">
        <v>64.803392444101803</v>
      </c>
      <c r="I1561" s="71">
        <v>0.917230179815407</v>
      </c>
      <c r="J1561" s="68">
        <v>85.929067077872006</v>
      </c>
      <c r="K1561" s="71">
        <v>0.98548503216516903</v>
      </c>
      <c r="L1561" s="68">
        <v>91.017733230532002</v>
      </c>
      <c r="M1561" s="71">
        <v>1</v>
      </c>
      <c r="N1561" s="68">
        <v>100</v>
      </c>
      <c r="O1561" s="71">
        <v>0.50613466156940701</v>
      </c>
      <c r="P1561" s="68">
        <v>63.237410071942399</v>
      </c>
      <c r="Q1561" s="71"/>
      <c r="R1561" s="68"/>
    </row>
    <row r="1562" spans="1:18" x14ac:dyDescent="0.2">
      <c r="A1562" s="72" t="s">
        <v>3385</v>
      </c>
      <c r="B1562" s="66" t="s">
        <v>3386</v>
      </c>
      <c r="C1562" s="67">
        <v>13</v>
      </c>
      <c r="D1562" s="67" t="s">
        <v>343</v>
      </c>
      <c r="E1562" s="71">
        <v>0.86361729813233401</v>
      </c>
      <c r="F1562" s="68">
        <v>60.524286815728601</v>
      </c>
      <c r="G1562" s="71">
        <v>0.90089052128804803</v>
      </c>
      <c r="H1562" s="68">
        <v>86.8157286044719</v>
      </c>
      <c r="I1562" s="71">
        <v>0.93568870469422205</v>
      </c>
      <c r="J1562" s="68">
        <v>89.552814186584399</v>
      </c>
      <c r="K1562" s="71">
        <v>0.95761629392229297</v>
      </c>
      <c r="L1562" s="68">
        <v>76.869699306090993</v>
      </c>
      <c r="M1562" s="71">
        <v>1</v>
      </c>
      <c r="N1562" s="68">
        <v>100</v>
      </c>
      <c r="O1562" s="71">
        <v>0.52389097075711</v>
      </c>
      <c r="P1562" s="68">
        <v>66.978417266187094</v>
      </c>
      <c r="Q1562" s="71"/>
      <c r="R1562" s="68"/>
    </row>
    <row r="1563" spans="1:18" x14ac:dyDescent="0.2">
      <c r="A1563" s="72" t="s">
        <v>3387</v>
      </c>
      <c r="B1563" s="66" t="s">
        <v>3388</v>
      </c>
      <c r="C1563" s="67">
        <v>13</v>
      </c>
      <c r="D1563" s="67" t="s">
        <v>343</v>
      </c>
      <c r="E1563" s="71">
        <v>0.87575776352648205</v>
      </c>
      <c r="F1563" s="68">
        <v>65.458750963762498</v>
      </c>
      <c r="G1563" s="71">
        <v>0.907468246873673</v>
      </c>
      <c r="H1563" s="68">
        <v>88.897455666923705</v>
      </c>
      <c r="I1563" s="71">
        <v>0.97173265707854195</v>
      </c>
      <c r="J1563" s="68">
        <v>96.376252891287606</v>
      </c>
      <c r="K1563" s="71">
        <v>0.98664622959195503</v>
      </c>
      <c r="L1563" s="68">
        <v>91.441788743253696</v>
      </c>
      <c r="M1563" s="71">
        <v>1</v>
      </c>
      <c r="N1563" s="68">
        <v>100</v>
      </c>
      <c r="O1563" s="71">
        <v>0.51294168408823904</v>
      </c>
      <c r="P1563" s="68">
        <v>64.604316546762604</v>
      </c>
      <c r="Q1563" s="71"/>
      <c r="R1563" s="68"/>
    </row>
    <row r="1564" spans="1:18" x14ac:dyDescent="0.2">
      <c r="A1564" s="72" t="s">
        <v>1201</v>
      </c>
      <c r="B1564" s="66" t="s">
        <v>3389</v>
      </c>
      <c r="C1564" s="67">
        <v>13</v>
      </c>
      <c r="D1564" s="67" t="s">
        <v>343</v>
      </c>
      <c r="E1564" s="71">
        <v>0.86936616218171203</v>
      </c>
      <c r="F1564" s="68">
        <v>62.837316885119499</v>
      </c>
      <c r="G1564" s="71">
        <v>0.91763315136391899</v>
      </c>
      <c r="H1564" s="68">
        <v>91.827293754818797</v>
      </c>
      <c r="I1564" s="71">
        <v>0.95473979464104797</v>
      </c>
      <c r="J1564" s="68">
        <v>93.484965304548993</v>
      </c>
      <c r="K1564" s="71">
        <v>0.95790704163290297</v>
      </c>
      <c r="L1564" s="68">
        <v>76.946800308403994</v>
      </c>
      <c r="M1564" s="71">
        <v>1</v>
      </c>
      <c r="N1564" s="68">
        <v>100</v>
      </c>
      <c r="O1564" s="71">
        <v>0.51655082327069302</v>
      </c>
      <c r="P1564" s="68">
        <v>65.323741007194201</v>
      </c>
      <c r="Q1564" s="71"/>
      <c r="R1564" s="68"/>
    </row>
    <row r="1565" spans="1:18" x14ac:dyDescent="0.2">
      <c r="A1565" s="72" t="s">
        <v>3390</v>
      </c>
      <c r="B1565" s="66" t="s">
        <v>3391</v>
      </c>
      <c r="C1565" s="67">
        <v>13</v>
      </c>
      <c r="D1565" s="67" t="s">
        <v>343</v>
      </c>
      <c r="E1565" s="71">
        <v>0.84999683995284703</v>
      </c>
      <c r="F1565" s="68">
        <v>54.934464148033904</v>
      </c>
      <c r="G1565" s="71">
        <v>0.90023979513924701</v>
      </c>
      <c r="H1565" s="68">
        <v>86.314572089437206</v>
      </c>
      <c r="I1565" s="71">
        <v>0.92843982873745501</v>
      </c>
      <c r="J1565" s="68">
        <v>88.164996144949896</v>
      </c>
      <c r="K1565" s="71">
        <v>0.93265054924638302</v>
      </c>
      <c r="L1565" s="68">
        <v>56.8619892058597</v>
      </c>
      <c r="M1565" s="71">
        <v>1</v>
      </c>
      <c r="N1565" s="68">
        <v>100</v>
      </c>
      <c r="O1565" s="71">
        <v>0.48865402664114999</v>
      </c>
      <c r="P1565" s="68">
        <v>60</v>
      </c>
      <c r="Q1565" s="71"/>
      <c r="R1565" s="68"/>
    </row>
    <row r="1566" spans="1:18" x14ac:dyDescent="0.2">
      <c r="A1566" s="72" t="s">
        <v>3392</v>
      </c>
      <c r="B1566" s="66" t="s">
        <v>3393</v>
      </c>
      <c r="C1566" s="67">
        <v>13</v>
      </c>
      <c r="D1566" s="67" t="s">
        <v>343</v>
      </c>
      <c r="E1566" s="71">
        <v>0.92111148929999198</v>
      </c>
      <c r="F1566" s="68">
        <v>87.933693138010796</v>
      </c>
      <c r="G1566" s="71">
        <v>0.88682122077577497</v>
      </c>
      <c r="H1566" s="68">
        <v>78.604471858134104</v>
      </c>
      <c r="I1566" s="71">
        <v>0.92709824951088804</v>
      </c>
      <c r="J1566" s="68">
        <v>87.702390131071695</v>
      </c>
      <c r="K1566" s="71">
        <v>0.87052648691330503</v>
      </c>
      <c r="L1566" s="68">
        <v>22.590593677717798</v>
      </c>
      <c r="M1566" s="71">
        <v>1</v>
      </c>
      <c r="N1566" s="68">
        <v>100</v>
      </c>
      <c r="O1566" s="71"/>
      <c r="P1566" s="68"/>
      <c r="Q1566" s="71"/>
      <c r="R1566" s="68"/>
    </row>
    <row r="1567" spans="1:18" x14ac:dyDescent="0.2">
      <c r="A1567" s="72" t="s">
        <v>3394</v>
      </c>
      <c r="B1567" s="66" t="s">
        <v>3395</v>
      </c>
      <c r="C1567" s="67">
        <v>13</v>
      </c>
      <c r="D1567" s="67" t="s">
        <v>343</v>
      </c>
      <c r="E1567" s="71">
        <v>0.85284280928094502</v>
      </c>
      <c r="F1567" s="68">
        <v>55.859676175790298</v>
      </c>
      <c r="G1567" s="71">
        <v>0.88041314367225398</v>
      </c>
      <c r="H1567" s="68">
        <v>74.441017733230495</v>
      </c>
      <c r="I1567" s="71">
        <v>0.948772816727807</v>
      </c>
      <c r="J1567" s="68">
        <v>92.328450269853505</v>
      </c>
      <c r="K1567" s="71">
        <v>0.92568336468566403</v>
      </c>
      <c r="L1567" s="68">
        <v>50.848111025443302</v>
      </c>
      <c r="M1567" s="71">
        <v>1</v>
      </c>
      <c r="N1567" s="68">
        <v>100</v>
      </c>
      <c r="O1567" s="71">
        <v>0.50934472131899799</v>
      </c>
      <c r="P1567" s="68">
        <v>63.812949640287798</v>
      </c>
      <c r="Q1567" s="71"/>
      <c r="R1567" s="68"/>
    </row>
    <row r="1568" spans="1:18" x14ac:dyDescent="0.2">
      <c r="A1568" s="72" t="s">
        <v>3396</v>
      </c>
      <c r="B1568" s="66" t="s">
        <v>3397</v>
      </c>
      <c r="C1568" s="67">
        <v>13</v>
      </c>
      <c r="D1568" s="67" t="s">
        <v>343</v>
      </c>
      <c r="E1568" s="71">
        <v>0.95684155788172698</v>
      </c>
      <c r="F1568" s="68">
        <v>97.031611410948301</v>
      </c>
      <c r="G1568" s="71">
        <v>0.88831080201776202</v>
      </c>
      <c r="H1568" s="68">
        <v>79.452582883577506</v>
      </c>
      <c r="I1568" s="71">
        <v>0.939055429509147</v>
      </c>
      <c r="J1568" s="68">
        <v>90.555127216653801</v>
      </c>
      <c r="K1568" s="71">
        <v>1</v>
      </c>
      <c r="L1568" s="68">
        <v>100</v>
      </c>
      <c r="M1568" s="71">
        <v>1</v>
      </c>
      <c r="N1568" s="68">
        <v>100</v>
      </c>
      <c r="O1568" s="71"/>
      <c r="P1568" s="68"/>
      <c r="Q1568" s="71"/>
      <c r="R1568" s="68"/>
    </row>
    <row r="1569" spans="1:18" x14ac:dyDescent="0.2">
      <c r="A1569" s="72" t="s">
        <v>3398</v>
      </c>
      <c r="B1569" s="66" t="s">
        <v>3399</v>
      </c>
      <c r="C1569" s="67">
        <v>13</v>
      </c>
      <c r="D1569" s="67" t="s">
        <v>343</v>
      </c>
      <c r="E1569" s="71">
        <v>0.95815622221632002</v>
      </c>
      <c r="F1569" s="68">
        <v>97.301464919043994</v>
      </c>
      <c r="G1569" s="71">
        <v>0.93640121203255799</v>
      </c>
      <c r="H1569" s="68">
        <v>94.371626831148802</v>
      </c>
      <c r="I1569" s="71">
        <v>0.95486414688543997</v>
      </c>
      <c r="J1569" s="68">
        <v>93.5235158057055</v>
      </c>
      <c r="K1569" s="71">
        <v>0.941359529947282</v>
      </c>
      <c r="L1569" s="68">
        <v>64.070932922127994</v>
      </c>
      <c r="M1569" s="71">
        <v>1</v>
      </c>
      <c r="N1569" s="68">
        <v>100</v>
      </c>
      <c r="O1569" s="71"/>
      <c r="P1569" s="68"/>
      <c r="Q1569" s="71"/>
      <c r="R1569" s="68"/>
    </row>
    <row r="1570" spans="1:18" x14ac:dyDescent="0.2">
      <c r="A1570" s="72" t="s">
        <v>3400</v>
      </c>
      <c r="B1570" s="66" t="s">
        <v>3401</v>
      </c>
      <c r="C1570" s="67">
        <v>13</v>
      </c>
      <c r="D1570" s="67" t="s">
        <v>343</v>
      </c>
      <c r="E1570" s="71">
        <v>0.812131249096681</v>
      </c>
      <c r="F1570" s="68">
        <v>39.244410177332298</v>
      </c>
      <c r="G1570" s="71">
        <v>0.83288177891646997</v>
      </c>
      <c r="H1570" s="68">
        <v>24.633770239013099</v>
      </c>
      <c r="I1570" s="71">
        <v>0.81114428499433899</v>
      </c>
      <c r="J1570" s="68">
        <v>42.791056283731699</v>
      </c>
      <c r="K1570" s="71">
        <v>0.91465198913119194</v>
      </c>
      <c r="L1570" s="68">
        <v>43.4078643022359</v>
      </c>
      <c r="M1570" s="71">
        <v>1</v>
      </c>
      <c r="N1570" s="68">
        <v>100</v>
      </c>
      <c r="O1570" s="71">
        <v>0.50197819244140496</v>
      </c>
      <c r="P1570" s="68">
        <v>62.4460431654676</v>
      </c>
      <c r="Q1570" s="71"/>
      <c r="R1570" s="68"/>
    </row>
    <row r="1571" spans="1:18" x14ac:dyDescent="0.2">
      <c r="A1571" s="72" t="s">
        <v>3402</v>
      </c>
      <c r="B1571" s="66" t="s">
        <v>3403</v>
      </c>
      <c r="C1571" s="67">
        <v>13</v>
      </c>
      <c r="D1571" s="67" t="s">
        <v>343</v>
      </c>
      <c r="E1571" s="71">
        <v>0.80315307085725895</v>
      </c>
      <c r="F1571" s="68">
        <v>34.849653045489603</v>
      </c>
      <c r="G1571" s="71">
        <v>0.82103488868305197</v>
      </c>
      <c r="H1571" s="68">
        <v>15.26599845798</v>
      </c>
      <c r="I1571" s="71">
        <v>0.76443084365018599</v>
      </c>
      <c r="J1571" s="68">
        <v>21.087124132613699</v>
      </c>
      <c r="K1571" s="71">
        <v>0.90884600199725896</v>
      </c>
      <c r="L1571" s="68">
        <v>39.437162683114899</v>
      </c>
      <c r="M1571" s="71">
        <v>1</v>
      </c>
      <c r="N1571" s="68">
        <v>100</v>
      </c>
      <c r="O1571" s="71">
        <v>0.52145361995579598</v>
      </c>
      <c r="P1571" s="68">
        <v>66.258992805755398</v>
      </c>
      <c r="Q1571" s="71"/>
      <c r="R1571" s="68"/>
    </row>
    <row r="1572" spans="1:18" x14ac:dyDescent="0.2">
      <c r="A1572" s="72" t="s">
        <v>3404</v>
      </c>
      <c r="B1572" s="66" t="s">
        <v>3405</v>
      </c>
      <c r="C1572" s="67">
        <v>13</v>
      </c>
      <c r="D1572" s="67" t="s">
        <v>343</v>
      </c>
      <c r="E1572" s="71">
        <v>0.83540134680813605</v>
      </c>
      <c r="F1572" s="68">
        <v>48.920585967617598</v>
      </c>
      <c r="G1572" s="71">
        <v>0.84289651635666596</v>
      </c>
      <c r="H1572" s="68">
        <v>35.967617579028499</v>
      </c>
      <c r="I1572" s="71">
        <v>0.90974186274672697</v>
      </c>
      <c r="J1572" s="68">
        <v>83.847340015420201</v>
      </c>
      <c r="K1572" s="71">
        <v>0.943101326087461</v>
      </c>
      <c r="L1572" s="68">
        <v>65.227447956823397</v>
      </c>
      <c r="M1572" s="71">
        <v>1</v>
      </c>
      <c r="N1572" s="68">
        <v>100</v>
      </c>
      <c r="O1572" s="71">
        <v>0.48126702884982497</v>
      </c>
      <c r="P1572" s="68">
        <v>58.201438848920901</v>
      </c>
      <c r="Q1572" s="71"/>
      <c r="R1572" s="68"/>
    </row>
    <row r="1573" spans="1:18" x14ac:dyDescent="0.2">
      <c r="A1573" s="72" t="s">
        <v>3406</v>
      </c>
      <c r="B1573" s="66" t="s">
        <v>3407</v>
      </c>
      <c r="C1573" s="67">
        <v>13</v>
      </c>
      <c r="D1573" s="67" t="s">
        <v>343</v>
      </c>
      <c r="E1573" s="71">
        <v>0.80357339023780605</v>
      </c>
      <c r="F1573" s="68">
        <v>35.042405551272203</v>
      </c>
      <c r="G1573" s="71">
        <v>0.85737710500139896</v>
      </c>
      <c r="H1573" s="68">
        <v>53.777949113338501</v>
      </c>
      <c r="I1573" s="71">
        <v>0.75776264825449202</v>
      </c>
      <c r="J1573" s="68">
        <v>19.352351580570499</v>
      </c>
      <c r="K1573" s="71">
        <v>0.88968624445528199</v>
      </c>
      <c r="L1573" s="68">
        <v>29.067077872012302</v>
      </c>
      <c r="M1573" s="71">
        <v>1</v>
      </c>
      <c r="N1573" s="68">
        <v>100</v>
      </c>
      <c r="O1573" s="71">
        <v>0.51304095347785705</v>
      </c>
      <c r="P1573" s="68">
        <v>64.676258992805799</v>
      </c>
      <c r="Q1573" s="71"/>
      <c r="R1573" s="68"/>
    </row>
    <row r="1574" spans="1:18" x14ac:dyDescent="0.2">
      <c r="A1574" s="72" t="s">
        <v>3408</v>
      </c>
      <c r="B1574" s="66" t="s">
        <v>3408</v>
      </c>
      <c r="C1574" s="67">
        <v>13</v>
      </c>
      <c r="D1574" s="67" t="s">
        <v>343</v>
      </c>
      <c r="E1574" s="71">
        <v>0.86320774198047501</v>
      </c>
      <c r="F1574" s="68">
        <v>60.292983808789501</v>
      </c>
      <c r="G1574" s="71">
        <v>0.87839208436765104</v>
      </c>
      <c r="H1574" s="68">
        <v>73.1688511950655</v>
      </c>
      <c r="I1574" s="71">
        <v>0.93279531394601001</v>
      </c>
      <c r="J1574" s="68">
        <v>88.858905165767197</v>
      </c>
      <c r="K1574" s="71">
        <v>0.94890731322139399</v>
      </c>
      <c r="L1574" s="68">
        <v>69.506553585196599</v>
      </c>
      <c r="M1574" s="71">
        <v>1</v>
      </c>
      <c r="N1574" s="68">
        <v>100</v>
      </c>
      <c r="O1574" s="71">
        <v>0.55594399836732</v>
      </c>
      <c r="P1574" s="68">
        <v>73.021582733812906</v>
      </c>
      <c r="Q1574" s="71"/>
      <c r="R1574" s="68"/>
    </row>
    <row r="1575" spans="1:18" x14ac:dyDescent="0.2">
      <c r="A1575" s="72" t="s">
        <v>3409</v>
      </c>
      <c r="B1575" s="66" t="s">
        <v>3410</v>
      </c>
      <c r="C1575" s="67">
        <v>13</v>
      </c>
      <c r="D1575" s="67" t="s">
        <v>343</v>
      </c>
      <c r="E1575" s="71">
        <v>0.84665394090836299</v>
      </c>
      <c r="F1575" s="68">
        <v>53.816499614495001</v>
      </c>
      <c r="G1575" s="71">
        <v>0.83936026929888896</v>
      </c>
      <c r="H1575" s="68">
        <v>31.7270624518119</v>
      </c>
      <c r="I1575" s="71">
        <v>0.789891644732854</v>
      </c>
      <c r="J1575" s="68">
        <v>30.647648419429501</v>
      </c>
      <c r="K1575" s="71">
        <v>0.887363849601709</v>
      </c>
      <c r="L1575" s="68">
        <v>28.103315343099499</v>
      </c>
      <c r="M1575" s="71">
        <v>0.87</v>
      </c>
      <c r="N1575" s="68">
        <v>24.784988272087599</v>
      </c>
      <c r="O1575" s="71"/>
      <c r="P1575" s="68"/>
      <c r="Q1575" s="71"/>
      <c r="R1575" s="68"/>
    </row>
    <row r="1576" spans="1:18" x14ac:dyDescent="0.2">
      <c r="A1576" s="72" t="s">
        <v>3411</v>
      </c>
      <c r="B1576" s="66" t="s">
        <v>3411</v>
      </c>
      <c r="C1576" s="67">
        <v>13</v>
      </c>
      <c r="D1576" s="67" t="s">
        <v>343</v>
      </c>
      <c r="E1576" s="71">
        <v>0.92162135043038096</v>
      </c>
      <c r="F1576" s="68">
        <v>88.357748650732503</v>
      </c>
      <c r="G1576" s="71">
        <v>0.88112490707860203</v>
      </c>
      <c r="H1576" s="68">
        <v>74.980724749421697</v>
      </c>
      <c r="I1576" s="71">
        <v>0.80536049464292403</v>
      </c>
      <c r="J1576" s="68">
        <v>39.398612181958399</v>
      </c>
      <c r="K1576" s="71">
        <v>1</v>
      </c>
      <c r="L1576" s="68">
        <v>100</v>
      </c>
      <c r="M1576" s="71">
        <v>1</v>
      </c>
      <c r="N1576" s="68">
        <v>100</v>
      </c>
      <c r="O1576" s="71"/>
      <c r="P1576" s="68"/>
      <c r="Q1576" s="71"/>
      <c r="R1576" s="68"/>
    </row>
    <row r="1577" spans="1:18" x14ac:dyDescent="0.2">
      <c r="A1577" s="72" t="s">
        <v>3412</v>
      </c>
      <c r="B1577" s="66" t="s">
        <v>3413</v>
      </c>
      <c r="C1577" s="67">
        <v>13</v>
      </c>
      <c r="D1577" s="67" t="s">
        <v>343</v>
      </c>
      <c r="E1577" s="71">
        <v>0.87161997711966199</v>
      </c>
      <c r="F1577" s="68">
        <v>63.955281418658402</v>
      </c>
      <c r="G1577" s="71">
        <v>0.85142040918675399</v>
      </c>
      <c r="H1577" s="68">
        <v>46.5690053970702</v>
      </c>
      <c r="I1577" s="71">
        <v>0.81040031073665797</v>
      </c>
      <c r="J1577" s="68">
        <v>42.328450269853498</v>
      </c>
      <c r="K1577" s="71">
        <v>0.82465918855523801</v>
      </c>
      <c r="L1577" s="68">
        <v>13.646877409406301</v>
      </c>
      <c r="M1577" s="71">
        <v>1</v>
      </c>
      <c r="N1577" s="68">
        <v>100</v>
      </c>
      <c r="O1577" s="71"/>
      <c r="P1577" s="68"/>
      <c r="Q1577" s="71"/>
      <c r="R1577" s="68"/>
    </row>
    <row r="1578" spans="1:18" x14ac:dyDescent="0.2">
      <c r="A1578" s="72" t="s">
        <v>3414</v>
      </c>
      <c r="B1578" s="66" t="s">
        <v>3415</v>
      </c>
      <c r="C1578" s="67">
        <v>13</v>
      </c>
      <c r="D1578" s="67" t="s">
        <v>343</v>
      </c>
      <c r="E1578" s="71">
        <v>0.77440071813677003</v>
      </c>
      <c r="F1578" s="68">
        <v>26.060138781804199</v>
      </c>
      <c r="G1578" s="71">
        <v>0.84417676154738297</v>
      </c>
      <c r="H1578" s="68">
        <v>37.393986121819601</v>
      </c>
      <c r="I1578" s="71">
        <v>0.80222172712143403</v>
      </c>
      <c r="J1578" s="68">
        <v>37.740940632228202</v>
      </c>
      <c r="K1578" s="71">
        <v>0.857432156350309</v>
      </c>
      <c r="L1578" s="68">
        <v>19.043947571318402</v>
      </c>
      <c r="M1578" s="71">
        <v>0.98</v>
      </c>
      <c r="N1578" s="68">
        <v>45.934323690383103</v>
      </c>
      <c r="O1578" s="71">
        <v>0.38817294566472299</v>
      </c>
      <c r="P1578" s="68">
        <v>41.4388489208633</v>
      </c>
      <c r="Q1578" s="71"/>
      <c r="R1578" s="68"/>
    </row>
    <row r="1579" spans="1:18" x14ac:dyDescent="0.2">
      <c r="A1579" s="72" t="s">
        <v>3416</v>
      </c>
      <c r="B1579" s="66" t="s">
        <v>3417</v>
      </c>
      <c r="C1579" s="67">
        <v>13</v>
      </c>
      <c r="D1579" s="67" t="s">
        <v>343</v>
      </c>
      <c r="E1579" s="71">
        <v>0.68653334120617104</v>
      </c>
      <c r="F1579" s="68">
        <v>12.683114880493401</v>
      </c>
      <c r="G1579" s="71">
        <v>0.82835832065576698</v>
      </c>
      <c r="H1579" s="68">
        <v>20.778720123361602</v>
      </c>
      <c r="I1579" s="71">
        <v>0.73673281373027399</v>
      </c>
      <c r="J1579" s="68">
        <v>14.4949884348497</v>
      </c>
      <c r="K1579" s="71">
        <v>0.74654275161830996</v>
      </c>
      <c r="L1579" s="68">
        <v>7.7101002313030103</v>
      </c>
      <c r="M1579" s="71">
        <v>0.98</v>
      </c>
      <c r="N1579" s="68">
        <v>45.934323690383103</v>
      </c>
      <c r="O1579" s="71">
        <v>0.141032820026501</v>
      </c>
      <c r="P1579" s="68">
        <v>9.2805755395683391</v>
      </c>
      <c r="Q1579" s="71"/>
      <c r="R1579" s="68"/>
    </row>
    <row r="1580" spans="1:18" x14ac:dyDescent="0.2">
      <c r="A1580" s="72" t="s">
        <v>3418</v>
      </c>
      <c r="B1580" s="66" t="s">
        <v>3419</v>
      </c>
      <c r="C1580" s="67">
        <v>13</v>
      </c>
      <c r="D1580" s="67" t="s">
        <v>343</v>
      </c>
      <c r="E1580" s="71">
        <v>0.74302117070391505</v>
      </c>
      <c r="F1580" s="68">
        <v>19.8920585967618</v>
      </c>
      <c r="G1580" s="71">
        <v>0.84695134218812795</v>
      </c>
      <c r="H1580" s="68">
        <v>40.593677717810301</v>
      </c>
      <c r="I1580" s="71">
        <v>0.80441921602729705</v>
      </c>
      <c r="J1580" s="68">
        <v>38.897455666923697</v>
      </c>
      <c r="K1580" s="71">
        <v>0.86413990106597904</v>
      </c>
      <c r="L1580" s="68">
        <v>20.894371626831099</v>
      </c>
      <c r="M1580" s="71">
        <v>0.98</v>
      </c>
      <c r="N1580" s="68">
        <v>45.934323690383103</v>
      </c>
      <c r="O1580" s="71">
        <v>0.21959539423817301</v>
      </c>
      <c r="P1580" s="68">
        <v>15.683453237410101</v>
      </c>
      <c r="Q1580" s="71"/>
      <c r="R1580" s="68"/>
    </row>
    <row r="1581" spans="1:18" x14ac:dyDescent="0.2">
      <c r="A1581" s="72" t="s">
        <v>3420</v>
      </c>
      <c r="B1581" s="66" t="s">
        <v>3421</v>
      </c>
      <c r="C1581" s="67">
        <v>13</v>
      </c>
      <c r="D1581" s="67" t="s">
        <v>343</v>
      </c>
      <c r="E1581" s="71">
        <v>0.77615728246091198</v>
      </c>
      <c r="F1581" s="68">
        <v>26.4841942945258</v>
      </c>
      <c r="G1581" s="71">
        <v>0.84358675912324199</v>
      </c>
      <c r="H1581" s="68">
        <v>36.7386276021588</v>
      </c>
      <c r="I1581" s="71">
        <v>0.82197463505589397</v>
      </c>
      <c r="J1581" s="68">
        <v>49.344641480339199</v>
      </c>
      <c r="K1581" s="71">
        <v>0.89015926004142698</v>
      </c>
      <c r="L1581" s="68">
        <v>29.298380878951399</v>
      </c>
      <c r="M1581" s="71">
        <v>0.95</v>
      </c>
      <c r="N1581" s="68">
        <v>36.2001563721658</v>
      </c>
      <c r="O1581" s="71">
        <v>0.375065758083999</v>
      </c>
      <c r="P1581" s="68">
        <v>39.064748201438803</v>
      </c>
      <c r="Q1581" s="71"/>
      <c r="R1581" s="68"/>
    </row>
    <row r="1582" spans="1:18" x14ac:dyDescent="0.2">
      <c r="A1582" s="72" t="s">
        <v>3422</v>
      </c>
      <c r="B1582" s="66" t="s">
        <v>3423</v>
      </c>
      <c r="C1582" s="67">
        <v>13</v>
      </c>
      <c r="D1582" s="67" t="s">
        <v>343</v>
      </c>
      <c r="E1582" s="71">
        <v>0.70316333857366298</v>
      </c>
      <c r="F1582" s="68">
        <v>14.8419429452583</v>
      </c>
      <c r="G1582" s="71">
        <v>0.88335081194334097</v>
      </c>
      <c r="H1582" s="68">
        <v>76.4456437933693</v>
      </c>
      <c r="I1582" s="71">
        <v>0.808167581102336</v>
      </c>
      <c r="J1582" s="68">
        <v>40.979182729375502</v>
      </c>
      <c r="K1582" s="71">
        <v>0.78187843813915203</v>
      </c>
      <c r="L1582" s="68">
        <v>9.4448727833461792</v>
      </c>
      <c r="M1582" s="71">
        <v>0.85</v>
      </c>
      <c r="N1582" s="68">
        <v>22.869429241595</v>
      </c>
      <c r="O1582" s="71">
        <v>0.19241986168348499</v>
      </c>
      <c r="P1582" s="68">
        <v>13.597122302158301</v>
      </c>
      <c r="Q1582" s="71"/>
      <c r="R1582" s="68"/>
    </row>
    <row r="1583" spans="1:18" x14ac:dyDescent="0.2">
      <c r="A1583" s="72" t="s">
        <v>3424</v>
      </c>
      <c r="B1583" s="66" t="s">
        <v>3425</v>
      </c>
      <c r="C1583" s="67">
        <v>13</v>
      </c>
      <c r="D1583" s="67" t="s">
        <v>343</v>
      </c>
      <c r="E1583" s="71">
        <v>0.79761787566317899</v>
      </c>
      <c r="F1583" s="68">
        <v>32.883577486507299</v>
      </c>
      <c r="G1583" s="71">
        <v>0.84496688401638098</v>
      </c>
      <c r="H1583" s="68">
        <v>38.319198149575897</v>
      </c>
      <c r="I1583" s="71">
        <v>0.73956863906759196</v>
      </c>
      <c r="J1583" s="68">
        <v>15.1117964533539</v>
      </c>
      <c r="K1583" s="71">
        <v>0.79532109277992402</v>
      </c>
      <c r="L1583" s="68">
        <v>10.524286815728599</v>
      </c>
      <c r="M1583" s="71">
        <v>0.99</v>
      </c>
      <c r="N1583" s="68">
        <v>52.3064894448788</v>
      </c>
      <c r="O1583" s="71">
        <v>0.61823276245199599</v>
      </c>
      <c r="P1583" s="68">
        <v>82.517985611510795</v>
      </c>
      <c r="Q1583" s="71"/>
      <c r="R1583" s="68"/>
    </row>
    <row r="1584" spans="1:18" x14ac:dyDescent="0.2">
      <c r="A1584" s="72" t="s">
        <v>3426</v>
      </c>
      <c r="B1584" s="66" t="s">
        <v>3427</v>
      </c>
      <c r="C1584" s="67">
        <v>13</v>
      </c>
      <c r="D1584" s="67" t="s">
        <v>343</v>
      </c>
      <c r="E1584" s="71">
        <v>0.85227450739338495</v>
      </c>
      <c r="F1584" s="68">
        <v>55.782575173477298</v>
      </c>
      <c r="G1584" s="71">
        <v>0.84803646935888299</v>
      </c>
      <c r="H1584" s="68">
        <v>41.865844255975297</v>
      </c>
      <c r="I1584" s="71">
        <v>0.79877253989296504</v>
      </c>
      <c r="J1584" s="68">
        <v>35.505011565150298</v>
      </c>
      <c r="K1584" s="71">
        <v>0.85228902032169096</v>
      </c>
      <c r="L1584" s="68">
        <v>17.925983037779499</v>
      </c>
      <c r="M1584" s="71">
        <v>0.91</v>
      </c>
      <c r="N1584" s="68">
        <v>28.772478498827201</v>
      </c>
      <c r="O1584" s="71"/>
      <c r="P1584" s="68"/>
      <c r="Q1584" s="71"/>
      <c r="R1584" s="68"/>
    </row>
    <row r="1585" spans="1:18" x14ac:dyDescent="0.2">
      <c r="A1585" s="72" t="s">
        <v>3428</v>
      </c>
      <c r="B1585" s="66" t="s">
        <v>3429</v>
      </c>
      <c r="C1585" s="67">
        <v>13</v>
      </c>
      <c r="D1585" s="67" t="s">
        <v>343</v>
      </c>
      <c r="E1585" s="71">
        <v>0.85621555609615196</v>
      </c>
      <c r="F1585" s="68">
        <v>57.286044718581302</v>
      </c>
      <c r="G1585" s="71">
        <v>0.86301421226270503</v>
      </c>
      <c r="H1585" s="68">
        <v>60.1387818041635</v>
      </c>
      <c r="I1585" s="71">
        <v>0.76231429308512499</v>
      </c>
      <c r="J1585" s="68">
        <v>20.393215111796501</v>
      </c>
      <c r="K1585" s="71">
        <v>0.81953371903677497</v>
      </c>
      <c r="L1585" s="68">
        <v>12.837316885119501</v>
      </c>
      <c r="M1585" s="71">
        <v>0.98</v>
      </c>
      <c r="N1585" s="68">
        <v>45.934323690383103</v>
      </c>
      <c r="O1585" s="71"/>
      <c r="P1585" s="68"/>
      <c r="Q1585" s="71"/>
      <c r="R1585" s="68"/>
    </row>
    <row r="1586" spans="1:18" x14ac:dyDescent="0.2">
      <c r="A1586" s="72" t="s">
        <v>3430</v>
      </c>
      <c r="B1586" s="66" t="s">
        <v>3431</v>
      </c>
      <c r="C1586" s="67">
        <v>13</v>
      </c>
      <c r="D1586" s="67" t="s">
        <v>343</v>
      </c>
      <c r="E1586" s="71">
        <v>0.74927910928378405</v>
      </c>
      <c r="F1586" s="68">
        <v>20.740169622205102</v>
      </c>
      <c r="G1586" s="71">
        <v>0.89257186393825705</v>
      </c>
      <c r="H1586" s="68">
        <v>82.266769468003105</v>
      </c>
      <c r="I1586" s="71">
        <v>0.756447726575738</v>
      </c>
      <c r="J1586" s="68">
        <v>19.159599074788002</v>
      </c>
      <c r="K1586" s="71">
        <v>0.84972686541773801</v>
      </c>
      <c r="L1586" s="68">
        <v>17.463377023901302</v>
      </c>
      <c r="M1586" s="71">
        <v>0.97</v>
      </c>
      <c r="N1586" s="68">
        <v>41.829554339327601</v>
      </c>
      <c r="O1586" s="71">
        <v>0.277649090487184</v>
      </c>
      <c r="P1586" s="68">
        <v>23.741007194244599</v>
      </c>
      <c r="Q1586" s="71"/>
      <c r="R1586" s="68"/>
    </row>
    <row r="1587" spans="1:18" x14ac:dyDescent="0.2">
      <c r="A1587" s="72" t="s">
        <v>3432</v>
      </c>
      <c r="B1587" s="66" t="s">
        <v>3433</v>
      </c>
      <c r="C1587" s="67">
        <v>13</v>
      </c>
      <c r="D1587" s="67" t="s">
        <v>343</v>
      </c>
      <c r="E1587" s="71">
        <v>0.72544172951479402</v>
      </c>
      <c r="F1587" s="68">
        <v>17.232074016962201</v>
      </c>
      <c r="G1587" s="71">
        <v>0.89795644190445301</v>
      </c>
      <c r="H1587" s="68">
        <v>85.003855050115604</v>
      </c>
      <c r="I1587" s="71">
        <v>0.81923909599966205</v>
      </c>
      <c r="J1587" s="68">
        <v>47.494217424826502</v>
      </c>
      <c r="K1587" s="71">
        <v>0.86961377186783495</v>
      </c>
      <c r="L1587" s="68">
        <v>22.166538164996101</v>
      </c>
      <c r="M1587" s="71">
        <v>0.65</v>
      </c>
      <c r="N1587" s="68">
        <v>10.476935105551201</v>
      </c>
      <c r="O1587" s="71">
        <v>0.39039933780202202</v>
      </c>
      <c r="P1587" s="68">
        <v>41.798561151079099</v>
      </c>
      <c r="Q1587" s="71"/>
      <c r="R1587" s="68"/>
    </row>
    <row r="1588" spans="1:18" x14ac:dyDescent="0.2">
      <c r="A1588" s="72" t="s">
        <v>3434</v>
      </c>
      <c r="B1588" s="66" t="s">
        <v>3435</v>
      </c>
      <c r="C1588" s="67">
        <v>13</v>
      </c>
      <c r="D1588" s="67" t="s">
        <v>343</v>
      </c>
      <c r="E1588" s="71">
        <v>0.83920225280433303</v>
      </c>
      <c r="F1588" s="68">
        <v>50.462606013878201</v>
      </c>
      <c r="G1588" s="71">
        <v>0.877892515669637</v>
      </c>
      <c r="H1588" s="68">
        <v>72.821896684656906</v>
      </c>
      <c r="I1588" s="71">
        <v>0.79351175305726596</v>
      </c>
      <c r="J1588" s="68">
        <v>32.305319969159598</v>
      </c>
      <c r="K1588" s="71">
        <v>0.84540474249042696</v>
      </c>
      <c r="L1588" s="68">
        <v>16.8080185042406</v>
      </c>
      <c r="M1588" s="71">
        <v>0.84</v>
      </c>
      <c r="N1588" s="68">
        <v>22.1266614542611</v>
      </c>
      <c r="O1588" s="71"/>
      <c r="P1588" s="68"/>
      <c r="Q1588" s="71"/>
      <c r="R1588" s="68"/>
    </row>
    <row r="1589" spans="1:18" x14ac:dyDescent="0.2">
      <c r="A1589" s="72" t="s">
        <v>3436</v>
      </c>
      <c r="B1589" s="66" t="s">
        <v>3437</v>
      </c>
      <c r="C1589" s="67">
        <v>13</v>
      </c>
      <c r="D1589" s="67" t="s">
        <v>343</v>
      </c>
      <c r="E1589" s="71">
        <v>0.62340496674219403</v>
      </c>
      <c r="F1589" s="68">
        <v>8.0185042405551297</v>
      </c>
      <c r="G1589" s="71">
        <v>0.87982540281006005</v>
      </c>
      <c r="H1589" s="68">
        <v>73.901310717039294</v>
      </c>
      <c r="I1589" s="71">
        <v>0.74946094177862999</v>
      </c>
      <c r="J1589" s="68">
        <v>17.579028527370902</v>
      </c>
      <c r="K1589" s="71">
        <v>0.74086627609670097</v>
      </c>
      <c r="L1589" s="68">
        <v>7.59444872783346</v>
      </c>
      <c r="M1589" s="71">
        <v>0.5</v>
      </c>
      <c r="N1589" s="68">
        <v>6.09851446442533</v>
      </c>
      <c r="O1589" s="71">
        <v>0.24687221302557999</v>
      </c>
      <c r="P1589" s="68">
        <v>19.856115107913698</v>
      </c>
      <c r="Q1589" s="71"/>
      <c r="R1589" s="68"/>
    </row>
    <row r="1590" spans="1:18" x14ac:dyDescent="0.2">
      <c r="A1590" s="72" t="s">
        <v>3438</v>
      </c>
      <c r="B1590" s="66" t="s">
        <v>3439</v>
      </c>
      <c r="C1590" s="67">
        <v>13</v>
      </c>
      <c r="D1590" s="67" t="s">
        <v>343</v>
      </c>
      <c r="E1590" s="71">
        <v>0.89178171479868096</v>
      </c>
      <c r="F1590" s="68">
        <v>73.0917501927525</v>
      </c>
      <c r="G1590" s="71">
        <v>0.85866440881656303</v>
      </c>
      <c r="H1590" s="68">
        <v>55.281418658442597</v>
      </c>
      <c r="I1590" s="71">
        <v>0.85098021100832799</v>
      </c>
      <c r="J1590" s="68">
        <v>66.114109483423306</v>
      </c>
      <c r="K1590" s="71">
        <v>0.89781462644278798</v>
      </c>
      <c r="L1590" s="68">
        <v>32.883577486507299</v>
      </c>
      <c r="M1590" s="71">
        <v>1</v>
      </c>
      <c r="N1590" s="68">
        <v>100</v>
      </c>
      <c r="O1590" s="71">
        <v>0.85144932772572701</v>
      </c>
      <c r="P1590" s="68">
        <v>97.122302158273399</v>
      </c>
      <c r="Q1590" s="71"/>
      <c r="R1590" s="68"/>
    </row>
    <row r="1591" spans="1:18" x14ac:dyDescent="0.2">
      <c r="A1591" s="72" t="s">
        <v>3440</v>
      </c>
      <c r="B1591" s="66" t="s">
        <v>3441</v>
      </c>
      <c r="C1591" s="67">
        <v>13</v>
      </c>
      <c r="D1591" s="67" t="s">
        <v>343</v>
      </c>
      <c r="E1591" s="71">
        <v>0.67595250623171799</v>
      </c>
      <c r="F1591" s="68">
        <v>11.7193523515806</v>
      </c>
      <c r="G1591" s="71">
        <v>0.79336173654536202</v>
      </c>
      <c r="H1591" s="68">
        <v>9.5605242868157294</v>
      </c>
      <c r="I1591" s="71">
        <v>0.76585086739715802</v>
      </c>
      <c r="J1591" s="68">
        <v>21.5111796453354</v>
      </c>
      <c r="K1591" s="71">
        <v>0.70271452741321705</v>
      </c>
      <c r="L1591" s="68">
        <v>6.3222821896684698</v>
      </c>
      <c r="M1591" s="71">
        <v>0.5</v>
      </c>
      <c r="N1591" s="68">
        <v>6.09851446442533</v>
      </c>
      <c r="O1591" s="71">
        <v>0.61783539980285396</v>
      </c>
      <c r="P1591" s="68">
        <v>82.374100719424504</v>
      </c>
      <c r="Q1591" s="71"/>
      <c r="R1591" s="68"/>
    </row>
    <row r="1592" spans="1:18" x14ac:dyDescent="0.2">
      <c r="A1592" s="72" t="s">
        <v>3442</v>
      </c>
      <c r="B1592" s="66" t="s">
        <v>3443</v>
      </c>
      <c r="C1592" s="67">
        <v>13</v>
      </c>
      <c r="D1592" s="67" t="s">
        <v>343</v>
      </c>
      <c r="E1592" s="71">
        <v>0.71999121927950005</v>
      </c>
      <c r="F1592" s="68">
        <v>16.5767154973015</v>
      </c>
      <c r="G1592" s="71">
        <v>0.81182749598072801</v>
      </c>
      <c r="H1592" s="68">
        <v>12.143407864302199</v>
      </c>
      <c r="I1592" s="71">
        <v>0.81307162716903603</v>
      </c>
      <c r="J1592" s="68">
        <v>43.831919814957601</v>
      </c>
      <c r="K1592" s="71">
        <v>0.75506575396823405</v>
      </c>
      <c r="L1592" s="68">
        <v>8.0956052428681602</v>
      </c>
      <c r="M1592" s="71">
        <v>0.5</v>
      </c>
      <c r="N1592" s="68">
        <v>6.09851446442533</v>
      </c>
      <c r="O1592" s="71"/>
      <c r="P1592" s="68"/>
      <c r="Q1592" s="71"/>
      <c r="R1592" s="68"/>
    </row>
    <row r="1593" spans="1:18" x14ac:dyDescent="0.2">
      <c r="A1593" s="72" t="s">
        <v>3444</v>
      </c>
      <c r="B1593" s="66" t="s">
        <v>3445</v>
      </c>
      <c r="C1593" s="67">
        <v>13</v>
      </c>
      <c r="D1593" s="67" t="s">
        <v>343</v>
      </c>
      <c r="E1593" s="71">
        <v>0.70098306679813605</v>
      </c>
      <c r="F1593" s="68">
        <v>14.417887432536601</v>
      </c>
      <c r="G1593" s="71">
        <v>0.878142024241782</v>
      </c>
      <c r="H1593" s="68">
        <v>73.014649190439499</v>
      </c>
      <c r="I1593" s="71">
        <v>0.84041446106071305</v>
      </c>
      <c r="J1593" s="68">
        <v>60.909791827293802</v>
      </c>
      <c r="K1593" s="71">
        <v>0.85720567306210604</v>
      </c>
      <c r="L1593" s="68">
        <v>18.928296067848901</v>
      </c>
      <c r="M1593" s="71">
        <v>0.5</v>
      </c>
      <c r="N1593" s="68">
        <v>6.09851446442533</v>
      </c>
      <c r="O1593" s="71">
        <v>0.42915317562608202</v>
      </c>
      <c r="P1593" s="68">
        <v>48.417266187050402</v>
      </c>
      <c r="Q1593" s="71"/>
      <c r="R1593" s="68"/>
    </row>
    <row r="1594" spans="1:18" x14ac:dyDescent="0.2">
      <c r="A1594" s="72" t="s">
        <v>3446</v>
      </c>
      <c r="B1594" s="66" t="s">
        <v>3447</v>
      </c>
      <c r="C1594" s="67">
        <v>13</v>
      </c>
      <c r="D1594" s="67" t="s">
        <v>343</v>
      </c>
      <c r="E1594" s="71">
        <v>0.66471211757045801</v>
      </c>
      <c r="F1594" s="68">
        <v>10.7170393215112</v>
      </c>
      <c r="G1594" s="71">
        <v>0.81877958959469599</v>
      </c>
      <c r="H1594" s="68">
        <v>14.2636854279106</v>
      </c>
      <c r="I1594" s="71">
        <v>0.68315519139455205</v>
      </c>
      <c r="J1594" s="68">
        <v>7.4787972243639196</v>
      </c>
      <c r="K1594" s="71">
        <v>0.89459525949707197</v>
      </c>
      <c r="L1594" s="68">
        <v>31.418658442559799</v>
      </c>
      <c r="M1594" s="71">
        <v>0.5</v>
      </c>
      <c r="N1594" s="68">
        <v>6.09851446442533</v>
      </c>
      <c r="O1594" s="71">
        <v>0.42703054736597101</v>
      </c>
      <c r="P1594" s="68">
        <v>47.985611510791401</v>
      </c>
      <c r="Q1594" s="71"/>
      <c r="R1594" s="68"/>
    </row>
    <row r="1595" spans="1:18" x14ac:dyDescent="0.2">
      <c r="A1595" s="72" t="s">
        <v>3448</v>
      </c>
      <c r="B1595" s="66" t="s">
        <v>3449</v>
      </c>
      <c r="C1595" s="67">
        <v>13</v>
      </c>
      <c r="D1595" s="67" t="s">
        <v>343</v>
      </c>
      <c r="E1595" s="71">
        <v>0.84480587298740795</v>
      </c>
      <c r="F1595" s="68">
        <v>53.006939090208199</v>
      </c>
      <c r="G1595" s="71">
        <v>0.82084552556481505</v>
      </c>
      <c r="H1595" s="68">
        <v>15.0346954510409</v>
      </c>
      <c r="I1595" s="71">
        <v>0.775739808748523</v>
      </c>
      <c r="J1595" s="68">
        <v>25.1734772552043</v>
      </c>
      <c r="K1595" s="71">
        <v>0.78263815763629396</v>
      </c>
      <c r="L1595" s="68">
        <v>9.5219737856592097</v>
      </c>
      <c r="M1595" s="71">
        <v>1</v>
      </c>
      <c r="N1595" s="68">
        <v>100</v>
      </c>
      <c r="O1595" s="71"/>
      <c r="P1595" s="68"/>
      <c r="Q1595" s="71"/>
      <c r="R1595" s="68"/>
    </row>
    <row r="1596" spans="1:18" x14ac:dyDescent="0.2">
      <c r="A1596" s="72" t="s">
        <v>3450</v>
      </c>
      <c r="B1596" s="66" t="s">
        <v>3451</v>
      </c>
      <c r="C1596" s="67">
        <v>13</v>
      </c>
      <c r="D1596" s="67" t="s">
        <v>343</v>
      </c>
      <c r="E1596" s="71">
        <v>0.75419534314842496</v>
      </c>
      <c r="F1596" s="68">
        <v>21.6268311488049</v>
      </c>
      <c r="G1596" s="71">
        <v>0.84054255366169195</v>
      </c>
      <c r="H1596" s="68">
        <v>33.1534309946029</v>
      </c>
      <c r="I1596" s="71">
        <v>0.83436693860784406</v>
      </c>
      <c r="J1596" s="68">
        <v>57.555898226677002</v>
      </c>
      <c r="K1596" s="71">
        <v>0.90301633592151898</v>
      </c>
      <c r="L1596" s="68">
        <v>35.851966075558998</v>
      </c>
      <c r="M1596" s="71">
        <v>1</v>
      </c>
      <c r="N1596" s="68">
        <v>100</v>
      </c>
      <c r="O1596" s="71">
        <v>0.19305088755107</v>
      </c>
      <c r="P1596" s="68">
        <v>13.6690647482014</v>
      </c>
      <c r="Q1596" s="71"/>
      <c r="R1596" s="68"/>
    </row>
    <row r="1597" spans="1:18" x14ac:dyDescent="0.2">
      <c r="A1597" s="72" t="s">
        <v>3452</v>
      </c>
      <c r="B1597" s="66" t="s">
        <v>3453</v>
      </c>
      <c r="C1597" s="67">
        <v>13</v>
      </c>
      <c r="D1597" s="67" t="s">
        <v>343</v>
      </c>
      <c r="E1597" s="71">
        <v>0.79466342736061102</v>
      </c>
      <c r="F1597" s="68">
        <v>31.6885119506554</v>
      </c>
      <c r="G1597" s="71">
        <v>0.79982804449113598</v>
      </c>
      <c r="H1597" s="68">
        <v>10.0231303006939</v>
      </c>
      <c r="I1597" s="71">
        <v>0.80917774971539103</v>
      </c>
      <c r="J1597" s="68">
        <v>41.595990747879704</v>
      </c>
      <c r="K1597" s="71">
        <v>0.81827425787812003</v>
      </c>
      <c r="L1597" s="68">
        <v>12.6445643793369</v>
      </c>
      <c r="M1597" s="71">
        <v>0.98</v>
      </c>
      <c r="N1597" s="68">
        <v>45.934323690383103</v>
      </c>
      <c r="O1597" s="71">
        <v>0.56603708471840797</v>
      </c>
      <c r="P1597" s="68">
        <v>75.179856115107896</v>
      </c>
      <c r="Q1597" s="71"/>
      <c r="R1597" s="68"/>
    </row>
    <row r="1598" spans="1:18" x14ac:dyDescent="0.2">
      <c r="A1598" s="72" t="s">
        <v>3454</v>
      </c>
      <c r="B1598" s="66" t="s">
        <v>3455</v>
      </c>
      <c r="C1598" s="67">
        <v>13</v>
      </c>
      <c r="D1598" s="67" t="s">
        <v>343</v>
      </c>
      <c r="E1598" s="71">
        <v>0.81663637822039603</v>
      </c>
      <c r="F1598" s="68">
        <v>40.902081727062502</v>
      </c>
      <c r="G1598" s="71">
        <v>0.578952338752318</v>
      </c>
      <c r="H1598" s="68">
        <v>2.8912875867386298</v>
      </c>
      <c r="I1598" s="71">
        <v>0.84674717932766896</v>
      </c>
      <c r="J1598" s="68">
        <v>64.186584425597502</v>
      </c>
      <c r="K1598" s="71">
        <v>0.65748237302199397</v>
      </c>
      <c r="L1598" s="68">
        <v>4.6260601387818001</v>
      </c>
      <c r="M1598" s="71">
        <v>1</v>
      </c>
      <c r="N1598" s="68">
        <v>100</v>
      </c>
      <c r="O1598" s="71"/>
      <c r="P1598" s="68"/>
      <c r="Q1598" s="71">
        <v>1</v>
      </c>
      <c r="R1598" s="68">
        <v>100</v>
      </c>
    </row>
    <row r="1599" spans="1:18" x14ac:dyDescent="0.2">
      <c r="A1599" s="72" t="s">
        <v>3456</v>
      </c>
      <c r="B1599" s="66" t="s">
        <v>3457</v>
      </c>
      <c r="C1599" s="67">
        <v>13</v>
      </c>
      <c r="D1599" s="67" t="s">
        <v>343</v>
      </c>
      <c r="E1599" s="71">
        <v>0.70398478527181196</v>
      </c>
      <c r="F1599" s="68">
        <v>14.9190439475713</v>
      </c>
      <c r="G1599" s="71">
        <v>0.80687256861425405</v>
      </c>
      <c r="H1599" s="68">
        <v>11.063993831919801</v>
      </c>
      <c r="I1599" s="71">
        <v>0.74929958411444597</v>
      </c>
      <c r="J1599" s="68">
        <v>17.424826522744802</v>
      </c>
      <c r="K1599" s="71">
        <v>0.917067449993891</v>
      </c>
      <c r="L1599" s="68">
        <v>44.718581341557403</v>
      </c>
      <c r="M1599" s="71">
        <v>0.5</v>
      </c>
      <c r="N1599" s="68">
        <v>6.09851446442533</v>
      </c>
      <c r="O1599" s="71">
        <v>0.25066910890828298</v>
      </c>
      <c r="P1599" s="68">
        <v>20.2158273381295</v>
      </c>
      <c r="Q1599" s="71">
        <v>1</v>
      </c>
      <c r="R1599" s="68">
        <v>100</v>
      </c>
    </row>
    <row r="1600" spans="1:18" x14ac:dyDescent="0.2">
      <c r="A1600" s="72" t="s">
        <v>3458</v>
      </c>
      <c r="B1600" s="66" t="s">
        <v>3459</v>
      </c>
      <c r="C1600" s="67">
        <v>13</v>
      </c>
      <c r="D1600" s="67" t="s">
        <v>343</v>
      </c>
      <c r="E1600" s="71">
        <v>0.60856799247987503</v>
      </c>
      <c r="F1600" s="68">
        <v>7.1318427139552796</v>
      </c>
      <c r="G1600" s="71">
        <v>0.78831811224381199</v>
      </c>
      <c r="H1600" s="68">
        <v>9.2135697764070894</v>
      </c>
      <c r="I1600" s="71">
        <v>0.86147484705284205</v>
      </c>
      <c r="J1600" s="68">
        <v>70.161912104857393</v>
      </c>
      <c r="K1600" s="71">
        <v>0.37629103929143598</v>
      </c>
      <c r="L1600" s="68">
        <v>1.07941403238242</v>
      </c>
      <c r="M1600" s="71"/>
      <c r="N1600" s="68"/>
      <c r="O1600" s="71">
        <v>1.67559638112822E-2</v>
      </c>
      <c r="P1600" s="68">
        <v>1.6546762589928099</v>
      </c>
      <c r="Q1600" s="71">
        <v>1</v>
      </c>
      <c r="R1600" s="68">
        <v>100</v>
      </c>
    </row>
    <row r="1601" spans="1:18" x14ac:dyDescent="0.2">
      <c r="A1601" s="72" t="s">
        <v>352</v>
      </c>
      <c r="B1601" s="66" t="s">
        <v>3460</v>
      </c>
      <c r="C1601" s="67">
        <v>13</v>
      </c>
      <c r="D1601" s="67" t="s">
        <v>343</v>
      </c>
      <c r="E1601" s="71">
        <v>0.50775501170334403</v>
      </c>
      <c r="F1601" s="68">
        <v>3.3924441017733198</v>
      </c>
      <c r="G1601" s="71">
        <v>0.45008634501916001</v>
      </c>
      <c r="H1601" s="68">
        <v>1.88897455666924</v>
      </c>
      <c r="I1601" s="71">
        <v>0.77531174226561805</v>
      </c>
      <c r="J1601" s="68">
        <v>24.9421742482652</v>
      </c>
      <c r="K1601" s="71">
        <v>0.811901858313544</v>
      </c>
      <c r="L1601" s="68">
        <v>11.7579028527371</v>
      </c>
      <c r="M1601" s="71">
        <v>8.99999999999999E-2</v>
      </c>
      <c r="N1601" s="68">
        <v>1.83737294761532</v>
      </c>
      <c r="O1601" s="71">
        <v>0.4114751129184</v>
      </c>
      <c r="P1601" s="68">
        <v>45.323741007194201</v>
      </c>
      <c r="Q1601" s="71"/>
      <c r="R1601" s="68"/>
    </row>
    <row r="1602" spans="1:18" x14ac:dyDescent="0.2">
      <c r="A1602" s="72" t="s">
        <v>3461</v>
      </c>
      <c r="B1602" s="66" t="s">
        <v>3462</v>
      </c>
      <c r="C1602" s="67">
        <v>13</v>
      </c>
      <c r="D1602" s="67" t="s">
        <v>343</v>
      </c>
      <c r="E1602" s="71">
        <v>0.50927656267458699</v>
      </c>
      <c r="F1602" s="68">
        <v>3.4309946029298399</v>
      </c>
      <c r="G1602" s="71">
        <v>0.295730229649322</v>
      </c>
      <c r="H1602" s="68">
        <v>0.92521202775636102</v>
      </c>
      <c r="I1602" s="71">
        <v>0.71744915936520304</v>
      </c>
      <c r="J1602" s="68">
        <v>11.449498843484999</v>
      </c>
      <c r="K1602" s="71">
        <v>0.622062679320465</v>
      </c>
      <c r="L1602" s="68">
        <v>4.0478026214340801</v>
      </c>
      <c r="M1602" s="71">
        <v>0.35</v>
      </c>
      <c r="N1602" s="68">
        <v>2.8146989835809202</v>
      </c>
      <c r="O1602" s="71">
        <v>7.04173077125302E-2</v>
      </c>
      <c r="P1602" s="68">
        <v>3.5971223021582701</v>
      </c>
      <c r="Q1602" s="71">
        <v>1</v>
      </c>
      <c r="R1602" s="68">
        <v>100</v>
      </c>
    </row>
    <row r="1603" spans="1:18" x14ac:dyDescent="0.2">
      <c r="A1603" s="72" t="s">
        <v>3463</v>
      </c>
      <c r="B1603" s="66" t="s">
        <v>3464</v>
      </c>
      <c r="C1603" s="67">
        <v>13</v>
      </c>
      <c r="D1603" s="67" t="s">
        <v>343</v>
      </c>
      <c r="E1603" s="71">
        <v>0.54759719422597897</v>
      </c>
      <c r="F1603" s="68">
        <v>4.43330763299923</v>
      </c>
      <c r="G1603" s="71">
        <v>0.543555423268822</v>
      </c>
      <c r="H1603" s="68">
        <v>2.58288357748651</v>
      </c>
      <c r="I1603" s="71">
        <v>0.75173541339991201</v>
      </c>
      <c r="J1603" s="68">
        <v>18.041634541249</v>
      </c>
      <c r="K1603" s="71">
        <v>0.878341976423898</v>
      </c>
      <c r="L1603" s="68">
        <v>25.327679259830401</v>
      </c>
      <c r="M1603" s="71"/>
      <c r="N1603" s="68"/>
      <c r="O1603" s="71">
        <v>1.67559638112822E-2</v>
      </c>
      <c r="P1603" s="68">
        <v>1.6546762589928099</v>
      </c>
      <c r="Q1603" s="71"/>
      <c r="R1603" s="68"/>
    </row>
    <row r="1604" spans="1:18" x14ac:dyDescent="0.2">
      <c r="A1604" s="72" t="s">
        <v>3465</v>
      </c>
      <c r="B1604" s="66" t="s">
        <v>3466</v>
      </c>
      <c r="C1604" s="67">
        <v>13</v>
      </c>
      <c r="D1604" s="67" t="s">
        <v>343</v>
      </c>
      <c r="E1604" s="71">
        <v>0.72098555517066798</v>
      </c>
      <c r="F1604" s="68">
        <v>16.6538164996145</v>
      </c>
      <c r="G1604" s="71">
        <v>0.70864137063900701</v>
      </c>
      <c r="H1604" s="68">
        <v>5.5898226676946798</v>
      </c>
      <c r="I1604" s="71">
        <v>0.816389433022918</v>
      </c>
      <c r="J1604" s="68">
        <v>45.875096376252898</v>
      </c>
      <c r="K1604" s="71">
        <v>0.63792586185008004</v>
      </c>
      <c r="L1604" s="68">
        <v>4.3947571318427103</v>
      </c>
      <c r="M1604" s="71"/>
      <c r="N1604" s="68"/>
      <c r="O1604" s="71"/>
      <c r="P1604" s="68"/>
      <c r="Q1604" s="71"/>
      <c r="R1604" s="68"/>
    </row>
    <row r="1605" spans="1:18" x14ac:dyDescent="0.2">
      <c r="A1605" s="72" t="s">
        <v>3467</v>
      </c>
      <c r="B1605" s="66" t="s">
        <v>3468</v>
      </c>
      <c r="C1605" s="67">
        <v>13</v>
      </c>
      <c r="D1605" s="67" t="s">
        <v>343</v>
      </c>
      <c r="E1605" s="71">
        <v>0.762720634775233</v>
      </c>
      <c r="F1605" s="68">
        <v>23.5543562066307</v>
      </c>
      <c r="G1605" s="71">
        <v>0.83490926887170602</v>
      </c>
      <c r="H1605" s="68">
        <v>26.6383962991519</v>
      </c>
      <c r="I1605" s="71">
        <v>0.83307828113426396</v>
      </c>
      <c r="J1605" s="68">
        <v>56.5921356977641</v>
      </c>
      <c r="K1605" s="71">
        <v>0.77289498909496301</v>
      </c>
      <c r="L1605" s="68">
        <v>8.9822667694679996</v>
      </c>
      <c r="M1605" s="71">
        <v>0.61</v>
      </c>
      <c r="N1605" s="68">
        <v>9.1086786551993804</v>
      </c>
      <c r="O1605" s="71"/>
      <c r="P1605" s="68"/>
      <c r="Q1605" s="71"/>
      <c r="R1605" s="68"/>
    </row>
    <row r="1606" spans="1:18" x14ac:dyDescent="0.2">
      <c r="A1606" s="72" t="s">
        <v>3469</v>
      </c>
      <c r="B1606" s="66" t="s">
        <v>3470</v>
      </c>
      <c r="C1606" s="67">
        <v>13</v>
      </c>
      <c r="D1606" s="67" t="s">
        <v>343</v>
      </c>
      <c r="E1606" s="71">
        <v>0.59220022884519496</v>
      </c>
      <c r="F1606" s="68">
        <v>6.1295296838858899</v>
      </c>
      <c r="G1606" s="71">
        <v>0.83669508889445199</v>
      </c>
      <c r="H1606" s="68">
        <v>28.4502698535081</v>
      </c>
      <c r="I1606" s="71">
        <v>0.86146013653220099</v>
      </c>
      <c r="J1606" s="68">
        <v>70.1233616037009</v>
      </c>
      <c r="K1606" s="71">
        <v>0.67064568995412599</v>
      </c>
      <c r="L1606" s="68">
        <v>5.5512721665381601</v>
      </c>
      <c r="M1606" s="71">
        <v>0</v>
      </c>
      <c r="N1606" s="68">
        <v>1.44644253322909</v>
      </c>
      <c r="O1606" s="71"/>
      <c r="P1606" s="68"/>
      <c r="Q1606" s="71"/>
      <c r="R1606" s="68"/>
    </row>
    <row r="1607" spans="1:18" x14ac:dyDescent="0.2">
      <c r="A1607" s="72" t="s">
        <v>3471</v>
      </c>
      <c r="B1607" s="66" t="s">
        <v>3472</v>
      </c>
      <c r="C1607" s="67">
        <v>13</v>
      </c>
      <c r="D1607" s="67" t="s">
        <v>343</v>
      </c>
      <c r="E1607" s="71">
        <v>0.51407848115482202</v>
      </c>
      <c r="F1607" s="68">
        <v>3.5466461063993799</v>
      </c>
      <c r="G1607" s="71">
        <v>0.74679760763293301</v>
      </c>
      <c r="H1607" s="68">
        <v>7.1703932151118002</v>
      </c>
      <c r="I1607" s="71">
        <v>0.78052604028334505</v>
      </c>
      <c r="J1607" s="68">
        <v>26.985350809560501</v>
      </c>
      <c r="K1607" s="71">
        <v>0.85039127520137303</v>
      </c>
      <c r="L1607" s="68">
        <v>17.694680030840399</v>
      </c>
      <c r="M1607" s="71">
        <v>0.69</v>
      </c>
      <c r="N1607" s="68">
        <v>11.884284597341701</v>
      </c>
      <c r="O1607" s="71">
        <v>1.67559638112822E-2</v>
      </c>
      <c r="P1607" s="68">
        <v>1.6546762589928099</v>
      </c>
      <c r="Q1607" s="71">
        <v>0</v>
      </c>
      <c r="R1607" s="68">
        <v>44.020356234096703</v>
      </c>
    </row>
    <row r="1608" spans="1:18" x14ac:dyDescent="0.2">
      <c r="A1608" s="72" t="s">
        <v>3473</v>
      </c>
      <c r="B1608" s="66" t="s">
        <v>3474</v>
      </c>
      <c r="C1608" s="67">
        <v>13</v>
      </c>
      <c r="D1608" s="67" t="s">
        <v>343</v>
      </c>
      <c r="E1608" s="71">
        <v>0.824044286656338</v>
      </c>
      <c r="F1608" s="68">
        <v>43.947571318427102</v>
      </c>
      <c r="G1608" s="71">
        <v>0.75175227424467495</v>
      </c>
      <c r="H1608" s="68">
        <v>7.3631457208943702</v>
      </c>
      <c r="I1608" s="71">
        <v>0.78828169994619202</v>
      </c>
      <c r="J1608" s="68">
        <v>29.7995373939861</v>
      </c>
      <c r="K1608" s="71">
        <v>0.83396147218445305</v>
      </c>
      <c r="L1608" s="68">
        <v>15.1117964533539</v>
      </c>
      <c r="M1608" s="71">
        <v>0.81</v>
      </c>
      <c r="N1608" s="68">
        <v>19.781078967943699</v>
      </c>
      <c r="O1608" s="71">
        <v>0.93622598690637204</v>
      </c>
      <c r="P1608" s="68">
        <v>98.345323741007206</v>
      </c>
      <c r="Q1608" s="71"/>
      <c r="R1608" s="68"/>
    </row>
    <row r="1609" spans="1:18" x14ac:dyDescent="0.2">
      <c r="A1609" s="72" t="s">
        <v>3475</v>
      </c>
      <c r="B1609" s="66" t="s">
        <v>3476</v>
      </c>
      <c r="C1609" s="67">
        <v>13</v>
      </c>
      <c r="D1609" s="67" t="s">
        <v>343</v>
      </c>
      <c r="E1609" s="71">
        <v>0.83747216374077105</v>
      </c>
      <c r="F1609" s="68">
        <v>49.8843484965305</v>
      </c>
      <c r="G1609" s="71">
        <v>0.65260868845228104</v>
      </c>
      <c r="H1609" s="68">
        <v>4.2020046260601402</v>
      </c>
      <c r="I1609" s="71">
        <v>0.84432587249046198</v>
      </c>
      <c r="J1609" s="68">
        <v>63.1457208943716</v>
      </c>
      <c r="K1609" s="71">
        <v>0.87295409402033897</v>
      </c>
      <c r="L1609" s="68">
        <v>23.4772552043177</v>
      </c>
      <c r="M1609" s="71">
        <v>0.98</v>
      </c>
      <c r="N1609" s="68">
        <v>45.934323690383103</v>
      </c>
      <c r="O1609" s="71"/>
      <c r="P1609" s="68"/>
      <c r="Q1609" s="71"/>
      <c r="R1609" s="68"/>
    </row>
    <row r="1610" spans="1:18" x14ac:dyDescent="0.2">
      <c r="A1610" s="72" t="s">
        <v>3477</v>
      </c>
      <c r="B1610" s="66" t="s">
        <v>3478</v>
      </c>
      <c r="C1610" s="67">
        <v>13</v>
      </c>
      <c r="D1610" s="67" t="s">
        <v>343</v>
      </c>
      <c r="E1610" s="71">
        <v>0.77629989046599102</v>
      </c>
      <c r="F1610" s="68">
        <v>26.5612952968389</v>
      </c>
      <c r="G1610" s="71">
        <v>0.88275724070084105</v>
      </c>
      <c r="H1610" s="68">
        <v>76.098689282960706</v>
      </c>
      <c r="I1610" s="71">
        <v>0.827797886566215</v>
      </c>
      <c r="J1610" s="68">
        <v>53.3153430994603</v>
      </c>
      <c r="K1610" s="71">
        <v>0.90771324221313698</v>
      </c>
      <c r="L1610" s="68">
        <v>38.704703161141097</v>
      </c>
      <c r="M1610" s="71">
        <v>0.91</v>
      </c>
      <c r="N1610" s="68">
        <v>28.772478498827201</v>
      </c>
      <c r="O1610" s="71">
        <v>0.35323108284976201</v>
      </c>
      <c r="P1610" s="68">
        <v>34.244604316546798</v>
      </c>
      <c r="Q1610" s="71"/>
      <c r="R1610" s="68"/>
    </row>
    <row r="1611" spans="1:18" x14ac:dyDescent="0.2">
      <c r="A1611" s="72" t="s">
        <v>3479</v>
      </c>
      <c r="B1611" s="66" t="s">
        <v>3480</v>
      </c>
      <c r="C1611" s="67">
        <v>13</v>
      </c>
      <c r="D1611" s="67" t="s">
        <v>343</v>
      </c>
      <c r="E1611" s="71">
        <v>0.87525417874339295</v>
      </c>
      <c r="F1611" s="68">
        <v>65.111796453353904</v>
      </c>
      <c r="G1611" s="71">
        <v>0.85990590472574602</v>
      </c>
      <c r="H1611" s="68">
        <v>56.9005397070162</v>
      </c>
      <c r="I1611" s="71">
        <v>0.84577040798464498</v>
      </c>
      <c r="J1611" s="68">
        <v>63.878180416345401</v>
      </c>
      <c r="K1611" s="71">
        <v>0.92008622351978697</v>
      </c>
      <c r="L1611" s="68">
        <v>46.915959907478801</v>
      </c>
      <c r="M1611" s="71"/>
      <c r="N1611" s="68"/>
      <c r="O1611" s="71"/>
      <c r="P1611" s="68"/>
      <c r="Q1611" s="71"/>
      <c r="R1611" s="68"/>
    </row>
    <row r="1612" spans="1:18" x14ac:dyDescent="0.2">
      <c r="A1612" s="72" t="s">
        <v>3481</v>
      </c>
      <c r="B1612" s="66" t="s">
        <v>3482</v>
      </c>
      <c r="C1612" s="67">
        <v>13</v>
      </c>
      <c r="D1612" s="67" t="s">
        <v>343</v>
      </c>
      <c r="E1612" s="71">
        <v>0.89551950883549003</v>
      </c>
      <c r="F1612" s="68">
        <v>74.865073245952203</v>
      </c>
      <c r="G1612" s="71">
        <v>0.81680294179500901</v>
      </c>
      <c r="H1612" s="68">
        <v>13.4926754047803</v>
      </c>
      <c r="I1612" s="71">
        <v>0.855044134374635</v>
      </c>
      <c r="J1612" s="68">
        <v>67.810331534309896</v>
      </c>
      <c r="K1612" s="71">
        <v>0.910230959172317</v>
      </c>
      <c r="L1612" s="68">
        <v>40.0539707016191</v>
      </c>
      <c r="M1612" s="71">
        <v>1</v>
      </c>
      <c r="N1612" s="68">
        <v>100</v>
      </c>
      <c r="O1612" s="71"/>
      <c r="P1612" s="68"/>
      <c r="Q1612" s="71"/>
      <c r="R1612" s="68"/>
    </row>
    <row r="1613" spans="1:18" x14ac:dyDescent="0.2">
      <c r="A1613" s="72" t="s">
        <v>3483</v>
      </c>
      <c r="B1613" s="66" t="s">
        <v>3484</v>
      </c>
      <c r="C1613" s="67">
        <v>13</v>
      </c>
      <c r="D1613" s="67" t="s">
        <v>343</v>
      </c>
      <c r="E1613" s="71">
        <v>0.88058672343350297</v>
      </c>
      <c r="F1613" s="68">
        <v>67.463377023901302</v>
      </c>
      <c r="G1613" s="71">
        <v>0.880515841280616</v>
      </c>
      <c r="H1613" s="68">
        <v>74.518118735543595</v>
      </c>
      <c r="I1613" s="71">
        <v>0.812527074191012</v>
      </c>
      <c r="J1613" s="68">
        <v>43.484965304549</v>
      </c>
      <c r="K1613" s="71">
        <v>0.829303978262384</v>
      </c>
      <c r="L1613" s="68">
        <v>14.3022359290671</v>
      </c>
      <c r="M1613" s="71">
        <v>1</v>
      </c>
      <c r="N1613" s="68">
        <v>100</v>
      </c>
      <c r="O1613" s="71"/>
      <c r="P1613" s="68"/>
      <c r="Q1613" s="71"/>
      <c r="R1613" s="68"/>
    </row>
    <row r="1614" spans="1:18" x14ac:dyDescent="0.2">
      <c r="A1614" s="72" t="s">
        <v>1682</v>
      </c>
      <c r="B1614" s="66" t="s">
        <v>3485</v>
      </c>
      <c r="C1614" s="67">
        <v>13</v>
      </c>
      <c r="D1614" s="67" t="s">
        <v>343</v>
      </c>
      <c r="E1614" s="71">
        <v>0.80502807588176895</v>
      </c>
      <c r="F1614" s="68">
        <v>35.466461063993798</v>
      </c>
      <c r="G1614" s="71">
        <v>0.83276454939293498</v>
      </c>
      <c r="H1614" s="68">
        <v>24.556669236700099</v>
      </c>
      <c r="I1614" s="71">
        <v>0.82811443299322296</v>
      </c>
      <c r="J1614" s="68">
        <v>53.623747108712401</v>
      </c>
      <c r="K1614" s="71">
        <v>0.827591706906323</v>
      </c>
      <c r="L1614" s="68">
        <v>14.070932922128</v>
      </c>
      <c r="M1614" s="71">
        <v>0.97</v>
      </c>
      <c r="N1614" s="68">
        <v>41.829554339327601</v>
      </c>
      <c r="O1614" s="71">
        <v>0.56666969011636104</v>
      </c>
      <c r="P1614" s="68">
        <v>75.395683453237396</v>
      </c>
      <c r="Q1614" s="71"/>
      <c r="R1614" s="68"/>
    </row>
    <row r="1615" spans="1:18" x14ac:dyDescent="0.2">
      <c r="A1615" s="72" t="s">
        <v>3486</v>
      </c>
      <c r="B1615" s="66" t="s">
        <v>3487</v>
      </c>
      <c r="C1615" s="67">
        <v>13</v>
      </c>
      <c r="D1615" s="67" t="s">
        <v>343</v>
      </c>
      <c r="E1615" s="71">
        <v>0.615857470888175</v>
      </c>
      <c r="F1615" s="68">
        <v>7.5558982266769501</v>
      </c>
      <c r="G1615" s="71">
        <v>0.876129547807451</v>
      </c>
      <c r="H1615" s="68">
        <v>71.395528141865896</v>
      </c>
      <c r="I1615" s="71">
        <v>0.88115850708525301</v>
      </c>
      <c r="J1615" s="68">
        <v>76.175790285273706</v>
      </c>
      <c r="K1615" s="71">
        <v>0.89804816403361698</v>
      </c>
      <c r="L1615" s="68">
        <v>32.960678488820399</v>
      </c>
      <c r="M1615" s="71">
        <v>5.9999999999999602E-2</v>
      </c>
      <c r="N1615" s="68">
        <v>1.6810007818608299</v>
      </c>
      <c r="O1615" s="71">
        <v>0.36395113551455199</v>
      </c>
      <c r="P1615" s="68">
        <v>36.3309352517986</v>
      </c>
      <c r="Q1615" s="71"/>
      <c r="R1615" s="68"/>
    </row>
    <row r="1616" spans="1:18" x14ac:dyDescent="0.2">
      <c r="A1616" s="72" t="s">
        <v>3488</v>
      </c>
      <c r="B1616" s="66" t="s">
        <v>3489</v>
      </c>
      <c r="C1616" s="67">
        <v>13</v>
      </c>
      <c r="D1616" s="67" t="s">
        <v>343</v>
      </c>
      <c r="E1616" s="71">
        <v>0.82512477794493599</v>
      </c>
      <c r="F1616" s="68">
        <v>44.641480339244403</v>
      </c>
      <c r="G1616" s="71">
        <v>0.86385991349979796</v>
      </c>
      <c r="H1616" s="68">
        <v>61.063993831919802</v>
      </c>
      <c r="I1616" s="71">
        <v>0.89266846157367497</v>
      </c>
      <c r="J1616" s="68">
        <v>80.1850424055513</v>
      </c>
      <c r="K1616" s="71">
        <v>0.91625725903789601</v>
      </c>
      <c r="L1616" s="68">
        <v>44.294525828835802</v>
      </c>
      <c r="M1616" s="71">
        <v>1</v>
      </c>
      <c r="N1616" s="68">
        <v>100</v>
      </c>
      <c r="O1616" s="71">
        <v>0.45283825561331298</v>
      </c>
      <c r="P1616" s="68">
        <v>52.4460431654676</v>
      </c>
      <c r="Q1616" s="71"/>
      <c r="R1616" s="68"/>
    </row>
    <row r="1617" spans="1:18" x14ac:dyDescent="0.2">
      <c r="A1617" s="72" t="s">
        <v>2821</v>
      </c>
      <c r="B1617" s="66" t="s">
        <v>3490</v>
      </c>
      <c r="C1617" s="67">
        <v>13</v>
      </c>
      <c r="D1617" s="67" t="s">
        <v>343</v>
      </c>
      <c r="E1617" s="71">
        <v>0.82897474452808595</v>
      </c>
      <c r="F1617" s="68">
        <v>46.299151888974599</v>
      </c>
      <c r="G1617" s="71">
        <v>0.89381781227248802</v>
      </c>
      <c r="H1617" s="68">
        <v>82.767925983037799</v>
      </c>
      <c r="I1617" s="71">
        <v>0.86766834710639096</v>
      </c>
      <c r="J1617" s="68">
        <v>72.359290670778705</v>
      </c>
      <c r="K1617" s="71">
        <v>0.93891909734387002</v>
      </c>
      <c r="L1617" s="68">
        <v>62.374710871241298</v>
      </c>
      <c r="M1617" s="71">
        <v>1</v>
      </c>
      <c r="N1617" s="68">
        <v>100</v>
      </c>
      <c r="O1617" s="71">
        <v>0.44446846591768202</v>
      </c>
      <c r="P1617" s="68">
        <v>51.366906474820098</v>
      </c>
      <c r="Q1617" s="71"/>
      <c r="R1617" s="68"/>
    </row>
    <row r="1618" spans="1:18" x14ac:dyDescent="0.2">
      <c r="A1618" s="72" t="s">
        <v>3491</v>
      </c>
      <c r="B1618" s="66" t="s">
        <v>3492</v>
      </c>
      <c r="C1618" s="67">
        <v>13</v>
      </c>
      <c r="D1618" s="67" t="s">
        <v>343</v>
      </c>
      <c r="E1618" s="71">
        <v>0.90563475204680199</v>
      </c>
      <c r="F1618" s="68">
        <v>80.0308404009252</v>
      </c>
      <c r="G1618" s="71">
        <v>0.84142517156298502</v>
      </c>
      <c r="H1618" s="68">
        <v>34.348496530454902</v>
      </c>
      <c r="I1618" s="71">
        <v>0.90183833491591803</v>
      </c>
      <c r="J1618" s="68">
        <v>81.958365458751004</v>
      </c>
      <c r="K1618" s="71">
        <v>0.94927550170830399</v>
      </c>
      <c r="L1618" s="68">
        <v>69.776407093292207</v>
      </c>
      <c r="M1618" s="71">
        <v>0.93</v>
      </c>
      <c r="N1618" s="68">
        <v>32.212666145426098</v>
      </c>
      <c r="O1618" s="71"/>
      <c r="P1618" s="68"/>
      <c r="Q1618" s="71"/>
      <c r="R1618" s="68"/>
    </row>
    <row r="1619" spans="1:18" x14ac:dyDescent="0.2">
      <c r="A1619" s="72" t="s">
        <v>3493</v>
      </c>
      <c r="B1619" s="66" t="s">
        <v>3494</v>
      </c>
      <c r="C1619" s="67">
        <v>13</v>
      </c>
      <c r="D1619" s="67" t="s">
        <v>343</v>
      </c>
      <c r="E1619" s="71">
        <v>0.82408107747350401</v>
      </c>
      <c r="F1619" s="68">
        <v>43.986121819583701</v>
      </c>
      <c r="G1619" s="71">
        <v>0.89069136117598402</v>
      </c>
      <c r="H1619" s="68">
        <v>81.187355435620702</v>
      </c>
      <c r="I1619" s="71">
        <v>0.872969808056413</v>
      </c>
      <c r="J1619" s="68">
        <v>73.862760215882801</v>
      </c>
      <c r="K1619" s="71">
        <v>0.93961773380710201</v>
      </c>
      <c r="L1619" s="68">
        <v>63.030069390902099</v>
      </c>
      <c r="M1619" s="71">
        <v>0.98</v>
      </c>
      <c r="N1619" s="68">
        <v>45.934323690383103</v>
      </c>
      <c r="O1619" s="71">
        <v>0.43712648432801998</v>
      </c>
      <c r="P1619" s="68">
        <v>49.928057553956798</v>
      </c>
      <c r="Q1619" s="71"/>
      <c r="R1619" s="68"/>
    </row>
    <row r="1620" spans="1:18" x14ac:dyDescent="0.2">
      <c r="A1620" s="72" t="s">
        <v>3495</v>
      </c>
      <c r="B1620" s="66" t="s">
        <v>3496</v>
      </c>
      <c r="C1620" s="67">
        <v>13</v>
      </c>
      <c r="D1620" s="67" t="s">
        <v>343</v>
      </c>
      <c r="E1620" s="71">
        <v>0.79966502698686504</v>
      </c>
      <c r="F1620" s="68">
        <v>33.693138010794101</v>
      </c>
      <c r="G1620" s="71">
        <v>0.90239508850377204</v>
      </c>
      <c r="H1620" s="68">
        <v>87.316885119506594</v>
      </c>
      <c r="I1620" s="71">
        <v>0.83086489988616796</v>
      </c>
      <c r="J1620" s="68">
        <v>55.050115651503503</v>
      </c>
      <c r="K1620" s="71">
        <v>0.943681924800855</v>
      </c>
      <c r="L1620" s="68">
        <v>65.882806476484205</v>
      </c>
      <c r="M1620" s="71">
        <v>1</v>
      </c>
      <c r="N1620" s="68">
        <v>100</v>
      </c>
      <c r="O1620" s="71">
        <v>0.32138322174353201</v>
      </c>
      <c r="P1620" s="68">
        <v>29.856115107913698</v>
      </c>
      <c r="Q1620" s="71"/>
      <c r="R1620" s="68"/>
    </row>
    <row r="1621" spans="1:18" x14ac:dyDescent="0.2">
      <c r="A1621" s="72" t="s">
        <v>3497</v>
      </c>
      <c r="B1621" s="66" t="s">
        <v>3498</v>
      </c>
      <c r="C1621" s="67">
        <v>13</v>
      </c>
      <c r="D1621" s="67" t="s">
        <v>343</v>
      </c>
      <c r="E1621" s="71">
        <v>0.82938902580473695</v>
      </c>
      <c r="F1621" s="68">
        <v>46.4919043947571</v>
      </c>
      <c r="G1621" s="71">
        <v>0.87316952652952196</v>
      </c>
      <c r="H1621" s="68">
        <v>69.506553585196599</v>
      </c>
      <c r="I1621" s="71">
        <v>0.83935400084509304</v>
      </c>
      <c r="J1621" s="68">
        <v>60.2158828064765</v>
      </c>
      <c r="K1621" s="71">
        <v>0.90304001486332697</v>
      </c>
      <c r="L1621" s="68">
        <v>36.083269082498099</v>
      </c>
      <c r="M1621" s="71">
        <v>1</v>
      </c>
      <c r="N1621" s="68">
        <v>100</v>
      </c>
      <c r="O1621" s="71">
        <v>0.53138158678574199</v>
      </c>
      <c r="P1621" s="68">
        <v>68.633093525179902</v>
      </c>
      <c r="Q1621" s="71"/>
      <c r="R1621" s="68"/>
    </row>
    <row r="1622" spans="1:18" x14ac:dyDescent="0.2">
      <c r="A1622" s="72" t="s">
        <v>3499</v>
      </c>
      <c r="B1622" s="66" t="s">
        <v>3500</v>
      </c>
      <c r="C1622" s="67">
        <v>13</v>
      </c>
      <c r="D1622" s="67" t="s">
        <v>343</v>
      </c>
      <c r="E1622" s="71">
        <v>0.91484892391050798</v>
      </c>
      <c r="F1622" s="68">
        <v>84.772552043176603</v>
      </c>
      <c r="G1622" s="71">
        <v>0.87787359723120795</v>
      </c>
      <c r="H1622" s="68">
        <v>72.744795682343906</v>
      </c>
      <c r="I1622" s="71">
        <v>0.84654915431086897</v>
      </c>
      <c r="J1622" s="68">
        <v>64.070932922127994</v>
      </c>
      <c r="K1622" s="71">
        <v>0.93497294409995602</v>
      </c>
      <c r="L1622" s="68">
        <v>59.329221279876599</v>
      </c>
      <c r="M1622" s="71">
        <v>1</v>
      </c>
      <c r="N1622" s="68">
        <v>100</v>
      </c>
      <c r="O1622" s="71"/>
      <c r="P1622" s="68"/>
      <c r="Q1622" s="71"/>
      <c r="R1622" s="68"/>
    </row>
    <row r="1623" spans="1:18" x14ac:dyDescent="0.2">
      <c r="A1623" s="72" t="s">
        <v>3501</v>
      </c>
      <c r="B1623" s="66" t="s">
        <v>3502</v>
      </c>
      <c r="C1623" s="67">
        <v>13</v>
      </c>
      <c r="D1623" s="67" t="s">
        <v>343</v>
      </c>
      <c r="E1623" s="71">
        <v>0.94287898215807298</v>
      </c>
      <c r="F1623" s="68">
        <v>94.217424826522702</v>
      </c>
      <c r="G1623" s="71">
        <v>0.90470232744775003</v>
      </c>
      <c r="H1623" s="68">
        <v>88.049344641480303</v>
      </c>
      <c r="I1623" s="71">
        <v>0.89990772784795903</v>
      </c>
      <c r="J1623" s="68">
        <v>81.572860447185803</v>
      </c>
      <c r="K1623" s="71">
        <v>0.96690587333658495</v>
      </c>
      <c r="L1623" s="68">
        <v>83.346183500385493</v>
      </c>
      <c r="M1623" s="71">
        <v>1</v>
      </c>
      <c r="N1623" s="68">
        <v>100</v>
      </c>
      <c r="O1623" s="71"/>
      <c r="P1623" s="68"/>
      <c r="Q1623" s="71"/>
      <c r="R1623" s="68"/>
    </row>
    <row r="1624" spans="1:18" x14ac:dyDescent="0.2">
      <c r="A1624" s="72" t="s">
        <v>3503</v>
      </c>
      <c r="B1624" s="66" t="s">
        <v>3504</v>
      </c>
      <c r="C1624" s="67">
        <v>13</v>
      </c>
      <c r="D1624" s="67" t="s">
        <v>343</v>
      </c>
      <c r="E1624" s="71">
        <v>0.85940118304596402</v>
      </c>
      <c r="F1624" s="68">
        <v>58.404009252120296</v>
      </c>
      <c r="G1624" s="71">
        <v>0.87222664595965205</v>
      </c>
      <c r="H1624" s="68">
        <v>68.658442559753297</v>
      </c>
      <c r="I1624" s="71">
        <v>0.86734313040087296</v>
      </c>
      <c r="J1624" s="68">
        <v>72.127987663839605</v>
      </c>
      <c r="K1624" s="71">
        <v>0.96864766947676395</v>
      </c>
      <c r="L1624" s="68">
        <v>84.271395528141895</v>
      </c>
      <c r="M1624" s="71">
        <v>0.99</v>
      </c>
      <c r="N1624" s="68">
        <v>52.3064894448788</v>
      </c>
      <c r="O1624" s="71">
        <v>0.59878846939253205</v>
      </c>
      <c r="P1624" s="68">
        <v>80.359712230215806</v>
      </c>
      <c r="Q1624" s="71"/>
      <c r="R1624" s="68"/>
    </row>
    <row r="1625" spans="1:18" x14ac:dyDescent="0.2">
      <c r="A1625" s="72" t="s">
        <v>3505</v>
      </c>
      <c r="B1625" s="66" t="s">
        <v>3506</v>
      </c>
      <c r="C1625" s="67">
        <v>13</v>
      </c>
      <c r="D1625" s="67" t="s">
        <v>343</v>
      </c>
      <c r="E1625" s="71">
        <v>0.90749708168104204</v>
      </c>
      <c r="F1625" s="68">
        <v>81.033153430994602</v>
      </c>
      <c r="G1625" s="71">
        <v>0.865128522107108</v>
      </c>
      <c r="H1625" s="68">
        <v>62.297609868928298</v>
      </c>
      <c r="I1625" s="71">
        <v>0.81564670057088795</v>
      </c>
      <c r="J1625" s="68">
        <v>45.373939861218197</v>
      </c>
      <c r="K1625" s="71">
        <v>0.94921310404617198</v>
      </c>
      <c r="L1625" s="68">
        <v>69.660755589822699</v>
      </c>
      <c r="M1625" s="71">
        <v>1</v>
      </c>
      <c r="N1625" s="68">
        <v>100</v>
      </c>
      <c r="O1625" s="71"/>
      <c r="P1625" s="68"/>
      <c r="Q1625" s="71"/>
      <c r="R1625" s="68"/>
    </row>
    <row r="1626" spans="1:18" x14ac:dyDescent="0.2">
      <c r="A1626" s="72" t="s">
        <v>3507</v>
      </c>
      <c r="B1626" s="66" t="s">
        <v>3508</v>
      </c>
      <c r="C1626" s="67">
        <v>13</v>
      </c>
      <c r="D1626" s="67" t="s">
        <v>343</v>
      </c>
      <c r="E1626" s="71">
        <v>0.920779071499636</v>
      </c>
      <c r="F1626" s="68">
        <v>87.740940632228202</v>
      </c>
      <c r="G1626" s="71">
        <v>0.89425005439553495</v>
      </c>
      <c r="H1626" s="68">
        <v>83.037779491133406</v>
      </c>
      <c r="I1626" s="71">
        <v>0.86634550422893897</v>
      </c>
      <c r="J1626" s="68">
        <v>71.819583654587504</v>
      </c>
      <c r="K1626" s="71">
        <v>0.942520727374068</v>
      </c>
      <c r="L1626" s="68">
        <v>64.687740940632196</v>
      </c>
      <c r="M1626" s="71">
        <v>0.98</v>
      </c>
      <c r="N1626" s="68">
        <v>45.934323690383103</v>
      </c>
      <c r="O1626" s="71"/>
      <c r="P1626" s="68"/>
      <c r="Q1626" s="71"/>
      <c r="R1626" s="68"/>
    </row>
    <row r="1627" spans="1:18" x14ac:dyDescent="0.2">
      <c r="A1627" s="72" t="s">
        <v>3509</v>
      </c>
      <c r="B1627" s="66" t="s">
        <v>3510</v>
      </c>
      <c r="C1627" s="67">
        <v>13</v>
      </c>
      <c r="D1627" s="67" t="s">
        <v>343</v>
      </c>
      <c r="E1627" s="71">
        <v>0.80765048100584802</v>
      </c>
      <c r="F1627" s="68">
        <v>36.6615265998458</v>
      </c>
      <c r="G1627" s="71">
        <v>0.82569509039991495</v>
      </c>
      <c r="H1627" s="68">
        <v>18.3114880493446</v>
      </c>
      <c r="I1627" s="71">
        <v>0.93087706261744596</v>
      </c>
      <c r="J1627" s="68">
        <v>88.511950655358504</v>
      </c>
      <c r="K1627" s="71">
        <v>0.97372370807236397</v>
      </c>
      <c r="L1627" s="68">
        <v>86.391673091750206</v>
      </c>
      <c r="M1627" s="71">
        <v>0.89</v>
      </c>
      <c r="N1627" s="68">
        <v>26.583268178264301</v>
      </c>
      <c r="O1627" s="71">
        <v>0.41795654393951698</v>
      </c>
      <c r="P1627" s="68">
        <v>46.618705035971203</v>
      </c>
      <c r="Q1627" s="71"/>
      <c r="R1627" s="68"/>
    </row>
    <row r="1628" spans="1:18" x14ac:dyDescent="0.2">
      <c r="A1628" s="72" t="s">
        <v>3511</v>
      </c>
      <c r="B1628" s="66" t="s">
        <v>3512</v>
      </c>
      <c r="C1628" s="67">
        <v>13</v>
      </c>
      <c r="D1628" s="67" t="s">
        <v>343</v>
      </c>
      <c r="E1628" s="71">
        <v>0.877854712638514</v>
      </c>
      <c r="F1628" s="68">
        <v>66.4610639938319</v>
      </c>
      <c r="G1628" s="71">
        <v>0.84244926262719599</v>
      </c>
      <c r="H1628" s="68">
        <v>35.312259059367797</v>
      </c>
      <c r="I1628" s="71">
        <v>0.87087108087128795</v>
      </c>
      <c r="J1628" s="68">
        <v>73.361603700848093</v>
      </c>
      <c r="K1628" s="71">
        <v>0.88850566369359096</v>
      </c>
      <c r="L1628" s="68">
        <v>28.6044718581342</v>
      </c>
      <c r="M1628" s="71">
        <v>0.92</v>
      </c>
      <c r="N1628" s="68">
        <v>30.453479280688001</v>
      </c>
      <c r="O1628" s="71">
        <v>0.86744755600049495</v>
      </c>
      <c r="P1628" s="68">
        <v>97.5539568345324</v>
      </c>
      <c r="Q1628" s="71"/>
      <c r="R1628" s="68"/>
    </row>
    <row r="1629" spans="1:18" x14ac:dyDescent="0.2">
      <c r="A1629" s="72" t="s">
        <v>3513</v>
      </c>
      <c r="B1629" s="66" t="s">
        <v>3514</v>
      </c>
      <c r="C1629" s="67">
        <v>13</v>
      </c>
      <c r="D1629" s="67" t="s">
        <v>343</v>
      </c>
      <c r="E1629" s="71">
        <v>0.92112753382687496</v>
      </c>
      <c r="F1629" s="68">
        <v>87.972243639167303</v>
      </c>
      <c r="G1629" s="71">
        <v>0.87276565782925097</v>
      </c>
      <c r="H1629" s="68">
        <v>69.121048573631498</v>
      </c>
      <c r="I1629" s="71">
        <v>0.85703117712292298</v>
      </c>
      <c r="J1629" s="68">
        <v>68.619892058596804</v>
      </c>
      <c r="K1629" s="71">
        <v>0.95471330035532598</v>
      </c>
      <c r="L1629" s="68">
        <v>74.556669236700102</v>
      </c>
      <c r="M1629" s="71">
        <v>1</v>
      </c>
      <c r="N1629" s="68">
        <v>100</v>
      </c>
      <c r="O1629" s="71"/>
      <c r="P1629" s="68"/>
      <c r="Q1629" s="71"/>
      <c r="R1629" s="68"/>
    </row>
    <row r="1630" spans="1:18" x14ac:dyDescent="0.2">
      <c r="A1630" s="72" t="s">
        <v>3515</v>
      </c>
      <c r="B1630" s="66" t="s">
        <v>3516</v>
      </c>
      <c r="C1630" s="67">
        <v>13</v>
      </c>
      <c r="D1630" s="67" t="s">
        <v>343</v>
      </c>
      <c r="E1630" s="71">
        <v>0.84633474003115505</v>
      </c>
      <c r="F1630" s="68">
        <v>53.700848111025401</v>
      </c>
      <c r="G1630" s="71">
        <v>0.91261390956094002</v>
      </c>
      <c r="H1630" s="68">
        <v>90.593677717810294</v>
      </c>
      <c r="I1630" s="71">
        <v>0.844492670303576</v>
      </c>
      <c r="J1630" s="68">
        <v>63.2999228989977</v>
      </c>
      <c r="K1630" s="71">
        <v>0.94359398925841498</v>
      </c>
      <c r="L1630" s="68">
        <v>65.420200462606005</v>
      </c>
      <c r="M1630" s="71">
        <v>0.98</v>
      </c>
      <c r="N1630" s="68">
        <v>45.934323690383103</v>
      </c>
      <c r="O1630" s="71">
        <v>0.55097313103284395</v>
      </c>
      <c r="P1630" s="68">
        <v>72.086330935251794</v>
      </c>
      <c r="Q1630" s="71"/>
      <c r="R1630" s="68"/>
    </row>
    <row r="1631" spans="1:18" x14ac:dyDescent="0.2">
      <c r="A1631" s="72" t="s">
        <v>3517</v>
      </c>
      <c r="B1631" s="66" t="s">
        <v>3518</v>
      </c>
      <c r="C1631" s="67">
        <v>13</v>
      </c>
      <c r="D1631" s="67" t="s">
        <v>343</v>
      </c>
      <c r="E1631" s="71">
        <v>0.85581028539139403</v>
      </c>
      <c r="F1631" s="68">
        <v>57.054741711642301</v>
      </c>
      <c r="G1631" s="71">
        <v>0.98100600616723599</v>
      </c>
      <c r="H1631" s="68">
        <v>97.494217424826502</v>
      </c>
      <c r="I1631" s="71">
        <v>0.929732092474016</v>
      </c>
      <c r="J1631" s="68">
        <v>88.434849653045504</v>
      </c>
      <c r="K1631" s="71">
        <v>0.98255111406069695</v>
      </c>
      <c r="L1631" s="68">
        <v>89.668465690054006</v>
      </c>
      <c r="M1631" s="71">
        <v>0.89</v>
      </c>
      <c r="N1631" s="68">
        <v>26.583268178264301</v>
      </c>
      <c r="O1631" s="71">
        <v>0.49576221425502198</v>
      </c>
      <c r="P1631" s="68">
        <v>61.366906474820098</v>
      </c>
      <c r="Q1631" s="71"/>
      <c r="R1631" s="68"/>
    </row>
    <row r="1632" spans="1:18" x14ac:dyDescent="0.2">
      <c r="A1632" s="72" t="s">
        <v>3519</v>
      </c>
      <c r="B1632" s="66" t="s">
        <v>3520</v>
      </c>
      <c r="C1632" s="67">
        <v>13</v>
      </c>
      <c r="D1632" s="67" t="s">
        <v>343</v>
      </c>
      <c r="E1632" s="71">
        <v>0.83477285845712201</v>
      </c>
      <c r="F1632" s="68">
        <v>48.612181958365497</v>
      </c>
      <c r="G1632" s="71">
        <v>0.87155142749677805</v>
      </c>
      <c r="H1632" s="68">
        <v>68.003084040092503</v>
      </c>
      <c r="I1632" s="71">
        <v>0.976213642290371</v>
      </c>
      <c r="J1632" s="68">
        <v>96.954510408635301</v>
      </c>
      <c r="K1632" s="71">
        <v>0.97038946561694395</v>
      </c>
      <c r="L1632" s="68">
        <v>85.003855050115604</v>
      </c>
      <c r="M1632" s="71">
        <v>0.9</v>
      </c>
      <c r="N1632" s="68">
        <v>27.599687255668499</v>
      </c>
      <c r="O1632" s="71">
        <v>0.45570975688151499</v>
      </c>
      <c r="P1632" s="68">
        <v>53.525179856115102</v>
      </c>
      <c r="Q1632" s="71"/>
      <c r="R1632" s="68"/>
    </row>
    <row r="1633" spans="1:18" x14ac:dyDescent="0.2">
      <c r="A1633" s="72" t="s">
        <v>3521</v>
      </c>
      <c r="B1633" s="66" t="s">
        <v>3522</v>
      </c>
      <c r="C1633" s="67">
        <v>13</v>
      </c>
      <c r="D1633" s="67" t="s">
        <v>343</v>
      </c>
      <c r="E1633" s="71">
        <v>0.90176174478724702</v>
      </c>
      <c r="F1633" s="68">
        <v>78.026214340786396</v>
      </c>
      <c r="G1633" s="71">
        <v>0.83770862445836303</v>
      </c>
      <c r="H1633" s="68">
        <v>29.7609868928296</v>
      </c>
      <c r="I1633" s="71">
        <v>0.84761700859623101</v>
      </c>
      <c r="J1633" s="68">
        <v>64.610639938319196</v>
      </c>
      <c r="K1633" s="71">
        <v>0.87165150446651796</v>
      </c>
      <c r="L1633" s="68">
        <v>22.976098689282999</v>
      </c>
      <c r="M1633" s="71">
        <v>1</v>
      </c>
      <c r="N1633" s="68">
        <v>100</v>
      </c>
      <c r="O1633" s="71">
        <v>0.951831586415122</v>
      </c>
      <c r="P1633" s="68">
        <v>98.633093525179902</v>
      </c>
      <c r="Q1633" s="71"/>
      <c r="R1633" s="68"/>
    </row>
    <row r="1634" spans="1:18" x14ac:dyDescent="0.2">
      <c r="A1634" s="72" t="s">
        <v>3523</v>
      </c>
      <c r="B1634" s="66" t="s">
        <v>3524</v>
      </c>
      <c r="C1634" s="67">
        <v>13</v>
      </c>
      <c r="D1634" s="67" t="s">
        <v>343</v>
      </c>
      <c r="E1634" s="71">
        <v>0.93742996555970504</v>
      </c>
      <c r="F1634" s="68">
        <v>92.983808789514299</v>
      </c>
      <c r="G1634" s="71">
        <v>0.861105014879328</v>
      </c>
      <c r="H1634" s="68">
        <v>58.018504240555103</v>
      </c>
      <c r="I1634" s="71">
        <v>0.88861484735949203</v>
      </c>
      <c r="J1634" s="68">
        <v>78.681572860447204</v>
      </c>
      <c r="K1634" s="71">
        <v>1</v>
      </c>
      <c r="L1634" s="68">
        <v>100</v>
      </c>
      <c r="M1634" s="71">
        <v>1</v>
      </c>
      <c r="N1634" s="68">
        <v>100</v>
      </c>
      <c r="O1634" s="71"/>
      <c r="P1634" s="68"/>
      <c r="Q1634" s="71"/>
      <c r="R1634" s="68"/>
    </row>
    <row r="1635" spans="1:18" x14ac:dyDescent="0.2">
      <c r="A1635" s="72" t="s">
        <v>3525</v>
      </c>
      <c r="B1635" s="66" t="s">
        <v>3525</v>
      </c>
      <c r="C1635" s="67">
        <v>13</v>
      </c>
      <c r="D1635" s="67" t="s">
        <v>343</v>
      </c>
      <c r="E1635" s="71">
        <v>0.80122622008337896</v>
      </c>
      <c r="F1635" s="68">
        <v>34.425597532767902</v>
      </c>
      <c r="G1635" s="71">
        <v>0.87413927460948504</v>
      </c>
      <c r="H1635" s="68">
        <v>70.161912104857393</v>
      </c>
      <c r="I1635" s="71">
        <v>0.87953589764906304</v>
      </c>
      <c r="J1635" s="68">
        <v>75.713184271395505</v>
      </c>
      <c r="K1635" s="71">
        <v>0.95122970807496698</v>
      </c>
      <c r="L1635" s="68">
        <v>71.742482652274504</v>
      </c>
      <c r="M1635" s="71">
        <v>0.5</v>
      </c>
      <c r="N1635" s="68">
        <v>6.09851446442533</v>
      </c>
      <c r="O1635" s="71"/>
      <c r="P1635" s="68"/>
      <c r="Q1635" s="71"/>
      <c r="R1635" s="68"/>
    </row>
    <row r="1636" spans="1:18" x14ac:dyDescent="0.2">
      <c r="A1636" s="72" t="s">
        <v>1979</v>
      </c>
      <c r="B1636" s="66" t="s">
        <v>3526</v>
      </c>
      <c r="C1636" s="67">
        <v>13</v>
      </c>
      <c r="D1636" s="67" t="s">
        <v>343</v>
      </c>
      <c r="E1636" s="71">
        <v>0.86009351438185999</v>
      </c>
      <c r="F1636" s="68">
        <v>58.828064764841898</v>
      </c>
      <c r="G1636" s="71">
        <v>0.83132107823824797</v>
      </c>
      <c r="H1636" s="68">
        <v>23.4001542020046</v>
      </c>
      <c r="I1636" s="71">
        <v>0.86487168065002795</v>
      </c>
      <c r="J1636" s="68">
        <v>71.164225134926795</v>
      </c>
      <c r="K1636" s="71">
        <v>0.87865486890081002</v>
      </c>
      <c r="L1636" s="68">
        <v>25.558982266769501</v>
      </c>
      <c r="M1636" s="71">
        <v>0.74</v>
      </c>
      <c r="N1636" s="68">
        <v>14.7380766223612</v>
      </c>
      <c r="O1636" s="71">
        <v>0.98561994412021503</v>
      </c>
      <c r="P1636" s="68">
        <v>99.208633093525194</v>
      </c>
      <c r="Q1636" s="71"/>
      <c r="R1636" s="68"/>
    </row>
    <row r="1637" spans="1:18" x14ac:dyDescent="0.2">
      <c r="A1637" s="72" t="s">
        <v>3527</v>
      </c>
      <c r="B1637" s="66" t="s">
        <v>3528</v>
      </c>
      <c r="C1637" s="67">
        <v>13</v>
      </c>
      <c r="D1637" s="67" t="s">
        <v>343</v>
      </c>
      <c r="E1637" s="71">
        <v>0.87655105740518502</v>
      </c>
      <c r="F1637" s="68">
        <v>65.805705474171205</v>
      </c>
      <c r="G1637" s="71">
        <v>0.87998196175926302</v>
      </c>
      <c r="H1637" s="68">
        <v>74.094063222821902</v>
      </c>
      <c r="I1637" s="71">
        <v>0.82118081311333901</v>
      </c>
      <c r="J1637" s="68">
        <v>48.804934464147998</v>
      </c>
      <c r="K1637" s="71">
        <v>0.885041454748136</v>
      </c>
      <c r="L1637" s="68">
        <v>27.486507324595198</v>
      </c>
      <c r="M1637" s="71">
        <v>0.92</v>
      </c>
      <c r="N1637" s="68">
        <v>30.453479280688001</v>
      </c>
      <c r="O1637" s="71"/>
      <c r="P1637" s="68"/>
      <c r="Q1637" s="71"/>
      <c r="R1637" s="68"/>
    </row>
    <row r="1638" spans="1:18" x14ac:dyDescent="0.2">
      <c r="A1638" s="72" t="s">
        <v>3529</v>
      </c>
      <c r="B1638" s="66" t="s">
        <v>3530</v>
      </c>
      <c r="C1638" s="67">
        <v>13</v>
      </c>
      <c r="D1638" s="67" t="s">
        <v>343</v>
      </c>
      <c r="E1638" s="71">
        <v>0.84139917882348503</v>
      </c>
      <c r="F1638" s="68">
        <v>51.464919043947603</v>
      </c>
      <c r="G1638" s="71">
        <v>0.92927034389697905</v>
      </c>
      <c r="H1638" s="68">
        <v>93.562066306861993</v>
      </c>
      <c r="I1638" s="71">
        <v>0.98741905817556597</v>
      </c>
      <c r="J1638" s="68">
        <v>98.303777949113297</v>
      </c>
      <c r="K1638" s="71">
        <v>0.94890731322139399</v>
      </c>
      <c r="L1638" s="68">
        <v>69.506553585196599</v>
      </c>
      <c r="M1638" s="71">
        <v>0.5</v>
      </c>
      <c r="N1638" s="68">
        <v>6.09851446442533</v>
      </c>
      <c r="O1638" s="71"/>
      <c r="P1638" s="68"/>
      <c r="Q1638" s="71"/>
      <c r="R1638" s="68"/>
    </row>
    <row r="1639" spans="1:18" x14ac:dyDescent="0.2">
      <c r="A1639" s="72" t="s">
        <v>3531</v>
      </c>
      <c r="B1639" s="66" t="s">
        <v>3532</v>
      </c>
      <c r="C1639" s="67">
        <v>13</v>
      </c>
      <c r="D1639" s="67" t="s">
        <v>343</v>
      </c>
      <c r="E1639" s="71">
        <v>0.95940200123348296</v>
      </c>
      <c r="F1639" s="68">
        <v>97.686969930609095</v>
      </c>
      <c r="G1639" s="71">
        <v>0.89640559981702495</v>
      </c>
      <c r="H1639" s="68">
        <v>84.309946029298402</v>
      </c>
      <c r="I1639" s="71">
        <v>0.97814768708843103</v>
      </c>
      <c r="J1639" s="68">
        <v>97.301464919043994</v>
      </c>
      <c r="K1639" s="71">
        <v>0.96305471802847697</v>
      </c>
      <c r="L1639" s="68">
        <v>81.033153430994602</v>
      </c>
      <c r="M1639" s="71">
        <v>1</v>
      </c>
      <c r="N1639" s="68">
        <v>100</v>
      </c>
      <c r="O1639" s="71"/>
      <c r="P1639" s="68"/>
      <c r="Q1639" s="71"/>
      <c r="R1639" s="68"/>
    </row>
    <row r="1640" spans="1:18" x14ac:dyDescent="0.2">
      <c r="A1640" s="72" t="s">
        <v>3533</v>
      </c>
      <c r="B1640" s="66" t="s">
        <v>3534</v>
      </c>
      <c r="C1640" s="67">
        <v>13</v>
      </c>
      <c r="D1640" s="67" t="s">
        <v>343</v>
      </c>
      <c r="E1640" s="71">
        <v>0.91956808171090398</v>
      </c>
      <c r="F1640" s="68">
        <v>87.201233616037001</v>
      </c>
      <c r="G1640" s="71">
        <v>0.82249937038412702</v>
      </c>
      <c r="H1640" s="68">
        <v>16.152659984579799</v>
      </c>
      <c r="I1640" s="71">
        <v>0.91615522265238802</v>
      </c>
      <c r="J1640" s="68">
        <v>85.620663068619905</v>
      </c>
      <c r="K1640" s="71">
        <v>0.93961773380710201</v>
      </c>
      <c r="L1640" s="68">
        <v>63.030069390902099</v>
      </c>
      <c r="M1640" s="71">
        <v>1</v>
      </c>
      <c r="N1640" s="68">
        <v>100</v>
      </c>
      <c r="O1640" s="71"/>
      <c r="P1640" s="68"/>
      <c r="Q1640" s="71"/>
      <c r="R1640" s="68"/>
    </row>
    <row r="1641" spans="1:18" x14ac:dyDescent="0.2">
      <c r="A1641" s="72" t="s">
        <v>3535</v>
      </c>
      <c r="B1641" s="66" t="s">
        <v>3536</v>
      </c>
      <c r="C1641" s="67">
        <v>13</v>
      </c>
      <c r="D1641" s="67" t="s">
        <v>343</v>
      </c>
      <c r="E1641" s="71">
        <v>0.88119374972237696</v>
      </c>
      <c r="F1641" s="68">
        <v>67.656129529683895</v>
      </c>
      <c r="G1641" s="71">
        <v>0.84845824508050005</v>
      </c>
      <c r="H1641" s="68">
        <v>42.675404780262099</v>
      </c>
      <c r="I1641" s="71">
        <v>0.77923707136445097</v>
      </c>
      <c r="J1641" s="68">
        <v>26.4841942945258</v>
      </c>
      <c r="K1641" s="71">
        <v>0.89707968244455905</v>
      </c>
      <c r="L1641" s="68">
        <v>32.613723978411699</v>
      </c>
      <c r="M1641" s="71">
        <v>1</v>
      </c>
      <c r="N1641" s="68">
        <v>100</v>
      </c>
      <c r="O1641" s="71"/>
      <c r="P1641" s="68"/>
      <c r="Q1641" s="71"/>
      <c r="R1641" s="68"/>
    </row>
    <row r="1642" spans="1:18" x14ac:dyDescent="0.2">
      <c r="A1642" s="72" t="s">
        <v>3537</v>
      </c>
      <c r="B1642" s="66" t="s">
        <v>3538</v>
      </c>
      <c r="C1642" s="67">
        <v>13</v>
      </c>
      <c r="D1642" s="67" t="s">
        <v>343</v>
      </c>
      <c r="E1642" s="71">
        <v>0.92916070462252198</v>
      </c>
      <c r="F1642" s="68">
        <v>91.094834232845002</v>
      </c>
      <c r="G1642" s="71">
        <v>0.85174221320214405</v>
      </c>
      <c r="H1642" s="68">
        <v>46.915959907478801</v>
      </c>
      <c r="I1642" s="71">
        <v>0.94212023416924795</v>
      </c>
      <c r="J1642" s="68">
        <v>91.056283731688495</v>
      </c>
      <c r="K1642" s="71">
        <v>0.92278037111869704</v>
      </c>
      <c r="L1642" s="68">
        <v>49.190439475713198</v>
      </c>
      <c r="M1642" s="71">
        <v>1</v>
      </c>
      <c r="N1642" s="68">
        <v>100</v>
      </c>
      <c r="O1642" s="71"/>
      <c r="P1642" s="68"/>
      <c r="Q1642" s="71"/>
      <c r="R1642" s="68"/>
    </row>
    <row r="1643" spans="1:18" x14ac:dyDescent="0.2">
      <c r="A1643" s="72" t="s">
        <v>3539</v>
      </c>
      <c r="B1643" s="66" t="s">
        <v>3540</v>
      </c>
      <c r="C1643" s="67">
        <v>13</v>
      </c>
      <c r="D1643" s="67" t="s">
        <v>343</v>
      </c>
      <c r="E1643" s="71">
        <v>0.96512077769177296</v>
      </c>
      <c r="F1643" s="68">
        <v>98.149575944487296</v>
      </c>
      <c r="G1643" s="71">
        <v>0.89870393758344302</v>
      </c>
      <c r="H1643" s="68">
        <v>85.350809560524297</v>
      </c>
      <c r="I1643" s="71">
        <v>0.97915383508081399</v>
      </c>
      <c r="J1643" s="68">
        <v>97.609868928296095</v>
      </c>
      <c r="K1643" s="71">
        <v>0.94774611579460699</v>
      </c>
      <c r="L1643" s="68">
        <v>68.658442559753297</v>
      </c>
      <c r="M1643" s="71">
        <v>1</v>
      </c>
      <c r="N1643" s="68">
        <v>100</v>
      </c>
      <c r="O1643" s="71">
        <v>1</v>
      </c>
      <c r="P1643" s="68">
        <v>100</v>
      </c>
      <c r="Q1643" s="71"/>
      <c r="R1643" s="68"/>
    </row>
    <row r="1644" spans="1:18" x14ac:dyDescent="0.2">
      <c r="A1644" s="72" t="s">
        <v>3541</v>
      </c>
      <c r="B1644" s="66" t="s">
        <v>3542</v>
      </c>
      <c r="C1644" s="67">
        <v>13</v>
      </c>
      <c r="D1644" s="67" t="s">
        <v>343</v>
      </c>
      <c r="E1644" s="71">
        <v>0.86675794386055305</v>
      </c>
      <c r="F1644" s="68">
        <v>61.719352351580604</v>
      </c>
      <c r="G1644" s="71">
        <v>0.87681777185855203</v>
      </c>
      <c r="H1644" s="68">
        <v>71.935235158057097</v>
      </c>
      <c r="I1644" s="71">
        <v>0.86316603618885601</v>
      </c>
      <c r="J1644" s="68">
        <v>70.778720123361595</v>
      </c>
      <c r="K1644" s="71">
        <v>0.89704796739480397</v>
      </c>
      <c r="L1644" s="68">
        <v>32.575173477255198</v>
      </c>
      <c r="M1644" s="71">
        <v>0.83</v>
      </c>
      <c r="N1644" s="68">
        <v>21.462079749804499</v>
      </c>
      <c r="O1644" s="71"/>
      <c r="P1644" s="68"/>
      <c r="Q1644" s="71"/>
      <c r="R1644" s="68"/>
    </row>
    <row r="1645" spans="1:18" x14ac:dyDescent="0.2">
      <c r="A1645" s="72" t="s">
        <v>3543</v>
      </c>
      <c r="B1645" s="66" t="s">
        <v>3544</v>
      </c>
      <c r="C1645" s="67">
        <v>13</v>
      </c>
      <c r="D1645" s="67" t="s">
        <v>343</v>
      </c>
      <c r="E1645" s="71">
        <v>0.91801887326369602</v>
      </c>
      <c r="F1645" s="68">
        <v>86.545875096376193</v>
      </c>
      <c r="G1645" s="71">
        <v>0.88073497199073603</v>
      </c>
      <c r="H1645" s="68">
        <v>74.672320740169596</v>
      </c>
      <c r="I1645" s="71">
        <v>0.91040548211084604</v>
      </c>
      <c r="J1645" s="68">
        <v>84.001542020046301</v>
      </c>
      <c r="K1645" s="71">
        <v>0.88093503895320102</v>
      </c>
      <c r="L1645" s="68">
        <v>26.175790285273699</v>
      </c>
      <c r="M1645" s="71">
        <v>1</v>
      </c>
      <c r="N1645" s="68">
        <v>100</v>
      </c>
      <c r="O1645" s="71"/>
      <c r="P1645" s="68"/>
      <c r="Q1645" s="71"/>
      <c r="R1645" s="68"/>
    </row>
    <row r="1646" spans="1:18" x14ac:dyDescent="0.2">
      <c r="A1646" s="72" t="s">
        <v>3545</v>
      </c>
      <c r="B1646" s="66" t="s">
        <v>3545</v>
      </c>
      <c r="C1646" s="67">
        <v>13</v>
      </c>
      <c r="D1646" s="67" t="s">
        <v>343</v>
      </c>
      <c r="E1646" s="71">
        <v>0.99961005528893099</v>
      </c>
      <c r="F1646" s="68">
        <v>99.7686969930609</v>
      </c>
      <c r="G1646" s="71">
        <v>0.99969565506982105</v>
      </c>
      <c r="H1646" s="68">
        <v>99.344641480339206</v>
      </c>
      <c r="I1646" s="71">
        <v>0.999325164799298</v>
      </c>
      <c r="J1646" s="68">
        <v>99.344641480339206</v>
      </c>
      <c r="K1646" s="71">
        <v>0.999419401286607</v>
      </c>
      <c r="L1646" s="68">
        <v>95.489591364687698</v>
      </c>
      <c r="M1646" s="71">
        <v>1</v>
      </c>
      <c r="N1646" s="68">
        <v>100</v>
      </c>
      <c r="O1646" s="71"/>
      <c r="P1646" s="68"/>
      <c r="Q1646" s="71"/>
      <c r="R1646" s="68"/>
    </row>
    <row r="1647" spans="1:18" x14ac:dyDescent="0.2">
      <c r="A1647" s="72" t="s">
        <v>3546</v>
      </c>
      <c r="B1647" s="66" t="s">
        <v>3547</v>
      </c>
      <c r="C1647" s="67">
        <v>13</v>
      </c>
      <c r="D1647" s="67" t="s">
        <v>343</v>
      </c>
      <c r="E1647" s="71">
        <v>0.92673452688369296</v>
      </c>
      <c r="F1647" s="68">
        <v>90.208172706245193</v>
      </c>
      <c r="G1647" s="71">
        <v>0.89409118010465005</v>
      </c>
      <c r="H1647" s="68">
        <v>82.960678488820307</v>
      </c>
      <c r="I1647" s="71">
        <v>0.923741281688231</v>
      </c>
      <c r="J1647" s="68">
        <v>87.008481110254394</v>
      </c>
      <c r="K1647" s="71">
        <v>0.88910564574188899</v>
      </c>
      <c r="L1647" s="68">
        <v>28.874325366229801</v>
      </c>
      <c r="M1647" s="71">
        <v>1</v>
      </c>
      <c r="N1647" s="68">
        <v>100</v>
      </c>
      <c r="O1647" s="71"/>
      <c r="P1647" s="68"/>
      <c r="Q1647" s="71"/>
      <c r="R1647" s="68"/>
    </row>
    <row r="1648" spans="1:18" x14ac:dyDescent="0.2">
      <c r="A1648" s="72" t="s">
        <v>3548</v>
      </c>
      <c r="B1648" s="66" t="s">
        <v>3549</v>
      </c>
      <c r="C1648" s="67">
        <v>13</v>
      </c>
      <c r="D1648" s="67" t="s">
        <v>343</v>
      </c>
      <c r="E1648" s="71">
        <v>0.97480192227863005</v>
      </c>
      <c r="F1648" s="68">
        <v>98.804934464148005</v>
      </c>
      <c r="G1648" s="71">
        <v>0.93729712890652195</v>
      </c>
      <c r="H1648" s="68">
        <v>94.487278334618395</v>
      </c>
      <c r="I1648" s="71">
        <v>0.96191056020799803</v>
      </c>
      <c r="J1648" s="68">
        <v>94.718581341557396</v>
      </c>
      <c r="K1648" s="71">
        <v>1</v>
      </c>
      <c r="L1648" s="68">
        <v>100</v>
      </c>
      <c r="M1648" s="71">
        <v>1</v>
      </c>
      <c r="N1648" s="68">
        <v>100</v>
      </c>
      <c r="O1648" s="71"/>
      <c r="P1648" s="68"/>
      <c r="Q1648" s="71"/>
      <c r="R1648" s="68"/>
    </row>
    <row r="1649" spans="1:18" x14ac:dyDescent="0.2">
      <c r="A1649" s="72" t="s">
        <v>3550</v>
      </c>
      <c r="B1649" s="66" t="s">
        <v>3551</v>
      </c>
      <c r="C1649" s="67">
        <v>13</v>
      </c>
      <c r="D1649" s="67" t="s">
        <v>343</v>
      </c>
      <c r="E1649" s="71">
        <v>0.91744819422994595</v>
      </c>
      <c r="F1649" s="68">
        <v>86.121819583654599</v>
      </c>
      <c r="G1649" s="71">
        <v>0.86864120561254199</v>
      </c>
      <c r="H1649" s="68">
        <v>65.420200462606005</v>
      </c>
      <c r="I1649" s="71">
        <v>0.85224425808584703</v>
      </c>
      <c r="J1649" s="68">
        <v>66.538164996144999</v>
      </c>
      <c r="K1649" s="71">
        <v>0.94890731322139399</v>
      </c>
      <c r="L1649" s="68">
        <v>69.506553585196599</v>
      </c>
      <c r="M1649" s="71">
        <v>1</v>
      </c>
      <c r="N1649" s="68">
        <v>100</v>
      </c>
      <c r="O1649" s="71"/>
      <c r="P1649" s="68"/>
      <c r="Q1649" s="71"/>
      <c r="R1649" s="68"/>
    </row>
    <row r="1650" spans="1:18" x14ac:dyDescent="0.2">
      <c r="A1650" s="72" t="s">
        <v>3552</v>
      </c>
      <c r="B1650" s="66" t="s">
        <v>3553</v>
      </c>
      <c r="C1650" s="67">
        <v>13</v>
      </c>
      <c r="D1650" s="67" t="s">
        <v>343</v>
      </c>
      <c r="E1650" s="71">
        <v>0.88361204287897599</v>
      </c>
      <c r="F1650" s="68">
        <v>69.082498072474905</v>
      </c>
      <c r="G1650" s="71">
        <v>0.85958408285702204</v>
      </c>
      <c r="H1650" s="68">
        <v>56.360832690824999</v>
      </c>
      <c r="I1650" s="71">
        <v>0.73648526922032698</v>
      </c>
      <c r="J1650" s="68">
        <v>14.3022359290671</v>
      </c>
      <c r="K1650" s="71">
        <v>0.93837881943855705</v>
      </c>
      <c r="L1650" s="68">
        <v>61.873554356206597</v>
      </c>
      <c r="M1650" s="71">
        <v>1</v>
      </c>
      <c r="N1650" s="68">
        <v>100</v>
      </c>
      <c r="O1650" s="71"/>
      <c r="P1650" s="68"/>
      <c r="Q1650" s="71"/>
      <c r="R1650" s="68"/>
    </row>
    <row r="1651" spans="1:18" x14ac:dyDescent="0.2">
      <c r="A1651" s="72" t="s">
        <v>3554</v>
      </c>
      <c r="B1651" s="66" t="s">
        <v>3555</v>
      </c>
      <c r="C1651" s="67">
        <v>13</v>
      </c>
      <c r="D1651" s="67" t="s">
        <v>343</v>
      </c>
      <c r="E1651" s="71">
        <v>0.90087602556277702</v>
      </c>
      <c r="F1651" s="68">
        <v>77.563608326908295</v>
      </c>
      <c r="G1651" s="71">
        <v>0.86835668751947803</v>
      </c>
      <c r="H1651" s="68">
        <v>65.034695451040903</v>
      </c>
      <c r="I1651" s="71">
        <v>0.79684133847620098</v>
      </c>
      <c r="J1651" s="68">
        <v>34.387047031611402</v>
      </c>
      <c r="K1651" s="71">
        <v>0.93830607625543005</v>
      </c>
      <c r="L1651" s="68">
        <v>61.835003855050097</v>
      </c>
      <c r="M1651" s="71">
        <v>1</v>
      </c>
      <c r="N1651" s="68">
        <v>100</v>
      </c>
      <c r="O1651" s="71"/>
      <c r="P1651" s="68"/>
      <c r="Q1651" s="71"/>
      <c r="R1651" s="68"/>
    </row>
    <row r="1652" spans="1:18" x14ac:dyDescent="0.2">
      <c r="A1652" s="72" t="s">
        <v>3556</v>
      </c>
      <c r="B1652" s="66" t="s">
        <v>3557</v>
      </c>
      <c r="C1652" s="67">
        <v>13</v>
      </c>
      <c r="D1652" s="67" t="s">
        <v>343</v>
      </c>
      <c r="E1652" s="71">
        <v>0.90782189740937602</v>
      </c>
      <c r="F1652" s="68">
        <v>81.264456437933703</v>
      </c>
      <c r="G1652" s="71">
        <v>0.88019305728878305</v>
      </c>
      <c r="H1652" s="68">
        <v>74.286815728604495</v>
      </c>
      <c r="I1652" s="71">
        <v>0.810135855323729</v>
      </c>
      <c r="J1652" s="68">
        <v>42.135697764070898</v>
      </c>
      <c r="K1652" s="71">
        <v>0.94095867702499003</v>
      </c>
      <c r="L1652" s="68">
        <v>63.723978411719401</v>
      </c>
      <c r="M1652" s="71">
        <v>1</v>
      </c>
      <c r="N1652" s="68">
        <v>100</v>
      </c>
      <c r="O1652" s="71"/>
      <c r="P1652" s="68"/>
      <c r="Q1652" s="71"/>
      <c r="R1652" s="68"/>
    </row>
    <row r="1653" spans="1:18" x14ac:dyDescent="0.2">
      <c r="A1653" s="72" t="s">
        <v>3558</v>
      </c>
      <c r="B1653" s="66" t="s">
        <v>3559</v>
      </c>
      <c r="C1653" s="67">
        <v>13</v>
      </c>
      <c r="D1653" s="67" t="s">
        <v>343</v>
      </c>
      <c r="E1653" s="71">
        <v>0.77430862576329296</v>
      </c>
      <c r="F1653" s="68">
        <v>26.021588280647698</v>
      </c>
      <c r="G1653" s="71">
        <v>0.74155185730482298</v>
      </c>
      <c r="H1653" s="68">
        <v>6.9776407093292203</v>
      </c>
      <c r="I1653" s="71">
        <v>0.83330098636232697</v>
      </c>
      <c r="J1653" s="68">
        <v>56.7848882035466</v>
      </c>
      <c r="K1653" s="71">
        <v>0.92742516082584303</v>
      </c>
      <c r="L1653" s="68">
        <v>52.313030069390898</v>
      </c>
      <c r="M1653" s="71">
        <v>1</v>
      </c>
      <c r="N1653" s="68">
        <v>100</v>
      </c>
      <c r="O1653" s="71">
        <v>0.36926512432346997</v>
      </c>
      <c r="P1653" s="68">
        <v>37.5539568345324</v>
      </c>
      <c r="Q1653" s="71"/>
      <c r="R1653" s="68"/>
    </row>
    <row r="1654" spans="1:18" x14ac:dyDescent="0.2">
      <c r="A1654" s="72" t="s">
        <v>3560</v>
      </c>
      <c r="B1654" s="66" t="s">
        <v>3561</v>
      </c>
      <c r="C1654" s="67">
        <v>13</v>
      </c>
      <c r="D1654" s="67" t="s">
        <v>343</v>
      </c>
      <c r="E1654" s="71">
        <v>0.95452253892492001</v>
      </c>
      <c r="F1654" s="68">
        <v>96.4919043947571</v>
      </c>
      <c r="G1654" s="71">
        <v>0.87408910880648305</v>
      </c>
      <c r="H1654" s="68">
        <v>70.084811102544293</v>
      </c>
      <c r="I1654" s="71">
        <v>0.96141900829499605</v>
      </c>
      <c r="J1654" s="68">
        <v>94.641480339244396</v>
      </c>
      <c r="K1654" s="71">
        <v>0.98258203859820203</v>
      </c>
      <c r="L1654" s="68">
        <v>89.9383191981496</v>
      </c>
      <c r="M1654" s="71">
        <v>1</v>
      </c>
      <c r="N1654" s="68">
        <v>100</v>
      </c>
      <c r="O1654" s="71"/>
      <c r="P1654" s="68"/>
      <c r="Q1654" s="71"/>
      <c r="R1654" s="68"/>
    </row>
    <row r="1655" spans="1:18" x14ac:dyDescent="0.2">
      <c r="A1655" s="72" t="s">
        <v>3562</v>
      </c>
      <c r="B1655" s="66" t="s">
        <v>3563</v>
      </c>
      <c r="C1655" s="67">
        <v>13</v>
      </c>
      <c r="D1655" s="67" t="s">
        <v>343</v>
      </c>
      <c r="E1655" s="71">
        <v>0.85701512028827198</v>
      </c>
      <c r="F1655" s="68">
        <v>57.671549730146502</v>
      </c>
      <c r="G1655" s="71">
        <v>0.88670898361776496</v>
      </c>
      <c r="H1655" s="68">
        <v>78.488820354664597</v>
      </c>
      <c r="I1655" s="71">
        <v>0.93803050383453102</v>
      </c>
      <c r="J1655" s="68">
        <v>90.246723207401701</v>
      </c>
      <c r="K1655" s="71">
        <v>0.97271186047051705</v>
      </c>
      <c r="L1655" s="68">
        <v>86.083269082498106</v>
      </c>
      <c r="M1655" s="71">
        <v>1</v>
      </c>
      <c r="N1655" s="68">
        <v>100</v>
      </c>
      <c r="O1655" s="71">
        <v>0.48762425351854899</v>
      </c>
      <c r="P1655" s="68">
        <v>59.640287769784202</v>
      </c>
      <c r="Q1655" s="71"/>
      <c r="R1655" s="68"/>
    </row>
    <row r="1656" spans="1:18" x14ac:dyDescent="0.2">
      <c r="A1656" s="72" t="s">
        <v>3564</v>
      </c>
      <c r="B1656" s="66" t="s">
        <v>3565</v>
      </c>
      <c r="C1656" s="67">
        <v>13</v>
      </c>
      <c r="D1656" s="67" t="s">
        <v>343</v>
      </c>
      <c r="E1656" s="71">
        <v>0.86486757334262998</v>
      </c>
      <c r="F1656" s="68">
        <v>60.986892829606802</v>
      </c>
      <c r="G1656" s="71">
        <v>0.89706178505847201</v>
      </c>
      <c r="H1656" s="68">
        <v>84.618350038550503</v>
      </c>
      <c r="I1656" s="71">
        <v>0.96556917076148396</v>
      </c>
      <c r="J1656" s="68">
        <v>95.258288357748697</v>
      </c>
      <c r="K1656" s="71">
        <v>0.98606563087856203</v>
      </c>
      <c r="L1656" s="68">
        <v>91.326137239784103</v>
      </c>
      <c r="M1656" s="71">
        <v>1</v>
      </c>
      <c r="N1656" s="68">
        <v>100</v>
      </c>
      <c r="O1656" s="71">
        <v>0.47564128001463102</v>
      </c>
      <c r="P1656" s="68">
        <v>57.194244604316502</v>
      </c>
      <c r="Q1656" s="71"/>
      <c r="R1656" s="68"/>
    </row>
    <row r="1657" spans="1:18" x14ac:dyDescent="0.2">
      <c r="A1657" s="72" t="s">
        <v>3566</v>
      </c>
      <c r="B1657" s="66" t="s">
        <v>3567</v>
      </c>
      <c r="C1657" s="67">
        <v>13</v>
      </c>
      <c r="D1657" s="67" t="s">
        <v>343</v>
      </c>
      <c r="E1657" s="71">
        <v>0.95778815590322297</v>
      </c>
      <c r="F1657" s="68">
        <v>97.262914417887401</v>
      </c>
      <c r="G1657" s="71">
        <v>0.88821123598767704</v>
      </c>
      <c r="H1657" s="68">
        <v>79.298380878951406</v>
      </c>
      <c r="I1657" s="71">
        <v>0.94526378247878795</v>
      </c>
      <c r="J1657" s="68">
        <v>91.634541249036204</v>
      </c>
      <c r="K1657" s="71">
        <v>0.997677605146427</v>
      </c>
      <c r="L1657" s="68">
        <v>95.142636854279104</v>
      </c>
      <c r="M1657" s="71">
        <v>1</v>
      </c>
      <c r="N1657" s="68">
        <v>100</v>
      </c>
      <c r="O1657" s="71"/>
      <c r="P1657" s="68"/>
      <c r="Q1657" s="71"/>
      <c r="R1657" s="68"/>
    </row>
    <row r="1658" spans="1:18" x14ac:dyDescent="0.2">
      <c r="A1658" s="72" t="s">
        <v>3568</v>
      </c>
      <c r="B1658" s="66" t="s">
        <v>3569</v>
      </c>
      <c r="C1658" s="67">
        <v>13</v>
      </c>
      <c r="D1658" s="67" t="s">
        <v>343</v>
      </c>
      <c r="E1658" s="71">
        <v>0.90516784778376203</v>
      </c>
      <c r="F1658" s="68">
        <v>79.722436391673099</v>
      </c>
      <c r="G1658" s="71">
        <v>0.86506850071401398</v>
      </c>
      <c r="H1658" s="68">
        <v>62.181958365458797</v>
      </c>
      <c r="I1658" s="71">
        <v>0.81540455790053901</v>
      </c>
      <c r="J1658" s="68">
        <v>45.296838858905197</v>
      </c>
      <c r="K1658" s="71">
        <v>0.94019833252049501</v>
      </c>
      <c r="L1658" s="68">
        <v>63.2613723978412</v>
      </c>
      <c r="M1658" s="71">
        <v>1</v>
      </c>
      <c r="N1658" s="68">
        <v>100</v>
      </c>
      <c r="O1658" s="71"/>
      <c r="P1658" s="68"/>
      <c r="Q1658" s="71"/>
      <c r="R1658" s="68"/>
    </row>
    <row r="1659" spans="1:18" x14ac:dyDescent="0.2">
      <c r="A1659" s="72" t="s">
        <v>3570</v>
      </c>
      <c r="B1659" s="66" t="s">
        <v>3571</v>
      </c>
      <c r="C1659" s="67">
        <v>13</v>
      </c>
      <c r="D1659" s="67" t="s">
        <v>343</v>
      </c>
      <c r="E1659" s="71">
        <v>0.83526670406029802</v>
      </c>
      <c r="F1659" s="68">
        <v>48.804934464147998</v>
      </c>
      <c r="G1659" s="71">
        <v>0.88625136410498795</v>
      </c>
      <c r="H1659" s="68">
        <v>78.257517347725496</v>
      </c>
      <c r="I1659" s="71">
        <v>0.83476130477098098</v>
      </c>
      <c r="J1659" s="68">
        <v>57.671549730146502</v>
      </c>
      <c r="K1659" s="71">
        <v>0.93497294409995602</v>
      </c>
      <c r="L1659" s="68">
        <v>59.329221279876599</v>
      </c>
      <c r="M1659" s="71">
        <v>1</v>
      </c>
      <c r="N1659" s="68">
        <v>100</v>
      </c>
      <c r="O1659" s="71">
        <v>0.52034790732556602</v>
      </c>
      <c r="P1659" s="68">
        <v>65.971223021582702</v>
      </c>
      <c r="Q1659" s="71"/>
      <c r="R1659" s="68"/>
    </row>
    <row r="1660" spans="1:18" x14ac:dyDescent="0.2">
      <c r="A1660" s="72" t="s">
        <v>3572</v>
      </c>
      <c r="B1660" s="66" t="s">
        <v>3573</v>
      </c>
      <c r="C1660" s="67">
        <v>13</v>
      </c>
      <c r="D1660" s="67" t="s">
        <v>343</v>
      </c>
      <c r="E1660" s="71">
        <v>0.84032900855590098</v>
      </c>
      <c r="F1660" s="68">
        <v>50.963762528912902</v>
      </c>
      <c r="G1660" s="71">
        <v>0.93294282958738495</v>
      </c>
      <c r="H1660" s="68">
        <v>94.101773323053195</v>
      </c>
      <c r="I1660" s="71">
        <v>0.88698154380812499</v>
      </c>
      <c r="J1660" s="68">
        <v>78.257517347725496</v>
      </c>
      <c r="K1660" s="71">
        <v>0.93913468757045204</v>
      </c>
      <c r="L1660" s="68">
        <v>62.644564379336899</v>
      </c>
      <c r="M1660" s="71">
        <v>1</v>
      </c>
      <c r="N1660" s="68">
        <v>100</v>
      </c>
      <c r="O1660" s="71">
        <v>0.44258598181354197</v>
      </c>
      <c r="P1660" s="68">
        <v>50.863309352518002</v>
      </c>
      <c r="Q1660" s="71"/>
      <c r="R1660" s="68"/>
    </row>
    <row r="1661" spans="1:18" x14ac:dyDescent="0.2">
      <c r="A1661" s="72" t="s">
        <v>3574</v>
      </c>
      <c r="B1661" s="66" t="s">
        <v>3575</v>
      </c>
      <c r="C1661" s="67">
        <v>13</v>
      </c>
      <c r="D1661" s="67" t="s">
        <v>343</v>
      </c>
      <c r="E1661" s="71">
        <v>0.96186952413114601</v>
      </c>
      <c r="F1661" s="68">
        <v>97.879722436391702</v>
      </c>
      <c r="G1661" s="71">
        <v>0.93395227901343503</v>
      </c>
      <c r="H1661" s="68">
        <v>94.217424826522702</v>
      </c>
      <c r="I1661" s="71">
        <v>0.91352581751114903</v>
      </c>
      <c r="J1661" s="68">
        <v>84.965304548959097</v>
      </c>
      <c r="K1661" s="71">
        <v>1</v>
      </c>
      <c r="L1661" s="68">
        <v>100</v>
      </c>
      <c r="M1661" s="71">
        <v>1</v>
      </c>
      <c r="N1661" s="68">
        <v>100</v>
      </c>
      <c r="O1661" s="71"/>
      <c r="P1661" s="68"/>
      <c r="Q1661" s="71"/>
      <c r="R1661" s="68"/>
    </row>
    <row r="1662" spans="1:18" x14ac:dyDescent="0.2">
      <c r="A1662" s="72" t="s">
        <v>3576</v>
      </c>
      <c r="B1662" s="66" t="s">
        <v>3577</v>
      </c>
      <c r="C1662" s="67">
        <v>13</v>
      </c>
      <c r="D1662" s="67" t="s">
        <v>343</v>
      </c>
      <c r="E1662" s="71">
        <v>0.93984163132287801</v>
      </c>
      <c r="F1662" s="68">
        <v>93.639167309174994</v>
      </c>
      <c r="G1662" s="71">
        <v>0.96483664969401794</v>
      </c>
      <c r="H1662" s="68">
        <v>96.800308404009201</v>
      </c>
      <c r="I1662" s="71">
        <v>0.90049377175072798</v>
      </c>
      <c r="J1662" s="68">
        <v>81.688511950655396</v>
      </c>
      <c r="K1662" s="71">
        <v>0.89403610384676502</v>
      </c>
      <c r="L1662" s="68">
        <v>31.033153430994599</v>
      </c>
      <c r="M1662" s="71">
        <v>1</v>
      </c>
      <c r="N1662" s="68">
        <v>100</v>
      </c>
      <c r="O1662" s="71"/>
      <c r="P1662" s="68"/>
      <c r="Q1662" s="71"/>
      <c r="R1662" s="68"/>
    </row>
    <row r="1663" spans="1:18" x14ac:dyDescent="0.2">
      <c r="A1663" s="72" t="s">
        <v>3578</v>
      </c>
      <c r="B1663" s="66" t="s">
        <v>3579</v>
      </c>
      <c r="C1663" s="67">
        <v>13</v>
      </c>
      <c r="D1663" s="67" t="s">
        <v>343</v>
      </c>
      <c r="E1663" s="71">
        <v>0.97845318084092303</v>
      </c>
      <c r="F1663" s="68">
        <v>99.151888974556698</v>
      </c>
      <c r="G1663" s="71">
        <v>0.95594422167090798</v>
      </c>
      <c r="H1663" s="68">
        <v>95.990747879722406</v>
      </c>
      <c r="I1663" s="71">
        <v>0.96228032252565898</v>
      </c>
      <c r="J1663" s="68">
        <v>94.795682343870496</v>
      </c>
      <c r="K1663" s="71">
        <v>0.99558817916712405</v>
      </c>
      <c r="L1663" s="68">
        <v>94.525828835774902</v>
      </c>
      <c r="M1663" s="71">
        <v>1</v>
      </c>
      <c r="N1663" s="68">
        <v>100</v>
      </c>
      <c r="O1663" s="71"/>
      <c r="P1663" s="68"/>
      <c r="Q1663" s="71"/>
      <c r="R1663" s="68"/>
    </row>
    <row r="1664" spans="1:18" x14ac:dyDescent="0.2">
      <c r="A1664" s="72" t="s">
        <v>3580</v>
      </c>
      <c r="B1664" s="66" t="s">
        <v>3581</v>
      </c>
      <c r="C1664" s="67">
        <v>13</v>
      </c>
      <c r="D1664" s="67" t="s">
        <v>343</v>
      </c>
      <c r="E1664" s="71">
        <v>0.95718983800814095</v>
      </c>
      <c r="F1664" s="68">
        <v>97.185813415574401</v>
      </c>
      <c r="G1664" s="71">
        <v>0.98863139430376101</v>
      </c>
      <c r="H1664" s="68">
        <v>98.072474942174296</v>
      </c>
      <c r="I1664" s="71">
        <v>0.90399381620206198</v>
      </c>
      <c r="J1664" s="68">
        <v>82.498072474942205</v>
      </c>
      <c r="K1664" s="71">
        <v>0.93613414152674201</v>
      </c>
      <c r="L1664" s="68">
        <v>60.485736314572101</v>
      </c>
      <c r="M1664" s="71">
        <v>1</v>
      </c>
      <c r="N1664" s="68">
        <v>100</v>
      </c>
      <c r="O1664" s="71"/>
      <c r="P1664" s="68"/>
      <c r="Q1664" s="71"/>
      <c r="R1664" s="68"/>
    </row>
    <row r="1665" spans="1:18" x14ac:dyDescent="0.2">
      <c r="A1665" s="72" t="s">
        <v>3582</v>
      </c>
      <c r="B1665" s="66" t="s">
        <v>3583</v>
      </c>
      <c r="C1665" s="67">
        <v>13</v>
      </c>
      <c r="D1665" s="67" t="s">
        <v>343</v>
      </c>
      <c r="E1665" s="71">
        <v>0.95021180686115503</v>
      </c>
      <c r="F1665" s="68">
        <v>95.797995373939898</v>
      </c>
      <c r="G1665" s="71">
        <v>0.88010433767905005</v>
      </c>
      <c r="H1665" s="68">
        <v>74.209714726291395</v>
      </c>
      <c r="I1665" s="71">
        <v>0.94280564087451202</v>
      </c>
      <c r="J1665" s="68">
        <v>91.249036237471103</v>
      </c>
      <c r="K1665" s="71">
        <v>0.97793724889105604</v>
      </c>
      <c r="L1665" s="68">
        <v>88.049344641480303</v>
      </c>
      <c r="M1665" s="71">
        <v>1</v>
      </c>
      <c r="N1665" s="68">
        <v>100</v>
      </c>
      <c r="O1665" s="71"/>
      <c r="P1665" s="68"/>
      <c r="Q1665" s="71"/>
      <c r="R1665" s="68"/>
    </row>
    <row r="1666" spans="1:18" x14ac:dyDescent="0.2">
      <c r="A1666" s="72" t="s">
        <v>3584</v>
      </c>
      <c r="B1666" s="66" t="s">
        <v>3584</v>
      </c>
      <c r="C1666" s="67">
        <v>13</v>
      </c>
      <c r="D1666" s="67" t="s">
        <v>343</v>
      </c>
      <c r="E1666" s="71">
        <v>0.97273467434832595</v>
      </c>
      <c r="F1666" s="68">
        <v>98.573631457208904</v>
      </c>
      <c r="G1666" s="71">
        <v>0.96539737531352299</v>
      </c>
      <c r="H1666" s="68">
        <v>96.8774094063223</v>
      </c>
      <c r="I1666" s="71">
        <v>0.97026656445444004</v>
      </c>
      <c r="J1666" s="68">
        <v>96.067848882035506</v>
      </c>
      <c r="K1666" s="71">
        <v>0.96527475762533999</v>
      </c>
      <c r="L1666" s="68">
        <v>82.536622976098698</v>
      </c>
      <c r="M1666" s="71">
        <v>0.99</v>
      </c>
      <c r="N1666" s="68">
        <v>52.3064894448788</v>
      </c>
      <c r="O1666" s="71"/>
      <c r="P1666" s="68"/>
      <c r="Q1666" s="71"/>
      <c r="R1666" s="68"/>
    </row>
    <row r="1667" spans="1:18" x14ac:dyDescent="0.2">
      <c r="A1667" s="72" t="s">
        <v>3381</v>
      </c>
      <c r="B1667" s="66" t="s">
        <v>3585</v>
      </c>
      <c r="C1667" s="67">
        <v>13</v>
      </c>
      <c r="D1667" s="67" t="s">
        <v>343</v>
      </c>
      <c r="E1667" s="71">
        <v>0.99321145084939599</v>
      </c>
      <c r="F1667" s="68">
        <v>99.460292983808799</v>
      </c>
      <c r="G1667" s="71">
        <v>0.99841085529461004</v>
      </c>
      <c r="H1667" s="68">
        <v>99.036237471087105</v>
      </c>
      <c r="I1667" s="71">
        <v>0.99185290950477001</v>
      </c>
      <c r="J1667" s="68">
        <v>98.612181958365497</v>
      </c>
      <c r="K1667" s="71">
        <v>0.98258203859820203</v>
      </c>
      <c r="L1667" s="68">
        <v>89.9383191981496</v>
      </c>
      <c r="M1667" s="71">
        <v>1</v>
      </c>
      <c r="N1667" s="68">
        <v>100</v>
      </c>
      <c r="O1667" s="71"/>
      <c r="P1667" s="68"/>
      <c r="Q1667" s="71"/>
      <c r="R1667" s="68"/>
    </row>
    <row r="1668" spans="1:18" x14ac:dyDescent="0.2">
      <c r="A1668" s="72" t="s">
        <v>3586</v>
      </c>
      <c r="B1668" s="66" t="s">
        <v>3587</v>
      </c>
      <c r="C1668" s="67">
        <v>13</v>
      </c>
      <c r="D1668" s="67" t="s">
        <v>343</v>
      </c>
      <c r="E1668" s="71">
        <v>0.95470410153789198</v>
      </c>
      <c r="F1668" s="68">
        <v>96.607555898226707</v>
      </c>
      <c r="G1668" s="71">
        <v>0.89355606057398795</v>
      </c>
      <c r="H1668" s="68">
        <v>82.690824980724798</v>
      </c>
      <c r="I1668" s="71">
        <v>0.92526034557758097</v>
      </c>
      <c r="J1668" s="68">
        <v>87.316885119506594</v>
      </c>
      <c r="K1668" s="71">
        <v>1</v>
      </c>
      <c r="L1668" s="68">
        <v>100</v>
      </c>
      <c r="M1668" s="71">
        <v>1</v>
      </c>
      <c r="N1668" s="68">
        <v>100</v>
      </c>
      <c r="O1668" s="71"/>
      <c r="P1668" s="68"/>
      <c r="Q1668" s="71"/>
      <c r="R1668" s="68"/>
    </row>
    <row r="1669" spans="1:18" x14ac:dyDescent="0.2">
      <c r="A1669" s="72" t="s">
        <v>3588</v>
      </c>
      <c r="B1669" s="66" t="s">
        <v>3588</v>
      </c>
      <c r="C1669" s="67">
        <v>13</v>
      </c>
      <c r="D1669" s="67" t="s">
        <v>343</v>
      </c>
      <c r="E1669" s="71">
        <v>0.99999188899999203</v>
      </c>
      <c r="F1669" s="68">
        <v>99.884348496530393</v>
      </c>
      <c r="G1669" s="71">
        <v>1</v>
      </c>
      <c r="H1669" s="68">
        <v>100</v>
      </c>
      <c r="I1669" s="71">
        <v>0.99996755599996601</v>
      </c>
      <c r="J1669" s="68">
        <v>99.575944487278306</v>
      </c>
      <c r="K1669" s="71">
        <v>1</v>
      </c>
      <c r="L1669" s="68">
        <v>100</v>
      </c>
      <c r="M1669" s="71">
        <v>1</v>
      </c>
      <c r="N1669" s="68">
        <v>100</v>
      </c>
      <c r="O1669" s="71"/>
      <c r="P1669" s="68"/>
      <c r="Q1669" s="71"/>
      <c r="R1669" s="68"/>
    </row>
    <row r="1670" spans="1:18" x14ac:dyDescent="0.2">
      <c r="A1670" s="72" t="s">
        <v>3589</v>
      </c>
      <c r="B1670" s="66" t="s">
        <v>3589</v>
      </c>
      <c r="C1670" s="67">
        <v>13</v>
      </c>
      <c r="D1670" s="67" t="s">
        <v>343</v>
      </c>
      <c r="E1670" s="71">
        <v>0.99990672349990295</v>
      </c>
      <c r="F1670" s="68">
        <v>99.8457979953739</v>
      </c>
      <c r="G1670" s="71">
        <v>1</v>
      </c>
      <c r="H1670" s="68">
        <v>100</v>
      </c>
      <c r="I1670" s="71">
        <v>0.99962689399961202</v>
      </c>
      <c r="J1670" s="68">
        <v>99.460292983808799</v>
      </c>
      <c r="K1670" s="71">
        <v>1</v>
      </c>
      <c r="L1670" s="68">
        <v>100</v>
      </c>
      <c r="M1670" s="71">
        <v>1</v>
      </c>
      <c r="N1670" s="68">
        <v>100</v>
      </c>
      <c r="O1670" s="71"/>
      <c r="P1670" s="68"/>
      <c r="Q1670" s="71"/>
      <c r="R1670" s="68"/>
    </row>
    <row r="1671" spans="1:18" x14ac:dyDescent="0.2">
      <c r="A1671" s="72" t="s">
        <v>3590</v>
      </c>
      <c r="B1671" s="66" t="s">
        <v>3591</v>
      </c>
      <c r="C1671" s="67">
        <v>13</v>
      </c>
      <c r="D1671" s="67" t="s">
        <v>343</v>
      </c>
      <c r="E1671" s="71">
        <v>0.94445042437497495</v>
      </c>
      <c r="F1671" s="68">
        <v>94.525828835774902</v>
      </c>
      <c r="G1671" s="71">
        <v>0.88506341102730901</v>
      </c>
      <c r="H1671" s="68">
        <v>77.679259830377802</v>
      </c>
      <c r="I1671" s="71">
        <v>0.92757420927618495</v>
      </c>
      <c r="J1671" s="68">
        <v>87.895142636854303</v>
      </c>
      <c r="K1671" s="71">
        <v>0.96516407719640496</v>
      </c>
      <c r="L1671" s="68">
        <v>82.498072474942205</v>
      </c>
      <c r="M1671" s="71">
        <v>1</v>
      </c>
      <c r="N1671" s="68">
        <v>100</v>
      </c>
      <c r="O1671" s="71"/>
      <c r="P1671" s="68"/>
      <c r="Q1671" s="71"/>
      <c r="R1671" s="68"/>
    </row>
    <row r="1672" spans="1:18" x14ac:dyDescent="0.2">
      <c r="A1672" s="72" t="s">
        <v>3592</v>
      </c>
      <c r="B1672" s="66" t="s">
        <v>3593</v>
      </c>
      <c r="C1672" s="67">
        <v>13</v>
      </c>
      <c r="D1672" s="67" t="s">
        <v>343</v>
      </c>
      <c r="E1672" s="71">
        <v>0.88357648813237</v>
      </c>
      <c r="F1672" s="68">
        <v>69.043947571318398</v>
      </c>
      <c r="G1672" s="71">
        <v>0.82584538274256003</v>
      </c>
      <c r="H1672" s="68">
        <v>18.5042405551272</v>
      </c>
      <c r="I1672" s="71">
        <v>0.79496977808251201</v>
      </c>
      <c r="J1672" s="68">
        <v>33.384734001542</v>
      </c>
      <c r="K1672" s="71">
        <v>0.91349079170440595</v>
      </c>
      <c r="L1672" s="68">
        <v>42.482652274479598</v>
      </c>
      <c r="M1672" s="71">
        <v>1</v>
      </c>
      <c r="N1672" s="68">
        <v>100</v>
      </c>
      <c r="O1672" s="71"/>
      <c r="P1672" s="68"/>
      <c r="Q1672" s="71"/>
      <c r="R1672" s="68"/>
    </row>
    <row r="1673" spans="1:18" x14ac:dyDescent="0.2">
      <c r="A1673" s="72" t="s">
        <v>3594</v>
      </c>
      <c r="B1673" s="66" t="s">
        <v>3595</v>
      </c>
      <c r="C1673" s="67">
        <v>13</v>
      </c>
      <c r="D1673" s="67" t="s">
        <v>343</v>
      </c>
      <c r="E1673" s="71">
        <v>0.91166817352028695</v>
      </c>
      <c r="F1673" s="68">
        <v>83.500385505011593</v>
      </c>
      <c r="G1673" s="71">
        <v>0.92362071765003795</v>
      </c>
      <c r="H1673" s="68">
        <v>92.983808789514299</v>
      </c>
      <c r="I1673" s="71">
        <v>0.81362537572045601</v>
      </c>
      <c r="J1673" s="68">
        <v>44.217424826522702</v>
      </c>
      <c r="K1673" s="71">
        <v>0.90942660071065295</v>
      </c>
      <c r="L1673" s="68">
        <v>39.745566692366999</v>
      </c>
      <c r="M1673" s="71">
        <v>1</v>
      </c>
      <c r="N1673" s="68">
        <v>100</v>
      </c>
      <c r="O1673" s="71"/>
      <c r="P1673" s="68"/>
      <c r="Q1673" s="71"/>
      <c r="R1673" s="68"/>
    </row>
    <row r="1674" spans="1:18" x14ac:dyDescent="0.2">
      <c r="A1674" s="72" t="s">
        <v>3596</v>
      </c>
      <c r="B1674" s="66" t="s">
        <v>3596</v>
      </c>
      <c r="C1674" s="67">
        <v>13</v>
      </c>
      <c r="D1674" s="67" t="s">
        <v>343</v>
      </c>
      <c r="E1674" s="71">
        <v>0.91033371891866899</v>
      </c>
      <c r="F1674" s="68">
        <v>82.767925983037799</v>
      </c>
      <c r="G1674" s="71">
        <v>0.89545906903995798</v>
      </c>
      <c r="H1674" s="68">
        <v>83.808789514263694</v>
      </c>
      <c r="I1674" s="71">
        <v>0.81264465867494096</v>
      </c>
      <c r="J1674" s="68">
        <v>43.600616808018501</v>
      </c>
      <c r="K1674" s="71">
        <v>0.93323114795977602</v>
      </c>
      <c r="L1674" s="68">
        <v>57.208943716268301</v>
      </c>
      <c r="M1674" s="71">
        <v>1</v>
      </c>
      <c r="N1674" s="68">
        <v>100</v>
      </c>
      <c r="O1674" s="71"/>
      <c r="P1674" s="68"/>
      <c r="Q1674" s="71"/>
      <c r="R1674" s="68"/>
    </row>
    <row r="1675" spans="1:18" x14ac:dyDescent="0.2">
      <c r="A1675" s="72" t="s">
        <v>3597</v>
      </c>
      <c r="B1675" s="66" t="s">
        <v>3598</v>
      </c>
      <c r="C1675" s="67">
        <v>13</v>
      </c>
      <c r="D1675" s="67" t="s">
        <v>343</v>
      </c>
      <c r="E1675" s="71">
        <v>0.906900717679332</v>
      </c>
      <c r="F1675" s="68">
        <v>80.686198920585994</v>
      </c>
      <c r="G1675" s="71">
        <v>0.89758055572482098</v>
      </c>
      <c r="H1675" s="68">
        <v>84.772552043176603</v>
      </c>
      <c r="I1675" s="71">
        <v>0.798532963172912</v>
      </c>
      <c r="J1675" s="68">
        <v>35.389360061680797</v>
      </c>
      <c r="K1675" s="71">
        <v>0.93148935181959602</v>
      </c>
      <c r="L1675" s="68">
        <v>56.013878180416299</v>
      </c>
      <c r="M1675" s="71">
        <v>1</v>
      </c>
      <c r="N1675" s="68">
        <v>100</v>
      </c>
      <c r="O1675" s="71"/>
      <c r="P1675" s="68"/>
      <c r="Q1675" s="71"/>
      <c r="R1675" s="68"/>
    </row>
    <row r="1676" spans="1:18" x14ac:dyDescent="0.2">
      <c r="A1676" s="72" t="s">
        <v>3599</v>
      </c>
      <c r="B1676" s="66" t="s">
        <v>3600</v>
      </c>
      <c r="C1676" s="67">
        <v>13</v>
      </c>
      <c r="D1676" s="67" t="s">
        <v>343</v>
      </c>
      <c r="E1676" s="71">
        <v>0.83609490789192198</v>
      </c>
      <c r="F1676" s="68">
        <v>49.113338473400198</v>
      </c>
      <c r="G1676" s="71">
        <v>0.907435823136161</v>
      </c>
      <c r="H1676" s="68">
        <v>88.858905165767197</v>
      </c>
      <c r="I1676" s="71">
        <v>0.80268285942177597</v>
      </c>
      <c r="J1676" s="68">
        <v>38.203546646106403</v>
      </c>
      <c r="K1676" s="71">
        <v>0.943101326087461</v>
      </c>
      <c r="L1676" s="68">
        <v>65.227447956823397</v>
      </c>
      <c r="M1676" s="71">
        <v>0.93</v>
      </c>
      <c r="N1676" s="68">
        <v>32.212666145426098</v>
      </c>
      <c r="O1676" s="71">
        <v>0.59725453081421398</v>
      </c>
      <c r="P1676" s="68">
        <v>79.928057553956805</v>
      </c>
      <c r="Q1676" s="71"/>
      <c r="R1676" s="68"/>
    </row>
    <row r="1677" spans="1:18" x14ac:dyDescent="0.2">
      <c r="A1677" s="72" t="s">
        <v>3601</v>
      </c>
      <c r="B1677" s="66" t="s">
        <v>3602</v>
      </c>
      <c r="C1677" s="67">
        <v>13</v>
      </c>
      <c r="D1677" s="67" t="s">
        <v>343</v>
      </c>
      <c r="E1677" s="71">
        <v>0.78903490366018803</v>
      </c>
      <c r="F1677" s="68">
        <v>30.0308404009252</v>
      </c>
      <c r="G1677" s="71">
        <v>0.90829198437131897</v>
      </c>
      <c r="H1677" s="68">
        <v>89.128758673862805</v>
      </c>
      <c r="I1677" s="71">
        <v>0.78670452833531102</v>
      </c>
      <c r="J1677" s="68">
        <v>29.259830377794898</v>
      </c>
      <c r="K1677" s="71">
        <v>0.89433103416242798</v>
      </c>
      <c r="L1677" s="68">
        <v>31.264456437933699</v>
      </c>
      <c r="M1677" s="71">
        <v>1</v>
      </c>
      <c r="N1677" s="68">
        <v>100</v>
      </c>
      <c r="O1677" s="71">
        <v>0.35584697143188398</v>
      </c>
      <c r="P1677" s="68">
        <v>35.179856115107903</v>
      </c>
      <c r="Q1677" s="71"/>
      <c r="R1677" s="68"/>
    </row>
    <row r="1678" spans="1:18" x14ac:dyDescent="0.2">
      <c r="A1678" s="72" t="s">
        <v>3603</v>
      </c>
      <c r="B1678" s="66" t="s">
        <v>3603</v>
      </c>
      <c r="C1678" s="67">
        <v>13</v>
      </c>
      <c r="D1678" s="67" t="s">
        <v>343</v>
      </c>
      <c r="E1678" s="71">
        <v>0.83073042858508594</v>
      </c>
      <c r="F1678" s="68">
        <v>46.8774094063223</v>
      </c>
      <c r="G1678" s="71">
        <v>0.98854237041843696</v>
      </c>
      <c r="H1678" s="68">
        <v>98.033924441017703</v>
      </c>
      <c r="I1678" s="71">
        <v>0.84256110790961103</v>
      </c>
      <c r="J1678" s="68">
        <v>62.027756360832697</v>
      </c>
      <c r="K1678" s="71">
        <v>0.91755498269815805</v>
      </c>
      <c r="L1678" s="68">
        <v>45.181187355435597</v>
      </c>
      <c r="M1678" s="71">
        <v>1</v>
      </c>
      <c r="N1678" s="68">
        <v>100</v>
      </c>
      <c r="O1678" s="71">
        <v>0.40499368189922702</v>
      </c>
      <c r="P1678" s="68">
        <v>44.316546762589901</v>
      </c>
      <c r="Q1678" s="71"/>
      <c r="R1678" s="68"/>
    </row>
    <row r="1679" spans="1:18" x14ac:dyDescent="0.2">
      <c r="A1679" s="72" t="s">
        <v>3604</v>
      </c>
      <c r="B1679" s="66" t="s">
        <v>3605</v>
      </c>
      <c r="C1679" s="67">
        <v>13</v>
      </c>
      <c r="D1679" s="67" t="s">
        <v>343</v>
      </c>
      <c r="E1679" s="71">
        <v>0.86980401409587504</v>
      </c>
      <c r="F1679" s="68">
        <v>63.2228218966847</v>
      </c>
      <c r="G1679" s="71">
        <v>0.97426278437693303</v>
      </c>
      <c r="H1679" s="68">
        <v>97.262914417887401</v>
      </c>
      <c r="I1679" s="71">
        <v>0.84207941311208601</v>
      </c>
      <c r="J1679" s="68">
        <v>61.796453353893597</v>
      </c>
      <c r="K1679" s="71">
        <v>1</v>
      </c>
      <c r="L1679" s="68">
        <v>100</v>
      </c>
      <c r="M1679" s="71">
        <v>1</v>
      </c>
      <c r="N1679" s="68">
        <v>100</v>
      </c>
      <c r="O1679" s="71">
        <v>0.53267787299035396</v>
      </c>
      <c r="P1679" s="68">
        <v>68.992805755395693</v>
      </c>
      <c r="Q1679" s="71"/>
      <c r="R1679" s="68"/>
    </row>
    <row r="1680" spans="1:18" x14ac:dyDescent="0.2">
      <c r="A1680" s="72" t="s">
        <v>3606</v>
      </c>
      <c r="B1680" s="66" t="s">
        <v>3606</v>
      </c>
      <c r="C1680" s="67">
        <v>13</v>
      </c>
      <c r="D1680" s="67" t="s">
        <v>343</v>
      </c>
      <c r="E1680" s="71">
        <v>0.94843576284438602</v>
      </c>
      <c r="F1680" s="68">
        <v>95.373939861218204</v>
      </c>
      <c r="G1680" s="71">
        <v>1</v>
      </c>
      <c r="H1680" s="68">
        <v>100</v>
      </c>
      <c r="I1680" s="71">
        <v>0.79374305137754297</v>
      </c>
      <c r="J1680" s="68">
        <v>32.459521973785698</v>
      </c>
      <c r="K1680" s="71">
        <v>1</v>
      </c>
      <c r="L1680" s="68">
        <v>100</v>
      </c>
      <c r="M1680" s="71">
        <v>1</v>
      </c>
      <c r="N1680" s="68">
        <v>100</v>
      </c>
      <c r="O1680" s="71"/>
      <c r="P1680" s="68"/>
      <c r="Q1680" s="71"/>
      <c r="R1680" s="68"/>
    </row>
    <row r="1681" spans="1:18" x14ac:dyDescent="0.2">
      <c r="A1681" s="72" t="s">
        <v>3607</v>
      </c>
      <c r="B1681" s="66" t="s">
        <v>3607</v>
      </c>
      <c r="C1681" s="67">
        <v>13</v>
      </c>
      <c r="D1681" s="67" t="s">
        <v>343</v>
      </c>
      <c r="E1681" s="71">
        <v>0.94752079892321495</v>
      </c>
      <c r="F1681" s="68">
        <v>95.104086353122597</v>
      </c>
      <c r="G1681" s="71">
        <v>0.963620050860725</v>
      </c>
      <c r="H1681" s="68">
        <v>96.761757902852693</v>
      </c>
      <c r="I1681" s="71">
        <v>0.82646314483213401</v>
      </c>
      <c r="J1681" s="68">
        <v>52.428681572860398</v>
      </c>
      <c r="K1681" s="71">
        <v>1</v>
      </c>
      <c r="L1681" s="68">
        <v>100</v>
      </c>
      <c r="M1681" s="71">
        <v>1</v>
      </c>
      <c r="N1681" s="68">
        <v>100</v>
      </c>
      <c r="O1681" s="71"/>
      <c r="P1681" s="68"/>
      <c r="Q1681" s="71"/>
      <c r="R1681" s="68"/>
    </row>
    <row r="1682" spans="1:18" x14ac:dyDescent="0.2">
      <c r="A1682" s="72" t="s">
        <v>3608</v>
      </c>
      <c r="B1682" s="66" t="s">
        <v>3608</v>
      </c>
      <c r="C1682" s="67">
        <v>13</v>
      </c>
      <c r="D1682" s="67" t="s">
        <v>343</v>
      </c>
      <c r="E1682" s="71">
        <v>1</v>
      </c>
      <c r="F1682" s="68">
        <v>100</v>
      </c>
      <c r="G1682" s="71">
        <v>1</v>
      </c>
      <c r="H1682" s="68">
        <v>100</v>
      </c>
      <c r="I1682" s="71">
        <v>1</v>
      </c>
      <c r="J1682" s="68">
        <v>100</v>
      </c>
      <c r="K1682" s="71">
        <v>1</v>
      </c>
      <c r="L1682" s="68">
        <v>100</v>
      </c>
      <c r="M1682" s="71">
        <v>1</v>
      </c>
      <c r="N1682" s="68">
        <v>100</v>
      </c>
      <c r="O1682" s="71"/>
      <c r="P1682" s="68"/>
      <c r="Q1682" s="71"/>
      <c r="R1682" s="68"/>
    </row>
    <row r="1683" spans="1:18" x14ac:dyDescent="0.2">
      <c r="A1683" s="72" t="s">
        <v>3609</v>
      </c>
      <c r="B1683" s="66" t="s">
        <v>3609</v>
      </c>
      <c r="C1683" s="67">
        <v>13</v>
      </c>
      <c r="D1683" s="67" t="s">
        <v>343</v>
      </c>
      <c r="E1683" s="71">
        <v>0.95847365943107898</v>
      </c>
      <c r="F1683" s="68">
        <v>97.455666923669995</v>
      </c>
      <c r="G1683" s="71">
        <v>0.96090547024752204</v>
      </c>
      <c r="H1683" s="68">
        <v>96.4919043947571</v>
      </c>
      <c r="I1683" s="71">
        <v>0.872989167476793</v>
      </c>
      <c r="J1683" s="68">
        <v>73.901310717039294</v>
      </c>
      <c r="K1683" s="71">
        <v>1</v>
      </c>
      <c r="L1683" s="68">
        <v>100</v>
      </c>
      <c r="M1683" s="71">
        <v>1</v>
      </c>
      <c r="N1683" s="68">
        <v>100</v>
      </c>
      <c r="O1683" s="71"/>
      <c r="P1683" s="68"/>
      <c r="Q1683" s="71"/>
      <c r="R1683" s="68"/>
    </row>
    <row r="1684" spans="1:18" x14ac:dyDescent="0.2">
      <c r="A1684" s="72" t="s">
        <v>3610</v>
      </c>
      <c r="B1684" s="66" t="s">
        <v>3610</v>
      </c>
      <c r="C1684" s="67">
        <v>13</v>
      </c>
      <c r="D1684" s="67" t="s">
        <v>343</v>
      </c>
      <c r="E1684" s="71">
        <v>0.97678136145570704</v>
      </c>
      <c r="F1684" s="68">
        <v>98.920585967617598</v>
      </c>
      <c r="G1684" s="71">
        <v>0.99705579829928503</v>
      </c>
      <c r="H1684" s="68">
        <v>98.920585967617598</v>
      </c>
      <c r="I1684" s="71">
        <v>0.91006964752354302</v>
      </c>
      <c r="J1684" s="68">
        <v>83.924441017733201</v>
      </c>
      <c r="K1684" s="71">
        <v>1</v>
      </c>
      <c r="L1684" s="68">
        <v>100</v>
      </c>
      <c r="M1684" s="71">
        <v>1</v>
      </c>
      <c r="N1684" s="68">
        <v>100</v>
      </c>
      <c r="O1684" s="71"/>
      <c r="P1684" s="68"/>
      <c r="Q1684" s="71"/>
      <c r="R1684" s="68"/>
    </row>
    <row r="1685" spans="1:18" x14ac:dyDescent="0.2">
      <c r="A1685" s="72" t="s">
        <v>3611</v>
      </c>
      <c r="B1685" s="66" t="s">
        <v>3611</v>
      </c>
      <c r="C1685" s="67">
        <v>13</v>
      </c>
      <c r="D1685" s="67" t="s">
        <v>343</v>
      </c>
      <c r="E1685" s="71">
        <v>0.96057539299388195</v>
      </c>
      <c r="F1685" s="68">
        <v>97.764070932922095</v>
      </c>
      <c r="G1685" s="71">
        <v>1</v>
      </c>
      <c r="H1685" s="68">
        <v>100</v>
      </c>
      <c r="I1685" s="71">
        <v>0.84230157197552902</v>
      </c>
      <c r="J1685" s="68">
        <v>61.912104857363097</v>
      </c>
      <c r="K1685" s="71">
        <v>1</v>
      </c>
      <c r="L1685" s="68">
        <v>100</v>
      </c>
      <c r="M1685" s="71">
        <v>1</v>
      </c>
      <c r="N1685" s="68">
        <v>100</v>
      </c>
      <c r="O1685" s="71"/>
      <c r="P1685" s="68"/>
      <c r="Q1685" s="71"/>
      <c r="R1685" s="68"/>
    </row>
    <row r="1686" spans="1:18" x14ac:dyDescent="0.2">
      <c r="A1686" s="72" t="s">
        <v>3612</v>
      </c>
      <c r="B1686" s="66" t="s">
        <v>3613</v>
      </c>
      <c r="C1686" s="67">
        <v>13</v>
      </c>
      <c r="D1686" s="67" t="s">
        <v>343</v>
      </c>
      <c r="E1686" s="71">
        <v>0.87686110032901798</v>
      </c>
      <c r="F1686" s="68">
        <v>65.998457979953699</v>
      </c>
      <c r="G1686" s="71">
        <v>0.82079296918362599</v>
      </c>
      <c r="H1686" s="68">
        <v>14.9575944487278</v>
      </c>
      <c r="I1686" s="71">
        <v>0.77831786847421403</v>
      </c>
      <c r="J1686" s="68">
        <v>26.291441788743299</v>
      </c>
      <c r="K1686" s="71">
        <v>0.85020553194454096</v>
      </c>
      <c r="L1686" s="68">
        <v>17.579028527370902</v>
      </c>
      <c r="M1686" s="71">
        <v>1</v>
      </c>
      <c r="N1686" s="68">
        <v>100</v>
      </c>
      <c r="O1686" s="71">
        <v>0.93498913204270795</v>
      </c>
      <c r="P1686" s="68">
        <v>98.273381294963997</v>
      </c>
      <c r="Q1686" s="71"/>
      <c r="R1686" s="68"/>
    </row>
    <row r="1687" spans="1:18" x14ac:dyDescent="0.2">
      <c r="A1687" s="72" t="s">
        <v>3614</v>
      </c>
      <c r="B1687" s="66" t="s">
        <v>3615</v>
      </c>
      <c r="C1687" s="67">
        <v>13</v>
      </c>
      <c r="D1687" s="67" t="s">
        <v>343</v>
      </c>
      <c r="E1687" s="71">
        <v>0.89145304034691697</v>
      </c>
      <c r="F1687" s="68">
        <v>72.898997686969906</v>
      </c>
      <c r="G1687" s="71">
        <v>0.85667354083973202</v>
      </c>
      <c r="H1687" s="68">
        <v>53.1611410948342</v>
      </c>
      <c r="I1687" s="71">
        <v>0.78411843644663703</v>
      </c>
      <c r="J1687" s="68">
        <v>28.4117193523516</v>
      </c>
      <c r="K1687" s="71">
        <v>0.89142804059546199</v>
      </c>
      <c r="L1687" s="68">
        <v>29.9537393986122</v>
      </c>
      <c r="M1687" s="71">
        <v>1</v>
      </c>
      <c r="N1687" s="68">
        <v>100</v>
      </c>
      <c r="O1687" s="71">
        <v>0.92504518385275603</v>
      </c>
      <c r="P1687" s="68">
        <v>98.057553956834496</v>
      </c>
      <c r="Q1687" s="71"/>
      <c r="R1687" s="68"/>
    </row>
    <row r="1688" spans="1:18" x14ac:dyDescent="0.2">
      <c r="A1688" s="72" t="s">
        <v>3616</v>
      </c>
      <c r="B1688" s="66" t="s">
        <v>3617</v>
      </c>
      <c r="C1688" s="67">
        <v>13</v>
      </c>
      <c r="D1688" s="67" t="s">
        <v>343</v>
      </c>
      <c r="E1688" s="71">
        <v>0.85695360875544302</v>
      </c>
      <c r="F1688" s="68">
        <v>57.594448727833502</v>
      </c>
      <c r="G1688" s="71">
        <v>0.82727207876874798</v>
      </c>
      <c r="H1688" s="68">
        <v>19.737856592135699</v>
      </c>
      <c r="I1688" s="71">
        <v>0.81993067296634903</v>
      </c>
      <c r="J1688" s="68">
        <v>47.918272937548203</v>
      </c>
      <c r="K1688" s="71">
        <v>0.90942660071065295</v>
      </c>
      <c r="L1688" s="68">
        <v>39.745566692366999</v>
      </c>
      <c r="M1688" s="71">
        <v>0.92</v>
      </c>
      <c r="N1688" s="68">
        <v>30.453479280688001</v>
      </c>
      <c r="O1688" s="71">
        <v>0.80813869133146399</v>
      </c>
      <c r="P1688" s="68">
        <v>95.251798561151105</v>
      </c>
      <c r="Q1688" s="71"/>
      <c r="R1688" s="68"/>
    </row>
    <row r="1689" spans="1:18" x14ac:dyDescent="0.2">
      <c r="A1689" s="72" t="s">
        <v>3618</v>
      </c>
      <c r="B1689" s="66" t="s">
        <v>3619</v>
      </c>
      <c r="C1689" s="67">
        <v>13</v>
      </c>
      <c r="D1689" s="67" t="s">
        <v>343</v>
      </c>
      <c r="E1689" s="71">
        <v>0.76111454351531405</v>
      </c>
      <c r="F1689" s="68">
        <v>23.2845026985351</v>
      </c>
      <c r="G1689" s="71">
        <v>0.81284688811400996</v>
      </c>
      <c r="H1689" s="68">
        <v>12.2976098689283</v>
      </c>
      <c r="I1689" s="71">
        <v>0.76599269194078901</v>
      </c>
      <c r="J1689" s="68">
        <v>21.6268311488049</v>
      </c>
      <c r="K1689" s="71">
        <v>0.91581318655797805</v>
      </c>
      <c r="L1689" s="68">
        <v>44.140323824209702</v>
      </c>
      <c r="M1689" s="71">
        <v>0.95</v>
      </c>
      <c r="N1689" s="68">
        <v>36.2001563721658</v>
      </c>
      <c r="O1689" s="71">
        <v>0.36091995096379398</v>
      </c>
      <c r="P1689" s="68">
        <v>35.899280575539599</v>
      </c>
      <c r="Q1689" s="71"/>
      <c r="R1689" s="68"/>
    </row>
    <row r="1690" spans="1:18" x14ac:dyDescent="0.2">
      <c r="A1690" s="72" t="s">
        <v>3620</v>
      </c>
      <c r="B1690" s="66" t="s">
        <v>3621</v>
      </c>
      <c r="C1690" s="67">
        <v>13</v>
      </c>
      <c r="D1690" s="67" t="s">
        <v>343</v>
      </c>
      <c r="E1690" s="71">
        <v>0.74079635016910095</v>
      </c>
      <c r="F1690" s="68">
        <v>19.622205088666199</v>
      </c>
      <c r="G1690" s="71">
        <v>0.83459353657824198</v>
      </c>
      <c r="H1690" s="68">
        <v>26.407093292212799</v>
      </c>
      <c r="I1690" s="71">
        <v>0.77403888498433804</v>
      </c>
      <c r="J1690" s="68">
        <v>24.479568234386999</v>
      </c>
      <c r="K1690" s="71">
        <v>0.88155786246777701</v>
      </c>
      <c r="L1690" s="68">
        <v>26.4456437933693</v>
      </c>
      <c r="M1690" s="71">
        <v>1</v>
      </c>
      <c r="N1690" s="68">
        <v>100</v>
      </c>
      <c r="O1690" s="71">
        <v>0.21379146681514599</v>
      </c>
      <c r="P1690" s="68">
        <v>15.323741007194201</v>
      </c>
      <c r="Q1690" s="71"/>
      <c r="R1690" s="68"/>
    </row>
    <row r="1691" spans="1:18" x14ac:dyDescent="0.2">
      <c r="A1691" s="72" t="s">
        <v>3622</v>
      </c>
      <c r="B1691" s="66" t="s">
        <v>3623</v>
      </c>
      <c r="C1691" s="67">
        <v>13</v>
      </c>
      <c r="D1691" s="67" t="s">
        <v>343</v>
      </c>
      <c r="E1691" s="71">
        <v>0.76238960066249295</v>
      </c>
      <c r="F1691" s="68">
        <v>23.4387047031611</v>
      </c>
      <c r="G1691" s="71">
        <v>0.83724491113352095</v>
      </c>
      <c r="H1691" s="68">
        <v>29.221279876638398</v>
      </c>
      <c r="I1691" s="71">
        <v>0.797334215904832</v>
      </c>
      <c r="J1691" s="68">
        <v>34.849653045489603</v>
      </c>
      <c r="K1691" s="71">
        <v>0.91871618012494505</v>
      </c>
      <c r="L1691" s="68">
        <v>45.875096376252898</v>
      </c>
      <c r="M1691" s="71">
        <v>0.99</v>
      </c>
      <c r="N1691" s="68">
        <v>52.3064894448788</v>
      </c>
      <c r="O1691" s="71">
        <v>0.26865269614916898</v>
      </c>
      <c r="P1691" s="68">
        <v>22.589928057554001</v>
      </c>
      <c r="Q1691" s="71"/>
      <c r="R1691" s="68"/>
    </row>
    <row r="1692" spans="1:18" x14ac:dyDescent="0.2">
      <c r="A1692" s="72" t="s">
        <v>3624</v>
      </c>
      <c r="B1692" s="66" t="s">
        <v>3625</v>
      </c>
      <c r="C1692" s="67">
        <v>13</v>
      </c>
      <c r="D1692" s="67" t="s">
        <v>343</v>
      </c>
      <c r="E1692" s="71">
        <v>0.80886429619910805</v>
      </c>
      <c r="F1692" s="68">
        <v>37.663839629915202</v>
      </c>
      <c r="G1692" s="71">
        <v>0.84385258693579501</v>
      </c>
      <c r="H1692" s="68">
        <v>37.085582112567501</v>
      </c>
      <c r="I1692" s="71">
        <v>0.80944221254073001</v>
      </c>
      <c r="J1692" s="68">
        <v>41.865844255975297</v>
      </c>
      <c r="K1692" s="71">
        <v>0.94117336109174399</v>
      </c>
      <c r="L1692" s="68">
        <v>63.762528912875901</v>
      </c>
      <c r="M1692" s="71">
        <v>0.98</v>
      </c>
      <c r="N1692" s="68">
        <v>45.934323690383103</v>
      </c>
      <c r="O1692" s="71">
        <v>0.46985332042726902</v>
      </c>
      <c r="P1692" s="68">
        <v>56.043165467625897</v>
      </c>
      <c r="Q1692" s="71"/>
      <c r="R1692" s="68"/>
    </row>
    <row r="1693" spans="1:18" x14ac:dyDescent="0.2">
      <c r="A1693" s="72" t="s">
        <v>3626</v>
      </c>
      <c r="B1693" s="66" t="s">
        <v>3627</v>
      </c>
      <c r="C1693" s="67">
        <v>13</v>
      </c>
      <c r="D1693" s="67" t="s">
        <v>343</v>
      </c>
      <c r="E1693" s="71">
        <v>0.79990614685506001</v>
      </c>
      <c r="F1693" s="68">
        <v>33.808789514263701</v>
      </c>
      <c r="G1693" s="71">
        <v>0.83581083258083899</v>
      </c>
      <c r="H1693" s="68">
        <v>27.563608326908302</v>
      </c>
      <c r="I1693" s="71">
        <v>0.76381545124140104</v>
      </c>
      <c r="J1693" s="68">
        <v>20.971472629144198</v>
      </c>
      <c r="K1693" s="71">
        <v>0.90239345771789403</v>
      </c>
      <c r="L1693" s="68">
        <v>35.466461063993798</v>
      </c>
      <c r="M1693" s="71">
        <v>1</v>
      </c>
      <c r="N1693" s="68">
        <v>100</v>
      </c>
      <c r="O1693" s="71">
        <v>0.49751099273516403</v>
      </c>
      <c r="P1693" s="68">
        <v>61.582733812949598</v>
      </c>
      <c r="Q1693" s="71"/>
      <c r="R1693" s="68"/>
    </row>
    <row r="1694" spans="1:18" x14ac:dyDescent="0.2">
      <c r="A1694" s="72" t="s">
        <v>3628</v>
      </c>
      <c r="B1694" s="66" t="s">
        <v>3629</v>
      </c>
      <c r="C1694" s="67">
        <v>13</v>
      </c>
      <c r="D1694" s="67" t="s">
        <v>343</v>
      </c>
      <c r="E1694" s="71">
        <v>0.83272981888328401</v>
      </c>
      <c r="F1694" s="68">
        <v>47.725520431765602</v>
      </c>
      <c r="G1694" s="71">
        <v>0.89260267317927799</v>
      </c>
      <c r="H1694" s="68">
        <v>82.305319969159598</v>
      </c>
      <c r="I1694" s="71">
        <v>0.83030510760017795</v>
      </c>
      <c r="J1694" s="68">
        <v>54.626060138781803</v>
      </c>
      <c r="K1694" s="71">
        <v>0.75801149475368101</v>
      </c>
      <c r="L1694" s="68">
        <v>8.1727062451811907</v>
      </c>
      <c r="M1694" s="71">
        <v>0.85</v>
      </c>
      <c r="N1694" s="68">
        <v>22.869429241595</v>
      </c>
      <c r="O1694" s="71"/>
      <c r="P1694" s="68"/>
      <c r="Q1694" s="71"/>
      <c r="R1694" s="68"/>
    </row>
    <row r="1695" spans="1:18" x14ac:dyDescent="0.2">
      <c r="A1695" s="72" t="s">
        <v>3630</v>
      </c>
      <c r="B1695" s="66" t="s">
        <v>3631</v>
      </c>
      <c r="C1695" s="67">
        <v>13</v>
      </c>
      <c r="D1695" s="67" t="s">
        <v>343</v>
      </c>
      <c r="E1695" s="71">
        <v>0.90125855173204195</v>
      </c>
      <c r="F1695" s="68">
        <v>77.833461835003902</v>
      </c>
      <c r="G1695" s="71">
        <v>0.90533994521800398</v>
      </c>
      <c r="H1695" s="68">
        <v>88.280647648419404</v>
      </c>
      <c r="I1695" s="71">
        <v>0.823942386376321</v>
      </c>
      <c r="J1695" s="68">
        <v>50.771010023130302</v>
      </c>
      <c r="K1695" s="71">
        <v>0.87575187533384402</v>
      </c>
      <c r="L1695" s="68">
        <v>24.441017733230499</v>
      </c>
      <c r="M1695" s="71">
        <v>1</v>
      </c>
      <c r="N1695" s="68">
        <v>100</v>
      </c>
      <c r="O1695" s="71"/>
      <c r="P1695" s="68"/>
      <c r="Q1695" s="71"/>
      <c r="R1695" s="68"/>
    </row>
    <row r="1696" spans="1:18" x14ac:dyDescent="0.2">
      <c r="A1696" s="72" t="s">
        <v>3632</v>
      </c>
      <c r="B1696" s="66" t="s">
        <v>3633</v>
      </c>
      <c r="C1696" s="67">
        <v>13</v>
      </c>
      <c r="D1696" s="67" t="s">
        <v>343</v>
      </c>
      <c r="E1696" s="71">
        <v>0.81409271915583603</v>
      </c>
      <c r="F1696" s="68">
        <v>40.0925212027756</v>
      </c>
      <c r="G1696" s="71">
        <v>0.93316677317886099</v>
      </c>
      <c r="H1696" s="68">
        <v>94.140323824209702</v>
      </c>
      <c r="I1696" s="71">
        <v>0.82320410344448303</v>
      </c>
      <c r="J1696" s="68">
        <v>50.385505011565101</v>
      </c>
      <c r="K1696" s="71">
        <v>1</v>
      </c>
      <c r="L1696" s="68">
        <v>100</v>
      </c>
      <c r="M1696" s="71">
        <v>0.5</v>
      </c>
      <c r="N1696" s="68">
        <v>6.09851446442533</v>
      </c>
      <c r="O1696" s="71"/>
      <c r="P1696" s="68"/>
      <c r="Q1696" s="71"/>
      <c r="R1696" s="68"/>
    </row>
    <row r="1697" spans="1:18" x14ac:dyDescent="0.2">
      <c r="A1697" s="72" t="s">
        <v>3634</v>
      </c>
      <c r="B1697" s="66" t="s">
        <v>3635</v>
      </c>
      <c r="C1697" s="67">
        <v>13</v>
      </c>
      <c r="D1697" s="67" t="s">
        <v>343</v>
      </c>
      <c r="E1697" s="71">
        <v>0.89633378663288998</v>
      </c>
      <c r="F1697" s="68">
        <v>75.096376252891304</v>
      </c>
      <c r="G1697" s="71">
        <v>0.84237496353632202</v>
      </c>
      <c r="H1697" s="68">
        <v>35.235158057054697</v>
      </c>
      <c r="I1697" s="71">
        <v>0.811454435982359</v>
      </c>
      <c r="J1697" s="68">
        <v>42.945258288357699</v>
      </c>
      <c r="K1697" s="71">
        <v>0.84783953364576903</v>
      </c>
      <c r="L1697" s="68">
        <v>17.154973014649201</v>
      </c>
      <c r="M1697" s="71">
        <v>0.98</v>
      </c>
      <c r="N1697" s="68">
        <v>45.934323690383103</v>
      </c>
      <c r="O1697" s="71">
        <v>1</v>
      </c>
      <c r="P1697" s="68">
        <v>100</v>
      </c>
      <c r="Q1697" s="71"/>
      <c r="R1697" s="68"/>
    </row>
    <row r="1698" spans="1:18" x14ac:dyDescent="0.2">
      <c r="A1698" s="72" t="s">
        <v>3636</v>
      </c>
      <c r="B1698" s="66" t="s">
        <v>3637</v>
      </c>
      <c r="C1698" s="67">
        <v>13</v>
      </c>
      <c r="D1698" s="67" t="s">
        <v>343</v>
      </c>
      <c r="E1698" s="71">
        <v>0.80808120014232099</v>
      </c>
      <c r="F1698" s="68">
        <v>36.969930609097901</v>
      </c>
      <c r="G1698" s="71">
        <v>0.91041312605920199</v>
      </c>
      <c r="H1698" s="68">
        <v>89.9383191981496</v>
      </c>
      <c r="I1698" s="71">
        <v>0.82826399359966796</v>
      </c>
      <c r="J1698" s="68">
        <v>53.662297609868901</v>
      </c>
      <c r="K1698" s="71">
        <v>0.96226108362943896</v>
      </c>
      <c r="L1698" s="68">
        <v>80.531996915959894</v>
      </c>
      <c r="M1698" s="71">
        <v>1</v>
      </c>
      <c r="N1698" s="68">
        <v>100</v>
      </c>
      <c r="O1698" s="71">
        <v>0.33946779742329503</v>
      </c>
      <c r="P1698" s="68">
        <v>32.374100719424497</v>
      </c>
      <c r="Q1698" s="71"/>
      <c r="R1698" s="68"/>
    </row>
    <row r="1699" spans="1:18" x14ac:dyDescent="0.2">
      <c r="A1699" s="72" t="s">
        <v>3638</v>
      </c>
      <c r="B1699" s="66" t="s">
        <v>3639</v>
      </c>
      <c r="C1699" s="67">
        <v>13</v>
      </c>
      <c r="D1699" s="67" t="s">
        <v>343</v>
      </c>
      <c r="E1699" s="71">
        <v>0.90154359578311505</v>
      </c>
      <c r="F1699" s="68">
        <v>77.949113338473396</v>
      </c>
      <c r="G1699" s="71">
        <v>0.90179876845562001</v>
      </c>
      <c r="H1699" s="68">
        <v>86.969930609097901</v>
      </c>
      <c r="I1699" s="71">
        <v>0.78238979003328302</v>
      </c>
      <c r="J1699" s="68">
        <v>27.833461835003899</v>
      </c>
      <c r="K1699" s="71">
        <v>0.92198582464355505</v>
      </c>
      <c r="L1699" s="68">
        <v>48.111025443330803</v>
      </c>
      <c r="M1699" s="71">
        <v>1</v>
      </c>
      <c r="N1699" s="68">
        <v>100</v>
      </c>
      <c r="O1699" s="71"/>
      <c r="P1699" s="68"/>
      <c r="Q1699" s="71"/>
      <c r="R1699" s="68"/>
    </row>
    <row r="1700" spans="1:18" x14ac:dyDescent="0.2">
      <c r="A1700" s="72" t="s">
        <v>3640</v>
      </c>
      <c r="B1700" s="66" t="s">
        <v>3641</v>
      </c>
      <c r="C1700" s="67">
        <v>13</v>
      </c>
      <c r="D1700" s="67" t="s">
        <v>343</v>
      </c>
      <c r="E1700" s="71">
        <v>0.74939283476165597</v>
      </c>
      <c r="F1700" s="68">
        <v>20.817270624518098</v>
      </c>
      <c r="G1700" s="71">
        <v>0.89647171282063898</v>
      </c>
      <c r="H1700" s="68">
        <v>84.348496530454895</v>
      </c>
      <c r="I1700" s="71">
        <v>0.792331046762911</v>
      </c>
      <c r="J1700" s="68">
        <v>31.7270624518119</v>
      </c>
      <c r="K1700" s="71">
        <v>0.88469482784949705</v>
      </c>
      <c r="L1700" s="68">
        <v>27.332305319969201</v>
      </c>
      <c r="M1700" s="71">
        <v>0.82</v>
      </c>
      <c r="N1700" s="68">
        <v>20.6411258795934</v>
      </c>
      <c r="O1700" s="71">
        <v>0.35346658637523298</v>
      </c>
      <c r="P1700" s="68">
        <v>34.388489208633104</v>
      </c>
      <c r="Q1700" s="71"/>
      <c r="R1700" s="68"/>
    </row>
    <row r="1701" spans="1:18" x14ac:dyDescent="0.2">
      <c r="A1701" s="72" t="s">
        <v>3642</v>
      </c>
      <c r="B1701" s="66" t="s">
        <v>3643</v>
      </c>
      <c r="C1701" s="67">
        <v>13</v>
      </c>
      <c r="D1701" s="67" t="s">
        <v>343</v>
      </c>
      <c r="E1701" s="71">
        <v>0.76570841591166094</v>
      </c>
      <c r="F1701" s="68">
        <v>24.248265227448002</v>
      </c>
      <c r="G1701" s="71">
        <v>0.86472227981128302</v>
      </c>
      <c r="H1701" s="68">
        <v>61.835003855050097</v>
      </c>
      <c r="I1701" s="71">
        <v>0.81447313576832203</v>
      </c>
      <c r="J1701" s="68">
        <v>44.680030840400903</v>
      </c>
      <c r="K1701" s="71">
        <v>0.88363824806704105</v>
      </c>
      <c r="L1701" s="68">
        <v>26.792598303777901</v>
      </c>
      <c r="M1701" s="71">
        <v>0.5</v>
      </c>
      <c r="N1701" s="68">
        <v>6.09851446442533</v>
      </c>
      <c r="O1701" s="71"/>
      <c r="P1701" s="68"/>
      <c r="Q1701" s="71"/>
      <c r="R1701" s="68"/>
    </row>
    <row r="1702" spans="1:18" x14ac:dyDescent="0.2">
      <c r="A1702" s="72" t="s">
        <v>3501</v>
      </c>
      <c r="B1702" s="66" t="s">
        <v>3644</v>
      </c>
      <c r="C1702" s="67">
        <v>13</v>
      </c>
      <c r="D1702" s="67" t="s">
        <v>343</v>
      </c>
      <c r="E1702" s="71">
        <v>0.84881954731394205</v>
      </c>
      <c r="F1702" s="68">
        <v>54.433307632999202</v>
      </c>
      <c r="G1702" s="71">
        <v>0.89007533251389404</v>
      </c>
      <c r="H1702" s="68">
        <v>80.801850424055502</v>
      </c>
      <c r="I1702" s="71">
        <v>0.82801574138852396</v>
      </c>
      <c r="J1702" s="68">
        <v>53.4695451040864</v>
      </c>
      <c r="K1702" s="71">
        <v>0.67718711535335196</v>
      </c>
      <c r="L1702" s="68">
        <v>5.7054741711642203</v>
      </c>
      <c r="M1702" s="71">
        <v>1</v>
      </c>
      <c r="N1702" s="68">
        <v>100</v>
      </c>
      <c r="O1702" s="71"/>
      <c r="P1702" s="68"/>
      <c r="Q1702" s="71"/>
      <c r="R1702" s="68"/>
    </row>
    <row r="1703" spans="1:18" x14ac:dyDescent="0.2">
      <c r="A1703" s="72" t="s">
        <v>3645</v>
      </c>
      <c r="B1703" s="66" t="s">
        <v>3646</v>
      </c>
      <c r="C1703" s="67">
        <v>13</v>
      </c>
      <c r="D1703" s="67" t="s">
        <v>343</v>
      </c>
      <c r="E1703" s="71">
        <v>0.92097886883549496</v>
      </c>
      <c r="F1703" s="68">
        <v>87.856592135697795</v>
      </c>
      <c r="G1703" s="71">
        <v>0.96241343291051495</v>
      </c>
      <c r="H1703" s="68">
        <v>96.7232074016962</v>
      </c>
      <c r="I1703" s="71">
        <v>0.81033364558063303</v>
      </c>
      <c r="J1703" s="68">
        <v>42.251349267540498</v>
      </c>
      <c r="K1703" s="71">
        <v>0.91116839685083295</v>
      </c>
      <c r="L1703" s="68">
        <v>40.902081727062502</v>
      </c>
      <c r="M1703" s="71">
        <v>1</v>
      </c>
      <c r="N1703" s="68">
        <v>100</v>
      </c>
      <c r="O1703" s="71"/>
      <c r="P1703" s="68"/>
      <c r="Q1703" s="71"/>
      <c r="R1703" s="68"/>
    </row>
    <row r="1704" spans="1:18" x14ac:dyDescent="0.2">
      <c r="A1704" s="72" t="s">
        <v>3647</v>
      </c>
      <c r="B1704" s="66" t="s">
        <v>3648</v>
      </c>
      <c r="C1704" s="67">
        <v>13</v>
      </c>
      <c r="D1704" s="67" t="s">
        <v>343</v>
      </c>
      <c r="E1704" s="71">
        <v>0.90741319524398001</v>
      </c>
      <c r="F1704" s="68">
        <v>80.956052428681602</v>
      </c>
      <c r="G1704" s="71">
        <v>0.86749136493580303</v>
      </c>
      <c r="H1704" s="68">
        <v>64.340786430223602</v>
      </c>
      <c r="I1704" s="71">
        <v>0.84151230667854504</v>
      </c>
      <c r="J1704" s="68">
        <v>61.410948342328503</v>
      </c>
      <c r="K1704" s="71">
        <v>0.95064910936157399</v>
      </c>
      <c r="L1704" s="68">
        <v>71.356977640709303</v>
      </c>
      <c r="M1704" s="71">
        <v>0.97</v>
      </c>
      <c r="N1704" s="68">
        <v>41.829554339327601</v>
      </c>
      <c r="O1704" s="71"/>
      <c r="P1704" s="68"/>
      <c r="Q1704" s="71"/>
      <c r="R1704" s="68"/>
    </row>
    <row r="1705" spans="1:18" x14ac:dyDescent="0.2">
      <c r="A1705" s="72" t="s">
        <v>3649</v>
      </c>
      <c r="B1705" s="66" t="s">
        <v>3650</v>
      </c>
      <c r="C1705" s="67">
        <v>13</v>
      </c>
      <c r="D1705" s="67" t="s">
        <v>343</v>
      </c>
      <c r="E1705" s="71">
        <v>0.69473138907291199</v>
      </c>
      <c r="F1705" s="68">
        <v>13.801079414032399</v>
      </c>
      <c r="G1705" s="71">
        <v>0.89180315873577698</v>
      </c>
      <c r="H1705" s="68">
        <v>81.842713955281397</v>
      </c>
      <c r="I1705" s="71">
        <v>0.782038105340222</v>
      </c>
      <c r="J1705" s="68">
        <v>27.679259830377799</v>
      </c>
      <c r="K1705" s="71">
        <v>0.76834111335609201</v>
      </c>
      <c r="L1705" s="68">
        <v>8.7509637625289098</v>
      </c>
      <c r="M1705" s="71">
        <v>0.55000000000000004</v>
      </c>
      <c r="N1705" s="68">
        <v>7.2713057075840499</v>
      </c>
      <c r="O1705" s="71">
        <v>0.48147456793247001</v>
      </c>
      <c r="P1705" s="68">
        <v>58.417266187050402</v>
      </c>
      <c r="Q1705" s="71"/>
      <c r="R1705" s="68"/>
    </row>
    <row r="1706" spans="1:18" x14ac:dyDescent="0.2">
      <c r="A1706" s="72" t="s">
        <v>3651</v>
      </c>
      <c r="B1706" s="66" t="s">
        <v>3652</v>
      </c>
      <c r="C1706" s="67">
        <v>13</v>
      </c>
      <c r="D1706" s="67" t="s">
        <v>343</v>
      </c>
      <c r="E1706" s="71">
        <v>0.92510202996089297</v>
      </c>
      <c r="F1706" s="68">
        <v>89.629915188897499</v>
      </c>
      <c r="G1706" s="71">
        <v>0.85915103323224395</v>
      </c>
      <c r="H1706" s="68">
        <v>55.782575173477298</v>
      </c>
      <c r="I1706" s="71">
        <v>0.84125708661133003</v>
      </c>
      <c r="J1706" s="68">
        <v>61.295296838858903</v>
      </c>
      <c r="K1706" s="71">
        <v>1</v>
      </c>
      <c r="L1706" s="68">
        <v>100</v>
      </c>
      <c r="M1706" s="71">
        <v>1</v>
      </c>
      <c r="N1706" s="68">
        <v>100</v>
      </c>
      <c r="O1706" s="71"/>
      <c r="P1706" s="68"/>
      <c r="Q1706" s="71"/>
      <c r="R1706" s="68"/>
    </row>
    <row r="1707" spans="1:18" x14ac:dyDescent="0.2">
      <c r="A1707" s="72" t="s">
        <v>3653</v>
      </c>
      <c r="B1707" s="66" t="s">
        <v>3653</v>
      </c>
      <c r="C1707" s="67">
        <v>13</v>
      </c>
      <c r="D1707" s="67" t="s">
        <v>343</v>
      </c>
      <c r="E1707" s="71">
        <v>0.94844718777730597</v>
      </c>
      <c r="F1707" s="68">
        <v>95.412490362374697</v>
      </c>
      <c r="G1707" s="71">
        <v>0.98672801132201604</v>
      </c>
      <c r="H1707" s="68">
        <v>97.918272937548196</v>
      </c>
      <c r="I1707" s="71">
        <v>0.80706073978720805</v>
      </c>
      <c r="J1707" s="68">
        <v>40.246723207401701</v>
      </c>
      <c r="K1707" s="71">
        <v>1</v>
      </c>
      <c r="L1707" s="68">
        <v>100</v>
      </c>
      <c r="M1707" s="71">
        <v>1</v>
      </c>
      <c r="N1707" s="68">
        <v>100</v>
      </c>
      <c r="O1707" s="71"/>
      <c r="P1707" s="68"/>
      <c r="Q1707" s="71"/>
      <c r="R1707" s="68"/>
    </row>
    <row r="1708" spans="1:18" x14ac:dyDescent="0.2">
      <c r="A1708" s="72" t="s">
        <v>3654</v>
      </c>
      <c r="B1708" s="66" t="s">
        <v>3655</v>
      </c>
      <c r="C1708" s="67">
        <v>13</v>
      </c>
      <c r="D1708" s="67" t="s">
        <v>343</v>
      </c>
      <c r="E1708" s="71">
        <v>0.94913753510770904</v>
      </c>
      <c r="F1708" s="68">
        <v>95.489591364687698</v>
      </c>
      <c r="G1708" s="71">
        <v>0.98334696872946203</v>
      </c>
      <c r="H1708" s="68">
        <v>97.725520431765602</v>
      </c>
      <c r="I1708" s="71">
        <v>0.81320317170137402</v>
      </c>
      <c r="J1708" s="68">
        <v>43.909020817270601</v>
      </c>
      <c r="K1708" s="71">
        <v>1</v>
      </c>
      <c r="L1708" s="68">
        <v>100</v>
      </c>
      <c r="M1708" s="71">
        <v>1</v>
      </c>
      <c r="N1708" s="68">
        <v>100</v>
      </c>
      <c r="O1708" s="71"/>
      <c r="P1708" s="68"/>
      <c r="Q1708" s="71"/>
      <c r="R1708" s="68"/>
    </row>
    <row r="1709" spans="1:18" x14ac:dyDescent="0.2">
      <c r="A1709" s="72" t="s">
        <v>3656</v>
      </c>
      <c r="B1709" s="66" t="s">
        <v>3656</v>
      </c>
      <c r="C1709" s="67">
        <v>13</v>
      </c>
      <c r="D1709" s="67" t="s">
        <v>343</v>
      </c>
      <c r="E1709" s="71">
        <v>0.99872170621513701</v>
      </c>
      <c r="F1709" s="68">
        <v>99.653045489591406</v>
      </c>
      <c r="G1709" s="71">
        <v>0.99756846266328203</v>
      </c>
      <c r="H1709" s="68">
        <v>98.997686969930598</v>
      </c>
      <c r="I1709" s="71">
        <v>0.99731836219726799</v>
      </c>
      <c r="J1709" s="68">
        <v>99.113338473400205</v>
      </c>
      <c r="K1709" s="71">
        <v>1</v>
      </c>
      <c r="L1709" s="68">
        <v>100</v>
      </c>
      <c r="M1709" s="71">
        <v>1</v>
      </c>
      <c r="N1709" s="68">
        <v>100</v>
      </c>
      <c r="O1709" s="71"/>
      <c r="P1709" s="68"/>
      <c r="Q1709" s="71"/>
      <c r="R1709" s="68"/>
    </row>
    <row r="1710" spans="1:18" x14ac:dyDescent="0.2">
      <c r="A1710" s="72" t="s">
        <v>3657</v>
      </c>
      <c r="B1710" s="66" t="s">
        <v>3657</v>
      </c>
      <c r="C1710" s="67">
        <v>13</v>
      </c>
      <c r="D1710" s="67" t="s">
        <v>343</v>
      </c>
      <c r="E1710" s="71">
        <v>0.96926797801581499</v>
      </c>
      <c r="F1710" s="68">
        <v>98.380878951426396</v>
      </c>
      <c r="G1710" s="71">
        <v>0.99518210004306196</v>
      </c>
      <c r="H1710" s="68">
        <v>98.650732459522004</v>
      </c>
      <c r="I1710" s="71">
        <v>0.88188981202019801</v>
      </c>
      <c r="J1710" s="68">
        <v>76.4456437933693</v>
      </c>
      <c r="K1710" s="71">
        <v>1</v>
      </c>
      <c r="L1710" s="68">
        <v>100</v>
      </c>
      <c r="M1710" s="71">
        <v>1</v>
      </c>
      <c r="N1710" s="68">
        <v>100</v>
      </c>
      <c r="O1710" s="71"/>
      <c r="P1710" s="68"/>
      <c r="Q1710" s="71"/>
      <c r="R1710" s="68"/>
    </row>
    <row r="1711" spans="1:18" x14ac:dyDescent="0.2">
      <c r="A1711" s="72" t="s">
        <v>3658</v>
      </c>
      <c r="B1711" s="66" t="s">
        <v>3658</v>
      </c>
      <c r="C1711" s="67">
        <v>13</v>
      </c>
      <c r="D1711" s="67" t="s">
        <v>343</v>
      </c>
      <c r="E1711" s="71">
        <v>0.941231546249369</v>
      </c>
      <c r="F1711" s="68">
        <v>93.947571318427094</v>
      </c>
      <c r="G1711" s="71">
        <v>0.95661318650881999</v>
      </c>
      <c r="H1711" s="68">
        <v>96.067848882035506</v>
      </c>
      <c r="I1711" s="71">
        <v>0.80831299848865601</v>
      </c>
      <c r="J1711" s="68">
        <v>41.056283731688502</v>
      </c>
      <c r="K1711" s="71">
        <v>1</v>
      </c>
      <c r="L1711" s="68">
        <v>100</v>
      </c>
      <c r="M1711" s="71">
        <v>1</v>
      </c>
      <c r="N1711" s="68">
        <v>100</v>
      </c>
      <c r="O1711" s="71"/>
      <c r="P1711" s="68"/>
      <c r="Q1711" s="71"/>
      <c r="R1711" s="68"/>
    </row>
    <row r="1712" spans="1:18" x14ac:dyDescent="0.2">
      <c r="A1712" s="72" t="s">
        <v>3659</v>
      </c>
      <c r="B1712" s="66" t="s">
        <v>3659</v>
      </c>
      <c r="C1712" s="67">
        <v>13</v>
      </c>
      <c r="D1712" s="67" t="s">
        <v>343</v>
      </c>
      <c r="E1712" s="71">
        <v>0.98353542457815601</v>
      </c>
      <c r="F1712" s="68">
        <v>99.267540478026206</v>
      </c>
      <c r="G1712" s="71">
        <v>0.98122360621324101</v>
      </c>
      <c r="H1712" s="68">
        <v>97.532767925982995</v>
      </c>
      <c r="I1712" s="71">
        <v>0.95291809209938405</v>
      </c>
      <c r="J1712" s="68">
        <v>93.022359290670806</v>
      </c>
      <c r="K1712" s="71">
        <v>1</v>
      </c>
      <c r="L1712" s="68">
        <v>100</v>
      </c>
      <c r="M1712" s="71">
        <v>1</v>
      </c>
      <c r="N1712" s="68">
        <v>100</v>
      </c>
      <c r="O1712" s="71"/>
      <c r="P1712" s="68"/>
      <c r="Q1712" s="71"/>
      <c r="R1712" s="68"/>
    </row>
    <row r="1713" spans="1:18" x14ac:dyDescent="0.2">
      <c r="A1713" s="72" t="s">
        <v>3660</v>
      </c>
      <c r="B1713" s="66" t="s">
        <v>3661</v>
      </c>
      <c r="C1713" s="67">
        <v>13</v>
      </c>
      <c r="D1713" s="67" t="s">
        <v>343</v>
      </c>
      <c r="E1713" s="71">
        <v>0.92799161315317402</v>
      </c>
      <c r="F1713" s="68">
        <v>90.709329221279901</v>
      </c>
      <c r="G1713" s="71">
        <v>0.89565569538992795</v>
      </c>
      <c r="H1713" s="68">
        <v>84.001542020046301</v>
      </c>
      <c r="I1713" s="71">
        <v>0.85740832293872105</v>
      </c>
      <c r="J1713" s="68">
        <v>68.696993060909804</v>
      </c>
      <c r="K1713" s="71">
        <v>0.95890243428404898</v>
      </c>
      <c r="L1713" s="68">
        <v>77.602158828064802</v>
      </c>
      <c r="M1713" s="71">
        <v>1</v>
      </c>
      <c r="N1713" s="68">
        <v>100</v>
      </c>
      <c r="O1713" s="71"/>
      <c r="P1713" s="68"/>
      <c r="Q1713" s="71"/>
      <c r="R1713" s="68"/>
    </row>
    <row r="1714" spans="1:18" x14ac:dyDescent="0.2">
      <c r="A1714" s="72" t="s">
        <v>3662</v>
      </c>
      <c r="B1714" s="66" t="s">
        <v>3663</v>
      </c>
      <c r="C1714" s="67">
        <v>13</v>
      </c>
      <c r="D1714" s="67" t="s">
        <v>343</v>
      </c>
      <c r="E1714" s="71">
        <v>0.90269368169120101</v>
      </c>
      <c r="F1714" s="68">
        <v>78.643022359290697</v>
      </c>
      <c r="G1714" s="71">
        <v>0.86688202837362904</v>
      </c>
      <c r="H1714" s="68">
        <v>63.801079414032401</v>
      </c>
      <c r="I1714" s="71">
        <v>0.84723926937517502</v>
      </c>
      <c r="J1714" s="68">
        <v>64.417887432536602</v>
      </c>
      <c r="K1714" s="71">
        <v>0.89665342901600098</v>
      </c>
      <c r="L1714" s="68">
        <v>32.459521973785698</v>
      </c>
      <c r="M1714" s="71">
        <v>1</v>
      </c>
      <c r="N1714" s="68">
        <v>100</v>
      </c>
      <c r="O1714" s="71"/>
      <c r="P1714" s="68"/>
      <c r="Q1714" s="71"/>
      <c r="R1714" s="68"/>
    </row>
    <row r="1715" spans="1:18" x14ac:dyDescent="0.2">
      <c r="A1715" s="72" t="s">
        <v>3654</v>
      </c>
      <c r="B1715" s="66" t="s">
        <v>3664</v>
      </c>
      <c r="C1715" s="67">
        <v>13</v>
      </c>
      <c r="D1715" s="67" t="s">
        <v>343</v>
      </c>
      <c r="E1715" s="71">
        <v>0.93826938852001296</v>
      </c>
      <c r="F1715" s="68">
        <v>93.253662297609907</v>
      </c>
      <c r="G1715" s="71">
        <v>0.89653357412894097</v>
      </c>
      <c r="H1715" s="68">
        <v>84.387047031611402</v>
      </c>
      <c r="I1715" s="71">
        <v>0.85654397995111298</v>
      </c>
      <c r="J1715" s="68">
        <v>68.350038550501196</v>
      </c>
      <c r="K1715" s="71">
        <v>1</v>
      </c>
      <c r="L1715" s="68">
        <v>100</v>
      </c>
      <c r="M1715" s="71">
        <v>1</v>
      </c>
      <c r="N1715" s="68">
        <v>100</v>
      </c>
      <c r="O1715" s="71"/>
      <c r="P1715" s="68"/>
      <c r="Q1715" s="71"/>
      <c r="R1715" s="68"/>
    </row>
    <row r="1716" spans="1:18" x14ac:dyDescent="0.2">
      <c r="A1716" s="72" t="s">
        <v>3665</v>
      </c>
      <c r="B1716" s="66" t="s">
        <v>3666</v>
      </c>
      <c r="C1716" s="67">
        <v>13</v>
      </c>
      <c r="D1716" s="67" t="s">
        <v>343</v>
      </c>
      <c r="E1716" s="71">
        <v>0.95699030378817096</v>
      </c>
      <c r="F1716" s="68">
        <v>97.070161912104894</v>
      </c>
      <c r="G1716" s="71">
        <v>0.98446413037709402</v>
      </c>
      <c r="H1716" s="68">
        <v>97.764070932922095</v>
      </c>
      <c r="I1716" s="71">
        <v>0.84349708477558805</v>
      </c>
      <c r="J1716" s="68">
        <v>62.683114880493399</v>
      </c>
      <c r="K1716" s="71">
        <v>1</v>
      </c>
      <c r="L1716" s="68">
        <v>100</v>
      </c>
      <c r="M1716" s="71">
        <v>1</v>
      </c>
      <c r="N1716" s="68">
        <v>100</v>
      </c>
      <c r="O1716" s="71"/>
      <c r="P1716" s="68"/>
      <c r="Q1716" s="71"/>
      <c r="R1716" s="68"/>
    </row>
    <row r="1717" spans="1:18" x14ac:dyDescent="0.2">
      <c r="A1717" s="72" t="s">
        <v>3667</v>
      </c>
      <c r="B1717" s="66" t="s">
        <v>3668</v>
      </c>
      <c r="C1717" s="67">
        <v>13</v>
      </c>
      <c r="D1717" s="67" t="s">
        <v>343</v>
      </c>
      <c r="E1717" s="71">
        <v>0.89843329308249498</v>
      </c>
      <c r="F1717" s="68">
        <v>76.137239784117199</v>
      </c>
      <c r="G1717" s="71">
        <v>0.93127734174815202</v>
      </c>
      <c r="H1717" s="68">
        <v>93.831919814957601</v>
      </c>
      <c r="I1717" s="71">
        <v>0.83721604331319699</v>
      </c>
      <c r="J1717" s="68">
        <v>59.290670778720099</v>
      </c>
      <c r="K1717" s="71">
        <v>0.82523978726863101</v>
      </c>
      <c r="L1717" s="68">
        <v>13.723978411719401</v>
      </c>
      <c r="M1717" s="71">
        <v>1</v>
      </c>
      <c r="N1717" s="68">
        <v>100</v>
      </c>
      <c r="O1717" s="71"/>
      <c r="P1717" s="68"/>
      <c r="Q1717" s="71"/>
      <c r="R1717" s="68"/>
    </row>
    <row r="1718" spans="1:18" x14ac:dyDescent="0.2">
      <c r="A1718" s="72" t="s">
        <v>3669</v>
      </c>
      <c r="B1718" s="66" t="s">
        <v>3669</v>
      </c>
      <c r="C1718" s="67">
        <v>13</v>
      </c>
      <c r="D1718" s="67" t="s">
        <v>343</v>
      </c>
      <c r="E1718" s="71">
        <v>0.94833519762196505</v>
      </c>
      <c r="F1718" s="68">
        <v>95.258288357748697</v>
      </c>
      <c r="G1718" s="71">
        <v>0.95632291765528799</v>
      </c>
      <c r="H1718" s="68">
        <v>96.029298380878899</v>
      </c>
      <c r="I1718" s="71">
        <v>0.83701787283257301</v>
      </c>
      <c r="J1718" s="68">
        <v>59.059367771780998</v>
      </c>
      <c r="K1718" s="71">
        <v>1</v>
      </c>
      <c r="L1718" s="68">
        <v>100</v>
      </c>
      <c r="M1718" s="71">
        <v>1</v>
      </c>
      <c r="N1718" s="68">
        <v>100</v>
      </c>
      <c r="O1718" s="71"/>
      <c r="P1718" s="68"/>
      <c r="Q1718" s="71"/>
      <c r="R1718" s="68"/>
    </row>
    <row r="1719" spans="1:18" x14ac:dyDescent="0.2">
      <c r="A1719" s="72" t="s">
        <v>3670</v>
      </c>
      <c r="B1719" s="66" t="s">
        <v>3670</v>
      </c>
      <c r="C1719" s="67">
        <v>13</v>
      </c>
      <c r="D1719" s="67" t="s">
        <v>343</v>
      </c>
      <c r="E1719" s="71">
        <v>0.94871616568419703</v>
      </c>
      <c r="F1719" s="68">
        <v>95.451040863531205</v>
      </c>
      <c r="G1719" s="71">
        <v>0.96206545956556799</v>
      </c>
      <c r="H1719" s="68">
        <v>96.684656900539693</v>
      </c>
      <c r="I1719" s="71">
        <v>0.83279920317122003</v>
      </c>
      <c r="J1719" s="68">
        <v>56.283731688511899</v>
      </c>
      <c r="K1719" s="71">
        <v>1</v>
      </c>
      <c r="L1719" s="68">
        <v>100</v>
      </c>
      <c r="M1719" s="71">
        <v>1</v>
      </c>
      <c r="N1719" s="68">
        <v>100</v>
      </c>
      <c r="O1719" s="71"/>
      <c r="P1719" s="68"/>
      <c r="Q1719" s="71"/>
      <c r="R1719" s="68"/>
    </row>
    <row r="1720" spans="1:18" x14ac:dyDescent="0.2">
      <c r="A1720" s="72" t="s">
        <v>3671</v>
      </c>
      <c r="B1720" s="66" t="s">
        <v>3671</v>
      </c>
      <c r="C1720" s="67">
        <v>13</v>
      </c>
      <c r="D1720" s="67" t="s">
        <v>343</v>
      </c>
      <c r="E1720" s="71">
        <v>0.99719041756017102</v>
      </c>
      <c r="F1720" s="68">
        <v>99.575944487278306</v>
      </c>
      <c r="G1720" s="71">
        <v>0.98876167024068595</v>
      </c>
      <c r="H1720" s="68">
        <v>98.111025443330803</v>
      </c>
      <c r="I1720" s="71">
        <v>1</v>
      </c>
      <c r="J1720" s="68">
        <v>100</v>
      </c>
      <c r="K1720" s="71">
        <v>1</v>
      </c>
      <c r="L1720" s="68">
        <v>100</v>
      </c>
      <c r="M1720" s="71">
        <v>1</v>
      </c>
      <c r="N1720" s="68">
        <v>100</v>
      </c>
      <c r="O1720" s="71"/>
      <c r="P1720" s="68"/>
      <c r="Q1720" s="71"/>
      <c r="R1720" s="68"/>
    </row>
    <row r="1721" spans="1:18" x14ac:dyDescent="0.2">
      <c r="A1721" s="72" t="s">
        <v>3672</v>
      </c>
      <c r="B1721" s="66" t="s">
        <v>3673</v>
      </c>
      <c r="C1721" s="67">
        <v>13</v>
      </c>
      <c r="D1721" s="67" t="s">
        <v>343</v>
      </c>
      <c r="E1721" s="71">
        <v>0.86994265855143804</v>
      </c>
      <c r="F1721" s="68">
        <v>63.2613723978412</v>
      </c>
      <c r="G1721" s="71">
        <v>0.86132879542239804</v>
      </c>
      <c r="H1721" s="68">
        <v>58.249807247494203</v>
      </c>
      <c r="I1721" s="71">
        <v>0.78100947853346303</v>
      </c>
      <c r="J1721" s="68">
        <v>27.139552814186601</v>
      </c>
      <c r="K1721" s="71">
        <v>0.83743236024988998</v>
      </c>
      <c r="L1721" s="68">
        <v>15.8057054741712</v>
      </c>
      <c r="M1721" s="71">
        <v>1</v>
      </c>
      <c r="N1721" s="68">
        <v>100</v>
      </c>
      <c r="O1721" s="71"/>
      <c r="P1721" s="68"/>
      <c r="Q1721" s="71"/>
      <c r="R1721" s="68"/>
    </row>
    <row r="1722" spans="1:18" x14ac:dyDescent="0.2">
      <c r="A1722" s="72" t="s">
        <v>3674</v>
      </c>
      <c r="B1722" s="66" t="s">
        <v>3675</v>
      </c>
      <c r="C1722" s="67">
        <v>13</v>
      </c>
      <c r="D1722" s="67" t="s">
        <v>343</v>
      </c>
      <c r="E1722" s="71">
        <v>0.965546697240662</v>
      </c>
      <c r="F1722" s="68">
        <v>98.188126445643803</v>
      </c>
      <c r="G1722" s="71">
        <v>0.95414492774802095</v>
      </c>
      <c r="H1722" s="68">
        <v>95.952197378565899</v>
      </c>
      <c r="I1722" s="71">
        <v>0.94810317243876097</v>
      </c>
      <c r="J1722" s="68">
        <v>92.212798766383997</v>
      </c>
      <c r="K1722" s="71">
        <v>0.95993868877586597</v>
      </c>
      <c r="L1722" s="68">
        <v>78.450269853508104</v>
      </c>
      <c r="M1722" s="71">
        <v>1</v>
      </c>
      <c r="N1722" s="68">
        <v>100</v>
      </c>
      <c r="O1722" s="71"/>
      <c r="P1722" s="68"/>
      <c r="Q1722" s="71"/>
      <c r="R1722" s="68"/>
    </row>
    <row r="1723" spans="1:18" x14ac:dyDescent="0.2">
      <c r="A1723" s="72" t="s">
        <v>3676</v>
      </c>
      <c r="B1723" s="66" t="s">
        <v>3676</v>
      </c>
      <c r="C1723" s="67">
        <v>13</v>
      </c>
      <c r="D1723" s="67" t="s">
        <v>343</v>
      </c>
      <c r="E1723" s="71">
        <v>0.97725044322851395</v>
      </c>
      <c r="F1723" s="68">
        <v>98.997686969930598</v>
      </c>
      <c r="G1723" s="71">
        <v>0.99523128813789197</v>
      </c>
      <c r="H1723" s="68">
        <v>98.689282960678497</v>
      </c>
      <c r="I1723" s="71">
        <v>0.91377048477616496</v>
      </c>
      <c r="J1723" s="68">
        <v>85.080956052428704</v>
      </c>
      <c r="K1723" s="71">
        <v>1</v>
      </c>
      <c r="L1723" s="68">
        <v>100</v>
      </c>
      <c r="M1723" s="71">
        <v>1</v>
      </c>
      <c r="N1723" s="68">
        <v>100</v>
      </c>
      <c r="O1723" s="71"/>
      <c r="P1723" s="68"/>
      <c r="Q1723" s="71"/>
      <c r="R1723" s="68"/>
    </row>
    <row r="1724" spans="1:18" x14ac:dyDescent="0.2">
      <c r="A1724" s="72" t="s">
        <v>3677</v>
      </c>
      <c r="B1724" s="66" t="s">
        <v>3677</v>
      </c>
      <c r="C1724" s="67">
        <v>13</v>
      </c>
      <c r="D1724" s="67" t="s">
        <v>343</v>
      </c>
      <c r="E1724" s="71">
        <v>0.98861569862728105</v>
      </c>
      <c r="F1724" s="68">
        <v>99.383191981495798</v>
      </c>
      <c r="G1724" s="71">
        <v>0.97863443313744702</v>
      </c>
      <c r="H1724" s="68">
        <v>97.455666923669995</v>
      </c>
      <c r="I1724" s="71">
        <v>0.97582836137167694</v>
      </c>
      <c r="J1724" s="68">
        <v>96.915959907478793</v>
      </c>
      <c r="K1724" s="71">
        <v>1</v>
      </c>
      <c r="L1724" s="68">
        <v>100</v>
      </c>
      <c r="M1724" s="71">
        <v>1</v>
      </c>
      <c r="N1724" s="68">
        <v>100</v>
      </c>
      <c r="O1724" s="71"/>
      <c r="P1724" s="68"/>
      <c r="Q1724" s="71"/>
      <c r="R1724" s="68"/>
    </row>
    <row r="1725" spans="1:18" x14ac:dyDescent="0.2">
      <c r="A1725" s="72" t="s">
        <v>3678</v>
      </c>
      <c r="B1725" s="66" t="s">
        <v>3678</v>
      </c>
      <c r="C1725" s="67">
        <v>13</v>
      </c>
      <c r="D1725" s="67" t="s">
        <v>343</v>
      </c>
      <c r="E1725" s="71">
        <v>0.94180593376547606</v>
      </c>
      <c r="F1725" s="68">
        <v>94.101773323053195</v>
      </c>
      <c r="G1725" s="71">
        <v>0.91607476205216498</v>
      </c>
      <c r="H1725" s="68">
        <v>91.557440246723203</v>
      </c>
      <c r="I1725" s="71">
        <v>0.87727591511243597</v>
      </c>
      <c r="J1725" s="68">
        <v>75.173477255204304</v>
      </c>
      <c r="K1725" s="71">
        <v>0.97387305789730405</v>
      </c>
      <c r="L1725" s="68">
        <v>86.7386276021588</v>
      </c>
      <c r="M1725" s="71">
        <v>1</v>
      </c>
      <c r="N1725" s="68">
        <v>100</v>
      </c>
      <c r="O1725" s="71"/>
      <c r="P1725" s="68"/>
      <c r="Q1725" s="71"/>
      <c r="R1725" s="68"/>
    </row>
    <row r="1726" spans="1:18" x14ac:dyDescent="0.2">
      <c r="A1726" s="72" t="s">
        <v>3679</v>
      </c>
      <c r="B1726" s="66" t="s">
        <v>3679</v>
      </c>
      <c r="C1726" s="67">
        <v>13</v>
      </c>
      <c r="D1726" s="67" t="s">
        <v>343</v>
      </c>
      <c r="E1726" s="71">
        <v>1</v>
      </c>
      <c r="F1726" s="68">
        <v>100</v>
      </c>
      <c r="G1726" s="71">
        <v>1</v>
      </c>
      <c r="H1726" s="68">
        <v>100</v>
      </c>
      <c r="I1726" s="71">
        <v>1</v>
      </c>
      <c r="J1726" s="68">
        <v>100</v>
      </c>
      <c r="K1726" s="71">
        <v>1</v>
      </c>
      <c r="L1726" s="68">
        <v>100</v>
      </c>
      <c r="M1726" s="71">
        <v>1</v>
      </c>
      <c r="N1726" s="68">
        <v>100</v>
      </c>
      <c r="O1726" s="71"/>
      <c r="P1726" s="68"/>
      <c r="Q1726" s="71"/>
      <c r="R1726" s="68"/>
    </row>
    <row r="1727" spans="1:18" x14ac:dyDescent="0.2">
      <c r="A1727" s="72" t="s">
        <v>3674</v>
      </c>
      <c r="B1727" s="66" t="s">
        <v>3680</v>
      </c>
      <c r="C1727" s="67">
        <v>13</v>
      </c>
      <c r="D1727" s="67" t="s">
        <v>343</v>
      </c>
      <c r="E1727" s="71">
        <v>0.97511703145517403</v>
      </c>
      <c r="F1727" s="68">
        <v>98.843484965304597</v>
      </c>
      <c r="G1727" s="71">
        <v>0.97514919630254404</v>
      </c>
      <c r="H1727" s="68">
        <v>97.301464919043994</v>
      </c>
      <c r="I1727" s="71">
        <v>0.94099509477976895</v>
      </c>
      <c r="J1727" s="68">
        <v>90.902081727062495</v>
      </c>
      <c r="K1727" s="71">
        <v>0.98432383473838203</v>
      </c>
      <c r="L1727" s="68">
        <v>90.593677717810294</v>
      </c>
      <c r="M1727" s="71">
        <v>1</v>
      </c>
      <c r="N1727" s="68">
        <v>100</v>
      </c>
      <c r="O1727" s="71"/>
      <c r="P1727" s="68"/>
      <c r="Q1727" s="71"/>
      <c r="R1727" s="68"/>
    </row>
    <row r="1728" spans="1:18" x14ac:dyDescent="0.2">
      <c r="A1728" s="72" t="s">
        <v>3681</v>
      </c>
      <c r="B1728" s="66" t="s">
        <v>3682</v>
      </c>
      <c r="C1728" s="67">
        <v>13</v>
      </c>
      <c r="D1728" s="67" t="s">
        <v>343</v>
      </c>
      <c r="E1728" s="71">
        <v>0.89467879657465399</v>
      </c>
      <c r="F1728" s="68">
        <v>74.556669236700102</v>
      </c>
      <c r="G1728" s="71">
        <v>0.87630696805011299</v>
      </c>
      <c r="H1728" s="68">
        <v>71.588280647648403</v>
      </c>
      <c r="I1728" s="71">
        <v>0.78775622911731202</v>
      </c>
      <c r="J1728" s="68">
        <v>29.645335389360099</v>
      </c>
      <c r="K1728" s="71">
        <v>0.91465198913119194</v>
      </c>
      <c r="L1728" s="68">
        <v>43.4078643022359</v>
      </c>
      <c r="M1728" s="71">
        <v>1</v>
      </c>
      <c r="N1728" s="68">
        <v>100</v>
      </c>
      <c r="O1728" s="71"/>
      <c r="P1728" s="68"/>
      <c r="Q1728" s="71"/>
      <c r="R1728" s="68"/>
    </row>
    <row r="1729" spans="1:18" x14ac:dyDescent="0.2">
      <c r="A1729" s="72" t="s">
        <v>3683</v>
      </c>
      <c r="B1729" s="66" t="s">
        <v>3683</v>
      </c>
      <c r="C1729" s="67">
        <v>13</v>
      </c>
      <c r="D1729" s="67" t="s">
        <v>343</v>
      </c>
      <c r="E1729" s="71">
        <v>0.95148176437643295</v>
      </c>
      <c r="F1729" s="68">
        <v>96.067848882035506</v>
      </c>
      <c r="G1729" s="71">
        <v>1</v>
      </c>
      <c r="H1729" s="68">
        <v>100</v>
      </c>
      <c r="I1729" s="71">
        <v>0.82044202534056498</v>
      </c>
      <c r="J1729" s="68">
        <v>48.342328450269903</v>
      </c>
      <c r="K1729" s="71">
        <v>0.98548503216516903</v>
      </c>
      <c r="L1729" s="68">
        <v>91.017733230532002</v>
      </c>
      <c r="M1729" s="71">
        <v>1</v>
      </c>
      <c r="N1729" s="68">
        <v>100</v>
      </c>
      <c r="O1729" s="71"/>
      <c r="P1729" s="68"/>
      <c r="Q1729" s="71"/>
      <c r="R1729" s="68"/>
    </row>
    <row r="1730" spans="1:18" x14ac:dyDescent="0.2">
      <c r="A1730" s="72" t="s">
        <v>3684</v>
      </c>
      <c r="B1730" s="66" t="s">
        <v>3684</v>
      </c>
      <c r="C1730" s="67">
        <v>13</v>
      </c>
      <c r="D1730" s="67" t="s">
        <v>343</v>
      </c>
      <c r="E1730" s="71">
        <v>0.99908415535110695</v>
      </c>
      <c r="F1730" s="68">
        <v>99.691595990747899</v>
      </c>
      <c r="G1730" s="71">
        <v>0.99633662140442902</v>
      </c>
      <c r="H1730" s="68">
        <v>98.843484965304597</v>
      </c>
      <c r="I1730" s="71">
        <v>1</v>
      </c>
      <c r="J1730" s="68">
        <v>100</v>
      </c>
      <c r="K1730" s="71">
        <v>1</v>
      </c>
      <c r="L1730" s="68">
        <v>100</v>
      </c>
      <c r="M1730" s="71">
        <v>1</v>
      </c>
      <c r="N1730" s="68">
        <v>100</v>
      </c>
      <c r="O1730" s="71"/>
      <c r="P1730" s="68"/>
      <c r="Q1730" s="71"/>
      <c r="R1730" s="68"/>
    </row>
    <row r="1731" spans="1:18" x14ac:dyDescent="0.2">
      <c r="A1731" s="72" t="s">
        <v>3685</v>
      </c>
      <c r="B1731" s="66" t="s">
        <v>3685</v>
      </c>
      <c r="C1731" s="67">
        <v>13</v>
      </c>
      <c r="D1731" s="67" t="s">
        <v>343</v>
      </c>
      <c r="E1731" s="71">
        <v>0.95773160557875703</v>
      </c>
      <c r="F1731" s="68">
        <v>97.224363916730894</v>
      </c>
      <c r="G1731" s="71">
        <v>0.99999848997711205</v>
      </c>
      <c r="H1731" s="68">
        <v>99.537393986121799</v>
      </c>
      <c r="I1731" s="71">
        <v>0.89483416919526704</v>
      </c>
      <c r="J1731" s="68">
        <v>80.647648419429501</v>
      </c>
      <c r="K1731" s="71">
        <v>0.93609376314264803</v>
      </c>
      <c r="L1731" s="68">
        <v>60.0616808018504</v>
      </c>
      <c r="M1731" s="71">
        <v>1</v>
      </c>
      <c r="N1731" s="68">
        <v>100</v>
      </c>
      <c r="O1731" s="71"/>
      <c r="P1731" s="68"/>
      <c r="Q1731" s="71"/>
      <c r="R1731" s="68"/>
    </row>
    <row r="1732" spans="1:18" x14ac:dyDescent="0.2">
      <c r="A1732" s="72" t="s">
        <v>3686</v>
      </c>
      <c r="B1732" s="66" t="s">
        <v>3686</v>
      </c>
      <c r="C1732" s="67">
        <v>13</v>
      </c>
      <c r="D1732" s="67" t="s">
        <v>343</v>
      </c>
      <c r="E1732" s="71">
        <v>0.998476106571628</v>
      </c>
      <c r="F1732" s="68">
        <v>99.614494988434899</v>
      </c>
      <c r="G1732" s="71">
        <v>0.99390442628651299</v>
      </c>
      <c r="H1732" s="68">
        <v>98.535080956052397</v>
      </c>
      <c r="I1732" s="71">
        <v>1</v>
      </c>
      <c r="J1732" s="68">
        <v>100</v>
      </c>
      <c r="K1732" s="71">
        <v>1</v>
      </c>
      <c r="L1732" s="68">
        <v>100</v>
      </c>
      <c r="M1732" s="71">
        <v>1</v>
      </c>
      <c r="N1732" s="68">
        <v>100</v>
      </c>
      <c r="O1732" s="71"/>
      <c r="P1732" s="68"/>
      <c r="Q1732" s="71"/>
      <c r="R1732" s="68"/>
    </row>
    <row r="1733" spans="1:18" x14ac:dyDescent="0.2">
      <c r="A1733" s="72" t="s">
        <v>3687</v>
      </c>
      <c r="B1733" s="66" t="s">
        <v>3688</v>
      </c>
      <c r="C1733" s="67">
        <v>13</v>
      </c>
      <c r="D1733" s="67" t="s">
        <v>343</v>
      </c>
      <c r="E1733" s="71">
        <v>0.88837624801832304</v>
      </c>
      <c r="F1733" s="68">
        <v>71.549730146491896</v>
      </c>
      <c r="G1733" s="71">
        <v>0.84270463431040299</v>
      </c>
      <c r="H1733" s="68">
        <v>35.736314572089398</v>
      </c>
      <c r="I1733" s="71">
        <v>0.85188584511744803</v>
      </c>
      <c r="J1733" s="68">
        <v>66.306861989205899</v>
      </c>
      <c r="K1733" s="71">
        <v>0.85891451264544005</v>
      </c>
      <c r="L1733" s="68">
        <v>19.506553585196599</v>
      </c>
      <c r="M1733" s="71">
        <v>1</v>
      </c>
      <c r="N1733" s="68">
        <v>100</v>
      </c>
      <c r="O1733" s="71"/>
      <c r="P1733" s="68"/>
      <c r="Q1733" s="71"/>
      <c r="R1733" s="68"/>
    </row>
    <row r="1734" spans="1:18" x14ac:dyDescent="0.2">
      <c r="A1734" s="72" t="s">
        <v>3689</v>
      </c>
      <c r="B1734" s="66" t="s">
        <v>3690</v>
      </c>
      <c r="C1734" s="67">
        <v>13</v>
      </c>
      <c r="D1734" s="67" t="s">
        <v>343</v>
      </c>
      <c r="E1734" s="71">
        <v>0.936608958992317</v>
      </c>
      <c r="F1734" s="68">
        <v>92.636854279105606</v>
      </c>
      <c r="G1734" s="71">
        <v>0.931252593594602</v>
      </c>
      <c r="H1734" s="68">
        <v>93.793369313801094</v>
      </c>
      <c r="I1734" s="71">
        <v>0.867437126580058</v>
      </c>
      <c r="J1734" s="68">
        <v>72.205088666152704</v>
      </c>
      <c r="K1734" s="71">
        <v>0.94774611579460699</v>
      </c>
      <c r="L1734" s="68">
        <v>68.658442559753297</v>
      </c>
      <c r="M1734" s="71">
        <v>1</v>
      </c>
      <c r="N1734" s="68">
        <v>100</v>
      </c>
      <c r="O1734" s="71"/>
      <c r="P1734" s="68"/>
      <c r="Q1734" s="71"/>
      <c r="R1734" s="68"/>
    </row>
    <row r="1735" spans="1:18" x14ac:dyDescent="0.2">
      <c r="A1735" s="72" t="s">
        <v>3691</v>
      </c>
      <c r="B1735" s="66" t="s">
        <v>3692</v>
      </c>
      <c r="C1735" s="67">
        <v>13</v>
      </c>
      <c r="D1735" s="67" t="s">
        <v>343</v>
      </c>
      <c r="E1735" s="71">
        <v>0.92798516724998903</v>
      </c>
      <c r="F1735" s="68">
        <v>90.670778720123394</v>
      </c>
      <c r="G1735" s="71">
        <v>0.92121422594361202</v>
      </c>
      <c r="H1735" s="68">
        <v>92.482652274479605</v>
      </c>
      <c r="I1735" s="71">
        <v>0.84415699496529595</v>
      </c>
      <c r="J1735" s="68">
        <v>63.068619892058599</v>
      </c>
      <c r="K1735" s="71">
        <v>0.94656944809104804</v>
      </c>
      <c r="L1735" s="68">
        <v>67.463377023901302</v>
      </c>
      <c r="M1735" s="71">
        <v>1</v>
      </c>
      <c r="N1735" s="68">
        <v>100</v>
      </c>
      <c r="O1735" s="71"/>
      <c r="P1735" s="68"/>
      <c r="Q1735" s="71"/>
      <c r="R1735" s="68"/>
    </row>
    <row r="1736" spans="1:18" x14ac:dyDescent="0.2">
      <c r="A1736" s="72" t="s">
        <v>3693</v>
      </c>
      <c r="B1736" s="66" t="s">
        <v>3694</v>
      </c>
      <c r="C1736" s="67">
        <v>13</v>
      </c>
      <c r="D1736" s="67" t="s">
        <v>343</v>
      </c>
      <c r="E1736" s="71">
        <v>0.84136254871542604</v>
      </c>
      <c r="F1736" s="68">
        <v>51.426368542791103</v>
      </c>
      <c r="G1736" s="71">
        <v>0.91553572032972896</v>
      </c>
      <c r="H1736" s="68">
        <v>91.441788743253696</v>
      </c>
      <c r="I1736" s="71">
        <v>0.91271073131212099</v>
      </c>
      <c r="J1736" s="68">
        <v>84.656900539706996</v>
      </c>
      <c r="K1736" s="71">
        <v>0.94716551708121399</v>
      </c>
      <c r="L1736" s="68">
        <v>68.234387047031603</v>
      </c>
      <c r="M1736" s="71">
        <v>0.99</v>
      </c>
      <c r="N1736" s="68">
        <v>52.3064894448788</v>
      </c>
      <c r="O1736" s="71">
        <v>0.44140077485406698</v>
      </c>
      <c r="P1736" s="68">
        <v>50.719424460431703</v>
      </c>
      <c r="Q1736" s="71"/>
      <c r="R1736" s="68"/>
    </row>
    <row r="1737" spans="1:18" x14ac:dyDescent="0.2">
      <c r="A1737" s="72" t="s">
        <v>3695</v>
      </c>
      <c r="B1737" s="66" t="s">
        <v>3695</v>
      </c>
      <c r="C1737" s="67">
        <v>13</v>
      </c>
      <c r="D1737" s="67" t="s">
        <v>343</v>
      </c>
      <c r="E1737" s="71">
        <v>0.96143541173341596</v>
      </c>
      <c r="F1737" s="68">
        <v>97.841171935235195</v>
      </c>
      <c r="G1737" s="71">
        <v>0.99600224631107404</v>
      </c>
      <c r="H1737" s="68">
        <v>98.804934464148005</v>
      </c>
      <c r="I1737" s="71">
        <v>0.84973940062258801</v>
      </c>
      <c r="J1737" s="68">
        <v>65.497301464919005</v>
      </c>
      <c r="K1737" s="71">
        <v>1</v>
      </c>
      <c r="L1737" s="68">
        <v>100</v>
      </c>
      <c r="M1737" s="71">
        <v>1</v>
      </c>
      <c r="N1737" s="68">
        <v>100</v>
      </c>
      <c r="O1737" s="71"/>
      <c r="P1737" s="68"/>
      <c r="Q1737" s="71"/>
      <c r="R1737" s="68"/>
    </row>
    <row r="1738" spans="1:18" x14ac:dyDescent="0.2">
      <c r="A1738" s="72" t="s">
        <v>3696</v>
      </c>
      <c r="B1738" s="66" t="s">
        <v>3697</v>
      </c>
      <c r="C1738" s="67">
        <v>13</v>
      </c>
      <c r="D1738" s="67" t="s">
        <v>343</v>
      </c>
      <c r="E1738" s="71">
        <v>0.95973116866962904</v>
      </c>
      <c r="F1738" s="68">
        <v>97.725520431765602</v>
      </c>
      <c r="G1738" s="71">
        <v>0.99964294819051602</v>
      </c>
      <c r="H1738" s="68">
        <v>99.306090979182699</v>
      </c>
      <c r="I1738" s="71">
        <v>0.83928172648800003</v>
      </c>
      <c r="J1738" s="68">
        <v>60.17733230532</v>
      </c>
      <c r="K1738" s="71">
        <v>1</v>
      </c>
      <c r="L1738" s="68">
        <v>100</v>
      </c>
      <c r="M1738" s="71">
        <v>1</v>
      </c>
      <c r="N1738" s="68">
        <v>100</v>
      </c>
      <c r="O1738" s="71"/>
      <c r="P1738" s="68"/>
      <c r="Q1738" s="71"/>
      <c r="R1738" s="68"/>
    </row>
    <row r="1739" spans="1:18" x14ac:dyDescent="0.2">
      <c r="A1739" s="72" t="s">
        <v>3698</v>
      </c>
      <c r="B1739" s="66" t="s">
        <v>3699</v>
      </c>
      <c r="C1739" s="67">
        <v>13</v>
      </c>
      <c r="D1739" s="67" t="s">
        <v>343</v>
      </c>
      <c r="E1739" s="71">
        <v>0.95711237388678305</v>
      </c>
      <c r="F1739" s="68">
        <v>97.108712413261401</v>
      </c>
      <c r="G1739" s="71">
        <v>0.99893090384051297</v>
      </c>
      <c r="H1739" s="68">
        <v>99.151888974556698</v>
      </c>
      <c r="I1739" s="71">
        <v>0.83242158527358601</v>
      </c>
      <c r="J1739" s="68">
        <v>56.052428681572898</v>
      </c>
      <c r="K1739" s="71">
        <v>0.99709700643303401</v>
      </c>
      <c r="L1739" s="68">
        <v>94.988434849653004</v>
      </c>
      <c r="M1739" s="71">
        <v>1</v>
      </c>
      <c r="N1739" s="68">
        <v>100</v>
      </c>
      <c r="O1739" s="71"/>
      <c r="P1739" s="68"/>
      <c r="Q1739" s="71"/>
      <c r="R1739" s="68"/>
    </row>
    <row r="1740" spans="1:18" x14ac:dyDescent="0.2">
      <c r="A1740" s="72" t="s">
        <v>3700</v>
      </c>
      <c r="B1740" s="66" t="s">
        <v>3701</v>
      </c>
      <c r="C1740" s="67">
        <v>13</v>
      </c>
      <c r="D1740" s="67" t="s">
        <v>343</v>
      </c>
      <c r="E1740" s="71">
        <v>0.80841087341602302</v>
      </c>
      <c r="F1740" s="68">
        <v>37.316885119506601</v>
      </c>
      <c r="G1740" s="71">
        <v>0.69128241659530398</v>
      </c>
      <c r="H1740" s="68">
        <v>4.8959136468774096</v>
      </c>
      <c r="I1740" s="71">
        <v>0.88133863576665905</v>
      </c>
      <c r="J1740" s="68">
        <v>76.252891287586706</v>
      </c>
      <c r="K1740" s="71">
        <v>0.66102244130212995</v>
      </c>
      <c r="L1740" s="68">
        <v>4.8573631457208899</v>
      </c>
      <c r="M1740" s="71">
        <v>1</v>
      </c>
      <c r="N1740" s="68">
        <v>100</v>
      </c>
      <c r="O1740" s="71"/>
      <c r="P1740" s="68"/>
      <c r="Q1740" s="71"/>
      <c r="R1740" s="68"/>
    </row>
    <row r="1741" spans="1:18" x14ac:dyDescent="0.2">
      <c r="A1741" s="72" t="s">
        <v>3702</v>
      </c>
      <c r="B1741" s="66" t="s">
        <v>3703</v>
      </c>
      <c r="C1741" s="67">
        <v>13</v>
      </c>
      <c r="D1741" s="67" t="s">
        <v>343</v>
      </c>
      <c r="E1741" s="71">
        <v>0.93222054899595697</v>
      </c>
      <c r="F1741" s="68">
        <v>92.097147262914405</v>
      </c>
      <c r="G1741" s="71">
        <v>0.86961376156716597</v>
      </c>
      <c r="H1741" s="68">
        <v>66.268311488049306</v>
      </c>
      <c r="I1741" s="71">
        <v>0.85926843441666101</v>
      </c>
      <c r="J1741" s="68">
        <v>69.545104086353106</v>
      </c>
      <c r="K1741" s="71">
        <v>1</v>
      </c>
      <c r="L1741" s="68">
        <v>100</v>
      </c>
      <c r="M1741" s="71">
        <v>1</v>
      </c>
      <c r="N1741" s="68">
        <v>100</v>
      </c>
      <c r="O1741" s="71"/>
      <c r="P1741" s="68"/>
      <c r="Q1741" s="71"/>
      <c r="R1741" s="68"/>
    </row>
    <row r="1742" spans="1:18" x14ac:dyDescent="0.2">
      <c r="A1742" s="72" t="s">
        <v>3704</v>
      </c>
      <c r="B1742" s="66" t="s">
        <v>3705</v>
      </c>
      <c r="C1742" s="67">
        <v>13</v>
      </c>
      <c r="D1742" s="67" t="s">
        <v>343</v>
      </c>
      <c r="E1742" s="71">
        <v>0.91664047928683501</v>
      </c>
      <c r="F1742" s="68">
        <v>85.620663068619905</v>
      </c>
      <c r="G1742" s="71">
        <v>0.89471095780957399</v>
      </c>
      <c r="H1742" s="68">
        <v>83.384734001542</v>
      </c>
      <c r="I1742" s="71">
        <v>0.89900207757088801</v>
      </c>
      <c r="J1742" s="68">
        <v>81.457208943716296</v>
      </c>
      <c r="K1742" s="71">
        <v>0.87284888176687803</v>
      </c>
      <c r="L1742" s="68">
        <v>23.4001542020046</v>
      </c>
      <c r="M1742" s="71">
        <v>1</v>
      </c>
      <c r="N1742" s="68">
        <v>100</v>
      </c>
      <c r="O1742" s="71"/>
      <c r="P1742" s="68"/>
      <c r="Q1742" s="71"/>
      <c r="R1742" s="68"/>
    </row>
    <row r="1743" spans="1:18" x14ac:dyDescent="0.2">
      <c r="A1743" s="72" t="s">
        <v>3706</v>
      </c>
      <c r="B1743" s="66" t="s">
        <v>3707</v>
      </c>
      <c r="C1743" s="67">
        <v>13</v>
      </c>
      <c r="D1743" s="67" t="s">
        <v>343</v>
      </c>
      <c r="E1743" s="71">
        <v>0.97384619660687699</v>
      </c>
      <c r="F1743" s="68">
        <v>98.766383962991497</v>
      </c>
      <c r="G1743" s="71">
        <v>0.994736888733327</v>
      </c>
      <c r="H1743" s="68">
        <v>98.612181958365497</v>
      </c>
      <c r="I1743" s="71">
        <v>0.90064789769418097</v>
      </c>
      <c r="J1743" s="68">
        <v>81.727062451811904</v>
      </c>
      <c r="K1743" s="71">
        <v>1</v>
      </c>
      <c r="L1743" s="68">
        <v>100</v>
      </c>
      <c r="M1743" s="71">
        <v>1</v>
      </c>
      <c r="N1743" s="68">
        <v>100</v>
      </c>
      <c r="O1743" s="71"/>
      <c r="P1743" s="68"/>
      <c r="Q1743" s="71"/>
      <c r="R1743" s="68"/>
    </row>
    <row r="1744" spans="1:18" x14ac:dyDescent="0.2">
      <c r="A1744" s="72" t="s">
        <v>3708</v>
      </c>
      <c r="B1744" s="66" t="s">
        <v>3708</v>
      </c>
      <c r="C1744" s="67">
        <v>13</v>
      </c>
      <c r="D1744" s="67" t="s">
        <v>343</v>
      </c>
      <c r="E1744" s="71">
        <v>0.99016010831464296</v>
      </c>
      <c r="F1744" s="68">
        <v>99.421742482652306</v>
      </c>
      <c r="G1744" s="71">
        <v>0.96064043325857196</v>
      </c>
      <c r="H1744" s="68">
        <v>96.376252891287606</v>
      </c>
      <c r="I1744" s="71">
        <v>1</v>
      </c>
      <c r="J1744" s="68">
        <v>100</v>
      </c>
      <c r="K1744" s="71">
        <v>1</v>
      </c>
      <c r="L1744" s="68">
        <v>100</v>
      </c>
      <c r="M1744" s="71">
        <v>1</v>
      </c>
      <c r="N1744" s="68">
        <v>100</v>
      </c>
      <c r="O1744" s="71"/>
      <c r="P1744" s="68"/>
      <c r="Q1744" s="71"/>
      <c r="R1744" s="68"/>
    </row>
    <row r="1745" spans="1:18" x14ac:dyDescent="0.2">
      <c r="A1745" s="72" t="s">
        <v>3709</v>
      </c>
      <c r="B1745" s="66" t="s">
        <v>3709</v>
      </c>
      <c r="C1745" s="67">
        <v>13</v>
      </c>
      <c r="D1745" s="67" t="s">
        <v>343</v>
      </c>
      <c r="E1745" s="71">
        <v>0.99628024062446197</v>
      </c>
      <c r="F1745" s="68">
        <v>99.498843484965306</v>
      </c>
      <c r="G1745" s="71">
        <v>0.98512096249784997</v>
      </c>
      <c r="H1745" s="68">
        <v>97.802621434078603</v>
      </c>
      <c r="I1745" s="71">
        <v>1</v>
      </c>
      <c r="J1745" s="68">
        <v>100</v>
      </c>
      <c r="K1745" s="71">
        <v>1</v>
      </c>
      <c r="L1745" s="68">
        <v>100</v>
      </c>
      <c r="M1745" s="71">
        <v>1</v>
      </c>
      <c r="N1745" s="68">
        <v>100</v>
      </c>
      <c r="O1745" s="71"/>
      <c r="P1745" s="68"/>
      <c r="Q1745" s="71"/>
      <c r="R1745" s="68"/>
    </row>
    <row r="1746" spans="1:18" x14ac:dyDescent="0.2">
      <c r="A1746" s="72" t="s">
        <v>3710</v>
      </c>
      <c r="B1746" s="66" t="s">
        <v>3710</v>
      </c>
      <c r="C1746" s="67">
        <v>13</v>
      </c>
      <c r="D1746" s="67" t="s">
        <v>343</v>
      </c>
      <c r="E1746" s="71">
        <v>1</v>
      </c>
      <c r="F1746" s="68">
        <v>100</v>
      </c>
      <c r="G1746" s="71">
        <v>1</v>
      </c>
      <c r="H1746" s="68">
        <v>100</v>
      </c>
      <c r="I1746" s="71">
        <v>1</v>
      </c>
      <c r="J1746" s="68">
        <v>100</v>
      </c>
      <c r="K1746" s="71">
        <v>1</v>
      </c>
      <c r="L1746" s="68">
        <v>100</v>
      </c>
      <c r="M1746" s="71">
        <v>1</v>
      </c>
      <c r="N1746" s="68">
        <v>100</v>
      </c>
      <c r="O1746" s="71"/>
      <c r="P1746" s="68"/>
      <c r="Q1746" s="71"/>
      <c r="R1746" s="68"/>
    </row>
    <row r="1747" spans="1:18" x14ac:dyDescent="0.2">
      <c r="A1747" s="72" t="s">
        <v>3711</v>
      </c>
      <c r="B1747" s="66" t="s">
        <v>3712</v>
      </c>
      <c r="C1747" s="67">
        <v>13</v>
      </c>
      <c r="D1747" s="67" t="s">
        <v>343</v>
      </c>
      <c r="E1747" s="71">
        <v>0.99964823404623604</v>
      </c>
      <c r="F1747" s="68">
        <v>99.807247494217407</v>
      </c>
      <c r="G1747" s="71">
        <v>0.99859293618494505</v>
      </c>
      <c r="H1747" s="68">
        <v>99.074787972243598</v>
      </c>
      <c r="I1747" s="71">
        <v>1</v>
      </c>
      <c r="J1747" s="68">
        <v>100</v>
      </c>
      <c r="K1747" s="71">
        <v>1</v>
      </c>
      <c r="L1747" s="68">
        <v>100</v>
      </c>
      <c r="M1747" s="71">
        <v>1</v>
      </c>
      <c r="N1747" s="68">
        <v>100</v>
      </c>
      <c r="O1747" s="71"/>
      <c r="P1747" s="68"/>
      <c r="Q1747" s="71"/>
      <c r="R1747" s="68"/>
    </row>
    <row r="1748" spans="1:18" x14ac:dyDescent="0.2">
      <c r="A1748" s="72" t="s">
        <v>3713</v>
      </c>
      <c r="B1748" s="66" t="s">
        <v>3714</v>
      </c>
      <c r="C1748" s="67">
        <v>13</v>
      </c>
      <c r="D1748" s="67" t="s">
        <v>343</v>
      </c>
      <c r="E1748" s="71">
        <v>0.99650025853122404</v>
      </c>
      <c r="F1748" s="68">
        <v>99.537393986121799</v>
      </c>
      <c r="G1748" s="71">
        <v>0.99312655553613505</v>
      </c>
      <c r="H1748" s="68">
        <v>98.419429452582904</v>
      </c>
      <c r="I1748" s="71">
        <v>0.99287447858876199</v>
      </c>
      <c r="J1748" s="68">
        <v>98.766383962991497</v>
      </c>
      <c r="K1748" s="71">
        <v>1</v>
      </c>
      <c r="L1748" s="68">
        <v>100</v>
      </c>
      <c r="M1748" s="71">
        <v>1</v>
      </c>
      <c r="N1748" s="68">
        <v>100</v>
      </c>
      <c r="O1748" s="71"/>
      <c r="P1748" s="68"/>
      <c r="Q1748" s="71"/>
      <c r="R1748" s="68"/>
    </row>
    <row r="1749" spans="1:18" x14ac:dyDescent="0.2">
      <c r="A1749" s="72" t="s">
        <v>3715</v>
      </c>
      <c r="B1749" s="66" t="s">
        <v>3716</v>
      </c>
      <c r="C1749" s="67">
        <v>13</v>
      </c>
      <c r="D1749" s="67" t="s">
        <v>343</v>
      </c>
      <c r="E1749" s="71">
        <v>0.97633593013679598</v>
      </c>
      <c r="F1749" s="68">
        <v>98.882035466461105</v>
      </c>
      <c r="G1749" s="71">
        <v>0.96157080401672301</v>
      </c>
      <c r="H1749" s="68">
        <v>96.607555898226707</v>
      </c>
      <c r="I1749" s="71">
        <v>0.98778480237226196</v>
      </c>
      <c r="J1749" s="68">
        <v>98.380878951426396</v>
      </c>
      <c r="K1749" s="71">
        <v>0.95598811415819995</v>
      </c>
      <c r="L1749" s="68">
        <v>75.366229760986897</v>
      </c>
      <c r="M1749" s="71">
        <v>1</v>
      </c>
      <c r="N1749" s="68">
        <v>100</v>
      </c>
      <c r="O1749" s="71"/>
      <c r="P1749" s="68"/>
      <c r="Q1749" s="71"/>
      <c r="R1749" s="68"/>
    </row>
    <row r="1750" spans="1:18" x14ac:dyDescent="0.2">
      <c r="A1750" s="72" t="s">
        <v>3717</v>
      </c>
      <c r="B1750" s="66" t="s">
        <v>3718</v>
      </c>
      <c r="C1750" s="67">
        <v>80</v>
      </c>
      <c r="D1750" s="67" t="s">
        <v>343</v>
      </c>
      <c r="E1750" s="71">
        <v>0.87140880175873703</v>
      </c>
      <c r="F1750" s="68">
        <v>85.821404226312197</v>
      </c>
      <c r="G1750" s="71">
        <v>0.87228559540777495</v>
      </c>
      <c r="H1750" s="68">
        <v>63.258350374914798</v>
      </c>
      <c r="I1750" s="71">
        <v>0.74846413150639401</v>
      </c>
      <c r="J1750" s="68">
        <v>28.970688479890899</v>
      </c>
      <c r="K1750" s="71">
        <v>0.87430167597765396</v>
      </c>
      <c r="L1750" s="68">
        <v>41.036128152692598</v>
      </c>
      <c r="M1750" s="71">
        <v>0.99058380414312597</v>
      </c>
      <c r="N1750" s="68">
        <v>85.929993136581999</v>
      </c>
      <c r="O1750" s="71"/>
      <c r="P1750" s="68"/>
      <c r="Q1750" s="71"/>
      <c r="R1750" s="68"/>
    </row>
    <row r="1751" spans="1:18" x14ac:dyDescent="0.2">
      <c r="A1751" s="72" t="s">
        <v>3719</v>
      </c>
      <c r="B1751" s="66" t="s">
        <v>3720</v>
      </c>
      <c r="C1751" s="67">
        <v>13</v>
      </c>
      <c r="D1751" s="67" t="s">
        <v>343</v>
      </c>
      <c r="E1751" s="71">
        <v>0.89313358219743599</v>
      </c>
      <c r="F1751" s="68">
        <v>73.862760215882801</v>
      </c>
      <c r="G1751" s="71">
        <v>0.86676906346230598</v>
      </c>
      <c r="H1751" s="68">
        <v>63.723978411719401</v>
      </c>
      <c r="I1751" s="71">
        <v>0.80388644789089603</v>
      </c>
      <c r="J1751" s="68">
        <v>38.627602158828097</v>
      </c>
      <c r="K1751" s="71">
        <v>0.90187881743653997</v>
      </c>
      <c r="L1751" s="68">
        <v>35.273708558211297</v>
      </c>
      <c r="M1751" s="71">
        <v>1</v>
      </c>
      <c r="N1751" s="68">
        <v>100</v>
      </c>
      <c r="O1751" s="71"/>
      <c r="P1751" s="68"/>
      <c r="Q1751" s="71"/>
      <c r="R1751" s="68"/>
    </row>
    <row r="1752" spans="1:18" x14ac:dyDescent="0.2">
      <c r="A1752" s="72" t="s">
        <v>3721</v>
      </c>
      <c r="B1752" s="66" t="s">
        <v>3722</v>
      </c>
      <c r="C1752" s="67">
        <v>80</v>
      </c>
      <c r="D1752" s="67" t="s">
        <v>343</v>
      </c>
      <c r="E1752" s="71">
        <v>0.79601846242128105</v>
      </c>
      <c r="F1752" s="68">
        <v>60.804362644853398</v>
      </c>
      <c r="G1752" s="71">
        <v>0.82410223794653004</v>
      </c>
      <c r="H1752" s="68">
        <v>22.154055896387199</v>
      </c>
      <c r="I1752" s="71">
        <v>0.734211249016266</v>
      </c>
      <c r="J1752" s="68">
        <v>23.653715064758</v>
      </c>
      <c r="K1752" s="71">
        <v>0.85922211971087703</v>
      </c>
      <c r="L1752" s="68">
        <v>35.582822085889603</v>
      </c>
      <c r="M1752" s="71">
        <v>1</v>
      </c>
      <c r="N1752" s="68">
        <v>100</v>
      </c>
      <c r="O1752" s="71">
        <v>0.56255670543273495</v>
      </c>
      <c r="P1752" s="68">
        <v>72.942386831275698</v>
      </c>
      <c r="Q1752" s="71"/>
      <c r="R1752" s="68"/>
    </row>
    <row r="1753" spans="1:18" x14ac:dyDescent="0.2">
      <c r="A1753" s="72" t="s">
        <v>3723</v>
      </c>
      <c r="B1753" s="66" t="s">
        <v>3724</v>
      </c>
      <c r="C1753" s="67">
        <v>80</v>
      </c>
      <c r="D1753" s="67" t="s">
        <v>343</v>
      </c>
      <c r="E1753" s="71">
        <v>0.79093670198788202</v>
      </c>
      <c r="F1753" s="68">
        <v>58.963871847307402</v>
      </c>
      <c r="G1753" s="71">
        <v>0.83135868397025703</v>
      </c>
      <c r="H1753" s="68">
        <v>27.948193592365399</v>
      </c>
      <c r="I1753" s="71">
        <v>0.69208477098146304</v>
      </c>
      <c r="J1753" s="68">
        <v>13.4969325153374</v>
      </c>
      <c r="K1753" s="71">
        <v>0.84484854870436699</v>
      </c>
      <c r="L1753" s="68">
        <v>31.6973415132924</v>
      </c>
      <c r="M1753" s="71">
        <v>1</v>
      </c>
      <c r="N1753" s="68">
        <v>100</v>
      </c>
      <c r="O1753" s="71">
        <v>0.58639150628332204</v>
      </c>
      <c r="P1753" s="68">
        <v>74.691358024691397</v>
      </c>
      <c r="Q1753" s="71"/>
      <c r="R1753" s="68"/>
    </row>
    <row r="1754" spans="1:18" x14ac:dyDescent="0.2">
      <c r="A1754" s="72" t="s">
        <v>3725</v>
      </c>
      <c r="B1754" s="66" t="s">
        <v>3726</v>
      </c>
      <c r="C1754" s="67">
        <v>80</v>
      </c>
      <c r="D1754" s="67" t="s">
        <v>343</v>
      </c>
      <c r="E1754" s="71">
        <v>0.75828591178267901</v>
      </c>
      <c r="F1754" s="68">
        <v>47.580095432856197</v>
      </c>
      <c r="G1754" s="71">
        <v>0.81367737414041597</v>
      </c>
      <c r="H1754" s="68">
        <v>18.404907975460102</v>
      </c>
      <c r="I1754" s="71">
        <v>0.70809282590990097</v>
      </c>
      <c r="J1754" s="68">
        <v>17.586912065439702</v>
      </c>
      <c r="K1754" s="71">
        <v>0.79566022448959905</v>
      </c>
      <c r="L1754" s="68">
        <v>21.745057941376999</v>
      </c>
      <c r="M1754" s="71">
        <v>0.99058380414312597</v>
      </c>
      <c r="N1754" s="68">
        <v>85.929993136581999</v>
      </c>
      <c r="O1754" s="71">
        <v>0.48341533023035399</v>
      </c>
      <c r="P1754" s="68">
        <v>63.065843621399203</v>
      </c>
      <c r="Q1754" s="71"/>
      <c r="R1754" s="68"/>
    </row>
    <row r="1755" spans="1:18" x14ac:dyDescent="0.2">
      <c r="A1755" s="72" t="s">
        <v>2552</v>
      </c>
      <c r="B1755" s="66" t="s">
        <v>3727</v>
      </c>
      <c r="C1755" s="67">
        <v>80</v>
      </c>
      <c r="D1755" s="67" t="s">
        <v>343</v>
      </c>
      <c r="E1755" s="71">
        <v>0.87626610833072704</v>
      </c>
      <c r="F1755" s="68">
        <v>86.639400136332696</v>
      </c>
      <c r="G1755" s="71">
        <v>0.83116668551509099</v>
      </c>
      <c r="H1755" s="68">
        <v>27.607361963190201</v>
      </c>
      <c r="I1755" s="71">
        <v>0.78262623805639597</v>
      </c>
      <c r="J1755" s="68">
        <v>42.876618950238601</v>
      </c>
      <c r="K1755" s="71">
        <v>0.85895585396471397</v>
      </c>
      <c r="L1755" s="68">
        <v>35.446489434219501</v>
      </c>
      <c r="M1755" s="71">
        <v>1</v>
      </c>
      <c r="N1755" s="68">
        <v>100</v>
      </c>
      <c r="O1755" s="71">
        <v>0.90858176411743397</v>
      </c>
      <c r="P1755" s="68">
        <v>97.633744855967095</v>
      </c>
      <c r="Q1755" s="71"/>
      <c r="R1755" s="68"/>
    </row>
    <row r="1756" spans="1:18" x14ac:dyDescent="0.2">
      <c r="A1756" s="72" t="s">
        <v>3728</v>
      </c>
      <c r="B1756" s="66" t="s">
        <v>3729</v>
      </c>
      <c r="C1756" s="67">
        <v>80</v>
      </c>
      <c r="D1756" s="67" t="s">
        <v>343</v>
      </c>
      <c r="E1756" s="71">
        <v>0.87714706429771405</v>
      </c>
      <c r="F1756" s="68">
        <v>86.912065439672801</v>
      </c>
      <c r="G1756" s="71">
        <v>0.832620937102589</v>
      </c>
      <c r="H1756" s="68">
        <v>28.970688479890899</v>
      </c>
      <c r="I1756" s="71">
        <v>0.77857368550399897</v>
      </c>
      <c r="J1756" s="68">
        <v>41.649625085207902</v>
      </c>
      <c r="K1756" s="71">
        <v>0.82451727475903902</v>
      </c>
      <c r="L1756" s="68">
        <v>26.516700749829599</v>
      </c>
      <c r="M1756" s="71">
        <v>0.99058380414312597</v>
      </c>
      <c r="N1756" s="68">
        <v>85.929993136581999</v>
      </c>
      <c r="O1756" s="71">
        <v>0.95943961997981897</v>
      </c>
      <c r="P1756" s="68">
        <v>98.868312757201707</v>
      </c>
      <c r="Q1756" s="71"/>
      <c r="R1756" s="68"/>
    </row>
    <row r="1757" spans="1:18" x14ac:dyDescent="0.2">
      <c r="A1757" s="72" t="s">
        <v>3730</v>
      </c>
      <c r="B1757" s="66" t="s">
        <v>3731</v>
      </c>
      <c r="C1757" s="67">
        <v>80</v>
      </c>
      <c r="D1757" s="67" t="s">
        <v>343</v>
      </c>
      <c r="E1757" s="71">
        <v>0.79394588432982605</v>
      </c>
      <c r="F1757" s="68">
        <v>60.122699386503101</v>
      </c>
      <c r="G1757" s="71">
        <v>0.83171514404087898</v>
      </c>
      <c r="H1757" s="68">
        <v>28.357191547375599</v>
      </c>
      <c r="I1757" s="71">
        <v>0.65492192834902396</v>
      </c>
      <c r="J1757" s="68">
        <v>8.1799591002044991</v>
      </c>
      <c r="K1757" s="71">
        <v>0.79027992171994699</v>
      </c>
      <c r="L1757" s="68">
        <v>20.7907293796864</v>
      </c>
      <c r="M1757" s="71">
        <v>1</v>
      </c>
      <c r="N1757" s="68">
        <v>100</v>
      </c>
      <c r="O1757" s="71">
        <v>0.69281242753927996</v>
      </c>
      <c r="P1757" s="68">
        <v>85.390946502057602</v>
      </c>
      <c r="Q1757" s="71"/>
      <c r="R1757" s="68"/>
    </row>
    <row r="1758" spans="1:18" x14ac:dyDescent="0.2">
      <c r="A1758" s="72" t="s">
        <v>3732</v>
      </c>
      <c r="B1758" s="66" t="s">
        <v>3733</v>
      </c>
      <c r="C1758" s="67">
        <v>80</v>
      </c>
      <c r="D1758" s="67" t="s">
        <v>343</v>
      </c>
      <c r="E1758" s="71">
        <v>0.741328489339658</v>
      </c>
      <c r="F1758" s="68">
        <v>42.126789366053202</v>
      </c>
      <c r="G1758" s="71">
        <v>0.811784883417628</v>
      </c>
      <c r="H1758" s="68">
        <v>17.723244717109701</v>
      </c>
      <c r="I1758" s="71">
        <v>0.74750953683184795</v>
      </c>
      <c r="J1758" s="68">
        <v>28.698023176550802</v>
      </c>
      <c r="K1758" s="71">
        <v>0.74034881331984803</v>
      </c>
      <c r="L1758" s="68">
        <v>14.7920927062031</v>
      </c>
      <c r="M1758" s="71">
        <v>1</v>
      </c>
      <c r="N1758" s="68">
        <v>100</v>
      </c>
      <c r="O1758" s="71">
        <v>0.40699921312896697</v>
      </c>
      <c r="P1758" s="68">
        <v>52.983539094650197</v>
      </c>
      <c r="Q1758" s="71"/>
      <c r="R1758" s="68"/>
    </row>
    <row r="1759" spans="1:18" x14ac:dyDescent="0.2">
      <c r="A1759" s="72" t="s">
        <v>3734</v>
      </c>
      <c r="B1759" s="66" t="s">
        <v>3735</v>
      </c>
      <c r="C1759" s="67">
        <v>80</v>
      </c>
      <c r="D1759" s="67" t="s">
        <v>343</v>
      </c>
      <c r="E1759" s="71">
        <v>0.81287599601698901</v>
      </c>
      <c r="F1759" s="68">
        <v>67.4846625766871</v>
      </c>
      <c r="G1759" s="71">
        <v>0.84149706738846197</v>
      </c>
      <c r="H1759" s="68">
        <v>37.491479209270601</v>
      </c>
      <c r="I1759" s="71">
        <v>0.79539374324133005</v>
      </c>
      <c r="J1759" s="68">
        <v>48.738922972051803</v>
      </c>
      <c r="K1759" s="71">
        <v>0.88429358534075397</v>
      </c>
      <c r="L1759" s="68">
        <v>45.126107702794798</v>
      </c>
      <c r="M1759" s="71">
        <v>1</v>
      </c>
      <c r="N1759" s="68">
        <v>100</v>
      </c>
      <c r="O1759" s="71">
        <v>0.54319558411440005</v>
      </c>
      <c r="P1759" s="68">
        <v>69.958847736625501</v>
      </c>
      <c r="Q1759" s="71"/>
      <c r="R1759" s="68"/>
    </row>
    <row r="1760" spans="1:18" x14ac:dyDescent="0.2">
      <c r="A1760" s="72" t="s">
        <v>3736</v>
      </c>
      <c r="B1760" s="66" t="s">
        <v>3737</v>
      </c>
      <c r="C1760" s="67">
        <v>80</v>
      </c>
      <c r="D1760" s="67" t="s">
        <v>343</v>
      </c>
      <c r="E1760" s="71">
        <v>0.64050959524281004</v>
      </c>
      <c r="F1760" s="68">
        <v>16.768916155419198</v>
      </c>
      <c r="G1760" s="71">
        <v>0.79416726671638205</v>
      </c>
      <c r="H1760" s="68">
        <v>14.246762099522799</v>
      </c>
      <c r="I1760" s="71">
        <v>0.57298744718609496</v>
      </c>
      <c r="J1760" s="68">
        <v>2.3176550783912702</v>
      </c>
      <c r="K1760" s="71">
        <v>0.653718178307928</v>
      </c>
      <c r="L1760" s="68">
        <v>7.5664621676891599</v>
      </c>
      <c r="M1760" s="71">
        <v>0.92467043314500896</v>
      </c>
      <c r="N1760" s="68">
        <v>76.183939601921793</v>
      </c>
      <c r="O1760" s="71">
        <v>0.257004650858638</v>
      </c>
      <c r="P1760" s="68">
        <v>25.720164609053501</v>
      </c>
      <c r="Q1760" s="71"/>
      <c r="R1760" s="68"/>
    </row>
    <row r="1761" spans="1:18" x14ac:dyDescent="0.2">
      <c r="A1761" s="72" t="s">
        <v>3738</v>
      </c>
      <c r="B1761" s="66" t="s">
        <v>3739</v>
      </c>
      <c r="C1761" s="67">
        <v>80</v>
      </c>
      <c r="D1761" s="67" t="s">
        <v>343</v>
      </c>
      <c r="E1761" s="71">
        <v>0.73642059780653102</v>
      </c>
      <c r="F1761" s="68">
        <v>40.695296523517399</v>
      </c>
      <c r="G1761" s="71">
        <v>0.81032259759124103</v>
      </c>
      <c r="H1761" s="68">
        <v>17.382413087934601</v>
      </c>
      <c r="I1761" s="71">
        <v>0.73323658035642203</v>
      </c>
      <c r="J1761" s="68">
        <v>23.4492160872529</v>
      </c>
      <c r="K1761" s="71">
        <v>0.84205604973562498</v>
      </c>
      <c r="L1761" s="68">
        <v>30.947511929107002</v>
      </c>
      <c r="M1761" s="71">
        <v>0.94350282485875703</v>
      </c>
      <c r="N1761" s="68">
        <v>77.625257378174297</v>
      </c>
      <c r="O1761" s="71">
        <v>0.35298493649061102</v>
      </c>
      <c r="P1761" s="68">
        <v>44.547325102880698</v>
      </c>
      <c r="Q1761" s="71"/>
      <c r="R1761" s="68"/>
    </row>
    <row r="1762" spans="1:18" x14ac:dyDescent="0.2">
      <c r="A1762" s="72" t="s">
        <v>3740</v>
      </c>
      <c r="B1762" s="66" t="s">
        <v>3741</v>
      </c>
      <c r="C1762" s="67">
        <v>13</v>
      </c>
      <c r="D1762" s="67" t="s">
        <v>343</v>
      </c>
      <c r="E1762" s="71">
        <v>0.84258340710665902</v>
      </c>
      <c r="F1762" s="68">
        <v>51.927525057825797</v>
      </c>
      <c r="G1762" s="71">
        <v>0.90579397772074299</v>
      </c>
      <c r="H1762" s="68">
        <v>88.319198149575897</v>
      </c>
      <c r="I1762" s="71">
        <v>0.84673222368714995</v>
      </c>
      <c r="J1762" s="68">
        <v>64.148033924440995</v>
      </c>
      <c r="K1762" s="71">
        <v>0.98780742701874202</v>
      </c>
      <c r="L1762" s="68">
        <v>91.788743253662304</v>
      </c>
      <c r="M1762" s="71">
        <v>0.63</v>
      </c>
      <c r="N1762" s="68">
        <v>9.5777951524628602</v>
      </c>
      <c r="O1762" s="71"/>
      <c r="P1762" s="68"/>
      <c r="Q1762" s="71"/>
      <c r="R1762" s="68"/>
    </row>
    <row r="1763" spans="1:18" x14ac:dyDescent="0.2">
      <c r="A1763" s="72" t="s">
        <v>3742</v>
      </c>
      <c r="B1763" s="66" t="s">
        <v>3743</v>
      </c>
      <c r="C1763" s="67">
        <v>13</v>
      </c>
      <c r="D1763" s="67" t="s">
        <v>343</v>
      </c>
      <c r="E1763" s="71">
        <v>0.92546447892237105</v>
      </c>
      <c r="F1763" s="68">
        <v>89.707016191210499</v>
      </c>
      <c r="G1763" s="71">
        <v>0.87758167424468503</v>
      </c>
      <c r="H1763" s="68">
        <v>72.282189668465705</v>
      </c>
      <c r="I1763" s="71">
        <v>0.82427624144480005</v>
      </c>
      <c r="J1763" s="68">
        <v>51.040863531225902</v>
      </c>
      <c r="K1763" s="71">
        <v>1</v>
      </c>
      <c r="L1763" s="68">
        <v>100</v>
      </c>
      <c r="M1763" s="71">
        <v>1</v>
      </c>
      <c r="N1763" s="68">
        <v>100</v>
      </c>
      <c r="O1763" s="71"/>
      <c r="P1763" s="68"/>
      <c r="Q1763" s="71"/>
      <c r="R1763" s="68"/>
    </row>
    <row r="1764" spans="1:18" x14ac:dyDescent="0.2">
      <c r="A1764" s="72" t="s">
        <v>3744</v>
      </c>
      <c r="B1764" s="66" t="s">
        <v>3745</v>
      </c>
      <c r="C1764" s="67">
        <v>13</v>
      </c>
      <c r="D1764" s="67" t="s">
        <v>343</v>
      </c>
      <c r="E1764" s="71">
        <v>0.93266941810458104</v>
      </c>
      <c r="F1764" s="68">
        <v>92.251349267540505</v>
      </c>
      <c r="G1764" s="71">
        <v>0.89816917646150796</v>
      </c>
      <c r="H1764" s="68">
        <v>85.196607555898197</v>
      </c>
      <c r="I1764" s="71">
        <v>0.88979585181060505</v>
      </c>
      <c r="J1764" s="68">
        <v>79.144178874325405</v>
      </c>
      <c r="K1764" s="71">
        <v>0.96271264414620805</v>
      </c>
      <c r="L1764" s="68">
        <v>80.647648419429501</v>
      </c>
      <c r="M1764" s="71">
        <v>0.98</v>
      </c>
      <c r="N1764" s="68">
        <v>45.934323690383103</v>
      </c>
      <c r="O1764" s="71"/>
      <c r="P1764" s="68"/>
      <c r="Q1764" s="71"/>
      <c r="R1764" s="68"/>
    </row>
    <row r="1765" spans="1:18" x14ac:dyDescent="0.2">
      <c r="A1765" s="72" t="s">
        <v>3746</v>
      </c>
      <c r="B1765" s="66" t="s">
        <v>3747</v>
      </c>
      <c r="C1765" s="67">
        <v>13</v>
      </c>
      <c r="D1765" s="67" t="s">
        <v>343</v>
      </c>
      <c r="E1765" s="71">
        <v>0.96560970822412495</v>
      </c>
      <c r="F1765" s="68">
        <v>98.226676946800296</v>
      </c>
      <c r="G1765" s="71">
        <v>0.94033943150976995</v>
      </c>
      <c r="H1765" s="68">
        <v>94.795682343870496</v>
      </c>
      <c r="I1765" s="71">
        <v>0.92209940138672897</v>
      </c>
      <c r="J1765" s="68">
        <v>86.8157286044719</v>
      </c>
      <c r="K1765" s="71">
        <v>1</v>
      </c>
      <c r="L1765" s="68">
        <v>100</v>
      </c>
      <c r="M1765" s="71">
        <v>1</v>
      </c>
      <c r="N1765" s="68">
        <v>100</v>
      </c>
      <c r="O1765" s="71"/>
      <c r="P1765" s="68"/>
      <c r="Q1765" s="71"/>
      <c r="R1765" s="68"/>
    </row>
    <row r="1766" spans="1:18" x14ac:dyDescent="0.2">
      <c r="A1766" s="72" t="s">
        <v>3748</v>
      </c>
      <c r="B1766" s="66" t="s">
        <v>3749</v>
      </c>
      <c r="C1766" s="67">
        <v>13</v>
      </c>
      <c r="D1766" s="67" t="s">
        <v>343</v>
      </c>
      <c r="E1766" s="71">
        <v>0.95439045329198102</v>
      </c>
      <c r="F1766" s="68">
        <v>96.414803392444099</v>
      </c>
      <c r="G1766" s="71">
        <v>0.92035365946009196</v>
      </c>
      <c r="H1766" s="68">
        <v>92.251349267540505</v>
      </c>
      <c r="I1766" s="71">
        <v>0.90414375915712497</v>
      </c>
      <c r="J1766" s="68">
        <v>82.575173477255206</v>
      </c>
      <c r="K1766" s="71">
        <v>0.99306439455070705</v>
      </c>
      <c r="L1766" s="68">
        <v>93.793369313801094</v>
      </c>
      <c r="M1766" s="71">
        <v>1</v>
      </c>
      <c r="N1766" s="68">
        <v>100</v>
      </c>
      <c r="O1766" s="71"/>
      <c r="P1766" s="68"/>
      <c r="Q1766" s="71"/>
      <c r="R1766" s="68"/>
    </row>
    <row r="1767" spans="1:18" x14ac:dyDescent="0.2">
      <c r="A1767" s="72" t="s">
        <v>3750</v>
      </c>
      <c r="B1767" s="66" t="s">
        <v>3751</v>
      </c>
      <c r="C1767" s="67">
        <v>80</v>
      </c>
      <c r="D1767" s="67" t="s">
        <v>343</v>
      </c>
      <c r="E1767" s="71">
        <v>0.76300652259014201</v>
      </c>
      <c r="F1767" s="68">
        <v>49.284253578732098</v>
      </c>
      <c r="G1767" s="71">
        <v>0.66293286517257599</v>
      </c>
      <c r="H1767" s="68">
        <v>6.88479890933879</v>
      </c>
      <c r="I1767" s="71">
        <v>0.77532802939212497</v>
      </c>
      <c r="J1767" s="68">
        <v>40.081799591002003</v>
      </c>
      <c r="K1767" s="71">
        <v>0.89757914338919897</v>
      </c>
      <c r="L1767" s="68">
        <v>51.601908657123403</v>
      </c>
      <c r="M1767" s="71">
        <v>1</v>
      </c>
      <c r="N1767" s="68">
        <v>100</v>
      </c>
      <c r="O1767" s="71">
        <v>0.479192574996811</v>
      </c>
      <c r="P1767" s="68">
        <v>62.448559670781897</v>
      </c>
      <c r="Q1767" s="71"/>
      <c r="R1767" s="68"/>
    </row>
    <row r="1768" spans="1:18" x14ac:dyDescent="0.2">
      <c r="A1768" s="72" t="s">
        <v>3752</v>
      </c>
      <c r="B1768" s="66" t="s">
        <v>3753</v>
      </c>
      <c r="C1768" s="67">
        <v>80</v>
      </c>
      <c r="D1768" s="67" t="s">
        <v>343</v>
      </c>
      <c r="E1768" s="71">
        <v>0.84207144049238303</v>
      </c>
      <c r="F1768" s="68">
        <v>77.027948193592394</v>
      </c>
      <c r="G1768" s="71">
        <v>0.84372705839995699</v>
      </c>
      <c r="H1768" s="68">
        <v>39.331970006816597</v>
      </c>
      <c r="I1768" s="71">
        <v>0.70069154031693504</v>
      </c>
      <c r="J1768" s="68">
        <v>15.678254942058601</v>
      </c>
      <c r="K1768" s="71">
        <v>0.82386716325263798</v>
      </c>
      <c r="L1768" s="68">
        <v>26.312201772324499</v>
      </c>
      <c r="M1768" s="71">
        <v>1</v>
      </c>
      <c r="N1768" s="68">
        <v>100</v>
      </c>
      <c r="O1768" s="71"/>
      <c r="P1768" s="68"/>
      <c r="Q1768" s="71"/>
      <c r="R1768" s="68"/>
    </row>
    <row r="1769" spans="1:18" x14ac:dyDescent="0.2">
      <c r="A1769" s="72" t="s">
        <v>3754</v>
      </c>
      <c r="B1769" s="66" t="s">
        <v>3755</v>
      </c>
      <c r="C1769" s="67">
        <v>80</v>
      </c>
      <c r="D1769" s="67" t="s">
        <v>343</v>
      </c>
      <c r="E1769" s="71">
        <v>0.86514417559265899</v>
      </c>
      <c r="F1769" s="68">
        <v>83.9809134287662</v>
      </c>
      <c r="G1769" s="71">
        <v>0.85529821096459502</v>
      </c>
      <c r="H1769" s="68">
        <v>49.625085207907297</v>
      </c>
      <c r="I1769" s="71">
        <v>0.74416738029492902</v>
      </c>
      <c r="J1769" s="68">
        <v>27.471029311520098</v>
      </c>
      <c r="K1769" s="71">
        <v>0.86111111111111105</v>
      </c>
      <c r="L1769" s="68">
        <v>36.264485344239901</v>
      </c>
      <c r="M1769" s="71">
        <v>1</v>
      </c>
      <c r="N1769" s="68">
        <v>100</v>
      </c>
      <c r="O1769" s="71"/>
      <c r="P1769" s="68"/>
      <c r="Q1769" s="71"/>
      <c r="R1769" s="68"/>
    </row>
    <row r="1770" spans="1:18" x14ac:dyDescent="0.2">
      <c r="A1770" s="72" t="s">
        <v>3756</v>
      </c>
      <c r="B1770" s="66" t="s">
        <v>3757</v>
      </c>
      <c r="C1770" s="67">
        <v>13</v>
      </c>
      <c r="D1770" s="67" t="s">
        <v>343</v>
      </c>
      <c r="E1770" s="71">
        <v>0.77210208842952799</v>
      </c>
      <c r="F1770" s="68">
        <v>25.404780262143401</v>
      </c>
      <c r="G1770" s="71">
        <v>0.84598884937990704</v>
      </c>
      <c r="H1770" s="68">
        <v>39.552814186584399</v>
      </c>
      <c r="I1770" s="71">
        <v>0.84966097278574504</v>
      </c>
      <c r="J1770" s="68">
        <v>65.420200462606005</v>
      </c>
      <c r="K1770" s="71">
        <v>0.93024704395570101</v>
      </c>
      <c r="L1770" s="68">
        <v>54.587509637625303</v>
      </c>
      <c r="M1770" s="71">
        <v>0.98</v>
      </c>
      <c r="N1770" s="68">
        <v>45.934323690383103</v>
      </c>
      <c r="O1770" s="71">
        <v>0.25461357602628398</v>
      </c>
      <c r="P1770" s="68">
        <v>20.791366906474799</v>
      </c>
      <c r="Q1770" s="71"/>
      <c r="R1770" s="68"/>
    </row>
    <row r="1771" spans="1:18" x14ac:dyDescent="0.2">
      <c r="A1771" s="72" t="s">
        <v>3758</v>
      </c>
      <c r="B1771" s="66" t="s">
        <v>3759</v>
      </c>
      <c r="C1771" s="67">
        <v>13</v>
      </c>
      <c r="D1771" s="67" t="s">
        <v>343</v>
      </c>
      <c r="E1771" s="71">
        <v>0.81534771357559399</v>
      </c>
      <c r="F1771" s="68">
        <v>40.632228218966901</v>
      </c>
      <c r="G1771" s="71">
        <v>0.873931753088944</v>
      </c>
      <c r="H1771" s="68">
        <v>69.9691595990748</v>
      </c>
      <c r="I1771" s="71">
        <v>0.82409702091151704</v>
      </c>
      <c r="J1771" s="68">
        <v>50.925212027756402</v>
      </c>
      <c r="K1771" s="71">
        <v>0.93288309655340995</v>
      </c>
      <c r="L1771" s="68">
        <v>56.9005397070162</v>
      </c>
      <c r="M1771" s="71">
        <v>1</v>
      </c>
      <c r="N1771" s="68">
        <v>100</v>
      </c>
      <c r="O1771" s="71">
        <v>0.44582669732410102</v>
      </c>
      <c r="P1771" s="68">
        <v>51.726618705036003</v>
      </c>
      <c r="Q1771" s="71"/>
      <c r="R1771" s="68"/>
    </row>
    <row r="1772" spans="1:18" x14ac:dyDescent="0.2">
      <c r="A1772" s="72" t="s">
        <v>3760</v>
      </c>
      <c r="B1772" s="66" t="s">
        <v>3761</v>
      </c>
      <c r="C1772" s="67">
        <v>13</v>
      </c>
      <c r="D1772" s="67" t="s">
        <v>343</v>
      </c>
      <c r="E1772" s="71">
        <v>0.906889808442782</v>
      </c>
      <c r="F1772" s="68">
        <v>80.647648419429501</v>
      </c>
      <c r="G1772" s="71">
        <v>0.89627543411146204</v>
      </c>
      <c r="H1772" s="68">
        <v>84.271395528141895</v>
      </c>
      <c r="I1772" s="71">
        <v>0.79631085555971004</v>
      </c>
      <c r="J1772" s="68">
        <v>33.962991518889702</v>
      </c>
      <c r="K1772" s="71">
        <v>0.93497294409995602</v>
      </c>
      <c r="L1772" s="68">
        <v>59.329221279876599</v>
      </c>
      <c r="M1772" s="71">
        <v>1</v>
      </c>
      <c r="N1772" s="68">
        <v>100</v>
      </c>
      <c r="O1772" s="71"/>
      <c r="P1772" s="68"/>
      <c r="Q1772" s="71"/>
      <c r="R1772" s="68"/>
    </row>
    <row r="1773" spans="1:18" x14ac:dyDescent="0.2">
      <c r="A1773" s="72" t="s">
        <v>3762</v>
      </c>
      <c r="B1773" s="66" t="s">
        <v>3763</v>
      </c>
      <c r="C1773" s="67">
        <v>13</v>
      </c>
      <c r="D1773" s="67" t="s">
        <v>343</v>
      </c>
      <c r="E1773" s="71">
        <v>0.79488543715072602</v>
      </c>
      <c r="F1773" s="68">
        <v>31.8041634541249</v>
      </c>
      <c r="G1773" s="71">
        <v>0.87612711083901595</v>
      </c>
      <c r="H1773" s="68">
        <v>71.356977640709303</v>
      </c>
      <c r="I1773" s="71">
        <v>0.803414637763886</v>
      </c>
      <c r="J1773" s="68">
        <v>38.473400154201997</v>
      </c>
      <c r="K1773" s="71">
        <v>1</v>
      </c>
      <c r="L1773" s="68">
        <v>100</v>
      </c>
      <c r="M1773" s="71">
        <v>0.5</v>
      </c>
      <c r="N1773" s="68">
        <v>6.09851446442533</v>
      </c>
      <c r="O1773" s="71"/>
      <c r="P1773" s="68"/>
      <c r="Q1773" s="71"/>
      <c r="R1773" s="68"/>
    </row>
    <row r="1774" spans="1:18" x14ac:dyDescent="0.2">
      <c r="A1774" s="72" t="s">
        <v>3764</v>
      </c>
      <c r="B1774" s="66" t="s">
        <v>3765</v>
      </c>
      <c r="C1774" s="67">
        <v>13</v>
      </c>
      <c r="D1774" s="67" t="s">
        <v>343</v>
      </c>
      <c r="E1774" s="71">
        <v>0.94009380725347003</v>
      </c>
      <c r="F1774" s="68">
        <v>93.754818812644601</v>
      </c>
      <c r="G1774" s="71">
        <v>0.87762437966111395</v>
      </c>
      <c r="H1774" s="68">
        <v>72.320740169622198</v>
      </c>
      <c r="I1774" s="71">
        <v>0.88681504034651903</v>
      </c>
      <c r="J1774" s="68">
        <v>78.218966846569003</v>
      </c>
      <c r="K1774" s="71">
        <v>0.99593580900624701</v>
      </c>
      <c r="L1774" s="68">
        <v>94.680030840400903</v>
      </c>
      <c r="M1774" s="71">
        <v>1</v>
      </c>
      <c r="N1774" s="68">
        <v>100</v>
      </c>
      <c r="O1774" s="71"/>
      <c r="P1774" s="68"/>
      <c r="Q1774" s="71"/>
      <c r="R1774" s="68"/>
    </row>
    <row r="1775" spans="1:18" x14ac:dyDescent="0.2">
      <c r="A1775" s="72" t="s">
        <v>3766</v>
      </c>
      <c r="B1775" s="66" t="s">
        <v>3767</v>
      </c>
      <c r="C1775" s="67">
        <v>13</v>
      </c>
      <c r="D1775" s="67" t="s">
        <v>343</v>
      </c>
      <c r="E1775" s="71">
        <v>0.86608985840925001</v>
      </c>
      <c r="F1775" s="68">
        <v>61.526599845798003</v>
      </c>
      <c r="G1775" s="71">
        <v>0.91403089837197404</v>
      </c>
      <c r="H1775" s="68">
        <v>90.940632228219002</v>
      </c>
      <c r="I1775" s="71">
        <v>0.83993906964808096</v>
      </c>
      <c r="J1775" s="68">
        <v>60.562837316885101</v>
      </c>
      <c r="K1775" s="71">
        <v>0.97038946561694395</v>
      </c>
      <c r="L1775" s="68">
        <v>85.003855050115604</v>
      </c>
      <c r="M1775" s="71">
        <v>0.74</v>
      </c>
      <c r="N1775" s="68">
        <v>14.7380766223612</v>
      </c>
      <c r="O1775" s="71"/>
      <c r="P1775" s="68"/>
      <c r="Q1775" s="71"/>
      <c r="R1775" s="68"/>
    </row>
    <row r="1776" spans="1:18" x14ac:dyDescent="0.2">
      <c r="A1776" s="72" t="s">
        <v>3768</v>
      </c>
      <c r="B1776" s="66" t="s">
        <v>3769</v>
      </c>
      <c r="C1776" s="67">
        <v>13</v>
      </c>
      <c r="D1776" s="67" t="s">
        <v>343</v>
      </c>
      <c r="E1776" s="71">
        <v>0.95065535266746803</v>
      </c>
      <c r="F1776" s="68">
        <v>95.952197378565899</v>
      </c>
      <c r="G1776" s="71">
        <v>0.99946246998147403</v>
      </c>
      <c r="H1776" s="68">
        <v>99.228989976869698</v>
      </c>
      <c r="I1776" s="71">
        <v>0.81606193425536599</v>
      </c>
      <c r="J1776" s="68">
        <v>45.643793369313798</v>
      </c>
      <c r="K1776" s="71">
        <v>0.99709700643303401</v>
      </c>
      <c r="L1776" s="68">
        <v>94.988434849653004</v>
      </c>
      <c r="M1776" s="71">
        <v>0.99</v>
      </c>
      <c r="N1776" s="68">
        <v>52.3064894448788</v>
      </c>
      <c r="O1776" s="71"/>
      <c r="P1776" s="68"/>
      <c r="Q1776" s="71"/>
      <c r="R1776" s="68"/>
    </row>
    <row r="1777" spans="1:18" x14ac:dyDescent="0.2">
      <c r="A1777" s="72" t="s">
        <v>3770</v>
      </c>
      <c r="B1777" s="66" t="s">
        <v>3771</v>
      </c>
      <c r="C1777" s="67">
        <v>13</v>
      </c>
      <c r="D1777" s="67" t="s">
        <v>343</v>
      </c>
      <c r="E1777" s="71">
        <v>0.94534951956528701</v>
      </c>
      <c r="F1777" s="68">
        <v>94.602929838087903</v>
      </c>
      <c r="G1777" s="71">
        <v>0.98704696520236501</v>
      </c>
      <c r="H1777" s="68">
        <v>97.956823438704703</v>
      </c>
      <c r="I1777" s="71">
        <v>0.81583326545433299</v>
      </c>
      <c r="J1777" s="68">
        <v>45.489591364687698</v>
      </c>
      <c r="K1777" s="71">
        <v>0.97851784760445004</v>
      </c>
      <c r="L1777" s="68">
        <v>88.280647648419404</v>
      </c>
      <c r="M1777" s="71">
        <v>1</v>
      </c>
      <c r="N1777" s="68">
        <v>100</v>
      </c>
      <c r="O1777" s="71"/>
      <c r="P1777" s="68"/>
      <c r="Q1777" s="71"/>
      <c r="R1777" s="68"/>
    </row>
    <row r="1778" spans="1:18" x14ac:dyDescent="0.2">
      <c r="A1778" s="72" t="s">
        <v>3772</v>
      </c>
      <c r="B1778" s="66" t="s">
        <v>3773</v>
      </c>
      <c r="C1778" s="67">
        <v>13</v>
      </c>
      <c r="D1778" s="67" t="s">
        <v>343</v>
      </c>
      <c r="E1778" s="71">
        <v>0.97726935248868796</v>
      </c>
      <c r="F1778" s="68">
        <v>99.036237471087105</v>
      </c>
      <c r="G1778" s="71">
        <v>0.98596744162997796</v>
      </c>
      <c r="H1778" s="68">
        <v>97.841171935235195</v>
      </c>
      <c r="I1778" s="71">
        <v>0.92949655417209898</v>
      </c>
      <c r="J1778" s="68">
        <v>88.357748650732503</v>
      </c>
      <c r="K1778" s="71">
        <v>0.99361341415267401</v>
      </c>
      <c r="L1778" s="68">
        <v>94.140323824209702</v>
      </c>
      <c r="M1778" s="71">
        <v>1</v>
      </c>
      <c r="N1778" s="68">
        <v>100</v>
      </c>
      <c r="O1778" s="71"/>
      <c r="P1778" s="68"/>
      <c r="Q1778" s="71"/>
      <c r="R1778" s="68"/>
    </row>
    <row r="1779" spans="1:18" x14ac:dyDescent="0.2">
      <c r="A1779" s="72" t="s">
        <v>3774</v>
      </c>
      <c r="B1779" s="66" t="s">
        <v>3775</v>
      </c>
      <c r="C1779" s="67">
        <v>13</v>
      </c>
      <c r="D1779" s="67" t="s">
        <v>343</v>
      </c>
      <c r="E1779" s="71">
        <v>0.95163897076353499</v>
      </c>
      <c r="F1779" s="68">
        <v>96.106399383191999</v>
      </c>
      <c r="G1779" s="71">
        <v>0.99350458722380297</v>
      </c>
      <c r="H1779" s="68">
        <v>98.457979953739397</v>
      </c>
      <c r="I1779" s="71">
        <v>0.82466327009820295</v>
      </c>
      <c r="J1779" s="68">
        <v>51.272166538165003</v>
      </c>
      <c r="K1779" s="71">
        <v>0.98838802573213502</v>
      </c>
      <c r="L1779" s="68">
        <v>92.251349267540505</v>
      </c>
      <c r="M1779" s="71">
        <v>1</v>
      </c>
      <c r="N1779" s="68">
        <v>100</v>
      </c>
      <c r="O1779" s="71"/>
      <c r="P1779" s="68"/>
      <c r="Q1779" s="71"/>
      <c r="R1779" s="68"/>
    </row>
    <row r="1780" spans="1:18" x14ac:dyDescent="0.2">
      <c r="A1780" s="72" t="s">
        <v>3776</v>
      </c>
      <c r="B1780" s="66" t="s">
        <v>3777</v>
      </c>
      <c r="C1780" s="67">
        <v>13</v>
      </c>
      <c r="D1780" s="67" t="s">
        <v>343</v>
      </c>
      <c r="E1780" s="71">
        <v>0.91970415224264002</v>
      </c>
      <c r="F1780" s="68">
        <v>87.239784117193494</v>
      </c>
      <c r="G1780" s="71">
        <v>0.92065617432625102</v>
      </c>
      <c r="H1780" s="68">
        <v>92.367000771009998</v>
      </c>
      <c r="I1780" s="71">
        <v>0.79975952162154296</v>
      </c>
      <c r="J1780" s="68">
        <v>36.083269082498099</v>
      </c>
      <c r="K1780" s="71">
        <v>0.95840091302276698</v>
      </c>
      <c r="L1780" s="68">
        <v>77.178103315343094</v>
      </c>
      <c r="M1780" s="71">
        <v>1</v>
      </c>
      <c r="N1780" s="68">
        <v>100</v>
      </c>
      <c r="O1780" s="71"/>
      <c r="P1780" s="68"/>
      <c r="Q1780" s="71"/>
      <c r="R1780" s="68"/>
    </row>
    <row r="1781" spans="1:18" x14ac:dyDescent="0.2">
      <c r="A1781" s="72" t="s">
        <v>3778</v>
      </c>
      <c r="B1781" s="66" t="s">
        <v>3779</v>
      </c>
      <c r="C1781" s="67">
        <v>13</v>
      </c>
      <c r="D1781" s="67" t="s">
        <v>343</v>
      </c>
      <c r="E1781" s="71">
        <v>0.926870579327702</v>
      </c>
      <c r="F1781" s="68">
        <v>90.285273708558194</v>
      </c>
      <c r="G1781" s="71">
        <v>0.89963489440217903</v>
      </c>
      <c r="H1781" s="68">
        <v>85.929067077872006</v>
      </c>
      <c r="I1781" s="71">
        <v>0.83397436501132505</v>
      </c>
      <c r="J1781" s="68">
        <v>57.131842713955301</v>
      </c>
      <c r="K1781" s="71">
        <v>0.97387305789730405</v>
      </c>
      <c r="L1781" s="68">
        <v>86.7386276021588</v>
      </c>
      <c r="M1781" s="71">
        <v>1</v>
      </c>
      <c r="N1781" s="68">
        <v>100</v>
      </c>
      <c r="O1781" s="71"/>
      <c r="P1781" s="68"/>
      <c r="Q1781" s="71"/>
      <c r="R1781" s="68"/>
    </row>
    <row r="1782" spans="1:18" x14ac:dyDescent="0.2">
      <c r="A1782" s="72" t="s">
        <v>3780</v>
      </c>
      <c r="B1782" s="66" t="s">
        <v>3781</v>
      </c>
      <c r="C1782" s="67">
        <v>13</v>
      </c>
      <c r="D1782" s="67" t="s">
        <v>343</v>
      </c>
      <c r="E1782" s="71">
        <v>0.908954786481183</v>
      </c>
      <c r="F1782" s="68">
        <v>81.996915959907497</v>
      </c>
      <c r="G1782" s="71">
        <v>0.89403493946331603</v>
      </c>
      <c r="H1782" s="68">
        <v>82.845026985350799</v>
      </c>
      <c r="I1782" s="71">
        <v>0.80797245978824705</v>
      </c>
      <c r="J1782" s="68">
        <v>40.863531225905902</v>
      </c>
      <c r="K1782" s="71">
        <v>0.93381174667316902</v>
      </c>
      <c r="L1782" s="68">
        <v>57.979953739398603</v>
      </c>
      <c r="M1782" s="71">
        <v>1</v>
      </c>
      <c r="N1782" s="68">
        <v>100</v>
      </c>
      <c r="O1782" s="71"/>
      <c r="P1782" s="68"/>
      <c r="Q1782" s="71"/>
      <c r="R1782" s="68"/>
    </row>
    <row r="1783" spans="1:18" x14ac:dyDescent="0.2">
      <c r="A1783" s="72" t="s">
        <v>878</v>
      </c>
      <c r="B1783" s="66" t="s">
        <v>3782</v>
      </c>
      <c r="C1783" s="67">
        <v>13</v>
      </c>
      <c r="D1783" s="67" t="s">
        <v>343</v>
      </c>
      <c r="E1783" s="71">
        <v>0.90889239251600595</v>
      </c>
      <c r="F1783" s="68">
        <v>81.919814957594497</v>
      </c>
      <c r="G1783" s="71">
        <v>0.88278734144499205</v>
      </c>
      <c r="H1783" s="68">
        <v>76.214340786430199</v>
      </c>
      <c r="I1783" s="71">
        <v>0.82535706779318896</v>
      </c>
      <c r="J1783" s="68">
        <v>51.734772552043196</v>
      </c>
      <c r="K1783" s="71">
        <v>0.92742516082584303</v>
      </c>
      <c r="L1783" s="68">
        <v>52.313030069390898</v>
      </c>
      <c r="M1783" s="71">
        <v>1</v>
      </c>
      <c r="N1783" s="68">
        <v>100</v>
      </c>
      <c r="O1783" s="71"/>
      <c r="P1783" s="68"/>
      <c r="Q1783" s="71"/>
      <c r="R1783" s="68"/>
    </row>
    <row r="1784" spans="1:18" x14ac:dyDescent="0.2">
      <c r="A1784" s="72" t="s">
        <v>3783</v>
      </c>
      <c r="B1784" s="66" t="s">
        <v>3784</v>
      </c>
      <c r="C1784" s="67">
        <v>13</v>
      </c>
      <c r="D1784" s="67" t="s">
        <v>343</v>
      </c>
      <c r="E1784" s="71">
        <v>0.95264776523067096</v>
      </c>
      <c r="F1784" s="68">
        <v>96.183500385504999</v>
      </c>
      <c r="G1784" s="71">
        <v>0.98305889873772501</v>
      </c>
      <c r="H1784" s="68">
        <v>97.686969930609095</v>
      </c>
      <c r="I1784" s="71">
        <v>0.83391874803228405</v>
      </c>
      <c r="J1784" s="68">
        <v>57.016191210485701</v>
      </c>
      <c r="K1784" s="71">
        <v>0.99361341415267401</v>
      </c>
      <c r="L1784" s="68">
        <v>94.140323824209702</v>
      </c>
      <c r="M1784" s="71">
        <v>1</v>
      </c>
      <c r="N1784" s="68">
        <v>100</v>
      </c>
      <c r="O1784" s="71"/>
      <c r="P1784" s="68"/>
      <c r="Q1784" s="71"/>
      <c r="R1784" s="68"/>
    </row>
    <row r="1785" spans="1:18" x14ac:dyDescent="0.2">
      <c r="A1785" s="72" t="s">
        <v>3785</v>
      </c>
      <c r="B1785" s="66" t="s">
        <v>3786</v>
      </c>
      <c r="C1785" s="67">
        <v>80</v>
      </c>
      <c r="D1785" s="67" t="s">
        <v>343</v>
      </c>
      <c r="E1785" s="71">
        <v>0.82647483836529501</v>
      </c>
      <c r="F1785" s="68">
        <v>72.119972733469695</v>
      </c>
      <c r="G1785" s="71">
        <v>0.85616184208614199</v>
      </c>
      <c r="H1785" s="68">
        <v>50.6475800954329</v>
      </c>
      <c r="I1785" s="71">
        <v>0.76032975978574902</v>
      </c>
      <c r="J1785" s="68">
        <v>33.878663940013602</v>
      </c>
      <c r="K1785" s="71">
        <v>0.88023805555440104</v>
      </c>
      <c r="L1785" s="68">
        <v>43.149284253578699</v>
      </c>
      <c r="M1785" s="71">
        <v>1</v>
      </c>
      <c r="N1785" s="68">
        <v>100</v>
      </c>
      <c r="O1785" s="71">
        <v>0.63564453440018398</v>
      </c>
      <c r="P1785" s="68">
        <v>79.423868312757193</v>
      </c>
      <c r="Q1785" s="71"/>
      <c r="R1785" s="68"/>
    </row>
    <row r="1786" spans="1:18" x14ac:dyDescent="0.2">
      <c r="A1786" s="72" t="s">
        <v>3787</v>
      </c>
      <c r="B1786" s="66" t="s">
        <v>3788</v>
      </c>
      <c r="C1786" s="67">
        <v>13</v>
      </c>
      <c r="D1786" s="67" t="s">
        <v>343</v>
      </c>
      <c r="E1786" s="71">
        <v>0.91875341026533097</v>
      </c>
      <c r="F1786" s="68">
        <v>86.777178103315407</v>
      </c>
      <c r="G1786" s="71">
        <v>0.86855779080784401</v>
      </c>
      <c r="H1786" s="68">
        <v>65.265998457980004</v>
      </c>
      <c r="I1786" s="71">
        <v>0.88019188685442395</v>
      </c>
      <c r="J1786" s="68">
        <v>75.905936777178098</v>
      </c>
      <c r="K1786" s="71">
        <v>0.92626396339905703</v>
      </c>
      <c r="L1786" s="68">
        <v>51.503469545104103</v>
      </c>
      <c r="M1786" s="71">
        <v>1</v>
      </c>
      <c r="N1786" s="68">
        <v>100</v>
      </c>
      <c r="O1786" s="71"/>
      <c r="P1786" s="68"/>
      <c r="Q1786" s="71"/>
      <c r="R1786" s="68"/>
    </row>
    <row r="1787" spans="1:18" x14ac:dyDescent="0.2">
      <c r="A1787" s="72" t="s">
        <v>3789</v>
      </c>
      <c r="B1787" s="66" t="s">
        <v>3790</v>
      </c>
      <c r="C1787" s="67">
        <v>13</v>
      </c>
      <c r="D1787" s="67" t="s">
        <v>343</v>
      </c>
      <c r="E1787" s="71">
        <v>0.79096837013864296</v>
      </c>
      <c r="F1787" s="68">
        <v>30.686198920586001</v>
      </c>
      <c r="G1787" s="71">
        <v>0.88514852387149701</v>
      </c>
      <c r="H1787" s="68">
        <v>77.756360832690802</v>
      </c>
      <c r="I1787" s="71">
        <v>0.82118295445698597</v>
      </c>
      <c r="J1787" s="68">
        <v>48.843484965304597</v>
      </c>
      <c r="K1787" s="71">
        <v>0.929812704177153</v>
      </c>
      <c r="L1787" s="68">
        <v>54.471858134155703</v>
      </c>
      <c r="M1787" s="71">
        <v>0.95</v>
      </c>
      <c r="N1787" s="68">
        <v>36.2001563721658</v>
      </c>
      <c r="O1787" s="71">
        <v>0.36869766818757899</v>
      </c>
      <c r="P1787" s="68">
        <v>37.410071942446002</v>
      </c>
      <c r="Q1787" s="71"/>
      <c r="R1787" s="68"/>
    </row>
    <row r="1788" spans="1:18" x14ac:dyDescent="0.2">
      <c r="A1788" s="72" t="s">
        <v>3791</v>
      </c>
      <c r="B1788" s="66" t="s">
        <v>3792</v>
      </c>
      <c r="C1788" s="67">
        <v>13</v>
      </c>
      <c r="D1788" s="67" t="s">
        <v>343</v>
      </c>
      <c r="E1788" s="71">
        <v>0.91790146102769898</v>
      </c>
      <c r="F1788" s="68">
        <v>86.5073245952197</v>
      </c>
      <c r="G1788" s="71">
        <v>0.89523193638712795</v>
      </c>
      <c r="H1788" s="68">
        <v>83.693138010794101</v>
      </c>
      <c r="I1788" s="71">
        <v>0.83282180479512902</v>
      </c>
      <c r="J1788" s="68">
        <v>56.360832690824999</v>
      </c>
      <c r="K1788" s="71">
        <v>0.95355210292853998</v>
      </c>
      <c r="L1788" s="68">
        <v>73.5543562066307</v>
      </c>
      <c r="M1788" s="71">
        <v>0.99</v>
      </c>
      <c r="N1788" s="68">
        <v>52.3064894448788</v>
      </c>
      <c r="O1788" s="71"/>
      <c r="P1788" s="68"/>
      <c r="Q1788" s="71"/>
      <c r="R1788" s="68"/>
    </row>
    <row r="1789" spans="1:18" x14ac:dyDescent="0.2">
      <c r="A1789" s="72" t="s">
        <v>3793</v>
      </c>
      <c r="B1789" s="66" t="s">
        <v>3794</v>
      </c>
      <c r="C1789" s="67">
        <v>13</v>
      </c>
      <c r="D1789" s="67" t="s">
        <v>343</v>
      </c>
      <c r="E1789" s="71">
        <v>0.88291964758179498</v>
      </c>
      <c r="F1789" s="68">
        <v>68.812644564379298</v>
      </c>
      <c r="G1789" s="71">
        <v>0.86203369064731605</v>
      </c>
      <c r="H1789" s="68">
        <v>59.213569776407098</v>
      </c>
      <c r="I1789" s="71">
        <v>0.79273182691923405</v>
      </c>
      <c r="J1789" s="68">
        <v>31.996915959907501</v>
      </c>
      <c r="K1789" s="71">
        <v>0.87691307276063002</v>
      </c>
      <c r="L1789" s="68">
        <v>24.8265227447957</v>
      </c>
      <c r="M1789" s="71">
        <v>1</v>
      </c>
      <c r="N1789" s="68">
        <v>100</v>
      </c>
      <c r="O1789" s="71"/>
      <c r="P1789" s="68"/>
      <c r="Q1789" s="71"/>
      <c r="R1789" s="68"/>
    </row>
    <row r="1790" spans="1:18" x14ac:dyDescent="0.2">
      <c r="A1790" s="72" t="s">
        <v>3795</v>
      </c>
      <c r="B1790" s="66" t="s">
        <v>3796</v>
      </c>
      <c r="C1790" s="67">
        <v>13</v>
      </c>
      <c r="D1790" s="67" t="s">
        <v>343</v>
      </c>
      <c r="E1790" s="71">
        <v>0.91075159844193798</v>
      </c>
      <c r="F1790" s="68">
        <v>82.999228989976899</v>
      </c>
      <c r="G1790" s="71">
        <v>0.87554613813557702</v>
      </c>
      <c r="H1790" s="68">
        <v>71.048573631457202</v>
      </c>
      <c r="I1790" s="71">
        <v>0.84526048322687097</v>
      </c>
      <c r="J1790" s="68">
        <v>63.801079414032401</v>
      </c>
      <c r="K1790" s="71">
        <v>0.92219977240530404</v>
      </c>
      <c r="L1790" s="68">
        <v>48.457979953739397</v>
      </c>
      <c r="M1790" s="71">
        <v>1</v>
      </c>
      <c r="N1790" s="68">
        <v>100</v>
      </c>
      <c r="O1790" s="71"/>
      <c r="P1790" s="68"/>
      <c r="Q1790" s="71"/>
      <c r="R1790" s="68"/>
    </row>
    <row r="1791" spans="1:18" x14ac:dyDescent="0.2">
      <c r="A1791" s="72" t="s">
        <v>3797</v>
      </c>
      <c r="B1791" s="66" t="s">
        <v>3798</v>
      </c>
      <c r="C1791" s="67">
        <v>13</v>
      </c>
      <c r="D1791" s="67" t="s">
        <v>343</v>
      </c>
      <c r="E1791" s="71">
        <v>0.91048250187898405</v>
      </c>
      <c r="F1791" s="68">
        <v>82.845026985350799</v>
      </c>
      <c r="G1791" s="71">
        <v>0.96102489236058297</v>
      </c>
      <c r="H1791" s="68">
        <v>96.530454895913607</v>
      </c>
      <c r="I1791" s="71">
        <v>0.81890367527054597</v>
      </c>
      <c r="J1791" s="68">
        <v>47.185813415574401</v>
      </c>
      <c r="K1791" s="71">
        <v>0.98200143988480904</v>
      </c>
      <c r="L1791" s="68">
        <v>89.591364687740906</v>
      </c>
      <c r="M1791" s="71">
        <v>0.88</v>
      </c>
      <c r="N1791" s="68">
        <v>25.488663017982802</v>
      </c>
      <c r="O1791" s="71"/>
      <c r="P1791" s="68"/>
      <c r="Q1791" s="71"/>
      <c r="R1791" s="68"/>
    </row>
    <row r="1792" spans="1:18" x14ac:dyDescent="0.2">
      <c r="A1792" s="72" t="s">
        <v>3799</v>
      </c>
      <c r="B1792" s="66" t="s">
        <v>3800</v>
      </c>
      <c r="C1792" s="67">
        <v>13</v>
      </c>
      <c r="D1792" s="67" t="s">
        <v>343</v>
      </c>
      <c r="E1792" s="71">
        <v>0.94624424689313602</v>
      </c>
      <c r="F1792" s="68">
        <v>94.757131842714003</v>
      </c>
      <c r="G1792" s="71">
        <v>0.97211017879334605</v>
      </c>
      <c r="H1792" s="68">
        <v>97.147262914417894</v>
      </c>
      <c r="I1792" s="71">
        <v>0.81809219719973902</v>
      </c>
      <c r="J1792" s="68">
        <v>46.6846569005397</v>
      </c>
      <c r="K1792" s="71">
        <v>0.99477461157946101</v>
      </c>
      <c r="L1792" s="68">
        <v>94.371626831148802</v>
      </c>
      <c r="M1792" s="71">
        <v>1</v>
      </c>
      <c r="N1792" s="68">
        <v>100</v>
      </c>
      <c r="O1792" s="71"/>
      <c r="P1792" s="68"/>
      <c r="Q1792" s="71"/>
      <c r="R1792" s="68"/>
    </row>
    <row r="1793" spans="1:18" x14ac:dyDescent="0.2">
      <c r="A1793" s="72" t="s">
        <v>3801</v>
      </c>
      <c r="B1793" s="66" t="s">
        <v>3802</v>
      </c>
      <c r="C1793" s="67">
        <v>13</v>
      </c>
      <c r="D1793" s="67" t="s">
        <v>343</v>
      </c>
      <c r="E1793" s="71">
        <v>0.95452040612893096</v>
      </c>
      <c r="F1793" s="68">
        <v>96.453353893600607</v>
      </c>
      <c r="G1793" s="71">
        <v>0.99052155668908404</v>
      </c>
      <c r="H1793" s="68">
        <v>98.149575944487296</v>
      </c>
      <c r="I1793" s="71">
        <v>0.82756006782664104</v>
      </c>
      <c r="J1793" s="68">
        <v>53.1225905936777</v>
      </c>
      <c r="K1793" s="71">
        <v>1</v>
      </c>
      <c r="L1793" s="68">
        <v>100</v>
      </c>
      <c r="M1793" s="71">
        <v>1</v>
      </c>
      <c r="N1793" s="68">
        <v>100</v>
      </c>
      <c r="O1793" s="71"/>
      <c r="P1793" s="68"/>
      <c r="Q1793" s="71"/>
      <c r="R1793" s="68"/>
    </row>
    <row r="1794" spans="1:18" x14ac:dyDescent="0.2">
      <c r="A1794" s="72" t="s">
        <v>3803</v>
      </c>
      <c r="B1794" s="66" t="s">
        <v>3804</v>
      </c>
      <c r="C1794" s="67">
        <v>13</v>
      </c>
      <c r="D1794" s="67" t="s">
        <v>343</v>
      </c>
      <c r="E1794" s="71">
        <v>0.962959376271875</v>
      </c>
      <c r="F1794" s="68">
        <v>97.918272937548196</v>
      </c>
      <c r="G1794" s="71">
        <v>0.93847800799493097</v>
      </c>
      <c r="H1794" s="68">
        <v>94.641480339244396</v>
      </c>
      <c r="I1794" s="71">
        <v>0.91335949709256903</v>
      </c>
      <c r="J1794" s="68">
        <v>84.888203546646096</v>
      </c>
      <c r="K1794" s="71">
        <v>1</v>
      </c>
      <c r="L1794" s="68">
        <v>100</v>
      </c>
      <c r="M1794" s="71">
        <v>1</v>
      </c>
      <c r="N1794" s="68">
        <v>100</v>
      </c>
      <c r="O1794" s="71"/>
      <c r="P1794" s="68"/>
      <c r="Q1794" s="71"/>
      <c r="R1794" s="68"/>
    </row>
    <row r="1795" spans="1:18" x14ac:dyDescent="0.2">
      <c r="A1795" s="72" t="s">
        <v>3805</v>
      </c>
      <c r="B1795" s="66" t="s">
        <v>3806</v>
      </c>
      <c r="C1795" s="67">
        <v>13</v>
      </c>
      <c r="D1795" s="67" t="s">
        <v>343</v>
      </c>
      <c r="E1795" s="71">
        <v>0.82360656742444405</v>
      </c>
      <c r="F1795" s="68">
        <v>43.5235158057055</v>
      </c>
      <c r="G1795" s="71">
        <v>0.92874328508708603</v>
      </c>
      <c r="H1795" s="68">
        <v>93.5235158057055</v>
      </c>
      <c r="I1795" s="71">
        <v>0.943483212205386</v>
      </c>
      <c r="J1795" s="68">
        <v>91.364687740940596</v>
      </c>
      <c r="K1795" s="71">
        <v>0.92219977240530404</v>
      </c>
      <c r="L1795" s="68">
        <v>48.457979953739397</v>
      </c>
      <c r="M1795" s="71">
        <v>0.5</v>
      </c>
      <c r="N1795" s="68">
        <v>6.09851446442533</v>
      </c>
      <c r="O1795" s="71"/>
      <c r="P1795" s="68"/>
      <c r="Q1795" s="71"/>
      <c r="R1795" s="68"/>
    </row>
    <row r="1796" spans="1:18" x14ac:dyDescent="0.2">
      <c r="A1796" s="72" t="s">
        <v>3807</v>
      </c>
      <c r="B1796" s="66" t="s">
        <v>3808</v>
      </c>
      <c r="C1796" s="67">
        <v>13</v>
      </c>
      <c r="D1796" s="67" t="s">
        <v>343</v>
      </c>
      <c r="E1796" s="71">
        <v>0.85542852179023399</v>
      </c>
      <c r="F1796" s="68">
        <v>56.977640709329201</v>
      </c>
      <c r="G1796" s="71">
        <v>0.97383768980011198</v>
      </c>
      <c r="H1796" s="68">
        <v>97.224363916730894</v>
      </c>
      <c r="I1796" s="71">
        <v>0.94787639736082396</v>
      </c>
      <c r="J1796" s="68">
        <v>92.135697764070898</v>
      </c>
      <c r="K1796" s="71">
        <v>1</v>
      </c>
      <c r="L1796" s="68">
        <v>100</v>
      </c>
      <c r="M1796" s="71">
        <v>0.5</v>
      </c>
      <c r="N1796" s="68">
        <v>6.09851446442533</v>
      </c>
      <c r="O1796" s="71"/>
      <c r="P1796" s="68"/>
      <c r="Q1796" s="71"/>
      <c r="R1796" s="68"/>
    </row>
    <row r="1797" spans="1:18" x14ac:dyDescent="0.2">
      <c r="A1797" s="72" t="s">
        <v>3809</v>
      </c>
      <c r="B1797" s="66" t="s">
        <v>3810</v>
      </c>
      <c r="C1797" s="67">
        <v>13</v>
      </c>
      <c r="D1797" s="67" t="s">
        <v>343</v>
      </c>
      <c r="E1797" s="71">
        <v>0.93732841765163</v>
      </c>
      <c r="F1797" s="68">
        <v>92.906707787201199</v>
      </c>
      <c r="G1797" s="71">
        <v>0.89799630646117301</v>
      </c>
      <c r="H1797" s="68">
        <v>85.042405551272196</v>
      </c>
      <c r="I1797" s="71">
        <v>0.87105772040071705</v>
      </c>
      <c r="J1797" s="68">
        <v>73.4772552043177</v>
      </c>
      <c r="K1797" s="71">
        <v>0.98025964374462904</v>
      </c>
      <c r="L1797" s="68">
        <v>89.090208172706198</v>
      </c>
      <c r="M1797" s="71">
        <v>1</v>
      </c>
      <c r="N1797" s="68">
        <v>100</v>
      </c>
      <c r="O1797" s="71"/>
      <c r="P1797" s="68"/>
      <c r="Q1797" s="71"/>
      <c r="R1797" s="68"/>
    </row>
    <row r="1798" spans="1:18" x14ac:dyDescent="0.2">
      <c r="A1798" s="72" t="s">
        <v>3811</v>
      </c>
      <c r="B1798" s="66" t="s">
        <v>3812</v>
      </c>
      <c r="C1798" s="67">
        <v>13</v>
      </c>
      <c r="D1798" s="67" t="s">
        <v>343</v>
      </c>
      <c r="E1798" s="71">
        <v>0.80987504337873595</v>
      </c>
      <c r="F1798" s="68">
        <v>37.972243639167303</v>
      </c>
      <c r="G1798" s="71">
        <v>0.90206340239830696</v>
      </c>
      <c r="H1798" s="68">
        <v>87.124132613724001</v>
      </c>
      <c r="I1798" s="71">
        <v>0.83743677111663595</v>
      </c>
      <c r="J1798" s="68">
        <v>59.483423284502699</v>
      </c>
      <c r="K1798" s="71">
        <v>1</v>
      </c>
      <c r="L1798" s="68">
        <v>100</v>
      </c>
      <c r="M1798" s="71">
        <v>0.5</v>
      </c>
      <c r="N1798" s="68">
        <v>6.09851446442533</v>
      </c>
      <c r="O1798" s="71"/>
      <c r="P1798" s="68"/>
      <c r="Q1798" s="71"/>
      <c r="R1798" s="68"/>
    </row>
    <row r="1799" spans="1:18" x14ac:dyDescent="0.2">
      <c r="A1799" s="72" t="s">
        <v>3813</v>
      </c>
      <c r="B1799" s="66" t="s">
        <v>3814</v>
      </c>
      <c r="C1799" s="67">
        <v>13</v>
      </c>
      <c r="D1799" s="67" t="s">
        <v>343</v>
      </c>
      <c r="E1799" s="71">
        <v>0.812730707903636</v>
      </c>
      <c r="F1799" s="68">
        <v>39.437162683114899</v>
      </c>
      <c r="G1799" s="71">
        <v>0.91928180388722402</v>
      </c>
      <c r="H1799" s="68">
        <v>92.097147262914405</v>
      </c>
      <c r="I1799" s="71">
        <v>0.83164102772731796</v>
      </c>
      <c r="J1799" s="68">
        <v>55.512721665381598</v>
      </c>
      <c r="K1799" s="71">
        <v>1</v>
      </c>
      <c r="L1799" s="68">
        <v>100</v>
      </c>
      <c r="M1799" s="71">
        <v>0.5</v>
      </c>
      <c r="N1799" s="68">
        <v>6.09851446442533</v>
      </c>
      <c r="O1799" s="71"/>
      <c r="P1799" s="68"/>
      <c r="Q1799" s="71"/>
      <c r="R1799" s="68"/>
    </row>
    <row r="1800" spans="1:18" x14ac:dyDescent="0.2">
      <c r="A1800" s="72" t="s">
        <v>3815</v>
      </c>
      <c r="B1800" s="66" t="s">
        <v>3816</v>
      </c>
      <c r="C1800" s="67">
        <v>13</v>
      </c>
      <c r="D1800" s="67" t="s">
        <v>343</v>
      </c>
      <c r="E1800" s="71">
        <v>0.87961214051911496</v>
      </c>
      <c r="F1800" s="68">
        <v>67.077872012336201</v>
      </c>
      <c r="G1800" s="71">
        <v>0.91430949381423299</v>
      </c>
      <c r="H1800" s="68">
        <v>90.979182729375495</v>
      </c>
      <c r="I1800" s="71">
        <v>0.85327411166991296</v>
      </c>
      <c r="J1800" s="68">
        <v>66.8465690053971</v>
      </c>
      <c r="K1800" s="71">
        <v>0.95086495659231496</v>
      </c>
      <c r="L1800" s="68">
        <v>71.472629144178896</v>
      </c>
      <c r="M1800" s="71">
        <v>0.8</v>
      </c>
      <c r="N1800" s="68">
        <v>19.233776387803001</v>
      </c>
      <c r="O1800" s="71"/>
      <c r="P1800" s="68"/>
      <c r="Q1800" s="71"/>
      <c r="R1800" s="68"/>
    </row>
    <row r="1801" spans="1:18" x14ac:dyDescent="0.2">
      <c r="A1801" s="72" t="s">
        <v>3817</v>
      </c>
      <c r="B1801" s="66" t="s">
        <v>3817</v>
      </c>
      <c r="C1801" s="67">
        <v>13</v>
      </c>
      <c r="D1801" s="67" t="s">
        <v>343</v>
      </c>
      <c r="E1801" s="71">
        <v>0.93705625256290004</v>
      </c>
      <c r="F1801" s="68">
        <v>92.791056283731706</v>
      </c>
      <c r="G1801" s="71">
        <v>0.93137123058889104</v>
      </c>
      <c r="H1801" s="68">
        <v>93.909020817270601</v>
      </c>
      <c r="I1801" s="71">
        <v>0.81685377966271</v>
      </c>
      <c r="J1801" s="68">
        <v>46.067848882035499</v>
      </c>
      <c r="K1801" s="71">
        <v>1</v>
      </c>
      <c r="L1801" s="68">
        <v>100</v>
      </c>
      <c r="M1801" s="71">
        <v>1</v>
      </c>
      <c r="N1801" s="68">
        <v>100</v>
      </c>
      <c r="O1801" s="71"/>
      <c r="P1801" s="68"/>
      <c r="Q1801" s="71"/>
      <c r="R1801" s="68"/>
    </row>
    <row r="1802" spans="1:18" x14ac:dyDescent="0.2">
      <c r="A1802" s="72" t="s">
        <v>3818</v>
      </c>
      <c r="B1802" s="66" t="s">
        <v>3819</v>
      </c>
      <c r="C1802" s="67">
        <v>13</v>
      </c>
      <c r="D1802" s="67" t="s">
        <v>343</v>
      </c>
      <c r="E1802" s="71">
        <v>0.94941739665794</v>
      </c>
      <c r="F1802" s="68">
        <v>95.566692367000798</v>
      </c>
      <c r="G1802" s="71">
        <v>0.93701071353586496</v>
      </c>
      <c r="H1802" s="68">
        <v>94.448727833461803</v>
      </c>
      <c r="I1802" s="71">
        <v>0.86820665637000805</v>
      </c>
      <c r="J1802" s="68">
        <v>72.436391673091705</v>
      </c>
      <c r="K1802" s="71">
        <v>0.99245221672588801</v>
      </c>
      <c r="L1802" s="68">
        <v>93.600616808018501</v>
      </c>
      <c r="M1802" s="71">
        <v>1</v>
      </c>
      <c r="N1802" s="68">
        <v>100</v>
      </c>
      <c r="O1802" s="71"/>
      <c r="P1802" s="68"/>
      <c r="Q1802" s="71"/>
      <c r="R1802" s="68"/>
    </row>
    <row r="1803" spans="1:18" x14ac:dyDescent="0.2">
      <c r="A1803" s="72" t="s">
        <v>3820</v>
      </c>
      <c r="B1803" s="66" t="s">
        <v>3820</v>
      </c>
      <c r="C1803" s="67">
        <v>13</v>
      </c>
      <c r="D1803" s="67" t="s">
        <v>343</v>
      </c>
      <c r="E1803" s="71">
        <v>0.843705217785362</v>
      </c>
      <c r="F1803" s="68">
        <v>52.544333076329998</v>
      </c>
      <c r="G1803" s="71">
        <v>0.95777987369974704</v>
      </c>
      <c r="H1803" s="68">
        <v>96.222050886661506</v>
      </c>
      <c r="I1803" s="71">
        <v>0.92458878071581496</v>
      </c>
      <c r="J1803" s="68">
        <v>87.201233616037001</v>
      </c>
      <c r="K1803" s="71">
        <v>0.99245221672588801</v>
      </c>
      <c r="L1803" s="68">
        <v>93.600616808018501</v>
      </c>
      <c r="M1803" s="71">
        <v>0.5</v>
      </c>
      <c r="N1803" s="68">
        <v>6.09851446442533</v>
      </c>
      <c r="O1803" s="71"/>
      <c r="P1803" s="68"/>
      <c r="Q1803" s="71"/>
      <c r="R1803" s="68"/>
    </row>
    <row r="1804" spans="1:18" x14ac:dyDescent="0.2">
      <c r="A1804" s="72" t="s">
        <v>3821</v>
      </c>
      <c r="B1804" s="66" t="s">
        <v>3822</v>
      </c>
      <c r="C1804" s="67">
        <v>13</v>
      </c>
      <c r="D1804" s="67" t="s">
        <v>343</v>
      </c>
      <c r="E1804" s="71">
        <v>0.823733558736092</v>
      </c>
      <c r="F1804" s="68">
        <v>43.600616808018501</v>
      </c>
      <c r="G1804" s="71">
        <v>0.94703919729390795</v>
      </c>
      <c r="H1804" s="68">
        <v>95.605242868157305</v>
      </c>
      <c r="I1804" s="71">
        <v>0.84789503765045904</v>
      </c>
      <c r="J1804" s="68">
        <v>64.687740940632196</v>
      </c>
      <c r="K1804" s="71">
        <v>1</v>
      </c>
      <c r="L1804" s="68">
        <v>100</v>
      </c>
      <c r="M1804" s="71">
        <v>0.5</v>
      </c>
      <c r="N1804" s="68">
        <v>6.09851446442533</v>
      </c>
      <c r="O1804" s="71"/>
      <c r="P1804" s="68"/>
      <c r="Q1804" s="71"/>
      <c r="R1804" s="68"/>
    </row>
    <row r="1805" spans="1:18" x14ac:dyDescent="0.2">
      <c r="A1805" s="72" t="s">
        <v>3823</v>
      </c>
      <c r="B1805" s="66" t="s">
        <v>3824</v>
      </c>
      <c r="C1805" s="67">
        <v>13</v>
      </c>
      <c r="D1805" s="67" t="s">
        <v>343</v>
      </c>
      <c r="E1805" s="71">
        <v>0.872508265692719</v>
      </c>
      <c r="F1805" s="68">
        <v>64.302235929067095</v>
      </c>
      <c r="G1805" s="71">
        <v>0.99579593618192896</v>
      </c>
      <c r="H1805" s="68">
        <v>98.766383962991497</v>
      </c>
      <c r="I1805" s="71">
        <v>0.99423712658894703</v>
      </c>
      <c r="J1805" s="68">
        <v>98.920585967617598</v>
      </c>
      <c r="K1805" s="71">
        <v>1</v>
      </c>
      <c r="L1805" s="68">
        <v>100</v>
      </c>
      <c r="M1805" s="71">
        <v>0.5</v>
      </c>
      <c r="N1805" s="68">
        <v>6.09851446442533</v>
      </c>
      <c r="O1805" s="71"/>
      <c r="P1805" s="68"/>
      <c r="Q1805" s="71"/>
      <c r="R1805" s="68"/>
    </row>
    <row r="1806" spans="1:18" x14ac:dyDescent="0.2">
      <c r="A1806" s="72" t="s">
        <v>3825</v>
      </c>
      <c r="B1806" s="66" t="s">
        <v>3826</v>
      </c>
      <c r="C1806" s="67">
        <v>13</v>
      </c>
      <c r="D1806" s="67" t="s">
        <v>343</v>
      </c>
      <c r="E1806" s="71">
        <v>0.86839728911174696</v>
      </c>
      <c r="F1806" s="68">
        <v>62.528912875867398</v>
      </c>
      <c r="G1806" s="71">
        <v>0.98149739726338203</v>
      </c>
      <c r="H1806" s="68">
        <v>97.571318427139602</v>
      </c>
      <c r="I1806" s="71">
        <v>0.99209175918360704</v>
      </c>
      <c r="J1806" s="68">
        <v>98.689282960678497</v>
      </c>
      <c r="K1806" s="71">
        <v>1</v>
      </c>
      <c r="L1806" s="68">
        <v>100</v>
      </c>
      <c r="M1806" s="71">
        <v>0.5</v>
      </c>
      <c r="N1806" s="68">
        <v>6.09851446442533</v>
      </c>
      <c r="O1806" s="71"/>
      <c r="P1806" s="68"/>
      <c r="Q1806" s="71"/>
      <c r="R1806" s="68"/>
    </row>
    <row r="1807" spans="1:18" x14ac:dyDescent="0.2">
      <c r="A1807" s="72" t="s">
        <v>3827</v>
      </c>
      <c r="B1807" s="66" t="s">
        <v>3828</v>
      </c>
      <c r="C1807" s="67">
        <v>13</v>
      </c>
      <c r="D1807" s="67" t="s">
        <v>343</v>
      </c>
      <c r="E1807" s="71">
        <v>0.86625909536835399</v>
      </c>
      <c r="F1807" s="68">
        <v>61.565150346954503</v>
      </c>
      <c r="G1807" s="71">
        <v>0.99249465257936997</v>
      </c>
      <c r="H1807" s="68">
        <v>98.303777949113297</v>
      </c>
      <c r="I1807" s="71">
        <v>0.972541728894047</v>
      </c>
      <c r="J1807" s="68">
        <v>96.453353893600607</v>
      </c>
      <c r="K1807" s="71">
        <v>1</v>
      </c>
      <c r="L1807" s="68">
        <v>100</v>
      </c>
      <c r="M1807" s="71">
        <v>0.5</v>
      </c>
      <c r="N1807" s="68">
        <v>6.09851446442533</v>
      </c>
      <c r="O1807" s="71"/>
      <c r="P1807" s="68"/>
      <c r="Q1807" s="71"/>
      <c r="R1807" s="68"/>
    </row>
    <row r="1808" spans="1:18" x14ac:dyDescent="0.2">
      <c r="A1808" s="72" t="s">
        <v>3829</v>
      </c>
      <c r="B1808" s="66" t="s">
        <v>3830</v>
      </c>
      <c r="C1808" s="67">
        <v>13</v>
      </c>
      <c r="D1808" s="67" t="s">
        <v>343</v>
      </c>
      <c r="E1808" s="71">
        <v>0.97347084587600996</v>
      </c>
      <c r="F1808" s="68">
        <v>98.689282960678497</v>
      </c>
      <c r="G1808" s="71">
        <v>0.95163611098697398</v>
      </c>
      <c r="H1808" s="68">
        <v>95.720894371626798</v>
      </c>
      <c r="I1808" s="71">
        <v>0.94863385836438896</v>
      </c>
      <c r="J1808" s="68">
        <v>92.289899768696998</v>
      </c>
      <c r="K1808" s="71">
        <v>0.99361341415267401</v>
      </c>
      <c r="L1808" s="68">
        <v>94.140323824209702</v>
      </c>
      <c r="M1808" s="71">
        <v>1</v>
      </c>
      <c r="N1808" s="68">
        <v>100</v>
      </c>
      <c r="O1808" s="71"/>
      <c r="P1808" s="68"/>
      <c r="Q1808" s="71"/>
      <c r="R1808" s="68"/>
    </row>
    <row r="1809" spans="1:18" x14ac:dyDescent="0.2">
      <c r="A1809" s="72" t="s">
        <v>3831</v>
      </c>
      <c r="B1809" s="66" t="s">
        <v>3832</v>
      </c>
      <c r="C1809" s="67">
        <v>13</v>
      </c>
      <c r="D1809" s="67" t="s">
        <v>343</v>
      </c>
      <c r="E1809" s="71">
        <v>0.82332946151415498</v>
      </c>
      <c r="F1809" s="68">
        <v>43.3307632999229</v>
      </c>
      <c r="G1809" s="71">
        <v>0.89114332501347704</v>
      </c>
      <c r="H1809" s="68">
        <v>81.380107941403196</v>
      </c>
      <c r="I1809" s="71">
        <v>0.902174521043141</v>
      </c>
      <c r="J1809" s="68">
        <v>82.074016962220497</v>
      </c>
      <c r="K1809" s="71">
        <v>1</v>
      </c>
      <c r="L1809" s="68">
        <v>100</v>
      </c>
      <c r="M1809" s="71">
        <v>0.5</v>
      </c>
      <c r="N1809" s="68">
        <v>6.09851446442533</v>
      </c>
      <c r="O1809" s="71"/>
      <c r="P1809" s="68"/>
      <c r="Q1809" s="71"/>
      <c r="R1809" s="68"/>
    </row>
    <row r="1810" spans="1:18" x14ac:dyDescent="0.2">
      <c r="A1810" s="72" t="s">
        <v>3833</v>
      </c>
      <c r="B1810" s="66" t="s">
        <v>3834</v>
      </c>
      <c r="C1810" s="67">
        <v>13</v>
      </c>
      <c r="D1810" s="67" t="s">
        <v>343</v>
      </c>
      <c r="E1810" s="71">
        <v>0.85047106541134798</v>
      </c>
      <c r="F1810" s="68">
        <v>55.050115651503503</v>
      </c>
      <c r="G1810" s="71">
        <v>0.95383371706923703</v>
      </c>
      <c r="H1810" s="68">
        <v>95.913646877409406</v>
      </c>
      <c r="I1810" s="71">
        <v>0.94805054457615301</v>
      </c>
      <c r="J1810" s="68">
        <v>92.174248265227405</v>
      </c>
      <c r="K1810" s="71">
        <v>1</v>
      </c>
      <c r="L1810" s="68">
        <v>100</v>
      </c>
      <c r="M1810" s="71">
        <v>0.5</v>
      </c>
      <c r="N1810" s="68">
        <v>6.09851446442533</v>
      </c>
      <c r="O1810" s="71"/>
      <c r="P1810" s="68"/>
      <c r="Q1810" s="71"/>
      <c r="R1810" s="68"/>
    </row>
    <row r="1811" spans="1:18" x14ac:dyDescent="0.2">
      <c r="A1811" s="72" t="s">
        <v>3835</v>
      </c>
      <c r="B1811" s="66" t="s">
        <v>3836</v>
      </c>
      <c r="C1811" s="67">
        <v>13</v>
      </c>
      <c r="D1811" s="67" t="s">
        <v>343</v>
      </c>
      <c r="E1811" s="71">
        <v>0.87478707637086595</v>
      </c>
      <c r="F1811" s="68">
        <v>64.880493446414803</v>
      </c>
      <c r="G1811" s="71">
        <v>0.999148305483465</v>
      </c>
      <c r="H1811" s="68">
        <v>99.190439475713205</v>
      </c>
      <c r="I1811" s="71">
        <v>1</v>
      </c>
      <c r="J1811" s="68">
        <v>100</v>
      </c>
      <c r="K1811" s="71">
        <v>1</v>
      </c>
      <c r="L1811" s="68">
        <v>100</v>
      </c>
      <c r="M1811" s="71">
        <v>0.5</v>
      </c>
      <c r="N1811" s="68">
        <v>6.09851446442533</v>
      </c>
      <c r="O1811" s="71"/>
      <c r="P1811" s="68"/>
      <c r="Q1811" s="71"/>
      <c r="R1811" s="68"/>
    </row>
    <row r="1812" spans="1:18" x14ac:dyDescent="0.2">
      <c r="A1812" s="72" t="s">
        <v>3837</v>
      </c>
      <c r="B1812" s="66" t="s">
        <v>3838</v>
      </c>
      <c r="C1812" s="67">
        <v>13</v>
      </c>
      <c r="D1812" s="67" t="s">
        <v>343</v>
      </c>
      <c r="E1812" s="71">
        <v>0.89230370284224203</v>
      </c>
      <c r="F1812" s="68">
        <v>73.4001542020046</v>
      </c>
      <c r="G1812" s="71">
        <v>0.99999346736977701</v>
      </c>
      <c r="H1812" s="68">
        <v>99.498843484965306</v>
      </c>
      <c r="I1812" s="71">
        <v>0.99922134399919005</v>
      </c>
      <c r="J1812" s="68">
        <v>99.267540478026206</v>
      </c>
      <c r="K1812" s="71">
        <v>1</v>
      </c>
      <c r="L1812" s="68">
        <v>100</v>
      </c>
      <c r="M1812" s="71">
        <v>0.56999999999999995</v>
      </c>
      <c r="N1812" s="68">
        <v>8.0140734949179002</v>
      </c>
      <c r="O1812" s="71"/>
      <c r="P1812" s="68"/>
      <c r="Q1812" s="71"/>
      <c r="R1812" s="68"/>
    </row>
    <row r="1813" spans="1:18" x14ac:dyDescent="0.2">
      <c r="A1813" s="72" t="s">
        <v>3839</v>
      </c>
      <c r="B1813" s="66" t="s">
        <v>3840</v>
      </c>
      <c r="C1813" s="67">
        <v>80</v>
      </c>
      <c r="D1813" s="67" t="s">
        <v>343</v>
      </c>
      <c r="E1813" s="71">
        <v>0.72258397633608396</v>
      </c>
      <c r="F1813" s="68">
        <v>36.332651670075002</v>
      </c>
      <c r="G1813" s="71">
        <v>0.82885560705858097</v>
      </c>
      <c r="H1813" s="68">
        <v>25.630538513974098</v>
      </c>
      <c r="I1813" s="71">
        <v>0.74328946521836903</v>
      </c>
      <c r="J1813" s="68">
        <v>27.19836400818</v>
      </c>
      <c r="K1813" s="71">
        <v>0.86422880079919995</v>
      </c>
      <c r="L1813" s="68">
        <v>37.082481254260401</v>
      </c>
      <c r="M1813" s="71">
        <v>1</v>
      </c>
      <c r="N1813" s="68">
        <v>100</v>
      </c>
      <c r="O1813" s="71">
        <v>0.176546008604268</v>
      </c>
      <c r="P1813" s="68">
        <v>13.580246913580201</v>
      </c>
      <c r="Q1813" s="71"/>
      <c r="R1813" s="68"/>
    </row>
    <row r="1814" spans="1:18" x14ac:dyDescent="0.2">
      <c r="A1814" s="72" t="s">
        <v>3841</v>
      </c>
      <c r="B1814" s="66" t="s">
        <v>3842</v>
      </c>
      <c r="C1814" s="67">
        <v>80</v>
      </c>
      <c r="D1814" s="67" t="s">
        <v>343</v>
      </c>
      <c r="E1814" s="71">
        <v>0.77571588334144903</v>
      </c>
      <c r="F1814" s="68">
        <v>53.646898432174503</v>
      </c>
      <c r="G1814" s="71">
        <v>0.83424891714191196</v>
      </c>
      <c r="H1814" s="68">
        <v>30.606680299931799</v>
      </c>
      <c r="I1814" s="71">
        <v>0.77525264228149304</v>
      </c>
      <c r="J1814" s="68">
        <v>39.945466939332</v>
      </c>
      <c r="K1814" s="71">
        <v>0.85533004623488795</v>
      </c>
      <c r="L1814" s="68">
        <v>34.492160872528999</v>
      </c>
      <c r="M1814" s="71">
        <v>0.98116760828625305</v>
      </c>
      <c r="N1814" s="68">
        <v>82.704186684969102</v>
      </c>
      <c r="O1814" s="71">
        <v>0.43258020276269799</v>
      </c>
      <c r="P1814" s="68">
        <v>56.995884773662603</v>
      </c>
      <c r="Q1814" s="71"/>
      <c r="R1814" s="68"/>
    </row>
    <row r="1815" spans="1:18" x14ac:dyDescent="0.2">
      <c r="A1815" s="72" t="s">
        <v>3843</v>
      </c>
      <c r="B1815" s="66" t="s">
        <v>3844</v>
      </c>
      <c r="C1815" s="67">
        <v>13</v>
      </c>
      <c r="D1815" s="67" t="s">
        <v>343</v>
      </c>
      <c r="E1815" s="71">
        <v>0.89947039964057696</v>
      </c>
      <c r="F1815" s="68">
        <v>76.792598303777993</v>
      </c>
      <c r="G1815" s="71">
        <v>0.87900387209990904</v>
      </c>
      <c r="H1815" s="68">
        <v>73.631457208943701</v>
      </c>
      <c r="I1815" s="71">
        <v>0.81606621616192598</v>
      </c>
      <c r="J1815" s="68">
        <v>45.682343870470298</v>
      </c>
      <c r="K1815" s="71">
        <v>0.91281151030047203</v>
      </c>
      <c r="L1815" s="68">
        <v>41.634541249036197</v>
      </c>
      <c r="M1815" s="71">
        <v>0.99</v>
      </c>
      <c r="N1815" s="68">
        <v>52.3064894448788</v>
      </c>
      <c r="O1815" s="71"/>
      <c r="P1815" s="68"/>
      <c r="Q1815" s="71"/>
      <c r="R1815" s="68"/>
    </row>
    <row r="1816" spans="1:18" x14ac:dyDescent="0.2">
      <c r="A1816" s="72" t="s">
        <v>3845</v>
      </c>
      <c r="B1816" s="66" t="s">
        <v>3846</v>
      </c>
      <c r="C1816" s="67">
        <v>13</v>
      </c>
      <c r="D1816" s="67" t="s">
        <v>343</v>
      </c>
      <c r="E1816" s="71">
        <v>0.91772545160861896</v>
      </c>
      <c r="F1816" s="68">
        <v>86.4302235929067</v>
      </c>
      <c r="G1816" s="71">
        <v>0.86535831136810704</v>
      </c>
      <c r="H1816" s="68">
        <v>62.606013878180399</v>
      </c>
      <c r="I1816" s="71">
        <v>0.84502420757711005</v>
      </c>
      <c r="J1816" s="68">
        <v>63.685427910562801</v>
      </c>
      <c r="K1816" s="71">
        <v>0.96051928748925897</v>
      </c>
      <c r="L1816" s="68">
        <v>78.989976869699305</v>
      </c>
      <c r="M1816" s="71">
        <v>1</v>
      </c>
      <c r="N1816" s="68">
        <v>100</v>
      </c>
      <c r="O1816" s="71"/>
      <c r="P1816" s="68"/>
      <c r="Q1816" s="71"/>
      <c r="R1816" s="68"/>
    </row>
    <row r="1817" spans="1:18" x14ac:dyDescent="0.2">
      <c r="A1817" s="72" t="s">
        <v>3847</v>
      </c>
      <c r="B1817" s="66" t="s">
        <v>3848</v>
      </c>
      <c r="C1817" s="67">
        <v>13</v>
      </c>
      <c r="D1817" s="67" t="s">
        <v>343</v>
      </c>
      <c r="E1817" s="71">
        <v>0.90296464337814797</v>
      </c>
      <c r="F1817" s="68">
        <v>78.797224363916698</v>
      </c>
      <c r="G1817" s="71">
        <v>0.84479517751938005</v>
      </c>
      <c r="H1817" s="68">
        <v>38.126445643793403</v>
      </c>
      <c r="I1817" s="71">
        <v>0.85026175807341298</v>
      </c>
      <c r="J1817" s="68">
        <v>65.767154973014698</v>
      </c>
      <c r="K1817" s="71">
        <v>0.91680163791979896</v>
      </c>
      <c r="L1817" s="68">
        <v>44.487278334618402</v>
      </c>
      <c r="M1817" s="71">
        <v>1</v>
      </c>
      <c r="N1817" s="68">
        <v>100</v>
      </c>
      <c r="O1817" s="71"/>
      <c r="P1817" s="68"/>
      <c r="Q1817" s="71"/>
      <c r="R1817" s="68"/>
    </row>
    <row r="1818" spans="1:18" x14ac:dyDescent="0.2">
      <c r="A1818" s="72" t="s">
        <v>3849</v>
      </c>
      <c r="B1818" s="66" t="s">
        <v>3850</v>
      </c>
      <c r="C1818" s="67">
        <v>80</v>
      </c>
      <c r="D1818" s="67" t="s">
        <v>343</v>
      </c>
      <c r="E1818" s="71">
        <v>0.85520046714943998</v>
      </c>
      <c r="F1818" s="68">
        <v>81.595092024539895</v>
      </c>
      <c r="G1818" s="71">
        <v>0.85529253091977298</v>
      </c>
      <c r="H1818" s="68">
        <v>49.556918882072303</v>
      </c>
      <c r="I1818" s="71">
        <v>0.830833078702641</v>
      </c>
      <c r="J1818" s="68">
        <v>61.486025903203803</v>
      </c>
      <c r="K1818" s="71">
        <v>0.94179867986435395</v>
      </c>
      <c r="L1818" s="68">
        <v>76.9597818677573</v>
      </c>
      <c r="M1818" s="71">
        <v>0.92467043314500896</v>
      </c>
      <c r="N1818" s="68">
        <v>76.183939601921793</v>
      </c>
      <c r="O1818" s="71">
        <v>0.72340761311542501</v>
      </c>
      <c r="P1818" s="68">
        <v>88.168724279835402</v>
      </c>
      <c r="Q1818" s="71"/>
      <c r="R1818" s="68"/>
    </row>
    <row r="1819" spans="1:18" x14ac:dyDescent="0.2">
      <c r="A1819" s="72" t="s">
        <v>3723</v>
      </c>
      <c r="B1819" s="66" t="s">
        <v>3851</v>
      </c>
      <c r="C1819" s="67">
        <v>13</v>
      </c>
      <c r="D1819" s="67" t="s">
        <v>343</v>
      </c>
      <c r="E1819" s="71">
        <v>0.82585199361663397</v>
      </c>
      <c r="F1819" s="68">
        <v>44.911333847340003</v>
      </c>
      <c r="G1819" s="71">
        <v>0.85582913416749795</v>
      </c>
      <c r="H1819" s="68">
        <v>51.927525057825797</v>
      </c>
      <c r="I1819" s="71">
        <v>0.82848454091664003</v>
      </c>
      <c r="J1819" s="68">
        <v>53.855050115651501</v>
      </c>
      <c r="K1819" s="71">
        <v>0.95100324669962399</v>
      </c>
      <c r="L1819" s="68">
        <v>71.511179645335403</v>
      </c>
      <c r="M1819" s="71">
        <v>0.91</v>
      </c>
      <c r="N1819" s="68">
        <v>28.772478498827201</v>
      </c>
      <c r="O1819" s="71">
        <v>0.58394304629940796</v>
      </c>
      <c r="P1819" s="68">
        <v>77.985611510791401</v>
      </c>
      <c r="Q1819" s="71"/>
      <c r="R1819" s="68"/>
    </row>
    <row r="1820" spans="1:18" x14ac:dyDescent="0.2">
      <c r="A1820" s="72" t="s">
        <v>3852</v>
      </c>
      <c r="B1820" s="66" t="s">
        <v>3853</v>
      </c>
      <c r="C1820" s="67">
        <v>13</v>
      </c>
      <c r="D1820" s="67" t="s">
        <v>343</v>
      </c>
      <c r="E1820" s="71">
        <v>0.80688803682127996</v>
      </c>
      <c r="F1820" s="68">
        <v>36.276021588280599</v>
      </c>
      <c r="G1820" s="71">
        <v>0.84077995841990905</v>
      </c>
      <c r="H1820" s="68">
        <v>33.4618350038551</v>
      </c>
      <c r="I1820" s="71">
        <v>0.86551386945465203</v>
      </c>
      <c r="J1820" s="68">
        <v>71.472629144178896</v>
      </c>
      <c r="K1820" s="71">
        <v>0.91054334521783797</v>
      </c>
      <c r="L1820" s="68">
        <v>40.2081727062452</v>
      </c>
      <c r="M1820" s="71">
        <v>1</v>
      </c>
      <c r="N1820" s="68">
        <v>100</v>
      </c>
      <c r="O1820" s="71">
        <v>0.41760301101400099</v>
      </c>
      <c r="P1820" s="68">
        <v>46.474820143884898</v>
      </c>
      <c r="Q1820" s="71"/>
      <c r="R1820" s="68"/>
    </row>
    <row r="1821" spans="1:18" x14ac:dyDescent="0.2">
      <c r="A1821" s="72" t="s">
        <v>3854</v>
      </c>
      <c r="B1821" s="66" t="s">
        <v>3855</v>
      </c>
      <c r="C1821" s="67">
        <v>13</v>
      </c>
      <c r="D1821" s="67" t="s">
        <v>343</v>
      </c>
      <c r="E1821" s="71">
        <v>0.81045832505618198</v>
      </c>
      <c r="F1821" s="68">
        <v>38.357748650732503</v>
      </c>
      <c r="G1821" s="71">
        <v>0.88208672236878904</v>
      </c>
      <c r="H1821" s="68">
        <v>75.751734772552098</v>
      </c>
      <c r="I1821" s="71">
        <v>0.84345265951838599</v>
      </c>
      <c r="J1821" s="68">
        <v>62.644564379336899</v>
      </c>
      <c r="K1821" s="71">
        <v>0.95645509649550597</v>
      </c>
      <c r="L1821" s="68">
        <v>76.021588280647606</v>
      </c>
      <c r="M1821" s="71">
        <v>0.99</v>
      </c>
      <c r="N1821" s="68">
        <v>52.3064894448788</v>
      </c>
      <c r="O1821" s="71">
        <v>0.38029714689823002</v>
      </c>
      <c r="P1821" s="68">
        <v>40.143884892086298</v>
      </c>
      <c r="Q1821" s="71"/>
      <c r="R1821" s="68"/>
    </row>
    <row r="1822" spans="1:18" x14ac:dyDescent="0.2">
      <c r="A1822" s="72" t="s">
        <v>3856</v>
      </c>
      <c r="B1822" s="66" t="s">
        <v>3857</v>
      </c>
      <c r="C1822" s="67">
        <v>13</v>
      </c>
      <c r="D1822" s="67" t="s">
        <v>343</v>
      </c>
      <c r="E1822" s="71">
        <v>0.89843216578099705</v>
      </c>
      <c r="F1822" s="68">
        <v>76.098689282960706</v>
      </c>
      <c r="G1822" s="71">
        <v>0.85247430655326895</v>
      </c>
      <c r="H1822" s="68">
        <v>47.956823438704703</v>
      </c>
      <c r="I1822" s="71">
        <v>0.84282219078972198</v>
      </c>
      <c r="J1822" s="68">
        <v>62.143407864302198</v>
      </c>
      <c r="K1822" s="71">
        <v>1</v>
      </c>
      <c r="L1822" s="68">
        <v>100</v>
      </c>
      <c r="M1822" s="71"/>
      <c r="N1822" s="68"/>
      <c r="O1822" s="71"/>
      <c r="P1822" s="68"/>
      <c r="Q1822" s="71"/>
      <c r="R1822" s="68"/>
    </row>
    <row r="1823" spans="1:18" x14ac:dyDescent="0.2">
      <c r="A1823" s="72" t="s">
        <v>3858</v>
      </c>
      <c r="B1823" s="66" t="s">
        <v>3859</v>
      </c>
      <c r="C1823" s="67">
        <v>13</v>
      </c>
      <c r="D1823" s="67" t="s">
        <v>343</v>
      </c>
      <c r="E1823" s="71">
        <v>0.87766127299186802</v>
      </c>
      <c r="F1823" s="68">
        <v>66.383962991518899</v>
      </c>
      <c r="G1823" s="71">
        <v>0.81486442802451797</v>
      </c>
      <c r="H1823" s="68">
        <v>13.068619892058599</v>
      </c>
      <c r="I1823" s="71">
        <v>0.81811939095108499</v>
      </c>
      <c r="J1823" s="68">
        <v>46.7232074016962</v>
      </c>
      <c r="K1823" s="71">
        <v>1</v>
      </c>
      <c r="L1823" s="68">
        <v>100</v>
      </c>
      <c r="M1823" s="71"/>
      <c r="N1823" s="68"/>
      <c r="O1823" s="71"/>
      <c r="P1823" s="68"/>
      <c r="Q1823" s="71"/>
      <c r="R1823" s="68"/>
    </row>
    <row r="1824" spans="1:18" x14ac:dyDescent="0.2">
      <c r="A1824" s="72" t="s">
        <v>3860</v>
      </c>
      <c r="B1824" s="66" t="s">
        <v>3861</v>
      </c>
      <c r="C1824" s="67">
        <v>13</v>
      </c>
      <c r="D1824" s="67" t="s">
        <v>343</v>
      </c>
      <c r="E1824" s="71">
        <v>0.89285696799731895</v>
      </c>
      <c r="F1824" s="68">
        <v>73.708558211256701</v>
      </c>
      <c r="G1824" s="71">
        <v>0.85880719977099396</v>
      </c>
      <c r="H1824" s="68">
        <v>55.435620663068597</v>
      </c>
      <c r="I1824" s="71">
        <v>0.81976370422096401</v>
      </c>
      <c r="J1824" s="68">
        <v>47.841171935235202</v>
      </c>
      <c r="K1824" s="71">
        <v>1</v>
      </c>
      <c r="L1824" s="68">
        <v>100</v>
      </c>
      <c r="M1824" s="71"/>
      <c r="N1824" s="68"/>
      <c r="O1824" s="71"/>
      <c r="P1824" s="68"/>
      <c r="Q1824" s="71"/>
      <c r="R1824" s="68"/>
    </row>
    <row r="1825" spans="1:18" x14ac:dyDescent="0.2">
      <c r="A1825" s="72" t="s">
        <v>3862</v>
      </c>
      <c r="B1825" s="66" t="s">
        <v>3863</v>
      </c>
      <c r="C1825" s="67">
        <v>13</v>
      </c>
      <c r="D1825" s="67" t="s">
        <v>343</v>
      </c>
      <c r="E1825" s="71">
        <v>0.93037631336256499</v>
      </c>
      <c r="F1825" s="68">
        <v>91.518889745566696</v>
      </c>
      <c r="G1825" s="71">
        <v>0.89762316856525204</v>
      </c>
      <c r="H1825" s="68">
        <v>84.811102544333096</v>
      </c>
      <c r="I1825" s="71">
        <v>0.89350577152244404</v>
      </c>
      <c r="J1825" s="68">
        <v>80.300693909020794</v>
      </c>
      <c r="K1825" s="71">
        <v>1</v>
      </c>
      <c r="L1825" s="68">
        <v>100</v>
      </c>
      <c r="M1825" s="71"/>
      <c r="N1825" s="68"/>
      <c r="O1825" s="71"/>
      <c r="P1825" s="68"/>
      <c r="Q1825" s="71"/>
      <c r="R1825" s="68"/>
    </row>
    <row r="1826" spans="1:18" x14ac:dyDescent="0.2">
      <c r="A1826" s="72" t="s">
        <v>3864</v>
      </c>
      <c r="B1826" s="66" t="s">
        <v>3865</v>
      </c>
      <c r="C1826" s="67">
        <v>13</v>
      </c>
      <c r="D1826" s="67" t="s">
        <v>343</v>
      </c>
      <c r="E1826" s="71">
        <v>0.96587996860148795</v>
      </c>
      <c r="F1826" s="68">
        <v>98.265227447956804</v>
      </c>
      <c r="G1826" s="71">
        <v>0.96489233952581999</v>
      </c>
      <c r="H1826" s="68">
        <v>96.838858905165793</v>
      </c>
      <c r="I1826" s="71">
        <v>0.93274756627864397</v>
      </c>
      <c r="J1826" s="68">
        <v>88.820354664610605</v>
      </c>
      <c r="K1826" s="71">
        <v>1</v>
      </c>
      <c r="L1826" s="68">
        <v>100</v>
      </c>
      <c r="M1826" s="71"/>
      <c r="N1826" s="68"/>
      <c r="O1826" s="71"/>
      <c r="P1826" s="68"/>
      <c r="Q1826" s="71"/>
      <c r="R1826" s="68"/>
    </row>
    <row r="1827" spans="1:18" x14ac:dyDescent="0.2">
      <c r="A1827" s="72" t="s">
        <v>3866</v>
      </c>
      <c r="B1827" s="66" t="s">
        <v>3867</v>
      </c>
      <c r="C1827" s="67">
        <v>13</v>
      </c>
      <c r="D1827" s="67" t="s">
        <v>343</v>
      </c>
      <c r="E1827" s="71">
        <v>0.95286315636775798</v>
      </c>
      <c r="F1827" s="68">
        <v>96.222050886661506</v>
      </c>
      <c r="G1827" s="71">
        <v>0.94240890566014401</v>
      </c>
      <c r="H1827" s="68">
        <v>95.142636854279104</v>
      </c>
      <c r="I1827" s="71">
        <v>0.91618056344312904</v>
      </c>
      <c r="J1827" s="68">
        <v>85.659213569776398</v>
      </c>
      <c r="K1827" s="71">
        <v>1</v>
      </c>
      <c r="L1827" s="68">
        <v>100</v>
      </c>
      <c r="M1827" s="71"/>
      <c r="N1827" s="68"/>
      <c r="O1827" s="71"/>
      <c r="P1827" s="68"/>
      <c r="Q1827" s="71"/>
      <c r="R1827" s="68"/>
    </row>
    <row r="1828" spans="1:18" x14ac:dyDescent="0.2">
      <c r="A1828" s="72" t="s">
        <v>3868</v>
      </c>
      <c r="B1828" s="66" t="s">
        <v>3869</v>
      </c>
      <c r="C1828" s="67">
        <v>13</v>
      </c>
      <c r="D1828" s="67" t="s">
        <v>343</v>
      </c>
      <c r="E1828" s="71">
        <v>0.95013175132418204</v>
      </c>
      <c r="F1828" s="68">
        <v>95.720894371626798</v>
      </c>
      <c r="G1828" s="71">
        <v>0.92304405610250795</v>
      </c>
      <c r="H1828" s="68">
        <v>92.906707787201199</v>
      </c>
      <c r="I1828" s="71">
        <v>0.92735119787003695</v>
      </c>
      <c r="J1828" s="68">
        <v>87.779491133384695</v>
      </c>
      <c r="K1828" s="71">
        <v>1</v>
      </c>
      <c r="L1828" s="68">
        <v>100</v>
      </c>
      <c r="M1828" s="71"/>
      <c r="N1828" s="68"/>
      <c r="O1828" s="71"/>
      <c r="P1828" s="68"/>
      <c r="Q1828" s="71"/>
      <c r="R1828" s="68"/>
    </row>
    <row r="1829" spans="1:18" x14ac:dyDescent="0.2">
      <c r="A1829" s="72" t="s">
        <v>3870</v>
      </c>
      <c r="B1829" s="66" t="s">
        <v>3871</v>
      </c>
      <c r="C1829" s="67">
        <v>13</v>
      </c>
      <c r="D1829" s="67" t="s">
        <v>343</v>
      </c>
      <c r="E1829" s="71">
        <v>0.95506418307301999</v>
      </c>
      <c r="F1829" s="68">
        <v>96.684656900539693</v>
      </c>
      <c r="G1829" s="71">
        <v>0.96068267391999096</v>
      </c>
      <c r="H1829" s="68">
        <v>96.414803392444099</v>
      </c>
      <c r="I1829" s="71">
        <v>0.90450987529906901</v>
      </c>
      <c r="J1829" s="68">
        <v>82.690824980724798</v>
      </c>
      <c r="K1829" s="71">
        <v>1</v>
      </c>
      <c r="L1829" s="68">
        <v>100</v>
      </c>
      <c r="M1829" s="71"/>
      <c r="N1829" s="68"/>
      <c r="O1829" s="71"/>
      <c r="P1829" s="68"/>
      <c r="Q1829" s="71"/>
      <c r="R1829" s="68"/>
    </row>
    <row r="1830" spans="1:18" x14ac:dyDescent="0.2">
      <c r="A1830" s="72" t="s">
        <v>3872</v>
      </c>
      <c r="B1830" s="66" t="s">
        <v>3873</v>
      </c>
      <c r="C1830" s="67">
        <v>13</v>
      </c>
      <c r="D1830" s="67" t="s">
        <v>343</v>
      </c>
      <c r="E1830" s="71">
        <v>0.94359476823544197</v>
      </c>
      <c r="F1830" s="68">
        <v>94.333076329992295</v>
      </c>
      <c r="G1830" s="71">
        <v>0.90764397550281795</v>
      </c>
      <c r="H1830" s="68">
        <v>89.051657671549705</v>
      </c>
      <c r="I1830" s="71">
        <v>0.92314032920350697</v>
      </c>
      <c r="J1830" s="68">
        <v>86.8928296067849</v>
      </c>
      <c r="K1830" s="71">
        <v>1</v>
      </c>
      <c r="L1830" s="68">
        <v>100</v>
      </c>
      <c r="M1830" s="71"/>
      <c r="N1830" s="68"/>
      <c r="O1830" s="71"/>
      <c r="P1830" s="68"/>
      <c r="Q1830" s="71"/>
      <c r="R1830" s="68"/>
    </row>
    <row r="1831" spans="1:18" x14ac:dyDescent="0.2">
      <c r="A1831" s="72" t="s">
        <v>3874</v>
      </c>
      <c r="B1831" s="66" t="s">
        <v>3875</v>
      </c>
      <c r="C1831" s="67">
        <v>13</v>
      </c>
      <c r="D1831" s="67" t="s">
        <v>343</v>
      </c>
      <c r="E1831" s="71">
        <v>0.91179184339198704</v>
      </c>
      <c r="F1831" s="68">
        <v>83.616037008481101</v>
      </c>
      <c r="G1831" s="71">
        <v>0.89440994196064405</v>
      </c>
      <c r="H1831" s="68">
        <v>83.1534309946029</v>
      </c>
      <c r="I1831" s="71">
        <v>0.80152772353233703</v>
      </c>
      <c r="J1831" s="68">
        <v>37.393986121819601</v>
      </c>
      <c r="K1831" s="71">
        <v>0.95122970807496698</v>
      </c>
      <c r="L1831" s="68">
        <v>71.742482652274504</v>
      </c>
      <c r="M1831" s="71">
        <v>1</v>
      </c>
      <c r="N1831" s="68">
        <v>100</v>
      </c>
      <c r="O1831" s="71"/>
      <c r="P1831" s="68"/>
      <c r="Q1831" s="71"/>
      <c r="R1831" s="68"/>
    </row>
    <row r="1832" spans="1:18" x14ac:dyDescent="0.2">
      <c r="A1832" s="72" t="s">
        <v>3876</v>
      </c>
      <c r="B1832" s="66" t="s">
        <v>3877</v>
      </c>
      <c r="C1832" s="67">
        <v>13</v>
      </c>
      <c r="D1832" s="67" t="s">
        <v>343</v>
      </c>
      <c r="E1832" s="71">
        <v>0.92196637902727197</v>
      </c>
      <c r="F1832" s="68">
        <v>88.589051657671504</v>
      </c>
      <c r="G1832" s="71">
        <v>0.90975175243885098</v>
      </c>
      <c r="H1832" s="68">
        <v>89.822667694680007</v>
      </c>
      <c r="I1832" s="71">
        <v>0.79785411992560795</v>
      </c>
      <c r="J1832" s="68">
        <v>35.080956052428697</v>
      </c>
      <c r="K1832" s="71">
        <v>0.98025964374462904</v>
      </c>
      <c r="L1832" s="68">
        <v>89.090208172706198</v>
      </c>
      <c r="M1832" s="71">
        <v>1</v>
      </c>
      <c r="N1832" s="68">
        <v>100</v>
      </c>
      <c r="O1832" s="71"/>
      <c r="P1832" s="68"/>
      <c r="Q1832" s="71"/>
      <c r="R1832" s="68"/>
    </row>
    <row r="1833" spans="1:18" x14ac:dyDescent="0.2">
      <c r="A1833" s="72" t="s">
        <v>3878</v>
      </c>
      <c r="B1833" s="66" t="s">
        <v>3879</v>
      </c>
      <c r="C1833" s="67">
        <v>13</v>
      </c>
      <c r="D1833" s="67" t="s">
        <v>343</v>
      </c>
      <c r="E1833" s="71">
        <v>0.85173419866032196</v>
      </c>
      <c r="F1833" s="68">
        <v>55.551272166538197</v>
      </c>
      <c r="G1833" s="71">
        <v>0.92232358237580303</v>
      </c>
      <c r="H1833" s="68">
        <v>92.713955281418706</v>
      </c>
      <c r="I1833" s="71">
        <v>0.803673575765673</v>
      </c>
      <c r="J1833" s="68">
        <v>38.589051657671497</v>
      </c>
      <c r="K1833" s="71">
        <v>0.98954922315892102</v>
      </c>
      <c r="L1833" s="68">
        <v>92.559753276792605</v>
      </c>
      <c r="M1833" s="71">
        <v>1</v>
      </c>
      <c r="N1833" s="68">
        <v>100</v>
      </c>
      <c r="O1833" s="71">
        <v>0.54312461200121398</v>
      </c>
      <c r="P1833" s="68">
        <v>70.575539568345306</v>
      </c>
      <c r="Q1833" s="71"/>
      <c r="R1833" s="68"/>
    </row>
    <row r="1834" spans="1:18" x14ac:dyDescent="0.2">
      <c r="A1834" s="72" t="s">
        <v>3880</v>
      </c>
      <c r="B1834" s="66" t="s">
        <v>3881</v>
      </c>
      <c r="C1834" s="67">
        <v>13</v>
      </c>
      <c r="D1834" s="67" t="s">
        <v>343</v>
      </c>
      <c r="E1834" s="71">
        <v>0.93912807737048598</v>
      </c>
      <c r="F1834" s="68">
        <v>93.4464148033924</v>
      </c>
      <c r="G1834" s="71">
        <v>0.941455185480222</v>
      </c>
      <c r="H1834" s="68">
        <v>94.988434849653004</v>
      </c>
      <c r="I1834" s="71">
        <v>0.82202430856244002</v>
      </c>
      <c r="J1834" s="68">
        <v>49.421742482652299</v>
      </c>
      <c r="K1834" s="71">
        <v>0.99303281543928101</v>
      </c>
      <c r="L1834" s="68">
        <v>93.754818812644601</v>
      </c>
      <c r="M1834" s="71">
        <v>1</v>
      </c>
      <c r="N1834" s="68">
        <v>100</v>
      </c>
      <c r="O1834" s="71"/>
      <c r="P1834" s="68"/>
      <c r="Q1834" s="71"/>
      <c r="R1834" s="68"/>
    </row>
    <row r="1835" spans="1:18" x14ac:dyDescent="0.2">
      <c r="A1835" s="72" t="s">
        <v>3882</v>
      </c>
      <c r="B1835" s="66" t="s">
        <v>3883</v>
      </c>
      <c r="C1835" s="67">
        <v>13</v>
      </c>
      <c r="D1835" s="67" t="s">
        <v>343</v>
      </c>
      <c r="E1835" s="71">
        <v>0.937345346843936</v>
      </c>
      <c r="F1835" s="68">
        <v>92.945258288357707</v>
      </c>
      <c r="G1835" s="71">
        <v>0.91551204079723503</v>
      </c>
      <c r="H1835" s="68">
        <v>91.403238242097103</v>
      </c>
      <c r="I1835" s="71">
        <v>0.84548132084637595</v>
      </c>
      <c r="J1835" s="68">
        <v>63.839629915188901</v>
      </c>
      <c r="K1835" s="71">
        <v>0.98838802573213502</v>
      </c>
      <c r="L1835" s="68">
        <v>92.251349267540505</v>
      </c>
      <c r="M1835" s="71">
        <v>1</v>
      </c>
      <c r="N1835" s="68">
        <v>100</v>
      </c>
      <c r="O1835" s="71"/>
      <c r="P1835" s="68"/>
      <c r="Q1835" s="71"/>
      <c r="R1835" s="68"/>
    </row>
    <row r="1836" spans="1:18" x14ac:dyDescent="0.2">
      <c r="A1836" s="72" t="s">
        <v>3884</v>
      </c>
      <c r="B1836" s="66" t="s">
        <v>3884</v>
      </c>
      <c r="C1836" s="67">
        <v>13</v>
      </c>
      <c r="D1836" s="67" t="s">
        <v>343</v>
      </c>
      <c r="E1836" s="71">
        <v>0.96718811924917403</v>
      </c>
      <c r="F1836" s="68">
        <v>98.342328450269903</v>
      </c>
      <c r="G1836" s="71">
        <v>0.99731990521801095</v>
      </c>
      <c r="H1836" s="68">
        <v>98.959136468774105</v>
      </c>
      <c r="I1836" s="71">
        <v>0.87143257177868705</v>
      </c>
      <c r="J1836" s="68">
        <v>73.5543562066307</v>
      </c>
      <c r="K1836" s="71">
        <v>1</v>
      </c>
      <c r="L1836" s="68">
        <v>100</v>
      </c>
      <c r="M1836" s="71">
        <v>1</v>
      </c>
      <c r="N1836" s="68">
        <v>100</v>
      </c>
      <c r="O1836" s="71"/>
      <c r="P1836" s="68"/>
      <c r="Q1836" s="71"/>
      <c r="R1836" s="68"/>
    </row>
    <row r="1837" spans="1:18" x14ac:dyDescent="0.2">
      <c r="A1837" s="72" t="s">
        <v>3885</v>
      </c>
      <c r="B1837" s="66" t="s">
        <v>3886</v>
      </c>
      <c r="C1837" s="67">
        <v>13</v>
      </c>
      <c r="D1837" s="67" t="s">
        <v>343</v>
      </c>
      <c r="E1837" s="71">
        <v>0.95054313074002195</v>
      </c>
      <c r="F1837" s="68">
        <v>95.913646877409406</v>
      </c>
      <c r="G1837" s="71">
        <v>0.92047679956781103</v>
      </c>
      <c r="H1837" s="68">
        <v>92.328450269853505</v>
      </c>
      <c r="I1837" s="71">
        <v>0.90550027064140104</v>
      </c>
      <c r="J1837" s="68">
        <v>82.922127987663799</v>
      </c>
      <c r="K1837" s="71">
        <v>0.97619545275087705</v>
      </c>
      <c r="L1837" s="68">
        <v>87.471087124132595</v>
      </c>
      <c r="M1837" s="71">
        <v>1</v>
      </c>
      <c r="N1837" s="68">
        <v>100</v>
      </c>
      <c r="O1837" s="71"/>
      <c r="P1837" s="68"/>
      <c r="Q1837" s="71"/>
      <c r="R1837" s="68"/>
    </row>
    <row r="1838" spans="1:18" x14ac:dyDescent="0.2">
      <c r="A1838" s="72" t="s">
        <v>3887</v>
      </c>
      <c r="B1838" s="66" t="s">
        <v>3888</v>
      </c>
      <c r="C1838" s="67">
        <v>13</v>
      </c>
      <c r="D1838" s="67" t="s">
        <v>343</v>
      </c>
      <c r="E1838" s="71">
        <v>0.95001817128344701</v>
      </c>
      <c r="F1838" s="68">
        <v>95.682343870470305</v>
      </c>
      <c r="G1838" s="71">
        <v>0.96771061614416998</v>
      </c>
      <c r="H1838" s="68">
        <v>96.954510408635301</v>
      </c>
      <c r="I1838" s="71">
        <v>0.92008281407673198</v>
      </c>
      <c r="J1838" s="68">
        <v>86.314572089437206</v>
      </c>
      <c r="K1838" s="71">
        <v>0.96226108362943896</v>
      </c>
      <c r="L1838" s="68">
        <v>80.531996915959894</v>
      </c>
      <c r="M1838" s="71"/>
      <c r="N1838" s="68"/>
      <c r="O1838" s="71"/>
      <c r="P1838" s="68"/>
      <c r="Q1838" s="71"/>
      <c r="R1838" s="68"/>
    </row>
    <row r="1839" spans="1:18" x14ac:dyDescent="0.2">
      <c r="A1839" s="72" t="s">
        <v>3889</v>
      </c>
      <c r="B1839" s="66" t="s">
        <v>3890</v>
      </c>
      <c r="C1839" s="67">
        <v>13</v>
      </c>
      <c r="D1839" s="67" t="s">
        <v>343</v>
      </c>
      <c r="E1839" s="71">
        <v>0.86628248684326903</v>
      </c>
      <c r="F1839" s="68">
        <v>61.642251349267497</v>
      </c>
      <c r="G1839" s="71">
        <v>0.91376639884036703</v>
      </c>
      <c r="H1839" s="68">
        <v>90.863531225905902</v>
      </c>
      <c r="I1839" s="71">
        <v>0.89003240751725798</v>
      </c>
      <c r="J1839" s="68">
        <v>79.336931380107899</v>
      </c>
      <c r="K1839" s="71">
        <v>0.79504865417218196</v>
      </c>
      <c r="L1839" s="68">
        <v>10.485736314572099</v>
      </c>
      <c r="M1839" s="71"/>
      <c r="N1839" s="68"/>
      <c r="O1839" s="71"/>
      <c r="P1839" s="68"/>
      <c r="Q1839" s="71"/>
      <c r="R1839" s="68"/>
    </row>
    <row r="1840" spans="1:18" x14ac:dyDescent="0.2">
      <c r="A1840" s="72" t="s">
        <v>3891</v>
      </c>
      <c r="B1840" s="66" t="s">
        <v>3892</v>
      </c>
      <c r="C1840" s="67">
        <v>13</v>
      </c>
      <c r="D1840" s="67" t="s">
        <v>343</v>
      </c>
      <c r="E1840" s="71">
        <v>0.94234414977303105</v>
      </c>
      <c r="F1840" s="68">
        <v>94.178874325366195</v>
      </c>
      <c r="G1840" s="71">
        <v>0.952388294299095</v>
      </c>
      <c r="H1840" s="68">
        <v>95.836545875096405</v>
      </c>
      <c r="I1840" s="71">
        <v>0.90599648554323298</v>
      </c>
      <c r="J1840" s="68">
        <v>83.114880493446407</v>
      </c>
      <c r="K1840" s="71">
        <v>0.96864766947676395</v>
      </c>
      <c r="L1840" s="68">
        <v>84.271395528141895</v>
      </c>
      <c r="M1840" s="71"/>
      <c r="N1840" s="68"/>
      <c r="O1840" s="71"/>
      <c r="P1840" s="68"/>
      <c r="Q1840" s="71"/>
      <c r="R1840" s="68"/>
    </row>
    <row r="1841" spans="1:18" x14ac:dyDescent="0.2">
      <c r="A1841" s="72" t="s">
        <v>3893</v>
      </c>
      <c r="B1841" s="66" t="s">
        <v>3894</v>
      </c>
      <c r="C1841" s="67">
        <v>13</v>
      </c>
      <c r="D1841" s="67" t="s">
        <v>343</v>
      </c>
      <c r="E1841" s="71">
        <v>0.87401058595909098</v>
      </c>
      <c r="F1841" s="68">
        <v>64.687740940632196</v>
      </c>
      <c r="G1841" s="71">
        <v>0.86582494745640304</v>
      </c>
      <c r="H1841" s="68">
        <v>62.914417887432499</v>
      </c>
      <c r="I1841" s="71">
        <v>0.88836938602503002</v>
      </c>
      <c r="J1841" s="68">
        <v>78.643022359290697</v>
      </c>
      <c r="K1841" s="71">
        <v>0.95355210292853998</v>
      </c>
      <c r="L1841" s="68">
        <v>73.5543562066307</v>
      </c>
      <c r="M1841" s="71">
        <v>1</v>
      </c>
      <c r="N1841" s="68">
        <v>100</v>
      </c>
      <c r="O1841" s="71">
        <v>0.66230649338548397</v>
      </c>
      <c r="P1841" s="68">
        <v>86.474820143884898</v>
      </c>
      <c r="Q1841" s="71"/>
      <c r="R1841" s="68"/>
    </row>
    <row r="1842" spans="1:18" x14ac:dyDescent="0.2">
      <c r="A1842" s="72" t="s">
        <v>3895</v>
      </c>
      <c r="B1842" s="66" t="s">
        <v>3896</v>
      </c>
      <c r="C1842" s="67">
        <v>13</v>
      </c>
      <c r="D1842" s="67" t="s">
        <v>343</v>
      </c>
      <c r="E1842" s="71">
        <v>0.92853761517526301</v>
      </c>
      <c r="F1842" s="68">
        <v>90.902081727062495</v>
      </c>
      <c r="G1842" s="71">
        <v>0.83819572352323202</v>
      </c>
      <c r="H1842" s="68">
        <v>30.531996915959901</v>
      </c>
      <c r="I1842" s="71">
        <v>0.884663717878721</v>
      </c>
      <c r="J1842" s="68">
        <v>77.486507324595195</v>
      </c>
      <c r="K1842" s="71">
        <v>0.99129101929910102</v>
      </c>
      <c r="L1842" s="68">
        <v>93.176561295296807</v>
      </c>
      <c r="M1842" s="71">
        <v>1</v>
      </c>
      <c r="N1842" s="68">
        <v>100</v>
      </c>
      <c r="O1842" s="71"/>
      <c r="P1842" s="68"/>
      <c r="Q1842" s="71"/>
      <c r="R1842" s="68"/>
    </row>
    <row r="1843" spans="1:18" x14ac:dyDescent="0.2">
      <c r="A1843" s="72" t="s">
        <v>3897</v>
      </c>
      <c r="B1843" s="66" t="s">
        <v>3898</v>
      </c>
      <c r="C1843" s="67">
        <v>13</v>
      </c>
      <c r="D1843" s="67" t="s">
        <v>343</v>
      </c>
      <c r="E1843" s="71">
        <v>0.94794329438184699</v>
      </c>
      <c r="F1843" s="68">
        <v>95.142636854279104</v>
      </c>
      <c r="G1843" s="71">
        <v>0.89792027117588602</v>
      </c>
      <c r="H1843" s="68">
        <v>84.965304548959097</v>
      </c>
      <c r="I1843" s="71">
        <v>0.95403799395716105</v>
      </c>
      <c r="J1843" s="68">
        <v>93.330763299922907</v>
      </c>
      <c r="K1843" s="71">
        <v>0.99187161801249502</v>
      </c>
      <c r="L1843" s="68">
        <v>93.4464148033924</v>
      </c>
      <c r="M1843" s="71"/>
      <c r="N1843" s="68"/>
      <c r="O1843" s="71"/>
      <c r="P1843" s="68"/>
      <c r="Q1843" s="71"/>
      <c r="R1843" s="68"/>
    </row>
    <row r="1844" spans="1:18" x14ac:dyDescent="0.2">
      <c r="A1844" s="72" t="s">
        <v>3899</v>
      </c>
      <c r="B1844" s="66" t="s">
        <v>3900</v>
      </c>
      <c r="C1844" s="67">
        <v>13</v>
      </c>
      <c r="D1844" s="67" t="s">
        <v>343</v>
      </c>
      <c r="E1844" s="71">
        <v>0.87632987766192605</v>
      </c>
      <c r="F1844" s="68">
        <v>65.728604471858105</v>
      </c>
      <c r="G1844" s="71">
        <v>0.67773460469589597</v>
      </c>
      <c r="H1844" s="68">
        <v>4.6646106399383198</v>
      </c>
      <c r="I1844" s="71">
        <v>0.95125502828988295</v>
      </c>
      <c r="J1844" s="68">
        <v>92.752505782575199</v>
      </c>
      <c r="K1844" s="71">
        <v>1</v>
      </c>
      <c r="L1844" s="68">
        <v>100</v>
      </c>
      <c r="M1844" s="71"/>
      <c r="N1844" s="68"/>
      <c r="O1844" s="71"/>
      <c r="P1844" s="68"/>
      <c r="Q1844" s="71"/>
      <c r="R1844" s="68"/>
    </row>
    <row r="1845" spans="1:18" x14ac:dyDescent="0.2">
      <c r="A1845" s="72" t="s">
        <v>3891</v>
      </c>
      <c r="B1845" s="66" t="s">
        <v>3901</v>
      </c>
      <c r="C1845" s="67">
        <v>13</v>
      </c>
      <c r="D1845" s="67" t="s">
        <v>343</v>
      </c>
      <c r="E1845" s="71">
        <v>0.91149938449627499</v>
      </c>
      <c r="F1845" s="68">
        <v>83.423284502698493</v>
      </c>
      <c r="G1845" s="71">
        <v>0.89313777283443996</v>
      </c>
      <c r="H1845" s="68">
        <v>82.498072474942205</v>
      </c>
      <c r="I1845" s="71">
        <v>0.89205770253366501</v>
      </c>
      <c r="J1845" s="68">
        <v>79.9537393986122</v>
      </c>
      <c r="K1845" s="71">
        <v>0.949302678120721</v>
      </c>
      <c r="L1845" s="68">
        <v>69.8149575944487</v>
      </c>
      <c r="M1845" s="71"/>
      <c r="N1845" s="68"/>
      <c r="O1845" s="71"/>
      <c r="P1845" s="68"/>
      <c r="Q1845" s="71"/>
      <c r="R1845" s="68"/>
    </row>
    <row r="1846" spans="1:18" x14ac:dyDescent="0.2">
      <c r="A1846" s="72" t="s">
        <v>3902</v>
      </c>
      <c r="B1846" s="66" t="s">
        <v>3903</v>
      </c>
      <c r="C1846" s="67">
        <v>13</v>
      </c>
      <c r="D1846" s="67" t="s">
        <v>343</v>
      </c>
      <c r="E1846" s="71">
        <v>0.87748832848330005</v>
      </c>
      <c r="F1846" s="68">
        <v>66.345412490362406</v>
      </c>
      <c r="G1846" s="71">
        <v>0.86479534018489601</v>
      </c>
      <c r="H1846" s="68">
        <v>61.873554356206597</v>
      </c>
      <c r="I1846" s="71">
        <v>0.82572951660432903</v>
      </c>
      <c r="J1846" s="68">
        <v>52.004626060138797</v>
      </c>
      <c r="K1846" s="71">
        <v>0.941940128660675</v>
      </c>
      <c r="L1846" s="68">
        <v>64.417887432536602</v>
      </c>
      <c r="M1846" s="71"/>
      <c r="N1846" s="68"/>
      <c r="O1846" s="71"/>
      <c r="P1846" s="68"/>
      <c r="Q1846" s="71"/>
      <c r="R1846" s="68"/>
    </row>
    <row r="1847" spans="1:18" x14ac:dyDescent="0.2">
      <c r="A1847" s="72" t="s">
        <v>3904</v>
      </c>
      <c r="B1847" s="66" t="s">
        <v>3905</v>
      </c>
      <c r="C1847" s="67">
        <v>13</v>
      </c>
      <c r="D1847" s="67" t="s">
        <v>343</v>
      </c>
      <c r="E1847" s="71">
        <v>0.93664869716231702</v>
      </c>
      <c r="F1847" s="68">
        <v>92.675404780262099</v>
      </c>
      <c r="G1847" s="71">
        <v>0.92246584931032205</v>
      </c>
      <c r="H1847" s="68">
        <v>92.829606784888199</v>
      </c>
      <c r="I1847" s="71">
        <v>0.88748024217663002</v>
      </c>
      <c r="J1847" s="68">
        <v>78.334618350038596</v>
      </c>
      <c r="K1847" s="71">
        <v>1</v>
      </c>
      <c r="L1847" s="68">
        <v>100</v>
      </c>
      <c r="M1847" s="71"/>
      <c r="N1847" s="68"/>
      <c r="O1847" s="71"/>
      <c r="P1847" s="68"/>
      <c r="Q1847" s="71"/>
      <c r="R1847" s="68"/>
    </row>
    <row r="1848" spans="1:18" x14ac:dyDescent="0.2">
      <c r="A1848" s="72" t="s">
        <v>3906</v>
      </c>
      <c r="B1848" s="66" t="s">
        <v>3907</v>
      </c>
      <c r="C1848" s="67">
        <v>13</v>
      </c>
      <c r="D1848" s="67" t="s">
        <v>343</v>
      </c>
      <c r="E1848" s="71">
        <v>0.78371714784857605</v>
      </c>
      <c r="F1848" s="68">
        <v>28.296067848882</v>
      </c>
      <c r="G1848" s="71">
        <v>0.82152624343685798</v>
      </c>
      <c r="H1848" s="68">
        <v>15.535851966075599</v>
      </c>
      <c r="I1848" s="71">
        <v>0.90760865807177604</v>
      </c>
      <c r="J1848" s="68">
        <v>83.423284502698493</v>
      </c>
      <c r="K1848" s="71">
        <v>0.950023933004156</v>
      </c>
      <c r="L1848" s="68">
        <v>70.547417116422494</v>
      </c>
      <c r="M1848" s="71"/>
      <c r="N1848" s="68"/>
      <c r="O1848" s="71">
        <v>0.45570975688151499</v>
      </c>
      <c r="P1848" s="68">
        <v>53.525179856115102</v>
      </c>
      <c r="Q1848" s="71"/>
      <c r="R1848" s="68"/>
    </row>
    <row r="1849" spans="1:18" x14ac:dyDescent="0.2">
      <c r="A1849" s="72" t="s">
        <v>3908</v>
      </c>
      <c r="B1849" s="66" t="s">
        <v>3909</v>
      </c>
      <c r="C1849" s="67">
        <v>13</v>
      </c>
      <c r="D1849" s="67" t="s">
        <v>343</v>
      </c>
      <c r="E1849" s="71">
        <v>0.796494110176174</v>
      </c>
      <c r="F1849" s="68">
        <v>32.536622976098698</v>
      </c>
      <c r="G1849" s="71">
        <v>0.87404450933552502</v>
      </c>
      <c r="H1849" s="68">
        <v>70.0462606013878</v>
      </c>
      <c r="I1849" s="71">
        <v>0.88118791916356698</v>
      </c>
      <c r="J1849" s="68">
        <v>76.214340786430199</v>
      </c>
      <c r="K1849" s="71">
        <v>0.97503425532409005</v>
      </c>
      <c r="L1849" s="68">
        <v>87.162683114880494</v>
      </c>
      <c r="M1849" s="71"/>
      <c r="N1849" s="68"/>
      <c r="O1849" s="71">
        <v>0.45570975688151499</v>
      </c>
      <c r="P1849" s="68">
        <v>53.525179856115102</v>
      </c>
      <c r="Q1849" s="71"/>
      <c r="R1849" s="68"/>
    </row>
    <row r="1850" spans="1:18" x14ac:dyDescent="0.2">
      <c r="A1850" s="72" t="s">
        <v>3910</v>
      </c>
      <c r="B1850" s="66" t="s">
        <v>3911</v>
      </c>
      <c r="C1850" s="67">
        <v>13</v>
      </c>
      <c r="D1850" s="67" t="s">
        <v>343</v>
      </c>
      <c r="E1850" s="71">
        <v>0.69897214423387299</v>
      </c>
      <c r="F1850" s="68">
        <v>14.225134926754</v>
      </c>
      <c r="G1850" s="71">
        <v>0.75049330107324597</v>
      </c>
      <c r="H1850" s="68">
        <v>7.2860447185813397</v>
      </c>
      <c r="I1850" s="71">
        <v>0.80048532311292997</v>
      </c>
      <c r="J1850" s="68">
        <v>36.5073245952197</v>
      </c>
      <c r="K1850" s="71">
        <v>0.81610988038128196</v>
      </c>
      <c r="L1850" s="68">
        <v>12.220508866615299</v>
      </c>
      <c r="M1850" s="71">
        <v>0.82</v>
      </c>
      <c r="N1850" s="68">
        <v>20.6411258795934</v>
      </c>
      <c r="O1850" s="71">
        <v>0.30777221660190701</v>
      </c>
      <c r="P1850" s="68">
        <v>27.625899280575499</v>
      </c>
      <c r="Q1850" s="71"/>
      <c r="R1850" s="68"/>
    </row>
    <row r="1851" spans="1:18" x14ac:dyDescent="0.2">
      <c r="A1851" s="72" t="s">
        <v>3912</v>
      </c>
      <c r="B1851" s="66" t="s">
        <v>3913</v>
      </c>
      <c r="C1851" s="67">
        <v>13</v>
      </c>
      <c r="D1851" s="67" t="s">
        <v>343</v>
      </c>
      <c r="E1851" s="71">
        <v>0.55231307253520601</v>
      </c>
      <c r="F1851" s="68">
        <v>4.5875096376252902</v>
      </c>
      <c r="G1851" s="71">
        <v>0.73076079956411799</v>
      </c>
      <c r="H1851" s="68">
        <v>6.5921356977640704</v>
      </c>
      <c r="I1851" s="71">
        <v>0.77551208681345896</v>
      </c>
      <c r="J1851" s="68">
        <v>25.0192752505783</v>
      </c>
      <c r="K1851" s="71">
        <v>0.35257404753850002</v>
      </c>
      <c r="L1851" s="68">
        <v>0.80956052428681602</v>
      </c>
      <c r="M1851" s="71">
        <v>0.66</v>
      </c>
      <c r="N1851" s="68">
        <v>10.711493354183</v>
      </c>
      <c r="O1851" s="71">
        <v>0.242718428759951</v>
      </c>
      <c r="P1851" s="68">
        <v>19.136690647481998</v>
      </c>
      <c r="Q1851" s="71"/>
      <c r="R1851" s="68"/>
    </row>
    <row r="1852" spans="1:18" x14ac:dyDescent="0.2">
      <c r="A1852" s="72" t="s">
        <v>3914</v>
      </c>
      <c r="B1852" s="66" t="s">
        <v>3915</v>
      </c>
      <c r="C1852" s="67">
        <v>13</v>
      </c>
      <c r="D1852" s="67" t="s">
        <v>343</v>
      </c>
      <c r="E1852" s="71">
        <v>0.75196673524406898</v>
      </c>
      <c r="F1852" s="68">
        <v>21.279876638396299</v>
      </c>
      <c r="G1852" s="71">
        <v>0.70181055607053</v>
      </c>
      <c r="H1852" s="68">
        <v>5.3970701619121098</v>
      </c>
      <c r="I1852" s="71">
        <v>0.82197059563985397</v>
      </c>
      <c r="J1852" s="68">
        <v>49.306090979182699</v>
      </c>
      <c r="K1852" s="71">
        <v>0.73408578926589096</v>
      </c>
      <c r="L1852" s="68">
        <v>7.3631457208943702</v>
      </c>
      <c r="M1852" s="71">
        <v>0.75</v>
      </c>
      <c r="N1852" s="68">
        <v>16.1454261141517</v>
      </c>
      <c r="O1852" s="71"/>
      <c r="P1852" s="68"/>
      <c r="Q1852" s="71"/>
      <c r="R1852" s="68"/>
    </row>
    <row r="1853" spans="1:18" x14ac:dyDescent="0.2">
      <c r="A1853" s="72" t="s">
        <v>3916</v>
      </c>
      <c r="B1853" s="66" t="s">
        <v>3916</v>
      </c>
      <c r="C1853" s="67">
        <v>13</v>
      </c>
      <c r="D1853" s="67" t="s">
        <v>343</v>
      </c>
      <c r="E1853" s="71">
        <v>0.69740710402406303</v>
      </c>
      <c r="F1853" s="68">
        <v>14.070932922128</v>
      </c>
      <c r="G1853" s="71">
        <v>0.77454257890661105</v>
      </c>
      <c r="H1853" s="68">
        <v>8.5196607555898201</v>
      </c>
      <c r="I1853" s="71">
        <v>0.77415059834251099</v>
      </c>
      <c r="J1853" s="68">
        <v>24.595219737856599</v>
      </c>
      <c r="K1853" s="71">
        <v>0.96296339466051795</v>
      </c>
      <c r="L1853" s="68">
        <v>80.994602929838095</v>
      </c>
      <c r="M1853" s="71">
        <v>0.72</v>
      </c>
      <c r="N1853" s="68">
        <v>13.7998436278342</v>
      </c>
      <c r="O1853" s="71">
        <v>0.25537894821067503</v>
      </c>
      <c r="P1853" s="68">
        <v>21.0071942446043</v>
      </c>
      <c r="Q1853" s="71"/>
      <c r="R1853" s="68"/>
    </row>
    <row r="1854" spans="1:18" x14ac:dyDescent="0.2">
      <c r="A1854" s="72" t="s">
        <v>3917</v>
      </c>
      <c r="B1854" s="66" t="s">
        <v>3918</v>
      </c>
      <c r="C1854" s="67">
        <v>80</v>
      </c>
      <c r="D1854" s="67" t="s">
        <v>343</v>
      </c>
      <c r="E1854" s="71">
        <v>0.79372604216556797</v>
      </c>
      <c r="F1854" s="68">
        <v>60.054533060668</v>
      </c>
      <c r="G1854" s="71">
        <v>0.89497419708686599</v>
      </c>
      <c r="H1854" s="68">
        <v>78.186775732788007</v>
      </c>
      <c r="I1854" s="71">
        <v>0.83213223398194502</v>
      </c>
      <c r="J1854" s="68">
        <v>62.031356509884098</v>
      </c>
      <c r="K1854" s="71">
        <v>0.80934887115083298</v>
      </c>
      <c r="L1854" s="68">
        <v>23.926380368098201</v>
      </c>
      <c r="M1854" s="71">
        <v>1</v>
      </c>
      <c r="N1854" s="68">
        <v>100</v>
      </c>
      <c r="O1854" s="71">
        <v>0.43217490860819502</v>
      </c>
      <c r="P1854" s="68">
        <v>56.893004115226297</v>
      </c>
      <c r="Q1854" s="71"/>
      <c r="R1854" s="68"/>
    </row>
    <row r="1855" spans="1:18" x14ac:dyDescent="0.2">
      <c r="A1855" s="72" t="s">
        <v>3919</v>
      </c>
      <c r="B1855" s="66" t="s">
        <v>3920</v>
      </c>
      <c r="C1855" s="67">
        <v>13</v>
      </c>
      <c r="D1855" s="67" t="s">
        <v>343</v>
      </c>
      <c r="E1855" s="71">
        <v>0.93769255078729796</v>
      </c>
      <c r="F1855" s="68">
        <v>93.099460292983807</v>
      </c>
      <c r="G1855" s="71">
        <v>0.93696801097431004</v>
      </c>
      <c r="H1855" s="68">
        <v>94.410177332305295</v>
      </c>
      <c r="I1855" s="71">
        <v>0.90725472576906996</v>
      </c>
      <c r="J1855" s="68">
        <v>83.346183500385493</v>
      </c>
      <c r="K1855" s="71">
        <v>0.90654746640581396</v>
      </c>
      <c r="L1855" s="68">
        <v>38.010794140323803</v>
      </c>
      <c r="M1855" s="71">
        <v>1</v>
      </c>
      <c r="N1855" s="68">
        <v>100</v>
      </c>
      <c r="O1855" s="71"/>
      <c r="P1855" s="68"/>
      <c r="Q1855" s="71"/>
      <c r="R1855" s="68"/>
    </row>
    <row r="1856" spans="1:18" x14ac:dyDescent="0.2">
      <c r="A1856" s="72" t="s">
        <v>3921</v>
      </c>
      <c r="B1856" s="66" t="s">
        <v>3922</v>
      </c>
      <c r="C1856" s="67">
        <v>13</v>
      </c>
      <c r="D1856" s="67" t="s">
        <v>343</v>
      </c>
      <c r="E1856" s="71">
        <v>0.76881166664598899</v>
      </c>
      <c r="F1856" s="68">
        <v>24.787972243639199</v>
      </c>
      <c r="G1856" s="71">
        <v>0.62207312985678298</v>
      </c>
      <c r="H1856" s="68">
        <v>3.6622976098689302</v>
      </c>
      <c r="I1856" s="71">
        <v>0.79548401740358998</v>
      </c>
      <c r="J1856" s="68">
        <v>33.5774865073246</v>
      </c>
      <c r="K1856" s="71">
        <v>0.94768951932358303</v>
      </c>
      <c r="L1856" s="68">
        <v>68.350038550501196</v>
      </c>
      <c r="M1856" s="71">
        <v>0.71</v>
      </c>
      <c r="N1856" s="68">
        <v>13.291634089132099</v>
      </c>
      <c r="O1856" s="71"/>
      <c r="P1856" s="68"/>
      <c r="Q1856" s="71"/>
      <c r="R1856" s="68"/>
    </row>
    <row r="1857" spans="1:18" x14ac:dyDescent="0.2">
      <c r="A1857" s="72" t="s">
        <v>3923</v>
      </c>
      <c r="B1857" s="66" t="s">
        <v>3924</v>
      </c>
      <c r="C1857" s="67">
        <v>13</v>
      </c>
      <c r="D1857" s="67" t="s">
        <v>343</v>
      </c>
      <c r="E1857" s="71">
        <v>0.93569654004526903</v>
      </c>
      <c r="F1857" s="68">
        <v>92.559753276792605</v>
      </c>
      <c r="G1857" s="71">
        <v>0.893569313884372</v>
      </c>
      <c r="H1857" s="68">
        <v>82.729375481881306</v>
      </c>
      <c r="I1857" s="71">
        <v>0.89041853517219205</v>
      </c>
      <c r="J1857" s="68">
        <v>79.452582883577506</v>
      </c>
      <c r="K1857" s="71">
        <v>0.96879831112451298</v>
      </c>
      <c r="L1857" s="68">
        <v>84.309946029298402</v>
      </c>
      <c r="M1857" s="71">
        <v>0.99</v>
      </c>
      <c r="N1857" s="68">
        <v>52.3064894448788</v>
      </c>
      <c r="O1857" s="71"/>
      <c r="P1857" s="68"/>
      <c r="Q1857" s="71"/>
      <c r="R1857" s="68"/>
    </row>
    <row r="1858" spans="1:18" x14ac:dyDescent="0.2">
      <c r="A1858" s="72" t="s">
        <v>3925</v>
      </c>
      <c r="B1858" s="66" t="s">
        <v>3926</v>
      </c>
      <c r="C1858" s="67">
        <v>13</v>
      </c>
      <c r="D1858" s="67" t="s">
        <v>343</v>
      </c>
      <c r="E1858" s="71">
        <v>0.92918285882057805</v>
      </c>
      <c r="F1858" s="68">
        <v>91.171935235158102</v>
      </c>
      <c r="G1858" s="71">
        <v>0.91122282891203099</v>
      </c>
      <c r="H1858" s="68">
        <v>90.0925212027756</v>
      </c>
      <c r="I1858" s="71">
        <v>0.90715377748232995</v>
      </c>
      <c r="J1858" s="68">
        <v>83.269082498072507</v>
      </c>
      <c r="K1858" s="71">
        <v>0.94835482888795297</v>
      </c>
      <c r="L1858" s="68">
        <v>69.121048573631498</v>
      </c>
      <c r="M1858" s="71">
        <v>0.95</v>
      </c>
      <c r="N1858" s="68">
        <v>36.2001563721658</v>
      </c>
      <c r="O1858" s="71"/>
      <c r="P1858" s="68"/>
      <c r="Q1858" s="71"/>
      <c r="R1858" s="68"/>
    </row>
    <row r="1859" spans="1:18" x14ac:dyDescent="0.2">
      <c r="A1859" s="72" t="s">
        <v>3927</v>
      </c>
      <c r="B1859" s="66" t="s">
        <v>3928</v>
      </c>
      <c r="C1859" s="67">
        <v>13</v>
      </c>
      <c r="D1859" s="67" t="s">
        <v>343</v>
      </c>
      <c r="E1859" s="71">
        <v>0.83019995154324999</v>
      </c>
      <c r="F1859" s="68">
        <v>46.7232074016962</v>
      </c>
      <c r="G1859" s="71">
        <v>0.95919748168535302</v>
      </c>
      <c r="H1859" s="68">
        <v>96.299151888974507</v>
      </c>
      <c r="I1859" s="71">
        <v>0.91961699227542304</v>
      </c>
      <c r="J1859" s="68">
        <v>86.237471087124106</v>
      </c>
      <c r="K1859" s="71">
        <v>0.92582287315561296</v>
      </c>
      <c r="L1859" s="68">
        <v>50.886661526599802</v>
      </c>
      <c r="M1859" s="71">
        <v>0.99</v>
      </c>
      <c r="N1859" s="68">
        <v>52.3064894448788</v>
      </c>
      <c r="O1859" s="71">
        <v>0.35636241059985801</v>
      </c>
      <c r="P1859" s="68">
        <v>35.251798561151098</v>
      </c>
      <c r="Q1859" s="71"/>
      <c r="R1859" s="68"/>
    </row>
    <row r="1860" spans="1:18" x14ac:dyDescent="0.2">
      <c r="A1860" s="72" t="s">
        <v>3929</v>
      </c>
      <c r="B1860" s="66" t="s">
        <v>3930</v>
      </c>
      <c r="C1860" s="67">
        <v>13</v>
      </c>
      <c r="D1860" s="67" t="s">
        <v>343</v>
      </c>
      <c r="E1860" s="71">
        <v>0.97221682624780004</v>
      </c>
      <c r="F1860" s="68">
        <v>98.535080956052397</v>
      </c>
      <c r="G1860" s="71">
        <v>0.96984775007103197</v>
      </c>
      <c r="H1860" s="68">
        <v>97.070161912104894</v>
      </c>
      <c r="I1860" s="71">
        <v>0.952694280296978</v>
      </c>
      <c r="J1860" s="68">
        <v>92.983808789514299</v>
      </c>
      <c r="K1860" s="71">
        <v>0.96632527462319195</v>
      </c>
      <c r="L1860" s="68">
        <v>83.076329992289899</v>
      </c>
      <c r="M1860" s="71">
        <v>1</v>
      </c>
      <c r="N1860" s="68">
        <v>100</v>
      </c>
      <c r="O1860" s="71"/>
      <c r="P1860" s="68"/>
      <c r="Q1860" s="71"/>
      <c r="R1860" s="68"/>
    </row>
    <row r="1861" spans="1:18" x14ac:dyDescent="0.2">
      <c r="A1861" s="72" t="s">
        <v>3931</v>
      </c>
      <c r="B1861" s="66" t="s">
        <v>3932</v>
      </c>
      <c r="C1861" s="67">
        <v>13</v>
      </c>
      <c r="D1861" s="67" t="s">
        <v>343</v>
      </c>
      <c r="E1861" s="71">
        <v>0.66516734562628699</v>
      </c>
      <c r="F1861" s="68">
        <v>10.7555898226677</v>
      </c>
      <c r="G1861" s="71">
        <v>0.72095531910390598</v>
      </c>
      <c r="H1861" s="68">
        <v>5.9753276792598298</v>
      </c>
      <c r="I1861" s="71">
        <v>0.73692706474095904</v>
      </c>
      <c r="J1861" s="68">
        <v>14.572089437162701</v>
      </c>
      <c r="K1861" s="71">
        <v>0.723515279356021</v>
      </c>
      <c r="L1861" s="68">
        <v>6.9776407093292203</v>
      </c>
      <c r="M1861" s="71">
        <v>0.86</v>
      </c>
      <c r="N1861" s="68">
        <v>23.807662236121999</v>
      </c>
      <c r="O1861" s="71">
        <v>0.28443906493054999</v>
      </c>
      <c r="P1861" s="68">
        <v>24.748201438848898</v>
      </c>
      <c r="Q1861" s="71"/>
      <c r="R1861" s="68"/>
    </row>
    <row r="1862" spans="1:18" x14ac:dyDescent="0.2">
      <c r="A1862" s="72" t="s">
        <v>3933</v>
      </c>
      <c r="B1862" s="66" t="s">
        <v>3934</v>
      </c>
      <c r="C1862" s="67">
        <v>13</v>
      </c>
      <c r="D1862" s="67" t="s">
        <v>343</v>
      </c>
      <c r="E1862" s="71">
        <v>0.90401961108874995</v>
      </c>
      <c r="F1862" s="68">
        <v>79.259830377794898</v>
      </c>
      <c r="G1862" s="71">
        <v>0.82694582496699798</v>
      </c>
      <c r="H1862" s="68">
        <v>19.429452582883599</v>
      </c>
      <c r="I1862" s="71">
        <v>0.85361412780319501</v>
      </c>
      <c r="J1862" s="68">
        <v>67.000771010023101</v>
      </c>
      <c r="K1862" s="71">
        <v>0.93551849158480804</v>
      </c>
      <c r="L1862" s="68">
        <v>59.521973785659199</v>
      </c>
      <c r="M1862" s="71">
        <v>1</v>
      </c>
      <c r="N1862" s="68">
        <v>100</v>
      </c>
      <c r="O1862" s="71"/>
      <c r="P1862" s="68"/>
      <c r="Q1862" s="71"/>
      <c r="R1862" s="68"/>
    </row>
    <row r="1863" spans="1:18" x14ac:dyDescent="0.2">
      <c r="A1863" s="72" t="s">
        <v>3935</v>
      </c>
      <c r="B1863" s="66" t="s">
        <v>3936</v>
      </c>
      <c r="C1863" s="67">
        <v>13</v>
      </c>
      <c r="D1863" s="67" t="s">
        <v>343</v>
      </c>
      <c r="E1863" s="71">
        <v>0.69896951519939599</v>
      </c>
      <c r="F1863" s="68">
        <v>14.1865844255975</v>
      </c>
      <c r="G1863" s="71">
        <v>0.750588602777023</v>
      </c>
      <c r="H1863" s="68">
        <v>7.3245952197378603</v>
      </c>
      <c r="I1863" s="71">
        <v>0.85489669952970604</v>
      </c>
      <c r="J1863" s="68">
        <v>67.656129529683895</v>
      </c>
      <c r="K1863" s="71">
        <v>0.59989781462644298</v>
      </c>
      <c r="L1863" s="68">
        <v>3.7008481110254401</v>
      </c>
      <c r="M1863" s="71">
        <v>0.83</v>
      </c>
      <c r="N1863" s="68">
        <v>21.462079749804499</v>
      </c>
      <c r="O1863" s="71">
        <v>0.45946445906380901</v>
      </c>
      <c r="P1863" s="68">
        <v>54.100719424460401</v>
      </c>
      <c r="Q1863" s="71"/>
      <c r="R1863" s="68"/>
    </row>
    <row r="1864" spans="1:18" x14ac:dyDescent="0.2">
      <c r="A1864" s="72" t="s">
        <v>3937</v>
      </c>
      <c r="B1864" s="66" t="s">
        <v>3938</v>
      </c>
      <c r="C1864" s="67">
        <v>13</v>
      </c>
      <c r="D1864" s="67" t="s">
        <v>343</v>
      </c>
      <c r="E1864" s="71">
        <v>0.84075968635338505</v>
      </c>
      <c r="F1864" s="68">
        <v>51.117964533538903</v>
      </c>
      <c r="G1864" s="71">
        <v>0.845039187350349</v>
      </c>
      <c r="H1864" s="68">
        <v>38.396299151888996</v>
      </c>
      <c r="I1864" s="71">
        <v>0.86517240131388695</v>
      </c>
      <c r="J1864" s="68">
        <v>71.318427139552796</v>
      </c>
      <c r="K1864" s="71">
        <v>0.93692767533964405</v>
      </c>
      <c r="L1864" s="68">
        <v>61.025443330763302</v>
      </c>
      <c r="M1864" s="71">
        <v>1</v>
      </c>
      <c r="N1864" s="68">
        <v>100</v>
      </c>
      <c r="O1864" s="71">
        <v>0.55665916776304503</v>
      </c>
      <c r="P1864" s="68">
        <v>73.093525179856101</v>
      </c>
      <c r="Q1864" s="71"/>
      <c r="R1864" s="68"/>
    </row>
    <row r="1865" spans="1:18" x14ac:dyDescent="0.2">
      <c r="A1865" s="72" t="s">
        <v>3939</v>
      </c>
      <c r="B1865" s="66" t="s">
        <v>3940</v>
      </c>
      <c r="C1865" s="67">
        <v>13</v>
      </c>
      <c r="D1865" s="67" t="s">
        <v>343</v>
      </c>
      <c r="E1865" s="71">
        <v>0.82555552239530405</v>
      </c>
      <c r="F1865" s="68">
        <v>44.795682343870503</v>
      </c>
      <c r="G1865" s="71">
        <v>0.85783217680481005</v>
      </c>
      <c r="H1865" s="68">
        <v>54.356206630686202</v>
      </c>
      <c r="I1865" s="71">
        <v>0.86758969571230804</v>
      </c>
      <c r="J1865" s="68">
        <v>72.282189668465705</v>
      </c>
      <c r="K1865" s="71">
        <v>0.93901032960386699</v>
      </c>
      <c r="L1865" s="68">
        <v>62.451811873554398</v>
      </c>
      <c r="M1865" s="71">
        <v>0.98</v>
      </c>
      <c r="N1865" s="68">
        <v>45.934323690383103</v>
      </c>
      <c r="O1865" s="71">
        <v>0.48334540985553298</v>
      </c>
      <c r="P1865" s="68">
        <v>58.920863309352498</v>
      </c>
      <c r="Q1865" s="71"/>
      <c r="R1865" s="68"/>
    </row>
    <row r="1866" spans="1:18" x14ac:dyDescent="0.2">
      <c r="A1866" s="72" t="s">
        <v>3941</v>
      </c>
      <c r="B1866" s="66" t="s">
        <v>3942</v>
      </c>
      <c r="C1866" s="67">
        <v>13</v>
      </c>
      <c r="D1866" s="67" t="s">
        <v>343</v>
      </c>
      <c r="E1866" s="71">
        <v>0.77989724486860201</v>
      </c>
      <c r="F1866" s="68">
        <v>27.563608326908302</v>
      </c>
      <c r="G1866" s="71">
        <v>0.90117504610264898</v>
      </c>
      <c r="H1866" s="68">
        <v>86.854279105628393</v>
      </c>
      <c r="I1866" s="71">
        <v>0.82763393503436</v>
      </c>
      <c r="J1866" s="68">
        <v>53.2382420971473</v>
      </c>
      <c r="K1866" s="71">
        <v>0.96474534927773603</v>
      </c>
      <c r="L1866" s="68">
        <v>82.035466461064004</v>
      </c>
      <c r="M1866" s="71">
        <v>0.95</v>
      </c>
      <c r="N1866" s="68">
        <v>36.2001563721658</v>
      </c>
      <c r="O1866" s="71">
        <v>0.25593189392826698</v>
      </c>
      <c r="P1866" s="68">
        <v>21.079136690647498</v>
      </c>
      <c r="Q1866" s="71"/>
      <c r="R1866" s="68"/>
    </row>
    <row r="1867" spans="1:18" x14ac:dyDescent="0.2">
      <c r="A1867" s="72" t="s">
        <v>3943</v>
      </c>
      <c r="B1867" s="66" t="s">
        <v>3944</v>
      </c>
      <c r="C1867" s="67">
        <v>13</v>
      </c>
      <c r="D1867" s="67" t="s">
        <v>343</v>
      </c>
      <c r="E1867" s="71">
        <v>0.94422688707917901</v>
      </c>
      <c r="F1867" s="68">
        <v>94.448727833461803</v>
      </c>
      <c r="G1867" s="71">
        <v>0.89191375888761604</v>
      </c>
      <c r="H1867" s="68">
        <v>81.919814957594497</v>
      </c>
      <c r="I1867" s="71">
        <v>0.89160439775150702</v>
      </c>
      <c r="J1867" s="68">
        <v>79.7995373939861</v>
      </c>
      <c r="K1867" s="71">
        <v>0.99338939167759199</v>
      </c>
      <c r="L1867" s="68">
        <v>93.831919814957601</v>
      </c>
      <c r="M1867" s="71">
        <v>1</v>
      </c>
      <c r="N1867" s="68">
        <v>100</v>
      </c>
      <c r="O1867" s="71"/>
      <c r="P1867" s="68"/>
      <c r="Q1867" s="71"/>
      <c r="R1867" s="68"/>
    </row>
    <row r="1868" spans="1:18" x14ac:dyDescent="0.2">
      <c r="A1868" s="72" t="s">
        <v>3945</v>
      </c>
      <c r="B1868" s="66" t="s">
        <v>3946</v>
      </c>
      <c r="C1868" s="67">
        <v>13</v>
      </c>
      <c r="D1868" s="67" t="s">
        <v>343</v>
      </c>
      <c r="E1868" s="71">
        <v>0.75589821791425604</v>
      </c>
      <c r="F1868" s="68">
        <v>21.9737856592136</v>
      </c>
      <c r="G1868" s="71">
        <v>0.83974207260003397</v>
      </c>
      <c r="H1868" s="68">
        <v>32.189668465690097</v>
      </c>
      <c r="I1868" s="71">
        <v>0.86838062968206498</v>
      </c>
      <c r="J1868" s="68">
        <v>72.667694680030806</v>
      </c>
      <c r="K1868" s="71">
        <v>0.92452216725887704</v>
      </c>
      <c r="L1868" s="68">
        <v>50.385505011565101</v>
      </c>
      <c r="M1868" s="71">
        <v>0.83</v>
      </c>
      <c r="N1868" s="68">
        <v>21.462079749804499</v>
      </c>
      <c r="O1868" s="71">
        <v>0.31684622003030499</v>
      </c>
      <c r="P1868" s="68">
        <v>28.7769784172662</v>
      </c>
      <c r="Q1868" s="71"/>
      <c r="R1868" s="68"/>
    </row>
    <row r="1869" spans="1:18" x14ac:dyDescent="0.2">
      <c r="A1869" s="72" t="s">
        <v>1018</v>
      </c>
      <c r="B1869" s="66" t="s">
        <v>3947</v>
      </c>
      <c r="C1869" s="67">
        <v>80</v>
      </c>
      <c r="D1869" s="67" t="s">
        <v>343</v>
      </c>
      <c r="E1869" s="71">
        <v>0.72803832461424001</v>
      </c>
      <c r="F1869" s="68">
        <v>37.491479209270601</v>
      </c>
      <c r="G1869" s="71">
        <v>0.83144550255787797</v>
      </c>
      <c r="H1869" s="68">
        <v>28.016359918200401</v>
      </c>
      <c r="I1869" s="71">
        <v>0.79977572708790401</v>
      </c>
      <c r="J1869" s="68">
        <v>50.238582140422601</v>
      </c>
      <c r="K1869" s="71">
        <v>0.83857034099838201</v>
      </c>
      <c r="L1869" s="68">
        <v>29.788684389911399</v>
      </c>
      <c r="M1869" s="71">
        <v>0.94350282485875703</v>
      </c>
      <c r="N1869" s="68">
        <v>77.625257378174297</v>
      </c>
      <c r="O1869" s="71">
        <v>0.22689722756828001</v>
      </c>
      <c r="P1869" s="68">
        <v>20.781893004115201</v>
      </c>
      <c r="Q1869" s="71"/>
      <c r="R1869" s="68"/>
    </row>
    <row r="1870" spans="1:18" x14ac:dyDescent="0.2">
      <c r="A1870" s="72" t="s">
        <v>3948</v>
      </c>
      <c r="B1870" s="66" t="s">
        <v>3949</v>
      </c>
      <c r="C1870" s="67">
        <v>13</v>
      </c>
      <c r="D1870" s="67" t="s">
        <v>343</v>
      </c>
      <c r="E1870" s="71">
        <v>0.71141706160187002</v>
      </c>
      <c r="F1870" s="68">
        <v>15.6515034695451</v>
      </c>
      <c r="G1870" s="71">
        <v>0.90264842363627096</v>
      </c>
      <c r="H1870" s="68">
        <v>87.432536622976102</v>
      </c>
      <c r="I1870" s="71">
        <v>0.88525569060169595</v>
      </c>
      <c r="J1870" s="68">
        <v>77.640709329221295</v>
      </c>
      <c r="K1870" s="71">
        <v>0.90233497374107696</v>
      </c>
      <c r="L1870" s="68">
        <v>35.427910562837297</v>
      </c>
      <c r="M1870" s="71">
        <v>0.55000000000000004</v>
      </c>
      <c r="N1870" s="68">
        <v>7.2713057075840499</v>
      </c>
      <c r="O1870" s="71">
        <v>0.31684622003030499</v>
      </c>
      <c r="P1870" s="68">
        <v>28.7769784172662</v>
      </c>
      <c r="Q1870" s="71"/>
      <c r="R1870" s="68"/>
    </row>
    <row r="1871" spans="1:18" x14ac:dyDescent="0.2">
      <c r="A1871" s="72" t="s">
        <v>3950</v>
      </c>
      <c r="B1871" s="66" t="s">
        <v>3951</v>
      </c>
      <c r="C1871" s="67">
        <v>13</v>
      </c>
      <c r="D1871" s="67" t="s">
        <v>343</v>
      </c>
      <c r="E1871" s="71">
        <v>0.80338529565400596</v>
      </c>
      <c r="F1871" s="68">
        <v>34.965304548959097</v>
      </c>
      <c r="G1871" s="71">
        <v>0.89844007703448703</v>
      </c>
      <c r="H1871" s="68">
        <v>85.273708558211297</v>
      </c>
      <c r="I1871" s="71">
        <v>0.82581048607273499</v>
      </c>
      <c r="J1871" s="68">
        <v>52.120277563608298</v>
      </c>
      <c r="K1871" s="71">
        <v>0.95703569520889897</v>
      </c>
      <c r="L1871" s="68">
        <v>76.329992289899806</v>
      </c>
      <c r="M1871" s="71">
        <v>0.99</v>
      </c>
      <c r="N1871" s="68">
        <v>52.3064894448788</v>
      </c>
      <c r="O1871" s="71">
        <v>0.34564021995390698</v>
      </c>
      <c r="P1871" s="68">
        <v>33.381294964028797</v>
      </c>
      <c r="Q1871" s="71"/>
      <c r="R1871" s="68"/>
    </row>
    <row r="1872" spans="1:18" x14ac:dyDescent="0.2">
      <c r="A1872" s="72" t="s">
        <v>3952</v>
      </c>
      <c r="B1872" s="66" t="s">
        <v>3953</v>
      </c>
      <c r="C1872" s="67">
        <v>13</v>
      </c>
      <c r="D1872" s="67" t="s">
        <v>343</v>
      </c>
      <c r="E1872" s="71">
        <v>0.84042233815182399</v>
      </c>
      <c r="F1872" s="68">
        <v>51.040863531225902</v>
      </c>
      <c r="G1872" s="71">
        <v>0.95738692190754704</v>
      </c>
      <c r="H1872" s="68">
        <v>96.144949884348506</v>
      </c>
      <c r="I1872" s="71">
        <v>0.93554429996841104</v>
      </c>
      <c r="J1872" s="68">
        <v>89.475713184271399</v>
      </c>
      <c r="K1872" s="71">
        <v>0.97793724889105604</v>
      </c>
      <c r="L1872" s="68">
        <v>88.049344641480303</v>
      </c>
      <c r="M1872" s="71">
        <v>1</v>
      </c>
      <c r="N1872" s="68">
        <v>100</v>
      </c>
      <c r="O1872" s="71">
        <v>0.33124321999210599</v>
      </c>
      <c r="P1872" s="68">
        <v>31.4388489208633</v>
      </c>
      <c r="Q1872" s="71"/>
      <c r="R1872" s="68"/>
    </row>
    <row r="1873" spans="1:18" x14ac:dyDescent="0.2">
      <c r="A1873" s="72" t="s">
        <v>3954</v>
      </c>
      <c r="B1873" s="66" t="s">
        <v>3955</v>
      </c>
      <c r="C1873" s="67">
        <v>13</v>
      </c>
      <c r="D1873" s="67" t="s">
        <v>343</v>
      </c>
      <c r="E1873" s="71">
        <v>0.78313046183220303</v>
      </c>
      <c r="F1873" s="68">
        <v>28.0647648419429</v>
      </c>
      <c r="G1873" s="71">
        <v>0.93768368210364705</v>
      </c>
      <c r="H1873" s="68">
        <v>94.525828835774902</v>
      </c>
      <c r="I1873" s="71">
        <v>0.873465123360743</v>
      </c>
      <c r="J1873" s="68">
        <v>73.978411719352394</v>
      </c>
      <c r="K1873" s="71">
        <v>0.99012982187231502</v>
      </c>
      <c r="L1873" s="68">
        <v>92.829606784888199</v>
      </c>
      <c r="M1873" s="71"/>
      <c r="N1873" s="68"/>
      <c r="O1873" s="71">
        <v>0.33124321999210599</v>
      </c>
      <c r="P1873" s="68">
        <v>31.4388489208633</v>
      </c>
      <c r="Q1873" s="71"/>
      <c r="R1873" s="68"/>
    </row>
    <row r="1874" spans="1:18" x14ac:dyDescent="0.2">
      <c r="A1874" s="72" t="s">
        <v>3956</v>
      </c>
      <c r="B1874" s="66" t="s">
        <v>3957</v>
      </c>
      <c r="C1874" s="67">
        <v>13</v>
      </c>
      <c r="D1874" s="67" t="s">
        <v>343</v>
      </c>
      <c r="E1874" s="71">
        <v>0.87497084096187605</v>
      </c>
      <c r="F1874" s="68">
        <v>64.957594448727804</v>
      </c>
      <c r="G1874" s="71">
        <v>0.90855780837911704</v>
      </c>
      <c r="H1874" s="68">
        <v>89.244410177332298</v>
      </c>
      <c r="I1874" s="71">
        <v>0.95730318056471098</v>
      </c>
      <c r="J1874" s="68">
        <v>93.909020817270601</v>
      </c>
      <c r="K1874" s="71">
        <v>0.75905153394180003</v>
      </c>
      <c r="L1874" s="68">
        <v>8.3654587509637608</v>
      </c>
      <c r="M1874" s="71"/>
      <c r="N1874" s="68"/>
      <c r="O1874" s="71"/>
      <c r="P1874" s="68"/>
      <c r="Q1874" s="71"/>
      <c r="R1874" s="68"/>
    </row>
    <row r="1875" spans="1:18" x14ac:dyDescent="0.2">
      <c r="A1875" s="72" t="s">
        <v>3958</v>
      </c>
      <c r="B1875" s="66" t="s">
        <v>3959</v>
      </c>
      <c r="C1875" s="67">
        <v>13</v>
      </c>
      <c r="D1875" s="67" t="s">
        <v>343</v>
      </c>
      <c r="E1875" s="71">
        <v>0.80844257802377095</v>
      </c>
      <c r="F1875" s="68">
        <v>37.355435620663101</v>
      </c>
      <c r="G1875" s="71">
        <v>0.87291298178998</v>
      </c>
      <c r="H1875" s="68">
        <v>69.275250578257499</v>
      </c>
      <c r="I1875" s="71">
        <v>0.83609738491503305</v>
      </c>
      <c r="J1875" s="68">
        <v>58.635312259059397</v>
      </c>
      <c r="K1875" s="71">
        <v>0.92932025539568597</v>
      </c>
      <c r="L1875" s="68">
        <v>53.970701619121101</v>
      </c>
      <c r="M1875" s="71">
        <v>0.96</v>
      </c>
      <c r="N1875" s="68">
        <v>38.545738858483197</v>
      </c>
      <c r="O1875" s="71">
        <v>0.443882268018154</v>
      </c>
      <c r="P1875" s="68">
        <v>51.151079136690598</v>
      </c>
      <c r="Q1875" s="71"/>
      <c r="R1875" s="68"/>
    </row>
    <row r="1876" spans="1:18" x14ac:dyDescent="0.2">
      <c r="A1876" s="72" t="s">
        <v>3960</v>
      </c>
      <c r="B1876" s="66" t="s">
        <v>3961</v>
      </c>
      <c r="C1876" s="67">
        <v>13</v>
      </c>
      <c r="D1876" s="67" t="s">
        <v>343</v>
      </c>
      <c r="E1876" s="71">
        <v>0.906205107396029</v>
      </c>
      <c r="F1876" s="68">
        <v>80.493446414803401</v>
      </c>
      <c r="G1876" s="71">
        <v>0.86523127412504397</v>
      </c>
      <c r="H1876" s="68">
        <v>62.413261372397798</v>
      </c>
      <c r="I1876" s="71">
        <v>0.83412372007548496</v>
      </c>
      <c r="J1876" s="68">
        <v>57.401696222050901</v>
      </c>
      <c r="K1876" s="71">
        <v>0.93546543538358595</v>
      </c>
      <c r="L1876" s="68">
        <v>59.483423284502699</v>
      </c>
      <c r="M1876" s="71">
        <v>0.99</v>
      </c>
      <c r="N1876" s="68">
        <v>52.3064894448788</v>
      </c>
      <c r="O1876" s="71"/>
      <c r="P1876" s="68"/>
      <c r="Q1876" s="71"/>
      <c r="R1876" s="68"/>
    </row>
    <row r="1877" spans="1:18" x14ac:dyDescent="0.2">
      <c r="A1877" s="72" t="s">
        <v>3962</v>
      </c>
      <c r="B1877" s="66" t="s">
        <v>3963</v>
      </c>
      <c r="C1877" s="67">
        <v>13</v>
      </c>
      <c r="D1877" s="67" t="s">
        <v>343</v>
      </c>
      <c r="E1877" s="71">
        <v>0.93563917619116799</v>
      </c>
      <c r="F1877" s="68">
        <v>92.521202775636098</v>
      </c>
      <c r="G1877" s="71">
        <v>0.89667479985332199</v>
      </c>
      <c r="H1877" s="68">
        <v>84.464148033924403</v>
      </c>
      <c r="I1877" s="71">
        <v>0.890393413922417</v>
      </c>
      <c r="J1877" s="68">
        <v>79.414032382420999</v>
      </c>
      <c r="K1877" s="71">
        <v>0.95548849098893296</v>
      </c>
      <c r="L1877" s="68">
        <v>74.942174248265204</v>
      </c>
      <c r="M1877" s="71">
        <v>1</v>
      </c>
      <c r="N1877" s="68">
        <v>100</v>
      </c>
      <c r="O1877" s="71"/>
      <c r="P1877" s="68"/>
      <c r="Q1877" s="71"/>
      <c r="R1877" s="68"/>
    </row>
    <row r="1878" spans="1:18" x14ac:dyDescent="0.2">
      <c r="A1878" s="72" t="s">
        <v>3964</v>
      </c>
      <c r="B1878" s="66" t="s">
        <v>3965</v>
      </c>
      <c r="C1878" s="67">
        <v>13</v>
      </c>
      <c r="D1878" s="67" t="s">
        <v>343</v>
      </c>
      <c r="E1878" s="71">
        <v>0.81193893037075004</v>
      </c>
      <c r="F1878" s="68">
        <v>39.128758673862798</v>
      </c>
      <c r="G1878" s="71">
        <v>0.84110366097781697</v>
      </c>
      <c r="H1878" s="68">
        <v>33.770239013107201</v>
      </c>
      <c r="I1878" s="71">
        <v>0.85503496265295498</v>
      </c>
      <c r="J1878" s="68">
        <v>67.771781033153403</v>
      </c>
      <c r="K1878" s="71">
        <v>0.92027685337238696</v>
      </c>
      <c r="L1878" s="68">
        <v>46.954510408635301</v>
      </c>
      <c r="M1878" s="71">
        <v>0.99</v>
      </c>
      <c r="N1878" s="68">
        <v>52.3064894448788</v>
      </c>
      <c r="O1878" s="71">
        <v>0.45327917485059399</v>
      </c>
      <c r="P1878" s="68">
        <v>52.589928057553998</v>
      </c>
      <c r="Q1878" s="71"/>
      <c r="R1878" s="68"/>
    </row>
    <row r="1879" spans="1:18" x14ac:dyDescent="0.2">
      <c r="A1879" s="72" t="s">
        <v>3966</v>
      </c>
      <c r="B1879" s="66" t="s">
        <v>3967</v>
      </c>
      <c r="C1879" s="67">
        <v>13</v>
      </c>
      <c r="D1879" s="67" t="s">
        <v>343</v>
      </c>
      <c r="E1879" s="71">
        <v>0.77037650187692996</v>
      </c>
      <c r="F1879" s="68">
        <v>25.1734772552043</v>
      </c>
      <c r="G1879" s="71">
        <v>0.82195706020416304</v>
      </c>
      <c r="H1879" s="68">
        <v>15.9213569776407</v>
      </c>
      <c r="I1879" s="71">
        <v>0.84757675395483101</v>
      </c>
      <c r="J1879" s="68">
        <v>64.572089437162703</v>
      </c>
      <c r="K1879" s="71">
        <v>0.79054967351063699</v>
      </c>
      <c r="L1879" s="68">
        <v>10.0231303006939</v>
      </c>
      <c r="M1879" s="71">
        <v>1</v>
      </c>
      <c r="N1879" s="68">
        <v>100</v>
      </c>
      <c r="O1879" s="71">
        <v>0.39179902171501801</v>
      </c>
      <c r="P1879" s="68">
        <v>42.2302158273381</v>
      </c>
      <c r="Q1879" s="71"/>
      <c r="R1879" s="68"/>
    </row>
    <row r="1880" spans="1:18" x14ac:dyDescent="0.2">
      <c r="A1880" s="72" t="s">
        <v>3968</v>
      </c>
      <c r="B1880" s="66" t="s">
        <v>3969</v>
      </c>
      <c r="C1880" s="67">
        <v>13</v>
      </c>
      <c r="D1880" s="67" t="s">
        <v>343</v>
      </c>
      <c r="E1880" s="71">
        <v>0.50024304551752297</v>
      </c>
      <c r="F1880" s="68">
        <v>3.2767925983037798</v>
      </c>
      <c r="G1880" s="71">
        <v>0.61817166440889004</v>
      </c>
      <c r="H1880" s="68">
        <v>3.5851966075559001</v>
      </c>
      <c r="I1880" s="71">
        <v>0.66927269065497696</v>
      </c>
      <c r="J1880" s="68">
        <v>6.5150346954510399</v>
      </c>
      <c r="K1880" s="71">
        <v>0.57377087252374603</v>
      </c>
      <c r="L1880" s="68">
        <v>3.0069390902081699</v>
      </c>
      <c r="M1880" s="71">
        <v>0.64</v>
      </c>
      <c r="N1880" s="68">
        <v>10.125097732603599</v>
      </c>
      <c r="O1880" s="71"/>
      <c r="P1880" s="68"/>
      <c r="Q1880" s="71">
        <v>0</v>
      </c>
      <c r="R1880" s="68">
        <v>44.020356234096703</v>
      </c>
    </row>
    <row r="1881" spans="1:18" x14ac:dyDescent="0.2">
      <c r="A1881" s="72" t="s">
        <v>3970</v>
      </c>
      <c r="B1881" s="66" t="s">
        <v>3971</v>
      </c>
      <c r="C1881" s="67">
        <v>13</v>
      </c>
      <c r="D1881" s="67" t="s">
        <v>343</v>
      </c>
      <c r="E1881" s="71">
        <v>0.38531968053502302</v>
      </c>
      <c r="F1881" s="68">
        <v>1.4649190439475701</v>
      </c>
      <c r="G1881" s="71">
        <v>0.69552717674100095</v>
      </c>
      <c r="H1881" s="68">
        <v>5.0501156515034697</v>
      </c>
      <c r="I1881" s="71">
        <v>0.51796264669446801</v>
      </c>
      <c r="J1881" s="68">
        <v>1.42636854279106</v>
      </c>
      <c r="K1881" s="71">
        <v>0.280475185593975</v>
      </c>
      <c r="L1881" s="68">
        <v>0.46260601387818001</v>
      </c>
      <c r="M1881" s="71">
        <v>0.7</v>
      </c>
      <c r="N1881" s="68">
        <v>12.5879593432369</v>
      </c>
      <c r="O1881" s="71">
        <v>0.11795307418069199</v>
      </c>
      <c r="P1881" s="68">
        <v>7.4820143884892101</v>
      </c>
      <c r="Q1881" s="71">
        <v>0</v>
      </c>
      <c r="R1881" s="68">
        <v>44.020356234096703</v>
      </c>
    </row>
    <row r="1882" spans="1:18" x14ac:dyDescent="0.2">
      <c r="A1882" s="72" t="s">
        <v>3972</v>
      </c>
      <c r="B1882" s="66" t="s">
        <v>3973</v>
      </c>
      <c r="C1882" s="67">
        <v>13</v>
      </c>
      <c r="D1882" s="67" t="s">
        <v>343</v>
      </c>
      <c r="E1882" s="71">
        <v>0.77935402373490203</v>
      </c>
      <c r="F1882" s="68">
        <v>27.255204317656101</v>
      </c>
      <c r="G1882" s="71">
        <v>0.75326657908079997</v>
      </c>
      <c r="H1882" s="68">
        <v>7.4402467232073999</v>
      </c>
      <c r="I1882" s="71">
        <v>0.71591833531221305</v>
      </c>
      <c r="J1882" s="68">
        <v>11.218195836545901</v>
      </c>
      <c r="K1882" s="71">
        <v>0.69823118054659605</v>
      </c>
      <c r="L1882" s="68">
        <v>6.2066306861989204</v>
      </c>
      <c r="M1882" s="71">
        <v>0.95</v>
      </c>
      <c r="N1882" s="68">
        <v>36.2001563721658</v>
      </c>
      <c r="O1882" s="71"/>
      <c r="P1882" s="68"/>
      <c r="Q1882" s="71"/>
      <c r="R1882" s="68"/>
    </row>
    <row r="1883" spans="1:18" x14ac:dyDescent="0.2">
      <c r="A1883" s="72" t="s">
        <v>3974</v>
      </c>
      <c r="B1883" s="66" t="s">
        <v>3975</v>
      </c>
      <c r="C1883" s="67">
        <v>13</v>
      </c>
      <c r="D1883" s="67" t="s">
        <v>343</v>
      </c>
      <c r="E1883" s="71">
        <v>0.70162985961805702</v>
      </c>
      <c r="F1883" s="68">
        <v>14.572089437162701</v>
      </c>
      <c r="G1883" s="71">
        <v>0.72984067854196399</v>
      </c>
      <c r="H1883" s="68">
        <v>6.5150346954510399</v>
      </c>
      <c r="I1883" s="71">
        <v>0.58180658306593902</v>
      </c>
      <c r="J1883" s="68">
        <v>2.8912875867386298</v>
      </c>
      <c r="K1883" s="71">
        <v>0.67487217686432299</v>
      </c>
      <c r="L1883" s="68">
        <v>5.5898226676946798</v>
      </c>
      <c r="M1883" s="71">
        <v>0.82</v>
      </c>
      <c r="N1883" s="68">
        <v>20.6411258795934</v>
      </c>
      <c r="O1883" s="71"/>
      <c r="P1883" s="68"/>
      <c r="Q1883" s="71"/>
      <c r="R1883" s="68"/>
    </row>
    <row r="1884" spans="1:18" x14ac:dyDescent="0.2">
      <c r="A1884" s="72" t="s">
        <v>3976</v>
      </c>
      <c r="B1884" s="66" t="s">
        <v>3977</v>
      </c>
      <c r="C1884" s="67">
        <v>13</v>
      </c>
      <c r="D1884" s="67" t="s">
        <v>343</v>
      </c>
      <c r="E1884" s="71">
        <v>0.44510425881062299</v>
      </c>
      <c r="F1884" s="68">
        <v>2.19737856592136</v>
      </c>
      <c r="G1884" s="71">
        <v>0.75896862019287903</v>
      </c>
      <c r="H1884" s="68">
        <v>7.8257517347725498</v>
      </c>
      <c r="I1884" s="71">
        <v>0.58208838124703799</v>
      </c>
      <c r="J1884" s="68">
        <v>2.9298380878951402</v>
      </c>
      <c r="K1884" s="71">
        <v>0.59410996378706504</v>
      </c>
      <c r="L1884" s="68">
        <v>3.5851966075559001</v>
      </c>
      <c r="M1884" s="71">
        <v>0.57999999999999996</v>
      </c>
      <c r="N1884" s="68">
        <v>8.4050039093041402</v>
      </c>
      <c r="O1884" s="71">
        <v>0.15545858763675399</v>
      </c>
      <c r="P1884" s="68">
        <v>10.431654676259001</v>
      </c>
      <c r="Q1884" s="71">
        <v>0</v>
      </c>
      <c r="R1884" s="68">
        <v>44.020356234096703</v>
      </c>
    </row>
    <row r="1885" spans="1:18" x14ac:dyDescent="0.2">
      <c r="A1885" s="72" t="s">
        <v>3978</v>
      </c>
      <c r="B1885" s="66" t="s">
        <v>3979</v>
      </c>
      <c r="C1885" s="67">
        <v>13</v>
      </c>
      <c r="D1885" s="67" t="s">
        <v>343</v>
      </c>
      <c r="E1885" s="71">
        <v>0.65218407782593102</v>
      </c>
      <c r="F1885" s="68">
        <v>9.6376252891287599</v>
      </c>
      <c r="G1885" s="71">
        <v>0.81402559483922499</v>
      </c>
      <c r="H1885" s="68">
        <v>12.683114880493401</v>
      </c>
      <c r="I1885" s="71">
        <v>0.82316516352550495</v>
      </c>
      <c r="J1885" s="68">
        <v>50.269853508095601</v>
      </c>
      <c r="K1885" s="71">
        <v>0.91219251057672601</v>
      </c>
      <c r="L1885" s="68">
        <v>41.210485736314602</v>
      </c>
      <c r="M1885" s="71">
        <v>0.97</v>
      </c>
      <c r="N1885" s="68">
        <v>41.829554339327601</v>
      </c>
      <c r="O1885" s="71">
        <v>0.39372119801413002</v>
      </c>
      <c r="P1885" s="68">
        <v>42.805755395683498</v>
      </c>
      <c r="Q1885" s="71">
        <v>0</v>
      </c>
      <c r="R1885" s="68">
        <v>44.020356234096703</v>
      </c>
    </row>
    <row r="1886" spans="1:18" x14ac:dyDescent="0.2">
      <c r="A1886" s="72" t="s">
        <v>3980</v>
      </c>
      <c r="B1886" s="66" t="s">
        <v>3981</v>
      </c>
      <c r="C1886" s="67">
        <v>13</v>
      </c>
      <c r="D1886" s="67" t="s">
        <v>343</v>
      </c>
      <c r="E1886" s="71">
        <v>0.78354798466015296</v>
      </c>
      <c r="F1886" s="68">
        <v>28.1804163454125</v>
      </c>
      <c r="G1886" s="71">
        <v>0.94338608406959801</v>
      </c>
      <c r="H1886" s="68">
        <v>95.258288357748697</v>
      </c>
      <c r="I1886" s="71">
        <v>0.89172328415838198</v>
      </c>
      <c r="J1886" s="68">
        <v>79.8766383962991</v>
      </c>
      <c r="K1886" s="71">
        <v>0.969396149460513</v>
      </c>
      <c r="L1886" s="68">
        <v>84.541249036237502</v>
      </c>
      <c r="M1886" s="71">
        <v>0.81</v>
      </c>
      <c r="N1886" s="68">
        <v>19.781078967943699</v>
      </c>
      <c r="O1886" s="71">
        <v>0.303234405612272</v>
      </c>
      <c r="P1886" s="68">
        <v>26.906474820143899</v>
      </c>
      <c r="Q1886" s="71"/>
      <c r="R1886" s="68"/>
    </row>
    <row r="1887" spans="1:18" x14ac:dyDescent="0.2">
      <c r="A1887" s="72" t="s">
        <v>3982</v>
      </c>
      <c r="B1887" s="66" t="s">
        <v>3983</v>
      </c>
      <c r="C1887" s="67">
        <v>13</v>
      </c>
      <c r="D1887" s="67" t="s">
        <v>343</v>
      </c>
      <c r="E1887" s="71">
        <v>0.67223732451782003</v>
      </c>
      <c r="F1887" s="68">
        <v>11.3723978411719</v>
      </c>
      <c r="G1887" s="71">
        <v>0.86393848282514696</v>
      </c>
      <c r="H1887" s="68">
        <v>61.179645335389402</v>
      </c>
      <c r="I1887" s="71">
        <v>0.74780371808026702</v>
      </c>
      <c r="J1887" s="68">
        <v>16.962220508866601</v>
      </c>
      <c r="K1887" s="71">
        <v>0.81944442168368503</v>
      </c>
      <c r="L1887" s="68">
        <v>12.798766383963001</v>
      </c>
      <c r="M1887" s="71">
        <v>0.93</v>
      </c>
      <c r="N1887" s="68">
        <v>32.212666145426098</v>
      </c>
      <c r="O1887" s="71"/>
      <c r="P1887" s="68"/>
      <c r="Q1887" s="71">
        <v>0</v>
      </c>
      <c r="R1887" s="68">
        <v>44.020356234096703</v>
      </c>
    </row>
    <row r="1888" spans="1:18" x14ac:dyDescent="0.2">
      <c r="A1888" s="72" t="s">
        <v>3984</v>
      </c>
      <c r="B1888" s="66" t="s">
        <v>3985</v>
      </c>
      <c r="C1888" s="67">
        <v>13</v>
      </c>
      <c r="D1888" s="67" t="s">
        <v>343</v>
      </c>
      <c r="E1888" s="71">
        <v>0.88777170231812197</v>
      </c>
      <c r="F1888" s="68">
        <v>71.356977640709303</v>
      </c>
      <c r="G1888" s="71">
        <v>0.829755691363945</v>
      </c>
      <c r="H1888" s="68">
        <v>21.9352351580571</v>
      </c>
      <c r="I1888" s="71">
        <v>0.85382797093632601</v>
      </c>
      <c r="J1888" s="68">
        <v>67.193523515805694</v>
      </c>
      <c r="K1888" s="71">
        <v>0.86750314697221798</v>
      </c>
      <c r="L1888" s="68">
        <v>21.5111796453354</v>
      </c>
      <c r="M1888" s="71">
        <v>1</v>
      </c>
      <c r="N1888" s="68">
        <v>100</v>
      </c>
      <c r="O1888" s="71"/>
      <c r="P1888" s="68"/>
      <c r="Q1888" s="71"/>
      <c r="R1888" s="68"/>
    </row>
    <row r="1889" spans="1:18" x14ac:dyDescent="0.2">
      <c r="A1889" s="72" t="s">
        <v>3986</v>
      </c>
      <c r="B1889" s="66" t="s">
        <v>3987</v>
      </c>
      <c r="C1889" s="67">
        <v>13</v>
      </c>
      <c r="D1889" s="67" t="s">
        <v>343</v>
      </c>
      <c r="E1889" s="71">
        <v>0.77282342482701805</v>
      </c>
      <c r="F1889" s="68">
        <v>25.713184271395502</v>
      </c>
      <c r="G1889" s="71">
        <v>0.72526832653449502</v>
      </c>
      <c r="H1889" s="68">
        <v>6.2066306861989204</v>
      </c>
      <c r="I1889" s="71">
        <v>0.66704126597610203</v>
      </c>
      <c r="J1889" s="68">
        <v>6.3222821896684698</v>
      </c>
      <c r="K1889" s="71">
        <v>0.88590457753464602</v>
      </c>
      <c r="L1889" s="68">
        <v>27.756360832690799</v>
      </c>
      <c r="M1889" s="71">
        <v>1</v>
      </c>
      <c r="N1889" s="68">
        <v>100</v>
      </c>
      <c r="O1889" s="71">
        <v>0.58590295408984805</v>
      </c>
      <c r="P1889" s="68">
        <v>78.345323741007206</v>
      </c>
      <c r="Q1889" s="71"/>
      <c r="R1889" s="68"/>
    </row>
    <row r="1890" spans="1:18" x14ac:dyDescent="0.2">
      <c r="A1890" s="72" t="s">
        <v>3988</v>
      </c>
      <c r="B1890" s="66" t="s">
        <v>3989</v>
      </c>
      <c r="C1890" s="67">
        <v>13</v>
      </c>
      <c r="D1890" s="67" t="s">
        <v>343</v>
      </c>
      <c r="E1890" s="71">
        <v>0.76101939900290505</v>
      </c>
      <c r="F1890" s="68">
        <v>23.207401696222099</v>
      </c>
      <c r="G1890" s="71">
        <v>0.60649555710045</v>
      </c>
      <c r="H1890" s="68">
        <v>3.50809560524287</v>
      </c>
      <c r="I1890" s="71">
        <v>0.99980458885139001</v>
      </c>
      <c r="J1890" s="68">
        <v>99.537393986121799</v>
      </c>
      <c r="K1890" s="71">
        <v>0.99431848328508199</v>
      </c>
      <c r="L1890" s="68">
        <v>94.255975327679295</v>
      </c>
      <c r="M1890" s="71"/>
      <c r="N1890" s="68"/>
      <c r="O1890" s="71">
        <v>0.44345896677469798</v>
      </c>
      <c r="P1890" s="68">
        <v>51.079136690647502</v>
      </c>
      <c r="Q1890" s="71"/>
      <c r="R1890" s="68"/>
    </row>
    <row r="1891" spans="1:18" x14ac:dyDescent="0.2">
      <c r="A1891" s="72" t="s">
        <v>3990</v>
      </c>
      <c r="B1891" s="66" t="s">
        <v>3991</v>
      </c>
      <c r="C1891" s="67">
        <v>19</v>
      </c>
      <c r="D1891" s="67" t="s">
        <v>343</v>
      </c>
      <c r="E1891" s="71">
        <v>0.74836559372167299</v>
      </c>
      <c r="F1891" s="68">
        <v>51.679104477611901</v>
      </c>
      <c r="G1891" s="71">
        <v>0.90570629089005095</v>
      </c>
      <c r="H1891" s="68">
        <v>88.246268656716396</v>
      </c>
      <c r="I1891" s="71">
        <v>0.78393958631438598</v>
      </c>
      <c r="J1891" s="68">
        <v>44.776119402985103</v>
      </c>
      <c r="K1891" s="71">
        <v>0.89847432571890795</v>
      </c>
      <c r="L1891" s="68">
        <v>76.679104477611901</v>
      </c>
      <c r="M1891" s="71">
        <v>0.40534217196334599</v>
      </c>
      <c r="N1891" s="68">
        <v>9.3457943925233593</v>
      </c>
      <c r="O1891" s="71"/>
      <c r="P1891" s="68"/>
      <c r="Q1891" s="71"/>
      <c r="R1891" s="68"/>
    </row>
    <row r="1892" spans="1:18" x14ac:dyDescent="0.2">
      <c r="A1892" s="72" t="s">
        <v>3992</v>
      </c>
      <c r="B1892" s="66" t="s">
        <v>3993</v>
      </c>
      <c r="C1892" s="67">
        <v>19</v>
      </c>
      <c r="D1892" s="67" t="s">
        <v>343</v>
      </c>
      <c r="E1892" s="71">
        <v>0.48550245719476198</v>
      </c>
      <c r="F1892" s="68">
        <v>5.5970149253731298</v>
      </c>
      <c r="G1892" s="71">
        <v>0.83488756564716604</v>
      </c>
      <c r="H1892" s="68">
        <v>37.686567164179102</v>
      </c>
      <c r="I1892" s="71">
        <v>0.80450685217663598</v>
      </c>
      <c r="J1892" s="68">
        <v>54.104477611940297</v>
      </c>
      <c r="K1892" s="71">
        <v>0.636219833991166</v>
      </c>
      <c r="L1892" s="68">
        <v>8.9552238805970106</v>
      </c>
      <c r="M1892" s="71">
        <v>0.42483914993176097</v>
      </c>
      <c r="N1892" s="68">
        <v>10.8411214953271</v>
      </c>
      <c r="O1892" s="71">
        <v>0.21256134142184199</v>
      </c>
      <c r="P1892" s="68">
        <v>12.896825396825401</v>
      </c>
      <c r="Q1892" s="71">
        <v>0</v>
      </c>
      <c r="R1892" s="68">
        <v>21.980676328502401</v>
      </c>
    </row>
    <row r="1893" spans="1:18" x14ac:dyDescent="0.2">
      <c r="A1893" s="72" t="s">
        <v>3994</v>
      </c>
      <c r="B1893" s="66" t="s">
        <v>3995</v>
      </c>
      <c r="C1893" s="67">
        <v>19</v>
      </c>
      <c r="D1893" s="67" t="s">
        <v>343</v>
      </c>
      <c r="E1893" s="71">
        <v>0.58967488232001397</v>
      </c>
      <c r="F1893" s="68">
        <v>17.910447761194</v>
      </c>
      <c r="G1893" s="71">
        <v>0.84995896541214899</v>
      </c>
      <c r="H1893" s="68">
        <v>51.865671641791003</v>
      </c>
      <c r="I1893" s="71">
        <v>0.75877942759081796</v>
      </c>
      <c r="J1893" s="68">
        <v>28.544776119403</v>
      </c>
      <c r="K1893" s="71">
        <v>0.78960975966440194</v>
      </c>
      <c r="L1893" s="68">
        <v>36.9402985074627</v>
      </c>
      <c r="M1893" s="71">
        <v>0.36634821602651602</v>
      </c>
      <c r="N1893" s="68">
        <v>7.8504672897196297</v>
      </c>
      <c r="O1893" s="71">
        <v>0.183678042906188</v>
      </c>
      <c r="P1893" s="68">
        <v>9.7222222222222197</v>
      </c>
      <c r="Q1893" s="71"/>
      <c r="R1893" s="68"/>
    </row>
    <row r="1894" spans="1:18" x14ac:dyDescent="0.2">
      <c r="A1894" s="72" t="s">
        <v>3996</v>
      </c>
      <c r="B1894" s="66" t="s">
        <v>3997</v>
      </c>
      <c r="C1894" s="67">
        <v>19</v>
      </c>
      <c r="D1894" s="67" t="s">
        <v>343</v>
      </c>
      <c r="E1894" s="71">
        <v>0.64465405404348097</v>
      </c>
      <c r="F1894" s="68">
        <v>28.358208955223901</v>
      </c>
      <c r="G1894" s="71">
        <v>0.81642447857322598</v>
      </c>
      <c r="H1894" s="68">
        <v>26.679104477611901</v>
      </c>
      <c r="I1894" s="71">
        <v>0.78058720114166802</v>
      </c>
      <c r="J1894" s="68">
        <v>43.283582089552198</v>
      </c>
      <c r="K1894" s="71">
        <v>0.70272814969591901</v>
      </c>
      <c r="L1894" s="68">
        <v>17.723880597014901</v>
      </c>
      <c r="M1894" s="71">
        <v>0.40534217196334599</v>
      </c>
      <c r="N1894" s="68">
        <v>9.3457943925233593</v>
      </c>
      <c r="O1894" s="71">
        <v>0.16284232288672901</v>
      </c>
      <c r="P1894" s="68">
        <v>7.9365079365079403</v>
      </c>
      <c r="Q1894" s="71">
        <v>1</v>
      </c>
      <c r="R1894" s="68">
        <v>100</v>
      </c>
    </row>
    <row r="1895" spans="1:18" x14ac:dyDescent="0.2">
      <c r="A1895" s="72" t="s">
        <v>3998</v>
      </c>
      <c r="B1895" s="66" t="s">
        <v>3999</v>
      </c>
      <c r="C1895" s="67">
        <v>19</v>
      </c>
      <c r="D1895" s="67" t="s">
        <v>343</v>
      </c>
      <c r="E1895" s="71">
        <v>0.71383770959835102</v>
      </c>
      <c r="F1895" s="68">
        <v>42.537313432835802</v>
      </c>
      <c r="G1895" s="71">
        <v>0.87701518275463197</v>
      </c>
      <c r="H1895" s="68">
        <v>73.880597014925399</v>
      </c>
      <c r="I1895" s="71">
        <v>0.794258764476243</v>
      </c>
      <c r="J1895" s="68">
        <v>48.507462686567202</v>
      </c>
      <c r="K1895" s="71">
        <v>0.90716283972024203</v>
      </c>
      <c r="L1895" s="68">
        <v>82.276119402985103</v>
      </c>
      <c r="M1895" s="71">
        <v>0.53207252875804201</v>
      </c>
      <c r="N1895" s="68">
        <v>17.383177570093501</v>
      </c>
      <c r="O1895" s="71">
        <v>0.17251694188094999</v>
      </c>
      <c r="P1895" s="68">
        <v>8.7301587301587293</v>
      </c>
      <c r="Q1895" s="71">
        <v>1</v>
      </c>
      <c r="R1895" s="68">
        <v>100</v>
      </c>
    </row>
    <row r="1896" spans="1:18" x14ac:dyDescent="0.2">
      <c r="A1896" s="72" t="s">
        <v>4000</v>
      </c>
      <c r="B1896" s="66" t="s">
        <v>4001</v>
      </c>
      <c r="C1896" s="67">
        <v>19</v>
      </c>
      <c r="D1896" s="67" t="s">
        <v>343</v>
      </c>
      <c r="E1896" s="71">
        <v>0.75147605299884901</v>
      </c>
      <c r="F1896" s="68">
        <v>52.985074626865703</v>
      </c>
      <c r="G1896" s="71">
        <v>0.889903322204318</v>
      </c>
      <c r="H1896" s="68">
        <v>81.716417910447802</v>
      </c>
      <c r="I1896" s="71">
        <v>0.81640058701498897</v>
      </c>
      <c r="J1896" s="68">
        <v>60.820895522388099</v>
      </c>
      <c r="K1896" s="71">
        <v>0.78886457034707302</v>
      </c>
      <c r="L1896" s="68">
        <v>36.753731343283597</v>
      </c>
      <c r="M1896" s="71">
        <v>0.62955741860011705</v>
      </c>
      <c r="N1896" s="68">
        <v>27.4766355140187</v>
      </c>
      <c r="O1896" s="71">
        <v>0.38413041982659502</v>
      </c>
      <c r="P1896" s="68">
        <v>39.682539682539698</v>
      </c>
      <c r="Q1896" s="71">
        <v>1</v>
      </c>
      <c r="R1896" s="68">
        <v>100</v>
      </c>
    </row>
    <row r="1897" spans="1:18" x14ac:dyDescent="0.2">
      <c r="A1897" s="72" t="s">
        <v>4002</v>
      </c>
      <c r="B1897" s="66" t="s">
        <v>4003</v>
      </c>
      <c r="C1897" s="67">
        <v>19</v>
      </c>
      <c r="D1897" s="67" t="s">
        <v>343</v>
      </c>
      <c r="E1897" s="71">
        <v>0.81172153568873995</v>
      </c>
      <c r="F1897" s="68">
        <v>75.373134328358205</v>
      </c>
      <c r="G1897" s="71">
        <v>0.89259937069328099</v>
      </c>
      <c r="H1897" s="68">
        <v>83.022388059701498</v>
      </c>
      <c r="I1897" s="71">
        <v>0.90879835264720099</v>
      </c>
      <c r="J1897" s="68">
        <v>94.962686567164198</v>
      </c>
      <c r="K1897" s="71">
        <v>0.87560315733690297</v>
      </c>
      <c r="L1897" s="68">
        <v>70.335820895522403</v>
      </c>
      <c r="M1897" s="71">
        <v>0.80503022031585103</v>
      </c>
      <c r="N1897" s="68">
        <v>62.242990654205599</v>
      </c>
      <c r="O1897" s="71">
        <v>0.38829811313920598</v>
      </c>
      <c r="P1897" s="68">
        <v>40.873015873015902</v>
      </c>
      <c r="Q1897" s="71">
        <v>1</v>
      </c>
      <c r="R1897" s="68">
        <v>100</v>
      </c>
    </row>
    <row r="1898" spans="1:18" x14ac:dyDescent="0.2">
      <c r="A1898" s="72" t="s">
        <v>4004</v>
      </c>
      <c r="B1898" s="66" t="s">
        <v>4005</v>
      </c>
      <c r="C1898" s="67">
        <v>19</v>
      </c>
      <c r="D1898" s="67" t="s">
        <v>343</v>
      </c>
      <c r="E1898" s="71">
        <v>0.69914053606021198</v>
      </c>
      <c r="F1898" s="68">
        <v>39.365671641791003</v>
      </c>
      <c r="G1898" s="71">
        <v>0.86693595610369201</v>
      </c>
      <c r="H1898" s="68">
        <v>66.791044776119406</v>
      </c>
      <c r="I1898" s="71">
        <v>0.74083695671497996</v>
      </c>
      <c r="J1898" s="68">
        <v>22.5746268656716</v>
      </c>
      <c r="K1898" s="71">
        <v>0.81981981981981999</v>
      </c>
      <c r="L1898" s="68">
        <v>47.201492537313399</v>
      </c>
      <c r="M1898" s="71">
        <v>0.50282706180542003</v>
      </c>
      <c r="N1898" s="68">
        <v>15.514018691588801</v>
      </c>
      <c r="O1898" s="71">
        <v>0.26442342191736001</v>
      </c>
      <c r="P1898" s="68">
        <v>20.436507936507901</v>
      </c>
      <c r="Q1898" s="71">
        <v>1</v>
      </c>
      <c r="R1898" s="68">
        <v>100</v>
      </c>
    </row>
    <row r="1899" spans="1:18" x14ac:dyDescent="0.2">
      <c r="A1899" s="72" t="s">
        <v>4006</v>
      </c>
      <c r="B1899" s="66" t="s">
        <v>4007</v>
      </c>
      <c r="C1899" s="67">
        <v>19</v>
      </c>
      <c r="D1899" s="67" t="s">
        <v>343</v>
      </c>
      <c r="E1899" s="71">
        <v>0.69950322000907195</v>
      </c>
      <c r="F1899" s="68">
        <v>39.552238805970099</v>
      </c>
      <c r="G1899" s="71">
        <v>0.86497174400979604</v>
      </c>
      <c r="H1899" s="68">
        <v>64.738805970149201</v>
      </c>
      <c r="I1899" s="71">
        <v>0.74050475981981201</v>
      </c>
      <c r="J1899" s="68">
        <v>22.388059701492502</v>
      </c>
      <c r="K1899" s="71">
        <v>0.792774033395927</v>
      </c>
      <c r="L1899" s="68">
        <v>37.873134328358198</v>
      </c>
      <c r="M1899" s="71">
        <v>0.59056346266328696</v>
      </c>
      <c r="N1899" s="68">
        <v>23.177570093457899</v>
      </c>
      <c r="O1899" s="71">
        <v>0.208205320165612</v>
      </c>
      <c r="P1899" s="68">
        <v>11.7063492063492</v>
      </c>
      <c r="Q1899" s="71">
        <v>1</v>
      </c>
      <c r="R1899" s="68">
        <v>100</v>
      </c>
    </row>
    <row r="1900" spans="1:18" x14ac:dyDescent="0.2">
      <c r="A1900" s="72" t="s">
        <v>4008</v>
      </c>
      <c r="B1900" s="66" t="s">
        <v>4009</v>
      </c>
      <c r="C1900" s="67">
        <v>19</v>
      </c>
      <c r="D1900" s="67" t="s">
        <v>343</v>
      </c>
      <c r="E1900" s="71">
        <v>0.71388713655047598</v>
      </c>
      <c r="F1900" s="68">
        <v>42.723880597014897</v>
      </c>
      <c r="G1900" s="71">
        <v>0.913363731343795</v>
      </c>
      <c r="H1900" s="68">
        <v>90.111940298507506</v>
      </c>
      <c r="I1900" s="71">
        <v>0.70688034827055601</v>
      </c>
      <c r="J1900" s="68">
        <v>13.619402985074601</v>
      </c>
      <c r="K1900" s="71">
        <v>0.81678942219457096</v>
      </c>
      <c r="L1900" s="68">
        <v>45.708955223880601</v>
      </c>
      <c r="M1900" s="71">
        <v>0.61980892961591005</v>
      </c>
      <c r="N1900" s="68">
        <v>25.7943925233645</v>
      </c>
      <c r="O1900" s="71">
        <v>0.22648038787802299</v>
      </c>
      <c r="P1900" s="68">
        <v>14.285714285714301</v>
      </c>
      <c r="Q1900" s="71">
        <v>1</v>
      </c>
      <c r="R1900" s="68">
        <v>100</v>
      </c>
    </row>
    <row r="1901" spans="1:18" x14ac:dyDescent="0.2">
      <c r="A1901" s="72" t="s">
        <v>4010</v>
      </c>
      <c r="B1901" s="66" t="s">
        <v>4011</v>
      </c>
      <c r="C1901" s="67">
        <v>19</v>
      </c>
      <c r="D1901" s="67" t="s">
        <v>343</v>
      </c>
      <c r="E1901" s="71">
        <v>0.75411210743141599</v>
      </c>
      <c r="F1901" s="68">
        <v>53.917910447761201</v>
      </c>
      <c r="G1901" s="71">
        <v>0.95292369129985999</v>
      </c>
      <c r="H1901" s="68">
        <v>97.014925373134304</v>
      </c>
      <c r="I1901" s="71">
        <v>0.80673741951963596</v>
      </c>
      <c r="J1901" s="68">
        <v>55.783582089552198</v>
      </c>
      <c r="K1901" s="71">
        <v>0.90836480105388695</v>
      </c>
      <c r="L1901" s="68">
        <v>82.649253731343293</v>
      </c>
      <c r="M1901" s="71">
        <v>0.73679079742639897</v>
      </c>
      <c r="N1901" s="68">
        <v>45.233644859813097</v>
      </c>
      <c r="O1901" s="71">
        <v>0.11985593528871601</v>
      </c>
      <c r="P1901" s="68">
        <v>4.7619047619047601</v>
      </c>
      <c r="Q1901" s="71">
        <v>1</v>
      </c>
      <c r="R1901" s="68">
        <v>100</v>
      </c>
    </row>
    <row r="1902" spans="1:18" x14ac:dyDescent="0.2">
      <c r="A1902" s="72" t="s">
        <v>4012</v>
      </c>
      <c r="B1902" s="66" t="s">
        <v>4013</v>
      </c>
      <c r="C1902" s="67">
        <v>19</v>
      </c>
      <c r="D1902" s="67" t="s">
        <v>343</v>
      </c>
      <c r="E1902" s="71">
        <v>0.56758180140668102</v>
      </c>
      <c r="F1902" s="68">
        <v>14.365671641791</v>
      </c>
      <c r="G1902" s="71">
        <v>0.95454364833442695</v>
      </c>
      <c r="H1902" s="68">
        <v>97.388059701492494</v>
      </c>
      <c r="I1902" s="71">
        <v>0.75920007475082096</v>
      </c>
      <c r="J1902" s="68">
        <v>28.917910447761201</v>
      </c>
      <c r="K1902" s="71">
        <v>0.85371202272709601</v>
      </c>
      <c r="L1902" s="68">
        <v>61.9402985074627</v>
      </c>
      <c r="M1902" s="71">
        <v>0.60031195164749496</v>
      </c>
      <c r="N1902" s="68">
        <v>23.364485981308398</v>
      </c>
      <c r="O1902" s="71">
        <v>0.23712311098025099</v>
      </c>
      <c r="P1902" s="68">
        <v>15.8730158730159</v>
      </c>
      <c r="Q1902" s="71">
        <v>5.9999999999999995E-4</v>
      </c>
      <c r="R1902" s="68">
        <v>22.946859903381601</v>
      </c>
    </row>
    <row r="1903" spans="1:18" x14ac:dyDescent="0.2">
      <c r="A1903" s="72" t="s">
        <v>4014</v>
      </c>
      <c r="B1903" s="66" t="s">
        <v>4015</v>
      </c>
      <c r="C1903" s="67">
        <v>19</v>
      </c>
      <c r="D1903" s="67" t="s">
        <v>343</v>
      </c>
      <c r="E1903" s="71">
        <v>0.59363344898302695</v>
      </c>
      <c r="F1903" s="68">
        <v>19.216417910447799</v>
      </c>
      <c r="G1903" s="71">
        <v>0.91780413650946402</v>
      </c>
      <c r="H1903" s="68">
        <v>91.791044776119406</v>
      </c>
      <c r="I1903" s="71">
        <v>0.80179054166585895</v>
      </c>
      <c r="J1903" s="68">
        <v>52.985074626865703</v>
      </c>
      <c r="K1903" s="71">
        <v>0.84723275245535301</v>
      </c>
      <c r="L1903" s="68">
        <v>59.141791044776099</v>
      </c>
      <c r="M1903" s="71">
        <v>0.66855137453694702</v>
      </c>
      <c r="N1903" s="68">
        <v>31.775700934579401</v>
      </c>
      <c r="O1903" s="71">
        <v>0.32642188873053601</v>
      </c>
      <c r="P1903" s="68">
        <v>31.9444444444444</v>
      </c>
      <c r="Q1903" s="71">
        <v>0</v>
      </c>
      <c r="R1903" s="68">
        <v>21.980676328502401</v>
      </c>
    </row>
    <row r="1904" spans="1:18" x14ac:dyDescent="0.2">
      <c r="A1904" s="72" t="s">
        <v>4016</v>
      </c>
      <c r="B1904" s="66" t="s">
        <v>4017</v>
      </c>
      <c r="C1904" s="67">
        <v>19</v>
      </c>
      <c r="D1904" s="67" t="s">
        <v>343</v>
      </c>
      <c r="E1904" s="71">
        <v>0.63189982674312495</v>
      </c>
      <c r="F1904" s="68">
        <v>25.932835820895502</v>
      </c>
      <c r="G1904" s="71">
        <v>0.87856693518940798</v>
      </c>
      <c r="H1904" s="68">
        <v>75.186567164179095</v>
      </c>
      <c r="I1904" s="71">
        <v>0.77588457188555904</v>
      </c>
      <c r="J1904" s="68">
        <v>39.925373134328403</v>
      </c>
      <c r="K1904" s="71">
        <v>0.82290115517827001</v>
      </c>
      <c r="L1904" s="68">
        <v>49.067164179104502</v>
      </c>
      <c r="M1904" s="71">
        <v>0.385845193994931</v>
      </c>
      <c r="N1904" s="68">
        <v>8.2242990654205599</v>
      </c>
      <c r="O1904" s="71">
        <v>0.29630127746745399</v>
      </c>
      <c r="P1904" s="68">
        <v>25.992063492063501</v>
      </c>
      <c r="Q1904" s="71"/>
      <c r="R1904" s="68"/>
    </row>
    <row r="1905" spans="1:18" x14ac:dyDescent="0.2">
      <c r="A1905" s="72" t="s">
        <v>1824</v>
      </c>
      <c r="B1905" s="66" t="s">
        <v>4018</v>
      </c>
      <c r="C1905" s="67">
        <v>19</v>
      </c>
      <c r="D1905" s="67" t="s">
        <v>343</v>
      </c>
      <c r="E1905" s="71">
        <v>0.70107122785905296</v>
      </c>
      <c r="F1905" s="68">
        <v>40.485074626865703</v>
      </c>
      <c r="G1905" s="71">
        <v>0.92153264995335504</v>
      </c>
      <c r="H1905" s="68">
        <v>93.470149253731293</v>
      </c>
      <c r="I1905" s="71">
        <v>0.75872196801640601</v>
      </c>
      <c r="J1905" s="68">
        <v>28.358208955223901</v>
      </c>
      <c r="K1905" s="71">
        <v>0.90304106016337604</v>
      </c>
      <c r="L1905" s="68">
        <v>79.477611940298502</v>
      </c>
      <c r="M1905" s="71">
        <v>0.74653928641060696</v>
      </c>
      <c r="N1905" s="68">
        <v>48.785046728971999</v>
      </c>
      <c r="O1905" s="71">
        <v>0.17552117475152099</v>
      </c>
      <c r="P1905" s="68">
        <v>9.1269841269841301</v>
      </c>
      <c r="Q1905" s="71"/>
      <c r="R1905" s="68"/>
    </row>
    <row r="1906" spans="1:18" x14ac:dyDescent="0.2">
      <c r="A1906" s="72" t="s">
        <v>4019</v>
      </c>
      <c r="B1906" s="66" t="s">
        <v>4020</v>
      </c>
      <c r="C1906" s="67">
        <v>19</v>
      </c>
      <c r="D1906" s="67" t="s">
        <v>343</v>
      </c>
      <c r="E1906" s="71">
        <v>0.54023239610898099</v>
      </c>
      <c r="F1906" s="68">
        <v>10.634328358209</v>
      </c>
      <c r="G1906" s="71">
        <v>0.95759234949062499</v>
      </c>
      <c r="H1906" s="68">
        <v>97.574626865671604</v>
      </c>
      <c r="I1906" s="71">
        <v>0.76211315650609401</v>
      </c>
      <c r="J1906" s="68">
        <v>30.9701492537313</v>
      </c>
      <c r="K1906" s="71">
        <v>0.79803623505981403</v>
      </c>
      <c r="L1906" s="68">
        <v>38.992537313432798</v>
      </c>
      <c r="M1906" s="71">
        <v>0.55156950672645799</v>
      </c>
      <c r="N1906" s="68">
        <v>19.4392523364486</v>
      </c>
      <c r="O1906" s="71">
        <v>0.172083128870896</v>
      </c>
      <c r="P1906" s="68">
        <v>8.5317460317460299</v>
      </c>
      <c r="Q1906" s="71">
        <v>0</v>
      </c>
      <c r="R1906" s="68">
        <v>21.980676328502401</v>
      </c>
    </row>
    <row r="1907" spans="1:18" x14ac:dyDescent="0.2">
      <c r="A1907" s="72" t="s">
        <v>4021</v>
      </c>
      <c r="B1907" s="66" t="s">
        <v>4022</v>
      </c>
      <c r="C1907" s="67">
        <v>19</v>
      </c>
      <c r="D1907" s="67" t="s">
        <v>343</v>
      </c>
      <c r="E1907" s="71">
        <v>0.78980996828304695</v>
      </c>
      <c r="F1907" s="68">
        <v>66.977611940298502</v>
      </c>
      <c r="G1907" s="71">
        <v>0.91507844360438495</v>
      </c>
      <c r="H1907" s="68">
        <v>91.044776119402997</v>
      </c>
      <c r="I1907" s="71">
        <v>0.82296082929092196</v>
      </c>
      <c r="J1907" s="68">
        <v>64.179104477611901</v>
      </c>
      <c r="K1907" s="71">
        <v>0.93062917173928505</v>
      </c>
      <c r="L1907" s="68">
        <v>88.0597014925373</v>
      </c>
      <c r="M1907" s="71">
        <v>0.853772665236888</v>
      </c>
      <c r="N1907" s="68">
        <v>74.953271028037406</v>
      </c>
      <c r="O1907" s="71">
        <v>0.426608731543757</v>
      </c>
      <c r="P1907" s="68">
        <v>47.023809523809497</v>
      </c>
      <c r="Q1907" s="71"/>
      <c r="R1907" s="68"/>
    </row>
    <row r="1908" spans="1:18" x14ac:dyDescent="0.2">
      <c r="A1908" s="72" t="s">
        <v>4023</v>
      </c>
      <c r="B1908" s="66" t="s">
        <v>4024</v>
      </c>
      <c r="C1908" s="67">
        <v>19</v>
      </c>
      <c r="D1908" s="67" t="s">
        <v>343</v>
      </c>
      <c r="E1908" s="71">
        <v>0.64515144362969801</v>
      </c>
      <c r="F1908" s="68">
        <v>28.544776119403</v>
      </c>
      <c r="G1908" s="71">
        <v>0.92103758993853502</v>
      </c>
      <c r="H1908" s="68">
        <v>93.097014925373102</v>
      </c>
      <c r="I1908" s="71">
        <v>0.70466301927049202</v>
      </c>
      <c r="J1908" s="68">
        <v>13.0597014925373</v>
      </c>
      <c r="K1908" s="71">
        <v>0.73478428404635898</v>
      </c>
      <c r="L1908" s="68">
        <v>23.320895522388099</v>
      </c>
      <c r="M1908" s="71">
        <v>0.22012088126340501</v>
      </c>
      <c r="N1908" s="68">
        <v>3.5514018691588798</v>
      </c>
      <c r="O1908" s="71"/>
      <c r="P1908" s="68"/>
      <c r="Q1908" s="71"/>
      <c r="R1908" s="68"/>
    </row>
    <row r="1909" spans="1:18" x14ac:dyDescent="0.2">
      <c r="A1909" s="72" t="s">
        <v>4025</v>
      </c>
      <c r="B1909" s="66" t="s">
        <v>4026</v>
      </c>
      <c r="C1909" s="67">
        <v>19</v>
      </c>
      <c r="D1909" s="67" t="s">
        <v>343</v>
      </c>
      <c r="E1909" s="71">
        <v>0.53315026813079403</v>
      </c>
      <c r="F1909" s="68">
        <v>10.0746268656716</v>
      </c>
      <c r="G1909" s="71">
        <v>0.88231387817778595</v>
      </c>
      <c r="H1909" s="68">
        <v>78.171641791044806</v>
      </c>
      <c r="I1909" s="71">
        <v>0.79089041034914898</v>
      </c>
      <c r="J1909" s="68">
        <v>47.574626865671597</v>
      </c>
      <c r="K1909" s="71">
        <v>0.81181299126739204</v>
      </c>
      <c r="L1909" s="68">
        <v>44.402985074626898</v>
      </c>
      <c r="M1909" s="71">
        <v>0.56131799571066499</v>
      </c>
      <c r="N1909" s="68">
        <v>20.1869158878505</v>
      </c>
      <c r="O1909" s="71">
        <v>0.15256633327977101</v>
      </c>
      <c r="P1909" s="68">
        <v>6.5476190476190501</v>
      </c>
      <c r="Q1909" s="71">
        <v>0</v>
      </c>
      <c r="R1909" s="68">
        <v>21.980676328502401</v>
      </c>
    </row>
    <row r="1910" spans="1:18" x14ac:dyDescent="0.2">
      <c r="A1910" s="72" t="s">
        <v>2825</v>
      </c>
      <c r="B1910" s="66" t="s">
        <v>4027</v>
      </c>
      <c r="C1910" s="67">
        <v>19</v>
      </c>
      <c r="D1910" s="67" t="s">
        <v>343</v>
      </c>
      <c r="E1910" s="71">
        <v>0.584552077170997</v>
      </c>
      <c r="F1910" s="68">
        <v>16.791044776119399</v>
      </c>
      <c r="G1910" s="71">
        <v>0.86770495258120905</v>
      </c>
      <c r="H1910" s="68">
        <v>67.537313432835802</v>
      </c>
      <c r="I1910" s="71">
        <v>0.71315788661609403</v>
      </c>
      <c r="J1910" s="68">
        <v>14.738805970149301</v>
      </c>
      <c r="K1910" s="71">
        <v>0.82038633740699696</v>
      </c>
      <c r="L1910" s="68">
        <v>47.947761194029901</v>
      </c>
      <c r="M1910" s="71">
        <v>0.72704230844219098</v>
      </c>
      <c r="N1910" s="68">
        <v>42.803738317757002</v>
      </c>
      <c r="O1910" s="71">
        <v>0.37902097797949102</v>
      </c>
      <c r="P1910" s="68">
        <v>38.690476190476197</v>
      </c>
      <c r="Q1910" s="71">
        <v>0</v>
      </c>
      <c r="R1910" s="68">
        <v>21.980676328502401</v>
      </c>
    </row>
    <row r="1911" spans="1:18" x14ac:dyDescent="0.2">
      <c r="A1911" s="72" t="s">
        <v>4028</v>
      </c>
      <c r="B1911" s="66" t="s">
        <v>4029</v>
      </c>
      <c r="C1911" s="67">
        <v>19</v>
      </c>
      <c r="D1911" s="67" t="s">
        <v>343</v>
      </c>
      <c r="E1911" s="71">
        <v>0.60378667171339495</v>
      </c>
      <c r="F1911" s="68">
        <v>20.708955223880601</v>
      </c>
      <c r="G1911" s="71">
        <v>0.82764302752321395</v>
      </c>
      <c r="H1911" s="68">
        <v>31.716417910447799</v>
      </c>
      <c r="I1911" s="71">
        <v>0.77612975926338801</v>
      </c>
      <c r="J1911" s="68">
        <v>40.111940298507498</v>
      </c>
      <c r="K1911" s="71">
        <v>0.86065637773720305</v>
      </c>
      <c r="L1911" s="68">
        <v>64.365671641790996</v>
      </c>
      <c r="M1911" s="71">
        <v>0.74653928641060696</v>
      </c>
      <c r="N1911" s="68">
        <v>48.785046728971999</v>
      </c>
      <c r="O1911" s="71">
        <v>0.41175157934596002</v>
      </c>
      <c r="P1911" s="68">
        <v>45.436507936507901</v>
      </c>
      <c r="Q1911" s="71">
        <v>0</v>
      </c>
      <c r="R1911" s="68">
        <v>21.980676328502401</v>
      </c>
    </row>
    <row r="1912" spans="1:18" x14ac:dyDescent="0.2">
      <c r="A1912" s="72" t="s">
        <v>4030</v>
      </c>
      <c r="B1912" s="66" t="s">
        <v>4031</v>
      </c>
      <c r="C1912" s="67">
        <v>19</v>
      </c>
      <c r="D1912" s="67" t="s">
        <v>343</v>
      </c>
      <c r="E1912" s="71">
        <v>0.58333834652759997</v>
      </c>
      <c r="F1912" s="68">
        <v>16.6044776119403</v>
      </c>
      <c r="G1912" s="71">
        <v>0.887567643862333</v>
      </c>
      <c r="H1912" s="68">
        <v>79.850746268656707</v>
      </c>
      <c r="I1912" s="71">
        <v>0.42602766845886397</v>
      </c>
      <c r="J1912" s="68">
        <v>0.55970149253731305</v>
      </c>
      <c r="K1912" s="71">
        <v>0.682346709223837</v>
      </c>
      <c r="L1912" s="68">
        <v>14.9253731343284</v>
      </c>
      <c r="M1912" s="71">
        <v>0.69779684148957</v>
      </c>
      <c r="N1912" s="68">
        <v>37.570093457943898</v>
      </c>
      <c r="O1912" s="71">
        <v>0.222952869603395</v>
      </c>
      <c r="P1912" s="68">
        <v>13.6904761904762</v>
      </c>
      <c r="Q1912" s="71"/>
      <c r="R1912" s="68"/>
    </row>
    <row r="1913" spans="1:18" x14ac:dyDescent="0.2">
      <c r="A1913" s="72" t="s">
        <v>4032</v>
      </c>
      <c r="B1913" s="66" t="s">
        <v>4033</v>
      </c>
      <c r="C1913" s="67">
        <v>19</v>
      </c>
      <c r="D1913" s="67" t="s">
        <v>343</v>
      </c>
      <c r="E1913" s="71">
        <v>0.71048095612957696</v>
      </c>
      <c r="F1913" s="68">
        <v>41.977611940298502</v>
      </c>
      <c r="G1913" s="71">
        <v>0.88494598229171095</v>
      </c>
      <c r="H1913" s="68">
        <v>79.104477611940297</v>
      </c>
      <c r="I1913" s="71">
        <v>0.65988832336754799</v>
      </c>
      <c r="J1913" s="68">
        <v>7.2761194029850804</v>
      </c>
      <c r="K1913" s="71">
        <v>0.89471827862414799</v>
      </c>
      <c r="L1913" s="68">
        <v>75.186567164179095</v>
      </c>
      <c r="M1913" s="71">
        <v>0.75628777539481395</v>
      </c>
      <c r="N1913" s="68">
        <v>50.467289719626201</v>
      </c>
      <c r="O1913" s="71">
        <v>0.35656442096966301</v>
      </c>
      <c r="P1913" s="68">
        <v>36.309523809523803</v>
      </c>
      <c r="Q1913" s="71"/>
      <c r="R1913" s="68"/>
    </row>
    <row r="1914" spans="1:18" x14ac:dyDescent="0.2">
      <c r="A1914" s="72" t="s">
        <v>4034</v>
      </c>
      <c r="B1914" s="66" t="s">
        <v>4035</v>
      </c>
      <c r="C1914" s="67">
        <v>19</v>
      </c>
      <c r="D1914" s="67" t="s">
        <v>343</v>
      </c>
      <c r="E1914" s="71">
        <v>0.68130133888150202</v>
      </c>
      <c r="F1914" s="68">
        <v>36.194029850746297</v>
      </c>
      <c r="G1914" s="71">
        <v>0.92468077243400904</v>
      </c>
      <c r="H1914" s="68">
        <v>93.843283582089597</v>
      </c>
      <c r="I1914" s="71">
        <v>0.81881565100496501</v>
      </c>
      <c r="J1914" s="68">
        <v>62.313432835820898</v>
      </c>
      <c r="K1914" s="71">
        <v>0.90781995700274698</v>
      </c>
      <c r="L1914" s="68">
        <v>82.462686567164198</v>
      </c>
      <c r="M1914" s="71">
        <v>0.59056346266328696</v>
      </c>
      <c r="N1914" s="68">
        <v>23.177570093457899</v>
      </c>
      <c r="O1914" s="71">
        <v>0.16462685130249999</v>
      </c>
      <c r="P1914" s="68">
        <v>8.1349206349206291</v>
      </c>
      <c r="Q1914" s="71"/>
      <c r="R1914" s="68"/>
    </row>
    <row r="1915" spans="1:18" x14ac:dyDescent="0.2">
      <c r="A1915" s="72" t="s">
        <v>4036</v>
      </c>
      <c r="B1915" s="66" t="s">
        <v>4037</v>
      </c>
      <c r="C1915" s="67">
        <v>19</v>
      </c>
      <c r="D1915" s="67" t="s">
        <v>343</v>
      </c>
      <c r="E1915" s="71">
        <v>0.58629870665508699</v>
      </c>
      <c r="F1915" s="68">
        <v>17.164179104477601</v>
      </c>
      <c r="G1915" s="71">
        <v>0.82974906095850698</v>
      </c>
      <c r="H1915" s="68">
        <v>33.582089552238799</v>
      </c>
      <c r="I1915" s="71">
        <v>0.75679379774538702</v>
      </c>
      <c r="J1915" s="68">
        <v>27.611940298507498</v>
      </c>
      <c r="K1915" s="71">
        <v>0.79829428432287097</v>
      </c>
      <c r="L1915" s="68">
        <v>39.365671641791003</v>
      </c>
      <c r="M1915" s="71">
        <v>0.385845193994931</v>
      </c>
      <c r="N1915" s="68">
        <v>8.2242990654205599</v>
      </c>
      <c r="O1915" s="71">
        <v>0.16081119625373899</v>
      </c>
      <c r="P1915" s="68">
        <v>7.3412698412698401</v>
      </c>
      <c r="Q1915" s="71"/>
      <c r="R1915" s="68"/>
    </row>
    <row r="1916" spans="1:18" x14ac:dyDescent="0.2">
      <c r="A1916" s="72" t="s">
        <v>4038</v>
      </c>
      <c r="B1916" s="66" t="s">
        <v>4039</v>
      </c>
      <c r="C1916" s="67">
        <v>19</v>
      </c>
      <c r="D1916" s="67" t="s">
        <v>343</v>
      </c>
      <c r="E1916" s="71">
        <v>0.61644858328957697</v>
      </c>
      <c r="F1916" s="68">
        <v>22.947761194029901</v>
      </c>
      <c r="G1916" s="71">
        <v>0.87999104451291099</v>
      </c>
      <c r="H1916" s="68">
        <v>76.119402985074601</v>
      </c>
      <c r="I1916" s="71">
        <v>0.76710739355607604</v>
      </c>
      <c r="J1916" s="68">
        <v>34.141791044776099</v>
      </c>
      <c r="K1916" s="71">
        <v>0.82223220399491204</v>
      </c>
      <c r="L1916" s="68">
        <v>48.507462686567202</v>
      </c>
      <c r="M1916" s="71">
        <v>0.67829986352115401</v>
      </c>
      <c r="N1916" s="68">
        <v>32.7102803738318</v>
      </c>
      <c r="O1916" s="71">
        <v>0.55106099415241006</v>
      </c>
      <c r="P1916" s="68">
        <v>64.484126984127002</v>
      </c>
      <c r="Q1916" s="71">
        <v>0</v>
      </c>
      <c r="R1916" s="68">
        <v>21.980676328502401</v>
      </c>
    </row>
    <row r="1917" spans="1:18" x14ac:dyDescent="0.2">
      <c r="A1917" s="72" t="s">
        <v>4040</v>
      </c>
      <c r="B1917" s="66" t="s">
        <v>4041</v>
      </c>
      <c r="C1917" s="67">
        <v>19</v>
      </c>
      <c r="D1917" s="67" t="s">
        <v>343</v>
      </c>
      <c r="E1917" s="71">
        <v>0.37827025136736198</v>
      </c>
      <c r="F1917" s="68">
        <v>1.3059701492537299</v>
      </c>
      <c r="G1917" s="71">
        <v>0.73394757315368797</v>
      </c>
      <c r="H1917" s="68">
        <v>12.313432835820899</v>
      </c>
      <c r="I1917" s="71">
        <v>0.57538921046342495</v>
      </c>
      <c r="J1917" s="68">
        <v>3.7313432835820901</v>
      </c>
      <c r="K1917" s="71">
        <v>0.51103115499400298</v>
      </c>
      <c r="L1917" s="68">
        <v>3.5447761194029801</v>
      </c>
      <c r="M1917" s="71">
        <v>0.33710274907389398</v>
      </c>
      <c r="N1917" s="68">
        <v>6.7289719626168196</v>
      </c>
      <c r="O1917" s="71">
        <v>0.11215082051915901</v>
      </c>
      <c r="P1917" s="68">
        <v>4.1666666666666696</v>
      </c>
      <c r="Q1917" s="71">
        <v>0</v>
      </c>
      <c r="R1917" s="68">
        <v>21.980676328502401</v>
      </c>
    </row>
    <row r="1918" spans="1:18" x14ac:dyDescent="0.2">
      <c r="A1918" s="72" t="s">
        <v>4042</v>
      </c>
      <c r="B1918" s="66" t="s">
        <v>4043</v>
      </c>
      <c r="C1918" s="67">
        <v>19</v>
      </c>
      <c r="D1918" s="67" t="s">
        <v>343</v>
      </c>
      <c r="E1918" s="71">
        <v>0.74684415744639199</v>
      </c>
      <c r="F1918" s="68">
        <v>51.305970149253703</v>
      </c>
      <c r="G1918" s="71">
        <v>0.92497868857115695</v>
      </c>
      <c r="H1918" s="68">
        <v>94.029850746268707</v>
      </c>
      <c r="I1918" s="71">
        <v>0.84412182776308398</v>
      </c>
      <c r="J1918" s="68">
        <v>75.746268656716396</v>
      </c>
      <c r="K1918" s="71">
        <v>0.93308075841756299</v>
      </c>
      <c r="L1918" s="68">
        <v>88.619402985074601</v>
      </c>
      <c r="M1918" s="71">
        <v>0.69779684148957</v>
      </c>
      <c r="N1918" s="68">
        <v>37.570093457943898</v>
      </c>
      <c r="O1918" s="71">
        <v>0.33424267099058502</v>
      </c>
      <c r="P1918" s="68">
        <v>32.936507936507901</v>
      </c>
      <c r="Q1918" s="71"/>
      <c r="R1918" s="68"/>
    </row>
    <row r="1919" spans="1:18" x14ac:dyDescent="0.2">
      <c r="A1919" s="72" t="s">
        <v>4044</v>
      </c>
      <c r="B1919" s="66" t="s">
        <v>4045</v>
      </c>
      <c r="C1919" s="67">
        <v>19</v>
      </c>
      <c r="D1919" s="67" t="s">
        <v>343</v>
      </c>
      <c r="E1919" s="71">
        <v>0.49525569203636999</v>
      </c>
      <c r="F1919" s="68">
        <v>6.1567164179104497</v>
      </c>
      <c r="G1919" s="71">
        <v>0.88945379308174199</v>
      </c>
      <c r="H1919" s="68">
        <v>81.343283582089597</v>
      </c>
      <c r="I1919" s="71">
        <v>0.76886214246267703</v>
      </c>
      <c r="J1919" s="68">
        <v>35.447761194029901</v>
      </c>
      <c r="K1919" s="71">
        <v>0.71725956340799601</v>
      </c>
      <c r="L1919" s="68">
        <v>20.522388059701498</v>
      </c>
      <c r="M1919" s="71">
        <v>0.44433612790017502</v>
      </c>
      <c r="N1919" s="68">
        <v>12.1495327102804</v>
      </c>
      <c r="O1919" s="71">
        <v>0.15162252536563101</v>
      </c>
      <c r="P1919" s="68">
        <v>6.3492063492063497</v>
      </c>
      <c r="Q1919" s="71">
        <v>0</v>
      </c>
      <c r="R1919" s="68">
        <v>21.980676328502401</v>
      </c>
    </row>
    <row r="1920" spans="1:18" x14ac:dyDescent="0.2">
      <c r="A1920" s="72" t="s">
        <v>4046</v>
      </c>
      <c r="B1920" s="66" t="s">
        <v>4047</v>
      </c>
      <c r="C1920" s="67">
        <v>19</v>
      </c>
      <c r="D1920" s="67" t="s">
        <v>343</v>
      </c>
      <c r="E1920" s="71">
        <v>0.674048643642152</v>
      </c>
      <c r="F1920" s="68">
        <v>34.514925373134297</v>
      </c>
      <c r="G1920" s="71">
        <v>0.95343902002704894</v>
      </c>
      <c r="H1920" s="68">
        <v>97.201492537313399</v>
      </c>
      <c r="I1920" s="71">
        <v>0.80490793561124396</v>
      </c>
      <c r="J1920" s="68">
        <v>54.477611940298502</v>
      </c>
      <c r="K1920" s="71">
        <v>0.89672165311434204</v>
      </c>
      <c r="L1920" s="68">
        <v>76.119402985074601</v>
      </c>
      <c r="M1920" s="71">
        <v>0.78553324234743604</v>
      </c>
      <c r="N1920" s="68">
        <v>57.570093457943898</v>
      </c>
      <c r="O1920" s="71">
        <v>0.60369001075283901</v>
      </c>
      <c r="P1920" s="68">
        <v>70.238095238095198</v>
      </c>
      <c r="Q1920" s="71">
        <v>0</v>
      </c>
      <c r="R1920" s="68">
        <v>21.980676328502401</v>
      </c>
    </row>
    <row r="1921" spans="1:18" x14ac:dyDescent="0.2">
      <c r="A1921" s="72" t="s">
        <v>4048</v>
      </c>
      <c r="B1921" s="66" t="s">
        <v>4049</v>
      </c>
      <c r="C1921" s="67">
        <v>19</v>
      </c>
      <c r="D1921" s="67" t="s">
        <v>343</v>
      </c>
      <c r="E1921" s="71">
        <v>0.66742513725510999</v>
      </c>
      <c r="F1921" s="68">
        <v>33.395522388059703</v>
      </c>
      <c r="G1921" s="71">
        <v>0.96122517256206297</v>
      </c>
      <c r="H1921" s="68">
        <v>97.947761194029894</v>
      </c>
      <c r="I1921" s="71">
        <v>0.79721805441337801</v>
      </c>
      <c r="J1921" s="68">
        <v>49.253731343283597</v>
      </c>
      <c r="K1921" s="71">
        <v>0.82343362744549498</v>
      </c>
      <c r="L1921" s="68">
        <v>49.813432835820898</v>
      </c>
      <c r="M1921" s="71">
        <v>0.58081497367907997</v>
      </c>
      <c r="N1921" s="68">
        <v>22.056074766355099</v>
      </c>
      <c r="O1921" s="71">
        <v>0.174433858175532</v>
      </c>
      <c r="P1921" s="68">
        <v>8.9285714285714306</v>
      </c>
      <c r="Q1921" s="71"/>
      <c r="R1921" s="68"/>
    </row>
    <row r="1922" spans="1:18" x14ac:dyDescent="0.2">
      <c r="A1922" s="72" t="s">
        <v>4050</v>
      </c>
      <c r="B1922" s="66" t="s">
        <v>4051</v>
      </c>
      <c r="C1922" s="67">
        <v>19</v>
      </c>
      <c r="D1922" s="67" t="s">
        <v>343</v>
      </c>
      <c r="E1922" s="71">
        <v>0.63955101845871498</v>
      </c>
      <c r="F1922" s="68">
        <v>26.865671641791</v>
      </c>
      <c r="G1922" s="71">
        <v>0.89651334246692105</v>
      </c>
      <c r="H1922" s="68">
        <v>84.328358208955194</v>
      </c>
      <c r="I1922" s="71">
        <v>0.68846121613094102</v>
      </c>
      <c r="J1922" s="68">
        <v>10.4477611940298</v>
      </c>
      <c r="K1922" s="71">
        <v>0.91263671740213004</v>
      </c>
      <c r="L1922" s="68">
        <v>83.955223880597003</v>
      </c>
      <c r="M1922" s="71">
        <v>0.81477870930005802</v>
      </c>
      <c r="N1922" s="68">
        <v>64.485981308411198</v>
      </c>
      <c r="O1922" s="71">
        <v>0.51861612545224101</v>
      </c>
      <c r="P1922" s="68">
        <v>60.317460317460302</v>
      </c>
      <c r="Q1922" s="71">
        <v>6.3E-3</v>
      </c>
      <c r="R1922" s="68">
        <v>24.6376811594203</v>
      </c>
    </row>
    <row r="1923" spans="1:18" x14ac:dyDescent="0.2">
      <c r="A1923" s="72" t="s">
        <v>1340</v>
      </c>
      <c r="B1923" s="66" t="s">
        <v>4052</v>
      </c>
      <c r="C1923" s="67">
        <v>19</v>
      </c>
      <c r="D1923" s="67" t="s">
        <v>343</v>
      </c>
      <c r="E1923" s="71">
        <v>0.73139754473916596</v>
      </c>
      <c r="F1923" s="68">
        <v>47.574626865671597</v>
      </c>
      <c r="G1923" s="71">
        <v>0.89838575055310699</v>
      </c>
      <c r="H1923" s="68">
        <v>85.447761194029894</v>
      </c>
      <c r="I1923" s="71">
        <v>0.80671522150312502</v>
      </c>
      <c r="J1923" s="68">
        <v>55.597014925373102</v>
      </c>
      <c r="K1923" s="71">
        <v>0.905551100463868</v>
      </c>
      <c r="L1923" s="68">
        <v>81.529850746268707</v>
      </c>
      <c r="M1923" s="71">
        <v>0.66855137453694702</v>
      </c>
      <c r="N1923" s="68">
        <v>31.775700934579401</v>
      </c>
      <c r="O1923" s="71">
        <v>0.377784276638784</v>
      </c>
      <c r="P1923" s="68">
        <v>38.492063492063501</v>
      </c>
      <c r="Q1923" s="71"/>
      <c r="R1923" s="68"/>
    </row>
    <row r="1924" spans="1:18" x14ac:dyDescent="0.2">
      <c r="A1924" s="72" t="s">
        <v>4053</v>
      </c>
      <c r="B1924" s="66" t="s">
        <v>4054</v>
      </c>
      <c r="C1924" s="67">
        <v>19</v>
      </c>
      <c r="D1924" s="67" t="s">
        <v>343</v>
      </c>
      <c r="E1924" s="71">
        <v>0.66055751989548195</v>
      </c>
      <c r="F1924" s="68">
        <v>30.9701492537313</v>
      </c>
      <c r="G1924" s="71">
        <v>0.97630949989484594</v>
      </c>
      <c r="H1924" s="68">
        <v>98.694029850746304</v>
      </c>
      <c r="I1924" s="71">
        <v>0.77786160428599005</v>
      </c>
      <c r="J1924" s="68">
        <v>41.417910447761201</v>
      </c>
      <c r="K1924" s="71">
        <v>0.80486701624534396</v>
      </c>
      <c r="L1924" s="68">
        <v>40.671641791044799</v>
      </c>
      <c r="M1924" s="71">
        <v>0.63930590758432404</v>
      </c>
      <c r="N1924" s="68">
        <v>28.598130841121499</v>
      </c>
      <c r="O1924" s="71">
        <v>0.104443571466907</v>
      </c>
      <c r="P1924" s="68">
        <v>3.17460317460317</v>
      </c>
      <c r="Q1924" s="71"/>
      <c r="R1924" s="68"/>
    </row>
    <row r="1925" spans="1:18" x14ac:dyDescent="0.2">
      <c r="A1925" s="72" t="s">
        <v>4055</v>
      </c>
      <c r="B1925" s="66" t="s">
        <v>4056</v>
      </c>
      <c r="C1925" s="67">
        <v>19</v>
      </c>
      <c r="D1925" s="67" t="s">
        <v>343</v>
      </c>
      <c r="E1925" s="71">
        <v>0.66730293263170204</v>
      </c>
      <c r="F1925" s="68">
        <v>33.208955223880601</v>
      </c>
      <c r="G1925" s="71">
        <v>0.91074126237473996</v>
      </c>
      <c r="H1925" s="68">
        <v>89.552238805970106</v>
      </c>
      <c r="I1925" s="71">
        <v>0.80550275627682999</v>
      </c>
      <c r="J1925" s="68">
        <v>55.037313432835802</v>
      </c>
      <c r="K1925" s="71">
        <v>0.85677375827507896</v>
      </c>
      <c r="L1925" s="68">
        <v>63.0597014925373</v>
      </c>
      <c r="M1925" s="71">
        <v>0.65880288555274003</v>
      </c>
      <c r="N1925" s="68">
        <v>30.093457943925198</v>
      </c>
      <c r="O1925" s="71">
        <v>0.104694000679123</v>
      </c>
      <c r="P1925" s="68">
        <v>3.3730158730158699</v>
      </c>
      <c r="Q1925" s="71"/>
      <c r="R1925" s="68"/>
    </row>
    <row r="1926" spans="1:18" x14ac:dyDescent="0.2">
      <c r="A1926" s="72" t="s">
        <v>4057</v>
      </c>
      <c r="B1926" s="66" t="s">
        <v>4058</v>
      </c>
      <c r="C1926" s="67">
        <v>19</v>
      </c>
      <c r="D1926" s="67" t="s">
        <v>343</v>
      </c>
      <c r="E1926" s="71">
        <v>0.75702823696676502</v>
      </c>
      <c r="F1926" s="68">
        <v>55.223880597014897</v>
      </c>
      <c r="G1926" s="71">
        <v>0.86750005257841301</v>
      </c>
      <c r="H1926" s="68">
        <v>67.350746268656707</v>
      </c>
      <c r="I1926" s="71">
        <v>0.80259740158825399</v>
      </c>
      <c r="J1926" s="68">
        <v>53.544776119402997</v>
      </c>
      <c r="K1926" s="71">
        <v>0.89418238783180204</v>
      </c>
      <c r="L1926" s="68">
        <v>75</v>
      </c>
      <c r="M1926" s="71">
        <v>0.463833105868591</v>
      </c>
      <c r="N1926" s="68">
        <v>13.4579439252336</v>
      </c>
      <c r="O1926" s="71"/>
      <c r="P1926" s="68"/>
      <c r="Q1926" s="71"/>
      <c r="R1926" s="68"/>
    </row>
    <row r="1927" spans="1:18" x14ac:dyDescent="0.2">
      <c r="A1927" s="72" t="s">
        <v>4059</v>
      </c>
      <c r="B1927" s="66" t="s">
        <v>4060</v>
      </c>
      <c r="C1927" s="67">
        <v>19</v>
      </c>
      <c r="D1927" s="67" t="s">
        <v>343</v>
      </c>
      <c r="E1927" s="71">
        <v>0.63177678888155897</v>
      </c>
      <c r="F1927" s="68">
        <v>25.746268656716399</v>
      </c>
      <c r="G1927" s="71">
        <v>0.92607183659197301</v>
      </c>
      <c r="H1927" s="68">
        <v>94.216417910447802</v>
      </c>
      <c r="I1927" s="71">
        <v>0.824683608502911</v>
      </c>
      <c r="J1927" s="68">
        <v>65.298507462686601</v>
      </c>
      <c r="K1927" s="71">
        <v>0.94574856947021302</v>
      </c>
      <c r="L1927" s="68">
        <v>91.791044776119406</v>
      </c>
      <c r="M1927" s="71">
        <v>0.88301813218951097</v>
      </c>
      <c r="N1927" s="68">
        <v>82.056074766355096</v>
      </c>
      <c r="O1927" s="71">
        <v>0.21113858653474599</v>
      </c>
      <c r="P1927" s="68">
        <v>12.301587301587301</v>
      </c>
      <c r="Q1927" s="71">
        <v>0</v>
      </c>
      <c r="R1927" s="68">
        <v>21.980676328502401</v>
      </c>
    </row>
    <row r="1928" spans="1:18" x14ac:dyDescent="0.2">
      <c r="A1928" s="72" t="s">
        <v>4061</v>
      </c>
      <c r="B1928" s="66" t="s">
        <v>4062</v>
      </c>
      <c r="C1928" s="67">
        <v>19</v>
      </c>
      <c r="D1928" s="67" t="s">
        <v>343</v>
      </c>
      <c r="E1928" s="71">
        <v>0.53835808788830897</v>
      </c>
      <c r="F1928" s="68">
        <v>10.4477611940298</v>
      </c>
      <c r="G1928" s="71">
        <v>0.85935989297256299</v>
      </c>
      <c r="H1928" s="68">
        <v>59.888059701492502</v>
      </c>
      <c r="I1928" s="71">
        <v>0.77367736987020297</v>
      </c>
      <c r="J1928" s="68">
        <v>38.619402985074601</v>
      </c>
      <c r="K1928" s="71">
        <v>0.88569030741419497</v>
      </c>
      <c r="L1928" s="68">
        <v>72.947761194029894</v>
      </c>
      <c r="M1928" s="71">
        <v>0.55156950672645799</v>
      </c>
      <c r="N1928" s="68">
        <v>19.4392523364486</v>
      </c>
      <c r="O1928" s="71">
        <v>0.159851450346437</v>
      </c>
      <c r="P1928" s="68">
        <v>7.1428571428571397</v>
      </c>
      <c r="Q1928" s="71">
        <v>0</v>
      </c>
      <c r="R1928" s="68">
        <v>21.980676328502401</v>
      </c>
    </row>
    <row r="1929" spans="1:18" x14ac:dyDescent="0.2">
      <c r="A1929" s="72" t="s">
        <v>4063</v>
      </c>
      <c r="B1929" s="66" t="s">
        <v>4064</v>
      </c>
      <c r="C1929" s="67">
        <v>19</v>
      </c>
      <c r="D1929" s="67" t="s">
        <v>343</v>
      </c>
      <c r="E1929" s="71">
        <v>0.58975705233470399</v>
      </c>
      <c r="F1929" s="68">
        <v>18.097014925373099</v>
      </c>
      <c r="G1929" s="71">
        <v>0.86647407943728005</v>
      </c>
      <c r="H1929" s="68">
        <v>65.858208955223901</v>
      </c>
      <c r="I1929" s="71">
        <v>0.82762050030219603</v>
      </c>
      <c r="J1929" s="68">
        <v>67.350746268656707</v>
      </c>
      <c r="K1929" s="71">
        <v>0.94048359707685902</v>
      </c>
      <c r="L1929" s="68">
        <v>90.298507462686601</v>
      </c>
      <c r="M1929" s="71">
        <v>0.70754533047377699</v>
      </c>
      <c r="N1929" s="68">
        <v>39.252336448598101</v>
      </c>
      <c r="O1929" s="71">
        <v>0.19641880671811399</v>
      </c>
      <c r="P1929" s="68">
        <v>11.3095238095238</v>
      </c>
      <c r="Q1929" s="71">
        <v>0</v>
      </c>
      <c r="R1929" s="68">
        <v>21.980676328502401</v>
      </c>
    </row>
    <row r="1930" spans="1:18" x14ac:dyDescent="0.2">
      <c r="A1930" s="72" t="s">
        <v>2209</v>
      </c>
      <c r="B1930" s="66" t="s">
        <v>4065</v>
      </c>
      <c r="C1930" s="67">
        <v>19</v>
      </c>
      <c r="D1930" s="67" t="s">
        <v>343</v>
      </c>
      <c r="E1930" s="71">
        <v>0.63094927401952805</v>
      </c>
      <c r="F1930" s="68">
        <v>25.186567164179099</v>
      </c>
      <c r="G1930" s="71">
        <v>0.83419539131359699</v>
      </c>
      <c r="H1930" s="68">
        <v>36.9402985074627</v>
      </c>
      <c r="I1930" s="71">
        <v>0.75399466454925201</v>
      </c>
      <c r="J1930" s="68">
        <v>26.865671641791</v>
      </c>
      <c r="K1930" s="71">
        <v>0.85255494245681496</v>
      </c>
      <c r="L1930" s="68">
        <v>61.380597014925399</v>
      </c>
      <c r="M1930" s="71">
        <v>0.50282706180542003</v>
      </c>
      <c r="N1930" s="68">
        <v>15.514018691588801</v>
      </c>
      <c r="O1930" s="71">
        <v>0.21117430997255601</v>
      </c>
      <c r="P1930" s="68">
        <v>12.5</v>
      </c>
      <c r="Q1930" s="71"/>
      <c r="R1930" s="68"/>
    </row>
    <row r="1931" spans="1:18" x14ac:dyDescent="0.2">
      <c r="A1931" s="72" t="s">
        <v>4066</v>
      </c>
      <c r="B1931" s="66" t="s">
        <v>4067</v>
      </c>
      <c r="C1931" s="67">
        <v>19</v>
      </c>
      <c r="D1931" s="67" t="s">
        <v>343</v>
      </c>
      <c r="E1931" s="71">
        <v>0.511317635584147</v>
      </c>
      <c r="F1931" s="68">
        <v>7.8358208955223896</v>
      </c>
      <c r="G1931" s="71">
        <v>0.82996744584398996</v>
      </c>
      <c r="H1931" s="68">
        <v>33.768656716417901</v>
      </c>
      <c r="I1931" s="71">
        <v>0.79884804706824797</v>
      </c>
      <c r="J1931" s="68">
        <v>51.119402985074601</v>
      </c>
      <c r="K1931" s="71">
        <v>0.80675705987602297</v>
      </c>
      <c r="L1931" s="68">
        <v>41.604477611940297</v>
      </c>
      <c r="M1931" s="71">
        <v>0.54182101774225</v>
      </c>
      <c r="N1931" s="68">
        <v>18.504672897196301</v>
      </c>
      <c r="O1931" s="71">
        <v>9.0512242974369703E-2</v>
      </c>
      <c r="P1931" s="68">
        <v>2.57936507936508</v>
      </c>
      <c r="Q1931" s="71">
        <v>0</v>
      </c>
      <c r="R1931" s="68">
        <v>21.980676328502401</v>
      </c>
    </row>
    <row r="1932" spans="1:18" x14ac:dyDescent="0.2">
      <c r="A1932" s="72" t="s">
        <v>2857</v>
      </c>
      <c r="B1932" s="66" t="s">
        <v>4068</v>
      </c>
      <c r="C1932" s="67">
        <v>19</v>
      </c>
      <c r="D1932" s="67" t="s">
        <v>343</v>
      </c>
      <c r="E1932" s="71">
        <v>0.60558846802183997</v>
      </c>
      <c r="F1932" s="68">
        <v>21.268656716417901</v>
      </c>
      <c r="G1932" s="71">
        <v>0.89148653092258201</v>
      </c>
      <c r="H1932" s="68">
        <v>82.649253731343293</v>
      </c>
      <c r="I1932" s="71">
        <v>0.78056130932373802</v>
      </c>
      <c r="J1932" s="68">
        <v>42.910447761194</v>
      </c>
      <c r="K1932" s="71">
        <v>0.87814382439823202</v>
      </c>
      <c r="L1932" s="68">
        <v>70.708955223880594</v>
      </c>
      <c r="M1932" s="71">
        <v>0.59056346266328696</v>
      </c>
      <c r="N1932" s="68">
        <v>23.177570093457899</v>
      </c>
      <c r="O1932" s="71">
        <v>0.492775680823198</v>
      </c>
      <c r="P1932" s="68">
        <v>57.341269841269799</v>
      </c>
      <c r="Q1932" s="71">
        <v>0</v>
      </c>
      <c r="R1932" s="68">
        <v>21.980676328502401</v>
      </c>
    </row>
    <row r="1933" spans="1:18" x14ac:dyDescent="0.2">
      <c r="A1933" s="72" t="s">
        <v>4069</v>
      </c>
      <c r="B1933" s="66" t="s">
        <v>4070</v>
      </c>
      <c r="C1933" s="67">
        <v>19</v>
      </c>
      <c r="D1933" s="67" t="s">
        <v>343</v>
      </c>
      <c r="E1933" s="71">
        <v>0.51813466617621295</v>
      </c>
      <c r="F1933" s="68">
        <v>8.7686567164179099</v>
      </c>
      <c r="G1933" s="71">
        <v>0.85249854101952904</v>
      </c>
      <c r="H1933" s="68">
        <v>54.291044776119399</v>
      </c>
      <c r="I1933" s="71">
        <v>0.77065305079514901</v>
      </c>
      <c r="J1933" s="68">
        <v>36.567164179104502</v>
      </c>
      <c r="K1933" s="71">
        <v>0.86149613495252597</v>
      </c>
      <c r="L1933" s="68">
        <v>65.298507462686601</v>
      </c>
      <c r="M1933" s="71">
        <v>0.55156950672645799</v>
      </c>
      <c r="N1933" s="68">
        <v>19.4392523364486</v>
      </c>
      <c r="O1933" s="71">
        <v>7.2590763563616406E-2</v>
      </c>
      <c r="P1933" s="68">
        <v>2.38095238095238</v>
      </c>
      <c r="Q1933" s="71">
        <v>0</v>
      </c>
      <c r="R1933" s="68">
        <v>21.980676328502401</v>
      </c>
    </row>
    <row r="1934" spans="1:18" x14ac:dyDescent="0.2">
      <c r="A1934" s="72" t="s">
        <v>4071</v>
      </c>
      <c r="B1934" s="66" t="s">
        <v>4072</v>
      </c>
      <c r="C1934" s="67">
        <v>19</v>
      </c>
      <c r="D1934" s="67" t="s">
        <v>343</v>
      </c>
      <c r="E1934" s="71">
        <v>0.60127655919578005</v>
      </c>
      <c r="F1934" s="68">
        <v>20.1492537313433</v>
      </c>
      <c r="G1934" s="71">
        <v>0.87612743719147701</v>
      </c>
      <c r="H1934" s="68">
        <v>72.761194029850799</v>
      </c>
      <c r="I1934" s="71">
        <v>0.75296084758104298</v>
      </c>
      <c r="J1934" s="68">
        <v>26.492537313432798</v>
      </c>
      <c r="K1934" s="71">
        <v>0.73192134765601202</v>
      </c>
      <c r="L1934" s="68">
        <v>22.5746268656716</v>
      </c>
      <c r="M1934" s="71">
        <v>0.45408461688438301</v>
      </c>
      <c r="N1934" s="68">
        <v>12.7102803738318</v>
      </c>
      <c r="O1934" s="71">
        <v>0.19128854666598699</v>
      </c>
      <c r="P1934" s="68">
        <v>10.515873015873</v>
      </c>
      <c r="Q1934" s="71"/>
      <c r="R1934" s="68"/>
    </row>
    <row r="1935" spans="1:18" x14ac:dyDescent="0.2">
      <c r="A1935" s="72" t="s">
        <v>4073</v>
      </c>
      <c r="B1935" s="66" t="s">
        <v>4074</v>
      </c>
      <c r="C1935" s="67">
        <v>19</v>
      </c>
      <c r="D1935" s="67" t="s">
        <v>343</v>
      </c>
      <c r="E1935" s="71">
        <v>0.66989912574395005</v>
      </c>
      <c r="F1935" s="68">
        <v>33.955223880597003</v>
      </c>
      <c r="G1935" s="71">
        <v>0.83255452990936696</v>
      </c>
      <c r="H1935" s="68">
        <v>35.447761194029901</v>
      </c>
      <c r="I1935" s="71">
        <v>0.88462645921113903</v>
      </c>
      <c r="J1935" s="68">
        <v>89.925373134328396</v>
      </c>
      <c r="K1935" s="71">
        <v>0.90479910991951196</v>
      </c>
      <c r="L1935" s="68">
        <v>80.410447761194007</v>
      </c>
      <c r="M1935" s="71">
        <v>0.87326964320530298</v>
      </c>
      <c r="N1935" s="68">
        <v>79.813084112149497</v>
      </c>
      <c r="O1935" s="71">
        <v>0.52414501221837895</v>
      </c>
      <c r="P1935" s="68">
        <v>61.507936507936499</v>
      </c>
      <c r="Q1935" s="71">
        <v>0</v>
      </c>
      <c r="R1935" s="68">
        <v>21.980676328502401</v>
      </c>
    </row>
    <row r="1936" spans="1:18" x14ac:dyDescent="0.2">
      <c r="A1936" s="72" t="s">
        <v>4075</v>
      </c>
      <c r="B1936" s="66" t="s">
        <v>4076</v>
      </c>
      <c r="C1936" s="67">
        <v>19</v>
      </c>
      <c r="D1936" s="67" t="s">
        <v>343</v>
      </c>
      <c r="E1936" s="71">
        <v>0.49621829316032401</v>
      </c>
      <c r="F1936" s="68">
        <v>6.3432835820895503</v>
      </c>
      <c r="G1936" s="71">
        <v>0.84703210882103797</v>
      </c>
      <c r="H1936" s="68">
        <v>48.694029850746297</v>
      </c>
      <c r="I1936" s="71">
        <v>0.78696497510877494</v>
      </c>
      <c r="J1936" s="68">
        <v>45.895522388059703</v>
      </c>
      <c r="K1936" s="71">
        <v>0.65025465020046602</v>
      </c>
      <c r="L1936" s="68">
        <v>10.634328358209</v>
      </c>
      <c r="M1936" s="71">
        <v>0.54182101774225</v>
      </c>
      <c r="N1936" s="68">
        <v>18.504672897196301</v>
      </c>
      <c r="O1936" s="71">
        <v>0.15123700708941201</v>
      </c>
      <c r="P1936" s="68">
        <v>6.1507936507936503</v>
      </c>
      <c r="Q1936" s="71">
        <v>0</v>
      </c>
      <c r="R1936" s="68">
        <v>21.980676328502401</v>
      </c>
    </row>
    <row r="1937" spans="1:18" x14ac:dyDescent="0.2">
      <c r="A1937" s="72" t="s">
        <v>2647</v>
      </c>
      <c r="B1937" s="66" t="s">
        <v>4077</v>
      </c>
      <c r="C1937" s="67">
        <v>19</v>
      </c>
      <c r="D1937" s="67" t="s">
        <v>343</v>
      </c>
      <c r="E1937" s="71">
        <v>0.56002614679959695</v>
      </c>
      <c r="F1937" s="68">
        <v>12.686567164179101</v>
      </c>
      <c r="G1937" s="71">
        <v>0.84922640637630897</v>
      </c>
      <c r="H1937" s="68">
        <v>51.119402985074601</v>
      </c>
      <c r="I1937" s="71">
        <v>0.70344938396850598</v>
      </c>
      <c r="J1937" s="68">
        <v>12.686567164179101</v>
      </c>
      <c r="K1937" s="71">
        <v>0.77318967150181195</v>
      </c>
      <c r="L1937" s="68">
        <v>32.089552238806</v>
      </c>
      <c r="M1937" s="71">
        <v>0.71729381945798398</v>
      </c>
      <c r="N1937" s="68">
        <v>41.121495327102799</v>
      </c>
      <c r="O1937" s="71">
        <v>0.31699759949297002</v>
      </c>
      <c r="P1937" s="68">
        <v>30.158730158730201</v>
      </c>
      <c r="Q1937" s="71">
        <v>0</v>
      </c>
      <c r="R1937" s="68">
        <v>21.980676328502401</v>
      </c>
    </row>
    <row r="1938" spans="1:18" x14ac:dyDescent="0.2">
      <c r="A1938" s="72" t="s">
        <v>4078</v>
      </c>
      <c r="B1938" s="66" t="s">
        <v>4079</v>
      </c>
      <c r="C1938" s="67">
        <v>19</v>
      </c>
      <c r="D1938" s="67" t="s">
        <v>343</v>
      </c>
      <c r="E1938" s="71">
        <v>0.48902706021296199</v>
      </c>
      <c r="F1938" s="68">
        <v>5.7835820895522403</v>
      </c>
      <c r="G1938" s="71">
        <v>0.79839409076988199</v>
      </c>
      <c r="H1938" s="68">
        <v>22.201492537313399</v>
      </c>
      <c r="I1938" s="71">
        <v>0.79173770074868499</v>
      </c>
      <c r="J1938" s="68">
        <v>47.947761194029901</v>
      </c>
      <c r="K1938" s="71">
        <v>0.74926237803957696</v>
      </c>
      <c r="L1938" s="68">
        <v>26.865671641791</v>
      </c>
      <c r="M1938" s="71">
        <v>0.47358159485279799</v>
      </c>
      <c r="N1938" s="68">
        <v>14.018691588785</v>
      </c>
      <c r="O1938" s="71">
        <v>0.121186596866833</v>
      </c>
      <c r="P1938" s="68">
        <v>4.9603174603174596</v>
      </c>
      <c r="Q1938" s="71">
        <v>0</v>
      </c>
      <c r="R1938" s="68">
        <v>21.980676328502401</v>
      </c>
    </row>
    <row r="1939" spans="1:18" x14ac:dyDescent="0.2">
      <c r="A1939" s="72" t="s">
        <v>4080</v>
      </c>
      <c r="B1939" s="66" t="s">
        <v>4081</v>
      </c>
      <c r="C1939" s="67">
        <v>19</v>
      </c>
      <c r="D1939" s="67" t="s">
        <v>343</v>
      </c>
      <c r="E1939" s="71">
        <v>0.762521672182355</v>
      </c>
      <c r="F1939" s="68">
        <v>56.902985074626898</v>
      </c>
      <c r="G1939" s="71">
        <v>0.89013215245711297</v>
      </c>
      <c r="H1939" s="68">
        <v>82.276119402985103</v>
      </c>
      <c r="I1939" s="71">
        <v>0.835512873539353</v>
      </c>
      <c r="J1939" s="68">
        <v>71.082089552238799</v>
      </c>
      <c r="K1939" s="71">
        <v>0.86481933302233804</v>
      </c>
      <c r="L1939" s="68">
        <v>66.791044776119406</v>
      </c>
      <c r="M1939" s="71">
        <v>0.66855137453694702</v>
      </c>
      <c r="N1939" s="68">
        <v>31.775700934579401</v>
      </c>
      <c r="O1939" s="71">
        <v>0.316114299538375</v>
      </c>
      <c r="P1939" s="68">
        <v>29.365079365079399</v>
      </c>
      <c r="Q1939" s="71">
        <v>1</v>
      </c>
      <c r="R1939" s="68">
        <v>100</v>
      </c>
    </row>
    <row r="1940" spans="1:18" x14ac:dyDescent="0.2">
      <c r="A1940" s="72" t="s">
        <v>4082</v>
      </c>
      <c r="B1940" s="66" t="s">
        <v>4083</v>
      </c>
      <c r="C1940" s="67">
        <v>19</v>
      </c>
      <c r="D1940" s="67" t="s">
        <v>343</v>
      </c>
      <c r="E1940" s="71">
        <v>0.67909573478516005</v>
      </c>
      <c r="F1940" s="68">
        <v>35.447761194029901</v>
      </c>
      <c r="G1940" s="71">
        <v>0.87247056550758095</v>
      </c>
      <c r="H1940" s="68">
        <v>70.708955223880594</v>
      </c>
      <c r="I1940" s="71">
        <v>0.81854389272695605</v>
      </c>
      <c r="J1940" s="68">
        <v>61.9402985074627</v>
      </c>
      <c r="K1940" s="71">
        <v>0.76806321903682795</v>
      </c>
      <c r="L1940" s="68">
        <v>30.9701492537313</v>
      </c>
      <c r="M1940" s="71">
        <v>0.70754533047377699</v>
      </c>
      <c r="N1940" s="68">
        <v>39.252336448598101</v>
      </c>
      <c r="O1940" s="71">
        <v>0.408451400965817</v>
      </c>
      <c r="P1940" s="68">
        <v>44.246031746031697</v>
      </c>
      <c r="Q1940" s="71">
        <v>0.4995</v>
      </c>
      <c r="R1940" s="68">
        <v>33.3333333333333</v>
      </c>
    </row>
    <row r="1941" spans="1:18" x14ac:dyDescent="0.2">
      <c r="A1941" s="72" t="s">
        <v>4084</v>
      </c>
      <c r="B1941" s="66" t="s">
        <v>4085</v>
      </c>
      <c r="C1941" s="67">
        <v>19</v>
      </c>
      <c r="D1941" s="67" t="s">
        <v>343</v>
      </c>
      <c r="E1941" s="71">
        <v>0.46228542075946999</v>
      </c>
      <c r="F1941" s="68">
        <v>4.2910447761194002</v>
      </c>
      <c r="G1941" s="71">
        <v>0.82877049953512505</v>
      </c>
      <c r="H1941" s="68">
        <v>32.6492537313433</v>
      </c>
      <c r="I1941" s="71">
        <v>0.81118377202346803</v>
      </c>
      <c r="J1941" s="68">
        <v>58.395522388059703</v>
      </c>
      <c r="K1941" s="71">
        <v>0.69934804839328801</v>
      </c>
      <c r="L1941" s="68">
        <v>17.164179104477601</v>
      </c>
      <c r="M1941" s="71">
        <v>0.36634821602651602</v>
      </c>
      <c r="N1941" s="68">
        <v>7.8504672897196297</v>
      </c>
      <c r="O1941" s="71">
        <v>6.80619885784252E-2</v>
      </c>
      <c r="P1941" s="68">
        <v>2.1825396825396801</v>
      </c>
      <c r="Q1941" s="71">
        <v>0</v>
      </c>
      <c r="R1941" s="68">
        <v>21.980676328502401</v>
      </c>
    </row>
    <row r="1942" spans="1:18" x14ac:dyDescent="0.2">
      <c r="A1942" s="72" t="s">
        <v>4086</v>
      </c>
      <c r="B1942" s="66" t="s">
        <v>4087</v>
      </c>
      <c r="C1942" s="67">
        <v>19</v>
      </c>
      <c r="D1942" s="67" t="s">
        <v>343</v>
      </c>
      <c r="E1942" s="71">
        <v>0.548961633806204</v>
      </c>
      <c r="F1942" s="68">
        <v>11.753731343283601</v>
      </c>
      <c r="G1942" s="71">
        <v>0.89154613349026601</v>
      </c>
      <c r="H1942" s="68">
        <v>82.835820895522403</v>
      </c>
      <c r="I1942" s="71">
        <v>0.90118354236968401</v>
      </c>
      <c r="J1942" s="68">
        <v>93.470149253731293</v>
      </c>
      <c r="K1942" s="71">
        <v>0.924421833903743</v>
      </c>
      <c r="L1942" s="68">
        <v>85.634328358209004</v>
      </c>
      <c r="M1942" s="71">
        <v>0.55156950672645799</v>
      </c>
      <c r="N1942" s="68">
        <v>19.4392523364486</v>
      </c>
      <c r="O1942" s="71">
        <v>2.5048786347071701E-2</v>
      </c>
      <c r="P1942" s="68">
        <v>1.19047619047619</v>
      </c>
      <c r="Q1942" s="71">
        <v>0</v>
      </c>
      <c r="R1942" s="68">
        <v>21.980676328502401</v>
      </c>
    </row>
    <row r="1943" spans="1:18" x14ac:dyDescent="0.2">
      <c r="A1943" s="72" t="s">
        <v>4088</v>
      </c>
      <c r="B1943" s="66" t="s">
        <v>4089</v>
      </c>
      <c r="C1943" s="67">
        <v>19</v>
      </c>
      <c r="D1943" s="67" t="s">
        <v>343</v>
      </c>
      <c r="E1943" s="71">
        <v>0.55404529864653496</v>
      </c>
      <c r="F1943" s="68">
        <v>12.313432835820899</v>
      </c>
      <c r="G1943" s="71">
        <v>0.88839192066002304</v>
      </c>
      <c r="H1943" s="68">
        <v>80.410447761194007</v>
      </c>
      <c r="I1943" s="71">
        <v>0.90602635671565701</v>
      </c>
      <c r="J1943" s="68">
        <v>94.402985074626898</v>
      </c>
      <c r="K1943" s="71">
        <v>0.880111098243747</v>
      </c>
      <c r="L1943" s="68">
        <v>71.268656716417894</v>
      </c>
      <c r="M1943" s="71">
        <v>0.61006044063170195</v>
      </c>
      <c r="N1943" s="68">
        <v>24.485981308411201</v>
      </c>
      <c r="O1943" s="71">
        <v>3.96819756280807E-2</v>
      </c>
      <c r="P1943" s="68">
        <v>1.5873015873015901</v>
      </c>
      <c r="Q1943" s="71">
        <v>0</v>
      </c>
      <c r="R1943" s="68">
        <v>21.980676328502401</v>
      </c>
    </row>
    <row r="1944" spans="1:18" x14ac:dyDescent="0.2">
      <c r="A1944" s="72" t="s">
        <v>4090</v>
      </c>
      <c r="B1944" s="66" t="s">
        <v>4091</v>
      </c>
      <c r="C1944" s="67">
        <v>19</v>
      </c>
      <c r="D1944" s="67" t="s">
        <v>343</v>
      </c>
      <c r="E1944" s="71">
        <v>0.56651409802765496</v>
      </c>
      <c r="F1944" s="68">
        <v>13.9925373134328</v>
      </c>
      <c r="G1944" s="71">
        <v>0.89543226491463401</v>
      </c>
      <c r="H1944" s="68">
        <v>83.768656716417894</v>
      </c>
      <c r="I1944" s="71">
        <v>0.80734762264955195</v>
      </c>
      <c r="J1944" s="68">
        <v>56.5298507462687</v>
      </c>
      <c r="K1944" s="71">
        <v>0.86198319601821105</v>
      </c>
      <c r="L1944" s="68">
        <v>65.671641791044806</v>
      </c>
      <c r="M1944" s="71">
        <v>0.688048352505361</v>
      </c>
      <c r="N1944" s="68">
        <v>35.514018691588802</v>
      </c>
      <c r="O1944" s="71">
        <v>0.14627315207817199</v>
      </c>
      <c r="P1944" s="68">
        <v>5.9523809523809499</v>
      </c>
      <c r="Q1944" s="71">
        <v>0</v>
      </c>
      <c r="R1944" s="68">
        <v>21.980676328502401</v>
      </c>
    </row>
    <row r="1945" spans="1:18" x14ac:dyDescent="0.2">
      <c r="A1945" s="72" t="s">
        <v>4092</v>
      </c>
      <c r="B1945" s="66" t="s">
        <v>4093</v>
      </c>
      <c r="C1945" s="67">
        <v>19</v>
      </c>
      <c r="D1945" s="67" t="s">
        <v>343</v>
      </c>
      <c r="E1945" s="71">
        <v>0.52224617485840896</v>
      </c>
      <c r="F1945" s="68">
        <v>9.3283582089552208</v>
      </c>
      <c r="G1945" s="71">
        <v>0.84161628974527503</v>
      </c>
      <c r="H1945" s="68">
        <v>43.656716417910403</v>
      </c>
      <c r="I1945" s="71">
        <v>0.73830927051147699</v>
      </c>
      <c r="J1945" s="68">
        <v>21.082089552238799</v>
      </c>
      <c r="K1945" s="71">
        <v>0.859443079504423</v>
      </c>
      <c r="L1945" s="68">
        <v>63.992537313432798</v>
      </c>
      <c r="M1945" s="71">
        <v>0.66855137453694702</v>
      </c>
      <c r="N1945" s="68">
        <v>31.775700934579401</v>
      </c>
      <c r="O1945" s="71">
        <v>2.5557034852329699E-2</v>
      </c>
      <c r="P1945" s="68">
        <v>1.3888888888888899</v>
      </c>
      <c r="Q1945" s="71">
        <v>0</v>
      </c>
      <c r="R1945" s="68">
        <v>21.980676328502401</v>
      </c>
    </row>
    <row r="1946" spans="1:18" x14ac:dyDescent="0.2">
      <c r="A1946" s="72" t="s">
        <v>4094</v>
      </c>
      <c r="B1946" s="66" t="s">
        <v>4095</v>
      </c>
      <c r="C1946" s="67">
        <v>19</v>
      </c>
      <c r="D1946" s="67" t="s">
        <v>343</v>
      </c>
      <c r="E1946" s="71">
        <v>0.74572072320538196</v>
      </c>
      <c r="F1946" s="68">
        <v>50.373134328358198</v>
      </c>
      <c r="G1946" s="71">
        <v>0.84013797708526305</v>
      </c>
      <c r="H1946" s="68">
        <v>41.791044776119399</v>
      </c>
      <c r="I1946" s="71">
        <v>0.78047290677902004</v>
      </c>
      <c r="J1946" s="68">
        <v>42.723880597014897</v>
      </c>
      <c r="K1946" s="71">
        <v>0.75949410831897302</v>
      </c>
      <c r="L1946" s="68">
        <v>29.291044776119399</v>
      </c>
      <c r="M1946" s="71">
        <v>0.76603626437902095</v>
      </c>
      <c r="N1946" s="68">
        <v>52.523364485981297</v>
      </c>
      <c r="O1946" s="71">
        <v>0.328183082670014</v>
      </c>
      <c r="P1946" s="68">
        <v>32.341269841269799</v>
      </c>
      <c r="Q1946" s="71">
        <v>1</v>
      </c>
      <c r="R1946" s="68">
        <v>100</v>
      </c>
    </row>
    <row r="1947" spans="1:18" x14ac:dyDescent="0.2">
      <c r="A1947" s="72" t="s">
        <v>4096</v>
      </c>
      <c r="B1947" s="66" t="s">
        <v>4097</v>
      </c>
      <c r="C1947" s="67">
        <v>19</v>
      </c>
      <c r="D1947" s="67" t="s">
        <v>343</v>
      </c>
      <c r="E1947" s="71">
        <v>0.74595120072711796</v>
      </c>
      <c r="F1947" s="68">
        <v>50.746268656716403</v>
      </c>
      <c r="G1947" s="71">
        <v>0.85908342457801201</v>
      </c>
      <c r="H1947" s="68">
        <v>59.701492537313399</v>
      </c>
      <c r="I1947" s="71">
        <v>0.77174238864327305</v>
      </c>
      <c r="J1947" s="68">
        <v>37.313432835820898</v>
      </c>
      <c r="K1947" s="71">
        <v>0.76131844880606503</v>
      </c>
      <c r="L1947" s="68">
        <v>29.8507462686567</v>
      </c>
      <c r="M1947" s="71">
        <v>0.75628777539481395</v>
      </c>
      <c r="N1947" s="68">
        <v>50.467289719626201</v>
      </c>
      <c r="O1947" s="71">
        <v>0.32727516694054598</v>
      </c>
      <c r="P1947" s="68">
        <v>32.142857142857103</v>
      </c>
      <c r="Q1947" s="71">
        <v>1</v>
      </c>
      <c r="R1947" s="68">
        <v>100</v>
      </c>
    </row>
    <row r="1948" spans="1:18" x14ac:dyDescent="0.2">
      <c r="A1948" s="72" t="s">
        <v>4098</v>
      </c>
      <c r="B1948" s="66" t="s">
        <v>4099</v>
      </c>
      <c r="C1948" s="67">
        <v>19</v>
      </c>
      <c r="D1948" s="67" t="s">
        <v>343</v>
      </c>
      <c r="E1948" s="71">
        <v>0.63971808325275104</v>
      </c>
      <c r="F1948" s="68">
        <v>27.052238805970099</v>
      </c>
      <c r="G1948" s="71">
        <v>0.91997587306110895</v>
      </c>
      <c r="H1948" s="68">
        <v>92.537313432835802</v>
      </c>
      <c r="I1948" s="71">
        <v>0.60375367705581895</v>
      </c>
      <c r="J1948" s="68">
        <v>5.0373134328358198</v>
      </c>
      <c r="K1948" s="71">
        <v>0.83867181994887996</v>
      </c>
      <c r="L1948" s="68">
        <v>56.156716417910403</v>
      </c>
      <c r="M1948" s="71">
        <v>0.61980892961591005</v>
      </c>
      <c r="N1948" s="68">
        <v>25.7943925233645</v>
      </c>
      <c r="O1948" s="71">
        <v>0.21638011658203901</v>
      </c>
      <c r="P1948" s="68">
        <v>13.492063492063499</v>
      </c>
      <c r="Q1948" s="71"/>
      <c r="R1948" s="68"/>
    </row>
    <row r="1949" spans="1:18" x14ac:dyDescent="0.2">
      <c r="A1949" s="72" t="s">
        <v>4100</v>
      </c>
      <c r="B1949" s="66" t="s">
        <v>4101</v>
      </c>
      <c r="C1949" s="67">
        <v>19</v>
      </c>
      <c r="D1949" s="67" t="s">
        <v>343</v>
      </c>
      <c r="E1949" s="71">
        <v>0.70280511761473896</v>
      </c>
      <c r="F1949" s="68">
        <v>40.671641791044799</v>
      </c>
      <c r="G1949" s="71">
        <v>0.97521941372563303</v>
      </c>
      <c r="H1949" s="68">
        <v>98.507462686567195</v>
      </c>
      <c r="I1949" s="71">
        <v>0.66260689915256799</v>
      </c>
      <c r="J1949" s="68">
        <v>7.64925373134328</v>
      </c>
      <c r="K1949" s="71">
        <v>0.891141062735193</v>
      </c>
      <c r="L1949" s="68">
        <v>74.253731343283604</v>
      </c>
      <c r="M1949" s="71">
        <v>0.62955741860011705</v>
      </c>
      <c r="N1949" s="68">
        <v>27.4766355140187</v>
      </c>
      <c r="O1949" s="71">
        <v>0.35550079386018202</v>
      </c>
      <c r="P1949" s="68">
        <v>36.1111111111111</v>
      </c>
      <c r="Q1949" s="71"/>
      <c r="R1949" s="68"/>
    </row>
    <row r="1950" spans="1:18" x14ac:dyDescent="0.2">
      <c r="A1950" s="72" t="s">
        <v>4102</v>
      </c>
      <c r="B1950" s="66" t="s">
        <v>4103</v>
      </c>
      <c r="C1950" s="67">
        <v>19</v>
      </c>
      <c r="D1950" s="67" t="s">
        <v>343</v>
      </c>
      <c r="E1950" s="71">
        <v>0.69545940247128901</v>
      </c>
      <c r="F1950" s="68">
        <v>37.873134328358198</v>
      </c>
      <c r="G1950" s="71">
        <v>0.979145556433755</v>
      </c>
      <c r="H1950" s="68">
        <v>98.880597014925399</v>
      </c>
      <c r="I1950" s="71">
        <v>0.67262410462629796</v>
      </c>
      <c r="J1950" s="68">
        <v>8.2089552238806007</v>
      </c>
      <c r="K1950" s="71">
        <v>0.84055205335361804</v>
      </c>
      <c r="L1950" s="68">
        <v>57.089552238806</v>
      </c>
      <c r="M1950" s="71">
        <v>0.87326964320530298</v>
      </c>
      <c r="N1950" s="68">
        <v>79.813084112149497</v>
      </c>
      <c r="O1950" s="71">
        <v>0.111705654737473</v>
      </c>
      <c r="P1950" s="68">
        <v>3.9682539682539701</v>
      </c>
      <c r="Q1950" s="71"/>
      <c r="R1950" s="68"/>
    </row>
    <row r="1951" spans="1:18" x14ac:dyDescent="0.2">
      <c r="A1951" s="72" t="s">
        <v>4104</v>
      </c>
      <c r="B1951" s="66" t="s">
        <v>4105</v>
      </c>
      <c r="C1951" s="67">
        <v>19</v>
      </c>
      <c r="D1951" s="67" t="s">
        <v>343</v>
      </c>
      <c r="E1951" s="71">
        <v>0.81520489033583099</v>
      </c>
      <c r="F1951" s="68">
        <v>76.679104477611901</v>
      </c>
      <c r="G1951" s="71">
        <v>0.93336244707248195</v>
      </c>
      <c r="H1951" s="68">
        <v>95.335820895522403</v>
      </c>
      <c r="I1951" s="71">
        <v>0.74360867185642898</v>
      </c>
      <c r="J1951" s="68">
        <v>23.320895522388099</v>
      </c>
      <c r="K1951" s="71">
        <v>0.924134660976766</v>
      </c>
      <c r="L1951" s="68">
        <v>85.447761194029894</v>
      </c>
      <c r="M1951" s="71">
        <v>0.88301813218951097</v>
      </c>
      <c r="N1951" s="68">
        <v>82.056074766355096</v>
      </c>
      <c r="O1951" s="71">
        <v>0.40710542991979898</v>
      </c>
      <c r="P1951" s="68">
        <v>43.650793650793702</v>
      </c>
      <c r="Q1951" s="71">
        <v>1</v>
      </c>
      <c r="R1951" s="68">
        <v>100</v>
      </c>
    </row>
    <row r="1952" spans="1:18" x14ac:dyDescent="0.2">
      <c r="A1952" s="72" t="s">
        <v>4106</v>
      </c>
      <c r="B1952" s="66" t="s">
        <v>4107</v>
      </c>
      <c r="C1952" s="67">
        <v>19</v>
      </c>
      <c r="D1952" s="67" t="s">
        <v>343</v>
      </c>
      <c r="E1952" s="71">
        <v>0.716815509862748</v>
      </c>
      <c r="F1952" s="68">
        <v>43.656716417910403</v>
      </c>
      <c r="G1952" s="71">
        <v>0.81989647016647904</v>
      </c>
      <c r="H1952" s="68">
        <v>27.798507462686601</v>
      </c>
      <c r="I1952" s="71">
        <v>0.73122854384896696</v>
      </c>
      <c r="J1952" s="68">
        <v>18.656716417910399</v>
      </c>
      <c r="K1952" s="71">
        <v>0.63972467888656304</v>
      </c>
      <c r="L1952" s="68">
        <v>9.1417910447761201</v>
      </c>
      <c r="M1952" s="71">
        <v>0.78553324234743604</v>
      </c>
      <c r="N1952" s="68">
        <v>57.570093457943898</v>
      </c>
      <c r="O1952" s="71">
        <v>0.32451012392703998</v>
      </c>
      <c r="P1952" s="68">
        <v>30.952380952380999</v>
      </c>
      <c r="Q1952" s="71">
        <v>1</v>
      </c>
      <c r="R1952" s="68">
        <v>100</v>
      </c>
    </row>
    <row r="1953" spans="1:18" x14ac:dyDescent="0.2">
      <c r="A1953" s="72" t="s">
        <v>2570</v>
      </c>
      <c r="B1953" s="66" t="s">
        <v>4108</v>
      </c>
      <c r="C1953" s="67">
        <v>19</v>
      </c>
      <c r="D1953" s="67" t="s">
        <v>343</v>
      </c>
      <c r="E1953" s="71">
        <v>0.74868098232160696</v>
      </c>
      <c r="F1953" s="68">
        <v>52.052238805970198</v>
      </c>
      <c r="G1953" s="71">
        <v>0.99273768638590998</v>
      </c>
      <c r="H1953" s="68">
        <v>100</v>
      </c>
      <c r="I1953" s="71">
        <v>0.84346977743625795</v>
      </c>
      <c r="J1953" s="68">
        <v>74.813432835820905</v>
      </c>
      <c r="K1953" s="71">
        <v>0.91146609445434001</v>
      </c>
      <c r="L1953" s="68">
        <v>83.208955223880594</v>
      </c>
      <c r="M1953" s="71">
        <v>0.90251511015792596</v>
      </c>
      <c r="N1953" s="68">
        <v>86.1682242990654</v>
      </c>
      <c r="O1953" s="71">
        <v>9.3216243173599306E-2</v>
      </c>
      <c r="P1953" s="68">
        <v>2.7777777777777799</v>
      </c>
      <c r="Q1953" s="71"/>
      <c r="R1953" s="68"/>
    </row>
    <row r="1954" spans="1:18" x14ac:dyDescent="0.2">
      <c r="A1954" s="72" t="s">
        <v>2034</v>
      </c>
      <c r="B1954" s="66" t="s">
        <v>4109</v>
      </c>
      <c r="C1954" s="67">
        <v>19</v>
      </c>
      <c r="D1954" s="67" t="s">
        <v>343</v>
      </c>
      <c r="E1954" s="71">
        <v>0.80186598562689704</v>
      </c>
      <c r="F1954" s="68">
        <v>71.455223880597003</v>
      </c>
      <c r="G1954" s="71">
        <v>0.82788584607300797</v>
      </c>
      <c r="H1954" s="68">
        <v>32.276119402985103</v>
      </c>
      <c r="I1954" s="71">
        <v>0.85493816209972595</v>
      </c>
      <c r="J1954" s="68">
        <v>80.970149253731293</v>
      </c>
      <c r="K1954" s="71">
        <v>0.851840385455503</v>
      </c>
      <c r="L1954" s="68">
        <v>61.194029850746297</v>
      </c>
      <c r="M1954" s="71">
        <v>0.853772665236888</v>
      </c>
      <c r="N1954" s="68">
        <v>74.953271028037406</v>
      </c>
      <c r="O1954" s="71">
        <v>0.42275885489625697</v>
      </c>
      <c r="P1954" s="68">
        <v>46.626984126984098</v>
      </c>
      <c r="Q1954" s="71">
        <v>1</v>
      </c>
      <c r="R1954" s="68">
        <v>100</v>
      </c>
    </row>
    <row r="1955" spans="1:18" x14ac:dyDescent="0.2">
      <c r="A1955" s="72" t="s">
        <v>4110</v>
      </c>
      <c r="B1955" s="66" t="s">
        <v>4111</v>
      </c>
      <c r="C1955" s="67">
        <v>19</v>
      </c>
      <c r="D1955" s="67" t="s">
        <v>343</v>
      </c>
      <c r="E1955" s="71">
        <v>0.83390310433993298</v>
      </c>
      <c r="F1955" s="68">
        <v>82.089552238805993</v>
      </c>
      <c r="G1955" s="71">
        <v>0.94995068839680097</v>
      </c>
      <c r="H1955" s="68">
        <v>96.828358208955194</v>
      </c>
      <c r="I1955" s="71">
        <v>0.88499830328402496</v>
      </c>
      <c r="J1955" s="68">
        <v>90.298507462686601</v>
      </c>
      <c r="K1955" s="71">
        <v>0.95061002421577001</v>
      </c>
      <c r="L1955" s="68">
        <v>92.910447761194007</v>
      </c>
      <c r="M1955" s="71">
        <v>0.92201208812633995</v>
      </c>
      <c r="N1955" s="68">
        <v>89.719626168224295</v>
      </c>
      <c r="O1955" s="71">
        <v>0.461944417676726</v>
      </c>
      <c r="P1955" s="68">
        <v>51.190476190476197</v>
      </c>
      <c r="Q1955" s="71"/>
      <c r="R1955" s="68"/>
    </row>
    <row r="1956" spans="1:18" x14ac:dyDescent="0.2">
      <c r="A1956" s="72" t="s">
        <v>4112</v>
      </c>
      <c r="B1956" s="66" t="s">
        <v>4113</v>
      </c>
      <c r="C1956" s="67">
        <v>19</v>
      </c>
      <c r="D1956" s="67" t="s">
        <v>343</v>
      </c>
      <c r="E1956" s="71">
        <v>0.78609051005698305</v>
      </c>
      <c r="F1956" s="68">
        <v>65.485074626865696</v>
      </c>
      <c r="G1956" s="71">
        <v>0.94217056502250596</v>
      </c>
      <c r="H1956" s="68">
        <v>96.082089552238799</v>
      </c>
      <c r="I1956" s="71">
        <v>0.88552515781770003</v>
      </c>
      <c r="J1956" s="68">
        <v>91.044776119402997</v>
      </c>
      <c r="K1956" s="71">
        <v>0.86611883380836396</v>
      </c>
      <c r="L1956" s="68">
        <v>67.723880597014897</v>
      </c>
      <c r="M1956" s="71">
        <v>0.79528173133164404</v>
      </c>
      <c r="N1956" s="68">
        <v>59.252336448598101</v>
      </c>
      <c r="O1956" s="71">
        <v>0.22744677236168401</v>
      </c>
      <c r="P1956" s="68">
        <v>14.6825396825397</v>
      </c>
      <c r="Q1956" s="71">
        <v>1</v>
      </c>
      <c r="R1956" s="68">
        <v>100</v>
      </c>
    </row>
    <row r="1957" spans="1:18" x14ac:dyDescent="0.2">
      <c r="A1957" s="72" t="s">
        <v>2209</v>
      </c>
      <c r="B1957" s="66" t="s">
        <v>4114</v>
      </c>
      <c r="C1957" s="67">
        <v>19</v>
      </c>
      <c r="D1957" s="67" t="s">
        <v>343</v>
      </c>
      <c r="E1957" s="71">
        <v>0.83123130040868898</v>
      </c>
      <c r="F1957" s="68">
        <v>81.156716417910403</v>
      </c>
      <c r="G1957" s="71">
        <v>0.89537610871419904</v>
      </c>
      <c r="H1957" s="68">
        <v>83.582089552238799</v>
      </c>
      <c r="I1957" s="71">
        <v>0.85026399800206098</v>
      </c>
      <c r="J1957" s="68">
        <v>78.731343283582106</v>
      </c>
      <c r="K1957" s="71">
        <v>0.91186232672300804</v>
      </c>
      <c r="L1957" s="68">
        <v>83.395522388059703</v>
      </c>
      <c r="M1957" s="71">
        <v>0.90251511015792596</v>
      </c>
      <c r="N1957" s="68">
        <v>86.1682242990654</v>
      </c>
      <c r="O1957" s="71">
        <v>0.42737025885494301</v>
      </c>
      <c r="P1957" s="68">
        <v>47.2222222222222</v>
      </c>
      <c r="Q1957" s="71">
        <v>1</v>
      </c>
      <c r="R1957" s="68">
        <v>100</v>
      </c>
    </row>
    <row r="1958" spans="1:18" x14ac:dyDescent="0.2">
      <c r="A1958" s="72" t="s">
        <v>4115</v>
      </c>
      <c r="B1958" s="66" t="s">
        <v>4116</v>
      </c>
      <c r="C1958" s="67">
        <v>19</v>
      </c>
      <c r="D1958" s="67" t="s">
        <v>343</v>
      </c>
      <c r="E1958" s="71">
        <v>0.73101040363953496</v>
      </c>
      <c r="F1958" s="68">
        <v>47.201492537313399</v>
      </c>
      <c r="G1958" s="71">
        <v>0.89477897180084598</v>
      </c>
      <c r="H1958" s="68">
        <v>83.395522388059703</v>
      </c>
      <c r="I1958" s="71">
        <v>0.83230069966279496</v>
      </c>
      <c r="J1958" s="68">
        <v>69.029850746268707</v>
      </c>
      <c r="K1958" s="71">
        <v>0.84639094254305203</v>
      </c>
      <c r="L1958" s="68">
        <v>58.955223880597003</v>
      </c>
      <c r="M1958" s="71">
        <v>0.59056346266328696</v>
      </c>
      <c r="N1958" s="68">
        <v>23.177570093457899</v>
      </c>
      <c r="O1958" s="71">
        <v>0.228328345167226</v>
      </c>
      <c r="P1958" s="68">
        <v>14.880952380952399</v>
      </c>
      <c r="Q1958" s="71">
        <v>0.99370000000000003</v>
      </c>
      <c r="R1958" s="68">
        <v>44.927536231884098</v>
      </c>
    </row>
    <row r="1959" spans="1:18" x14ac:dyDescent="0.2">
      <c r="A1959" s="72" t="s">
        <v>2044</v>
      </c>
      <c r="B1959" s="66" t="s">
        <v>4117</v>
      </c>
      <c r="C1959" s="67">
        <v>19</v>
      </c>
      <c r="D1959" s="67" t="s">
        <v>343</v>
      </c>
      <c r="E1959" s="71">
        <v>0.84322733887611201</v>
      </c>
      <c r="F1959" s="68">
        <v>86.567164179104495</v>
      </c>
      <c r="G1959" s="71">
        <v>0.88135950934562701</v>
      </c>
      <c r="H1959" s="68">
        <v>77.052238805970106</v>
      </c>
      <c r="I1959" s="71">
        <v>0.93110472361403296</v>
      </c>
      <c r="J1959" s="68">
        <v>97.761194029850799</v>
      </c>
      <c r="K1959" s="71">
        <v>0.95872033023735803</v>
      </c>
      <c r="L1959" s="68">
        <v>94.589552238805993</v>
      </c>
      <c r="M1959" s="71">
        <v>0.87326964320530298</v>
      </c>
      <c r="N1959" s="68">
        <v>79.813084112149497</v>
      </c>
      <c r="O1959" s="71">
        <v>0.57168248797823795</v>
      </c>
      <c r="P1959" s="68">
        <v>67.261904761904802</v>
      </c>
      <c r="Q1959" s="71"/>
      <c r="R1959" s="68"/>
    </row>
    <row r="1960" spans="1:18" x14ac:dyDescent="0.2">
      <c r="A1960" s="72" t="s">
        <v>2182</v>
      </c>
      <c r="B1960" s="66" t="s">
        <v>4118</v>
      </c>
      <c r="C1960" s="67">
        <v>19</v>
      </c>
      <c r="D1960" s="67" t="s">
        <v>343</v>
      </c>
      <c r="E1960" s="71">
        <v>0.59295010350472099</v>
      </c>
      <c r="F1960" s="68">
        <v>19.0298507462687</v>
      </c>
      <c r="G1960" s="71">
        <v>0.86302672557197302</v>
      </c>
      <c r="H1960" s="68">
        <v>63.0597014925373</v>
      </c>
      <c r="I1960" s="71">
        <v>0.88780664015458299</v>
      </c>
      <c r="J1960" s="68">
        <v>91.231343283582106</v>
      </c>
      <c r="K1960" s="71">
        <v>0.90965347412169195</v>
      </c>
      <c r="L1960" s="68">
        <v>82.835820895522403</v>
      </c>
      <c r="M1960" s="71">
        <v>0.61006044063170195</v>
      </c>
      <c r="N1960" s="68">
        <v>24.485981308411201</v>
      </c>
      <c r="O1960" s="71">
        <v>0.28715334054837599</v>
      </c>
      <c r="P1960" s="68">
        <v>24.603174603174601</v>
      </c>
      <c r="Q1960" s="71">
        <v>0</v>
      </c>
      <c r="R1960" s="68">
        <v>21.980676328502401</v>
      </c>
    </row>
    <row r="1961" spans="1:18" x14ac:dyDescent="0.2">
      <c r="A1961" s="72" t="s">
        <v>2968</v>
      </c>
      <c r="B1961" s="66" t="s">
        <v>4119</v>
      </c>
      <c r="C1961" s="67">
        <v>19</v>
      </c>
      <c r="D1961" s="67" t="s">
        <v>343</v>
      </c>
      <c r="E1961" s="71">
        <v>0.92926345098575003</v>
      </c>
      <c r="F1961" s="68">
        <v>97.947761194029894</v>
      </c>
      <c r="G1961" s="71">
        <v>0.90528185838907904</v>
      </c>
      <c r="H1961" s="68">
        <v>87.873134328358205</v>
      </c>
      <c r="I1961" s="71">
        <v>0.91515487107913596</v>
      </c>
      <c r="J1961" s="68">
        <v>95.895522388059703</v>
      </c>
      <c r="K1961" s="71">
        <v>0.96485649736423695</v>
      </c>
      <c r="L1961" s="68">
        <v>94.962686567164198</v>
      </c>
      <c r="M1961" s="71">
        <v>0.93176057711054805</v>
      </c>
      <c r="N1961" s="68">
        <v>91.214953271027994</v>
      </c>
      <c r="O1961" s="71"/>
      <c r="P1961" s="68"/>
      <c r="Q1961" s="71"/>
      <c r="R1961" s="68"/>
    </row>
    <row r="1962" spans="1:18" x14ac:dyDescent="0.2">
      <c r="A1962" s="72" t="s">
        <v>4120</v>
      </c>
      <c r="B1962" s="66" t="s">
        <v>4121</v>
      </c>
      <c r="C1962" s="67">
        <v>19</v>
      </c>
      <c r="D1962" s="67" t="s">
        <v>343</v>
      </c>
      <c r="E1962" s="71">
        <v>0.71550875410918902</v>
      </c>
      <c r="F1962" s="68">
        <v>42.910447761194</v>
      </c>
      <c r="G1962" s="71">
        <v>0.92121378997708503</v>
      </c>
      <c r="H1962" s="68">
        <v>93.283582089552198</v>
      </c>
      <c r="I1962" s="71">
        <v>0.92469291280878496</v>
      </c>
      <c r="J1962" s="68">
        <v>96.828358208955194</v>
      </c>
      <c r="K1962" s="71">
        <v>0.96708783086492101</v>
      </c>
      <c r="L1962" s="68">
        <v>95.522388059701498</v>
      </c>
      <c r="M1962" s="71">
        <v>0.87326964320530298</v>
      </c>
      <c r="N1962" s="68">
        <v>79.813084112149497</v>
      </c>
      <c r="O1962" s="71">
        <v>0.60678834779904101</v>
      </c>
      <c r="P1962" s="68">
        <v>71.031746031745996</v>
      </c>
      <c r="Q1962" s="71">
        <v>0</v>
      </c>
      <c r="R1962" s="68">
        <v>21.980676328502401</v>
      </c>
    </row>
    <row r="1963" spans="1:18" x14ac:dyDescent="0.2">
      <c r="A1963" s="72" t="s">
        <v>4122</v>
      </c>
      <c r="B1963" s="66" t="s">
        <v>4123</v>
      </c>
      <c r="C1963" s="67">
        <v>19</v>
      </c>
      <c r="D1963" s="67" t="s">
        <v>343</v>
      </c>
      <c r="E1963" s="71">
        <v>0.56544160615855099</v>
      </c>
      <c r="F1963" s="68">
        <v>13.619402985074601</v>
      </c>
      <c r="G1963" s="71">
        <v>0.87836242798868303</v>
      </c>
      <c r="H1963" s="68">
        <v>74.813432835820905</v>
      </c>
      <c r="I1963" s="71">
        <v>0.88060022901941903</v>
      </c>
      <c r="J1963" s="68">
        <v>88.619402985074601</v>
      </c>
      <c r="K1963" s="71">
        <v>0.75782301000690999</v>
      </c>
      <c r="L1963" s="68">
        <v>29.1044776119403</v>
      </c>
      <c r="M1963" s="71">
        <v>0.62955741860011705</v>
      </c>
      <c r="N1963" s="68">
        <v>27.4766355140187</v>
      </c>
      <c r="O1963" s="71">
        <v>0.24630655133617901</v>
      </c>
      <c r="P1963" s="68">
        <v>17.460317460317501</v>
      </c>
      <c r="Q1963" s="71">
        <v>0</v>
      </c>
      <c r="R1963" s="68">
        <v>21.980676328502401</v>
      </c>
    </row>
    <row r="1964" spans="1:18" x14ac:dyDescent="0.2">
      <c r="A1964" s="72" t="s">
        <v>4124</v>
      </c>
      <c r="B1964" s="66" t="s">
        <v>4125</v>
      </c>
      <c r="C1964" s="67">
        <v>19</v>
      </c>
      <c r="D1964" s="67" t="s">
        <v>343</v>
      </c>
      <c r="E1964" s="71">
        <v>0.76422888009361201</v>
      </c>
      <c r="F1964" s="68">
        <v>57.462686567164198</v>
      </c>
      <c r="G1964" s="71">
        <v>0.93227917718922104</v>
      </c>
      <c r="H1964" s="68">
        <v>94.776119402985103</v>
      </c>
      <c r="I1964" s="71">
        <v>0.82436165932987804</v>
      </c>
      <c r="J1964" s="68">
        <v>65.111940298507506</v>
      </c>
      <c r="K1964" s="71">
        <v>0.905168326220958</v>
      </c>
      <c r="L1964" s="68">
        <v>81.343283582089597</v>
      </c>
      <c r="M1964" s="71">
        <v>0.76603626437902095</v>
      </c>
      <c r="N1964" s="68">
        <v>52.523364485981297</v>
      </c>
      <c r="O1964" s="71">
        <v>0.39329897334898201</v>
      </c>
      <c r="P1964" s="68">
        <v>42.063492063492099</v>
      </c>
      <c r="Q1964" s="71"/>
      <c r="R1964" s="68"/>
    </row>
    <row r="1965" spans="1:18" x14ac:dyDescent="0.2">
      <c r="A1965" s="72" t="s">
        <v>4126</v>
      </c>
      <c r="B1965" s="66" t="s">
        <v>4127</v>
      </c>
      <c r="C1965" s="67">
        <v>19</v>
      </c>
      <c r="D1965" s="67" t="s">
        <v>343</v>
      </c>
      <c r="E1965" s="71">
        <v>0.70591095140956095</v>
      </c>
      <c r="F1965" s="68">
        <v>41.231343283582099</v>
      </c>
      <c r="G1965" s="71">
        <v>0.94610224738629101</v>
      </c>
      <c r="H1965" s="68">
        <v>96.455223880597003</v>
      </c>
      <c r="I1965" s="71">
        <v>0.76263733506156794</v>
      </c>
      <c r="J1965" s="68">
        <v>31.716417910447799</v>
      </c>
      <c r="K1965" s="71">
        <v>0.70509654121766197</v>
      </c>
      <c r="L1965" s="68">
        <v>18.097014925373099</v>
      </c>
      <c r="M1965" s="71">
        <v>0.77578475336322805</v>
      </c>
      <c r="N1965" s="68">
        <v>54.766355140186903</v>
      </c>
      <c r="O1965" s="71">
        <v>0.339933880019054</v>
      </c>
      <c r="P1965" s="68">
        <v>33.730158730158699</v>
      </c>
      <c r="Q1965" s="71"/>
      <c r="R1965" s="68"/>
    </row>
    <row r="1966" spans="1:18" x14ac:dyDescent="0.2">
      <c r="A1966" s="72" t="s">
        <v>4128</v>
      </c>
      <c r="B1966" s="66" t="s">
        <v>4129</v>
      </c>
      <c r="C1966" s="67">
        <v>19</v>
      </c>
      <c r="D1966" s="67" t="s">
        <v>343</v>
      </c>
      <c r="E1966" s="71">
        <v>0.726196474979101</v>
      </c>
      <c r="F1966" s="68">
        <v>45.895522388059703</v>
      </c>
      <c r="G1966" s="71">
        <v>0.83254818232112104</v>
      </c>
      <c r="H1966" s="68">
        <v>35.261194029850699</v>
      </c>
      <c r="I1966" s="71">
        <v>0.86105661452102</v>
      </c>
      <c r="J1966" s="68">
        <v>83.208955223880594</v>
      </c>
      <c r="K1966" s="71">
        <v>0.83049068898143197</v>
      </c>
      <c r="L1966" s="68">
        <v>52.985074626865703</v>
      </c>
      <c r="M1966" s="71">
        <v>0.78553324234743604</v>
      </c>
      <c r="N1966" s="68">
        <v>57.570093457943898</v>
      </c>
      <c r="O1966" s="71">
        <v>0.32135364672449601</v>
      </c>
      <c r="P1966" s="68">
        <v>30.5555555555556</v>
      </c>
      <c r="Q1966" s="71"/>
      <c r="R1966" s="68"/>
    </row>
    <row r="1967" spans="1:18" x14ac:dyDescent="0.2">
      <c r="A1967" s="72" t="s">
        <v>4130</v>
      </c>
      <c r="B1967" s="66" t="s">
        <v>4131</v>
      </c>
      <c r="C1967" s="67">
        <v>19</v>
      </c>
      <c r="D1967" s="67" t="s">
        <v>343</v>
      </c>
      <c r="E1967" s="71">
        <v>0.80728796955344095</v>
      </c>
      <c r="F1967" s="68">
        <v>73.134328358209004</v>
      </c>
      <c r="G1967" s="71">
        <v>0.91961197268319805</v>
      </c>
      <c r="H1967" s="68">
        <v>92.350746268656707</v>
      </c>
      <c r="I1967" s="71">
        <v>0.827140891928553</v>
      </c>
      <c r="J1967" s="68">
        <v>66.791044776119406</v>
      </c>
      <c r="K1967" s="71">
        <v>0.92224653810388801</v>
      </c>
      <c r="L1967" s="68">
        <v>84.888059701492494</v>
      </c>
      <c r="M1967" s="71">
        <v>0.78553324234743604</v>
      </c>
      <c r="N1967" s="68">
        <v>57.570093457943898</v>
      </c>
      <c r="O1967" s="71">
        <v>0.58190720270412799</v>
      </c>
      <c r="P1967" s="68">
        <v>68.253968253968296</v>
      </c>
      <c r="Q1967" s="71"/>
      <c r="R1967" s="68"/>
    </row>
    <row r="1968" spans="1:18" x14ac:dyDescent="0.2">
      <c r="A1968" s="72" t="s">
        <v>1309</v>
      </c>
      <c r="B1968" s="66" t="s">
        <v>4132</v>
      </c>
      <c r="C1968" s="67">
        <v>19</v>
      </c>
      <c r="D1968" s="67" t="s">
        <v>343</v>
      </c>
      <c r="E1968" s="71">
        <v>0.57004825261741499</v>
      </c>
      <c r="F1968" s="68">
        <v>14.9253731343284</v>
      </c>
      <c r="G1968" s="71">
        <v>0.84437269014361005</v>
      </c>
      <c r="H1968" s="68">
        <v>46.828358208955201</v>
      </c>
      <c r="I1968" s="71">
        <v>0.79399578095771495</v>
      </c>
      <c r="J1968" s="68">
        <v>48.320895522388099</v>
      </c>
      <c r="K1968" s="71">
        <v>0.75657706874751196</v>
      </c>
      <c r="L1968" s="68">
        <v>28.731343283582099</v>
      </c>
      <c r="M1968" s="71">
        <v>0.18112692532657501</v>
      </c>
      <c r="N1968" s="68">
        <v>2.2429906542056099</v>
      </c>
      <c r="O1968" s="71">
        <v>0.27416879791166199</v>
      </c>
      <c r="P1968" s="68">
        <v>22.2222222222222</v>
      </c>
      <c r="Q1968" s="71"/>
      <c r="R1968" s="68"/>
    </row>
    <row r="1969" spans="1:18" x14ac:dyDescent="0.2">
      <c r="A1969" s="72" t="s">
        <v>4133</v>
      </c>
      <c r="B1969" s="66" t="s">
        <v>4134</v>
      </c>
      <c r="C1969" s="67">
        <v>19</v>
      </c>
      <c r="D1969" s="67" t="s">
        <v>343</v>
      </c>
      <c r="E1969" s="71">
        <v>0.58186774843558997</v>
      </c>
      <c r="F1969" s="68">
        <v>16.231343283582099</v>
      </c>
      <c r="G1969" s="71">
        <v>0.83191662801578004</v>
      </c>
      <c r="H1969" s="68">
        <v>34.514925373134297</v>
      </c>
      <c r="I1969" s="71">
        <v>0.81858925053477205</v>
      </c>
      <c r="J1969" s="68">
        <v>62.126865671641802</v>
      </c>
      <c r="K1969" s="71">
        <v>0.88574187707031404</v>
      </c>
      <c r="L1969" s="68">
        <v>73.134328358209004</v>
      </c>
      <c r="M1969" s="71">
        <v>0.71729381945798398</v>
      </c>
      <c r="N1969" s="68">
        <v>41.121495327102799</v>
      </c>
      <c r="O1969" s="71">
        <v>0.23766491553468699</v>
      </c>
      <c r="P1969" s="68">
        <v>16.468253968254</v>
      </c>
      <c r="Q1969" s="71">
        <v>0</v>
      </c>
      <c r="R1969" s="68">
        <v>21.980676328502401</v>
      </c>
    </row>
    <row r="1970" spans="1:18" x14ac:dyDescent="0.2">
      <c r="A1970" s="72" t="s">
        <v>4135</v>
      </c>
      <c r="B1970" s="66" t="s">
        <v>4136</v>
      </c>
      <c r="C1970" s="67">
        <v>19</v>
      </c>
      <c r="D1970" s="67" t="s">
        <v>343</v>
      </c>
      <c r="E1970" s="71">
        <v>0.56302989780527601</v>
      </c>
      <c r="F1970" s="68">
        <v>13.0597014925373</v>
      </c>
      <c r="G1970" s="71">
        <v>0.87185883222740901</v>
      </c>
      <c r="H1970" s="68">
        <v>69.776119402985103</v>
      </c>
      <c r="I1970" s="71">
        <v>0.83634888240285898</v>
      </c>
      <c r="J1970" s="68">
        <v>71.455223880597003</v>
      </c>
      <c r="K1970" s="71">
        <v>0.90063864444386599</v>
      </c>
      <c r="L1970" s="68">
        <v>78.358208955223901</v>
      </c>
      <c r="M1970" s="71">
        <v>0.71729381945798398</v>
      </c>
      <c r="N1970" s="68">
        <v>41.121495327102799</v>
      </c>
      <c r="O1970" s="71">
        <v>5.2039208299538703E-2</v>
      </c>
      <c r="P1970" s="68">
        <v>1.98412698412698</v>
      </c>
      <c r="Q1970" s="71">
        <v>0</v>
      </c>
      <c r="R1970" s="68">
        <v>21.980676328502401</v>
      </c>
    </row>
    <row r="1971" spans="1:18" x14ac:dyDescent="0.2">
      <c r="A1971" s="72" t="s">
        <v>1265</v>
      </c>
      <c r="B1971" s="66" t="s">
        <v>4137</v>
      </c>
      <c r="C1971" s="67">
        <v>19</v>
      </c>
      <c r="D1971" s="67" t="s">
        <v>343</v>
      </c>
      <c r="E1971" s="71">
        <v>0.86070887910750005</v>
      </c>
      <c r="F1971" s="68">
        <v>90.298507462686601</v>
      </c>
      <c r="G1971" s="71">
        <v>0.87351924693548499</v>
      </c>
      <c r="H1971" s="68">
        <v>71.641791044776099</v>
      </c>
      <c r="I1971" s="71">
        <v>0.67877624928707203</v>
      </c>
      <c r="J1971" s="68">
        <v>9.7014925373134293</v>
      </c>
      <c r="K1971" s="71">
        <v>0.93015203230339205</v>
      </c>
      <c r="L1971" s="68">
        <v>87.686567164179095</v>
      </c>
      <c r="M1971" s="71">
        <v>0.91226359914213295</v>
      </c>
      <c r="N1971" s="68">
        <v>88.411214953270999</v>
      </c>
      <c r="O1971" s="71">
        <v>0.76954214697691903</v>
      </c>
      <c r="P1971" s="68">
        <v>86.1111111111111</v>
      </c>
      <c r="Q1971" s="71">
        <v>1</v>
      </c>
      <c r="R1971" s="68">
        <v>100</v>
      </c>
    </row>
    <row r="1972" spans="1:18" x14ac:dyDescent="0.2">
      <c r="A1972" s="72" t="s">
        <v>4138</v>
      </c>
      <c r="B1972" s="66" t="s">
        <v>4139</v>
      </c>
      <c r="C1972" s="67">
        <v>19</v>
      </c>
      <c r="D1972" s="67" t="s">
        <v>343</v>
      </c>
      <c r="E1972" s="71">
        <v>0.80292316338369196</v>
      </c>
      <c r="F1972" s="68">
        <v>72.201492537313399</v>
      </c>
      <c r="G1972" s="71">
        <v>0.86024886885110796</v>
      </c>
      <c r="H1972" s="68">
        <v>60.447761194029802</v>
      </c>
      <c r="I1972" s="71">
        <v>0.79998018589160502</v>
      </c>
      <c r="J1972" s="68">
        <v>52.238805970149301</v>
      </c>
      <c r="K1972" s="71">
        <v>0.87863622347548298</v>
      </c>
      <c r="L1972" s="68">
        <v>71.082089552238799</v>
      </c>
      <c r="M1972" s="71">
        <v>0.76603626437902095</v>
      </c>
      <c r="N1972" s="68">
        <v>52.523364485981297</v>
      </c>
      <c r="O1972" s="71">
        <v>0.51263743770493597</v>
      </c>
      <c r="P1972" s="68">
        <v>58.730158730158699</v>
      </c>
      <c r="Q1972" s="71">
        <v>1</v>
      </c>
      <c r="R1972" s="68">
        <v>100</v>
      </c>
    </row>
    <row r="1973" spans="1:18" x14ac:dyDescent="0.2">
      <c r="A1973" s="72" t="s">
        <v>968</v>
      </c>
      <c r="B1973" s="66" t="s">
        <v>4140</v>
      </c>
      <c r="C1973" s="67">
        <v>19</v>
      </c>
      <c r="D1973" s="67" t="s">
        <v>343</v>
      </c>
      <c r="E1973" s="71">
        <v>0.79981405953316098</v>
      </c>
      <c r="F1973" s="68">
        <v>70.335820895522403</v>
      </c>
      <c r="G1973" s="71">
        <v>0.86180327428249004</v>
      </c>
      <c r="H1973" s="68">
        <v>62.126865671641802</v>
      </c>
      <c r="I1973" s="71">
        <v>0.713158859838953</v>
      </c>
      <c r="J1973" s="68">
        <v>14.9253731343284</v>
      </c>
      <c r="K1973" s="71">
        <v>0.82265214384030705</v>
      </c>
      <c r="L1973" s="68">
        <v>48.880597014925399</v>
      </c>
      <c r="M1973" s="71">
        <v>0.853772665236888</v>
      </c>
      <c r="N1973" s="68">
        <v>74.953271028037406</v>
      </c>
      <c r="O1973" s="71">
        <v>0.54749741400032603</v>
      </c>
      <c r="P1973" s="68">
        <v>63.8888888888889</v>
      </c>
      <c r="Q1973" s="71">
        <v>1</v>
      </c>
      <c r="R1973" s="68">
        <v>100</v>
      </c>
    </row>
    <row r="1974" spans="1:18" x14ac:dyDescent="0.2">
      <c r="A1974" s="72" t="s">
        <v>2647</v>
      </c>
      <c r="B1974" s="66" t="s">
        <v>4141</v>
      </c>
      <c r="C1974" s="67">
        <v>19</v>
      </c>
      <c r="D1974" s="67" t="s">
        <v>343</v>
      </c>
      <c r="E1974" s="71">
        <v>0.76849739018407703</v>
      </c>
      <c r="F1974" s="68">
        <v>58.582089552238799</v>
      </c>
      <c r="G1974" s="71">
        <v>0.87845902498842499</v>
      </c>
      <c r="H1974" s="68">
        <v>75</v>
      </c>
      <c r="I1974" s="71">
        <v>0.700781758746162</v>
      </c>
      <c r="J1974" s="68">
        <v>12.1268656716418</v>
      </c>
      <c r="K1974" s="71">
        <v>0.77994568362629701</v>
      </c>
      <c r="L1974" s="68">
        <v>33.768656716417901</v>
      </c>
      <c r="M1974" s="71">
        <v>0.62955741860011705</v>
      </c>
      <c r="N1974" s="68">
        <v>27.4766355140187</v>
      </c>
      <c r="O1974" s="71">
        <v>0.62224045514345805</v>
      </c>
      <c r="P1974" s="68">
        <v>72.817460317460302</v>
      </c>
      <c r="Q1974" s="71">
        <v>1</v>
      </c>
      <c r="R1974" s="68">
        <v>100</v>
      </c>
    </row>
    <row r="1975" spans="1:18" x14ac:dyDescent="0.2">
      <c r="A1975" s="72" t="s">
        <v>4142</v>
      </c>
      <c r="B1975" s="66" t="s">
        <v>4143</v>
      </c>
      <c r="C1975" s="67">
        <v>19</v>
      </c>
      <c r="D1975" s="67" t="s">
        <v>343</v>
      </c>
      <c r="E1975" s="71">
        <v>0.79027417296734703</v>
      </c>
      <c r="F1975" s="68">
        <v>67.164179104477597</v>
      </c>
      <c r="G1975" s="71">
        <v>0.88991297526552904</v>
      </c>
      <c r="H1975" s="68">
        <v>81.902985074626898</v>
      </c>
      <c r="I1975" s="71">
        <v>0.73628737610595396</v>
      </c>
      <c r="J1975" s="68">
        <v>20.522388059701498</v>
      </c>
      <c r="K1975" s="71">
        <v>0.82735813633286204</v>
      </c>
      <c r="L1975" s="68">
        <v>51.119402985074601</v>
      </c>
      <c r="M1975" s="71">
        <v>0.82452719828426602</v>
      </c>
      <c r="N1975" s="68">
        <v>66.542056074766407</v>
      </c>
      <c r="O1975" s="71">
        <v>0.46405935181546998</v>
      </c>
      <c r="P1975" s="68">
        <v>51.587301587301603</v>
      </c>
      <c r="Q1975" s="71">
        <v>0.99950000000000006</v>
      </c>
      <c r="R1975" s="68">
        <v>46.618357487922701</v>
      </c>
    </row>
    <row r="1976" spans="1:18" x14ac:dyDescent="0.2">
      <c r="A1976" s="72" t="s">
        <v>4144</v>
      </c>
      <c r="B1976" s="66" t="s">
        <v>4145</v>
      </c>
      <c r="C1976" s="67">
        <v>19</v>
      </c>
      <c r="D1976" s="67" t="s">
        <v>343</v>
      </c>
      <c r="E1976" s="71">
        <v>0.82146257257271704</v>
      </c>
      <c r="F1976" s="68">
        <v>77.798507462686601</v>
      </c>
      <c r="G1976" s="71">
        <v>0.92917389202939604</v>
      </c>
      <c r="H1976" s="68">
        <v>94.402985074626898</v>
      </c>
      <c r="I1976" s="71">
        <v>0.87162124537224395</v>
      </c>
      <c r="J1976" s="68">
        <v>85.634328358209004</v>
      </c>
      <c r="K1976" s="71">
        <v>0.95679941331265606</v>
      </c>
      <c r="L1976" s="68">
        <v>94.216417910447802</v>
      </c>
      <c r="M1976" s="71">
        <v>0.64905439656853203</v>
      </c>
      <c r="N1976" s="68">
        <v>29.719626168224298</v>
      </c>
      <c r="O1976" s="71">
        <v>0.70066391558075802</v>
      </c>
      <c r="P1976" s="68">
        <v>81.547619047619094</v>
      </c>
      <c r="Q1976" s="71"/>
      <c r="R1976" s="68"/>
    </row>
    <row r="1977" spans="1:18" x14ac:dyDescent="0.2">
      <c r="A1977" s="72" t="s">
        <v>1126</v>
      </c>
      <c r="B1977" s="66" t="s">
        <v>4146</v>
      </c>
      <c r="C1977" s="67">
        <v>19</v>
      </c>
      <c r="D1977" s="67" t="s">
        <v>343</v>
      </c>
      <c r="E1977" s="71">
        <v>0.77501921515400396</v>
      </c>
      <c r="F1977" s="68">
        <v>61.380597014925399</v>
      </c>
      <c r="G1977" s="71">
        <v>0.89731996529511104</v>
      </c>
      <c r="H1977" s="68">
        <v>84.701492537313399</v>
      </c>
      <c r="I1977" s="71">
        <v>0.80623054410120698</v>
      </c>
      <c r="J1977" s="68">
        <v>55.410447761194</v>
      </c>
      <c r="K1977" s="71">
        <v>0.86521481578186799</v>
      </c>
      <c r="L1977" s="68">
        <v>67.164179104477597</v>
      </c>
      <c r="M1977" s="71">
        <v>0.72704230844219098</v>
      </c>
      <c r="N1977" s="68">
        <v>42.803738317757002</v>
      </c>
      <c r="O1977" s="71">
        <v>0.57928844214964503</v>
      </c>
      <c r="P1977" s="68">
        <v>67.857142857142904</v>
      </c>
      <c r="Q1977" s="71"/>
      <c r="R1977" s="68"/>
    </row>
    <row r="1978" spans="1:18" x14ac:dyDescent="0.2">
      <c r="A1978" s="72" t="s">
        <v>4147</v>
      </c>
      <c r="B1978" s="66" t="s">
        <v>4148</v>
      </c>
      <c r="C1978" s="67">
        <v>19</v>
      </c>
      <c r="D1978" s="67" t="s">
        <v>343</v>
      </c>
      <c r="E1978" s="71">
        <v>0.67505064968141804</v>
      </c>
      <c r="F1978" s="68">
        <v>34.888059701492502</v>
      </c>
      <c r="G1978" s="71">
        <v>0.89754435478723504</v>
      </c>
      <c r="H1978" s="68">
        <v>85.074626865671604</v>
      </c>
      <c r="I1978" s="71">
        <v>0.82705255410581402</v>
      </c>
      <c r="J1978" s="68">
        <v>66.604477611940297</v>
      </c>
      <c r="K1978" s="71">
        <v>0.79933902106739496</v>
      </c>
      <c r="L1978" s="68">
        <v>39.925373134328403</v>
      </c>
      <c r="M1978" s="71">
        <v>0.61980892961591005</v>
      </c>
      <c r="N1978" s="68">
        <v>25.7943925233645</v>
      </c>
      <c r="O1978" s="71">
        <v>0.55365903851215303</v>
      </c>
      <c r="P1978" s="68">
        <v>64.880952380952394</v>
      </c>
      <c r="Q1978" s="71">
        <v>0.35289999999999999</v>
      </c>
      <c r="R1978" s="68">
        <v>29.4685990338164</v>
      </c>
    </row>
    <row r="1979" spans="1:18" x14ac:dyDescent="0.2">
      <c r="A1979" s="72" t="s">
        <v>4149</v>
      </c>
      <c r="B1979" s="66" t="s">
        <v>4150</v>
      </c>
      <c r="C1979" s="67">
        <v>19</v>
      </c>
      <c r="D1979" s="67" t="s">
        <v>343</v>
      </c>
      <c r="E1979" s="71">
        <v>0.50839155968114402</v>
      </c>
      <c r="F1979" s="68">
        <v>7.4626865671641802</v>
      </c>
      <c r="G1979" s="71">
        <v>0.87241882109330504</v>
      </c>
      <c r="H1979" s="68">
        <v>70.335820895522403</v>
      </c>
      <c r="I1979" s="71">
        <v>0.79838434479208098</v>
      </c>
      <c r="J1979" s="68">
        <v>50.746268656716403</v>
      </c>
      <c r="K1979" s="71">
        <v>0.89621610836447096</v>
      </c>
      <c r="L1979" s="68">
        <v>75.373134328358205</v>
      </c>
      <c r="M1979" s="71">
        <v>0.48333008383700499</v>
      </c>
      <c r="N1979" s="68">
        <v>14.392523364485999</v>
      </c>
      <c r="O1979" s="71">
        <v>0</v>
      </c>
      <c r="P1979" s="68">
        <v>0.59523809523809501</v>
      </c>
      <c r="Q1979" s="71">
        <v>0</v>
      </c>
      <c r="R1979" s="68">
        <v>21.980676328502401</v>
      </c>
    </row>
    <row r="1980" spans="1:18" x14ac:dyDescent="0.2">
      <c r="A1980" s="72" t="s">
        <v>2552</v>
      </c>
      <c r="B1980" s="66" t="s">
        <v>4151</v>
      </c>
      <c r="C1980" s="67">
        <v>19</v>
      </c>
      <c r="D1980" s="67" t="s">
        <v>343</v>
      </c>
      <c r="E1980" s="71">
        <v>0.81351834164922598</v>
      </c>
      <c r="F1980" s="68">
        <v>76.305970149253696</v>
      </c>
      <c r="G1980" s="71">
        <v>0.878207930407503</v>
      </c>
      <c r="H1980" s="68">
        <v>74.626865671641795</v>
      </c>
      <c r="I1980" s="71">
        <v>0.830849209294651</v>
      </c>
      <c r="J1980" s="68">
        <v>68.470149253731293</v>
      </c>
      <c r="K1980" s="71">
        <v>0.860773069277875</v>
      </c>
      <c r="L1980" s="68">
        <v>64.738805970149201</v>
      </c>
      <c r="M1980" s="71">
        <v>0.76603626437902095</v>
      </c>
      <c r="N1980" s="68">
        <v>52.523364485981297</v>
      </c>
      <c r="O1980" s="71">
        <v>0.54524357653630595</v>
      </c>
      <c r="P1980" s="68">
        <v>63.690476190476197</v>
      </c>
      <c r="Q1980" s="71">
        <v>1</v>
      </c>
      <c r="R1980" s="68">
        <v>100</v>
      </c>
    </row>
    <row r="1981" spans="1:18" x14ac:dyDescent="0.2">
      <c r="A1981" s="72" t="s">
        <v>4152</v>
      </c>
      <c r="B1981" s="66" t="s">
        <v>4153</v>
      </c>
      <c r="C1981" s="67">
        <v>19</v>
      </c>
      <c r="D1981" s="67" t="s">
        <v>343</v>
      </c>
      <c r="E1981" s="71">
        <v>0.63669806366050596</v>
      </c>
      <c r="F1981" s="68">
        <v>26.492537313432798</v>
      </c>
      <c r="G1981" s="71">
        <v>0.87317212539220301</v>
      </c>
      <c r="H1981" s="68">
        <v>71.268656716417894</v>
      </c>
      <c r="I1981" s="71">
        <v>0.81507977225361705</v>
      </c>
      <c r="J1981" s="68">
        <v>60.074626865671597</v>
      </c>
      <c r="K1981" s="71">
        <v>0.84618402408818005</v>
      </c>
      <c r="L1981" s="68">
        <v>58.768656716417901</v>
      </c>
      <c r="M1981" s="71">
        <v>0.64905439656853203</v>
      </c>
      <c r="N1981" s="68">
        <v>29.719626168224298</v>
      </c>
      <c r="O1981" s="71">
        <v>0</v>
      </c>
      <c r="P1981" s="68">
        <v>0.59523809523809501</v>
      </c>
      <c r="Q1981" s="71"/>
      <c r="R1981" s="68"/>
    </row>
    <row r="1982" spans="1:18" x14ac:dyDescent="0.2">
      <c r="A1982" s="72" t="s">
        <v>608</v>
      </c>
      <c r="B1982" s="66" t="s">
        <v>4154</v>
      </c>
      <c r="C1982" s="67">
        <v>19</v>
      </c>
      <c r="D1982" s="67" t="s">
        <v>343</v>
      </c>
      <c r="E1982" s="71">
        <v>0.90062965786331906</v>
      </c>
      <c r="F1982" s="68">
        <v>95.522388059701498</v>
      </c>
      <c r="G1982" s="71">
        <v>0.86627527639637003</v>
      </c>
      <c r="H1982" s="68">
        <v>65.485074626865696</v>
      </c>
      <c r="I1982" s="71">
        <v>0.83936593046257801</v>
      </c>
      <c r="J1982" s="68">
        <v>73.134328358209004</v>
      </c>
      <c r="K1982" s="71">
        <v>0.91829551416423805</v>
      </c>
      <c r="L1982" s="68">
        <v>84.514925373134304</v>
      </c>
      <c r="M1982" s="71">
        <v>0.78553324234743604</v>
      </c>
      <c r="N1982" s="68">
        <v>57.570093457943898</v>
      </c>
      <c r="O1982" s="71">
        <v>0.99430798380928698</v>
      </c>
      <c r="P1982" s="68">
        <v>99.206349206349202</v>
      </c>
      <c r="Q1982" s="71">
        <v>1</v>
      </c>
      <c r="R1982" s="68">
        <v>100</v>
      </c>
    </row>
    <row r="1983" spans="1:18" x14ac:dyDescent="0.2">
      <c r="A1983" s="72" t="s">
        <v>4155</v>
      </c>
      <c r="B1983" s="66" t="s">
        <v>4156</v>
      </c>
      <c r="C1983" s="67">
        <v>19</v>
      </c>
      <c r="D1983" s="67" t="s">
        <v>343</v>
      </c>
      <c r="E1983" s="71">
        <v>0.47202769758957702</v>
      </c>
      <c r="F1983" s="68">
        <v>5.0373134328358198</v>
      </c>
      <c r="G1983" s="71">
        <v>0.816891446224288</v>
      </c>
      <c r="H1983" s="68">
        <v>27.052238805970099</v>
      </c>
      <c r="I1983" s="71">
        <v>0.75412105856582101</v>
      </c>
      <c r="J1983" s="68">
        <v>27.238805970149301</v>
      </c>
      <c r="K1983" s="71">
        <v>0.72291933642376405</v>
      </c>
      <c r="L1983" s="68">
        <v>21.268656716417901</v>
      </c>
      <c r="M1983" s="71">
        <v>0.42483914993176097</v>
      </c>
      <c r="N1983" s="68">
        <v>10.8411214953271</v>
      </c>
      <c r="O1983" s="71">
        <v>9.5194391829885605E-5</v>
      </c>
      <c r="P1983" s="68">
        <v>0.79365079365079405</v>
      </c>
      <c r="Q1983" s="71">
        <v>0.1133</v>
      </c>
      <c r="R1983" s="68">
        <v>26.570048309178699</v>
      </c>
    </row>
    <row r="1984" spans="1:18" x14ac:dyDescent="0.2">
      <c r="A1984" s="72" t="s">
        <v>4157</v>
      </c>
      <c r="B1984" s="66" t="s">
        <v>4158</v>
      </c>
      <c r="C1984" s="67">
        <v>13</v>
      </c>
      <c r="D1984" s="67" t="s">
        <v>343</v>
      </c>
      <c r="E1984" s="71">
        <v>0.69453020652247599</v>
      </c>
      <c r="F1984" s="68">
        <v>13.762528912875901</v>
      </c>
      <c r="G1984" s="71">
        <v>0.79824199973052401</v>
      </c>
      <c r="H1984" s="68">
        <v>9.9460292983808802</v>
      </c>
      <c r="I1984" s="71">
        <v>0.71920813909204095</v>
      </c>
      <c r="J1984" s="68">
        <v>11.603700848111</v>
      </c>
      <c r="K1984" s="71">
        <v>0.78099013818392304</v>
      </c>
      <c r="L1984" s="68">
        <v>9.4063222821896701</v>
      </c>
      <c r="M1984" s="71">
        <v>0.8</v>
      </c>
      <c r="N1984" s="68">
        <v>19.233776387803001</v>
      </c>
      <c r="O1984" s="71">
        <v>0.37421075560589201</v>
      </c>
      <c r="P1984" s="68">
        <v>38.705035971222998</v>
      </c>
      <c r="Q1984" s="71"/>
      <c r="R1984" s="68"/>
    </row>
    <row r="1985" spans="1:18" x14ac:dyDescent="0.2">
      <c r="A1985" s="72" t="s">
        <v>4159</v>
      </c>
      <c r="B1985" s="66" t="s">
        <v>4160</v>
      </c>
      <c r="C1985" s="67">
        <v>13</v>
      </c>
      <c r="D1985" s="67" t="s">
        <v>343</v>
      </c>
      <c r="E1985" s="71">
        <v>0.77225102659757106</v>
      </c>
      <c r="F1985" s="68">
        <v>25.481881264456401</v>
      </c>
      <c r="G1985" s="71">
        <v>0.81353793106996797</v>
      </c>
      <c r="H1985" s="68">
        <v>12.4132613723978</v>
      </c>
      <c r="I1985" s="71">
        <v>0.85658046489503303</v>
      </c>
      <c r="J1985" s="68">
        <v>68.388589051657704</v>
      </c>
      <c r="K1985" s="71">
        <v>0.85120260296960604</v>
      </c>
      <c r="L1985" s="68">
        <v>17.733230531996899</v>
      </c>
      <c r="M1985" s="71">
        <v>0.91</v>
      </c>
      <c r="N1985" s="68">
        <v>28.772478498827201</v>
      </c>
      <c r="O1985" s="71">
        <v>0.42993413405324699</v>
      </c>
      <c r="P1985" s="68">
        <v>48.633093525179902</v>
      </c>
      <c r="Q1985" s="71"/>
      <c r="R1985" s="68"/>
    </row>
    <row r="1986" spans="1:18" x14ac:dyDescent="0.2">
      <c r="A1986" s="72" t="s">
        <v>4161</v>
      </c>
      <c r="B1986" s="66" t="s">
        <v>4162</v>
      </c>
      <c r="C1986" s="67">
        <v>19</v>
      </c>
      <c r="D1986" s="67" t="s">
        <v>343</v>
      </c>
      <c r="E1986" s="71">
        <v>0.69952547420177602</v>
      </c>
      <c r="F1986" s="68">
        <v>39.738805970149301</v>
      </c>
      <c r="G1986" s="71">
        <v>0.78643350105486698</v>
      </c>
      <c r="H1986" s="68">
        <v>20.1492537313433</v>
      </c>
      <c r="I1986" s="71">
        <v>0.76216885605982798</v>
      </c>
      <c r="J1986" s="68">
        <v>31.156716417910399</v>
      </c>
      <c r="K1986" s="71">
        <v>0.78145482807543598</v>
      </c>
      <c r="L1986" s="68">
        <v>34.328358208955201</v>
      </c>
      <c r="M1986" s="71">
        <v>0.76603626437902095</v>
      </c>
      <c r="N1986" s="68">
        <v>52.523364485981297</v>
      </c>
      <c r="O1986" s="71">
        <v>0.40153392143972699</v>
      </c>
      <c r="P1986" s="68">
        <v>42.857142857142897</v>
      </c>
      <c r="Q1986" s="71"/>
      <c r="R1986" s="68"/>
    </row>
    <row r="1987" spans="1:18" x14ac:dyDescent="0.2">
      <c r="A1987" s="72" t="s">
        <v>4163</v>
      </c>
      <c r="B1987" s="66" t="s">
        <v>4164</v>
      </c>
      <c r="C1987" s="67">
        <v>13</v>
      </c>
      <c r="D1987" s="67" t="s">
        <v>343</v>
      </c>
      <c r="E1987" s="71">
        <v>0.61003456661861799</v>
      </c>
      <c r="F1987" s="68">
        <v>7.3245952197378603</v>
      </c>
      <c r="G1987" s="71">
        <v>0.56480175014542899</v>
      </c>
      <c r="H1987" s="68">
        <v>2.8141865844256002</v>
      </c>
      <c r="I1987" s="71">
        <v>0.77742127208244705</v>
      </c>
      <c r="J1987" s="68">
        <v>25.983037779491099</v>
      </c>
      <c r="K1987" s="71">
        <v>0.79457031534499301</v>
      </c>
      <c r="L1987" s="68">
        <v>10.408635312259101</v>
      </c>
      <c r="M1987" s="71">
        <v>0.64</v>
      </c>
      <c r="N1987" s="68">
        <v>10.125097732603599</v>
      </c>
      <c r="O1987" s="71">
        <v>0.27337949552022001</v>
      </c>
      <c r="P1987" s="68">
        <v>23.3812949640288</v>
      </c>
      <c r="Q1987" s="71"/>
      <c r="R1987" s="68"/>
    </row>
    <row r="1988" spans="1:18" x14ac:dyDescent="0.2">
      <c r="A1988" s="72" t="s">
        <v>1161</v>
      </c>
      <c r="B1988" s="66" t="s">
        <v>4165</v>
      </c>
      <c r="C1988" s="67">
        <v>19</v>
      </c>
      <c r="D1988" s="67" t="s">
        <v>343</v>
      </c>
      <c r="E1988" s="71">
        <v>0.69894398274786096</v>
      </c>
      <c r="F1988" s="68">
        <v>39.179104477611901</v>
      </c>
      <c r="G1988" s="71">
        <v>0.84403095119788496</v>
      </c>
      <c r="H1988" s="68">
        <v>46.455223880597003</v>
      </c>
      <c r="I1988" s="71">
        <v>0.78234444904928702</v>
      </c>
      <c r="J1988" s="68">
        <v>43.843283582089597</v>
      </c>
      <c r="K1988" s="71">
        <v>0.88939327078887698</v>
      </c>
      <c r="L1988" s="68">
        <v>73.694029850746304</v>
      </c>
      <c r="M1988" s="71">
        <v>0.844024176252681</v>
      </c>
      <c r="N1988" s="68">
        <v>72.897196261682197</v>
      </c>
      <c r="O1988" s="71">
        <v>0.13492706645057601</v>
      </c>
      <c r="P1988" s="68">
        <v>5.3571428571428603</v>
      </c>
      <c r="Q1988" s="71"/>
      <c r="R1988" s="68"/>
    </row>
    <row r="1989" spans="1:18" x14ac:dyDescent="0.2">
      <c r="A1989" s="72" t="s">
        <v>2209</v>
      </c>
      <c r="B1989" s="66" t="s">
        <v>4166</v>
      </c>
      <c r="C1989" s="67">
        <v>19</v>
      </c>
      <c r="D1989" s="67" t="s">
        <v>343</v>
      </c>
      <c r="E1989" s="71">
        <v>0.78196403867971298</v>
      </c>
      <c r="F1989" s="68">
        <v>63.992537313432798</v>
      </c>
      <c r="G1989" s="71">
        <v>0.85161858030591997</v>
      </c>
      <c r="H1989" s="68">
        <v>53.171641791044799</v>
      </c>
      <c r="I1989" s="71">
        <v>0.76382572508673696</v>
      </c>
      <c r="J1989" s="68">
        <v>32.089552238806</v>
      </c>
      <c r="K1989" s="71">
        <v>0.86825882313942404</v>
      </c>
      <c r="L1989" s="68">
        <v>67.910447761194007</v>
      </c>
      <c r="M1989" s="71">
        <v>0.82452719828426602</v>
      </c>
      <c r="N1989" s="68">
        <v>66.542056074766407</v>
      </c>
      <c r="O1989" s="71">
        <v>0.60158986658222102</v>
      </c>
      <c r="P1989" s="68">
        <v>69.841269841269806</v>
      </c>
      <c r="Q1989" s="71"/>
      <c r="R1989" s="68"/>
    </row>
    <row r="1990" spans="1:18" x14ac:dyDescent="0.2">
      <c r="A1990" s="72" t="s">
        <v>4167</v>
      </c>
      <c r="B1990" s="66" t="s">
        <v>4168</v>
      </c>
      <c r="C1990" s="67">
        <v>13</v>
      </c>
      <c r="D1990" s="67" t="s">
        <v>343</v>
      </c>
      <c r="E1990" s="71">
        <v>0.73450215309973299</v>
      </c>
      <c r="F1990" s="68">
        <v>18.658442559753301</v>
      </c>
      <c r="G1990" s="71">
        <v>0.72419587394568297</v>
      </c>
      <c r="H1990" s="68">
        <v>6.09097918272938</v>
      </c>
      <c r="I1990" s="71">
        <v>0.81508495990283603</v>
      </c>
      <c r="J1990" s="68">
        <v>45.065535851966096</v>
      </c>
      <c r="K1990" s="71">
        <v>0.87370109823470699</v>
      </c>
      <c r="L1990" s="68">
        <v>23.670007710100201</v>
      </c>
      <c r="M1990" s="71">
        <v>0.64</v>
      </c>
      <c r="N1990" s="68">
        <v>10.125097732603599</v>
      </c>
      <c r="O1990" s="71">
        <v>0.35403098651517401</v>
      </c>
      <c r="P1990" s="68">
        <v>34.532374100719402</v>
      </c>
      <c r="Q1990" s="71">
        <v>1</v>
      </c>
      <c r="R1990" s="68">
        <v>100</v>
      </c>
    </row>
    <row r="1991" spans="1:18" x14ac:dyDescent="0.2">
      <c r="A1991" s="72" t="s">
        <v>4169</v>
      </c>
      <c r="B1991" s="66" t="s">
        <v>4170</v>
      </c>
      <c r="C1991" s="67">
        <v>19</v>
      </c>
      <c r="D1991" s="67" t="s">
        <v>343</v>
      </c>
      <c r="E1991" s="71">
        <v>0.64148861407985702</v>
      </c>
      <c r="F1991" s="68">
        <v>27.238805970149301</v>
      </c>
      <c r="G1991" s="71">
        <v>0.80876194271588298</v>
      </c>
      <c r="H1991" s="68">
        <v>23.507462686567202</v>
      </c>
      <c r="I1991" s="71">
        <v>0.75492675938042797</v>
      </c>
      <c r="J1991" s="68">
        <v>27.4253731343284</v>
      </c>
      <c r="K1991" s="71">
        <v>0.63327193316861297</v>
      </c>
      <c r="L1991" s="68">
        <v>8.5820895522388092</v>
      </c>
      <c r="M1991" s="71">
        <v>0.69779684148957</v>
      </c>
      <c r="N1991" s="68">
        <v>37.570093457943898</v>
      </c>
      <c r="O1991" s="71">
        <v>0.31268559364478998</v>
      </c>
      <c r="P1991" s="68">
        <v>28.571428571428601</v>
      </c>
      <c r="Q1991" s="71"/>
      <c r="R1991" s="68"/>
    </row>
    <row r="1992" spans="1:18" x14ac:dyDescent="0.2">
      <c r="A1992" s="72" t="s">
        <v>4171</v>
      </c>
      <c r="B1992" s="66" t="s">
        <v>4172</v>
      </c>
      <c r="C1992" s="67">
        <v>13</v>
      </c>
      <c r="D1992" s="67" t="s">
        <v>343</v>
      </c>
      <c r="E1992" s="71">
        <v>0.59303261002674901</v>
      </c>
      <c r="F1992" s="68">
        <v>6.2066306861989204</v>
      </c>
      <c r="G1992" s="71">
        <v>0.70023315572295697</v>
      </c>
      <c r="H1992" s="68">
        <v>5.2814186584425604</v>
      </c>
      <c r="I1992" s="71">
        <v>0.723232750394184</v>
      </c>
      <c r="J1992" s="68">
        <v>12.066306861989201</v>
      </c>
      <c r="K1992" s="71">
        <v>0.49937233063349601</v>
      </c>
      <c r="L1992" s="68">
        <v>1.9275250578257499</v>
      </c>
      <c r="M1992" s="71">
        <v>0.56999999999999995</v>
      </c>
      <c r="N1992" s="68">
        <v>8.0140734949179002</v>
      </c>
      <c r="O1992" s="71">
        <v>6.5357423409856799E-2</v>
      </c>
      <c r="P1992" s="68">
        <v>3.3812949640287799</v>
      </c>
      <c r="Q1992" s="71">
        <v>1</v>
      </c>
      <c r="R1992" s="68">
        <v>100</v>
      </c>
    </row>
    <row r="1993" spans="1:18" x14ac:dyDescent="0.2">
      <c r="A1993" s="72" t="s">
        <v>622</v>
      </c>
      <c r="B1993" s="66" t="s">
        <v>4173</v>
      </c>
      <c r="C1993" s="67">
        <v>19</v>
      </c>
      <c r="D1993" s="67" t="s">
        <v>343</v>
      </c>
      <c r="E1993" s="71">
        <v>0.80758456513467802</v>
      </c>
      <c r="F1993" s="68">
        <v>73.320895522388099</v>
      </c>
      <c r="G1993" s="71">
        <v>0.87138327176598496</v>
      </c>
      <c r="H1993" s="68">
        <v>69.589552238805993</v>
      </c>
      <c r="I1993" s="71">
        <v>0.87787435633348698</v>
      </c>
      <c r="J1993" s="68">
        <v>87.686567164179095</v>
      </c>
      <c r="K1993" s="71">
        <v>0.98033037898752096</v>
      </c>
      <c r="L1993" s="68">
        <v>97.388059701492494</v>
      </c>
      <c r="M1993" s="71">
        <v>0.94150906609475604</v>
      </c>
      <c r="N1993" s="68">
        <v>92.523364485981304</v>
      </c>
      <c r="O1993" s="71">
        <v>0.36682575249163901</v>
      </c>
      <c r="P1993" s="68">
        <v>36.904761904761898</v>
      </c>
      <c r="Q1993" s="71"/>
      <c r="R1993" s="68"/>
    </row>
    <row r="1994" spans="1:18" x14ac:dyDescent="0.2">
      <c r="A1994" s="72" t="s">
        <v>4174</v>
      </c>
      <c r="B1994" s="66" t="s">
        <v>4175</v>
      </c>
      <c r="C1994" s="67">
        <v>13</v>
      </c>
      <c r="D1994" s="67" t="s">
        <v>343</v>
      </c>
      <c r="E1994" s="71">
        <v>0.63542036710890404</v>
      </c>
      <c r="F1994" s="68">
        <v>8.5196607555898201</v>
      </c>
      <c r="G1994" s="71">
        <v>0.68851936830696503</v>
      </c>
      <c r="H1994" s="68">
        <v>4.8573631457208899</v>
      </c>
      <c r="I1994" s="71">
        <v>0.73960904147400397</v>
      </c>
      <c r="J1994" s="68">
        <v>15.1503469545104</v>
      </c>
      <c r="K1994" s="71">
        <v>0.742697013609662</v>
      </c>
      <c r="L1994" s="68">
        <v>7.6329992289899797</v>
      </c>
      <c r="M1994" s="71">
        <v>0.56000000000000005</v>
      </c>
      <c r="N1994" s="68">
        <v>7.5840500390930403</v>
      </c>
      <c r="O1994" s="71">
        <v>8.1696779262792396E-2</v>
      </c>
      <c r="P1994" s="68">
        <v>4.9640287769784202</v>
      </c>
      <c r="Q1994" s="71">
        <v>1</v>
      </c>
      <c r="R1994" s="68">
        <v>100</v>
      </c>
    </row>
    <row r="1995" spans="1:18" x14ac:dyDescent="0.2">
      <c r="A1995" s="72" t="s">
        <v>1221</v>
      </c>
      <c r="B1995" s="66" t="s">
        <v>4176</v>
      </c>
      <c r="C1995" s="67">
        <v>19</v>
      </c>
      <c r="D1995" s="67" t="s">
        <v>343</v>
      </c>
      <c r="E1995" s="71">
        <v>0.71761136106024204</v>
      </c>
      <c r="F1995" s="68">
        <v>44.0298507462687</v>
      </c>
      <c r="G1995" s="71">
        <v>0.77664273788966998</v>
      </c>
      <c r="H1995" s="68">
        <v>18.283582089552201</v>
      </c>
      <c r="I1995" s="71">
        <v>0.81015869738249202</v>
      </c>
      <c r="J1995" s="68">
        <v>58.208955223880601</v>
      </c>
      <c r="K1995" s="71">
        <v>0.71381150705093699</v>
      </c>
      <c r="L1995" s="68">
        <v>19.589552238806</v>
      </c>
      <c r="M1995" s="71">
        <v>0.73679079742639897</v>
      </c>
      <c r="N1995" s="68">
        <v>45.233644859813097</v>
      </c>
      <c r="O1995" s="71">
        <v>0.26826442661195099</v>
      </c>
      <c r="P1995" s="68">
        <v>21.230158730158699</v>
      </c>
      <c r="Q1995" s="71">
        <v>1</v>
      </c>
      <c r="R1995" s="68">
        <v>100</v>
      </c>
    </row>
    <row r="1996" spans="1:18" x14ac:dyDescent="0.2">
      <c r="A1996" s="72" t="s">
        <v>4177</v>
      </c>
      <c r="B1996" s="66" t="s">
        <v>4178</v>
      </c>
      <c r="C1996" s="67">
        <v>19</v>
      </c>
      <c r="D1996" s="67" t="s">
        <v>343</v>
      </c>
      <c r="E1996" s="71">
        <v>0.75701651560177097</v>
      </c>
      <c r="F1996" s="68">
        <v>55.037313432835802</v>
      </c>
      <c r="G1996" s="71">
        <v>0.779832516019758</v>
      </c>
      <c r="H1996" s="68">
        <v>19.216417910447799</v>
      </c>
      <c r="I1996" s="71">
        <v>0.83095958619303201</v>
      </c>
      <c r="J1996" s="68">
        <v>68.656716417910403</v>
      </c>
      <c r="K1996" s="71">
        <v>0.74036697428820297</v>
      </c>
      <c r="L1996" s="68">
        <v>24.626865671641799</v>
      </c>
      <c r="M1996" s="71">
        <v>0.81477870930005802</v>
      </c>
      <c r="N1996" s="68">
        <v>64.485981308411198</v>
      </c>
      <c r="O1996" s="71">
        <v>0.37616130780957402</v>
      </c>
      <c r="P1996" s="68">
        <v>38.095238095238102</v>
      </c>
      <c r="Q1996" s="71">
        <v>1</v>
      </c>
      <c r="R1996" s="68">
        <v>100</v>
      </c>
    </row>
    <row r="1997" spans="1:18" x14ac:dyDescent="0.2">
      <c r="A1997" s="72" t="s">
        <v>4179</v>
      </c>
      <c r="B1997" s="66" t="s">
        <v>4180</v>
      </c>
      <c r="C1997" s="67">
        <v>19</v>
      </c>
      <c r="D1997" s="67" t="s">
        <v>343</v>
      </c>
      <c r="E1997" s="71">
        <v>0.77855081405770299</v>
      </c>
      <c r="F1997" s="68">
        <v>62.5</v>
      </c>
      <c r="G1997" s="71">
        <v>0.83859111647225004</v>
      </c>
      <c r="H1997" s="68">
        <v>40.671641791044799</v>
      </c>
      <c r="I1997" s="71">
        <v>0.84544504188497305</v>
      </c>
      <c r="J1997" s="68">
        <v>76.492537313432805</v>
      </c>
      <c r="K1997" s="71">
        <v>0.87508611741555098</v>
      </c>
      <c r="L1997" s="68">
        <v>70.149253731343293</v>
      </c>
      <c r="M1997" s="71">
        <v>0.79528173133164404</v>
      </c>
      <c r="N1997" s="68">
        <v>59.252336448598101</v>
      </c>
      <c r="O1997" s="71">
        <v>0.31690087724180199</v>
      </c>
      <c r="P1997" s="68">
        <v>29.960317460317501</v>
      </c>
      <c r="Q1997" s="71">
        <v>1</v>
      </c>
      <c r="R1997" s="68">
        <v>100</v>
      </c>
    </row>
    <row r="1998" spans="1:18" x14ac:dyDescent="0.2">
      <c r="A1998" s="72" t="s">
        <v>4181</v>
      </c>
      <c r="B1998" s="66" t="s">
        <v>4182</v>
      </c>
      <c r="C1998" s="67">
        <v>19</v>
      </c>
      <c r="D1998" s="67" t="s">
        <v>343</v>
      </c>
      <c r="E1998" s="71">
        <v>0.73634111178969297</v>
      </c>
      <c r="F1998" s="68">
        <v>48.134328358208997</v>
      </c>
      <c r="G1998" s="71">
        <v>0.82262014009963302</v>
      </c>
      <c r="H1998" s="68">
        <v>29.477611940298502</v>
      </c>
      <c r="I1998" s="71">
        <v>0.801677077755104</v>
      </c>
      <c r="J1998" s="68">
        <v>52.798507462686601</v>
      </c>
      <c r="K1998" s="71">
        <v>0.746644253521345</v>
      </c>
      <c r="L1998" s="68">
        <v>26.492537313432798</v>
      </c>
      <c r="M1998" s="71">
        <v>0.73679079742639897</v>
      </c>
      <c r="N1998" s="68">
        <v>45.233644859813097</v>
      </c>
      <c r="O1998" s="71">
        <v>0.310314401935674</v>
      </c>
      <c r="P1998" s="68">
        <v>28.174603174603199</v>
      </c>
      <c r="Q1998" s="71">
        <v>1</v>
      </c>
      <c r="R1998" s="68">
        <v>100</v>
      </c>
    </row>
    <row r="1999" spans="1:18" x14ac:dyDescent="0.2">
      <c r="A1999" s="72" t="s">
        <v>1263</v>
      </c>
      <c r="B1999" s="66" t="s">
        <v>4183</v>
      </c>
      <c r="C1999" s="67">
        <v>19</v>
      </c>
      <c r="D1999" s="67" t="s">
        <v>343</v>
      </c>
      <c r="E1999" s="71">
        <v>0.74240020004194496</v>
      </c>
      <c r="F1999" s="68">
        <v>49.067164179104502</v>
      </c>
      <c r="G1999" s="71">
        <v>0.83867215136496998</v>
      </c>
      <c r="H1999" s="68">
        <v>40.858208955223901</v>
      </c>
      <c r="I1999" s="71">
        <v>0.84571981009010799</v>
      </c>
      <c r="J1999" s="68">
        <v>77.052238805970106</v>
      </c>
      <c r="K1999" s="71">
        <v>0.85434297950502802</v>
      </c>
      <c r="L1999" s="68">
        <v>62.126865671641802</v>
      </c>
      <c r="M1999" s="71">
        <v>0.63930590758432404</v>
      </c>
      <c r="N1999" s="68">
        <v>28.598130841121499</v>
      </c>
      <c r="O1999" s="71">
        <v>0.27636035170724099</v>
      </c>
      <c r="P1999" s="68">
        <v>23.015873015873002</v>
      </c>
      <c r="Q1999" s="71">
        <v>1</v>
      </c>
      <c r="R1999" s="68">
        <v>100</v>
      </c>
    </row>
    <row r="2000" spans="1:18" x14ac:dyDescent="0.2">
      <c r="A2000" s="72" t="s">
        <v>4184</v>
      </c>
      <c r="B2000" s="66" t="s">
        <v>4185</v>
      </c>
      <c r="C2000" s="67">
        <v>19</v>
      </c>
      <c r="D2000" s="67" t="s">
        <v>343</v>
      </c>
      <c r="E2000" s="71">
        <v>0.74552927163072902</v>
      </c>
      <c r="F2000" s="68">
        <v>50.186567164179102</v>
      </c>
      <c r="G2000" s="71">
        <v>0.848504763837579</v>
      </c>
      <c r="H2000" s="68">
        <v>50.5597014925373</v>
      </c>
      <c r="I2000" s="71">
        <v>0.80847240212716898</v>
      </c>
      <c r="J2000" s="68">
        <v>57.276119402985103</v>
      </c>
      <c r="K2000" s="71">
        <v>0.816586371969373</v>
      </c>
      <c r="L2000" s="68">
        <v>45.522388059701498</v>
      </c>
      <c r="M2000" s="71">
        <v>0.77578475336322805</v>
      </c>
      <c r="N2000" s="68">
        <v>54.766355140186903</v>
      </c>
      <c r="O2000" s="71">
        <v>0.22382733848702499</v>
      </c>
      <c r="P2000" s="68">
        <v>13.8888888888889</v>
      </c>
      <c r="Q2000" s="71">
        <v>1</v>
      </c>
      <c r="R2000" s="68">
        <v>100</v>
      </c>
    </row>
    <row r="2001" spans="1:18" x14ac:dyDescent="0.2">
      <c r="A2001" s="72" t="s">
        <v>4186</v>
      </c>
      <c r="B2001" s="66" t="s">
        <v>4187</v>
      </c>
      <c r="C2001" s="67">
        <v>19</v>
      </c>
      <c r="D2001" s="67" t="s">
        <v>343</v>
      </c>
      <c r="E2001" s="71">
        <v>0.66202501810978898</v>
      </c>
      <c r="F2001" s="68">
        <v>31.343283582089601</v>
      </c>
      <c r="G2001" s="71">
        <v>0.85708630608615499</v>
      </c>
      <c r="H2001" s="68">
        <v>58.395522388059703</v>
      </c>
      <c r="I2001" s="71">
        <v>0.67689590433271796</v>
      </c>
      <c r="J2001" s="68">
        <v>9.1417910447761201</v>
      </c>
      <c r="K2001" s="71">
        <v>0.47481195443595797</v>
      </c>
      <c r="L2001" s="68">
        <v>2.6119402985074598</v>
      </c>
      <c r="M2001" s="71">
        <v>0.63930590758432404</v>
      </c>
      <c r="N2001" s="68">
        <v>28.598130841121499</v>
      </c>
      <c r="O2001" s="71"/>
      <c r="P2001" s="68"/>
      <c r="Q2001" s="71"/>
      <c r="R2001" s="68"/>
    </row>
    <row r="2002" spans="1:18" x14ac:dyDescent="0.2">
      <c r="A2002" s="72" t="s">
        <v>4188</v>
      </c>
      <c r="B2002" s="66" t="s">
        <v>4189</v>
      </c>
      <c r="C2002" s="67">
        <v>19</v>
      </c>
      <c r="D2002" s="67" t="s">
        <v>343</v>
      </c>
      <c r="E2002" s="71">
        <v>0.54556469127297302</v>
      </c>
      <c r="F2002" s="68">
        <v>11.380597014925399</v>
      </c>
      <c r="G2002" s="71">
        <v>0.71690781860682296</v>
      </c>
      <c r="H2002" s="68">
        <v>10.4477611940298</v>
      </c>
      <c r="I2002" s="71">
        <v>0.759817931996568</v>
      </c>
      <c r="J2002" s="68">
        <v>29.291044776119399</v>
      </c>
      <c r="K2002" s="71">
        <v>0.66203126107354004</v>
      </c>
      <c r="L2002" s="68">
        <v>11.0074626865672</v>
      </c>
      <c r="M2002" s="71">
        <v>0.45408461688438301</v>
      </c>
      <c r="N2002" s="68">
        <v>12.7102803738318</v>
      </c>
      <c r="O2002" s="71">
        <v>0.29274651907652499</v>
      </c>
      <c r="P2002" s="68">
        <v>25.396825396825399</v>
      </c>
      <c r="Q2002" s="71">
        <v>0.38779999999999998</v>
      </c>
      <c r="R2002" s="68">
        <v>30.676328502415501</v>
      </c>
    </row>
    <row r="2003" spans="1:18" x14ac:dyDescent="0.2">
      <c r="A2003" s="72" t="s">
        <v>4190</v>
      </c>
      <c r="B2003" s="66" t="s">
        <v>4191</v>
      </c>
      <c r="C2003" s="67">
        <v>19</v>
      </c>
      <c r="D2003" s="67" t="s">
        <v>343</v>
      </c>
      <c r="E2003" s="71">
        <v>0.64438964071758098</v>
      </c>
      <c r="F2003" s="68">
        <v>28.171641791044799</v>
      </c>
      <c r="G2003" s="71">
        <v>0.82612938532117297</v>
      </c>
      <c r="H2003" s="68">
        <v>30.783582089552201</v>
      </c>
      <c r="I2003" s="71">
        <v>0.78984086610406401</v>
      </c>
      <c r="J2003" s="68">
        <v>47.014925373134297</v>
      </c>
      <c r="K2003" s="71">
        <v>0.643067341590145</v>
      </c>
      <c r="L2003" s="68">
        <v>9.7014925373134293</v>
      </c>
      <c r="M2003" s="71">
        <v>0.57106648469487198</v>
      </c>
      <c r="N2003" s="68">
        <v>20.9345794392523</v>
      </c>
      <c r="O2003" s="71">
        <v>0.391844125877651</v>
      </c>
      <c r="P2003" s="68">
        <v>41.865079365079403</v>
      </c>
      <c r="Q2003" s="71"/>
      <c r="R2003" s="68"/>
    </row>
    <row r="2004" spans="1:18" x14ac:dyDescent="0.2">
      <c r="A2004" s="72" t="s">
        <v>4192</v>
      </c>
      <c r="B2004" s="66" t="s">
        <v>4193</v>
      </c>
      <c r="C2004" s="67">
        <v>19</v>
      </c>
      <c r="D2004" s="67" t="s">
        <v>343</v>
      </c>
      <c r="E2004" s="71">
        <v>0.69453121086980596</v>
      </c>
      <c r="F2004" s="68">
        <v>37.5</v>
      </c>
      <c r="G2004" s="71">
        <v>0.85598159521120798</v>
      </c>
      <c r="H2004" s="68">
        <v>57.6492537313433</v>
      </c>
      <c r="I2004" s="71">
        <v>0.74878735476228397</v>
      </c>
      <c r="J2004" s="68">
        <v>25.5597014925373</v>
      </c>
      <c r="K2004" s="71">
        <v>0.81926198644464898</v>
      </c>
      <c r="L2004" s="68">
        <v>46.455223880597003</v>
      </c>
      <c r="M2004" s="71">
        <v>0.93176057711054805</v>
      </c>
      <c r="N2004" s="68">
        <v>91.214953271027994</v>
      </c>
      <c r="O2004" s="71">
        <v>0.11686454082033899</v>
      </c>
      <c r="P2004" s="68">
        <v>4.3650793650793602</v>
      </c>
      <c r="Q2004" s="71"/>
      <c r="R2004" s="68"/>
    </row>
    <row r="2005" spans="1:18" x14ac:dyDescent="0.2">
      <c r="A2005" s="72" t="s">
        <v>4194</v>
      </c>
      <c r="B2005" s="66" t="s">
        <v>4195</v>
      </c>
      <c r="C2005" s="67">
        <v>19</v>
      </c>
      <c r="D2005" s="67" t="s">
        <v>343</v>
      </c>
      <c r="E2005" s="71">
        <v>0.93418594266501598</v>
      </c>
      <c r="F2005" s="68">
        <v>98.507462686567195</v>
      </c>
      <c r="G2005" s="71">
        <v>0.86137947268641701</v>
      </c>
      <c r="H2005" s="68">
        <v>61.567164179104502</v>
      </c>
      <c r="I2005" s="71">
        <v>0.88540529872672202</v>
      </c>
      <c r="J2005" s="68">
        <v>90.858208955223901</v>
      </c>
      <c r="K2005" s="71">
        <v>0.98995899924692499</v>
      </c>
      <c r="L2005" s="68">
        <v>97.947761194029894</v>
      </c>
      <c r="M2005" s="71">
        <v>1</v>
      </c>
      <c r="N2005" s="68">
        <v>100</v>
      </c>
      <c r="O2005" s="71"/>
      <c r="P2005" s="68"/>
      <c r="Q2005" s="71"/>
      <c r="R2005" s="68"/>
    </row>
    <row r="2006" spans="1:18" x14ac:dyDescent="0.2">
      <c r="A2006" s="72" t="s">
        <v>4196</v>
      </c>
      <c r="B2006" s="66" t="s">
        <v>4197</v>
      </c>
      <c r="C2006" s="67">
        <v>19</v>
      </c>
      <c r="D2006" s="67" t="s">
        <v>343</v>
      </c>
      <c r="E2006" s="71">
        <v>0.67096742048928504</v>
      </c>
      <c r="F2006" s="68">
        <v>34.141791044776099</v>
      </c>
      <c r="G2006" s="71">
        <v>0.84561236767667303</v>
      </c>
      <c r="H2006" s="68">
        <v>47.947761194029901</v>
      </c>
      <c r="I2006" s="71">
        <v>0.73106344213610297</v>
      </c>
      <c r="J2006" s="68">
        <v>18.4701492537313</v>
      </c>
      <c r="K2006" s="71">
        <v>0.75678464842551496</v>
      </c>
      <c r="L2006" s="68">
        <v>28.917910447761201</v>
      </c>
      <c r="M2006" s="71">
        <v>0.40534217196334599</v>
      </c>
      <c r="N2006" s="68">
        <v>9.3457943925233593</v>
      </c>
      <c r="O2006" s="71">
        <v>0.28700189273407301</v>
      </c>
      <c r="P2006" s="68">
        <v>24.404761904761902</v>
      </c>
      <c r="Q2006" s="71">
        <v>1</v>
      </c>
      <c r="R2006" s="68">
        <v>100</v>
      </c>
    </row>
    <row r="2007" spans="1:18" x14ac:dyDescent="0.2">
      <c r="A2007" s="72" t="s">
        <v>4198</v>
      </c>
      <c r="B2007" s="66" t="s">
        <v>4199</v>
      </c>
      <c r="C2007" s="67">
        <v>19</v>
      </c>
      <c r="D2007" s="67" t="s">
        <v>343</v>
      </c>
      <c r="E2007" s="71">
        <v>0.74440769957039599</v>
      </c>
      <c r="F2007" s="68">
        <v>49.4402985074627</v>
      </c>
      <c r="G2007" s="71">
        <v>0.87128191891319395</v>
      </c>
      <c r="H2007" s="68">
        <v>69.402985074626898</v>
      </c>
      <c r="I2007" s="71">
        <v>0.84955691733899297</v>
      </c>
      <c r="J2007" s="68">
        <v>78.544776119402997</v>
      </c>
      <c r="K2007" s="71">
        <v>0.76315500418174298</v>
      </c>
      <c r="L2007" s="68">
        <v>30.223880597014901</v>
      </c>
      <c r="M2007" s="71">
        <v>0.688048352505361</v>
      </c>
      <c r="N2007" s="68">
        <v>35.514018691588802</v>
      </c>
      <c r="O2007" s="71">
        <v>0.29440400448308301</v>
      </c>
      <c r="P2007" s="68">
        <v>25.595238095238098</v>
      </c>
      <c r="Q2007" s="71">
        <v>1</v>
      </c>
      <c r="R2007" s="68">
        <v>100</v>
      </c>
    </row>
    <row r="2008" spans="1:18" x14ac:dyDescent="0.2">
      <c r="A2008" s="72" t="s">
        <v>4200</v>
      </c>
      <c r="B2008" s="66" t="s">
        <v>4201</v>
      </c>
      <c r="C2008" s="67">
        <v>19</v>
      </c>
      <c r="D2008" s="67" t="s">
        <v>343</v>
      </c>
      <c r="E2008" s="71">
        <v>0.76225022075080695</v>
      </c>
      <c r="F2008" s="68">
        <v>56.716417910447802</v>
      </c>
      <c r="G2008" s="71">
        <v>0.85489537552263695</v>
      </c>
      <c r="H2008" s="68">
        <v>56.716417910447802</v>
      </c>
      <c r="I2008" s="71">
        <v>0.90733923675575601</v>
      </c>
      <c r="J2008" s="68">
        <v>94.589552238805993</v>
      </c>
      <c r="K2008" s="71">
        <v>0.832805109252999</v>
      </c>
      <c r="L2008" s="68">
        <v>54.291044776119399</v>
      </c>
      <c r="M2008" s="71">
        <v>0.73679079742639897</v>
      </c>
      <c r="N2008" s="68">
        <v>45.233644859813097</v>
      </c>
      <c r="O2008" s="71">
        <v>0.241670805547053</v>
      </c>
      <c r="P2008" s="68">
        <v>16.865079365079399</v>
      </c>
      <c r="Q2008" s="71">
        <v>1</v>
      </c>
      <c r="R2008" s="68">
        <v>100</v>
      </c>
    </row>
    <row r="2009" spans="1:18" x14ac:dyDescent="0.2">
      <c r="A2009" s="72" t="s">
        <v>4202</v>
      </c>
      <c r="B2009" s="66" t="s">
        <v>4203</v>
      </c>
      <c r="C2009" s="67">
        <v>13</v>
      </c>
      <c r="D2009" s="67" t="s">
        <v>343</v>
      </c>
      <c r="E2009" s="71">
        <v>0.86017813901538598</v>
      </c>
      <c r="F2009" s="68">
        <v>58.905165767154998</v>
      </c>
      <c r="G2009" s="71">
        <v>0.83183537252186601</v>
      </c>
      <c r="H2009" s="68">
        <v>23.785659213569801</v>
      </c>
      <c r="I2009" s="71">
        <v>0.79077631066996401</v>
      </c>
      <c r="J2009" s="68">
        <v>30.994602929838099</v>
      </c>
      <c r="K2009" s="71">
        <v>0.84810087286971503</v>
      </c>
      <c r="L2009" s="68">
        <v>17.270624518118701</v>
      </c>
      <c r="M2009" s="71">
        <v>0.97</v>
      </c>
      <c r="N2009" s="68">
        <v>41.829554339327601</v>
      </c>
      <c r="O2009" s="71"/>
      <c r="P2009" s="68"/>
      <c r="Q2009" s="71"/>
      <c r="R2009" s="68"/>
    </row>
    <row r="2010" spans="1:18" x14ac:dyDescent="0.2">
      <c r="A2010" s="72" t="s">
        <v>4204</v>
      </c>
      <c r="B2010" s="66" t="s">
        <v>4205</v>
      </c>
      <c r="C2010" s="67">
        <v>13</v>
      </c>
      <c r="D2010" s="67" t="s">
        <v>343</v>
      </c>
      <c r="E2010" s="71">
        <v>0.52234539500454602</v>
      </c>
      <c r="F2010" s="68">
        <v>3.7779491133384702</v>
      </c>
      <c r="G2010" s="71">
        <v>0.53780798355213799</v>
      </c>
      <c r="H2010" s="68">
        <v>2.4672320740169602</v>
      </c>
      <c r="I2010" s="71">
        <v>0.72589982208107295</v>
      </c>
      <c r="J2010" s="68">
        <v>12.683114880493401</v>
      </c>
      <c r="K2010" s="71">
        <v>0.64197832099867902</v>
      </c>
      <c r="L2010" s="68">
        <v>4.43330763299923</v>
      </c>
      <c r="M2010" s="71">
        <v>0.63</v>
      </c>
      <c r="N2010" s="68">
        <v>9.5777951524628602</v>
      </c>
      <c r="O2010" s="71">
        <v>7.6040848390839896E-2</v>
      </c>
      <c r="P2010" s="68">
        <v>4.1007194244604301</v>
      </c>
      <c r="Q2010" s="71"/>
      <c r="R2010" s="68"/>
    </row>
    <row r="2011" spans="1:18" x14ac:dyDescent="0.2">
      <c r="A2011" s="72" t="s">
        <v>4206</v>
      </c>
      <c r="B2011" s="66" t="s">
        <v>4207</v>
      </c>
      <c r="C2011" s="67">
        <v>19</v>
      </c>
      <c r="D2011" s="67" t="s">
        <v>343</v>
      </c>
      <c r="E2011" s="71">
        <v>0.83060448786044505</v>
      </c>
      <c r="F2011" s="68">
        <v>80.783582089552198</v>
      </c>
      <c r="G2011" s="71">
        <v>0.87645340286186602</v>
      </c>
      <c r="H2011" s="68">
        <v>73.320895522388099</v>
      </c>
      <c r="I2011" s="71">
        <v>0.91062059999593403</v>
      </c>
      <c r="J2011" s="68">
        <v>95.149253731343293</v>
      </c>
      <c r="K2011" s="71">
        <v>0.749810706236544</v>
      </c>
      <c r="L2011" s="68">
        <v>27.052238805970099</v>
      </c>
      <c r="M2011" s="71">
        <v>0.78553324234743604</v>
      </c>
      <c r="N2011" s="68">
        <v>57.570093457943898</v>
      </c>
      <c r="O2011" s="71"/>
      <c r="P2011" s="68"/>
      <c r="Q2011" s="71"/>
      <c r="R2011" s="68"/>
    </row>
    <row r="2012" spans="1:18" x14ac:dyDescent="0.2">
      <c r="A2012" s="72" t="s">
        <v>4208</v>
      </c>
      <c r="B2012" s="66" t="s">
        <v>4209</v>
      </c>
      <c r="C2012" s="67">
        <v>19</v>
      </c>
      <c r="D2012" s="67" t="s">
        <v>343</v>
      </c>
      <c r="E2012" s="71">
        <v>0.74591367753307403</v>
      </c>
      <c r="F2012" s="68">
        <v>50.5597014925373</v>
      </c>
      <c r="G2012" s="71">
        <v>0.84787531319713005</v>
      </c>
      <c r="H2012" s="68">
        <v>49.813432835820898</v>
      </c>
      <c r="I2012" s="71">
        <v>0.89963585560272197</v>
      </c>
      <c r="J2012" s="68">
        <v>93.097014925373102</v>
      </c>
      <c r="K2012" s="71">
        <v>0.78264907771578895</v>
      </c>
      <c r="L2012" s="68">
        <v>34.514925373134297</v>
      </c>
      <c r="M2012" s="71">
        <v>0.82452719828426602</v>
      </c>
      <c r="N2012" s="68">
        <v>66.542056074766407</v>
      </c>
      <c r="O2012" s="71">
        <v>0.37488094286546098</v>
      </c>
      <c r="P2012" s="68">
        <v>37.698412698412703</v>
      </c>
      <c r="Q2012" s="71"/>
      <c r="R2012" s="68"/>
    </row>
    <row r="2013" spans="1:18" x14ac:dyDescent="0.2">
      <c r="A2013" s="72" t="s">
        <v>4210</v>
      </c>
      <c r="B2013" s="66" t="s">
        <v>4211</v>
      </c>
      <c r="C2013" s="67">
        <v>13</v>
      </c>
      <c r="D2013" s="67" t="s">
        <v>343</v>
      </c>
      <c r="E2013" s="71">
        <v>0.54496801793203897</v>
      </c>
      <c r="F2013" s="68">
        <v>4.3947571318427103</v>
      </c>
      <c r="G2013" s="71">
        <v>0.54370608657184505</v>
      </c>
      <c r="H2013" s="68">
        <v>2.6214340786430199</v>
      </c>
      <c r="I2013" s="71">
        <v>0.74692086458890095</v>
      </c>
      <c r="J2013" s="68">
        <v>16.692367000771</v>
      </c>
      <c r="K2013" s="71">
        <v>0.64611752720861704</v>
      </c>
      <c r="L2013" s="68">
        <v>4.5104086353122597</v>
      </c>
      <c r="M2013" s="71">
        <v>0.73</v>
      </c>
      <c r="N2013" s="68">
        <v>14.151681000781901</v>
      </c>
      <c r="O2013" s="71">
        <v>0.103063629222873</v>
      </c>
      <c r="P2013" s="68">
        <v>6.4028776978417303</v>
      </c>
      <c r="Q2013" s="71">
        <v>0.5</v>
      </c>
      <c r="R2013" s="68">
        <v>57.760814249363897</v>
      </c>
    </row>
    <row r="2014" spans="1:18" x14ac:dyDescent="0.2">
      <c r="A2014" s="72" t="s">
        <v>4212</v>
      </c>
      <c r="B2014" s="66" t="s">
        <v>4213</v>
      </c>
      <c r="C2014" s="67">
        <v>13</v>
      </c>
      <c r="D2014" s="67" t="s">
        <v>343</v>
      </c>
      <c r="E2014" s="71">
        <v>0.48845411148479201</v>
      </c>
      <c r="F2014" s="68">
        <v>2.8912875867386298</v>
      </c>
      <c r="G2014" s="71">
        <v>0.56314854180959295</v>
      </c>
      <c r="H2014" s="68">
        <v>2.7370855821125701</v>
      </c>
      <c r="I2014" s="71">
        <v>0.76892146000748296</v>
      </c>
      <c r="J2014" s="68">
        <v>22.629144178874299</v>
      </c>
      <c r="K2014" s="71">
        <v>0.79281547144673603</v>
      </c>
      <c r="L2014" s="68">
        <v>10.254433307633001</v>
      </c>
      <c r="M2014" s="71">
        <v>0.7</v>
      </c>
      <c r="N2014" s="68">
        <v>12.5879593432369</v>
      </c>
      <c r="O2014" s="71">
        <v>0.105839195644942</v>
      </c>
      <c r="P2014" s="68">
        <v>6.7625899280575501</v>
      </c>
      <c r="Q2014" s="71">
        <v>0</v>
      </c>
      <c r="R2014" s="68">
        <v>44.020356234096703</v>
      </c>
    </row>
    <row r="2015" spans="1:18" x14ac:dyDescent="0.2">
      <c r="A2015" s="72" t="s">
        <v>4214</v>
      </c>
      <c r="B2015" s="66" t="s">
        <v>4215</v>
      </c>
      <c r="C2015" s="67">
        <v>13</v>
      </c>
      <c r="D2015" s="67" t="s">
        <v>343</v>
      </c>
      <c r="E2015" s="71">
        <v>0.53198805274003802</v>
      </c>
      <c r="F2015" s="68">
        <v>4.0092521202775604</v>
      </c>
      <c r="G2015" s="71">
        <v>0.72612585803649399</v>
      </c>
      <c r="H2015" s="68">
        <v>6.2451811873554401</v>
      </c>
      <c r="I2015" s="71">
        <v>0.85863491232528</v>
      </c>
      <c r="J2015" s="68">
        <v>69.198149575944498</v>
      </c>
      <c r="K2015" s="71">
        <v>0.79717001116989705</v>
      </c>
      <c r="L2015" s="68">
        <v>10.7170393215112</v>
      </c>
      <c r="M2015" s="71">
        <v>0.71</v>
      </c>
      <c r="N2015" s="68">
        <v>13.291634089132099</v>
      </c>
      <c r="O2015" s="71">
        <v>9.9997534908557603E-2</v>
      </c>
      <c r="P2015" s="68">
        <v>6.1151079136690596</v>
      </c>
      <c r="Q2015" s="71">
        <v>0</v>
      </c>
      <c r="R2015" s="68">
        <v>44.020356234096703</v>
      </c>
    </row>
    <row r="2016" spans="1:18" x14ac:dyDescent="0.2">
      <c r="A2016" s="72" t="s">
        <v>4216</v>
      </c>
      <c r="B2016" s="66" t="s">
        <v>4217</v>
      </c>
      <c r="C2016" s="67">
        <v>13</v>
      </c>
      <c r="D2016" s="67" t="s">
        <v>343</v>
      </c>
      <c r="E2016" s="71">
        <v>0.49492794446030902</v>
      </c>
      <c r="F2016" s="68">
        <v>3.16114109483423</v>
      </c>
      <c r="G2016" s="71">
        <v>0.792254621703676</v>
      </c>
      <c r="H2016" s="68">
        <v>9.3677717810331504</v>
      </c>
      <c r="I2016" s="71">
        <v>0.80065569562923899</v>
      </c>
      <c r="J2016" s="68">
        <v>36.6229760986893</v>
      </c>
      <c r="K2016" s="71">
        <v>0.66834627323044404</v>
      </c>
      <c r="L2016" s="68">
        <v>5.4741711642251296</v>
      </c>
      <c r="M2016" s="71">
        <v>0.56000000000000005</v>
      </c>
      <c r="N2016" s="68">
        <v>7.5840500390930403</v>
      </c>
      <c r="O2016" s="71">
        <v>0.14831107619849301</v>
      </c>
      <c r="P2016" s="68">
        <v>9.9280575539568297</v>
      </c>
      <c r="Q2016" s="71">
        <v>0</v>
      </c>
      <c r="R2016" s="68">
        <v>44.020356234096703</v>
      </c>
    </row>
    <row r="2017" spans="1:18" x14ac:dyDescent="0.2">
      <c r="A2017" s="72" t="s">
        <v>4218</v>
      </c>
      <c r="B2017" s="66" t="s">
        <v>4219</v>
      </c>
      <c r="C2017" s="67">
        <v>13</v>
      </c>
      <c r="D2017" s="67" t="s">
        <v>343</v>
      </c>
      <c r="E2017" s="71">
        <v>0.75114970259595404</v>
      </c>
      <c r="F2017" s="68">
        <v>21.164225134926799</v>
      </c>
      <c r="G2017" s="71">
        <v>0.81434330301040803</v>
      </c>
      <c r="H2017" s="68">
        <v>12.7602158828065</v>
      </c>
      <c r="I2017" s="71">
        <v>0.76667075942595397</v>
      </c>
      <c r="J2017" s="68">
        <v>22.012336160370101</v>
      </c>
      <c r="K2017" s="71">
        <v>0.75838603057041498</v>
      </c>
      <c r="L2017" s="68">
        <v>8.2498072474942195</v>
      </c>
      <c r="M2017" s="71">
        <v>0.99</v>
      </c>
      <c r="N2017" s="68">
        <v>52.3064894448788</v>
      </c>
      <c r="O2017" s="71">
        <v>0.426348419972993</v>
      </c>
      <c r="P2017" s="68">
        <v>47.7697841726619</v>
      </c>
      <c r="Q2017" s="71"/>
      <c r="R2017" s="68"/>
    </row>
    <row r="2018" spans="1:18" x14ac:dyDescent="0.2">
      <c r="A2018" s="72" t="s">
        <v>4220</v>
      </c>
      <c r="B2018" s="66" t="s">
        <v>4221</v>
      </c>
      <c r="C2018" s="67">
        <v>19</v>
      </c>
      <c r="D2018" s="67" t="s">
        <v>343</v>
      </c>
      <c r="E2018" s="71">
        <v>0.50735925255027903</v>
      </c>
      <c r="F2018" s="68">
        <v>7.08955223880597</v>
      </c>
      <c r="G2018" s="71">
        <v>0.82612474733782104</v>
      </c>
      <c r="H2018" s="68">
        <v>30.597014925373099</v>
      </c>
      <c r="I2018" s="71">
        <v>0.81538966935303203</v>
      </c>
      <c r="J2018" s="68">
        <v>60.261194029850699</v>
      </c>
      <c r="K2018" s="71">
        <v>0.81151128759084301</v>
      </c>
      <c r="L2018" s="68">
        <v>44.0298507462687</v>
      </c>
      <c r="M2018" s="71">
        <v>0.34685123805810097</v>
      </c>
      <c r="N2018" s="68">
        <v>6.91588785046729</v>
      </c>
      <c r="O2018" s="71">
        <v>0.24427857296187899</v>
      </c>
      <c r="P2018" s="68">
        <v>17.261904761904798</v>
      </c>
      <c r="Q2018" s="71">
        <v>0</v>
      </c>
      <c r="R2018" s="68">
        <v>21.980676328502401</v>
      </c>
    </row>
    <row r="2019" spans="1:18" x14ac:dyDescent="0.2">
      <c r="A2019" s="72" t="s">
        <v>4222</v>
      </c>
      <c r="B2019" s="66" t="s">
        <v>4223</v>
      </c>
      <c r="C2019" s="67">
        <v>19</v>
      </c>
      <c r="D2019" s="67" t="s">
        <v>343</v>
      </c>
      <c r="E2019" s="71">
        <v>0.80254693244712405</v>
      </c>
      <c r="F2019" s="68">
        <v>71.828358208955194</v>
      </c>
      <c r="G2019" s="71">
        <v>0.84855102604112898</v>
      </c>
      <c r="H2019" s="68">
        <v>50.746268656716403</v>
      </c>
      <c r="I2019" s="71">
        <v>0.894390853784926</v>
      </c>
      <c r="J2019" s="68">
        <v>92.537313432835802</v>
      </c>
      <c r="K2019" s="71">
        <v>0.86922589191488098</v>
      </c>
      <c r="L2019" s="68">
        <v>68.656716417910403</v>
      </c>
      <c r="M2019" s="71">
        <v>0.91226359914213295</v>
      </c>
      <c r="N2019" s="68">
        <v>88.411214953270999</v>
      </c>
      <c r="O2019" s="71">
        <v>0.48830329135255002</v>
      </c>
      <c r="P2019" s="68">
        <v>56.150793650793702</v>
      </c>
      <c r="Q2019" s="71"/>
      <c r="R2019" s="68"/>
    </row>
    <row r="2020" spans="1:18" x14ac:dyDescent="0.2">
      <c r="A2020" s="72" t="s">
        <v>1035</v>
      </c>
      <c r="B2020" s="66" t="s">
        <v>4224</v>
      </c>
      <c r="C2020" s="67">
        <v>19</v>
      </c>
      <c r="D2020" s="67" t="s">
        <v>343</v>
      </c>
      <c r="E2020" s="71">
        <v>0.78484825745451303</v>
      </c>
      <c r="F2020" s="68">
        <v>65.298507462686601</v>
      </c>
      <c r="G2020" s="71">
        <v>0.83883321664537702</v>
      </c>
      <c r="H2020" s="68">
        <v>41.044776119402997</v>
      </c>
      <c r="I2020" s="71">
        <v>0.85909088125241495</v>
      </c>
      <c r="J2020" s="68">
        <v>82.835820895522403</v>
      </c>
      <c r="K2020" s="71">
        <v>0.82928582173929699</v>
      </c>
      <c r="L2020" s="68">
        <v>52.052238805970198</v>
      </c>
      <c r="M2020" s="71">
        <v>0.91226359914213295</v>
      </c>
      <c r="N2020" s="68">
        <v>88.411214953270999</v>
      </c>
      <c r="O2020" s="71">
        <v>0.48476776849334602</v>
      </c>
      <c r="P2020" s="68">
        <v>55.5555555555556</v>
      </c>
      <c r="Q2020" s="71"/>
      <c r="R2020" s="68"/>
    </row>
    <row r="2021" spans="1:18" x14ac:dyDescent="0.2">
      <c r="A2021" s="72" t="s">
        <v>4225</v>
      </c>
      <c r="B2021" s="66" t="s">
        <v>4226</v>
      </c>
      <c r="C2021" s="67">
        <v>13</v>
      </c>
      <c r="D2021" s="67" t="s">
        <v>343</v>
      </c>
      <c r="E2021" s="71">
        <v>0.62044347327343397</v>
      </c>
      <c r="F2021" s="68">
        <v>7.8257517347725498</v>
      </c>
      <c r="G2021" s="71">
        <v>0.77708588673990697</v>
      </c>
      <c r="H2021" s="68">
        <v>8.7509637625289098</v>
      </c>
      <c r="I2021" s="71">
        <v>0.87561268888176902</v>
      </c>
      <c r="J2021" s="68">
        <v>74.826522744795696</v>
      </c>
      <c r="K2021" s="71">
        <v>0.90110594780220499</v>
      </c>
      <c r="L2021" s="68">
        <v>34.695451040863503</v>
      </c>
      <c r="M2021" s="71">
        <v>0.94</v>
      </c>
      <c r="N2021" s="68">
        <v>33.620015637216603</v>
      </c>
      <c r="O2021" s="71">
        <v>0.228856316216723</v>
      </c>
      <c r="P2021" s="68">
        <v>16.978417266187101</v>
      </c>
      <c r="Q2021" s="71">
        <v>0</v>
      </c>
      <c r="R2021" s="68">
        <v>44.020356234096703</v>
      </c>
    </row>
    <row r="2022" spans="1:18" x14ac:dyDescent="0.2">
      <c r="A2022" s="72" t="s">
        <v>4227</v>
      </c>
      <c r="B2022" s="66" t="s">
        <v>4228</v>
      </c>
      <c r="C2022" s="67">
        <v>13</v>
      </c>
      <c r="D2022" s="67" t="s">
        <v>343</v>
      </c>
      <c r="E2022" s="71">
        <v>0.88187648556291898</v>
      </c>
      <c r="F2022" s="68">
        <v>68.272937548188096</v>
      </c>
      <c r="G2022" s="71">
        <v>0.79708052671114404</v>
      </c>
      <c r="H2022" s="68">
        <v>9.8689282960678497</v>
      </c>
      <c r="I2022" s="71">
        <v>0.827091298732055</v>
      </c>
      <c r="J2022" s="68">
        <v>52.737085582112599</v>
      </c>
      <c r="K2022" s="71">
        <v>0.78521060237139395</v>
      </c>
      <c r="L2022" s="68">
        <v>9.6376252891287599</v>
      </c>
      <c r="M2022" s="71">
        <v>1</v>
      </c>
      <c r="N2022" s="68">
        <v>100</v>
      </c>
      <c r="O2022" s="71"/>
      <c r="P2022" s="68"/>
      <c r="Q2022" s="71">
        <v>1</v>
      </c>
      <c r="R2022" s="68">
        <v>100</v>
      </c>
    </row>
    <row r="2023" spans="1:18" x14ac:dyDescent="0.2">
      <c r="A2023" s="72" t="s">
        <v>1882</v>
      </c>
      <c r="B2023" s="66" t="s">
        <v>4229</v>
      </c>
      <c r="C2023" s="67">
        <v>19</v>
      </c>
      <c r="D2023" s="67" t="s">
        <v>343</v>
      </c>
      <c r="E2023" s="71">
        <v>0.73807700163319401</v>
      </c>
      <c r="F2023" s="68">
        <v>48.320895522388099</v>
      </c>
      <c r="G2023" s="71">
        <v>0.81704194596132995</v>
      </c>
      <c r="H2023" s="68">
        <v>27.238805970149301</v>
      </c>
      <c r="I2023" s="71">
        <v>0.80007106420970098</v>
      </c>
      <c r="J2023" s="68">
        <v>52.425373134328403</v>
      </c>
      <c r="K2023" s="71">
        <v>0.783625489635288</v>
      </c>
      <c r="L2023" s="68">
        <v>34.888059701492502</v>
      </c>
      <c r="M2023" s="71">
        <v>0.55156950672645799</v>
      </c>
      <c r="N2023" s="68">
        <v>19.4392523364486</v>
      </c>
      <c r="O2023" s="71"/>
      <c r="P2023" s="68"/>
      <c r="Q2023" s="71"/>
      <c r="R2023" s="68"/>
    </row>
    <row r="2024" spans="1:18" x14ac:dyDescent="0.2">
      <c r="A2024" s="72" t="s">
        <v>4230</v>
      </c>
      <c r="B2024" s="66" t="s">
        <v>4231</v>
      </c>
      <c r="C2024" s="67">
        <v>19</v>
      </c>
      <c r="D2024" s="67" t="s">
        <v>343</v>
      </c>
      <c r="E2024" s="71">
        <v>0.58036635669532899</v>
      </c>
      <c r="F2024" s="68">
        <v>16.044776119403</v>
      </c>
      <c r="G2024" s="71">
        <v>0.716996335465928</v>
      </c>
      <c r="H2024" s="68">
        <v>10.634328358209</v>
      </c>
      <c r="I2024" s="71">
        <v>0.72901754768460503</v>
      </c>
      <c r="J2024" s="68">
        <v>18.097014925373099</v>
      </c>
      <c r="K2024" s="71">
        <v>0.67482764033579401</v>
      </c>
      <c r="L2024" s="68">
        <v>13.4328358208955</v>
      </c>
      <c r="M2024" s="71">
        <v>0.200623903294989</v>
      </c>
      <c r="N2024" s="68">
        <v>2.6168224299065401</v>
      </c>
      <c r="O2024" s="71"/>
      <c r="P2024" s="68"/>
      <c r="Q2024" s="71"/>
      <c r="R2024" s="68"/>
    </row>
    <row r="2025" spans="1:18" x14ac:dyDescent="0.2">
      <c r="A2025" s="72" t="s">
        <v>4232</v>
      </c>
      <c r="B2025" s="66" t="s">
        <v>4233</v>
      </c>
      <c r="C2025" s="67">
        <v>19</v>
      </c>
      <c r="D2025" s="67" t="s">
        <v>343</v>
      </c>
      <c r="E2025" s="71">
        <v>0.59662636910995703</v>
      </c>
      <c r="F2025" s="68">
        <v>19.776119402985099</v>
      </c>
      <c r="G2025" s="71">
        <v>0.64470309619725696</v>
      </c>
      <c r="H2025" s="68">
        <v>5.9701492537313401</v>
      </c>
      <c r="I2025" s="71">
        <v>0.81491186937771598</v>
      </c>
      <c r="J2025" s="68">
        <v>59.888059701492502</v>
      </c>
      <c r="K2025" s="71">
        <v>0.70676962960144996</v>
      </c>
      <c r="L2025" s="68">
        <v>18.4701492537313</v>
      </c>
      <c r="M2025" s="71">
        <v>0.22012088126340501</v>
      </c>
      <c r="N2025" s="68">
        <v>3.5514018691588798</v>
      </c>
      <c r="O2025" s="71"/>
      <c r="P2025" s="68"/>
      <c r="Q2025" s="71"/>
      <c r="R2025" s="68"/>
    </row>
    <row r="2026" spans="1:18" x14ac:dyDescent="0.2">
      <c r="A2026" s="72" t="s">
        <v>4234</v>
      </c>
      <c r="B2026" s="66" t="s">
        <v>4235</v>
      </c>
      <c r="C2026" s="67">
        <v>19</v>
      </c>
      <c r="D2026" s="67" t="s">
        <v>343</v>
      </c>
      <c r="E2026" s="71">
        <v>0.60319926610902197</v>
      </c>
      <c r="F2026" s="68">
        <v>20.335820895522399</v>
      </c>
      <c r="G2026" s="71">
        <v>0.69152716550205295</v>
      </c>
      <c r="H2026" s="68">
        <v>8.5820895522388092</v>
      </c>
      <c r="I2026" s="71">
        <v>0.81708113983706199</v>
      </c>
      <c r="J2026" s="68">
        <v>61.194029850746297</v>
      </c>
      <c r="K2026" s="71">
        <v>0.80965514377806502</v>
      </c>
      <c r="L2026" s="68">
        <v>43.4701492537313</v>
      </c>
      <c r="M2026" s="71">
        <v>0.41509066094755398</v>
      </c>
      <c r="N2026" s="68">
        <v>9.7196261682243001</v>
      </c>
      <c r="O2026" s="71">
        <v>0.35834148658939702</v>
      </c>
      <c r="P2026" s="68">
        <v>36.507936507936499</v>
      </c>
      <c r="Q2026" s="71">
        <v>0.52749999999999997</v>
      </c>
      <c r="R2026" s="68">
        <v>37.198067632850197</v>
      </c>
    </row>
    <row r="2027" spans="1:18" x14ac:dyDescent="0.2">
      <c r="A2027" s="72" t="s">
        <v>4236</v>
      </c>
      <c r="B2027" s="66" t="s">
        <v>4237</v>
      </c>
      <c r="C2027" s="67">
        <v>19</v>
      </c>
      <c r="D2027" s="67" t="s">
        <v>343</v>
      </c>
      <c r="E2027" s="71">
        <v>0.45288962263279198</v>
      </c>
      <c r="F2027" s="68">
        <v>3.9179104477611899</v>
      </c>
      <c r="G2027" s="71">
        <v>0.75396316264265095</v>
      </c>
      <c r="H2027" s="68">
        <v>15.298507462686601</v>
      </c>
      <c r="I2027" s="71">
        <v>0.73276349376426098</v>
      </c>
      <c r="J2027" s="68">
        <v>19.589552238806</v>
      </c>
      <c r="K2027" s="71">
        <v>0.67316431261276399</v>
      </c>
      <c r="L2027" s="68">
        <v>13.246268656716399</v>
      </c>
      <c r="M2027" s="71">
        <v>0.36634821602651602</v>
      </c>
      <c r="N2027" s="68">
        <v>7.8504672897196297</v>
      </c>
      <c r="O2027" s="71">
        <v>0.19109855075056201</v>
      </c>
      <c r="P2027" s="68">
        <v>10.119047619047601</v>
      </c>
      <c r="Q2027" s="71">
        <v>0</v>
      </c>
      <c r="R2027" s="68">
        <v>21.980676328502401</v>
      </c>
    </row>
    <row r="2028" spans="1:18" x14ac:dyDescent="0.2">
      <c r="A2028" s="72" t="s">
        <v>4238</v>
      </c>
      <c r="B2028" s="66" t="s">
        <v>4239</v>
      </c>
      <c r="C2028" s="67">
        <v>19</v>
      </c>
      <c r="D2028" s="67" t="s">
        <v>343</v>
      </c>
      <c r="E2028" s="71">
        <v>0.58859913686383802</v>
      </c>
      <c r="F2028" s="68">
        <v>17.723880597014901</v>
      </c>
      <c r="G2028" s="71">
        <v>0.77915428924248098</v>
      </c>
      <c r="H2028" s="68">
        <v>18.843283582089601</v>
      </c>
      <c r="I2028" s="71">
        <v>0.81964245717435902</v>
      </c>
      <c r="J2028" s="68">
        <v>62.686567164179102</v>
      </c>
      <c r="K2028" s="71">
        <v>0.86279885915167798</v>
      </c>
      <c r="L2028" s="68">
        <v>66.417910447761201</v>
      </c>
      <c r="M2028" s="71">
        <v>0.72704230844219098</v>
      </c>
      <c r="N2028" s="68">
        <v>42.803738317757002</v>
      </c>
      <c r="O2028" s="71">
        <v>0.34295690717232002</v>
      </c>
      <c r="P2028" s="68">
        <v>34.325396825396801</v>
      </c>
      <c r="Q2028" s="71">
        <v>0</v>
      </c>
      <c r="R2028" s="68">
        <v>21.980676328502401</v>
      </c>
    </row>
    <row r="2029" spans="1:18" x14ac:dyDescent="0.2">
      <c r="A2029" s="72" t="s">
        <v>4240</v>
      </c>
      <c r="B2029" s="66" t="s">
        <v>4241</v>
      </c>
      <c r="C2029" s="67">
        <v>19</v>
      </c>
      <c r="D2029" s="67" t="s">
        <v>343</v>
      </c>
      <c r="E2029" s="71">
        <v>0.60625456064776395</v>
      </c>
      <c r="F2029" s="68">
        <v>21.641791044776099</v>
      </c>
      <c r="G2029" s="71">
        <v>0.75044416185775598</v>
      </c>
      <c r="H2029" s="68">
        <v>14.5522388059702</v>
      </c>
      <c r="I2029" s="71">
        <v>0.70577199141218305</v>
      </c>
      <c r="J2029" s="68">
        <v>13.4328358208955</v>
      </c>
      <c r="K2029" s="71">
        <v>0.73003388882212505</v>
      </c>
      <c r="L2029" s="68">
        <v>22.388059701492502</v>
      </c>
      <c r="M2029" s="71">
        <v>0.62955741860011705</v>
      </c>
      <c r="N2029" s="68">
        <v>27.4766355140187</v>
      </c>
      <c r="O2029" s="71">
        <v>0.259919903194403</v>
      </c>
      <c r="P2029" s="68">
        <v>19.841269841269799</v>
      </c>
      <c r="Q2029" s="71">
        <v>0.56179999999999997</v>
      </c>
      <c r="R2029" s="68">
        <v>37.922705314009697</v>
      </c>
    </row>
    <row r="2030" spans="1:18" x14ac:dyDescent="0.2">
      <c r="A2030" s="72" t="s">
        <v>4242</v>
      </c>
      <c r="B2030" s="66" t="s">
        <v>4243</v>
      </c>
      <c r="C2030" s="67">
        <v>19</v>
      </c>
      <c r="D2030" s="67" t="s">
        <v>343</v>
      </c>
      <c r="E2030" s="71">
        <v>0.50831970479218302</v>
      </c>
      <c r="F2030" s="68">
        <v>7.2761194029850804</v>
      </c>
      <c r="G2030" s="71">
        <v>0.56108326824152999</v>
      </c>
      <c r="H2030" s="68">
        <v>3.1716417910447801</v>
      </c>
      <c r="I2030" s="71">
        <v>0.80957999548604598</v>
      </c>
      <c r="J2030" s="68">
        <v>57.835820895522403</v>
      </c>
      <c r="K2030" s="71">
        <v>0.71606716673708204</v>
      </c>
      <c r="L2030" s="68">
        <v>20.335820895522399</v>
      </c>
      <c r="M2030" s="71">
        <v>0.21037239227919699</v>
      </c>
      <c r="N2030" s="68">
        <v>2.9906542056074801</v>
      </c>
      <c r="O2030" s="71">
        <v>0.213415406009245</v>
      </c>
      <c r="P2030" s="68">
        <v>13.2936507936508</v>
      </c>
      <c r="Q2030" s="71">
        <v>0.53939999999999999</v>
      </c>
      <c r="R2030" s="68">
        <v>37.681159420289902</v>
      </c>
    </row>
    <row r="2031" spans="1:18" x14ac:dyDescent="0.2">
      <c r="A2031" s="72" t="s">
        <v>4244</v>
      </c>
      <c r="B2031" s="66" t="s">
        <v>4245</v>
      </c>
      <c r="C2031" s="67">
        <v>19</v>
      </c>
      <c r="D2031" s="67" t="s">
        <v>343</v>
      </c>
      <c r="E2031" s="71">
        <v>0.52129019796473997</v>
      </c>
      <c r="F2031" s="68">
        <v>9.1417910447761201</v>
      </c>
      <c r="G2031" s="71">
        <v>0.75639571198446898</v>
      </c>
      <c r="H2031" s="68">
        <v>15.6716417910448</v>
      </c>
      <c r="I2031" s="71">
        <v>0.76073598886674099</v>
      </c>
      <c r="J2031" s="68">
        <v>30.037313432835798</v>
      </c>
      <c r="K2031" s="71">
        <v>0.75021931235382999</v>
      </c>
      <c r="L2031" s="68">
        <v>27.238805970149301</v>
      </c>
      <c r="M2031" s="71">
        <v>0.56131799571066499</v>
      </c>
      <c r="N2031" s="68">
        <v>20.1869158878505</v>
      </c>
      <c r="O2031" s="71">
        <v>0.29907217887273602</v>
      </c>
      <c r="P2031" s="68">
        <v>26.587301587301599</v>
      </c>
      <c r="Q2031" s="71">
        <v>0</v>
      </c>
      <c r="R2031" s="68">
        <v>21.980676328502401</v>
      </c>
    </row>
    <row r="2032" spans="1:18" x14ac:dyDescent="0.2">
      <c r="A2032" s="72" t="s">
        <v>4246</v>
      </c>
      <c r="B2032" s="66" t="s">
        <v>4247</v>
      </c>
      <c r="C2032" s="67">
        <v>19</v>
      </c>
      <c r="D2032" s="67" t="s">
        <v>343</v>
      </c>
      <c r="E2032" s="71">
        <v>0.59568803706917905</v>
      </c>
      <c r="F2032" s="68">
        <v>19.589552238806</v>
      </c>
      <c r="G2032" s="71">
        <v>0.68631354550093104</v>
      </c>
      <c r="H2032" s="68">
        <v>7.64925373134328</v>
      </c>
      <c r="I2032" s="71">
        <v>0.77734158679766596</v>
      </c>
      <c r="J2032" s="68">
        <v>41.044776119402997</v>
      </c>
      <c r="K2032" s="71">
        <v>0.71439718939744701</v>
      </c>
      <c r="L2032" s="68">
        <v>19.776119402985099</v>
      </c>
      <c r="M2032" s="71">
        <v>0.11288750243712201</v>
      </c>
      <c r="N2032" s="68">
        <v>1.68224299065421</v>
      </c>
      <c r="O2032" s="71">
        <v>0.283188398281908</v>
      </c>
      <c r="P2032" s="68">
        <v>24.007936507936499</v>
      </c>
      <c r="Q2032" s="71">
        <v>1</v>
      </c>
      <c r="R2032" s="68">
        <v>100</v>
      </c>
    </row>
    <row r="2033" spans="1:18" x14ac:dyDescent="0.2">
      <c r="A2033" s="72" t="s">
        <v>4248</v>
      </c>
      <c r="B2033" s="66" t="s">
        <v>4249</v>
      </c>
      <c r="C2033" s="67">
        <v>19</v>
      </c>
      <c r="D2033" s="67" t="s">
        <v>343</v>
      </c>
      <c r="E2033" s="71">
        <v>0.47247932892037298</v>
      </c>
      <c r="F2033" s="68">
        <v>5.2238805970149196</v>
      </c>
      <c r="G2033" s="71">
        <v>0.72244539303492095</v>
      </c>
      <c r="H2033" s="68">
        <v>11.194029850746301</v>
      </c>
      <c r="I2033" s="71">
        <v>0.69767952086983098</v>
      </c>
      <c r="J2033" s="68">
        <v>11.5671641791045</v>
      </c>
      <c r="K2033" s="71">
        <v>0.80852666514568305</v>
      </c>
      <c r="L2033" s="68">
        <v>42.723880597014897</v>
      </c>
      <c r="M2033" s="71">
        <v>0.47358159485279799</v>
      </c>
      <c r="N2033" s="68">
        <v>14.018691588785</v>
      </c>
      <c r="O2033" s="71">
        <v>0.13264279961900599</v>
      </c>
      <c r="P2033" s="68">
        <v>5.1587301587301599</v>
      </c>
      <c r="Q2033" s="71">
        <v>0</v>
      </c>
      <c r="R2033" s="68">
        <v>21.980676328502401</v>
      </c>
    </row>
    <row r="2034" spans="1:18" x14ac:dyDescent="0.2">
      <c r="A2034" s="72" t="s">
        <v>1484</v>
      </c>
      <c r="B2034" s="66" t="s">
        <v>4250</v>
      </c>
      <c r="C2034" s="67">
        <v>19</v>
      </c>
      <c r="D2034" s="67" t="s">
        <v>343</v>
      </c>
      <c r="E2034" s="71">
        <v>0.65201097304908295</v>
      </c>
      <c r="F2034" s="68">
        <v>29.1044776119403</v>
      </c>
      <c r="G2034" s="71">
        <v>0.77565901110072899</v>
      </c>
      <c r="H2034" s="68">
        <v>17.723880597014901</v>
      </c>
      <c r="I2034" s="71">
        <v>0.77224066199855501</v>
      </c>
      <c r="J2034" s="68">
        <v>37.5</v>
      </c>
      <c r="K2034" s="71">
        <v>0.71065747397598</v>
      </c>
      <c r="L2034" s="68">
        <v>18.843283582089601</v>
      </c>
      <c r="M2034" s="71">
        <v>0.42483914993176097</v>
      </c>
      <c r="N2034" s="68">
        <v>10.8411214953271</v>
      </c>
      <c r="O2034" s="71">
        <v>0.23076954128747099</v>
      </c>
      <c r="P2034" s="68">
        <v>15.2777777777778</v>
      </c>
      <c r="Q2034" s="71">
        <v>0.99790000000000001</v>
      </c>
      <c r="R2034" s="68">
        <v>45.410628019323703</v>
      </c>
    </row>
    <row r="2035" spans="1:18" x14ac:dyDescent="0.2">
      <c r="A2035" s="72" t="s">
        <v>4251</v>
      </c>
      <c r="B2035" s="66" t="s">
        <v>4252</v>
      </c>
      <c r="C2035" s="67">
        <v>19</v>
      </c>
      <c r="D2035" s="67" t="s">
        <v>343</v>
      </c>
      <c r="E2035" s="71">
        <v>0.38204092409470503</v>
      </c>
      <c r="F2035" s="68">
        <v>1.4925373134328399</v>
      </c>
      <c r="G2035" s="71">
        <v>0.60221711741517103</v>
      </c>
      <c r="H2035" s="68">
        <v>4.1044776119403004</v>
      </c>
      <c r="I2035" s="71">
        <v>0.52174076186380702</v>
      </c>
      <c r="J2035" s="68">
        <v>1.8656716417910399</v>
      </c>
      <c r="K2035" s="71">
        <v>0.68834710738768201</v>
      </c>
      <c r="L2035" s="68">
        <v>15.298507462686601</v>
      </c>
      <c r="M2035" s="71">
        <v>0.28836030415285602</v>
      </c>
      <c r="N2035" s="68">
        <v>5.4205607476635498</v>
      </c>
      <c r="O2035" s="71">
        <v>0.16208025374871399</v>
      </c>
      <c r="P2035" s="68">
        <v>7.5396825396825404</v>
      </c>
      <c r="Q2035" s="71">
        <v>2.9499999999999998E-2</v>
      </c>
      <c r="R2035" s="68">
        <v>25.120772946859901</v>
      </c>
    </row>
    <row r="2036" spans="1:18" x14ac:dyDescent="0.2">
      <c r="A2036" s="72" t="s">
        <v>4253</v>
      </c>
      <c r="B2036" s="66" t="s">
        <v>4254</v>
      </c>
      <c r="C2036" s="67">
        <v>19</v>
      </c>
      <c r="D2036" s="67" t="s">
        <v>343</v>
      </c>
      <c r="E2036" s="71">
        <v>0.532165706897757</v>
      </c>
      <c r="F2036" s="68">
        <v>9.8880597014925407</v>
      </c>
      <c r="G2036" s="71">
        <v>0.79388404549217995</v>
      </c>
      <c r="H2036" s="68">
        <v>21.082089552238799</v>
      </c>
      <c r="I2036" s="71">
        <v>0.71115247095927703</v>
      </c>
      <c r="J2036" s="68">
        <v>14.5522388059702</v>
      </c>
      <c r="K2036" s="71">
        <v>0.62175544032922103</v>
      </c>
      <c r="L2036" s="68">
        <v>7.8358208955223896</v>
      </c>
      <c r="M2036" s="71">
        <v>0.463833105868591</v>
      </c>
      <c r="N2036" s="68">
        <v>13.4579439252336</v>
      </c>
      <c r="O2036" s="71">
        <v>0.44116917873727202</v>
      </c>
      <c r="P2036" s="68">
        <v>48.6111111111111</v>
      </c>
      <c r="Q2036" s="71">
        <v>0.16120000000000001</v>
      </c>
      <c r="R2036" s="68">
        <v>26.811594202898601</v>
      </c>
    </row>
    <row r="2037" spans="1:18" x14ac:dyDescent="0.2">
      <c r="A2037" s="72" t="s">
        <v>4255</v>
      </c>
      <c r="B2037" s="66" t="s">
        <v>4256</v>
      </c>
      <c r="C2037" s="67">
        <v>19</v>
      </c>
      <c r="D2037" s="67" t="s">
        <v>343</v>
      </c>
      <c r="E2037" s="71">
        <v>0.51842552629072702</v>
      </c>
      <c r="F2037" s="68">
        <v>8.9552238805970106</v>
      </c>
      <c r="G2037" s="71">
        <v>0.67232587861447202</v>
      </c>
      <c r="H2037" s="68">
        <v>6.9029850746268702</v>
      </c>
      <c r="I2037" s="71">
        <v>0.73529241669853496</v>
      </c>
      <c r="J2037" s="68">
        <v>20.1492537313433</v>
      </c>
      <c r="K2037" s="71">
        <v>0.66974615026332396</v>
      </c>
      <c r="L2037" s="68">
        <v>12.313432835820899</v>
      </c>
      <c r="M2037" s="71">
        <v>0.317605771105479</v>
      </c>
      <c r="N2037" s="68">
        <v>6.5420560747663501</v>
      </c>
      <c r="O2037" s="71">
        <v>0.35428294106254998</v>
      </c>
      <c r="P2037" s="68">
        <v>35.912698412698397</v>
      </c>
      <c r="Q2037" s="71">
        <v>0.36130000000000001</v>
      </c>
      <c r="R2037" s="68">
        <v>29.710144927536199</v>
      </c>
    </row>
    <row r="2038" spans="1:18" x14ac:dyDescent="0.2">
      <c r="A2038" s="72" t="s">
        <v>4257</v>
      </c>
      <c r="B2038" s="66" t="s">
        <v>4258</v>
      </c>
      <c r="C2038" s="67">
        <v>19</v>
      </c>
      <c r="D2038" s="67" t="s">
        <v>343</v>
      </c>
      <c r="E2038" s="71">
        <v>0.45238742508698698</v>
      </c>
      <c r="F2038" s="68">
        <v>3.7313432835820901</v>
      </c>
      <c r="G2038" s="71">
        <v>0.679696122709878</v>
      </c>
      <c r="H2038" s="68">
        <v>7.08955223880597</v>
      </c>
      <c r="I2038" s="71">
        <v>0.70869291285075897</v>
      </c>
      <c r="J2038" s="68">
        <v>13.9925373134328</v>
      </c>
      <c r="K2038" s="71">
        <v>0.69593401509256003</v>
      </c>
      <c r="L2038" s="68">
        <v>16.791044776119399</v>
      </c>
      <c r="M2038" s="71">
        <v>0.43458763891596802</v>
      </c>
      <c r="N2038" s="68">
        <v>11.401869158878499</v>
      </c>
      <c r="O2038" s="71">
        <v>0.19411386095275601</v>
      </c>
      <c r="P2038" s="68">
        <v>10.714285714285699</v>
      </c>
      <c r="Q2038" s="71">
        <v>1.2999999999999999E-3</v>
      </c>
      <c r="R2038" s="68">
        <v>23.6714975845411</v>
      </c>
    </row>
    <row r="2039" spans="1:18" x14ac:dyDescent="0.2">
      <c r="A2039" s="72" t="s">
        <v>2209</v>
      </c>
      <c r="B2039" s="66" t="s">
        <v>4259</v>
      </c>
      <c r="C2039" s="67">
        <v>19</v>
      </c>
      <c r="D2039" s="67" t="s">
        <v>343</v>
      </c>
      <c r="E2039" s="71">
        <v>0.38232775711314998</v>
      </c>
      <c r="F2039" s="68">
        <v>1.6791044776119399</v>
      </c>
      <c r="G2039" s="71">
        <v>0.69529383646746901</v>
      </c>
      <c r="H2039" s="68">
        <v>8.7686567164179099</v>
      </c>
      <c r="I2039" s="71">
        <v>0.55232572250066103</v>
      </c>
      <c r="J2039" s="68">
        <v>2.98507462686567</v>
      </c>
      <c r="K2039" s="71">
        <v>0.56737232588625797</v>
      </c>
      <c r="L2039" s="68">
        <v>5.41044776119403</v>
      </c>
      <c r="M2039" s="71">
        <v>0.26886332618444198</v>
      </c>
      <c r="N2039" s="68">
        <v>4.4859813084112101</v>
      </c>
      <c r="O2039" s="71">
        <v>0.21011133164006901</v>
      </c>
      <c r="P2039" s="68">
        <v>12.103174603174599</v>
      </c>
      <c r="Q2039" s="71">
        <v>0</v>
      </c>
      <c r="R2039" s="68">
        <v>21.980676328502401</v>
      </c>
    </row>
    <row r="2040" spans="1:18" x14ac:dyDescent="0.2">
      <c r="A2040" s="72" t="s">
        <v>4260</v>
      </c>
      <c r="B2040" s="66" t="s">
        <v>4261</v>
      </c>
      <c r="C2040" s="67">
        <v>19</v>
      </c>
      <c r="D2040" s="67" t="s">
        <v>343</v>
      </c>
      <c r="E2040" s="71">
        <v>0.63294063245375798</v>
      </c>
      <c r="F2040" s="68">
        <v>26.119402985074601</v>
      </c>
      <c r="G2040" s="71">
        <v>0.84666162491473695</v>
      </c>
      <c r="H2040" s="68">
        <v>48.320895522388099</v>
      </c>
      <c r="I2040" s="71">
        <v>0.88288959281547896</v>
      </c>
      <c r="J2040" s="68">
        <v>89.179104477611901</v>
      </c>
      <c r="K2040" s="71">
        <v>0.89961746394618103</v>
      </c>
      <c r="L2040" s="68">
        <v>77.611940298507506</v>
      </c>
      <c r="M2040" s="71">
        <v>0.74653928641060696</v>
      </c>
      <c r="N2040" s="68">
        <v>48.785046728971999</v>
      </c>
      <c r="O2040" s="71">
        <v>0.42193582663554702</v>
      </c>
      <c r="P2040" s="68">
        <v>46.428571428571402</v>
      </c>
      <c r="Q2040" s="71">
        <v>0</v>
      </c>
      <c r="R2040" s="68">
        <v>21.980676328502401</v>
      </c>
    </row>
    <row r="2041" spans="1:18" x14ac:dyDescent="0.2">
      <c r="A2041" s="72" t="s">
        <v>4262</v>
      </c>
      <c r="B2041" s="66" t="s">
        <v>4263</v>
      </c>
      <c r="C2041" s="67">
        <v>19</v>
      </c>
      <c r="D2041" s="67" t="s">
        <v>343</v>
      </c>
      <c r="E2041" s="71">
        <v>0.46919318468355797</v>
      </c>
      <c r="F2041" s="68">
        <v>4.85074626865672</v>
      </c>
      <c r="G2041" s="71">
        <v>0.75689824736039002</v>
      </c>
      <c r="H2041" s="68">
        <v>15.858208955223899</v>
      </c>
      <c r="I2041" s="71">
        <v>0.59028736011032101</v>
      </c>
      <c r="J2041" s="68">
        <v>4.4776119402985097</v>
      </c>
      <c r="K2041" s="71">
        <v>0.51995648899673697</v>
      </c>
      <c r="L2041" s="68">
        <v>3.9179104477611899</v>
      </c>
      <c r="M2041" s="71">
        <v>0.62955741860011705</v>
      </c>
      <c r="N2041" s="68">
        <v>27.4766355140187</v>
      </c>
      <c r="O2041" s="71">
        <v>0.25695959303378502</v>
      </c>
      <c r="P2041" s="68">
        <v>19.4444444444444</v>
      </c>
      <c r="Q2041" s="71">
        <v>6.1499999999999999E-2</v>
      </c>
      <c r="R2041" s="68">
        <v>25.845410628019302</v>
      </c>
    </row>
    <row r="2042" spans="1:18" x14ac:dyDescent="0.2">
      <c r="A2042" s="72" t="s">
        <v>4264</v>
      </c>
      <c r="B2042" s="66" t="s">
        <v>4265</v>
      </c>
      <c r="C2042" s="67">
        <v>19</v>
      </c>
      <c r="D2042" s="67" t="s">
        <v>343</v>
      </c>
      <c r="E2042" s="71">
        <v>0.54094619455655002</v>
      </c>
      <c r="F2042" s="68">
        <v>10.820895522388099</v>
      </c>
      <c r="G2042" s="71">
        <v>0.67973364289212101</v>
      </c>
      <c r="H2042" s="68">
        <v>7.2761194029850804</v>
      </c>
      <c r="I2042" s="71">
        <v>0.75871369790251397</v>
      </c>
      <c r="J2042" s="68">
        <v>28.171641791044799</v>
      </c>
      <c r="K2042" s="71">
        <v>0.73236245036232095</v>
      </c>
      <c r="L2042" s="68">
        <v>22.947761194029901</v>
      </c>
      <c r="M2042" s="71">
        <v>0.463833105868591</v>
      </c>
      <c r="N2042" s="68">
        <v>13.4579439252336</v>
      </c>
      <c r="O2042" s="71">
        <v>0.26678427031375301</v>
      </c>
      <c r="P2042" s="68">
        <v>20.8333333333333</v>
      </c>
      <c r="Q2042" s="71">
        <v>0.34425</v>
      </c>
      <c r="R2042" s="68">
        <v>28.985507246376802</v>
      </c>
    </row>
    <row r="2043" spans="1:18" x14ac:dyDescent="0.2">
      <c r="A2043" s="72" t="s">
        <v>4266</v>
      </c>
      <c r="B2043" s="66" t="s">
        <v>4267</v>
      </c>
      <c r="C2043" s="67">
        <v>19</v>
      </c>
      <c r="D2043" s="67" t="s">
        <v>343</v>
      </c>
      <c r="E2043" s="71">
        <v>0.49480644459683398</v>
      </c>
      <c r="F2043" s="68">
        <v>5.9701492537313401</v>
      </c>
      <c r="G2043" s="71">
        <v>0.73552576941580805</v>
      </c>
      <c r="H2043" s="68">
        <v>12.5</v>
      </c>
      <c r="I2043" s="71">
        <v>0.68474673930945795</v>
      </c>
      <c r="J2043" s="68">
        <v>10.261194029850699</v>
      </c>
      <c r="K2043" s="71">
        <v>0.66845725969403202</v>
      </c>
      <c r="L2043" s="68">
        <v>12.1268656716418</v>
      </c>
      <c r="M2043" s="71">
        <v>0.61006044063170195</v>
      </c>
      <c r="N2043" s="68">
        <v>24.485981308411201</v>
      </c>
      <c r="O2043" s="71">
        <v>0.19114845853000501</v>
      </c>
      <c r="P2043" s="68">
        <v>10.3174603174603</v>
      </c>
      <c r="Q2043" s="71">
        <v>7.8899999999999998E-2</v>
      </c>
      <c r="R2043" s="68">
        <v>26.086956521739101</v>
      </c>
    </row>
    <row r="2044" spans="1:18" x14ac:dyDescent="0.2">
      <c r="A2044" s="72" t="s">
        <v>4268</v>
      </c>
      <c r="B2044" s="66" t="s">
        <v>4269</v>
      </c>
      <c r="C2044" s="67">
        <v>19</v>
      </c>
      <c r="D2044" s="67" t="s">
        <v>343</v>
      </c>
      <c r="E2044" s="71">
        <v>0.40583953304867298</v>
      </c>
      <c r="F2044" s="68">
        <v>2.23880597014925</v>
      </c>
      <c r="G2044" s="71">
        <v>0.646432176961517</v>
      </c>
      <c r="H2044" s="68">
        <v>6.3432835820895503</v>
      </c>
      <c r="I2044" s="71">
        <v>0.62274457916449799</v>
      </c>
      <c r="J2044" s="68">
        <v>5.9701492537313401</v>
      </c>
      <c r="K2044" s="71">
        <v>0.64704427617810401</v>
      </c>
      <c r="L2044" s="68">
        <v>10.261194029850699</v>
      </c>
      <c r="M2044" s="71">
        <v>0.317605771105479</v>
      </c>
      <c r="N2044" s="68">
        <v>6.5420560747663501</v>
      </c>
      <c r="O2044" s="71">
        <v>0.201210394882438</v>
      </c>
      <c r="P2044" s="68">
        <v>11.507936507936501</v>
      </c>
      <c r="Q2044" s="71">
        <v>0</v>
      </c>
      <c r="R2044" s="68">
        <v>21.980676328502401</v>
      </c>
    </row>
    <row r="2045" spans="1:18" x14ac:dyDescent="0.2">
      <c r="A2045" s="72" t="s">
        <v>4270</v>
      </c>
      <c r="B2045" s="66" t="s">
        <v>4271</v>
      </c>
      <c r="C2045" s="67">
        <v>19</v>
      </c>
      <c r="D2045" s="67" t="s">
        <v>343</v>
      </c>
      <c r="E2045" s="71">
        <v>0.79921578521227699</v>
      </c>
      <c r="F2045" s="68">
        <v>70.149253731343293</v>
      </c>
      <c r="G2045" s="71">
        <v>0.84996406465225005</v>
      </c>
      <c r="H2045" s="68">
        <v>52.052238805970198</v>
      </c>
      <c r="I2045" s="71">
        <v>0.822122446000495</v>
      </c>
      <c r="J2045" s="68">
        <v>63.619402985074601</v>
      </c>
      <c r="K2045" s="71">
        <v>0.88229715783895302</v>
      </c>
      <c r="L2045" s="68">
        <v>71.641791044776099</v>
      </c>
      <c r="M2045" s="71">
        <v>0.81477870930005802</v>
      </c>
      <c r="N2045" s="68">
        <v>64.485981308411198</v>
      </c>
      <c r="O2045" s="71">
        <v>0.42613233348190399</v>
      </c>
      <c r="P2045" s="68">
        <v>46.825396825396801</v>
      </c>
      <c r="Q2045" s="71">
        <v>1</v>
      </c>
      <c r="R2045" s="68">
        <v>100</v>
      </c>
    </row>
    <row r="2046" spans="1:18" x14ac:dyDescent="0.2">
      <c r="A2046" s="72" t="s">
        <v>4272</v>
      </c>
      <c r="B2046" s="66" t="s">
        <v>4273</v>
      </c>
      <c r="C2046" s="67">
        <v>19</v>
      </c>
      <c r="D2046" s="67" t="s">
        <v>343</v>
      </c>
      <c r="E2046" s="71">
        <v>0.77843595326977</v>
      </c>
      <c r="F2046" s="68">
        <v>62.313432835820898</v>
      </c>
      <c r="G2046" s="71">
        <v>0.79699892090149305</v>
      </c>
      <c r="H2046" s="68">
        <v>21.828358208955201</v>
      </c>
      <c r="I2046" s="71">
        <v>0.88782410905891296</v>
      </c>
      <c r="J2046" s="68">
        <v>91.417910447761201</v>
      </c>
      <c r="K2046" s="71">
        <v>0.73726048029453595</v>
      </c>
      <c r="L2046" s="68">
        <v>24.067164179104498</v>
      </c>
      <c r="M2046" s="71">
        <v>0.80503022031585103</v>
      </c>
      <c r="N2046" s="68">
        <v>62.242990654205599</v>
      </c>
      <c r="O2046" s="71">
        <v>0.44350198904782701</v>
      </c>
      <c r="P2046" s="68">
        <v>48.809523809523803</v>
      </c>
      <c r="Q2046" s="71">
        <v>1</v>
      </c>
      <c r="R2046" s="68">
        <v>100</v>
      </c>
    </row>
    <row r="2047" spans="1:18" x14ac:dyDescent="0.2">
      <c r="A2047" s="72" t="s">
        <v>4274</v>
      </c>
      <c r="B2047" s="66" t="s">
        <v>4275</v>
      </c>
      <c r="C2047" s="67">
        <v>19</v>
      </c>
      <c r="D2047" s="67" t="s">
        <v>343</v>
      </c>
      <c r="E2047" s="71">
        <v>0.75462985643829095</v>
      </c>
      <c r="F2047" s="68">
        <v>54.477611940298502</v>
      </c>
      <c r="G2047" s="71">
        <v>0.84483121758676305</v>
      </c>
      <c r="H2047" s="68">
        <v>47.201492537313399</v>
      </c>
      <c r="I2047" s="71">
        <v>0.84116052231245098</v>
      </c>
      <c r="J2047" s="68">
        <v>73.880597014925399</v>
      </c>
      <c r="K2047" s="71">
        <v>0.59376101639317003</v>
      </c>
      <c r="L2047" s="68">
        <v>6.5298507462686599</v>
      </c>
      <c r="M2047" s="71">
        <v>0.853772665236888</v>
      </c>
      <c r="N2047" s="68">
        <v>74.953271028037406</v>
      </c>
      <c r="O2047" s="71">
        <v>0.39425371710047502</v>
      </c>
      <c r="P2047" s="68">
        <v>42.261904761904802</v>
      </c>
      <c r="Q2047" s="71">
        <v>1</v>
      </c>
      <c r="R2047" s="68">
        <v>100</v>
      </c>
    </row>
    <row r="2048" spans="1:18" x14ac:dyDescent="0.2">
      <c r="A2048" s="72" t="s">
        <v>4276</v>
      </c>
      <c r="B2048" s="66" t="s">
        <v>4277</v>
      </c>
      <c r="C2048" s="67">
        <v>19</v>
      </c>
      <c r="D2048" s="67" t="s">
        <v>343</v>
      </c>
      <c r="E2048" s="71">
        <v>0.60903926336371395</v>
      </c>
      <c r="F2048" s="68">
        <v>22.0149253731343</v>
      </c>
      <c r="G2048" s="71">
        <v>0.82248513472975304</v>
      </c>
      <c r="H2048" s="68">
        <v>29.291044776119399</v>
      </c>
      <c r="I2048" s="71">
        <v>0.78276286913264004</v>
      </c>
      <c r="J2048" s="68">
        <v>44.0298507462687</v>
      </c>
      <c r="K2048" s="71">
        <v>0.71163453370473395</v>
      </c>
      <c r="L2048" s="68">
        <v>19.0298507462687</v>
      </c>
      <c r="M2048" s="71">
        <v>0.86352115422109599</v>
      </c>
      <c r="N2048" s="68">
        <v>77.383177570093494</v>
      </c>
      <c r="O2048" s="71">
        <v>0.41763188839405802</v>
      </c>
      <c r="P2048" s="68">
        <v>45.634920634920597</v>
      </c>
      <c r="Q2048" s="71">
        <v>5.62E-2</v>
      </c>
      <c r="R2048" s="68">
        <v>25.603864734299499</v>
      </c>
    </row>
    <row r="2049" spans="1:18" x14ac:dyDescent="0.2">
      <c r="A2049" s="72" t="s">
        <v>4278</v>
      </c>
      <c r="B2049" s="66" t="s">
        <v>4279</v>
      </c>
      <c r="C2049" s="67">
        <v>19</v>
      </c>
      <c r="D2049" s="67" t="s">
        <v>343</v>
      </c>
      <c r="E2049" s="71">
        <v>0.51143128350938705</v>
      </c>
      <c r="F2049" s="68">
        <v>8.0223880597014894</v>
      </c>
      <c r="G2049" s="71">
        <v>0.610417045518029</v>
      </c>
      <c r="H2049" s="68">
        <v>4.6641791044776104</v>
      </c>
      <c r="I2049" s="71">
        <v>0.837709474869061</v>
      </c>
      <c r="J2049" s="68">
        <v>72.201492537313399</v>
      </c>
      <c r="K2049" s="71">
        <v>0.81976127540519494</v>
      </c>
      <c r="L2049" s="68">
        <v>46.641791044776099</v>
      </c>
      <c r="M2049" s="71">
        <v>0.51257555078962802</v>
      </c>
      <c r="N2049" s="68">
        <v>16.074766355140198</v>
      </c>
      <c r="O2049" s="71">
        <v>0.28812435447440798</v>
      </c>
      <c r="P2049" s="68">
        <v>25</v>
      </c>
      <c r="Q2049" s="71">
        <v>0</v>
      </c>
      <c r="R2049" s="68">
        <v>21.980676328502401</v>
      </c>
    </row>
    <row r="2050" spans="1:18" x14ac:dyDescent="0.2">
      <c r="A2050" s="72" t="s">
        <v>4280</v>
      </c>
      <c r="B2050" s="66" t="s">
        <v>4281</v>
      </c>
      <c r="C2050" s="67">
        <v>19</v>
      </c>
      <c r="D2050" s="67" t="s">
        <v>343</v>
      </c>
      <c r="E2050" s="71">
        <v>0.760983690246119</v>
      </c>
      <c r="F2050" s="68">
        <v>56.156716417910403</v>
      </c>
      <c r="G2050" s="71">
        <v>0.81933186837988004</v>
      </c>
      <c r="H2050" s="68">
        <v>27.4253731343284</v>
      </c>
      <c r="I2050" s="71">
        <v>0.87089194818210702</v>
      </c>
      <c r="J2050" s="68">
        <v>85.447761194029894</v>
      </c>
      <c r="K2050" s="71">
        <v>0.64432880624830102</v>
      </c>
      <c r="L2050" s="68">
        <v>9.8880597014925407</v>
      </c>
      <c r="M2050" s="71">
        <v>0.87326964320530298</v>
      </c>
      <c r="N2050" s="68">
        <v>79.813084112149497</v>
      </c>
      <c r="O2050" s="71">
        <v>0.38787987546112501</v>
      </c>
      <c r="P2050" s="68">
        <v>40.476190476190503</v>
      </c>
      <c r="Q2050" s="71">
        <v>0.97019999999999995</v>
      </c>
      <c r="R2050" s="68">
        <v>44.4444444444444</v>
      </c>
    </row>
    <row r="2051" spans="1:18" x14ac:dyDescent="0.2">
      <c r="A2051" s="72" t="s">
        <v>2742</v>
      </c>
      <c r="B2051" s="66" t="s">
        <v>4282</v>
      </c>
      <c r="C2051" s="67">
        <v>19</v>
      </c>
      <c r="D2051" s="67" t="s">
        <v>343</v>
      </c>
      <c r="E2051" s="71">
        <v>0.65192713243591305</v>
      </c>
      <c r="F2051" s="68">
        <v>28.917910447761201</v>
      </c>
      <c r="G2051" s="71">
        <v>0.82217967242933199</v>
      </c>
      <c r="H2051" s="68">
        <v>29.1044776119403</v>
      </c>
      <c r="I2051" s="71">
        <v>0.79498746614298799</v>
      </c>
      <c r="J2051" s="68">
        <v>48.694029850746297</v>
      </c>
      <c r="K2051" s="71">
        <v>0.77446460246224602</v>
      </c>
      <c r="L2051" s="68">
        <v>32.462686567164198</v>
      </c>
      <c r="M2051" s="71">
        <v>0.80503022031585103</v>
      </c>
      <c r="N2051" s="68">
        <v>62.242990654205599</v>
      </c>
      <c r="O2051" s="71">
        <v>0.38285083326506197</v>
      </c>
      <c r="P2051" s="68">
        <v>39.285714285714299</v>
      </c>
      <c r="Q2051" s="71">
        <v>0.33205000000000001</v>
      </c>
      <c r="R2051" s="68">
        <v>28.5024154589372</v>
      </c>
    </row>
    <row r="2052" spans="1:18" x14ac:dyDescent="0.2">
      <c r="A2052" s="72" t="s">
        <v>4283</v>
      </c>
      <c r="B2052" s="66" t="s">
        <v>4284</v>
      </c>
      <c r="C2052" s="67">
        <v>19</v>
      </c>
      <c r="D2052" s="67" t="s">
        <v>343</v>
      </c>
      <c r="E2052" s="71">
        <v>0.40726879235177699</v>
      </c>
      <c r="F2052" s="68">
        <v>2.42537313432836</v>
      </c>
      <c r="G2052" s="71">
        <v>0.50688780267217703</v>
      </c>
      <c r="H2052" s="68">
        <v>2.23880597014925</v>
      </c>
      <c r="I2052" s="71">
        <v>0.77656405382509697</v>
      </c>
      <c r="J2052" s="68">
        <v>40.485074626865703</v>
      </c>
      <c r="K2052" s="71">
        <v>0.75295058991202701</v>
      </c>
      <c r="L2052" s="68">
        <v>27.798507462686601</v>
      </c>
      <c r="M2052" s="71">
        <v>0.28836030415285602</v>
      </c>
      <c r="N2052" s="68">
        <v>5.4205607476635498</v>
      </c>
      <c r="O2052" s="71">
        <v>0.118850003548503</v>
      </c>
      <c r="P2052" s="68">
        <v>4.5634920634920597</v>
      </c>
      <c r="Q2052" s="71">
        <v>0</v>
      </c>
      <c r="R2052" s="68">
        <v>21.980676328502401</v>
      </c>
    </row>
    <row r="2053" spans="1:18" x14ac:dyDescent="0.2">
      <c r="A2053" s="72" t="s">
        <v>4285</v>
      </c>
      <c r="B2053" s="66" t="s">
        <v>4286</v>
      </c>
      <c r="C2053" s="67">
        <v>19</v>
      </c>
      <c r="D2053" s="67" t="s">
        <v>343</v>
      </c>
      <c r="E2053" s="71">
        <v>0.54452475811635404</v>
      </c>
      <c r="F2053" s="68">
        <v>11.194029850746301</v>
      </c>
      <c r="G2053" s="71">
        <v>0.69062117656555599</v>
      </c>
      <c r="H2053" s="68">
        <v>8.3955223880596996</v>
      </c>
      <c r="I2053" s="71">
        <v>0.89486405034877203</v>
      </c>
      <c r="J2053" s="68">
        <v>92.723880597014897</v>
      </c>
      <c r="K2053" s="71">
        <v>0.55834205397124903</v>
      </c>
      <c r="L2053" s="68">
        <v>4.85074626865672</v>
      </c>
      <c r="M2053" s="71">
        <v>0.96100604406317003</v>
      </c>
      <c r="N2053" s="68">
        <v>94.766355140186903</v>
      </c>
      <c r="O2053" s="71">
        <v>0.16231522374938001</v>
      </c>
      <c r="P2053" s="68">
        <v>7.7380952380952399</v>
      </c>
      <c r="Q2053" s="71">
        <v>0</v>
      </c>
      <c r="R2053" s="68">
        <v>21.980676328502401</v>
      </c>
    </row>
    <row r="2054" spans="1:18" x14ac:dyDescent="0.2">
      <c r="A2054" s="72" t="s">
        <v>4287</v>
      </c>
      <c r="B2054" s="66" t="s">
        <v>4288</v>
      </c>
      <c r="C2054" s="67">
        <v>13</v>
      </c>
      <c r="D2054" s="67" t="s">
        <v>343</v>
      </c>
      <c r="E2054" s="71">
        <v>0.59772911935755302</v>
      </c>
      <c r="F2054" s="68">
        <v>6.4764841942945299</v>
      </c>
      <c r="G2054" s="71">
        <v>0.75771107212736699</v>
      </c>
      <c r="H2054" s="68">
        <v>7.7486507324595202</v>
      </c>
      <c r="I2054" s="71">
        <v>0.76926735900722398</v>
      </c>
      <c r="J2054" s="68">
        <v>22.783346183500399</v>
      </c>
      <c r="K2054" s="71">
        <v>0.66166716565317496</v>
      </c>
      <c r="L2054" s="68">
        <v>5.01156515034695</v>
      </c>
      <c r="M2054" s="71">
        <v>0.8</v>
      </c>
      <c r="N2054" s="68">
        <v>19.233776387803001</v>
      </c>
      <c r="O2054" s="71"/>
      <c r="P2054" s="68"/>
      <c r="Q2054" s="71">
        <v>0</v>
      </c>
      <c r="R2054" s="68">
        <v>44.020356234096703</v>
      </c>
    </row>
    <row r="2055" spans="1:18" x14ac:dyDescent="0.2">
      <c r="A2055" s="72" t="s">
        <v>4289</v>
      </c>
      <c r="B2055" s="66" t="s">
        <v>4290</v>
      </c>
      <c r="C2055" s="67">
        <v>19</v>
      </c>
      <c r="D2055" s="67" t="s">
        <v>343</v>
      </c>
      <c r="E2055" s="71">
        <v>0.80782749624262895</v>
      </c>
      <c r="F2055" s="68">
        <v>73.694029850746304</v>
      </c>
      <c r="G2055" s="71">
        <v>0.91372081563905105</v>
      </c>
      <c r="H2055" s="68">
        <v>90.485074626865696</v>
      </c>
      <c r="I2055" s="71">
        <v>0.76834772140303198</v>
      </c>
      <c r="J2055" s="68">
        <v>35.074626865671597</v>
      </c>
      <c r="K2055" s="71">
        <v>0.83789409615847399</v>
      </c>
      <c r="L2055" s="68">
        <v>55.9701492537313</v>
      </c>
      <c r="M2055" s="71">
        <v>0.96100604406317003</v>
      </c>
      <c r="N2055" s="68">
        <v>94.766355140186903</v>
      </c>
      <c r="O2055" s="71">
        <v>0.55816880394941704</v>
      </c>
      <c r="P2055" s="68">
        <v>65.674603174603206</v>
      </c>
      <c r="Q2055" s="71"/>
      <c r="R2055" s="68"/>
    </row>
    <row r="2056" spans="1:18" x14ac:dyDescent="0.2">
      <c r="A2056" s="72" t="s">
        <v>4291</v>
      </c>
      <c r="B2056" s="66" t="s">
        <v>4292</v>
      </c>
      <c r="C2056" s="67">
        <v>13</v>
      </c>
      <c r="D2056" s="67" t="s">
        <v>343</v>
      </c>
      <c r="E2056" s="71">
        <v>0.76262068129430205</v>
      </c>
      <c r="F2056" s="68">
        <v>23.5158057054742</v>
      </c>
      <c r="G2056" s="71">
        <v>0.83361856632025999</v>
      </c>
      <c r="H2056" s="68">
        <v>25.597532767926001</v>
      </c>
      <c r="I2056" s="71">
        <v>0.65500787602323496</v>
      </c>
      <c r="J2056" s="68">
        <v>5.5127216653816502</v>
      </c>
      <c r="K2056" s="71">
        <v>0.82185628283371304</v>
      </c>
      <c r="L2056" s="68">
        <v>13.1842713955281</v>
      </c>
      <c r="M2056" s="71">
        <v>0.74</v>
      </c>
      <c r="N2056" s="68">
        <v>14.7380766223612</v>
      </c>
      <c r="O2056" s="71"/>
      <c r="P2056" s="68"/>
      <c r="Q2056" s="71"/>
      <c r="R2056" s="68"/>
    </row>
    <row r="2057" spans="1:18" x14ac:dyDescent="0.2">
      <c r="A2057" s="72" t="s">
        <v>4293</v>
      </c>
      <c r="B2057" s="66" t="s">
        <v>4294</v>
      </c>
      <c r="C2057" s="67">
        <v>13</v>
      </c>
      <c r="D2057" s="67" t="s">
        <v>343</v>
      </c>
      <c r="E2057" s="71">
        <v>0.85421336563452099</v>
      </c>
      <c r="F2057" s="68">
        <v>56.515034695451</v>
      </c>
      <c r="G2057" s="71">
        <v>0.82576607328769802</v>
      </c>
      <c r="H2057" s="68">
        <v>18.3885890516577</v>
      </c>
      <c r="I2057" s="71">
        <v>0.74083200420907402</v>
      </c>
      <c r="J2057" s="68">
        <v>15.497301464919</v>
      </c>
      <c r="K2057" s="71">
        <v>0.85025538504131404</v>
      </c>
      <c r="L2057" s="68">
        <v>17.656129529683898</v>
      </c>
      <c r="M2057" s="71">
        <v>1</v>
      </c>
      <c r="N2057" s="68">
        <v>100</v>
      </c>
      <c r="O2057" s="71"/>
      <c r="P2057" s="68"/>
      <c r="Q2057" s="71"/>
      <c r="R2057" s="68"/>
    </row>
    <row r="2058" spans="1:18" x14ac:dyDescent="0.2">
      <c r="A2058" s="72" t="s">
        <v>4295</v>
      </c>
      <c r="B2058" s="66" t="s">
        <v>4296</v>
      </c>
      <c r="C2058" s="67">
        <v>13</v>
      </c>
      <c r="D2058" s="67" t="s">
        <v>343</v>
      </c>
      <c r="E2058" s="71">
        <v>0.70054079397944102</v>
      </c>
      <c r="F2058" s="68">
        <v>14.3407864302236</v>
      </c>
      <c r="G2058" s="71">
        <v>0.80719802339301805</v>
      </c>
      <c r="H2058" s="68">
        <v>11.141094834232799</v>
      </c>
      <c r="I2058" s="71">
        <v>0.84039038370803498</v>
      </c>
      <c r="J2058" s="68">
        <v>60.871241326137202</v>
      </c>
      <c r="K2058" s="71">
        <v>0.83457476881671</v>
      </c>
      <c r="L2058" s="68">
        <v>15.26599845798</v>
      </c>
      <c r="M2058" s="71">
        <v>0.32</v>
      </c>
      <c r="N2058" s="68">
        <v>2.6192337763878002</v>
      </c>
      <c r="O2058" s="71"/>
      <c r="P2058" s="68"/>
      <c r="Q2058" s="71"/>
      <c r="R2058" s="68"/>
    </row>
    <row r="2059" spans="1:18" x14ac:dyDescent="0.2">
      <c r="A2059" s="72" t="s">
        <v>4257</v>
      </c>
      <c r="B2059" s="66" t="s">
        <v>4297</v>
      </c>
      <c r="C2059" s="67">
        <v>19</v>
      </c>
      <c r="D2059" s="67" t="s">
        <v>343</v>
      </c>
      <c r="E2059" s="71">
        <v>0.56944836654896502</v>
      </c>
      <c r="F2059" s="68">
        <v>14.738805970149301</v>
      </c>
      <c r="G2059" s="71">
        <v>0.77499390525776102</v>
      </c>
      <c r="H2059" s="68">
        <v>17.537313432835798</v>
      </c>
      <c r="I2059" s="71">
        <v>0.84547074959576496</v>
      </c>
      <c r="J2059" s="68">
        <v>76.679104477611901</v>
      </c>
      <c r="K2059" s="71">
        <v>0.83242842694870101</v>
      </c>
      <c r="L2059" s="68">
        <v>53.731343283582099</v>
      </c>
      <c r="M2059" s="71">
        <v>0.51257555078962802</v>
      </c>
      <c r="N2059" s="68">
        <v>16.074766355140198</v>
      </c>
      <c r="O2059" s="71">
        <v>0.45122156670193603</v>
      </c>
      <c r="P2059" s="68">
        <v>50</v>
      </c>
      <c r="Q2059" s="71">
        <v>0</v>
      </c>
      <c r="R2059" s="68">
        <v>21.980676328502401</v>
      </c>
    </row>
    <row r="2060" spans="1:18" x14ac:dyDescent="0.2">
      <c r="A2060" s="72" t="s">
        <v>4298</v>
      </c>
      <c r="B2060" s="66" t="s">
        <v>4299</v>
      </c>
      <c r="C2060" s="67">
        <v>19</v>
      </c>
      <c r="D2060" s="67" t="s">
        <v>343</v>
      </c>
      <c r="E2060" s="71">
        <v>0.71945984530477802</v>
      </c>
      <c r="F2060" s="68">
        <v>44.589552238806</v>
      </c>
      <c r="G2060" s="71">
        <v>0.77647928624282103</v>
      </c>
      <c r="H2060" s="68">
        <v>18.097014925373099</v>
      </c>
      <c r="I2060" s="71">
        <v>0.78547710661251602</v>
      </c>
      <c r="J2060" s="68">
        <v>45.335820895522403</v>
      </c>
      <c r="K2060" s="71">
        <v>0.74043613765279803</v>
      </c>
      <c r="L2060" s="68">
        <v>25</v>
      </c>
      <c r="M2060" s="71">
        <v>0.69779684148957</v>
      </c>
      <c r="N2060" s="68">
        <v>37.570093457943898</v>
      </c>
      <c r="O2060" s="71">
        <v>0.316569699830963</v>
      </c>
      <c r="P2060" s="68">
        <v>29.563492063492099</v>
      </c>
      <c r="Q2060" s="71">
        <v>1</v>
      </c>
      <c r="R2060" s="68">
        <v>100</v>
      </c>
    </row>
    <row r="2061" spans="1:18" x14ac:dyDescent="0.2">
      <c r="A2061" s="72" t="s">
        <v>2968</v>
      </c>
      <c r="B2061" s="66" t="s">
        <v>4300</v>
      </c>
      <c r="C2061" s="67">
        <v>19</v>
      </c>
      <c r="D2061" s="67" t="s">
        <v>343</v>
      </c>
      <c r="E2061" s="71">
        <v>0.62895085140937601</v>
      </c>
      <c r="F2061" s="68">
        <v>24.813432835820901</v>
      </c>
      <c r="G2061" s="71">
        <v>0.68798614584380502</v>
      </c>
      <c r="H2061" s="68">
        <v>8.0223880597014894</v>
      </c>
      <c r="I2061" s="71">
        <v>0.76010541968823797</v>
      </c>
      <c r="J2061" s="68">
        <v>29.477611940298502</v>
      </c>
      <c r="K2061" s="71">
        <v>0.89875714947282304</v>
      </c>
      <c r="L2061" s="68">
        <v>76.865671641790996</v>
      </c>
      <c r="M2061" s="71">
        <v>0.52232403977383501</v>
      </c>
      <c r="N2061" s="68">
        <v>16.822429906542101</v>
      </c>
      <c r="O2061" s="71">
        <v>0.27558150226817701</v>
      </c>
      <c r="P2061" s="68">
        <v>22.4206349206349</v>
      </c>
      <c r="Q2061" s="71"/>
      <c r="R2061" s="68"/>
    </row>
    <row r="2062" spans="1:18" x14ac:dyDescent="0.2">
      <c r="A2062" s="72" t="s">
        <v>4301</v>
      </c>
      <c r="B2062" s="66" t="s">
        <v>4302</v>
      </c>
      <c r="C2062" s="67">
        <v>19</v>
      </c>
      <c r="D2062" s="67" t="s">
        <v>343</v>
      </c>
      <c r="E2062" s="71">
        <v>0.62238644234495999</v>
      </c>
      <c r="F2062" s="68">
        <v>23.880597014925399</v>
      </c>
      <c r="G2062" s="71">
        <v>0.81946839032627705</v>
      </c>
      <c r="H2062" s="68">
        <v>27.611940298507498</v>
      </c>
      <c r="I2062" s="71">
        <v>0.85518512367826405</v>
      </c>
      <c r="J2062" s="68">
        <v>81.156716417910403</v>
      </c>
      <c r="K2062" s="71">
        <v>0.88348946794114702</v>
      </c>
      <c r="L2062" s="68">
        <v>71.828358208955194</v>
      </c>
      <c r="M2062" s="71">
        <v>0.76603626437902095</v>
      </c>
      <c r="N2062" s="68">
        <v>52.523364485981297</v>
      </c>
      <c r="O2062" s="71">
        <v>0.41013940774504898</v>
      </c>
      <c r="P2062" s="68">
        <v>44.4444444444444</v>
      </c>
      <c r="Q2062" s="71">
        <v>0</v>
      </c>
      <c r="R2062" s="68">
        <v>21.980676328502401</v>
      </c>
    </row>
    <row r="2063" spans="1:18" x14ac:dyDescent="0.2">
      <c r="A2063" s="72" t="s">
        <v>4303</v>
      </c>
      <c r="B2063" s="66" t="s">
        <v>4304</v>
      </c>
      <c r="C2063" s="67">
        <v>13</v>
      </c>
      <c r="D2063" s="67" t="s">
        <v>343</v>
      </c>
      <c r="E2063" s="71">
        <v>0.55629224489607498</v>
      </c>
      <c r="F2063" s="68">
        <v>4.6646106399383198</v>
      </c>
      <c r="G2063" s="71">
        <v>0.58819030870010103</v>
      </c>
      <c r="H2063" s="68">
        <v>3.04548959136469</v>
      </c>
      <c r="I2063" s="71">
        <v>0.79917301805355001</v>
      </c>
      <c r="J2063" s="68">
        <v>35.813415574402498</v>
      </c>
      <c r="K2063" s="71">
        <v>0.71876404069619904</v>
      </c>
      <c r="L2063" s="68">
        <v>6.8619892058596799</v>
      </c>
      <c r="M2063" s="71">
        <v>0.5</v>
      </c>
      <c r="N2063" s="68">
        <v>6.09851446442533</v>
      </c>
      <c r="O2063" s="71">
        <v>0.17533385703052601</v>
      </c>
      <c r="P2063" s="68">
        <v>12.014388489208599</v>
      </c>
      <c r="Q2063" s="71"/>
      <c r="R2063" s="68"/>
    </row>
    <row r="2064" spans="1:18" x14ac:dyDescent="0.2">
      <c r="A2064" s="72" t="s">
        <v>4305</v>
      </c>
      <c r="B2064" s="66" t="s">
        <v>4306</v>
      </c>
      <c r="C2064" s="67">
        <v>13</v>
      </c>
      <c r="D2064" s="67" t="s">
        <v>343</v>
      </c>
      <c r="E2064" s="71">
        <v>0.51527265953911805</v>
      </c>
      <c r="F2064" s="68">
        <v>3.6622976098689302</v>
      </c>
      <c r="G2064" s="71">
        <v>0.79218865689992501</v>
      </c>
      <c r="H2064" s="68">
        <v>9.3292212798766396</v>
      </c>
      <c r="I2064" s="71">
        <v>0.72544808738026301</v>
      </c>
      <c r="J2064" s="68">
        <v>12.6060138781804</v>
      </c>
      <c r="K2064" s="71">
        <v>0.51280595115766303</v>
      </c>
      <c r="L2064" s="68">
        <v>2.0817270624518098</v>
      </c>
      <c r="M2064" s="71">
        <v>0.88</v>
      </c>
      <c r="N2064" s="68">
        <v>25.488663017982802</v>
      </c>
      <c r="O2064" s="71">
        <v>0.18119326179685399</v>
      </c>
      <c r="P2064" s="68">
        <v>12.6618705035971</v>
      </c>
      <c r="Q2064" s="71">
        <v>0</v>
      </c>
      <c r="R2064" s="68">
        <v>44.020356234096703</v>
      </c>
    </row>
    <row r="2065" spans="1:18" x14ac:dyDescent="0.2">
      <c r="A2065" s="72" t="s">
        <v>4307</v>
      </c>
      <c r="B2065" s="66" t="s">
        <v>4308</v>
      </c>
      <c r="C2065" s="67">
        <v>13</v>
      </c>
      <c r="D2065" s="67" t="s">
        <v>343</v>
      </c>
      <c r="E2065" s="71">
        <v>0.77938594115923898</v>
      </c>
      <c r="F2065" s="68">
        <v>27.293754818812602</v>
      </c>
      <c r="G2065" s="71">
        <v>0.86622864890856499</v>
      </c>
      <c r="H2065" s="68">
        <v>63.2228218966847</v>
      </c>
      <c r="I2065" s="71">
        <v>0.66763125617596197</v>
      </c>
      <c r="J2065" s="68">
        <v>6.4379336931380102</v>
      </c>
      <c r="K2065" s="71">
        <v>0.86463474923137495</v>
      </c>
      <c r="L2065" s="68">
        <v>20.971472629144198</v>
      </c>
      <c r="M2065" s="71">
        <v>1</v>
      </c>
      <c r="N2065" s="68">
        <v>100</v>
      </c>
      <c r="O2065" s="71">
        <v>0.49843505148028999</v>
      </c>
      <c r="P2065" s="68">
        <v>61.870503597122301</v>
      </c>
      <c r="Q2065" s="71"/>
      <c r="R2065" s="68"/>
    </row>
    <row r="2066" spans="1:18" x14ac:dyDescent="0.2">
      <c r="A2066" s="72" t="s">
        <v>4309</v>
      </c>
      <c r="B2066" s="66" t="s">
        <v>4310</v>
      </c>
      <c r="C2066" s="67">
        <v>13</v>
      </c>
      <c r="D2066" s="67" t="s">
        <v>343</v>
      </c>
      <c r="E2066" s="71">
        <v>0.85033916231782403</v>
      </c>
      <c r="F2066" s="68">
        <v>55.011565150347003</v>
      </c>
      <c r="G2066" s="71">
        <v>0.83752694203716305</v>
      </c>
      <c r="H2066" s="68">
        <v>29.568234387046999</v>
      </c>
      <c r="I2066" s="71">
        <v>0.73428835337260201</v>
      </c>
      <c r="J2066" s="68">
        <v>13.9167309175019</v>
      </c>
      <c r="K2066" s="71">
        <v>0.82954135386153305</v>
      </c>
      <c r="L2066" s="68">
        <v>14.3793369313801</v>
      </c>
      <c r="M2066" s="71">
        <v>1</v>
      </c>
      <c r="N2066" s="68">
        <v>100</v>
      </c>
      <c r="O2066" s="71"/>
      <c r="P2066" s="68"/>
      <c r="Q2066" s="71"/>
      <c r="R2066" s="68"/>
    </row>
    <row r="2067" spans="1:18" x14ac:dyDescent="0.2">
      <c r="A2067" s="72" t="s">
        <v>4311</v>
      </c>
      <c r="B2067" s="66" t="s">
        <v>4312</v>
      </c>
      <c r="C2067" s="67">
        <v>13</v>
      </c>
      <c r="D2067" s="67" t="s">
        <v>343</v>
      </c>
      <c r="E2067" s="71">
        <v>0.79454415283177604</v>
      </c>
      <c r="F2067" s="68">
        <v>31.6114109483423</v>
      </c>
      <c r="G2067" s="71">
        <v>0.69784496874268998</v>
      </c>
      <c r="H2067" s="68">
        <v>5.1657671549730102</v>
      </c>
      <c r="I2067" s="71">
        <v>0.87156364752055504</v>
      </c>
      <c r="J2067" s="68">
        <v>73.592906707787193</v>
      </c>
      <c r="K2067" s="71">
        <v>0.87517127662045102</v>
      </c>
      <c r="L2067" s="68">
        <v>24.286815728604498</v>
      </c>
      <c r="M2067" s="71">
        <v>1</v>
      </c>
      <c r="N2067" s="68">
        <v>100</v>
      </c>
      <c r="O2067" s="71">
        <v>0.52814087127518305</v>
      </c>
      <c r="P2067" s="68">
        <v>67.985611510791401</v>
      </c>
      <c r="Q2067" s="71"/>
      <c r="R2067" s="68"/>
    </row>
    <row r="2068" spans="1:18" x14ac:dyDescent="0.2">
      <c r="A2068" s="72" t="s">
        <v>4313</v>
      </c>
      <c r="B2068" s="66" t="s">
        <v>4314</v>
      </c>
      <c r="C2068" s="67">
        <v>13</v>
      </c>
      <c r="D2068" s="67" t="s">
        <v>343</v>
      </c>
      <c r="E2068" s="71">
        <v>0.80335827112412095</v>
      </c>
      <c r="F2068" s="68">
        <v>34.926754047802604</v>
      </c>
      <c r="G2068" s="71">
        <v>0.83012667363136505</v>
      </c>
      <c r="H2068" s="68">
        <v>22.474942174248302</v>
      </c>
      <c r="I2068" s="71">
        <v>0.79914352638526898</v>
      </c>
      <c r="J2068" s="68">
        <v>35.774865073245998</v>
      </c>
      <c r="K2068" s="71">
        <v>0.82474228477259004</v>
      </c>
      <c r="L2068" s="68">
        <v>13.685427910562799</v>
      </c>
      <c r="M2068" s="71">
        <v>1</v>
      </c>
      <c r="N2068" s="68">
        <v>100</v>
      </c>
      <c r="O2068" s="71">
        <v>0.56277887083137801</v>
      </c>
      <c r="P2068" s="68">
        <v>74.316546762589894</v>
      </c>
      <c r="Q2068" s="71"/>
      <c r="R2068" s="68"/>
    </row>
    <row r="2069" spans="1:18" x14ac:dyDescent="0.2">
      <c r="A2069" s="72" t="s">
        <v>4315</v>
      </c>
      <c r="B2069" s="66" t="s">
        <v>4316</v>
      </c>
      <c r="C2069" s="67">
        <v>13</v>
      </c>
      <c r="D2069" s="67" t="s">
        <v>343</v>
      </c>
      <c r="E2069" s="71">
        <v>0.74642675182581397</v>
      </c>
      <c r="F2069" s="68">
        <v>20.431765612953001</v>
      </c>
      <c r="G2069" s="71">
        <v>0.84001883541357503</v>
      </c>
      <c r="H2069" s="68">
        <v>32.459521973785698</v>
      </c>
      <c r="I2069" s="71">
        <v>0.87034883681548303</v>
      </c>
      <c r="J2069" s="68">
        <v>73.2459521973786</v>
      </c>
      <c r="K2069" s="71">
        <v>0.829884576975777</v>
      </c>
      <c r="L2069" s="68">
        <v>14.417887432536601</v>
      </c>
      <c r="M2069" s="71">
        <v>0.86</v>
      </c>
      <c r="N2069" s="68">
        <v>23.807662236121999</v>
      </c>
      <c r="O2069" s="71">
        <v>0.33188150992423399</v>
      </c>
      <c r="P2069" s="68">
        <v>31.510791366906499</v>
      </c>
      <c r="Q2069" s="71"/>
      <c r="R2069" s="68"/>
    </row>
    <row r="2070" spans="1:18" x14ac:dyDescent="0.2">
      <c r="A2070" s="72" t="s">
        <v>4317</v>
      </c>
      <c r="B2070" s="66" t="s">
        <v>4318</v>
      </c>
      <c r="C2070" s="67">
        <v>13</v>
      </c>
      <c r="D2070" s="67" t="s">
        <v>343</v>
      </c>
      <c r="E2070" s="71">
        <v>0.73939165255778005</v>
      </c>
      <c r="F2070" s="68">
        <v>19.390902081727099</v>
      </c>
      <c r="G2070" s="71">
        <v>0.82858377995600896</v>
      </c>
      <c r="H2070" s="68">
        <v>20.971472629144198</v>
      </c>
      <c r="I2070" s="71">
        <v>0.88652021775658096</v>
      </c>
      <c r="J2070" s="68">
        <v>78.103315343099496</v>
      </c>
      <c r="K2070" s="71">
        <v>0.85662159888913003</v>
      </c>
      <c r="L2070" s="68">
        <v>18.851195065535901</v>
      </c>
      <c r="M2070" s="71">
        <v>0.85</v>
      </c>
      <c r="N2070" s="68">
        <v>22.869429241595</v>
      </c>
      <c r="O2070" s="71">
        <v>0.27523266618718101</v>
      </c>
      <c r="P2070" s="68">
        <v>23.525179856115098</v>
      </c>
      <c r="Q2070" s="71"/>
      <c r="R2070" s="68"/>
    </row>
    <row r="2071" spans="1:18" x14ac:dyDescent="0.2">
      <c r="A2071" s="72" t="s">
        <v>4319</v>
      </c>
      <c r="B2071" s="66" t="s">
        <v>4320</v>
      </c>
      <c r="C2071" s="67">
        <v>13</v>
      </c>
      <c r="D2071" s="67" t="s">
        <v>343</v>
      </c>
      <c r="E2071" s="71">
        <v>0.63504848527715796</v>
      </c>
      <c r="F2071" s="68">
        <v>8.4811102544333092</v>
      </c>
      <c r="G2071" s="71">
        <v>0.85870021235813898</v>
      </c>
      <c r="H2071" s="68">
        <v>55.319969159599097</v>
      </c>
      <c r="I2071" s="71">
        <v>0.81227322184537298</v>
      </c>
      <c r="J2071" s="68">
        <v>43.3307632999229</v>
      </c>
      <c r="K2071" s="71">
        <v>0.884226626826356</v>
      </c>
      <c r="L2071" s="68">
        <v>27.062451811873601</v>
      </c>
      <c r="M2071" s="71">
        <v>1</v>
      </c>
      <c r="N2071" s="68">
        <v>100</v>
      </c>
      <c r="O2071" s="71">
        <v>0.25509085063307901</v>
      </c>
      <c r="P2071" s="68">
        <v>20.863309352518002</v>
      </c>
      <c r="Q2071" s="71">
        <v>0</v>
      </c>
      <c r="R2071" s="68">
        <v>44.020356234096703</v>
      </c>
    </row>
    <row r="2072" spans="1:18" x14ac:dyDescent="0.2">
      <c r="A2072" s="72" t="s">
        <v>4321</v>
      </c>
      <c r="B2072" s="66" t="s">
        <v>4322</v>
      </c>
      <c r="C2072" s="67">
        <v>13</v>
      </c>
      <c r="D2072" s="67" t="s">
        <v>343</v>
      </c>
      <c r="E2072" s="71">
        <v>0.74710228173308701</v>
      </c>
      <c r="F2072" s="68">
        <v>20.585967617579001</v>
      </c>
      <c r="G2072" s="71">
        <v>0.85109721410761496</v>
      </c>
      <c r="H2072" s="68">
        <v>46.144949884348499</v>
      </c>
      <c r="I2072" s="71">
        <v>0.78097531174972001</v>
      </c>
      <c r="J2072" s="68">
        <v>27.062451811873601</v>
      </c>
      <c r="K2072" s="71">
        <v>0.85659211779186695</v>
      </c>
      <c r="L2072" s="68">
        <v>18.812644564379301</v>
      </c>
      <c r="M2072" s="71">
        <v>1</v>
      </c>
      <c r="N2072" s="68">
        <v>100</v>
      </c>
      <c r="O2072" s="71">
        <v>0.24684676501623501</v>
      </c>
      <c r="P2072" s="68">
        <v>19.7841726618705</v>
      </c>
      <c r="Q2072" s="71"/>
      <c r="R2072" s="68"/>
    </row>
    <row r="2073" spans="1:18" x14ac:dyDescent="0.2">
      <c r="A2073" s="72" t="s">
        <v>3921</v>
      </c>
      <c r="B2073" s="66" t="s">
        <v>4323</v>
      </c>
      <c r="C2073" s="67">
        <v>13</v>
      </c>
      <c r="D2073" s="67" t="s">
        <v>343</v>
      </c>
      <c r="E2073" s="71">
        <v>0.89507214892515197</v>
      </c>
      <c r="F2073" s="68">
        <v>74.710871241326103</v>
      </c>
      <c r="G2073" s="71">
        <v>0.84575186970015204</v>
      </c>
      <c r="H2073" s="68">
        <v>39.321511179645299</v>
      </c>
      <c r="I2073" s="71">
        <v>0.84978030244822</v>
      </c>
      <c r="J2073" s="68">
        <v>65.574402467232105</v>
      </c>
      <c r="K2073" s="71">
        <v>0.91475642355223596</v>
      </c>
      <c r="L2073" s="68">
        <v>43.4464148033924</v>
      </c>
      <c r="M2073" s="71">
        <v>0.97</v>
      </c>
      <c r="N2073" s="68">
        <v>41.829554339327601</v>
      </c>
      <c r="O2073" s="71"/>
      <c r="P2073" s="68"/>
      <c r="Q2073" s="71"/>
      <c r="R2073" s="68"/>
    </row>
    <row r="2074" spans="1:18" x14ac:dyDescent="0.2">
      <c r="A2074" s="72" t="s">
        <v>4324</v>
      </c>
      <c r="B2074" s="66" t="s">
        <v>4325</v>
      </c>
      <c r="C2074" s="67">
        <v>13</v>
      </c>
      <c r="D2074" s="67" t="s">
        <v>343</v>
      </c>
      <c r="E2074" s="71">
        <v>0.64584187265159798</v>
      </c>
      <c r="F2074" s="68">
        <v>9.1364687740940607</v>
      </c>
      <c r="G2074" s="71">
        <v>0.83536735808925899</v>
      </c>
      <c r="H2074" s="68">
        <v>26.946800308404001</v>
      </c>
      <c r="I2074" s="71">
        <v>0.855914723847922</v>
      </c>
      <c r="J2074" s="68">
        <v>68.080185042405503</v>
      </c>
      <c r="K2074" s="71">
        <v>0.92955035025265598</v>
      </c>
      <c r="L2074" s="68">
        <v>54.047802621434101</v>
      </c>
      <c r="M2074" s="71">
        <v>1</v>
      </c>
      <c r="N2074" s="68">
        <v>100</v>
      </c>
      <c r="O2074" s="71">
        <v>0.25421880371975197</v>
      </c>
      <c r="P2074" s="68">
        <v>20.7194244604317</v>
      </c>
      <c r="Q2074" s="71">
        <v>0</v>
      </c>
      <c r="R2074" s="68">
        <v>44.020356234096703</v>
      </c>
    </row>
    <row r="2075" spans="1:18" x14ac:dyDescent="0.2">
      <c r="A2075" s="72" t="s">
        <v>4326</v>
      </c>
      <c r="B2075" s="66" t="s">
        <v>4327</v>
      </c>
      <c r="C2075" s="67">
        <v>13</v>
      </c>
      <c r="D2075" s="67" t="s">
        <v>343</v>
      </c>
      <c r="E2075" s="71">
        <v>0.74465800011619698</v>
      </c>
      <c r="F2075" s="68">
        <v>20.0848111025443</v>
      </c>
      <c r="G2075" s="71">
        <v>0.82803520389566099</v>
      </c>
      <c r="H2075" s="68">
        <v>20.470316114109501</v>
      </c>
      <c r="I2075" s="71">
        <v>0.76898785609961395</v>
      </c>
      <c r="J2075" s="68">
        <v>22.667694680030799</v>
      </c>
      <c r="K2075" s="71">
        <v>0.77969966399753299</v>
      </c>
      <c r="L2075" s="68">
        <v>9.3292212798766396</v>
      </c>
      <c r="M2075" s="71">
        <v>0.88</v>
      </c>
      <c r="N2075" s="68">
        <v>25.488663017982802</v>
      </c>
      <c r="O2075" s="71">
        <v>0.46656727658817698</v>
      </c>
      <c r="P2075" s="68">
        <v>55.395683453237403</v>
      </c>
      <c r="Q2075" s="71"/>
      <c r="R2075" s="68"/>
    </row>
    <row r="2076" spans="1:18" x14ac:dyDescent="0.2">
      <c r="A2076" s="72" t="s">
        <v>4328</v>
      </c>
      <c r="B2076" s="66" t="s">
        <v>4329</v>
      </c>
      <c r="C2076" s="67">
        <v>13</v>
      </c>
      <c r="D2076" s="67" t="s">
        <v>343</v>
      </c>
      <c r="E2076" s="71">
        <v>0.89049848501534901</v>
      </c>
      <c r="F2076" s="68">
        <v>72.590593677717806</v>
      </c>
      <c r="G2076" s="71">
        <v>0.84236031783254695</v>
      </c>
      <c r="H2076" s="68">
        <v>35.196607555898197</v>
      </c>
      <c r="I2076" s="71">
        <v>0.80229520919348396</v>
      </c>
      <c r="J2076" s="68">
        <v>37.779491133384703</v>
      </c>
      <c r="K2076" s="71">
        <v>0.91733841303536501</v>
      </c>
      <c r="L2076" s="68">
        <v>44.834232845027003</v>
      </c>
      <c r="M2076" s="71">
        <v>1</v>
      </c>
      <c r="N2076" s="68">
        <v>100</v>
      </c>
      <c r="O2076" s="71"/>
      <c r="P2076" s="68"/>
      <c r="Q2076" s="71"/>
      <c r="R2076" s="68"/>
    </row>
    <row r="2077" spans="1:18" x14ac:dyDescent="0.2">
      <c r="A2077" s="72" t="s">
        <v>4330</v>
      </c>
      <c r="B2077" s="66" t="s">
        <v>4331</v>
      </c>
      <c r="C2077" s="67">
        <v>13</v>
      </c>
      <c r="D2077" s="67" t="s">
        <v>343</v>
      </c>
      <c r="E2077" s="71">
        <v>0.72396341521500696</v>
      </c>
      <c r="F2077" s="68">
        <v>17.039321511179601</v>
      </c>
      <c r="G2077" s="71">
        <v>0.83108494645680697</v>
      </c>
      <c r="H2077" s="68">
        <v>23.130300693909</v>
      </c>
      <c r="I2077" s="71">
        <v>0.781113511884303</v>
      </c>
      <c r="J2077" s="68">
        <v>27.216653816499601</v>
      </c>
      <c r="K2077" s="71">
        <v>0.81873553223687401</v>
      </c>
      <c r="L2077" s="68">
        <v>12.683114880493401</v>
      </c>
      <c r="M2077" s="71">
        <v>0.85</v>
      </c>
      <c r="N2077" s="68">
        <v>22.869429241595</v>
      </c>
      <c r="O2077" s="71">
        <v>0.33888308549704899</v>
      </c>
      <c r="P2077" s="68">
        <v>32.2302158273381</v>
      </c>
      <c r="Q2077" s="71"/>
      <c r="R2077" s="68"/>
    </row>
    <row r="2078" spans="1:18" x14ac:dyDescent="0.2">
      <c r="A2078" s="72" t="s">
        <v>4332</v>
      </c>
      <c r="B2078" s="66" t="s">
        <v>4333</v>
      </c>
      <c r="C2078" s="67">
        <v>13</v>
      </c>
      <c r="D2078" s="67" t="s">
        <v>343</v>
      </c>
      <c r="E2078" s="71">
        <v>0.84356410939428095</v>
      </c>
      <c r="F2078" s="68">
        <v>52.390131071703898</v>
      </c>
      <c r="G2078" s="71">
        <v>0.84228575428992003</v>
      </c>
      <c r="H2078" s="68">
        <v>35.042405551272203</v>
      </c>
      <c r="I2078" s="71">
        <v>0.68931293461677401</v>
      </c>
      <c r="J2078" s="68">
        <v>7.97995373939861</v>
      </c>
      <c r="K2078" s="71">
        <v>0.84265774867042897</v>
      </c>
      <c r="L2078" s="68">
        <v>16.345412490362399</v>
      </c>
      <c r="M2078" s="71">
        <v>1</v>
      </c>
      <c r="N2078" s="68">
        <v>100</v>
      </c>
      <c r="O2078" s="71"/>
      <c r="P2078" s="68"/>
      <c r="Q2078" s="71"/>
      <c r="R2078" s="68"/>
    </row>
    <row r="2079" spans="1:18" x14ac:dyDescent="0.2">
      <c r="A2079" s="72" t="s">
        <v>4334</v>
      </c>
      <c r="B2079" s="66" t="s">
        <v>4335</v>
      </c>
      <c r="C2079" s="67">
        <v>13</v>
      </c>
      <c r="D2079" s="67" t="s">
        <v>343</v>
      </c>
      <c r="E2079" s="71">
        <v>0.75069947980368501</v>
      </c>
      <c r="F2079" s="68">
        <v>20.971472629144198</v>
      </c>
      <c r="G2079" s="71">
        <v>0.83427712309244595</v>
      </c>
      <c r="H2079" s="68">
        <v>26.329992289899799</v>
      </c>
      <c r="I2079" s="71">
        <v>0.80073924620737202</v>
      </c>
      <c r="J2079" s="68">
        <v>36.6615265998458</v>
      </c>
      <c r="K2079" s="71">
        <v>0.88552312331426197</v>
      </c>
      <c r="L2079" s="68">
        <v>27.602158828064798</v>
      </c>
      <c r="M2079" s="71">
        <v>0.99</v>
      </c>
      <c r="N2079" s="68">
        <v>52.3064894448788</v>
      </c>
      <c r="O2079" s="71">
        <v>0.24295790640434201</v>
      </c>
      <c r="P2079" s="68">
        <v>19.208633093525201</v>
      </c>
      <c r="Q2079" s="71"/>
      <c r="R2079" s="68"/>
    </row>
    <row r="2080" spans="1:18" x14ac:dyDescent="0.2">
      <c r="A2080" s="72" t="s">
        <v>4336</v>
      </c>
      <c r="B2080" s="66" t="s">
        <v>4337</v>
      </c>
      <c r="C2080" s="67">
        <v>13</v>
      </c>
      <c r="D2080" s="67" t="s">
        <v>343</v>
      </c>
      <c r="E2080" s="71">
        <v>0.84940431294167895</v>
      </c>
      <c r="F2080" s="68">
        <v>54.664610639938303</v>
      </c>
      <c r="G2080" s="71">
        <v>0.85177060236790703</v>
      </c>
      <c r="H2080" s="68">
        <v>46.993060909791801</v>
      </c>
      <c r="I2080" s="71">
        <v>0.763379526346598</v>
      </c>
      <c r="J2080" s="68">
        <v>20.855821125674598</v>
      </c>
      <c r="K2080" s="71">
        <v>0.92246712305221001</v>
      </c>
      <c r="L2080" s="68">
        <v>48.573631457208897</v>
      </c>
      <c r="M2080" s="71">
        <v>0.86</v>
      </c>
      <c r="N2080" s="68">
        <v>23.807662236121999</v>
      </c>
      <c r="O2080" s="71"/>
      <c r="P2080" s="68"/>
      <c r="Q2080" s="71"/>
      <c r="R2080" s="68"/>
    </row>
    <row r="2081" spans="1:18" x14ac:dyDescent="0.2">
      <c r="A2081" s="72" t="s">
        <v>4338</v>
      </c>
      <c r="B2081" s="66" t="s">
        <v>4339</v>
      </c>
      <c r="C2081" s="67">
        <v>13</v>
      </c>
      <c r="D2081" s="67" t="s">
        <v>343</v>
      </c>
      <c r="E2081" s="71">
        <v>0.68869314166397999</v>
      </c>
      <c r="F2081" s="68">
        <v>12.837316885119501</v>
      </c>
      <c r="G2081" s="71">
        <v>0.82699003903419699</v>
      </c>
      <c r="H2081" s="68">
        <v>19.468003084040099</v>
      </c>
      <c r="I2081" s="71">
        <v>0.76274812823973404</v>
      </c>
      <c r="J2081" s="68">
        <v>20.547417116422501</v>
      </c>
      <c r="K2081" s="71">
        <v>0.87845382573275399</v>
      </c>
      <c r="L2081" s="68">
        <v>25.404780262143401</v>
      </c>
      <c r="M2081" s="71">
        <v>0.86</v>
      </c>
      <c r="N2081" s="68">
        <v>23.807662236121999</v>
      </c>
      <c r="O2081" s="71">
        <v>0.115273715313214</v>
      </c>
      <c r="P2081" s="68">
        <v>7.33812949640288</v>
      </c>
      <c r="Q2081" s="71"/>
      <c r="R2081" s="68"/>
    </row>
    <row r="2082" spans="1:18" x14ac:dyDescent="0.2">
      <c r="A2082" s="72" t="s">
        <v>4340</v>
      </c>
      <c r="B2082" s="66" t="s">
        <v>4341</v>
      </c>
      <c r="C2082" s="67">
        <v>13</v>
      </c>
      <c r="D2082" s="67" t="s">
        <v>343</v>
      </c>
      <c r="E2082" s="71">
        <v>0.84811707255342605</v>
      </c>
      <c r="F2082" s="68">
        <v>54.240555127216702</v>
      </c>
      <c r="G2082" s="71">
        <v>0.82705640423771598</v>
      </c>
      <c r="H2082" s="68">
        <v>19.583654587509599</v>
      </c>
      <c r="I2082" s="71">
        <v>0.77669498170750995</v>
      </c>
      <c r="J2082" s="68">
        <v>25.751734772551998</v>
      </c>
      <c r="K2082" s="71">
        <v>0.84871690426847701</v>
      </c>
      <c r="L2082" s="68">
        <v>17.347725520431801</v>
      </c>
      <c r="M2082" s="71">
        <v>0.94</v>
      </c>
      <c r="N2082" s="68">
        <v>33.620015637216603</v>
      </c>
      <c r="O2082" s="71"/>
      <c r="P2082" s="68"/>
      <c r="Q2082" s="71"/>
      <c r="R2082" s="68"/>
    </row>
    <row r="2083" spans="1:18" x14ac:dyDescent="0.2">
      <c r="A2083" s="72" t="s">
        <v>4342</v>
      </c>
      <c r="B2083" s="66" t="s">
        <v>4343</v>
      </c>
      <c r="C2083" s="67">
        <v>13</v>
      </c>
      <c r="D2083" s="67" t="s">
        <v>343</v>
      </c>
      <c r="E2083" s="71">
        <v>0.79255647758182302</v>
      </c>
      <c r="F2083" s="68">
        <v>31.033153430994599</v>
      </c>
      <c r="G2083" s="71">
        <v>0.84321609778330697</v>
      </c>
      <c r="H2083" s="68">
        <v>36.276021588280599</v>
      </c>
      <c r="I2083" s="71">
        <v>0.80403110890479201</v>
      </c>
      <c r="J2083" s="68">
        <v>38.743253662297597</v>
      </c>
      <c r="K2083" s="71">
        <v>0.86297870363919305</v>
      </c>
      <c r="L2083" s="68">
        <v>20.470316114109501</v>
      </c>
      <c r="M2083" s="71">
        <v>0.66</v>
      </c>
      <c r="N2083" s="68">
        <v>10.711493354183</v>
      </c>
      <c r="O2083" s="71"/>
      <c r="P2083" s="68"/>
      <c r="Q2083" s="71"/>
      <c r="R2083" s="68"/>
    </row>
    <row r="2084" spans="1:18" x14ac:dyDescent="0.2">
      <c r="A2084" s="72" t="s">
        <v>4344</v>
      </c>
      <c r="B2084" s="66" t="s">
        <v>4345</v>
      </c>
      <c r="C2084" s="67">
        <v>13</v>
      </c>
      <c r="D2084" s="67" t="s">
        <v>343</v>
      </c>
      <c r="E2084" s="71">
        <v>0.86057336020554398</v>
      </c>
      <c r="F2084" s="68">
        <v>59.136468774094098</v>
      </c>
      <c r="G2084" s="71">
        <v>0.86579320168636897</v>
      </c>
      <c r="H2084" s="68">
        <v>62.875867386275999</v>
      </c>
      <c r="I2084" s="71">
        <v>0.76324382847143601</v>
      </c>
      <c r="J2084" s="68">
        <v>20.740169622205102</v>
      </c>
      <c r="K2084" s="71">
        <v>0.85325641066437097</v>
      </c>
      <c r="L2084" s="68">
        <v>18.2729375481881</v>
      </c>
      <c r="M2084" s="71">
        <v>0.96</v>
      </c>
      <c r="N2084" s="68">
        <v>38.545738858483197</v>
      </c>
      <c r="O2084" s="71"/>
      <c r="P2084" s="68"/>
      <c r="Q2084" s="71"/>
      <c r="R2084" s="68"/>
    </row>
    <row r="2085" spans="1:18" x14ac:dyDescent="0.2">
      <c r="A2085" s="72" t="s">
        <v>4346</v>
      </c>
      <c r="B2085" s="66" t="s">
        <v>4347</v>
      </c>
      <c r="C2085" s="67">
        <v>13</v>
      </c>
      <c r="D2085" s="67" t="s">
        <v>343</v>
      </c>
      <c r="E2085" s="71">
        <v>0.85566742124512896</v>
      </c>
      <c r="F2085" s="68">
        <v>57.016191210485701</v>
      </c>
      <c r="G2085" s="71">
        <v>0.84925407964562305</v>
      </c>
      <c r="H2085" s="68">
        <v>43.677717810331501</v>
      </c>
      <c r="I2085" s="71">
        <v>0.73772504122518101</v>
      </c>
      <c r="J2085" s="68">
        <v>14.687740940632199</v>
      </c>
      <c r="K2085" s="71">
        <v>0.83569056410970999</v>
      </c>
      <c r="L2085" s="68">
        <v>15.612952968388599</v>
      </c>
      <c r="M2085" s="71">
        <v>1</v>
      </c>
      <c r="N2085" s="68">
        <v>100</v>
      </c>
      <c r="O2085" s="71"/>
      <c r="P2085" s="68"/>
      <c r="Q2085" s="71"/>
      <c r="R2085" s="68"/>
    </row>
    <row r="2086" spans="1:18" x14ac:dyDescent="0.2">
      <c r="A2086" s="72" t="s">
        <v>4348</v>
      </c>
      <c r="B2086" s="66" t="s">
        <v>4349</v>
      </c>
      <c r="C2086" s="67">
        <v>13</v>
      </c>
      <c r="D2086" s="67" t="s">
        <v>343</v>
      </c>
      <c r="E2086" s="71">
        <v>0.77357362866134005</v>
      </c>
      <c r="F2086" s="68">
        <v>25.944487278334599</v>
      </c>
      <c r="G2086" s="71">
        <v>0.89461521629214802</v>
      </c>
      <c r="H2086" s="68">
        <v>83.346183500385493</v>
      </c>
      <c r="I2086" s="71">
        <v>0.84396218629690301</v>
      </c>
      <c r="J2086" s="68">
        <v>63.030069390902099</v>
      </c>
      <c r="K2086" s="71">
        <v>0.90531440158090704</v>
      </c>
      <c r="L2086" s="68">
        <v>37.047031611410901</v>
      </c>
      <c r="M2086" s="71">
        <v>0.97</v>
      </c>
      <c r="N2086" s="68">
        <v>41.829554339327601</v>
      </c>
      <c r="O2086" s="71">
        <v>0.253976339136742</v>
      </c>
      <c r="P2086" s="68">
        <v>20.647482014388501</v>
      </c>
      <c r="Q2086" s="71"/>
      <c r="R2086" s="68"/>
    </row>
    <row r="2087" spans="1:18" x14ac:dyDescent="0.2">
      <c r="A2087" s="72" t="s">
        <v>4350</v>
      </c>
      <c r="B2087" s="66" t="s">
        <v>4351</v>
      </c>
      <c r="C2087" s="67">
        <v>13</v>
      </c>
      <c r="D2087" s="67" t="s">
        <v>343</v>
      </c>
      <c r="E2087" s="71">
        <v>0.88460096084930295</v>
      </c>
      <c r="F2087" s="68">
        <v>69.853508095605207</v>
      </c>
      <c r="G2087" s="71">
        <v>0.86685595969178397</v>
      </c>
      <c r="H2087" s="68">
        <v>63.762528912875901</v>
      </c>
      <c r="I2087" s="71">
        <v>0.80549537100046897</v>
      </c>
      <c r="J2087" s="68">
        <v>39.552814186584399</v>
      </c>
      <c r="K2087" s="71">
        <v>0.90605251270495801</v>
      </c>
      <c r="L2087" s="68">
        <v>37.663839629915202</v>
      </c>
      <c r="M2087" s="71">
        <v>0.96</v>
      </c>
      <c r="N2087" s="68">
        <v>38.545738858483197</v>
      </c>
      <c r="O2087" s="71"/>
      <c r="P2087" s="68"/>
      <c r="Q2087" s="71"/>
      <c r="R2087" s="68"/>
    </row>
    <row r="2088" spans="1:18" x14ac:dyDescent="0.2">
      <c r="A2088" s="72" t="s">
        <v>4352</v>
      </c>
      <c r="B2088" s="66" t="s">
        <v>4353</v>
      </c>
      <c r="C2088" s="67">
        <v>13</v>
      </c>
      <c r="D2088" s="67" t="s">
        <v>343</v>
      </c>
      <c r="E2088" s="71">
        <v>0.78654639131503601</v>
      </c>
      <c r="F2088" s="68">
        <v>29.105628373168901</v>
      </c>
      <c r="G2088" s="71">
        <v>0.85001495049964404</v>
      </c>
      <c r="H2088" s="68">
        <v>44.911333847340003</v>
      </c>
      <c r="I2088" s="71">
        <v>0.81195083010577995</v>
      </c>
      <c r="J2088" s="68">
        <v>43.0994602929838</v>
      </c>
      <c r="K2088" s="71">
        <v>0.88910564574188899</v>
      </c>
      <c r="L2088" s="68">
        <v>28.874325366229801</v>
      </c>
      <c r="M2088" s="71">
        <v>1</v>
      </c>
      <c r="N2088" s="68">
        <v>100</v>
      </c>
      <c r="O2088" s="71">
        <v>0.38166053022787</v>
      </c>
      <c r="P2088" s="68">
        <v>40.431654676259001</v>
      </c>
      <c r="Q2088" s="71"/>
      <c r="R2088" s="68"/>
    </row>
    <row r="2089" spans="1:18" x14ac:dyDescent="0.2">
      <c r="A2089" s="72" t="s">
        <v>4354</v>
      </c>
      <c r="B2089" s="66" t="s">
        <v>4355</v>
      </c>
      <c r="C2089" s="67">
        <v>13</v>
      </c>
      <c r="D2089" s="67" t="s">
        <v>343</v>
      </c>
      <c r="E2089" s="71">
        <v>0.68300610620844604</v>
      </c>
      <c r="F2089" s="68">
        <v>12.3361603700848</v>
      </c>
      <c r="G2089" s="71">
        <v>0.87023086379797199</v>
      </c>
      <c r="H2089" s="68">
        <v>66.808018504240593</v>
      </c>
      <c r="I2089" s="71">
        <v>0.86540266854551096</v>
      </c>
      <c r="J2089" s="68">
        <v>71.395528141865896</v>
      </c>
      <c r="K2089" s="71">
        <v>0.88983122757092603</v>
      </c>
      <c r="L2089" s="68">
        <v>29.144178874325402</v>
      </c>
      <c r="M2089" s="71">
        <v>0.5</v>
      </c>
      <c r="N2089" s="68">
        <v>6.09851446442533</v>
      </c>
      <c r="O2089" s="71">
        <v>0.28956577112782</v>
      </c>
      <c r="P2089" s="68">
        <v>25.179856115107899</v>
      </c>
      <c r="Q2089" s="71"/>
      <c r="R2089" s="68"/>
    </row>
    <row r="2090" spans="1:18" x14ac:dyDescent="0.2">
      <c r="A2090" s="72" t="s">
        <v>4356</v>
      </c>
      <c r="B2090" s="66" t="s">
        <v>4357</v>
      </c>
      <c r="C2090" s="67">
        <v>13</v>
      </c>
      <c r="D2090" s="67" t="s">
        <v>343</v>
      </c>
      <c r="E2090" s="71">
        <v>0.78312289737959495</v>
      </c>
      <c r="F2090" s="68">
        <v>28.0262143407864</v>
      </c>
      <c r="G2090" s="71">
        <v>0.84336313182566303</v>
      </c>
      <c r="H2090" s="68">
        <v>36.5073245952197</v>
      </c>
      <c r="I2090" s="71">
        <v>0.85749193605992902</v>
      </c>
      <c r="J2090" s="68">
        <v>68.735543562066297</v>
      </c>
      <c r="K2090" s="71">
        <v>0.901565058977575</v>
      </c>
      <c r="L2090" s="68">
        <v>35.042405551272203</v>
      </c>
      <c r="M2090" s="71">
        <v>1</v>
      </c>
      <c r="N2090" s="68">
        <v>100</v>
      </c>
      <c r="O2090" s="71">
        <v>0.313194360034807</v>
      </c>
      <c r="P2090" s="68">
        <v>28.129496402877699</v>
      </c>
      <c r="Q2090" s="71"/>
      <c r="R2090" s="68"/>
    </row>
    <row r="2091" spans="1:18" x14ac:dyDescent="0.2">
      <c r="A2091" s="72" t="s">
        <v>4358</v>
      </c>
      <c r="B2091" s="66" t="s">
        <v>4359</v>
      </c>
      <c r="C2091" s="67">
        <v>13</v>
      </c>
      <c r="D2091" s="67" t="s">
        <v>343</v>
      </c>
      <c r="E2091" s="71">
        <v>0.65659703999133001</v>
      </c>
      <c r="F2091" s="68">
        <v>10.1002313030069</v>
      </c>
      <c r="G2091" s="71">
        <v>0.862951512408765</v>
      </c>
      <c r="H2091" s="68">
        <v>60.0231303006939</v>
      </c>
      <c r="I2091" s="71">
        <v>0.75507863161445898</v>
      </c>
      <c r="J2091" s="68">
        <v>18.812644564379301</v>
      </c>
      <c r="K2091" s="71">
        <v>0.90013702129636097</v>
      </c>
      <c r="L2091" s="68">
        <v>34.232845026985402</v>
      </c>
      <c r="M2091" s="71">
        <v>0.5</v>
      </c>
      <c r="N2091" s="68">
        <v>6.09851446442533</v>
      </c>
      <c r="O2091" s="71">
        <v>0.26481803463706599</v>
      </c>
      <c r="P2091" s="68">
        <v>22.2302158273381</v>
      </c>
      <c r="Q2091" s="71"/>
      <c r="R2091" s="68"/>
    </row>
    <row r="2092" spans="1:18" x14ac:dyDescent="0.2">
      <c r="A2092" s="72" t="s">
        <v>4360</v>
      </c>
      <c r="B2092" s="66" t="s">
        <v>4361</v>
      </c>
      <c r="C2092" s="67">
        <v>13</v>
      </c>
      <c r="D2092" s="67" t="s">
        <v>343</v>
      </c>
      <c r="E2092" s="71">
        <v>0.82590603820362196</v>
      </c>
      <c r="F2092" s="68">
        <v>44.988434849652997</v>
      </c>
      <c r="G2092" s="71">
        <v>0.840290529688281</v>
      </c>
      <c r="H2092" s="68">
        <v>32.729375481881299</v>
      </c>
      <c r="I2092" s="71">
        <v>0.69704265644816199</v>
      </c>
      <c r="J2092" s="68">
        <v>8.9822667694679996</v>
      </c>
      <c r="K2092" s="71">
        <v>0.76629096667804297</v>
      </c>
      <c r="L2092" s="68">
        <v>8.5967617579028506</v>
      </c>
      <c r="M2092" s="71">
        <v>1</v>
      </c>
      <c r="N2092" s="68">
        <v>100</v>
      </c>
      <c r="O2092" s="71"/>
      <c r="P2092" s="68"/>
      <c r="Q2092" s="71"/>
      <c r="R2092" s="68"/>
    </row>
    <row r="2093" spans="1:18" x14ac:dyDescent="0.2">
      <c r="A2093" s="72" t="s">
        <v>4362</v>
      </c>
      <c r="B2093" s="66" t="s">
        <v>4363</v>
      </c>
      <c r="C2093" s="67">
        <v>13</v>
      </c>
      <c r="D2093" s="67" t="s">
        <v>343</v>
      </c>
      <c r="E2093" s="71">
        <v>0.82063383704994297</v>
      </c>
      <c r="F2093" s="68">
        <v>42.444101773322998</v>
      </c>
      <c r="G2093" s="71">
        <v>0.82185130277499496</v>
      </c>
      <c r="H2093" s="68">
        <v>15.8057054741712</v>
      </c>
      <c r="I2093" s="71">
        <v>0.74717259839834904</v>
      </c>
      <c r="J2093" s="68">
        <v>16.7309175019275</v>
      </c>
      <c r="K2093" s="71">
        <v>0.71351144702642899</v>
      </c>
      <c r="L2093" s="68">
        <v>6.7463377023901296</v>
      </c>
      <c r="M2093" s="71">
        <v>1</v>
      </c>
      <c r="N2093" s="68">
        <v>100</v>
      </c>
      <c r="O2093" s="71"/>
      <c r="P2093" s="68"/>
      <c r="Q2093" s="71"/>
      <c r="R2093" s="68"/>
    </row>
    <row r="2094" spans="1:18" x14ac:dyDescent="0.2">
      <c r="A2094" s="72" t="s">
        <v>4364</v>
      </c>
      <c r="B2094" s="66" t="s">
        <v>4365</v>
      </c>
      <c r="C2094" s="67">
        <v>13</v>
      </c>
      <c r="D2094" s="67" t="s">
        <v>343</v>
      </c>
      <c r="E2094" s="71">
        <v>0.77648978756834097</v>
      </c>
      <c r="F2094" s="68">
        <v>26.6769468003084</v>
      </c>
      <c r="G2094" s="71">
        <v>0.85025167193107498</v>
      </c>
      <c r="H2094" s="68">
        <v>45.296838858905197</v>
      </c>
      <c r="I2094" s="71">
        <v>0.81326249424644703</v>
      </c>
      <c r="J2094" s="68">
        <v>44.024672320740201</v>
      </c>
      <c r="K2094" s="71">
        <v>0.829303978262384</v>
      </c>
      <c r="L2094" s="68">
        <v>14.3022359290671</v>
      </c>
      <c r="M2094" s="71">
        <v>1</v>
      </c>
      <c r="N2094" s="68">
        <v>100</v>
      </c>
      <c r="O2094" s="71">
        <v>0.38963079340179801</v>
      </c>
      <c r="P2094" s="68">
        <v>41.582733812949598</v>
      </c>
      <c r="Q2094" s="71"/>
      <c r="R2094" s="68"/>
    </row>
    <row r="2095" spans="1:18" x14ac:dyDescent="0.2">
      <c r="A2095" s="72" t="s">
        <v>4366</v>
      </c>
      <c r="B2095" s="66" t="s">
        <v>4367</v>
      </c>
      <c r="C2095" s="67">
        <v>13</v>
      </c>
      <c r="D2095" s="67" t="s">
        <v>343</v>
      </c>
      <c r="E2095" s="71">
        <v>0.77703320483621297</v>
      </c>
      <c r="F2095" s="68">
        <v>26.7540478026214</v>
      </c>
      <c r="G2095" s="71">
        <v>0.89955870357571299</v>
      </c>
      <c r="H2095" s="68">
        <v>85.851966075559005</v>
      </c>
      <c r="I2095" s="71">
        <v>0.81439274874277001</v>
      </c>
      <c r="J2095" s="68">
        <v>44.525828835774902</v>
      </c>
      <c r="K2095" s="71">
        <v>0.88418136702637096</v>
      </c>
      <c r="L2095" s="68">
        <v>27.023901310717001</v>
      </c>
      <c r="M2095" s="71">
        <v>0.51</v>
      </c>
      <c r="N2095" s="68">
        <v>6.3721657544957004</v>
      </c>
      <c r="O2095" s="71"/>
      <c r="P2095" s="68"/>
      <c r="Q2095" s="71"/>
      <c r="R2095" s="68"/>
    </row>
    <row r="2096" spans="1:18" x14ac:dyDescent="0.2">
      <c r="A2096" s="72" t="s">
        <v>4368</v>
      </c>
      <c r="B2096" s="66" t="s">
        <v>4369</v>
      </c>
      <c r="C2096" s="67">
        <v>13</v>
      </c>
      <c r="D2096" s="67" t="s">
        <v>343</v>
      </c>
      <c r="E2096" s="71">
        <v>0.76254847466801601</v>
      </c>
      <c r="F2096" s="68">
        <v>23.4772552043177</v>
      </c>
      <c r="G2096" s="71">
        <v>0.66566102008138694</v>
      </c>
      <c r="H2096" s="68">
        <v>4.43330763299923</v>
      </c>
      <c r="I2096" s="71">
        <v>0.83945500943696105</v>
      </c>
      <c r="J2096" s="68">
        <v>60.254433307633001</v>
      </c>
      <c r="K2096" s="71">
        <v>0.885622053461529</v>
      </c>
      <c r="L2096" s="68">
        <v>27.717810331534299</v>
      </c>
      <c r="M2096" s="71">
        <v>1</v>
      </c>
      <c r="N2096" s="68">
        <v>100</v>
      </c>
      <c r="O2096" s="71">
        <v>0.42200429036020098</v>
      </c>
      <c r="P2096" s="68">
        <v>47.122302158273399</v>
      </c>
      <c r="Q2096" s="71"/>
      <c r="R2096" s="68"/>
    </row>
    <row r="2097" spans="1:18" x14ac:dyDescent="0.2">
      <c r="A2097" s="72" t="s">
        <v>4370</v>
      </c>
      <c r="B2097" s="66" t="s">
        <v>4371</v>
      </c>
      <c r="C2097" s="67">
        <v>13</v>
      </c>
      <c r="D2097" s="67" t="s">
        <v>343</v>
      </c>
      <c r="E2097" s="71">
        <v>0.83404556271688501</v>
      </c>
      <c r="F2097" s="68">
        <v>48.226676946800303</v>
      </c>
      <c r="G2097" s="71">
        <v>0.90237650445899598</v>
      </c>
      <c r="H2097" s="68">
        <v>87.278334618350002</v>
      </c>
      <c r="I2097" s="71">
        <v>0.82793839010806003</v>
      </c>
      <c r="J2097" s="68">
        <v>53.3924441017733</v>
      </c>
      <c r="K2097" s="71">
        <v>0.90455835125765205</v>
      </c>
      <c r="L2097" s="68">
        <v>36.7771781033153</v>
      </c>
      <c r="M2097" s="71">
        <v>1</v>
      </c>
      <c r="N2097" s="68">
        <v>100</v>
      </c>
      <c r="O2097" s="71">
        <v>0.53535456775972001</v>
      </c>
      <c r="P2097" s="68">
        <v>69.640287769784194</v>
      </c>
      <c r="Q2097" s="71"/>
      <c r="R2097" s="68"/>
    </row>
    <row r="2098" spans="1:18" x14ac:dyDescent="0.2">
      <c r="A2098" s="72" t="s">
        <v>4372</v>
      </c>
      <c r="B2098" s="66" t="s">
        <v>4373</v>
      </c>
      <c r="C2098" s="67">
        <v>13</v>
      </c>
      <c r="D2098" s="67" t="s">
        <v>343</v>
      </c>
      <c r="E2098" s="71">
        <v>0.82698218727805795</v>
      </c>
      <c r="F2098" s="68">
        <v>45.566692367000798</v>
      </c>
      <c r="G2098" s="71">
        <v>0.89108528174758295</v>
      </c>
      <c r="H2098" s="68">
        <v>81.341557440246703</v>
      </c>
      <c r="I2098" s="71">
        <v>0.82805751133794603</v>
      </c>
      <c r="J2098" s="68">
        <v>53.585196607555901</v>
      </c>
      <c r="K2098" s="71">
        <v>0.85878595602670305</v>
      </c>
      <c r="L2098" s="68">
        <v>19.390902081727099</v>
      </c>
      <c r="M2098" s="71">
        <v>0.73</v>
      </c>
      <c r="N2098" s="68">
        <v>14.151681000781901</v>
      </c>
      <c r="O2098" s="71"/>
      <c r="P2098" s="68"/>
      <c r="Q2098" s="71"/>
      <c r="R2098" s="68"/>
    </row>
    <row r="2099" spans="1:18" x14ac:dyDescent="0.2">
      <c r="A2099" s="72" t="s">
        <v>4374</v>
      </c>
      <c r="B2099" s="66" t="s">
        <v>4375</v>
      </c>
      <c r="C2099" s="67">
        <v>13</v>
      </c>
      <c r="D2099" s="67" t="s">
        <v>343</v>
      </c>
      <c r="E2099" s="71">
        <v>0.956785999772374</v>
      </c>
      <c r="F2099" s="68">
        <v>96.993060909791794</v>
      </c>
      <c r="G2099" s="71">
        <v>0.89981807865807195</v>
      </c>
      <c r="H2099" s="68">
        <v>86.006168080185006</v>
      </c>
      <c r="I2099" s="71">
        <v>0.92732592043142203</v>
      </c>
      <c r="J2099" s="68">
        <v>87.740940632228202</v>
      </c>
      <c r="K2099" s="71">
        <v>1</v>
      </c>
      <c r="L2099" s="68">
        <v>100</v>
      </c>
      <c r="M2099" s="71">
        <v>1</v>
      </c>
      <c r="N2099" s="68">
        <v>100</v>
      </c>
      <c r="O2099" s="71"/>
      <c r="P2099" s="68"/>
      <c r="Q2099" s="71"/>
      <c r="R2099" s="68"/>
    </row>
    <row r="2100" spans="1:18" x14ac:dyDescent="0.2">
      <c r="A2100" s="72" t="s">
        <v>4376</v>
      </c>
      <c r="B2100" s="66" t="s">
        <v>4377</v>
      </c>
      <c r="C2100" s="67">
        <v>13</v>
      </c>
      <c r="D2100" s="67" t="s">
        <v>343</v>
      </c>
      <c r="E2100" s="71">
        <v>0.95601993381502004</v>
      </c>
      <c r="F2100" s="68">
        <v>96.838858905165793</v>
      </c>
      <c r="G2100" s="71">
        <v>0.93814106898344796</v>
      </c>
      <c r="H2100" s="68">
        <v>94.564379336931395</v>
      </c>
      <c r="I2100" s="71">
        <v>0.90684021995878805</v>
      </c>
      <c r="J2100" s="68">
        <v>83.191981495759407</v>
      </c>
      <c r="K2100" s="71">
        <v>0.97909844631784304</v>
      </c>
      <c r="L2100" s="68">
        <v>88.511950655358504</v>
      </c>
      <c r="M2100" s="71">
        <v>1</v>
      </c>
      <c r="N2100" s="68">
        <v>100</v>
      </c>
      <c r="O2100" s="71"/>
      <c r="P2100" s="68"/>
      <c r="Q2100" s="71"/>
      <c r="R2100" s="68"/>
    </row>
    <row r="2101" spans="1:18" x14ac:dyDescent="0.2">
      <c r="A2101" s="72" t="s">
        <v>4378</v>
      </c>
      <c r="B2101" s="66" t="s">
        <v>4379</v>
      </c>
      <c r="C2101" s="67">
        <v>13</v>
      </c>
      <c r="D2101" s="67" t="s">
        <v>343</v>
      </c>
      <c r="E2101" s="71">
        <v>0.92630796228519396</v>
      </c>
      <c r="F2101" s="68">
        <v>90.053970701619093</v>
      </c>
      <c r="G2101" s="71">
        <v>0.91164645494270702</v>
      </c>
      <c r="H2101" s="68">
        <v>90.246723207401701</v>
      </c>
      <c r="I2101" s="71">
        <v>0.87506945812683701</v>
      </c>
      <c r="J2101" s="68">
        <v>74.710871241326103</v>
      </c>
      <c r="K2101" s="71">
        <v>0.96851593607123299</v>
      </c>
      <c r="L2101" s="68">
        <v>83.808789514263694</v>
      </c>
      <c r="M2101" s="71">
        <v>0.95</v>
      </c>
      <c r="N2101" s="68">
        <v>36.2001563721658</v>
      </c>
      <c r="O2101" s="71"/>
      <c r="P2101" s="68"/>
      <c r="Q2101" s="71"/>
      <c r="R2101" s="68"/>
    </row>
    <row r="2102" spans="1:18" x14ac:dyDescent="0.2">
      <c r="A2102" s="72" t="s">
        <v>3036</v>
      </c>
      <c r="B2102" s="66" t="s">
        <v>4380</v>
      </c>
      <c r="C2102" s="67">
        <v>13</v>
      </c>
      <c r="D2102" s="67" t="s">
        <v>343</v>
      </c>
      <c r="E2102" s="71">
        <v>0.88862933830502699</v>
      </c>
      <c r="F2102" s="68">
        <v>71.819583654587504</v>
      </c>
      <c r="G2102" s="71">
        <v>0.83334793051331402</v>
      </c>
      <c r="H2102" s="68">
        <v>25.212027756360801</v>
      </c>
      <c r="I2102" s="71">
        <v>0.84843321024146601</v>
      </c>
      <c r="J2102" s="68">
        <v>64.957594448727804</v>
      </c>
      <c r="K2102" s="71">
        <v>0.87273621246532795</v>
      </c>
      <c r="L2102" s="68">
        <v>23.2845026985351</v>
      </c>
      <c r="M2102" s="71">
        <v>1</v>
      </c>
      <c r="N2102" s="68">
        <v>100</v>
      </c>
      <c r="O2102" s="71"/>
      <c r="P2102" s="68"/>
      <c r="Q2102" s="71"/>
      <c r="R2102" s="68"/>
    </row>
    <row r="2103" spans="1:18" x14ac:dyDescent="0.2">
      <c r="A2103" s="72" t="s">
        <v>4381</v>
      </c>
      <c r="B2103" s="66" t="s">
        <v>4381</v>
      </c>
      <c r="C2103" s="67">
        <v>13</v>
      </c>
      <c r="D2103" s="67" t="s">
        <v>343</v>
      </c>
      <c r="E2103" s="71">
        <v>0.81287174606419399</v>
      </c>
      <c r="F2103" s="68">
        <v>39.552814186584399</v>
      </c>
      <c r="G2103" s="71">
        <v>0.94163135802527198</v>
      </c>
      <c r="H2103" s="68">
        <v>95.026985350809596</v>
      </c>
      <c r="I2103" s="71">
        <v>0.95057765282453399</v>
      </c>
      <c r="J2103" s="68">
        <v>92.713955281418706</v>
      </c>
      <c r="K2103" s="71">
        <v>0.85927797340696999</v>
      </c>
      <c r="L2103" s="68">
        <v>19.545104086353099</v>
      </c>
      <c r="M2103" s="71">
        <v>0.5</v>
      </c>
      <c r="N2103" s="68">
        <v>6.09851446442533</v>
      </c>
      <c r="O2103" s="71"/>
      <c r="P2103" s="68"/>
      <c r="Q2103" s="71"/>
      <c r="R2103" s="68"/>
    </row>
    <row r="2104" spans="1:18" x14ac:dyDescent="0.2">
      <c r="A2104" s="72" t="s">
        <v>4382</v>
      </c>
      <c r="B2104" s="66" t="s">
        <v>4382</v>
      </c>
      <c r="C2104" s="67">
        <v>13</v>
      </c>
      <c r="D2104" s="67" t="s">
        <v>343</v>
      </c>
      <c r="E2104" s="71">
        <v>0.70254461491383902</v>
      </c>
      <c r="F2104" s="68">
        <v>14.649190439475699</v>
      </c>
      <c r="G2104" s="71">
        <v>0.80195843874164296</v>
      </c>
      <c r="H2104" s="68">
        <v>10.408635312259101</v>
      </c>
      <c r="I2104" s="71">
        <v>0.71515261866089497</v>
      </c>
      <c r="J2104" s="68">
        <v>11.102544333076301</v>
      </c>
      <c r="K2104" s="71">
        <v>0.92167569369173497</v>
      </c>
      <c r="L2104" s="68">
        <v>48.033924441017703</v>
      </c>
      <c r="M2104" s="71">
        <v>0.97</v>
      </c>
      <c r="N2104" s="68">
        <v>41.829554339327601</v>
      </c>
      <c r="O2104" s="71">
        <v>0.103936323474924</v>
      </c>
      <c r="P2104" s="68">
        <v>6.47482014388489</v>
      </c>
      <c r="Q2104" s="71"/>
      <c r="R2104" s="68"/>
    </row>
    <row r="2105" spans="1:18" x14ac:dyDescent="0.2">
      <c r="A2105" s="72" t="s">
        <v>4383</v>
      </c>
      <c r="B2105" s="66" t="s">
        <v>4384</v>
      </c>
      <c r="C2105" s="67">
        <v>13</v>
      </c>
      <c r="D2105" s="67" t="s">
        <v>343</v>
      </c>
      <c r="E2105" s="71">
        <v>0.81623008025464105</v>
      </c>
      <c r="F2105" s="68">
        <v>40.824980724749402</v>
      </c>
      <c r="G2105" s="71">
        <v>0.96198153252815199</v>
      </c>
      <c r="H2105" s="68">
        <v>96.6461063993832</v>
      </c>
      <c r="I2105" s="71">
        <v>0.985032222105657</v>
      </c>
      <c r="J2105" s="68">
        <v>98.149575944487296</v>
      </c>
      <c r="K2105" s="71">
        <v>0.98374323602498903</v>
      </c>
      <c r="L2105" s="68">
        <v>90.400925212027801</v>
      </c>
      <c r="M2105" s="71">
        <v>0.92</v>
      </c>
      <c r="N2105" s="68">
        <v>30.453479280688001</v>
      </c>
      <c r="O2105" s="71">
        <v>0.23039341061440799</v>
      </c>
      <c r="P2105" s="68">
        <v>17.194244604316498</v>
      </c>
      <c r="Q2105" s="71"/>
      <c r="R2105" s="68"/>
    </row>
    <row r="2106" spans="1:18" x14ac:dyDescent="0.2">
      <c r="A2106" s="72" t="s">
        <v>4385</v>
      </c>
      <c r="B2106" s="66" t="s">
        <v>4386</v>
      </c>
      <c r="C2106" s="67">
        <v>13</v>
      </c>
      <c r="D2106" s="67" t="s">
        <v>343</v>
      </c>
      <c r="E2106" s="71">
        <v>0.61251585351586002</v>
      </c>
      <c r="F2106" s="68">
        <v>7.4402467232073999</v>
      </c>
      <c r="G2106" s="71">
        <v>0.82119299136479096</v>
      </c>
      <c r="H2106" s="68">
        <v>15.381649961449501</v>
      </c>
      <c r="I2106" s="71">
        <v>0.68983101698504501</v>
      </c>
      <c r="J2106" s="68">
        <v>8.1341557440246692</v>
      </c>
      <c r="K2106" s="71">
        <v>0.96222125728274899</v>
      </c>
      <c r="L2106" s="68">
        <v>80.1079414032382</v>
      </c>
      <c r="M2106" s="71">
        <v>0.5</v>
      </c>
      <c r="N2106" s="68">
        <v>6.09851446442533</v>
      </c>
      <c r="O2106" s="71">
        <v>8.9334001946713801E-2</v>
      </c>
      <c r="P2106" s="68">
        <v>5.4676258992805797</v>
      </c>
      <c r="Q2106" s="71"/>
      <c r="R2106" s="68"/>
    </row>
    <row r="2107" spans="1:18" x14ac:dyDescent="0.2">
      <c r="A2107" s="72" t="s">
        <v>4387</v>
      </c>
      <c r="B2107" s="66" t="s">
        <v>4388</v>
      </c>
      <c r="C2107" s="67">
        <v>13</v>
      </c>
      <c r="D2107" s="67" t="s">
        <v>343</v>
      </c>
      <c r="E2107" s="71">
        <v>0.81393538363300499</v>
      </c>
      <c r="F2107" s="68">
        <v>39.9383191981496</v>
      </c>
      <c r="G2107" s="71">
        <v>0.89138628908257</v>
      </c>
      <c r="H2107" s="68">
        <v>81.611410948342296</v>
      </c>
      <c r="I2107" s="71">
        <v>0.83505598678880399</v>
      </c>
      <c r="J2107" s="68">
        <v>57.979953739398603</v>
      </c>
      <c r="K2107" s="71">
        <v>0.92916695696602303</v>
      </c>
      <c r="L2107" s="68">
        <v>53.932151117964501</v>
      </c>
      <c r="M2107" s="71">
        <v>1</v>
      </c>
      <c r="N2107" s="68">
        <v>100</v>
      </c>
      <c r="O2107" s="71">
        <v>0.414067685327625</v>
      </c>
      <c r="P2107" s="68">
        <v>45.683453237410099</v>
      </c>
      <c r="Q2107" s="71"/>
      <c r="R2107" s="68"/>
    </row>
    <row r="2108" spans="1:18" x14ac:dyDescent="0.2">
      <c r="A2108" s="72" t="s">
        <v>4389</v>
      </c>
      <c r="B2108" s="66" t="s">
        <v>4390</v>
      </c>
      <c r="C2108" s="67">
        <v>13</v>
      </c>
      <c r="D2108" s="67" t="s">
        <v>343</v>
      </c>
      <c r="E2108" s="71">
        <v>0.80985455621393099</v>
      </c>
      <c r="F2108" s="68">
        <v>37.933693138010803</v>
      </c>
      <c r="G2108" s="71">
        <v>0.87871045183329299</v>
      </c>
      <c r="H2108" s="68">
        <v>73.438704703161093</v>
      </c>
      <c r="I2108" s="71">
        <v>0.76311933929386999</v>
      </c>
      <c r="J2108" s="68">
        <v>20.701619121048601</v>
      </c>
      <c r="K2108" s="71">
        <v>0.92272770649946301</v>
      </c>
      <c r="L2108" s="68">
        <v>48.689282960678497</v>
      </c>
      <c r="M2108" s="71">
        <v>1</v>
      </c>
      <c r="N2108" s="68">
        <v>100</v>
      </c>
      <c r="O2108" s="71">
        <v>0.484715283443029</v>
      </c>
      <c r="P2108" s="68">
        <v>59.136690647481998</v>
      </c>
      <c r="Q2108" s="71"/>
      <c r="R2108" s="68"/>
    </row>
    <row r="2109" spans="1:18" x14ac:dyDescent="0.2">
      <c r="A2109" s="72" t="s">
        <v>4391</v>
      </c>
      <c r="B2109" s="66" t="s">
        <v>4392</v>
      </c>
      <c r="C2109" s="67">
        <v>13</v>
      </c>
      <c r="D2109" s="67" t="s">
        <v>343</v>
      </c>
      <c r="E2109" s="71">
        <v>0.80616766957311803</v>
      </c>
      <c r="F2109" s="68">
        <v>35.851966075558998</v>
      </c>
      <c r="G2109" s="71">
        <v>0.88074613332396201</v>
      </c>
      <c r="H2109" s="68">
        <v>74.710871241326103</v>
      </c>
      <c r="I2109" s="71">
        <v>0.79548847475185902</v>
      </c>
      <c r="J2109" s="68">
        <v>33.616037008481101</v>
      </c>
      <c r="K2109" s="71">
        <v>0.93729533895352901</v>
      </c>
      <c r="L2109" s="68">
        <v>61.372397841171903</v>
      </c>
      <c r="M2109" s="71">
        <v>1</v>
      </c>
      <c r="N2109" s="68">
        <v>100</v>
      </c>
      <c r="O2109" s="71">
        <v>0.41730840083623899</v>
      </c>
      <c r="P2109" s="68">
        <v>46.402877697841703</v>
      </c>
      <c r="Q2109" s="71"/>
      <c r="R2109" s="68"/>
    </row>
    <row r="2110" spans="1:18" x14ac:dyDescent="0.2">
      <c r="A2110" s="72" t="s">
        <v>4393</v>
      </c>
      <c r="B2110" s="66" t="s">
        <v>4394</v>
      </c>
      <c r="C2110" s="67">
        <v>13</v>
      </c>
      <c r="D2110" s="67" t="s">
        <v>343</v>
      </c>
      <c r="E2110" s="71">
        <v>0.83311132922309294</v>
      </c>
      <c r="F2110" s="68">
        <v>47.841171935235202</v>
      </c>
      <c r="G2110" s="71">
        <v>0.86199042748531995</v>
      </c>
      <c r="H2110" s="68">
        <v>58.982266769467998</v>
      </c>
      <c r="I2110" s="71">
        <v>0.86430642947876601</v>
      </c>
      <c r="J2110" s="68">
        <v>71.087124132613695</v>
      </c>
      <c r="K2110" s="71">
        <v>0.95355210292853998</v>
      </c>
      <c r="L2110" s="68">
        <v>73.5543562066307</v>
      </c>
      <c r="M2110" s="71">
        <v>1</v>
      </c>
      <c r="N2110" s="68">
        <v>100</v>
      </c>
      <c r="O2110" s="71">
        <v>0.485707686222838</v>
      </c>
      <c r="P2110" s="68">
        <v>59.352517985611499</v>
      </c>
      <c r="Q2110" s="71"/>
      <c r="R2110" s="68"/>
    </row>
    <row r="2111" spans="1:18" x14ac:dyDescent="0.2">
      <c r="A2111" s="72" t="s">
        <v>4395</v>
      </c>
      <c r="B2111" s="66" t="s">
        <v>4396</v>
      </c>
      <c r="C2111" s="67">
        <v>13</v>
      </c>
      <c r="D2111" s="67" t="s">
        <v>343</v>
      </c>
      <c r="E2111" s="71">
        <v>0.80007926400308904</v>
      </c>
      <c r="F2111" s="68">
        <v>33.885890516576701</v>
      </c>
      <c r="G2111" s="71">
        <v>0.93361456439617097</v>
      </c>
      <c r="H2111" s="68">
        <v>94.178874325366195</v>
      </c>
      <c r="I2111" s="71">
        <v>0.88987630360932901</v>
      </c>
      <c r="J2111" s="68">
        <v>79.259830377794898</v>
      </c>
      <c r="K2111" s="71">
        <v>0.95587449778211298</v>
      </c>
      <c r="L2111" s="68">
        <v>75.327679259830404</v>
      </c>
      <c r="M2111" s="71">
        <v>0.93</v>
      </c>
      <c r="N2111" s="68">
        <v>32.212666145426098</v>
      </c>
      <c r="O2111" s="71">
        <v>0.29103095422783498</v>
      </c>
      <c r="P2111" s="68">
        <v>25.323741007194201</v>
      </c>
      <c r="Q2111" s="71"/>
      <c r="R2111" s="68"/>
    </row>
    <row r="2112" spans="1:18" x14ac:dyDescent="0.2">
      <c r="A2112" s="72" t="s">
        <v>4397</v>
      </c>
      <c r="B2112" s="66" t="s">
        <v>4398</v>
      </c>
      <c r="C2112" s="67">
        <v>13</v>
      </c>
      <c r="D2112" s="67" t="s">
        <v>343</v>
      </c>
      <c r="E2112" s="71">
        <v>0.79341182284442102</v>
      </c>
      <c r="F2112" s="68">
        <v>31.303006939090199</v>
      </c>
      <c r="G2112" s="71">
        <v>0.92813718478855101</v>
      </c>
      <c r="H2112" s="68">
        <v>93.4464148033924</v>
      </c>
      <c r="I2112" s="71">
        <v>0.86887313126733801</v>
      </c>
      <c r="J2112" s="68">
        <v>72.821896684656906</v>
      </c>
      <c r="K2112" s="71">
        <v>0.92077121615843904</v>
      </c>
      <c r="L2112" s="68">
        <v>47.301464919043902</v>
      </c>
      <c r="M2112" s="71">
        <v>0.98</v>
      </c>
      <c r="N2112" s="68">
        <v>45.934323690383103</v>
      </c>
      <c r="O2112" s="71">
        <v>0.26927758200777502</v>
      </c>
      <c r="P2112" s="68">
        <v>22.805755395683502</v>
      </c>
      <c r="Q2112" s="71"/>
      <c r="R2112" s="68"/>
    </row>
    <row r="2113" spans="1:18" x14ac:dyDescent="0.2">
      <c r="A2113" s="72" t="s">
        <v>4399</v>
      </c>
      <c r="B2113" s="66" t="s">
        <v>4400</v>
      </c>
      <c r="C2113" s="67">
        <v>13</v>
      </c>
      <c r="D2113" s="67" t="s">
        <v>343</v>
      </c>
      <c r="E2113" s="71">
        <v>0.80591415101356301</v>
      </c>
      <c r="F2113" s="68">
        <v>35.697764070932898</v>
      </c>
      <c r="G2113" s="71">
        <v>0.90847721133707005</v>
      </c>
      <c r="H2113" s="68">
        <v>89.167309175019298</v>
      </c>
      <c r="I2113" s="71">
        <v>0.90586076392389903</v>
      </c>
      <c r="J2113" s="68">
        <v>83.037779491133406</v>
      </c>
      <c r="K2113" s="71">
        <v>0.97271186047051705</v>
      </c>
      <c r="L2113" s="68">
        <v>86.083269082498106</v>
      </c>
      <c r="M2113" s="71">
        <v>1</v>
      </c>
      <c r="N2113" s="68">
        <v>100</v>
      </c>
      <c r="O2113" s="71">
        <v>0.242520919336327</v>
      </c>
      <c r="P2113" s="68">
        <v>19.0647482014388</v>
      </c>
      <c r="Q2113" s="71"/>
      <c r="R2113" s="68"/>
    </row>
    <row r="2114" spans="1:18" x14ac:dyDescent="0.2">
      <c r="A2114" s="72" t="s">
        <v>4401</v>
      </c>
      <c r="B2114" s="66" t="s">
        <v>4402</v>
      </c>
      <c r="C2114" s="67">
        <v>13</v>
      </c>
      <c r="D2114" s="67" t="s">
        <v>343</v>
      </c>
      <c r="E2114" s="71">
        <v>0.91847571264445804</v>
      </c>
      <c r="F2114" s="68">
        <v>86.7386276021588</v>
      </c>
      <c r="G2114" s="71">
        <v>0.90009459560716398</v>
      </c>
      <c r="H2114" s="68">
        <v>86.198920585967599</v>
      </c>
      <c r="I2114" s="71">
        <v>0.82838453402963497</v>
      </c>
      <c r="J2114" s="68">
        <v>53.816499614495001</v>
      </c>
      <c r="K2114" s="71">
        <v>0.945423720941034</v>
      </c>
      <c r="L2114" s="68">
        <v>66.962220508866594</v>
      </c>
      <c r="M2114" s="71">
        <v>1</v>
      </c>
      <c r="N2114" s="68">
        <v>100</v>
      </c>
      <c r="O2114" s="71"/>
      <c r="P2114" s="68"/>
      <c r="Q2114" s="71"/>
      <c r="R2114" s="68"/>
    </row>
    <row r="2115" spans="1:18" x14ac:dyDescent="0.2">
      <c r="A2115" s="72" t="s">
        <v>4403</v>
      </c>
      <c r="B2115" s="66" t="s">
        <v>4404</v>
      </c>
      <c r="C2115" s="67">
        <v>13</v>
      </c>
      <c r="D2115" s="67" t="s">
        <v>343</v>
      </c>
      <c r="E2115" s="71">
        <v>0.86799593351095305</v>
      </c>
      <c r="F2115" s="68">
        <v>62.297609868928298</v>
      </c>
      <c r="G2115" s="71">
        <v>0.88591593768119004</v>
      </c>
      <c r="H2115" s="68">
        <v>78.103315343099496</v>
      </c>
      <c r="I2115" s="71">
        <v>0.79646045569817503</v>
      </c>
      <c r="J2115" s="68">
        <v>34.078643022359302</v>
      </c>
      <c r="K2115" s="71">
        <v>0.78960734066444505</v>
      </c>
      <c r="L2115" s="68">
        <v>9.9460292983808802</v>
      </c>
      <c r="M2115" s="71">
        <v>1</v>
      </c>
      <c r="N2115" s="68">
        <v>100</v>
      </c>
      <c r="O2115" s="71"/>
      <c r="P2115" s="68"/>
      <c r="Q2115" s="71"/>
      <c r="R2115" s="68"/>
    </row>
    <row r="2116" spans="1:18" x14ac:dyDescent="0.2">
      <c r="A2116" s="72" t="s">
        <v>4405</v>
      </c>
      <c r="B2116" s="66" t="s">
        <v>4406</v>
      </c>
      <c r="C2116" s="67">
        <v>13</v>
      </c>
      <c r="D2116" s="67" t="s">
        <v>343</v>
      </c>
      <c r="E2116" s="71">
        <v>0.80557841460688495</v>
      </c>
      <c r="F2116" s="68">
        <v>35.620663068619898</v>
      </c>
      <c r="G2116" s="71">
        <v>0.92514803871734996</v>
      </c>
      <c r="H2116" s="68">
        <v>93.176561295296807</v>
      </c>
      <c r="I2116" s="71">
        <v>0.93720741244455597</v>
      </c>
      <c r="J2116" s="68">
        <v>90.1696222050887</v>
      </c>
      <c r="K2116" s="71">
        <v>0.97354130844588105</v>
      </c>
      <c r="L2116" s="68">
        <v>86.314572089437206</v>
      </c>
      <c r="M2116" s="71">
        <v>0.93</v>
      </c>
      <c r="N2116" s="68">
        <v>32.212666145426098</v>
      </c>
      <c r="O2116" s="71">
        <v>0.26199531342663701</v>
      </c>
      <c r="P2116" s="68">
        <v>21.798561151079099</v>
      </c>
      <c r="Q2116" s="71"/>
      <c r="R2116" s="68"/>
    </row>
    <row r="2117" spans="1:18" x14ac:dyDescent="0.2">
      <c r="A2117" s="72" t="s">
        <v>4407</v>
      </c>
      <c r="B2117" s="66" t="s">
        <v>4408</v>
      </c>
      <c r="C2117" s="67">
        <v>13</v>
      </c>
      <c r="D2117" s="67" t="s">
        <v>343</v>
      </c>
      <c r="E2117" s="71">
        <v>0.79120378460030705</v>
      </c>
      <c r="F2117" s="68">
        <v>30.724749421742501</v>
      </c>
      <c r="G2117" s="71">
        <v>0.93986876006706599</v>
      </c>
      <c r="H2117" s="68">
        <v>94.718581341557396</v>
      </c>
      <c r="I2117" s="71">
        <v>0.93611648160808303</v>
      </c>
      <c r="J2117" s="68">
        <v>89.707016191210499</v>
      </c>
      <c r="K2117" s="71">
        <v>0.98368639490552001</v>
      </c>
      <c r="L2117" s="68">
        <v>90.285273708558194</v>
      </c>
      <c r="M2117" s="71">
        <v>1</v>
      </c>
      <c r="N2117" s="68">
        <v>100</v>
      </c>
      <c r="O2117" s="71">
        <v>9.6347286420864806E-2</v>
      </c>
      <c r="P2117" s="68">
        <v>5.6834532374100704</v>
      </c>
      <c r="Q2117" s="71"/>
      <c r="R2117" s="68"/>
    </row>
    <row r="2118" spans="1:18" x14ac:dyDescent="0.2">
      <c r="A2118" s="72" t="s">
        <v>4409</v>
      </c>
      <c r="B2118" s="66" t="s">
        <v>4410</v>
      </c>
      <c r="C2118" s="67">
        <v>13</v>
      </c>
      <c r="D2118" s="67" t="s">
        <v>343</v>
      </c>
      <c r="E2118" s="71">
        <v>0.65731022557303198</v>
      </c>
      <c r="F2118" s="68">
        <v>10.1387818041635</v>
      </c>
      <c r="G2118" s="71">
        <v>0.71212280619965296</v>
      </c>
      <c r="H2118" s="68">
        <v>5.7054741711642203</v>
      </c>
      <c r="I2118" s="71">
        <v>0.66279653252941195</v>
      </c>
      <c r="J2118" s="68">
        <v>5.9753276792598298</v>
      </c>
      <c r="K2118" s="71">
        <v>0.83436396587798201</v>
      </c>
      <c r="L2118" s="68">
        <v>15.188897455666901</v>
      </c>
      <c r="M2118" s="71">
        <v>1</v>
      </c>
      <c r="N2118" s="68">
        <v>100</v>
      </c>
      <c r="O2118" s="71">
        <v>7.7267823258114501E-2</v>
      </c>
      <c r="P2118" s="68">
        <v>4.3165467625899296</v>
      </c>
      <c r="Q2118" s="71"/>
      <c r="R2118" s="68"/>
    </row>
    <row r="2119" spans="1:18" x14ac:dyDescent="0.2">
      <c r="A2119" s="72" t="s">
        <v>4411</v>
      </c>
      <c r="B2119" s="66" t="s">
        <v>4412</v>
      </c>
      <c r="C2119" s="67">
        <v>13</v>
      </c>
      <c r="D2119" s="67" t="s">
        <v>343</v>
      </c>
      <c r="E2119" s="71">
        <v>0.88763810692104805</v>
      </c>
      <c r="F2119" s="68">
        <v>71.241326137239795</v>
      </c>
      <c r="G2119" s="71">
        <v>0.88065626053255297</v>
      </c>
      <c r="H2119" s="68">
        <v>74.595219737856596</v>
      </c>
      <c r="I2119" s="71">
        <v>0.78492322305168405</v>
      </c>
      <c r="J2119" s="68">
        <v>28.681572860447201</v>
      </c>
      <c r="K2119" s="71">
        <v>0.93497294409995602</v>
      </c>
      <c r="L2119" s="68">
        <v>59.329221279876599</v>
      </c>
      <c r="M2119" s="71">
        <v>0.95</v>
      </c>
      <c r="N2119" s="68">
        <v>36.2001563721658</v>
      </c>
      <c r="O2119" s="71"/>
      <c r="P2119" s="68"/>
      <c r="Q2119" s="71"/>
      <c r="R2119" s="68"/>
    </row>
    <row r="2120" spans="1:18" x14ac:dyDescent="0.2">
      <c r="A2120" s="72" t="s">
        <v>4413</v>
      </c>
      <c r="B2120" s="66" t="s">
        <v>4414</v>
      </c>
      <c r="C2120" s="67">
        <v>13</v>
      </c>
      <c r="D2120" s="67" t="s">
        <v>343</v>
      </c>
      <c r="E2120" s="71">
        <v>0.90859346416560205</v>
      </c>
      <c r="F2120" s="68">
        <v>81.804163454124904</v>
      </c>
      <c r="G2120" s="71">
        <v>0.89408412670873905</v>
      </c>
      <c r="H2120" s="68">
        <v>82.922127987663799</v>
      </c>
      <c r="I2120" s="71">
        <v>0.80125259485996003</v>
      </c>
      <c r="J2120" s="68">
        <v>37.124132613724001</v>
      </c>
      <c r="K2120" s="71">
        <v>0.93903713509370901</v>
      </c>
      <c r="L2120" s="68">
        <v>62.606013878180399</v>
      </c>
      <c r="M2120" s="71">
        <v>1</v>
      </c>
      <c r="N2120" s="68">
        <v>100</v>
      </c>
      <c r="O2120" s="71"/>
      <c r="P2120" s="68"/>
      <c r="Q2120" s="71"/>
      <c r="R2120" s="68"/>
    </row>
    <row r="2121" spans="1:18" x14ac:dyDescent="0.2">
      <c r="A2121" s="72" t="s">
        <v>4415</v>
      </c>
      <c r="B2121" s="66" t="s">
        <v>4416</v>
      </c>
      <c r="C2121" s="67">
        <v>13</v>
      </c>
      <c r="D2121" s="67" t="s">
        <v>343</v>
      </c>
      <c r="E2121" s="71">
        <v>0.90608891260089197</v>
      </c>
      <c r="F2121" s="68">
        <v>80.300693909020794</v>
      </c>
      <c r="G2121" s="71">
        <v>0.89499057431908102</v>
      </c>
      <c r="H2121" s="68">
        <v>83.5389360061681</v>
      </c>
      <c r="I2121" s="71">
        <v>0.79439213198452996</v>
      </c>
      <c r="J2121" s="68">
        <v>32.883577486507299</v>
      </c>
      <c r="K2121" s="71">
        <v>0.93497294409995602</v>
      </c>
      <c r="L2121" s="68">
        <v>59.329221279876599</v>
      </c>
      <c r="M2121" s="71">
        <v>1</v>
      </c>
      <c r="N2121" s="68">
        <v>100</v>
      </c>
      <c r="O2121" s="71"/>
      <c r="P2121" s="68"/>
      <c r="Q2121" s="71"/>
      <c r="R2121" s="68"/>
    </row>
    <row r="2122" spans="1:18" x14ac:dyDescent="0.2">
      <c r="A2122" s="72" t="s">
        <v>4417</v>
      </c>
      <c r="B2122" s="66" t="s">
        <v>4418</v>
      </c>
      <c r="C2122" s="67">
        <v>13</v>
      </c>
      <c r="D2122" s="67" t="s">
        <v>343</v>
      </c>
      <c r="E2122" s="71">
        <v>0.90035483067111699</v>
      </c>
      <c r="F2122" s="68">
        <v>77.255204317656094</v>
      </c>
      <c r="G2122" s="71">
        <v>0.87850723264962904</v>
      </c>
      <c r="H2122" s="68">
        <v>73.2459521973786</v>
      </c>
      <c r="I2122" s="71">
        <v>0.78052118453308705</v>
      </c>
      <c r="J2122" s="68">
        <v>26.946800308404001</v>
      </c>
      <c r="K2122" s="71">
        <v>0.95239090550175298</v>
      </c>
      <c r="L2122" s="68">
        <v>72.706245181187398</v>
      </c>
      <c r="M2122" s="71">
        <v>0.99</v>
      </c>
      <c r="N2122" s="68">
        <v>52.3064894448788</v>
      </c>
      <c r="O2122" s="71"/>
      <c r="P2122" s="68"/>
      <c r="Q2122" s="71"/>
      <c r="R2122" s="68"/>
    </row>
    <row r="2123" spans="1:18" x14ac:dyDescent="0.2">
      <c r="A2123" s="72" t="s">
        <v>4419</v>
      </c>
      <c r="B2123" s="66" t="s">
        <v>4420</v>
      </c>
      <c r="C2123" s="67">
        <v>13</v>
      </c>
      <c r="D2123" s="67" t="s">
        <v>343</v>
      </c>
      <c r="E2123" s="71">
        <v>0.79451081302388604</v>
      </c>
      <c r="F2123" s="68">
        <v>31.5728604471858</v>
      </c>
      <c r="G2123" s="71">
        <v>0.94139953185784497</v>
      </c>
      <c r="H2123" s="68">
        <v>94.949884348496497</v>
      </c>
      <c r="I2123" s="71">
        <v>0.77999954303310104</v>
      </c>
      <c r="J2123" s="68">
        <v>26.6769468003084</v>
      </c>
      <c r="K2123" s="71">
        <v>0.95522347866740398</v>
      </c>
      <c r="L2123" s="68">
        <v>74.710871241326103</v>
      </c>
      <c r="M2123" s="71">
        <v>0.96</v>
      </c>
      <c r="N2123" s="68">
        <v>38.545738858483197</v>
      </c>
      <c r="O2123" s="71">
        <v>0.33593151156107898</v>
      </c>
      <c r="P2123" s="68">
        <v>31.870503597122301</v>
      </c>
      <c r="Q2123" s="71"/>
      <c r="R2123" s="68"/>
    </row>
    <row r="2124" spans="1:18" x14ac:dyDescent="0.2">
      <c r="A2124" s="72" t="s">
        <v>4421</v>
      </c>
      <c r="B2124" s="66" t="s">
        <v>4422</v>
      </c>
      <c r="C2124" s="67">
        <v>13</v>
      </c>
      <c r="D2124" s="67" t="s">
        <v>343</v>
      </c>
      <c r="E2124" s="71">
        <v>0.76178594617395401</v>
      </c>
      <c r="F2124" s="68">
        <v>23.3616037008481</v>
      </c>
      <c r="G2124" s="71">
        <v>0.817471069466016</v>
      </c>
      <c r="H2124" s="68">
        <v>13.646877409406301</v>
      </c>
      <c r="I2124" s="71">
        <v>0.86338328868459002</v>
      </c>
      <c r="J2124" s="68">
        <v>70.817270624518102</v>
      </c>
      <c r="K2124" s="71">
        <v>0.91881847781262604</v>
      </c>
      <c r="L2124" s="68">
        <v>45.913646877409398</v>
      </c>
      <c r="M2124" s="71">
        <v>0.95</v>
      </c>
      <c r="N2124" s="68">
        <v>36.2001563721658</v>
      </c>
      <c r="O2124" s="71">
        <v>0.25925689490653903</v>
      </c>
      <c r="P2124" s="68">
        <v>21.510791366906499</v>
      </c>
      <c r="Q2124" s="71"/>
      <c r="R2124" s="68"/>
    </row>
    <row r="2125" spans="1:18" x14ac:dyDescent="0.2">
      <c r="A2125" s="72" t="s">
        <v>4423</v>
      </c>
      <c r="B2125" s="66" t="s">
        <v>4424</v>
      </c>
      <c r="C2125" s="67">
        <v>13</v>
      </c>
      <c r="D2125" s="67" t="s">
        <v>343</v>
      </c>
      <c r="E2125" s="71">
        <v>0.701179763148571</v>
      </c>
      <c r="F2125" s="68">
        <v>14.4949884348497</v>
      </c>
      <c r="G2125" s="71">
        <v>0.68806107001427597</v>
      </c>
      <c r="H2125" s="68">
        <v>4.81881264456438</v>
      </c>
      <c r="I2125" s="71">
        <v>0.82091136732889503</v>
      </c>
      <c r="J2125" s="68">
        <v>48.650732459521997</v>
      </c>
      <c r="K2125" s="71">
        <v>0.85225007574865397</v>
      </c>
      <c r="L2125" s="68">
        <v>17.887432536622999</v>
      </c>
      <c r="M2125" s="71">
        <v>0.8</v>
      </c>
      <c r="N2125" s="68">
        <v>19.233776387803001</v>
      </c>
      <c r="O2125" s="71">
        <v>7.9456065799600503E-2</v>
      </c>
      <c r="P2125" s="68">
        <v>4.7482014388489198</v>
      </c>
      <c r="Q2125" s="71">
        <v>0.96640000000000004</v>
      </c>
      <c r="R2125" s="68">
        <v>62.086513994910902</v>
      </c>
    </row>
    <row r="2126" spans="1:18" x14ac:dyDescent="0.2">
      <c r="A2126" s="72" t="s">
        <v>4425</v>
      </c>
      <c r="B2126" s="66" t="s">
        <v>4426</v>
      </c>
      <c r="C2126" s="67">
        <v>13</v>
      </c>
      <c r="D2126" s="67" t="s">
        <v>343</v>
      </c>
      <c r="E2126" s="71">
        <v>0.78881606350444899</v>
      </c>
      <c r="F2126" s="68">
        <v>29.9922898997687</v>
      </c>
      <c r="G2126" s="71">
        <v>0.91012910878106401</v>
      </c>
      <c r="H2126" s="68">
        <v>89.899768696993107</v>
      </c>
      <c r="I2126" s="71">
        <v>0.84588294864452795</v>
      </c>
      <c r="J2126" s="68">
        <v>63.916730917501901</v>
      </c>
      <c r="K2126" s="71">
        <v>0.93653298342067004</v>
      </c>
      <c r="L2126" s="68">
        <v>60.601387818041601</v>
      </c>
      <c r="M2126" s="71">
        <v>1</v>
      </c>
      <c r="N2126" s="68">
        <v>100</v>
      </c>
      <c r="O2126" s="71">
        <v>6.1201340180434202E-2</v>
      </c>
      <c r="P2126" s="68">
        <v>2.94964028776978</v>
      </c>
      <c r="Q2126" s="71">
        <v>0.97914999999999996</v>
      </c>
      <c r="R2126" s="68">
        <v>62.340966921119602</v>
      </c>
    </row>
    <row r="2127" spans="1:18" x14ac:dyDescent="0.2">
      <c r="A2127" s="72" t="s">
        <v>4427</v>
      </c>
      <c r="B2127" s="66" t="s">
        <v>4428</v>
      </c>
      <c r="C2127" s="67">
        <v>13</v>
      </c>
      <c r="D2127" s="67" t="s">
        <v>343</v>
      </c>
      <c r="E2127" s="71">
        <v>0.53542324619446202</v>
      </c>
      <c r="F2127" s="68">
        <v>4.08635312259059</v>
      </c>
      <c r="G2127" s="71">
        <v>0.74933655177806202</v>
      </c>
      <c r="H2127" s="68">
        <v>7.2089437162683101</v>
      </c>
      <c r="I2127" s="71">
        <v>0.60520724394648195</v>
      </c>
      <c r="J2127" s="68">
        <v>3.4695451040863499</v>
      </c>
      <c r="K2127" s="71">
        <v>0.45787284612074503</v>
      </c>
      <c r="L2127" s="68">
        <v>1.50346954510409</v>
      </c>
      <c r="M2127" s="71">
        <v>0.36</v>
      </c>
      <c r="N2127" s="68">
        <v>2.9319781078967901</v>
      </c>
      <c r="O2127" s="71">
        <v>4.2722835321482001E-2</v>
      </c>
      <c r="P2127" s="68">
        <v>2.5179856115107899</v>
      </c>
      <c r="Q2127" s="71">
        <v>0.99739999999999995</v>
      </c>
      <c r="R2127" s="68">
        <v>64.631043256997501</v>
      </c>
    </row>
    <row r="2128" spans="1:18" x14ac:dyDescent="0.2">
      <c r="A2128" s="72" t="s">
        <v>4429</v>
      </c>
      <c r="B2128" s="66" t="s">
        <v>4430</v>
      </c>
      <c r="C2128" s="67">
        <v>13</v>
      </c>
      <c r="D2128" s="67" t="s">
        <v>343</v>
      </c>
      <c r="E2128" s="71">
        <v>0.69341608581713898</v>
      </c>
      <c r="F2128" s="68">
        <v>13.5697764070933</v>
      </c>
      <c r="G2128" s="71">
        <v>0.72517510156641196</v>
      </c>
      <c r="H2128" s="68">
        <v>6.1680801850424096</v>
      </c>
      <c r="I2128" s="71">
        <v>0.66705771728729801</v>
      </c>
      <c r="J2128" s="68">
        <v>6.3608326908249797</v>
      </c>
      <c r="K2128" s="71">
        <v>0.87143152441484595</v>
      </c>
      <c r="L2128" s="68">
        <v>22.860447185813399</v>
      </c>
      <c r="M2128" s="71">
        <v>0.51</v>
      </c>
      <c r="N2128" s="68">
        <v>6.3721657544957004</v>
      </c>
      <c r="O2128" s="71"/>
      <c r="P2128" s="68"/>
      <c r="Q2128" s="71"/>
      <c r="R2128" s="68"/>
    </row>
    <row r="2129" spans="1:18" x14ac:dyDescent="0.2">
      <c r="A2129" s="72" t="s">
        <v>4431</v>
      </c>
      <c r="B2129" s="66" t="s">
        <v>4432</v>
      </c>
      <c r="C2129" s="67">
        <v>13</v>
      </c>
      <c r="D2129" s="67" t="s">
        <v>343</v>
      </c>
      <c r="E2129" s="71">
        <v>0.41382318118925199</v>
      </c>
      <c r="F2129" s="68">
        <v>1.73477255204318</v>
      </c>
      <c r="G2129" s="71">
        <v>0.72783879267712703</v>
      </c>
      <c r="H2129" s="68">
        <v>6.3993831919815003</v>
      </c>
      <c r="I2129" s="71">
        <v>0.49079499970236501</v>
      </c>
      <c r="J2129" s="68">
        <v>0.88666152659984598</v>
      </c>
      <c r="K2129" s="71">
        <v>0.78947759931500905</v>
      </c>
      <c r="L2129" s="68">
        <v>9.9074787972243605</v>
      </c>
      <c r="M2129" s="71">
        <v>0.45</v>
      </c>
      <c r="N2129" s="68">
        <v>3.5183737294761501</v>
      </c>
      <c r="O2129" s="71">
        <v>2.4827695441010399E-2</v>
      </c>
      <c r="P2129" s="68">
        <v>2.0143884892086299</v>
      </c>
      <c r="Q2129" s="71">
        <v>0</v>
      </c>
      <c r="R2129" s="68">
        <v>44.020356234096703</v>
      </c>
    </row>
    <row r="2130" spans="1:18" x14ac:dyDescent="0.2">
      <c r="A2130" s="72" t="s">
        <v>4433</v>
      </c>
      <c r="B2130" s="66" t="s">
        <v>4434</v>
      </c>
      <c r="C2130" s="67">
        <v>19</v>
      </c>
      <c r="D2130" s="67" t="s">
        <v>343</v>
      </c>
      <c r="E2130" s="71">
        <v>0.80004737900432599</v>
      </c>
      <c r="F2130" s="68">
        <v>70.522388059701498</v>
      </c>
      <c r="G2130" s="71">
        <v>0.87669192948043395</v>
      </c>
      <c r="H2130" s="68">
        <v>73.507462686567195</v>
      </c>
      <c r="I2130" s="71">
        <v>0.73161009242925101</v>
      </c>
      <c r="J2130" s="68">
        <v>19.0298507462687</v>
      </c>
      <c r="K2130" s="71">
        <v>0.81089448581708601</v>
      </c>
      <c r="L2130" s="68">
        <v>43.656716417910403</v>
      </c>
      <c r="M2130" s="71">
        <v>0.95125755507896304</v>
      </c>
      <c r="N2130" s="68">
        <v>93.8317757009346</v>
      </c>
      <c r="O2130" s="71">
        <v>0.42983021122022003</v>
      </c>
      <c r="P2130" s="68">
        <v>47.817460317460302</v>
      </c>
      <c r="Q2130" s="71">
        <v>1</v>
      </c>
      <c r="R2130" s="68">
        <v>100</v>
      </c>
    </row>
    <row r="2131" spans="1:18" x14ac:dyDescent="0.2">
      <c r="A2131" s="72" t="s">
        <v>4435</v>
      </c>
      <c r="B2131" s="66" t="s">
        <v>4436</v>
      </c>
      <c r="C2131" s="67">
        <v>19</v>
      </c>
      <c r="D2131" s="67" t="s">
        <v>343</v>
      </c>
      <c r="E2131" s="71">
        <v>0.81334321014983002</v>
      </c>
      <c r="F2131" s="68">
        <v>76.119402985074601</v>
      </c>
      <c r="G2131" s="71">
        <v>0.882223094732005</v>
      </c>
      <c r="H2131" s="68">
        <v>77.985074626865696</v>
      </c>
      <c r="I2131" s="71">
        <v>0.78337882759726696</v>
      </c>
      <c r="J2131" s="68">
        <v>44.402985074626898</v>
      </c>
      <c r="K2131" s="71">
        <v>0.93135354609718002</v>
      </c>
      <c r="L2131" s="68">
        <v>88.432835820895505</v>
      </c>
      <c r="M2131" s="71">
        <v>0.86352115422109599</v>
      </c>
      <c r="N2131" s="68">
        <v>77.383177570093494</v>
      </c>
      <c r="O2131" s="71">
        <v>0.41958263825143199</v>
      </c>
      <c r="P2131" s="68">
        <v>46.031746031746003</v>
      </c>
      <c r="Q2131" s="71">
        <v>1</v>
      </c>
      <c r="R2131" s="68">
        <v>100</v>
      </c>
    </row>
    <row r="2132" spans="1:18" x14ac:dyDescent="0.2">
      <c r="A2132" s="72" t="s">
        <v>4437</v>
      </c>
      <c r="B2132" s="66" t="s">
        <v>4438</v>
      </c>
      <c r="C2132" s="67">
        <v>19</v>
      </c>
      <c r="D2132" s="67" t="s">
        <v>343</v>
      </c>
      <c r="E2132" s="71">
        <v>0.78697092380553901</v>
      </c>
      <c r="F2132" s="68">
        <v>65.858208955223901</v>
      </c>
      <c r="G2132" s="71">
        <v>0.801569920281197</v>
      </c>
      <c r="H2132" s="68">
        <v>22.761194029850699</v>
      </c>
      <c r="I2132" s="71">
        <v>0.83012545669230897</v>
      </c>
      <c r="J2132" s="68">
        <v>68.283582089552198</v>
      </c>
      <c r="K2132" s="71">
        <v>0.83684895826707495</v>
      </c>
      <c r="L2132" s="68">
        <v>55.597014925373102</v>
      </c>
      <c r="M2132" s="71">
        <v>0.90251511015792596</v>
      </c>
      <c r="N2132" s="68">
        <v>86.1682242990654</v>
      </c>
      <c r="O2132" s="71">
        <v>0.35076609743472997</v>
      </c>
      <c r="P2132" s="68">
        <v>35.119047619047599</v>
      </c>
      <c r="Q2132" s="71">
        <v>1</v>
      </c>
      <c r="R2132" s="68">
        <v>100</v>
      </c>
    </row>
    <row r="2133" spans="1:18" x14ac:dyDescent="0.2">
      <c r="A2133" s="72" t="s">
        <v>4439</v>
      </c>
      <c r="B2133" s="66" t="s">
        <v>4440</v>
      </c>
      <c r="C2133" s="67">
        <v>13</v>
      </c>
      <c r="D2133" s="67" t="s">
        <v>343</v>
      </c>
      <c r="E2133" s="71">
        <v>0.70404767088632303</v>
      </c>
      <c r="F2133" s="68">
        <v>14.9575944487278</v>
      </c>
      <c r="G2133" s="71">
        <v>0.78054888082157103</v>
      </c>
      <c r="H2133" s="68">
        <v>8.8666152659984601</v>
      </c>
      <c r="I2133" s="71">
        <v>0.79605824177066997</v>
      </c>
      <c r="J2133" s="68">
        <v>33.847340015420201</v>
      </c>
      <c r="K2133" s="71">
        <v>0.85541103948883301</v>
      </c>
      <c r="L2133" s="68">
        <v>18.696993060909801</v>
      </c>
      <c r="M2133" s="71">
        <v>0.86</v>
      </c>
      <c r="N2133" s="68">
        <v>23.807662236121999</v>
      </c>
      <c r="O2133" s="71">
        <v>0.22822019235054</v>
      </c>
      <c r="P2133" s="68">
        <v>16.690647482014398</v>
      </c>
      <c r="Q2133" s="71"/>
      <c r="R2133" s="68"/>
    </row>
    <row r="2134" spans="1:18" x14ac:dyDescent="0.2">
      <c r="A2134" s="72" t="s">
        <v>1221</v>
      </c>
      <c r="B2134" s="66" t="s">
        <v>4441</v>
      </c>
      <c r="C2134" s="67">
        <v>19</v>
      </c>
      <c r="D2134" s="67" t="s">
        <v>343</v>
      </c>
      <c r="E2134" s="71">
        <v>0.80831390938871495</v>
      </c>
      <c r="F2134" s="68">
        <v>73.880597014925399</v>
      </c>
      <c r="G2134" s="71">
        <v>0.75891106198319902</v>
      </c>
      <c r="H2134" s="68">
        <v>16.044776119403</v>
      </c>
      <c r="I2134" s="71">
        <v>0.83324174836726606</v>
      </c>
      <c r="J2134" s="68">
        <v>69.589552238805993</v>
      </c>
      <c r="K2134" s="71">
        <v>0.85342571498711195</v>
      </c>
      <c r="L2134" s="68">
        <v>61.753731343283597</v>
      </c>
      <c r="M2134" s="71">
        <v>0.74653928641060696</v>
      </c>
      <c r="N2134" s="68">
        <v>48.785046728971999</v>
      </c>
      <c r="O2134" s="71">
        <v>0.65776564458410702</v>
      </c>
      <c r="P2134" s="68">
        <v>77.380952380952394</v>
      </c>
      <c r="Q2134" s="71">
        <v>1</v>
      </c>
      <c r="R2134" s="68">
        <v>100</v>
      </c>
    </row>
    <row r="2135" spans="1:18" x14ac:dyDescent="0.2">
      <c r="A2135" s="72" t="s">
        <v>4442</v>
      </c>
      <c r="B2135" s="66" t="s">
        <v>4443</v>
      </c>
      <c r="C2135" s="67">
        <v>13</v>
      </c>
      <c r="D2135" s="67" t="s">
        <v>343</v>
      </c>
      <c r="E2135" s="71">
        <v>0.88337166467030404</v>
      </c>
      <c r="F2135" s="68">
        <v>69.005397070161905</v>
      </c>
      <c r="G2135" s="71">
        <v>0.85538845305765099</v>
      </c>
      <c r="H2135" s="68">
        <v>51.580570547417103</v>
      </c>
      <c r="I2135" s="71">
        <v>0.85433056142989505</v>
      </c>
      <c r="J2135" s="68">
        <v>67.386276021588301</v>
      </c>
      <c r="K2135" s="71">
        <v>0.87376764419366904</v>
      </c>
      <c r="L2135" s="68">
        <v>23.747108712413301</v>
      </c>
      <c r="M2135" s="71">
        <v>0.95</v>
      </c>
      <c r="N2135" s="68">
        <v>36.2001563721658</v>
      </c>
      <c r="O2135" s="71"/>
      <c r="P2135" s="68"/>
      <c r="Q2135" s="71"/>
      <c r="R2135" s="68"/>
    </row>
    <row r="2136" spans="1:18" x14ac:dyDescent="0.2">
      <c r="A2136" s="72" t="s">
        <v>2552</v>
      </c>
      <c r="B2136" s="66" t="s">
        <v>4444</v>
      </c>
      <c r="C2136" s="67">
        <v>13</v>
      </c>
      <c r="D2136" s="67" t="s">
        <v>343</v>
      </c>
      <c r="E2136" s="71">
        <v>0.79625070124029296</v>
      </c>
      <c r="F2136" s="68">
        <v>32.382420971472598</v>
      </c>
      <c r="G2136" s="71">
        <v>0.72985875030785596</v>
      </c>
      <c r="H2136" s="68">
        <v>6.5535851966075596</v>
      </c>
      <c r="I2136" s="71">
        <v>0.833284354013892</v>
      </c>
      <c r="J2136" s="68">
        <v>56.7463377023901</v>
      </c>
      <c r="K2136" s="71">
        <v>0.85811040187971799</v>
      </c>
      <c r="L2136" s="68">
        <v>19.198149575944498</v>
      </c>
      <c r="M2136" s="71">
        <v>0.56000000000000005</v>
      </c>
      <c r="N2136" s="68">
        <v>7.5840500390930403</v>
      </c>
      <c r="O2136" s="71"/>
      <c r="P2136" s="68"/>
      <c r="Q2136" s="71">
        <v>1</v>
      </c>
      <c r="R2136" s="68">
        <v>100</v>
      </c>
    </row>
    <row r="2137" spans="1:18" x14ac:dyDescent="0.2">
      <c r="A2137" s="72" t="s">
        <v>4445</v>
      </c>
      <c r="B2137" s="66" t="s">
        <v>4446</v>
      </c>
      <c r="C2137" s="67">
        <v>19</v>
      </c>
      <c r="D2137" s="67" t="s">
        <v>343</v>
      </c>
      <c r="E2137" s="71">
        <v>0.84052320868263197</v>
      </c>
      <c r="F2137" s="68">
        <v>84.514925373134304</v>
      </c>
      <c r="G2137" s="71">
        <v>0.86550984795642205</v>
      </c>
      <c r="H2137" s="68">
        <v>65.111940298507506</v>
      </c>
      <c r="I2137" s="71">
        <v>0.76388953815439498</v>
      </c>
      <c r="J2137" s="68">
        <v>32.462686567164198</v>
      </c>
      <c r="K2137" s="71">
        <v>0.929155161353304</v>
      </c>
      <c r="L2137" s="68">
        <v>87.313432835820905</v>
      </c>
      <c r="M2137" s="71">
        <v>0.92201208812633995</v>
      </c>
      <c r="N2137" s="68">
        <v>89.719626168224295</v>
      </c>
      <c r="O2137" s="71">
        <v>0.56257261650532697</v>
      </c>
      <c r="P2137" s="68">
        <v>66.269841269841294</v>
      </c>
      <c r="Q2137" s="71">
        <v>1</v>
      </c>
      <c r="R2137" s="68">
        <v>100</v>
      </c>
    </row>
    <row r="2138" spans="1:18" x14ac:dyDescent="0.2">
      <c r="A2138" s="72" t="s">
        <v>4447</v>
      </c>
      <c r="B2138" s="66" t="s">
        <v>4448</v>
      </c>
      <c r="C2138" s="67">
        <v>19</v>
      </c>
      <c r="D2138" s="67" t="s">
        <v>343</v>
      </c>
      <c r="E2138" s="71">
        <v>0.80278977109313099</v>
      </c>
      <c r="F2138" s="68">
        <v>72.014925373134304</v>
      </c>
      <c r="G2138" s="71">
        <v>0.85472483218666795</v>
      </c>
      <c r="H2138" s="68">
        <v>56.5298507462687</v>
      </c>
      <c r="I2138" s="71">
        <v>0.70730300350576703</v>
      </c>
      <c r="J2138" s="68">
        <v>13.805970149253699</v>
      </c>
      <c r="K2138" s="71">
        <v>0.82021700807536502</v>
      </c>
      <c r="L2138" s="68">
        <v>47.761194029850699</v>
      </c>
      <c r="M2138" s="71">
        <v>0.89276662117371797</v>
      </c>
      <c r="N2138" s="68">
        <v>83.738317757009398</v>
      </c>
      <c r="O2138" s="71">
        <v>0.54172716161726797</v>
      </c>
      <c r="P2138" s="68">
        <v>62.301587301587297</v>
      </c>
      <c r="Q2138" s="71">
        <v>1</v>
      </c>
      <c r="R2138" s="68">
        <v>100</v>
      </c>
    </row>
    <row r="2139" spans="1:18" x14ac:dyDescent="0.2">
      <c r="A2139" s="72" t="s">
        <v>4449</v>
      </c>
      <c r="B2139" s="66" t="s">
        <v>4450</v>
      </c>
      <c r="C2139" s="67">
        <v>19</v>
      </c>
      <c r="D2139" s="67" t="s">
        <v>343</v>
      </c>
      <c r="E2139" s="71">
        <v>0.71936326259474204</v>
      </c>
      <c r="F2139" s="68">
        <v>44.402985074626898</v>
      </c>
      <c r="G2139" s="71">
        <v>0.74365028007568701</v>
      </c>
      <c r="H2139" s="68">
        <v>13.619402985074601</v>
      </c>
      <c r="I2139" s="71">
        <v>0.76022020511081001</v>
      </c>
      <c r="J2139" s="68">
        <v>29.664179104477601</v>
      </c>
      <c r="K2139" s="71">
        <v>0.72623654461087905</v>
      </c>
      <c r="L2139" s="68">
        <v>21.828358208955201</v>
      </c>
      <c r="M2139" s="71">
        <v>0.57106648469487198</v>
      </c>
      <c r="N2139" s="68">
        <v>20.9345794392523</v>
      </c>
      <c r="O2139" s="71">
        <v>0.51500606107620694</v>
      </c>
      <c r="P2139" s="68">
        <v>59.126984126984098</v>
      </c>
      <c r="Q2139" s="71">
        <v>1</v>
      </c>
      <c r="R2139" s="68">
        <v>100</v>
      </c>
    </row>
    <row r="2140" spans="1:18" x14ac:dyDescent="0.2">
      <c r="A2140" s="72" t="s">
        <v>4451</v>
      </c>
      <c r="B2140" s="66" t="s">
        <v>4452</v>
      </c>
      <c r="C2140" s="67">
        <v>13</v>
      </c>
      <c r="D2140" s="67" t="s">
        <v>343</v>
      </c>
      <c r="E2140" s="71">
        <v>0.82884300417529699</v>
      </c>
      <c r="F2140" s="68">
        <v>46.222050886661499</v>
      </c>
      <c r="G2140" s="71">
        <v>0.809215170542679</v>
      </c>
      <c r="H2140" s="68">
        <v>11.7193523515806</v>
      </c>
      <c r="I2140" s="71">
        <v>0.81508920146726505</v>
      </c>
      <c r="J2140" s="68">
        <v>45.104086353122597</v>
      </c>
      <c r="K2140" s="71">
        <v>0.83106764469124295</v>
      </c>
      <c r="L2140" s="68">
        <v>14.610639938319199</v>
      </c>
      <c r="M2140" s="71">
        <v>0.86</v>
      </c>
      <c r="N2140" s="68">
        <v>23.807662236121999</v>
      </c>
      <c r="O2140" s="71"/>
      <c r="P2140" s="68"/>
      <c r="Q2140" s="71"/>
      <c r="R2140" s="68"/>
    </row>
    <row r="2141" spans="1:18" x14ac:dyDescent="0.2">
      <c r="A2141" s="72" t="s">
        <v>4453</v>
      </c>
      <c r="B2141" s="66" t="s">
        <v>4454</v>
      </c>
      <c r="C2141" s="67">
        <v>13</v>
      </c>
      <c r="D2141" s="67" t="s">
        <v>343</v>
      </c>
      <c r="E2141" s="71">
        <v>0.80636176530449899</v>
      </c>
      <c r="F2141" s="68">
        <v>35.967617579028499</v>
      </c>
      <c r="G2141" s="71">
        <v>0.85116004258896905</v>
      </c>
      <c r="H2141" s="68">
        <v>46.260601387817999</v>
      </c>
      <c r="I2141" s="71">
        <v>0.79852518394833305</v>
      </c>
      <c r="J2141" s="68">
        <v>35.350809560524297</v>
      </c>
      <c r="K2141" s="71">
        <v>0.88736206785779903</v>
      </c>
      <c r="L2141" s="68">
        <v>28.0647648419429</v>
      </c>
      <c r="M2141" s="71">
        <v>0.93</v>
      </c>
      <c r="N2141" s="68">
        <v>32.212666145426098</v>
      </c>
      <c r="O2141" s="71">
        <v>0.56476153212739499</v>
      </c>
      <c r="P2141" s="68">
        <v>74.748201438848895</v>
      </c>
      <c r="Q2141" s="71"/>
      <c r="R2141" s="68"/>
    </row>
    <row r="2142" spans="1:18" x14ac:dyDescent="0.2">
      <c r="A2142" s="72" t="s">
        <v>4455</v>
      </c>
      <c r="B2142" s="66" t="s">
        <v>4456</v>
      </c>
      <c r="C2142" s="67">
        <v>13</v>
      </c>
      <c r="D2142" s="67" t="s">
        <v>343</v>
      </c>
      <c r="E2142" s="71">
        <v>0.69966612206005196</v>
      </c>
      <c r="F2142" s="68">
        <v>14.2636854279106</v>
      </c>
      <c r="G2142" s="71">
        <v>0.816650548668862</v>
      </c>
      <c r="H2142" s="68">
        <v>13.4155744024672</v>
      </c>
      <c r="I2142" s="71">
        <v>0.76329197248622305</v>
      </c>
      <c r="J2142" s="68">
        <v>20.778720123361602</v>
      </c>
      <c r="K2142" s="71">
        <v>0.84458604672514304</v>
      </c>
      <c r="L2142" s="68">
        <v>16.692367000771</v>
      </c>
      <c r="M2142" s="71">
        <v>0.95</v>
      </c>
      <c r="N2142" s="68">
        <v>36.2001563721658</v>
      </c>
      <c r="O2142" s="71">
        <v>0.123802042420032</v>
      </c>
      <c r="P2142" s="68">
        <v>7.6978417266187096</v>
      </c>
      <c r="Q2142" s="71"/>
      <c r="R2142" s="68"/>
    </row>
    <row r="2143" spans="1:18" x14ac:dyDescent="0.2">
      <c r="A2143" s="72" t="s">
        <v>4457</v>
      </c>
      <c r="B2143" s="66" t="s">
        <v>4458</v>
      </c>
      <c r="C2143" s="67">
        <v>13</v>
      </c>
      <c r="D2143" s="67" t="s">
        <v>343</v>
      </c>
      <c r="E2143" s="71">
        <v>0.73066464728582603</v>
      </c>
      <c r="F2143" s="68">
        <v>17.925983037779499</v>
      </c>
      <c r="G2143" s="71">
        <v>0.839636427082735</v>
      </c>
      <c r="H2143" s="68">
        <v>32.074016962220497</v>
      </c>
      <c r="I2143" s="71">
        <v>0.70129062002189901</v>
      </c>
      <c r="J2143" s="68">
        <v>9.5605242868157294</v>
      </c>
      <c r="K2143" s="71">
        <v>0.79782611452706897</v>
      </c>
      <c r="L2143" s="68">
        <v>10.8326908249807</v>
      </c>
      <c r="M2143" s="71">
        <v>0.95</v>
      </c>
      <c r="N2143" s="68">
        <v>36.2001563721658</v>
      </c>
      <c r="O2143" s="71">
        <v>0.36457007479742598</v>
      </c>
      <c r="P2143" s="68">
        <v>36.402877697841703</v>
      </c>
      <c r="Q2143" s="71"/>
      <c r="R2143" s="68"/>
    </row>
    <row r="2144" spans="1:18" x14ac:dyDescent="0.2">
      <c r="A2144" s="72" t="s">
        <v>4459</v>
      </c>
      <c r="B2144" s="66" t="s">
        <v>4460</v>
      </c>
      <c r="C2144" s="67">
        <v>13</v>
      </c>
      <c r="D2144" s="67" t="s">
        <v>343</v>
      </c>
      <c r="E2144" s="71">
        <v>0.68835328829994202</v>
      </c>
      <c r="F2144" s="68">
        <v>12.798766383963001</v>
      </c>
      <c r="G2144" s="71">
        <v>0.81614319625491905</v>
      </c>
      <c r="H2144" s="68">
        <v>13.2999228989977</v>
      </c>
      <c r="I2144" s="71">
        <v>0.85498423621893305</v>
      </c>
      <c r="J2144" s="68">
        <v>67.733230531996895</v>
      </c>
      <c r="K2144" s="71">
        <v>0.85992416220614298</v>
      </c>
      <c r="L2144" s="68">
        <v>19.622205088666199</v>
      </c>
      <c r="M2144" s="71">
        <v>0.78</v>
      </c>
      <c r="N2144" s="68">
        <v>18.2173573103988</v>
      </c>
      <c r="O2144" s="71">
        <v>0.13071484681971399</v>
      </c>
      <c r="P2144" s="68">
        <v>8.4172661870503607</v>
      </c>
      <c r="Q2144" s="71"/>
      <c r="R2144" s="68"/>
    </row>
    <row r="2145" spans="1:18" x14ac:dyDescent="0.2">
      <c r="A2145" s="72" t="s">
        <v>4461</v>
      </c>
      <c r="B2145" s="66" t="s">
        <v>4462</v>
      </c>
      <c r="C2145" s="67">
        <v>13</v>
      </c>
      <c r="D2145" s="67" t="s">
        <v>343</v>
      </c>
      <c r="E2145" s="71">
        <v>0.72792592467213502</v>
      </c>
      <c r="F2145" s="68">
        <v>17.386276021588301</v>
      </c>
      <c r="G2145" s="71">
        <v>0.83578641304613199</v>
      </c>
      <c r="H2145" s="68">
        <v>27.409406322282202</v>
      </c>
      <c r="I2145" s="71">
        <v>0.72956452462532895</v>
      </c>
      <c r="J2145" s="68">
        <v>13.1842713955281</v>
      </c>
      <c r="K2145" s="71">
        <v>0.83608310376717399</v>
      </c>
      <c r="L2145" s="68">
        <v>15.6900539707016</v>
      </c>
      <c r="M2145" s="71">
        <v>0.95</v>
      </c>
      <c r="N2145" s="68">
        <v>36.2001563721658</v>
      </c>
      <c r="O2145" s="71">
        <v>0.28819558192204098</v>
      </c>
      <c r="P2145" s="68">
        <v>25.1079136690647</v>
      </c>
      <c r="Q2145" s="71"/>
      <c r="R2145" s="68"/>
    </row>
    <row r="2146" spans="1:18" x14ac:dyDescent="0.2">
      <c r="A2146" s="72" t="s">
        <v>4463</v>
      </c>
      <c r="B2146" s="66" t="s">
        <v>4464</v>
      </c>
      <c r="C2146" s="67">
        <v>13</v>
      </c>
      <c r="D2146" s="67" t="s">
        <v>343</v>
      </c>
      <c r="E2146" s="71">
        <v>0.73632129540154101</v>
      </c>
      <c r="F2146" s="68">
        <v>18.851195065535901</v>
      </c>
      <c r="G2146" s="71">
        <v>0.85001679917795903</v>
      </c>
      <c r="H2146" s="68">
        <v>44.949884348496497</v>
      </c>
      <c r="I2146" s="71">
        <v>0.91455585837078301</v>
      </c>
      <c r="J2146" s="68">
        <v>85.235158057054704</v>
      </c>
      <c r="K2146" s="71">
        <v>0.88262140504883402</v>
      </c>
      <c r="L2146" s="68">
        <v>26.5227447956823</v>
      </c>
      <c r="M2146" s="71">
        <v>0.93</v>
      </c>
      <c r="N2146" s="68">
        <v>32.212666145426098</v>
      </c>
      <c r="O2146" s="71">
        <v>0.10441241441013099</v>
      </c>
      <c r="P2146" s="68">
        <v>6.6187050359712201</v>
      </c>
      <c r="Q2146" s="71"/>
      <c r="R2146" s="68"/>
    </row>
    <row r="2147" spans="1:18" x14ac:dyDescent="0.2">
      <c r="A2147" s="72" t="s">
        <v>4465</v>
      </c>
      <c r="B2147" s="66" t="s">
        <v>4466</v>
      </c>
      <c r="C2147" s="67">
        <v>13</v>
      </c>
      <c r="D2147" s="67" t="s">
        <v>343</v>
      </c>
      <c r="E2147" s="71">
        <v>0.65601221877118998</v>
      </c>
      <c r="F2147" s="68">
        <v>9.9845797995373893</v>
      </c>
      <c r="G2147" s="71">
        <v>0.81782333701916898</v>
      </c>
      <c r="H2147" s="68">
        <v>13.762528912875901</v>
      </c>
      <c r="I2147" s="71">
        <v>0.88527947723227696</v>
      </c>
      <c r="J2147" s="68">
        <v>77.679259830377802</v>
      </c>
      <c r="K2147" s="71">
        <v>0.85020394712088398</v>
      </c>
      <c r="L2147" s="68">
        <v>17.501927525057798</v>
      </c>
      <c r="M2147" s="71">
        <v>0.6</v>
      </c>
      <c r="N2147" s="68">
        <v>8.9523064894448794</v>
      </c>
      <c r="O2147" s="71">
        <v>0.126754332483618</v>
      </c>
      <c r="P2147" s="68">
        <v>8.0575539568345302</v>
      </c>
      <c r="Q2147" s="71"/>
      <c r="R2147" s="68"/>
    </row>
    <row r="2148" spans="1:18" x14ac:dyDescent="0.2">
      <c r="A2148" s="72" t="s">
        <v>4467</v>
      </c>
      <c r="B2148" s="66" t="s">
        <v>4468</v>
      </c>
      <c r="C2148" s="67">
        <v>13</v>
      </c>
      <c r="D2148" s="67" t="s">
        <v>343</v>
      </c>
      <c r="E2148" s="71">
        <v>0.65738491980198299</v>
      </c>
      <c r="F2148" s="68">
        <v>10.17733230532</v>
      </c>
      <c r="G2148" s="71">
        <v>0.91690740129429504</v>
      </c>
      <c r="H2148" s="68">
        <v>91.711642251349303</v>
      </c>
      <c r="I2148" s="71">
        <v>0.96436434561392503</v>
      </c>
      <c r="J2148" s="68">
        <v>94.988434849653004</v>
      </c>
      <c r="K2148" s="71">
        <v>0.68695685838619802</v>
      </c>
      <c r="L2148" s="68">
        <v>5.8596761757902902</v>
      </c>
      <c r="M2148" s="71">
        <v>0.5</v>
      </c>
      <c r="N2148" s="68">
        <v>6.09851446442533</v>
      </c>
      <c r="O2148" s="71">
        <v>0.218695993715495</v>
      </c>
      <c r="P2148" s="68">
        <v>15.6115107913669</v>
      </c>
      <c r="Q2148" s="71"/>
      <c r="R2148" s="68"/>
    </row>
    <row r="2149" spans="1:18" x14ac:dyDescent="0.2">
      <c r="A2149" s="72" t="s">
        <v>4469</v>
      </c>
      <c r="B2149" s="66" t="s">
        <v>4470</v>
      </c>
      <c r="C2149" s="67">
        <v>13</v>
      </c>
      <c r="D2149" s="67" t="s">
        <v>343</v>
      </c>
      <c r="E2149" s="71">
        <v>0.70473186672051003</v>
      </c>
      <c r="F2149" s="68">
        <v>15.0346954510409</v>
      </c>
      <c r="G2149" s="71">
        <v>0.83133821739588898</v>
      </c>
      <c r="H2149" s="68">
        <v>23.4387047031611</v>
      </c>
      <c r="I2149" s="71">
        <v>0.86222925885178803</v>
      </c>
      <c r="J2149" s="68">
        <v>70.470316114109494</v>
      </c>
      <c r="K2149" s="71">
        <v>0.80654537648137503</v>
      </c>
      <c r="L2149" s="68">
        <v>11.256746337702401</v>
      </c>
      <c r="M2149" s="71">
        <v>0.82</v>
      </c>
      <c r="N2149" s="68">
        <v>20.6411258795934</v>
      </c>
      <c r="O2149" s="71">
        <v>0.203546480873497</v>
      </c>
      <c r="P2149" s="68">
        <v>14.3884892086331</v>
      </c>
      <c r="Q2149" s="71"/>
      <c r="R2149" s="68"/>
    </row>
    <row r="2150" spans="1:18" x14ac:dyDescent="0.2">
      <c r="A2150" s="72" t="s">
        <v>4255</v>
      </c>
      <c r="B2150" s="66" t="s">
        <v>4471</v>
      </c>
      <c r="C2150" s="67">
        <v>13</v>
      </c>
      <c r="D2150" s="67" t="s">
        <v>343</v>
      </c>
      <c r="E2150" s="71">
        <v>0.83979892230424902</v>
      </c>
      <c r="F2150" s="68">
        <v>50.655358519660801</v>
      </c>
      <c r="G2150" s="71">
        <v>0.82812943600497801</v>
      </c>
      <c r="H2150" s="68">
        <v>20.585967617579001</v>
      </c>
      <c r="I2150" s="71">
        <v>0.67845667050351599</v>
      </c>
      <c r="J2150" s="68">
        <v>7.2089437162683101</v>
      </c>
      <c r="K2150" s="71">
        <v>0.80724122715344004</v>
      </c>
      <c r="L2150" s="68">
        <v>11.333847340015399</v>
      </c>
      <c r="M2150" s="71">
        <v>0.96</v>
      </c>
      <c r="N2150" s="68">
        <v>38.545738858483197</v>
      </c>
      <c r="O2150" s="71">
        <v>0.92516727785931296</v>
      </c>
      <c r="P2150" s="68">
        <v>98.129496402877706</v>
      </c>
      <c r="Q2150" s="71"/>
      <c r="R2150" s="68"/>
    </row>
    <row r="2151" spans="1:18" x14ac:dyDescent="0.2">
      <c r="A2151" s="72" t="s">
        <v>4472</v>
      </c>
      <c r="B2151" s="66" t="s">
        <v>4473</v>
      </c>
      <c r="C2151" s="67">
        <v>13</v>
      </c>
      <c r="D2151" s="67" t="s">
        <v>343</v>
      </c>
      <c r="E2151" s="71">
        <v>0.66702975589702396</v>
      </c>
      <c r="F2151" s="68">
        <v>10.9868928296068</v>
      </c>
      <c r="G2151" s="71">
        <v>0.72647026457586505</v>
      </c>
      <c r="H2151" s="68">
        <v>6.2837316885119501</v>
      </c>
      <c r="I2151" s="71">
        <v>0.85043156584676005</v>
      </c>
      <c r="J2151" s="68">
        <v>65.882806476484205</v>
      </c>
      <c r="K2151" s="71">
        <v>0.84338700155867896</v>
      </c>
      <c r="L2151" s="68">
        <v>16.4996144949884</v>
      </c>
      <c r="M2151" s="71">
        <v>0.56000000000000005</v>
      </c>
      <c r="N2151" s="68">
        <v>7.5840500390930403</v>
      </c>
      <c r="O2151" s="71">
        <v>0.354859947503817</v>
      </c>
      <c r="P2151" s="68">
        <v>34.604316546762597</v>
      </c>
      <c r="Q2151" s="71"/>
      <c r="R2151" s="68"/>
    </row>
    <row r="2152" spans="1:18" x14ac:dyDescent="0.2">
      <c r="A2152" s="72" t="s">
        <v>4474</v>
      </c>
      <c r="B2152" s="66" t="s">
        <v>4475</v>
      </c>
      <c r="C2152" s="67">
        <v>13</v>
      </c>
      <c r="D2152" s="67" t="s">
        <v>343</v>
      </c>
      <c r="E2152" s="71">
        <v>0.651400927826295</v>
      </c>
      <c r="F2152" s="68">
        <v>9.5605242868157294</v>
      </c>
      <c r="G2152" s="71">
        <v>0.86993355317470999</v>
      </c>
      <c r="H2152" s="68">
        <v>66.615265998458</v>
      </c>
      <c r="I2152" s="71">
        <v>0.75326942756049597</v>
      </c>
      <c r="J2152" s="68">
        <v>18.4656900539707</v>
      </c>
      <c r="K2152" s="71">
        <v>0.54227640593871596</v>
      </c>
      <c r="L2152" s="68">
        <v>2.3515805705474202</v>
      </c>
      <c r="M2152" s="71">
        <v>0.81</v>
      </c>
      <c r="N2152" s="68">
        <v>19.781078967943699</v>
      </c>
      <c r="O2152" s="71">
        <v>0.281525252457553</v>
      </c>
      <c r="P2152" s="68">
        <v>24.316546762589901</v>
      </c>
      <c r="Q2152" s="71"/>
      <c r="R2152" s="68"/>
    </row>
    <row r="2153" spans="1:18" x14ac:dyDescent="0.2">
      <c r="A2153" s="72" t="s">
        <v>4476</v>
      </c>
      <c r="B2153" s="66" t="s">
        <v>4477</v>
      </c>
      <c r="C2153" s="67">
        <v>13</v>
      </c>
      <c r="D2153" s="67" t="s">
        <v>343</v>
      </c>
      <c r="E2153" s="71">
        <v>0.64307240950663103</v>
      </c>
      <c r="F2153" s="68">
        <v>8.9051657671549709</v>
      </c>
      <c r="G2153" s="71">
        <v>0.91343501116688197</v>
      </c>
      <c r="H2153" s="68">
        <v>90.786430223592902</v>
      </c>
      <c r="I2153" s="71">
        <v>0.80357597051072704</v>
      </c>
      <c r="J2153" s="68">
        <v>38.550501156514997</v>
      </c>
      <c r="K2153" s="71">
        <v>0.92189900856963003</v>
      </c>
      <c r="L2153" s="68">
        <v>48.072474942174203</v>
      </c>
      <c r="M2153" s="71">
        <v>0.5</v>
      </c>
      <c r="N2153" s="68">
        <v>6.09851446442533</v>
      </c>
      <c r="O2153" s="71">
        <v>7.6452057285918307E-2</v>
      </c>
      <c r="P2153" s="68">
        <v>4.1726618705035996</v>
      </c>
      <c r="Q2153" s="71"/>
      <c r="R2153" s="68"/>
    </row>
    <row r="2154" spans="1:18" x14ac:dyDescent="0.2">
      <c r="A2154" s="72" t="s">
        <v>4478</v>
      </c>
      <c r="B2154" s="66" t="s">
        <v>4479</v>
      </c>
      <c r="C2154" s="67">
        <v>13</v>
      </c>
      <c r="D2154" s="67" t="s">
        <v>343</v>
      </c>
      <c r="E2154" s="71">
        <v>0.73346100108689605</v>
      </c>
      <c r="F2154" s="68">
        <v>18.4656900539707</v>
      </c>
      <c r="G2154" s="71">
        <v>0.90355074572562399</v>
      </c>
      <c r="H2154" s="68">
        <v>87.702390131071695</v>
      </c>
      <c r="I2154" s="71">
        <v>0.91206703311166903</v>
      </c>
      <c r="J2154" s="68">
        <v>84.387047031611402</v>
      </c>
      <c r="K2154" s="71">
        <v>0.91639378527137205</v>
      </c>
      <c r="L2154" s="68">
        <v>44.371626831148802</v>
      </c>
      <c r="M2154" s="71">
        <v>0.62</v>
      </c>
      <c r="N2154" s="68">
        <v>9.3041438623925004</v>
      </c>
      <c r="O2154" s="71">
        <v>0.31529344132581399</v>
      </c>
      <c r="P2154" s="68">
        <v>28.5611510791367</v>
      </c>
      <c r="Q2154" s="71"/>
      <c r="R2154" s="68"/>
    </row>
    <row r="2155" spans="1:18" x14ac:dyDescent="0.2">
      <c r="A2155" s="72" t="s">
        <v>4480</v>
      </c>
      <c r="B2155" s="66" t="s">
        <v>4481</v>
      </c>
      <c r="C2155" s="67">
        <v>13</v>
      </c>
      <c r="D2155" s="67" t="s">
        <v>343</v>
      </c>
      <c r="E2155" s="71">
        <v>0.59062264532255204</v>
      </c>
      <c r="F2155" s="68">
        <v>6.0524286815728603</v>
      </c>
      <c r="G2155" s="71">
        <v>0.84479549003488996</v>
      </c>
      <c r="H2155" s="68">
        <v>38.164996144949903</v>
      </c>
      <c r="I2155" s="71">
        <v>0.75593988951900903</v>
      </c>
      <c r="J2155" s="68">
        <v>19.082498072474898</v>
      </c>
      <c r="K2155" s="71">
        <v>0.78813249849015399</v>
      </c>
      <c r="L2155" s="68">
        <v>9.83037779491133</v>
      </c>
      <c r="M2155" s="71">
        <v>0.5</v>
      </c>
      <c r="N2155" s="68">
        <v>6.09851446442533</v>
      </c>
      <c r="O2155" s="71">
        <v>6.4245348568706603E-2</v>
      </c>
      <c r="P2155" s="68">
        <v>3.2374100719424499</v>
      </c>
      <c r="Q2155" s="71"/>
      <c r="R2155" s="68"/>
    </row>
    <row r="2156" spans="1:18" x14ac:dyDescent="0.2">
      <c r="A2156" s="72" t="s">
        <v>4482</v>
      </c>
      <c r="B2156" s="66" t="s">
        <v>4483</v>
      </c>
      <c r="C2156" s="67">
        <v>13</v>
      </c>
      <c r="D2156" s="67" t="s">
        <v>343</v>
      </c>
      <c r="E2156" s="71">
        <v>0.56314110740089396</v>
      </c>
      <c r="F2156" s="68">
        <v>4.9730146491904401</v>
      </c>
      <c r="G2156" s="71">
        <v>0.77781932550621702</v>
      </c>
      <c r="H2156" s="68">
        <v>8.7895142636854295</v>
      </c>
      <c r="I2156" s="71">
        <v>0.69151215795954801</v>
      </c>
      <c r="J2156" s="68">
        <v>8.32690824980725</v>
      </c>
      <c r="K2156" s="71">
        <v>0.86051907883640999</v>
      </c>
      <c r="L2156" s="68">
        <v>19.8535080956052</v>
      </c>
      <c r="M2156" s="71">
        <v>0.44</v>
      </c>
      <c r="N2156" s="68">
        <v>3.3229085222830301</v>
      </c>
      <c r="O2156" s="71">
        <v>4.5854974702292203E-2</v>
      </c>
      <c r="P2156" s="68">
        <v>2.5899280575539598</v>
      </c>
      <c r="Q2156" s="71"/>
      <c r="R2156" s="68"/>
    </row>
    <row r="2157" spans="1:18" x14ac:dyDescent="0.2">
      <c r="A2157" s="72" t="s">
        <v>4484</v>
      </c>
      <c r="B2157" s="66" t="s">
        <v>4485</v>
      </c>
      <c r="C2157" s="67">
        <v>13</v>
      </c>
      <c r="D2157" s="67" t="s">
        <v>343</v>
      </c>
      <c r="E2157" s="71">
        <v>0.90216113158525502</v>
      </c>
      <c r="F2157" s="68">
        <v>78.373168851195103</v>
      </c>
      <c r="G2157" s="71">
        <v>0.90192600268453205</v>
      </c>
      <c r="H2157" s="68">
        <v>87.008481110254394</v>
      </c>
      <c r="I2157" s="71">
        <v>0.77639036926367899</v>
      </c>
      <c r="J2157" s="68">
        <v>25.558982266769501</v>
      </c>
      <c r="K2157" s="71">
        <v>0.93032815439281003</v>
      </c>
      <c r="L2157" s="68">
        <v>55.050115651503503</v>
      </c>
      <c r="M2157" s="71">
        <v>1</v>
      </c>
      <c r="N2157" s="68">
        <v>100</v>
      </c>
      <c r="O2157" s="71"/>
      <c r="P2157" s="68"/>
      <c r="Q2157" s="71"/>
      <c r="R2157" s="68"/>
    </row>
    <row r="2158" spans="1:18" x14ac:dyDescent="0.2">
      <c r="A2158" s="72" t="s">
        <v>4486</v>
      </c>
      <c r="B2158" s="66" t="s">
        <v>4487</v>
      </c>
      <c r="C2158" s="67">
        <v>13</v>
      </c>
      <c r="D2158" s="67" t="s">
        <v>343</v>
      </c>
      <c r="E2158" s="71">
        <v>0.87571272666850297</v>
      </c>
      <c r="F2158" s="68">
        <v>65.381649961449497</v>
      </c>
      <c r="G2158" s="71">
        <v>0.87618411971063603</v>
      </c>
      <c r="H2158" s="68">
        <v>71.511179645335403</v>
      </c>
      <c r="I2158" s="71">
        <v>0.75074810617005305</v>
      </c>
      <c r="J2158" s="68">
        <v>17.848882035466499</v>
      </c>
      <c r="K2158" s="71">
        <v>0.87591868079332103</v>
      </c>
      <c r="L2158" s="68">
        <v>24.479568234386999</v>
      </c>
      <c r="M2158" s="71">
        <v>1</v>
      </c>
      <c r="N2158" s="68">
        <v>100</v>
      </c>
      <c r="O2158" s="71"/>
      <c r="P2158" s="68"/>
      <c r="Q2158" s="71"/>
      <c r="R2158" s="68"/>
    </row>
    <row r="2159" spans="1:18" x14ac:dyDescent="0.2">
      <c r="A2159" s="72" t="s">
        <v>4488</v>
      </c>
      <c r="B2159" s="66" t="s">
        <v>4489</v>
      </c>
      <c r="C2159" s="67">
        <v>13</v>
      </c>
      <c r="D2159" s="67" t="s">
        <v>343</v>
      </c>
      <c r="E2159" s="71">
        <v>0.88672200903779497</v>
      </c>
      <c r="F2159" s="68">
        <v>70.855821125674595</v>
      </c>
      <c r="G2159" s="71">
        <v>0.86463816009800198</v>
      </c>
      <c r="H2159" s="68">
        <v>61.719352351580604</v>
      </c>
      <c r="I2159" s="71">
        <v>0.77479567547115402</v>
      </c>
      <c r="J2159" s="68">
        <v>24.787972243639199</v>
      </c>
      <c r="K2159" s="71">
        <v>0.90745420058202297</v>
      </c>
      <c r="L2159" s="68">
        <v>38.473400154201997</v>
      </c>
      <c r="M2159" s="71">
        <v>1</v>
      </c>
      <c r="N2159" s="68">
        <v>100</v>
      </c>
      <c r="O2159" s="71"/>
      <c r="P2159" s="68"/>
      <c r="Q2159" s="71"/>
      <c r="R2159" s="68"/>
    </row>
    <row r="2160" spans="1:18" x14ac:dyDescent="0.2">
      <c r="A2160" s="72" t="s">
        <v>4490</v>
      </c>
      <c r="B2160" s="66" t="s">
        <v>4491</v>
      </c>
      <c r="C2160" s="67">
        <v>13</v>
      </c>
      <c r="D2160" s="67" t="s">
        <v>343</v>
      </c>
      <c r="E2160" s="71">
        <v>0.86273037266863895</v>
      </c>
      <c r="F2160" s="68">
        <v>60.1387818041635</v>
      </c>
      <c r="G2160" s="71">
        <v>0.92236446468378197</v>
      </c>
      <c r="H2160" s="68">
        <v>92.752505782575199</v>
      </c>
      <c r="I2160" s="71">
        <v>0.77665019857127204</v>
      </c>
      <c r="J2160" s="68">
        <v>25.713184271395502</v>
      </c>
      <c r="K2160" s="71">
        <v>0.93190682741950204</v>
      </c>
      <c r="L2160" s="68">
        <v>56.090979182729399</v>
      </c>
      <c r="M2160" s="71">
        <v>0.82</v>
      </c>
      <c r="N2160" s="68">
        <v>20.6411258795934</v>
      </c>
      <c r="O2160" s="71"/>
      <c r="P2160" s="68"/>
      <c r="Q2160" s="71"/>
      <c r="R2160" s="68"/>
    </row>
    <row r="2161" spans="1:18" x14ac:dyDescent="0.2">
      <c r="A2161" s="72" t="s">
        <v>4492</v>
      </c>
      <c r="B2161" s="66" t="s">
        <v>4493</v>
      </c>
      <c r="C2161" s="67">
        <v>13</v>
      </c>
      <c r="D2161" s="67" t="s">
        <v>343</v>
      </c>
      <c r="E2161" s="71">
        <v>0.74005165597592704</v>
      </c>
      <c r="F2161" s="68">
        <v>19.506553585196599</v>
      </c>
      <c r="G2161" s="71">
        <v>0.90930101997830404</v>
      </c>
      <c r="H2161" s="68">
        <v>89.629915188897499</v>
      </c>
      <c r="I2161" s="71">
        <v>0.70548356132316703</v>
      </c>
      <c r="J2161" s="68">
        <v>10.292983808789501</v>
      </c>
      <c r="K2161" s="71">
        <v>0.92103857497851804</v>
      </c>
      <c r="L2161" s="68">
        <v>47.571318427139602</v>
      </c>
      <c r="M2161" s="71">
        <v>0.75</v>
      </c>
      <c r="N2161" s="68">
        <v>16.1454261141517</v>
      </c>
      <c r="O2161" s="71">
        <v>0.41443512359964502</v>
      </c>
      <c r="P2161" s="68">
        <v>45.755395683453202</v>
      </c>
      <c r="Q2161" s="71"/>
      <c r="R2161" s="68"/>
    </row>
    <row r="2162" spans="1:18" x14ac:dyDescent="0.2">
      <c r="A2162" s="72" t="s">
        <v>4494</v>
      </c>
      <c r="B2162" s="66" t="s">
        <v>4495</v>
      </c>
      <c r="C2162" s="67">
        <v>13</v>
      </c>
      <c r="D2162" s="67" t="s">
        <v>343</v>
      </c>
      <c r="E2162" s="71">
        <v>0.85944282365230096</v>
      </c>
      <c r="F2162" s="68">
        <v>58.442559753276797</v>
      </c>
      <c r="G2162" s="71">
        <v>0.91686296781320797</v>
      </c>
      <c r="H2162" s="68">
        <v>91.673091750192796</v>
      </c>
      <c r="I2162" s="71">
        <v>0.89496699393965096</v>
      </c>
      <c r="J2162" s="68">
        <v>80.724749421742501</v>
      </c>
      <c r="K2162" s="71">
        <v>0.93594133285634495</v>
      </c>
      <c r="L2162" s="68">
        <v>59.9074787972244</v>
      </c>
      <c r="M2162" s="71">
        <v>0.69</v>
      </c>
      <c r="N2162" s="68">
        <v>11.884284597341701</v>
      </c>
      <c r="O2162" s="71"/>
      <c r="P2162" s="68"/>
      <c r="Q2162" s="71"/>
      <c r="R2162" s="68"/>
    </row>
    <row r="2163" spans="1:18" x14ac:dyDescent="0.2">
      <c r="A2163" s="72" t="s">
        <v>4496</v>
      </c>
      <c r="B2163" s="66" t="s">
        <v>4497</v>
      </c>
      <c r="C2163" s="67">
        <v>13</v>
      </c>
      <c r="D2163" s="67" t="s">
        <v>343</v>
      </c>
      <c r="E2163" s="71">
        <v>0.89978291920366205</v>
      </c>
      <c r="F2163" s="68">
        <v>76.9082498072475</v>
      </c>
      <c r="G2163" s="71">
        <v>0.90737758111852895</v>
      </c>
      <c r="H2163" s="68">
        <v>88.820354664610605</v>
      </c>
      <c r="I2163" s="71">
        <v>0.74865276960865901</v>
      </c>
      <c r="J2163" s="68">
        <v>17.193523515805701</v>
      </c>
      <c r="K2163" s="71">
        <v>0.943101326087461</v>
      </c>
      <c r="L2163" s="68">
        <v>65.227447956823397</v>
      </c>
      <c r="M2163" s="71">
        <v>1</v>
      </c>
      <c r="N2163" s="68">
        <v>100</v>
      </c>
      <c r="O2163" s="71"/>
      <c r="P2163" s="68"/>
      <c r="Q2163" s="71"/>
      <c r="R2163" s="68"/>
    </row>
    <row r="2164" spans="1:18" x14ac:dyDescent="0.2">
      <c r="A2164" s="72" t="s">
        <v>4498</v>
      </c>
      <c r="B2164" s="66" t="s">
        <v>4499</v>
      </c>
      <c r="C2164" s="67">
        <v>13</v>
      </c>
      <c r="D2164" s="67" t="s">
        <v>343</v>
      </c>
      <c r="E2164" s="71">
        <v>0.91274916854397603</v>
      </c>
      <c r="F2164" s="68">
        <v>83.885890516576694</v>
      </c>
      <c r="G2164" s="71">
        <v>0.91536862063489</v>
      </c>
      <c r="H2164" s="68">
        <v>91.326137239784103</v>
      </c>
      <c r="I2164" s="71">
        <v>0.79714727946660802</v>
      </c>
      <c r="J2164" s="68">
        <v>34.656900539707003</v>
      </c>
      <c r="K2164" s="71">
        <v>0.938480774074407</v>
      </c>
      <c r="L2164" s="68">
        <v>62.297609868928298</v>
      </c>
      <c r="M2164" s="71">
        <v>1</v>
      </c>
      <c r="N2164" s="68">
        <v>100</v>
      </c>
      <c r="O2164" s="71"/>
      <c r="P2164" s="68"/>
      <c r="Q2164" s="71"/>
      <c r="R2164" s="68"/>
    </row>
    <row r="2165" spans="1:18" x14ac:dyDescent="0.2">
      <c r="A2165" s="72" t="s">
        <v>4500</v>
      </c>
      <c r="B2165" s="66" t="s">
        <v>4501</v>
      </c>
      <c r="C2165" s="67">
        <v>13</v>
      </c>
      <c r="D2165" s="67" t="s">
        <v>343</v>
      </c>
      <c r="E2165" s="71">
        <v>0.70305924410996001</v>
      </c>
      <c r="F2165" s="68">
        <v>14.764841942945299</v>
      </c>
      <c r="G2165" s="71">
        <v>0.96970148032481596</v>
      </c>
      <c r="H2165" s="68">
        <v>96.993060909791794</v>
      </c>
      <c r="I2165" s="71">
        <v>0.92756265124088499</v>
      </c>
      <c r="J2165" s="68">
        <v>87.856592135697795</v>
      </c>
      <c r="K2165" s="71">
        <v>0.908020869656884</v>
      </c>
      <c r="L2165" s="68">
        <v>38.743253662297597</v>
      </c>
      <c r="M2165" s="71">
        <v>0.6</v>
      </c>
      <c r="N2165" s="68">
        <v>8.9523064894448794</v>
      </c>
      <c r="O2165" s="71">
        <v>0.110011219327213</v>
      </c>
      <c r="P2165" s="68">
        <v>6.9064748201438801</v>
      </c>
      <c r="Q2165" s="71"/>
      <c r="R2165" s="68"/>
    </row>
    <row r="2166" spans="1:18" x14ac:dyDescent="0.2">
      <c r="A2166" s="72" t="s">
        <v>4502</v>
      </c>
      <c r="B2166" s="66" t="s">
        <v>4503</v>
      </c>
      <c r="C2166" s="67">
        <v>13</v>
      </c>
      <c r="D2166" s="67" t="s">
        <v>343</v>
      </c>
      <c r="E2166" s="71">
        <v>0.681747381840627</v>
      </c>
      <c r="F2166" s="68">
        <v>12.259059367771799</v>
      </c>
      <c r="G2166" s="71">
        <v>0.84848717984599598</v>
      </c>
      <c r="H2166" s="68">
        <v>42.713955281418698</v>
      </c>
      <c r="I2166" s="71">
        <v>0.71058400725277404</v>
      </c>
      <c r="J2166" s="68">
        <v>10.7555898226677</v>
      </c>
      <c r="K2166" s="71">
        <v>0.87791834026374005</v>
      </c>
      <c r="L2166" s="68">
        <v>25.0578257517348</v>
      </c>
      <c r="M2166" s="71">
        <v>0.28999999999999998</v>
      </c>
      <c r="N2166" s="68">
        <v>2.3846755277560598</v>
      </c>
      <c r="O2166" s="71"/>
      <c r="P2166" s="68"/>
      <c r="Q2166" s="71"/>
      <c r="R2166" s="68"/>
    </row>
    <row r="2167" spans="1:18" x14ac:dyDescent="0.2">
      <c r="A2167" s="72" t="s">
        <v>4504</v>
      </c>
      <c r="B2167" s="66" t="s">
        <v>4505</v>
      </c>
      <c r="C2167" s="67">
        <v>13</v>
      </c>
      <c r="D2167" s="67" t="s">
        <v>343</v>
      </c>
      <c r="E2167" s="71">
        <v>0.92197221572023902</v>
      </c>
      <c r="F2167" s="68">
        <v>88.627602158828097</v>
      </c>
      <c r="G2167" s="71">
        <v>0.95826588769323995</v>
      </c>
      <c r="H2167" s="68">
        <v>96.260601387817999</v>
      </c>
      <c r="I2167" s="71">
        <v>0.86103661693508604</v>
      </c>
      <c r="J2167" s="68">
        <v>70.007710100231293</v>
      </c>
      <c r="K2167" s="71">
        <v>0.92858635825263003</v>
      </c>
      <c r="L2167" s="68">
        <v>53.5466461063994</v>
      </c>
      <c r="M2167" s="71">
        <v>0.94</v>
      </c>
      <c r="N2167" s="68">
        <v>33.620015637216603</v>
      </c>
      <c r="O2167" s="71"/>
      <c r="P2167" s="68"/>
      <c r="Q2167" s="71"/>
      <c r="R2167" s="68"/>
    </row>
    <row r="2168" spans="1:18" x14ac:dyDescent="0.2">
      <c r="A2168" s="72" t="s">
        <v>4506</v>
      </c>
      <c r="B2168" s="66" t="s">
        <v>4507</v>
      </c>
      <c r="C2168" s="67">
        <v>13</v>
      </c>
      <c r="D2168" s="67" t="s">
        <v>343</v>
      </c>
      <c r="E2168" s="71">
        <v>0.716040603650823</v>
      </c>
      <c r="F2168" s="68">
        <v>16.152659984579799</v>
      </c>
      <c r="G2168" s="71">
        <v>0.95163464296334299</v>
      </c>
      <c r="H2168" s="68">
        <v>95.682343870470305</v>
      </c>
      <c r="I2168" s="71">
        <v>0.92198869383568804</v>
      </c>
      <c r="J2168" s="68">
        <v>86.777178103315407</v>
      </c>
      <c r="K2168" s="71">
        <v>0.884460856034743</v>
      </c>
      <c r="L2168" s="68">
        <v>27.255204317656101</v>
      </c>
      <c r="M2168" s="71">
        <v>0.56999999999999995</v>
      </c>
      <c r="N2168" s="68">
        <v>8.0140734949179002</v>
      </c>
      <c r="O2168" s="71">
        <v>0.25211882542034098</v>
      </c>
      <c r="P2168" s="68">
        <v>20.431654676259001</v>
      </c>
      <c r="Q2168" s="71"/>
      <c r="R2168" s="68"/>
    </row>
    <row r="2169" spans="1:18" x14ac:dyDescent="0.2">
      <c r="A2169" s="72" t="s">
        <v>4508</v>
      </c>
      <c r="B2169" s="66" t="s">
        <v>4509</v>
      </c>
      <c r="C2169" s="67">
        <v>13</v>
      </c>
      <c r="D2169" s="67" t="s">
        <v>343</v>
      </c>
      <c r="E2169" s="71">
        <v>0.77950940008549596</v>
      </c>
      <c r="F2169" s="68">
        <v>27.370855821125701</v>
      </c>
      <c r="G2169" s="71">
        <v>0.940371380551696</v>
      </c>
      <c r="H2169" s="68">
        <v>94.834232845027003</v>
      </c>
      <c r="I2169" s="71">
        <v>0.82195334874770098</v>
      </c>
      <c r="J2169" s="68">
        <v>49.228989976869698</v>
      </c>
      <c r="K2169" s="71">
        <v>0.93488338937236104</v>
      </c>
      <c r="L2169" s="68">
        <v>58.673862760215897</v>
      </c>
      <c r="M2169" s="71">
        <v>1</v>
      </c>
      <c r="N2169" s="68">
        <v>100</v>
      </c>
      <c r="O2169" s="71">
        <v>0.20033888175572201</v>
      </c>
      <c r="P2169" s="68">
        <v>14.0287769784173</v>
      </c>
      <c r="Q2169" s="71"/>
      <c r="R2169" s="68"/>
    </row>
    <row r="2170" spans="1:18" x14ac:dyDescent="0.2">
      <c r="A2170" s="72" t="s">
        <v>4510</v>
      </c>
      <c r="B2170" s="66" t="s">
        <v>4511</v>
      </c>
      <c r="C2170" s="67">
        <v>13</v>
      </c>
      <c r="D2170" s="67" t="s">
        <v>343</v>
      </c>
      <c r="E2170" s="71">
        <v>0.78702706689156499</v>
      </c>
      <c r="F2170" s="68">
        <v>29.568234387046999</v>
      </c>
      <c r="G2170" s="71">
        <v>0.83492773623660999</v>
      </c>
      <c r="H2170" s="68">
        <v>26.6769468003084</v>
      </c>
      <c r="I2170" s="71">
        <v>0.78278876702794498</v>
      </c>
      <c r="J2170" s="68">
        <v>27.987663839629899</v>
      </c>
      <c r="K2170" s="71">
        <v>0.87039176430170495</v>
      </c>
      <c r="L2170" s="68">
        <v>22.436391673091698</v>
      </c>
      <c r="M2170" s="71">
        <v>0.66</v>
      </c>
      <c r="N2170" s="68">
        <v>10.711493354183</v>
      </c>
      <c r="O2170" s="71"/>
      <c r="P2170" s="68"/>
      <c r="Q2170" s="71"/>
      <c r="R2170" s="68"/>
    </row>
    <row r="2171" spans="1:18" x14ac:dyDescent="0.2">
      <c r="A2171" s="72" t="s">
        <v>4512</v>
      </c>
      <c r="B2171" s="66" t="s">
        <v>4513</v>
      </c>
      <c r="C2171" s="67">
        <v>19</v>
      </c>
      <c r="D2171" s="67" t="s">
        <v>343</v>
      </c>
      <c r="E2171" s="71">
        <v>0.752217908284463</v>
      </c>
      <c r="F2171" s="68">
        <v>53.358208955223901</v>
      </c>
      <c r="G2171" s="71">
        <v>0.89904811849473398</v>
      </c>
      <c r="H2171" s="68">
        <v>85.820895522388099</v>
      </c>
      <c r="I2171" s="71">
        <v>0.75811491718386703</v>
      </c>
      <c r="J2171" s="68">
        <v>27.798507462686601</v>
      </c>
      <c r="K2171" s="71">
        <v>0.88787549159066204</v>
      </c>
      <c r="L2171" s="68">
        <v>73.507462686567195</v>
      </c>
      <c r="M2171" s="71">
        <v>0.463833105868591</v>
      </c>
      <c r="N2171" s="68">
        <v>13.4579439252336</v>
      </c>
      <c r="O2171" s="71"/>
      <c r="P2171" s="68"/>
      <c r="Q2171" s="71"/>
      <c r="R2171" s="68"/>
    </row>
    <row r="2172" spans="1:18" x14ac:dyDescent="0.2">
      <c r="A2172" s="72" t="s">
        <v>4514</v>
      </c>
      <c r="B2172" s="66" t="s">
        <v>4515</v>
      </c>
      <c r="C2172" s="67">
        <v>19</v>
      </c>
      <c r="D2172" s="67" t="s">
        <v>343</v>
      </c>
      <c r="E2172" s="71">
        <v>0.79652070377191597</v>
      </c>
      <c r="F2172" s="68">
        <v>68.656716417910403</v>
      </c>
      <c r="G2172" s="71">
        <v>0.88654962605784904</v>
      </c>
      <c r="H2172" s="68">
        <v>79.477611940298502</v>
      </c>
      <c r="I2172" s="71">
        <v>0.73885370974359799</v>
      </c>
      <c r="J2172" s="68">
        <v>21.455223880597</v>
      </c>
      <c r="K2172" s="71">
        <v>0.85313414881243899</v>
      </c>
      <c r="L2172" s="68">
        <v>61.567164179104502</v>
      </c>
      <c r="M2172" s="71">
        <v>0.70754533047377699</v>
      </c>
      <c r="N2172" s="68">
        <v>39.252336448598101</v>
      </c>
      <c r="O2172" s="71"/>
      <c r="P2172" s="68"/>
      <c r="Q2172" s="71"/>
      <c r="R2172" s="68"/>
    </row>
    <row r="2173" spans="1:18" x14ac:dyDescent="0.2">
      <c r="A2173" s="72" t="s">
        <v>4516</v>
      </c>
      <c r="B2173" s="66" t="s">
        <v>4517</v>
      </c>
      <c r="C2173" s="67">
        <v>13</v>
      </c>
      <c r="D2173" s="67" t="s">
        <v>343</v>
      </c>
      <c r="E2173" s="71">
        <v>0.860647971537293</v>
      </c>
      <c r="F2173" s="68">
        <v>59.252120277563598</v>
      </c>
      <c r="G2173" s="71">
        <v>0.82888611229422104</v>
      </c>
      <c r="H2173" s="68">
        <v>21.318427139552799</v>
      </c>
      <c r="I2173" s="71">
        <v>0.84336744481755199</v>
      </c>
      <c r="J2173" s="68">
        <v>62.606013878180399</v>
      </c>
      <c r="K2173" s="71">
        <v>0.84033832903740002</v>
      </c>
      <c r="L2173" s="68">
        <v>16.037008481110298</v>
      </c>
      <c r="M2173" s="71">
        <v>0.93</v>
      </c>
      <c r="N2173" s="68">
        <v>32.212666145426098</v>
      </c>
      <c r="O2173" s="71"/>
      <c r="P2173" s="68"/>
      <c r="Q2173" s="71"/>
      <c r="R2173" s="68"/>
    </row>
    <row r="2174" spans="1:18" x14ac:dyDescent="0.2">
      <c r="A2174" s="72" t="s">
        <v>4518</v>
      </c>
      <c r="B2174" s="66" t="s">
        <v>4519</v>
      </c>
      <c r="C2174" s="67">
        <v>13</v>
      </c>
      <c r="D2174" s="67" t="s">
        <v>343</v>
      </c>
      <c r="E2174" s="71">
        <v>0.75837826820950205</v>
      </c>
      <c r="F2174" s="68">
        <v>22.513492675404802</v>
      </c>
      <c r="G2174" s="71">
        <v>0.83293802151487695</v>
      </c>
      <c r="H2174" s="68">
        <v>24.7108712413261</v>
      </c>
      <c r="I2174" s="71">
        <v>0.85794792010763699</v>
      </c>
      <c r="J2174" s="68">
        <v>68.928296067848905</v>
      </c>
      <c r="K2174" s="71">
        <v>0.91448520603613104</v>
      </c>
      <c r="L2174" s="68">
        <v>43.022359290670799</v>
      </c>
      <c r="M2174" s="71">
        <v>0.73</v>
      </c>
      <c r="N2174" s="68">
        <v>14.151681000781901</v>
      </c>
      <c r="O2174" s="71">
        <v>0.45652019338886302</v>
      </c>
      <c r="P2174" s="68">
        <v>53.597122302158297</v>
      </c>
      <c r="Q2174" s="71"/>
      <c r="R2174" s="68"/>
    </row>
    <row r="2175" spans="1:18" x14ac:dyDescent="0.2">
      <c r="A2175" s="72" t="s">
        <v>4520</v>
      </c>
      <c r="B2175" s="66" t="s">
        <v>4521</v>
      </c>
      <c r="C2175" s="67">
        <v>13</v>
      </c>
      <c r="D2175" s="67" t="s">
        <v>343</v>
      </c>
      <c r="E2175" s="71">
        <v>0.883666137830737</v>
      </c>
      <c r="F2175" s="68">
        <v>69.121048573631498</v>
      </c>
      <c r="G2175" s="71">
        <v>0.86621989693572099</v>
      </c>
      <c r="H2175" s="68">
        <v>63.1842713955281</v>
      </c>
      <c r="I2175" s="71">
        <v>0.86635702887197996</v>
      </c>
      <c r="J2175" s="68">
        <v>71.858134155743997</v>
      </c>
      <c r="K2175" s="71">
        <v>0.91208762551524702</v>
      </c>
      <c r="L2175" s="68">
        <v>41.171935235158102</v>
      </c>
      <c r="M2175" s="71">
        <v>0.89</v>
      </c>
      <c r="N2175" s="68">
        <v>26.583268178264301</v>
      </c>
      <c r="O2175" s="71"/>
      <c r="P2175" s="68"/>
      <c r="Q2175" s="71"/>
      <c r="R2175" s="68"/>
    </row>
    <row r="2176" spans="1:18" x14ac:dyDescent="0.2">
      <c r="A2176" s="72" t="s">
        <v>622</v>
      </c>
      <c r="B2176" s="66" t="s">
        <v>4522</v>
      </c>
      <c r="C2176" s="67">
        <v>19</v>
      </c>
      <c r="D2176" s="67" t="s">
        <v>343</v>
      </c>
      <c r="E2176" s="71">
        <v>0.81662409326608398</v>
      </c>
      <c r="F2176" s="68">
        <v>77.238805970149201</v>
      </c>
      <c r="G2176" s="71">
        <v>0.91731007432768197</v>
      </c>
      <c r="H2176" s="68">
        <v>91.417910447761201</v>
      </c>
      <c r="I2176" s="71">
        <v>0.72117163206730694</v>
      </c>
      <c r="J2176" s="68">
        <v>16.231343283582099</v>
      </c>
      <c r="K2176" s="71">
        <v>0.85458522218321198</v>
      </c>
      <c r="L2176" s="68">
        <v>62.5</v>
      </c>
      <c r="M2176" s="71">
        <v>0.94150906609475604</v>
      </c>
      <c r="N2176" s="68">
        <v>92.523364485981304</v>
      </c>
      <c r="O2176" s="71">
        <v>0.64854447165746398</v>
      </c>
      <c r="P2176" s="68">
        <v>76.190476190476204</v>
      </c>
      <c r="Q2176" s="71"/>
      <c r="R2176" s="68"/>
    </row>
    <row r="2177" spans="1:18" x14ac:dyDescent="0.2">
      <c r="A2177" s="72" t="s">
        <v>2590</v>
      </c>
      <c r="B2177" s="66" t="s">
        <v>4523</v>
      </c>
      <c r="C2177" s="67">
        <v>19</v>
      </c>
      <c r="D2177" s="67" t="s">
        <v>343</v>
      </c>
      <c r="E2177" s="71">
        <v>0.74471730400468095</v>
      </c>
      <c r="F2177" s="68">
        <v>49.626865671641802</v>
      </c>
      <c r="G2177" s="71">
        <v>0.87384882591088298</v>
      </c>
      <c r="H2177" s="68">
        <v>71.828358208955194</v>
      </c>
      <c r="I2177" s="71">
        <v>0.779374473143013</v>
      </c>
      <c r="J2177" s="68">
        <v>42.3507462686567</v>
      </c>
      <c r="K2177" s="71">
        <v>0.83991930331067199</v>
      </c>
      <c r="L2177" s="68">
        <v>56.716417910447802</v>
      </c>
      <c r="M2177" s="71">
        <v>0.74653928641060696</v>
      </c>
      <c r="N2177" s="68">
        <v>48.785046728971999</v>
      </c>
      <c r="O2177" s="71">
        <v>0.48390463124822702</v>
      </c>
      <c r="P2177" s="68">
        <v>55.357142857142897</v>
      </c>
      <c r="Q2177" s="71"/>
      <c r="R2177" s="68"/>
    </row>
    <row r="2178" spans="1:18" x14ac:dyDescent="0.2">
      <c r="A2178" s="72" t="s">
        <v>4524</v>
      </c>
      <c r="B2178" s="66" t="s">
        <v>4525</v>
      </c>
      <c r="C2178" s="67">
        <v>19</v>
      </c>
      <c r="D2178" s="67" t="s">
        <v>343</v>
      </c>
      <c r="E2178" s="71">
        <v>0.61109306931926599</v>
      </c>
      <c r="F2178" s="68">
        <v>22.388059701492502</v>
      </c>
      <c r="G2178" s="71">
        <v>0.86043160878435998</v>
      </c>
      <c r="H2178" s="68">
        <v>60.820895522388099</v>
      </c>
      <c r="I2178" s="71">
        <v>0.73883170149000499</v>
      </c>
      <c r="J2178" s="68">
        <v>21.268656716417901</v>
      </c>
      <c r="K2178" s="71">
        <v>0.83931306406375505</v>
      </c>
      <c r="L2178" s="68">
        <v>56.5298507462687</v>
      </c>
      <c r="M2178" s="71">
        <v>0.75628777539481395</v>
      </c>
      <c r="N2178" s="68">
        <v>50.467289719626201</v>
      </c>
      <c r="O2178" s="71">
        <v>0.47169426618266502</v>
      </c>
      <c r="P2178" s="68">
        <v>53.373015873015902</v>
      </c>
      <c r="Q2178" s="71">
        <v>0</v>
      </c>
      <c r="R2178" s="68">
        <v>21.980676328502401</v>
      </c>
    </row>
    <row r="2179" spans="1:18" x14ac:dyDescent="0.2">
      <c r="A2179" s="72" t="s">
        <v>4526</v>
      </c>
      <c r="B2179" s="66" t="s">
        <v>4527</v>
      </c>
      <c r="C2179" s="67">
        <v>13</v>
      </c>
      <c r="D2179" s="67" t="s">
        <v>343</v>
      </c>
      <c r="E2179" s="71">
        <v>0.768101818981065</v>
      </c>
      <c r="F2179" s="68">
        <v>24.672320740169599</v>
      </c>
      <c r="G2179" s="71">
        <v>0.8723025362422</v>
      </c>
      <c r="H2179" s="68">
        <v>68.735543562066297</v>
      </c>
      <c r="I2179" s="71">
        <v>0.82240688131784201</v>
      </c>
      <c r="J2179" s="68">
        <v>49.7686969930609</v>
      </c>
      <c r="K2179" s="71">
        <v>0.92108275894446301</v>
      </c>
      <c r="L2179" s="68">
        <v>47.609868928296102</v>
      </c>
      <c r="M2179" s="71">
        <v>0.95</v>
      </c>
      <c r="N2179" s="68">
        <v>36.2001563721658</v>
      </c>
      <c r="O2179" s="71">
        <v>0.27471691840081802</v>
      </c>
      <c r="P2179" s="68">
        <v>23.4532374100719</v>
      </c>
      <c r="Q2179" s="71"/>
      <c r="R2179" s="68"/>
    </row>
    <row r="2180" spans="1:18" x14ac:dyDescent="0.2">
      <c r="A2180" s="72" t="s">
        <v>4528</v>
      </c>
      <c r="B2180" s="66" t="s">
        <v>4529</v>
      </c>
      <c r="C2180" s="67">
        <v>19</v>
      </c>
      <c r="D2180" s="67" t="s">
        <v>343</v>
      </c>
      <c r="E2180" s="71">
        <v>0.56805945257467705</v>
      </c>
      <c r="F2180" s="68">
        <v>14.5522388059702</v>
      </c>
      <c r="G2180" s="71">
        <v>0.82466022516962401</v>
      </c>
      <c r="H2180" s="68">
        <v>30.037313432835798</v>
      </c>
      <c r="I2180" s="71">
        <v>0.84387169048933097</v>
      </c>
      <c r="J2180" s="68">
        <v>75.373134328358205</v>
      </c>
      <c r="K2180" s="71">
        <v>0.77651070453349202</v>
      </c>
      <c r="L2180" s="68">
        <v>32.835820895522403</v>
      </c>
      <c r="M2180" s="71">
        <v>0.58081497367907997</v>
      </c>
      <c r="N2180" s="68">
        <v>22.056074766355099</v>
      </c>
      <c r="O2180" s="71">
        <v>0.38249912157653398</v>
      </c>
      <c r="P2180" s="68">
        <v>39.087301587301603</v>
      </c>
      <c r="Q2180" s="71">
        <v>0</v>
      </c>
      <c r="R2180" s="68">
        <v>21.980676328502401</v>
      </c>
    </row>
    <row r="2181" spans="1:18" x14ac:dyDescent="0.2">
      <c r="A2181" s="72" t="s">
        <v>4530</v>
      </c>
      <c r="B2181" s="66" t="s">
        <v>4531</v>
      </c>
      <c r="C2181" s="67">
        <v>19</v>
      </c>
      <c r="D2181" s="67" t="s">
        <v>343</v>
      </c>
      <c r="E2181" s="71">
        <v>0.60690756064217299</v>
      </c>
      <c r="F2181" s="68">
        <v>21.828358208955201</v>
      </c>
      <c r="G2181" s="71">
        <v>0.84672388860090098</v>
      </c>
      <c r="H2181" s="68">
        <v>48.507462686567202</v>
      </c>
      <c r="I2181" s="71">
        <v>0.79962998419343101</v>
      </c>
      <c r="J2181" s="68">
        <v>51.679104477611901</v>
      </c>
      <c r="K2181" s="71">
        <v>0.69344255380086905</v>
      </c>
      <c r="L2181" s="68">
        <v>16.231343283582099</v>
      </c>
      <c r="M2181" s="71">
        <v>0.83427568726847301</v>
      </c>
      <c r="N2181" s="68">
        <v>70.280373831775705</v>
      </c>
      <c r="O2181" s="71">
        <v>0.46737324998936303</v>
      </c>
      <c r="P2181" s="68">
        <v>52.380952380952401</v>
      </c>
      <c r="Q2181" s="71">
        <v>0</v>
      </c>
      <c r="R2181" s="68">
        <v>21.980676328502401</v>
      </c>
    </row>
    <row r="2182" spans="1:18" x14ac:dyDescent="0.2">
      <c r="A2182" s="72" t="s">
        <v>4532</v>
      </c>
      <c r="B2182" s="66" t="s">
        <v>4533</v>
      </c>
      <c r="C2182" s="67">
        <v>19</v>
      </c>
      <c r="D2182" s="67" t="s">
        <v>343</v>
      </c>
      <c r="E2182" s="71">
        <v>0.70749158270372803</v>
      </c>
      <c r="F2182" s="68">
        <v>41.417910447761201</v>
      </c>
      <c r="G2182" s="71">
        <v>0.81330762477414298</v>
      </c>
      <c r="H2182" s="68">
        <v>25.373134328358201</v>
      </c>
      <c r="I2182" s="71">
        <v>0.84401432511020502</v>
      </c>
      <c r="J2182" s="68">
        <v>75.5597014925373</v>
      </c>
      <c r="K2182" s="71">
        <v>0.82162788487299998</v>
      </c>
      <c r="L2182" s="68">
        <v>48.320895522388099</v>
      </c>
      <c r="M2182" s="71">
        <v>0.62955741860011705</v>
      </c>
      <c r="N2182" s="68">
        <v>27.4766355140187</v>
      </c>
      <c r="O2182" s="71">
        <v>0.428950660161173</v>
      </c>
      <c r="P2182" s="68">
        <v>47.420634920634903</v>
      </c>
      <c r="Q2182" s="71"/>
      <c r="R2182" s="68"/>
    </row>
    <row r="2183" spans="1:18" x14ac:dyDescent="0.2">
      <c r="A2183" s="72" t="s">
        <v>2765</v>
      </c>
      <c r="B2183" s="66" t="s">
        <v>4534</v>
      </c>
      <c r="C2183" s="67">
        <v>19</v>
      </c>
      <c r="D2183" s="67" t="s">
        <v>343</v>
      </c>
      <c r="E2183" s="71">
        <v>0.79175460753327498</v>
      </c>
      <c r="F2183" s="68">
        <v>67.537313432835802</v>
      </c>
      <c r="G2183" s="71">
        <v>0.85549709863536505</v>
      </c>
      <c r="H2183" s="68">
        <v>57.276119402985103</v>
      </c>
      <c r="I2183" s="71">
        <v>0.85833093703850505</v>
      </c>
      <c r="J2183" s="68">
        <v>82.649253731343293</v>
      </c>
      <c r="K2183" s="71">
        <v>0.92589952322971503</v>
      </c>
      <c r="L2183" s="68">
        <v>86.567164179104495</v>
      </c>
      <c r="M2183" s="71">
        <v>0.853772665236888</v>
      </c>
      <c r="N2183" s="68">
        <v>74.953271028037406</v>
      </c>
      <c r="O2183" s="71">
        <v>0.4652728135259</v>
      </c>
      <c r="P2183" s="68">
        <v>51.785714285714299</v>
      </c>
      <c r="Q2183" s="71"/>
      <c r="R2183" s="68"/>
    </row>
    <row r="2184" spans="1:18" x14ac:dyDescent="0.2">
      <c r="A2184" s="72" t="s">
        <v>4535</v>
      </c>
      <c r="B2184" s="66" t="s">
        <v>4536</v>
      </c>
      <c r="C2184" s="67">
        <v>13</v>
      </c>
      <c r="D2184" s="67" t="s">
        <v>343</v>
      </c>
      <c r="E2184" s="71">
        <v>0.84098035410177996</v>
      </c>
      <c r="F2184" s="68">
        <v>51.272166538165003</v>
      </c>
      <c r="G2184" s="71">
        <v>0.76316627031692896</v>
      </c>
      <c r="H2184" s="68">
        <v>8.0570547417116405</v>
      </c>
      <c r="I2184" s="71">
        <v>0.88892331010549297</v>
      </c>
      <c r="J2184" s="68">
        <v>78.720123361603697</v>
      </c>
      <c r="K2184" s="71">
        <v>0.87183183598469804</v>
      </c>
      <c r="L2184" s="68">
        <v>23.014649190439499</v>
      </c>
      <c r="M2184" s="71">
        <v>0.84</v>
      </c>
      <c r="N2184" s="68">
        <v>22.1266614542611</v>
      </c>
      <c r="O2184" s="71"/>
      <c r="P2184" s="68"/>
      <c r="Q2184" s="71"/>
      <c r="R2184" s="68"/>
    </row>
    <row r="2185" spans="1:18" x14ac:dyDescent="0.2">
      <c r="A2185" s="72" t="s">
        <v>4537</v>
      </c>
      <c r="B2185" s="66" t="s">
        <v>4538</v>
      </c>
      <c r="C2185" s="67">
        <v>13</v>
      </c>
      <c r="D2185" s="67" t="s">
        <v>343</v>
      </c>
      <c r="E2185" s="71">
        <v>0.78221623262603901</v>
      </c>
      <c r="F2185" s="68">
        <v>27.872012336160399</v>
      </c>
      <c r="G2185" s="71">
        <v>0.83850046119235</v>
      </c>
      <c r="H2185" s="68">
        <v>30.763299922899002</v>
      </c>
      <c r="I2185" s="71">
        <v>0.80087043317984996</v>
      </c>
      <c r="J2185" s="68">
        <v>36.8928296067849</v>
      </c>
      <c r="K2185" s="71">
        <v>0.90819774538497899</v>
      </c>
      <c r="L2185" s="68">
        <v>38.897455666923697</v>
      </c>
      <c r="M2185" s="71">
        <v>1</v>
      </c>
      <c r="N2185" s="68">
        <v>100</v>
      </c>
      <c r="O2185" s="71">
        <v>0.36351252337301798</v>
      </c>
      <c r="P2185" s="68">
        <v>36.1151079136691</v>
      </c>
      <c r="Q2185" s="71"/>
      <c r="R2185" s="68"/>
    </row>
    <row r="2186" spans="1:18" x14ac:dyDescent="0.2">
      <c r="A2186" s="72" t="s">
        <v>4539</v>
      </c>
      <c r="B2186" s="66" t="s">
        <v>4540</v>
      </c>
      <c r="C2186" s="67">
        <v>13</v>
      </c>
      <c r="D2186" s="67" t="s">
        <v>343</v>
      </c>
      <c r="E2186" s="71">
        <v>0.78531734014355203</v>
      </c>
      <c r="F2186" s="68">
        <v>28.835774865073201</v>
      </c>
      <c r="G2186" s="71">
        <v>0.83571294104921801</v>
      </c>
      <c r="H2186" s="68">
        <v>27.370855821125701</v>
      </c>
      <c r="I2186" s="71">
        <v>0.79153392119750299</v>
      </c>
      <c r="J2186" s="68">
        <v>31.341557440246699</v>
      </c>
      <c r="K2186" s="71">
        <v>0.89543746902815402</v>
      </c>
      <c r="L2186" s="68">
        <v>31.7656129529684</v>
      </c>
      <c r="M2186" s="71">
        <v>0.99</v>
      </c>
      <c r="N2186" s="68">
        <v>52.3064894448788</v>
      </c>
      <c r="O2186" s="71">
        <v>0.413902369442888</v>
      </c>
      <c r="P2186" s="68">
        <v>45.611510791366896</v>
      </c>
      <c r="Q2186" s="71"/>
      <c r="R2186" s="68"/>
    </row>
    <row r="2187" spans="1:18" x14ac:dyDescent="0.2">
      <c r="A2187" s="72" t="s">
        <v>4541</v>
      </c>
      <c r="B2187" s="66" t="s">
        <v>4542</v>
      </c>
      <c r="C2187" s="67">
        <v>13</v>
      </c>
      <c r="D2187" s="67" t="s">
        <v>343</v>
      </c>
      <c r="E2187" s="71">
        <v>0.77195160737958202</v>
      </c>
      <c r="F2187" s="68">
        <v>25.2891287586739</v>
      </c>
      <c r="G2187" s="71">
        <v>0.84594039003006305</v>
      </c>
      <c r="H2187" s="68">
        <v>39.437162683114899</v>
      </c>
      <c r="I2187" s="71">
        <v>0.81940437657316501</v>
      </c>
      <c r="J2187" s="68">
        <v>47.571318427139602</v>
      </c>
      <c r="K2187" s="71">
        <v>0.899351550573673</v>
      </c>
      <c r="L2187" s="68">
        <v>33.654587509637601</v>
      </c>
      <c r="M2187" s="71">
        <v>0.98</v>
      </c>
      <c r="N2187" s="68">
        <v>45.934323690383103</v>
      </c>
      <c r="O2187" s="71">
        <v>0.31506171972100999</v>
      </c>
      <c r="P2187" s="68">
        <v>28.489208633093501</v>
      </c>
      <c r="Q2187" s="71"/>
      <c r="R2187" s="68"/>
    </row>
    <row r="2188" spans="1:18" x14ac:dyDescent="0.2">
      <c r="A2188" s="72" t="s">
        <v>4543</v>
      </c>
      <c r="B2188" s="66" t="s">
        <v>4544</v>
      </c>
      <c r="C2188" s="67">
        <v>19</v>
      </c>
      <c r="D2188" s="67" t="s">
        <v>343</v>
      </c>
      <c r="E2188" s="71">
        <v>0.85042507570820802</v>
      </c>
      <c r="F2188" s="68">
        <v>89.365671641790996</v>
      </c>
      <c r="G2188" s="71">
        <v>0.87198403133052804</v>
      </c>
      <c r="H2188" s="68">
        <v>69.962686567164198</v>
      </c>
      <c r="I2188" s="71">
        <v>0.86280310554109196</v>
      </c>
      <c r="J2188" s="68">
        <v>83.582089552238799</v>
      </c>
      <c r="K2188" s="71">
        <v>0.95593116336150397</v>
      </c>
      <c r="L2188" s="68">
        <v>93.843283582089597</v>
      </c>
      <c r="M2188" s="71">
        <v>0.92201208812633995</v>
      </c>
      <c r="N2188" s="68">
        <v>89.719626168224295</v>
      </c>
      <c r="O2188" s="71">
        <v>0.489820065889781</v>
      </c>
      <c r="P2188" s="68">
        <v>56.349206349206298</v>
      </c>
      <c r="Q2188" s="71">
        <v>1</v>
      </c>
      <c r="R2188" s="68">
        <v>100</v>
      </c>
    </row>
    <row r="2189" spans="1:18" x14ac:dyDescent="0.2">
      <c r="A2189" s="72" t="s">
        <v>4545</v>
      </c>
      <c r="B2189" s="66" t="s">
        <v>4546</v>
      </c>
      <c r="C2189" s="67">
        <v>19</v>
      </c>
      <c r="D2189" s="67" t="s">
        <v>343</v>
      </c>
      <c r="E2189" s="71">
        <v>0.74798491925928701</v>
      </c>
      <c r="F2189" s="68">
        <v>51.492537313432798</v>
      </c>
      <c r="G2189" s="71">
        <v>0.84390501745329205</v>
      </c>
      <c r="H2189" s="68">
        <v>45.895522388059703</v>
      </c>
      <c r="I2189" s="71">
        <v>0.87941230720299701</v>
      </c>
      <c r="J2189" s="68">
        <v>88.432835820895505</v>
      </c>
      <c r="K2189" s="71">
        <v>0.82793067145450305</v>
      </c>
      <c r="L2189" s="68">
        <v>51.305970149253703</v>
      </c>
      <c r="M2189" s="71">
        <v>0.66855137453694702</v>
      </c>
      <c r="N2189" s="68">
        <v>31.775700934579401</v>
      </c>
      <c r="O2189" s="71">
        <v>0.26811014490798002</v>
      </c>
      <c r="P2189" s="68">
        <v>21.031746031746</v>
      </c>
      <c r="Q2189" s="71">
        <v>1</v>
      </c>
      <c r="R2189" s="68">
        <v>100</v>
      </c>
    </row>
    <row r="2190" spans="1:18" x14ac:dyDescent="0.2">
      <c r="A2190" s="72" t="s">
        <v>4547</v>
      </c>
      <c r="B2190" s="66" t="s">
        <v>4548</v>
      </c>
      <c r="C2190" s="67">
        <v>19</v>
      </c>
      <c r="D2190" s="67" t="s">
        <v>343</v>
      </c>
      <c r="E2190" s="71">
        <v>0.79900042958547701</v>
      </c>
      <c r="F2190" s="68">
        <v>69.962686567164198</v>
      </c>
      <c r="G2190" s="71">
        <v>0.83260795571191604</v>
      </c>
      <c r="H2190" s="68">
        <v>35.634328358208997</v>
      </c>
      <c r="I2190" s="71">
        <v>0.86543120045843402</v>
      </c>
      <c r="J2190" s="68">
        <v>83.955223880597003</v>
      </c>
      <c r="K2190" s="71">
        <v>0.83559452878485097</v>
      </c>
      <c r="L2190" s="68">
        <v>55.223880597014897</v>
      </c>
      <c r="M2190" s="71">
        <v>0.853772665236888</v>
      </c>
      <c r="N2190" s="68">
        <v>74.953271028037406</v>
      </c>
      <c r="O2190" s="71">
        <v>0.406596227320771</v>
      </c>
      <c r="P2190" s="68">
        <v>43.452380952380999</v>
      </c>
      <c r="Q2190" s="71">
        <v>1</v>
      </c>
      <c r="R2190" s="68">
        <v>100</v>
      </c>
    </row>
    <row r="2191" spans="1:18" x14ac:dyDescent="0.2">
      <c r="A2191" s="72" t="s">
        <v>2251</v>
      </c>
      <c r="B2191" s="66" t="s">
        <v>4549</v>
      </c>
      <c r="C2191" s="67">
        <v>13</v>
      </c>
      <c r="D2191" s="67" t="s">
        <v>343</v>
      </c>
      <c r="E2191" s="71">
        <v>0.57751892627327295</v>
      </c>
      <c r="F2191" s="68">
        <v>5.4741711642251296</v>
      </c>
      <c r="G2191" s="71">
        <v>0.51813612626239802</v>
      </c>
      <c r="H2191" s="68">
        <v>2.2744795682343901</v>
      </c>
      <c r="I2191" s="71">
        <v>0.84516176386999498</v>
      </c>
      <c r="J2191" s="68">
        <v>63.723978411719401</v>
      </c>
      <c r="K2191" s="71">
        <v>0.57677781496069702</v>
      </c>
      <c r="L2191" s="68">
        <v>3.16114109483423</v>
      </c>
      <c r="M2191" s="71">
        <v>0.37</v>
      </c>
      <c r="N2191" s="68">
        <v>2.9710711493354198</v>
      </c>
      <c r="O2191" s="71"/>
      <c r="P2191" s="68"/>
      <c r="Q2191" s="71"/>
      <c r="R2191" s="68"/>
    </row>
    <row r="2192" spans="1:18" x14ac:dyDescent="0.2">
      <c r="A2192" s="72" t="s">
        <v>4550</v>
      </c>
      <c r="B2192" s="66" t="s">
        <v>4551</v>
      </c>
      <c r="C2192" s="67">
        <v>13</v>
      </c>
      <c r="D2192" s="67" t="s">
        <v>343</v>
      </c>
      <c r="E2192" s="71">
        <v>0.70526593934156201</v>
      </c>
      <c r="F2192" s="68">
        <v>15.0732459521974</v>
      </c>
      <c r="G2192" s="71">
        <v>0.80072009385221898</v>
      </c>
      <c r="H2192" s="68">
        <v>10.2158828064765</v>
      </c>
      <c r="I2192" s="71">
        <v>0.83033970176394001</v>
      </c>
      <c r="J2192" s="68">
        <v>54.664610639938303</v>
      </c>
      <c r="K2192" s="71">
        <v>0.89199868464375698</v>
      </c>
      <c r="L2192" s="68">
        <v>30.1079414032382</v>
      </c>
      <c r="M2192" s="71">
        <v>0.65</v>
      </c>
      <c r="N2192" s="68">
        <v>10.476935105551201</v>
      </c>
      <c r="O2192" s="71">
        <v>0.353271216447895</v>
      </c>
      <c r="P2192" s="68">
        <v>34.316546762589901</v>
      </c>
      <c r="Q2192" s="71"/>
      <c r="R2192" s="68"/>
    </row>
    <row r="2193" spans="1:18" x14ac:dyDescent="0.2">
      <c r="A2193" s="72" t="s">
        <v>4552</v>
      </c>
      <c r="B2193" s="66" t="s">
        <v>4553</v>
      </c>
      <c r="C2193" s="67">
        <v>13</v>
      </c>
      <c r="D2193" s="67" t="s">
        <v>343</v>
      </c>
      <c r="E2193" s="71">
        <v>0.54964345612120502</v>
      </c>
      <c r="F2193" s="68">
        <v>4.5104086353122597</v>
      </c>
      <c r="G2193" s="71">
        <v>0.53920922249125702</v>
      </c>
      <c r="H2193" s="68">
        <v>2.5057825751734799</v>
      </c>
      <c r="I2193" s="71">
        <v>0.79170185723395203</v>
      </c>
      <c r="J2193" s="68">
        <v>31.5343099460293</v>
      </c>
      <c r="K2193" s="71">
        <v>0.36253035333318601</v>
      </c>
      <c r="L2193" s="68">
        <v>0.96376252891287595</v>
      </c>
      <c r="M2193" s="71">
        <v>0.31</v>
      </c>
      <c r="N2193" s="68">
        <v>2.5801407349491798</v>
      </c>
      <c r="O2193" s="71">
        <v>0.29441930366883701</v>
      </c>
      <c r="P2193" s="68">
        <v>25.683453237410099</v>
      </c>
      <c r="Q2193" s="71">
        <v>1</v>
      </c>
      <c r="R2193" s="68">
        <v>100</v>
      </c>
    </row>
    <row r="2194" spans="1:18" x14ac:dyDescent="0.2">
      <c r="A2194" s="72" t="s">
        <v>3456</v>
      </c>
      <c r="B2194" s="66" t="s">
        <v>4554</v>
      </c>
      <c r="C2194" s="67">
        <v>13</v>
      </c>
      <c r="D2194" s="67" t="s">
        <v>343</v>
      </c>
      <c r="E2194" s="71">
        <v>0.79564100051052999</v>
      </c>
      <c r="F2194" s="68">
        <v>32.112567463376998</v>
      </c>
      <c r="G2194" s="71">
        <v>0.86744977010753599</v>
      </c>
      <c r="H2194" s="68">
        <v>64.302235929067095</v>
      </c>
      <c r="I2194" s="71">
        <v>0.83631338855355497</v>
      </c>
      <c r="J2194" s="68">
        <v>58.750963762528897</v>
      </c>
      <c r="K2194" s="71">
        <v>0.88347829662630495</v>
      </c>
      <c r="L2194" s="68">
        <v>26.7540478026214</v>
      </c>
      <c r="M2194" s="71">
        <v>1</v>
      </c>
      <c r="N2194" s="68">
        <v>100</v>
      </c>
      <c r="O2194" s="71">
        <v>0.39096354726525201</v>
      </c>
      <c r="P2194" s="68">
        <v>42.014388489208599</v>
      </c>
      <c r="Q2194" s="71"/>
      <c r="R2194" s="68"/>
    </row>
    <row r="2195" spans="1:18" x14ac:dyDescent="0.2">
      <c r="A2195" s="72" t="s">
        <v>4555</v>
      </c>
      <c r="B2195" s="66" t="s">
        <v>4556</v>
      </c>
      <c r="C2195" s="67">
        <v>13</v>
      </c>
      <c r="D2195" s="67" t="s">
        <v>343</v>
      </c>
      <c r="E2195" s="71">
        <v>0.68932833051346498</v>
      </c>
      <c r="F2195" s="68">
        <v>12.952968388589101</v>
      </c>
      <c r="G2195" s="71">
        <v>0.82469395569068005</v>
      </c>
      <c r="H2195" s="68">
        <v>17.579028527370902</v>
      </c>
      <c r="I2195" s="71">
        <v>0.840623378544469</v>
      </c>
      <c r="J2195" s="68">
        <v>61.025443330763302</v>
      </c>
      <c r="K2195" s="71">
        <v>0.87908656023488996</v>
      </c>
      <c r="L2195" s="68">
        <v>25.674633770239002</v>
      </c>
      <c r="M2195" s="71">
        <v>0.77</v>
      </c>
      <c r="N2195" s="68">
        <v>17.552775605942099</v>
      </c>
      <c r="O2195" s="71">
        <v>0.132237758097284</v>
      </c>
      <c r="P2195" s="68">
        <v>8.4892086330935292</v>
      </c>
      <c r="Q2195" s="71"/>
      <c r="R2195" s="68"/>
    </row>
    <row r="2196" spans="1:18" x14ac:dyDescent="0.2">
      <c r="A2196" s="72" t="s">
        <v>4557</v>
      </c>
      <c r="B2196" s="66" t="s">
        <v>4558</v>
      </c>
      <c r="C2196" s="67">
        <v>13</v>
      </c>
      <c r="D2196" s="67" t="s">
        <v>343</v>
      </c>
      <c r="E2196" s="71">
        <v>0.85671994032487797</v>
      </c>
      <c r="F2196" s="68">
        <v>57.440246723207402</v>
      </c>
      <c r="G2196" s="71">
        <v>0.82682311184925805</v>
      </c>
      <c r="H2196" s="68">
        <v>19.352351580570499</v>
      </c>
      <c r="I2196" s="71">
        <v>0.85702150599023497</v>
      </c>
      <c r="J2196" s="68">
        <v>68.581341557440197</v>
      </c>
      <c r="K2196" s="71">
        <v>0.93143072092914503</v>
      </c>
      <c r="L2196" s="68">
        <v>55.666923670007698</v>
      </c>
      <c r="M2196" s="71">
        <v>0.82</v>
      </c>
      <c r="N2196" s="68">
        <v>20.6411258795934</v>
      </c>
      <c r="O2196" s="71">
        <v>0.84832436285575297</v>
      </c>
      <c r="P2196" s="68">
        <v>97.050359712230204</v>
      </c>
      <c r="Q2196" s="71"/>
      <c r="R2196" s="68"/>
    </row>
    <row r="2197" spans="1:18" x14ac:dyDescent="0.2">
      <c r="A2197" s="72" t="s">
        <v>4559</v>
      </c>
      <c r="B2197" s="66" t="s">
        <v>4560</v>
      </c>
      <c r="C2197" s="67">
        <v>13</v>
      </c>
      <c r="D2197" s="67" t="s">
        <v>343</v>
      </c>
      <c r="E2197" s="71">
        <v>0.75263652064766695</v>
      </c>
      <c r="F2197" s="68">
        <v>21.434078643022399</v>
      </c>
      <c r="G2197" s="71">
        <v>0.82973342796456795</v>
      </c>
      <c r="H2197" s="68">
        <v>21.896684656900501</v>
      </c>
      <c r="I2197" s="71">
        <v>0.79456986353987002</v>
      </c>
      <c r="J2197" s="68">
        <v>33.076329992289899</v>
      </c>
      <c r="K2197" s="71">
        <v>0.76439924552624094</v>
      </c>
      <c r="L2197" s="68">
        <v>8.5196607555898201</v>
      </c>
      <c r="M2197" s="71">
        <v>0.89</v>
      </c>
      <c r="N2197" s="68">
        <v>26.583268178264301</v>
      </c>
      <c r="O2197" s="71">
        <v>0.48448006620765399</v>
      </c>
      <c r="P2197" s="68">
        <v>59.064748201438803</v>
      </c>
      <c r="Q2197" s="71"/>
      <c r="R2197" s="68"/>
    </row>
    <row r="2198" spans="1:18" x14ac:dyDescent="0.2">
      <c r="A2198" s="72" t="s">
        <v>4561</v>
      </c>
      <c r="B2198" s="66" t="s">
        <v>4562</v>
      </c>
      <c r="C2198" s="67">
        <v>19</v>
      </c>
      <c r="D2198" s="67" t="s">
        <v>343</v>
      </c>
      <c r="E2198" s="71">
        <v>0.716377060546731</v>
      </c>
      <c r="F2198" s="68">
        <v>43.283582089552198</v>
      </c>
      <c r="G2198" s="71">
        <v>0.90013646720573504</v>
      </c>
      <c r="H2198" s="68">
        <v>86.194029850746304</v>
      </c>
      <c r="I2198" s="71">
        <v>0.85205281214002604</v>
      </c>
      <c r="J2198" s="68">
        <v>79.291044776119406</v>
      </c>
      <c r="K2198" s="71">
        <v>0.86376422347191895</v>
      </c>
      <c r="L2198" s="68">
        <v>66.604477611940297</v>
      </c>
      <c r="M2198" s="71">
        <v>0.59056346266328696</v>
      </c>
      <c r="N2198" s="68">
        <v>23.177570093457899</v>
      </c>
      <c r="O2198" s="71">
        <v>0.37536833725268798</v>
      </c>
      <c r="P2198" s="68">
        <v>37.896825396825399</v>
      </c>
      <c r="Q2198" s="71"/>
      <c r="R2198" s="68"/>
    </row>
    <row r="2199" spans="1:18" x14ac:dyDescent="0.2">
      <c r="A2199" s="72" t="s">
        <v>4563</v>
      </c>
      <c r="B2199" s="66" t="s">
        <v>4564</v>
      </c>
      <c r="C2199" s="67">
        <v>13</v>
      </c>
      <c r="D2199" s="67" t="s">
        <v>343</v>
      </c>
      <c r="E2199" s="71">
        <v>0.74291575247589303</v>
      </c>
      <c r="F2199" s="68">
        <v>19.8535080956052</v>
      </c>
      <c r="G2199" s="71">
        <v>0.58969268743911796</v>
      </c>
      <c r="H2199" s="68">
        <v>3.1225905936777201</v>
      </c>
      <c r="I2199" s="71">
        <v>0.80297406152017003</v>
      </c>
      <c r="J2199" s="68">
        <v>38.280647648419396</v>
      </c>
      <c r="K2199" s="71">
        <v>0.57899626094428602</v>
      </c>
      <c r="L2199" s="68">
        <v>3.2767925983037798</v>
      </c>
      <c r="M2199" s="71">
        <v>1</v>
      </c>
      <c r="N2199" s="68">
        <v>100</v>
      </c>
      <c r="O2199" s="71"/>
      <c r="P2199" s="68"/>
      <c r="Q2199" s="71"/>
      <c r="R2199" s="68"/>
    </row>
    <row r="2200" spans="1:18" x14ac:dyDescent="0.2">
      <c r="A2200" s="72" t="s">
        <v>4565</v>
      </c>
      <c r="B2200" s="66" t="s">
        <v>4566</v>
      </c>
      <c r="C2200" s="67">
        <v>13</v>
      </c>
      <c r="D2200" s="67" t="s">
        <v>343</v>
      </c>
      <c r="E2200" s="71">
        <v>0.89015321590314</v>
      </c>
      <c r="F2200" s="68">
        <v>72.513492675404805</v>
      </c>
      <c r="G2200" s="71">
        <v>0.82177498108171498</v>
      </c>
      <c r="H2200" s="68">
        <v>15.7286044718581</v>
      </c>
      <c r="I2200" s="71">
        <v>0.91567524521924903</v>
      </c>
      <c r="J2200" s="68">
        <v>85.389360061680804</v>
      </c>
      <c r="K2200" s="71">
        <v>0.98316263731159603</v>
      </c>
      <c r="L2200" s="68">
        <v>90.246723207401701</v>
      </c>
      <c r="M2200" s="71">
        <v>0.84</v>
      </c>
      <c r="N2200" s="68">
        <v>22.1266614542611</v>
      </c>
      <c r="O2200" s="71"/>
      <c r="P2200" s="68"/>
      <c r="Q2200" s="71"/>
      <c r="R2200" s="68"/>
    </row>
    <row r="2201" spans="1:18" x14ac:dyDescent="0.2">
      <c r="A2201" s="72" t="s">
        <v>4567</v>
      </c>
      <c r="B2201" s="66" t="s">
        <v>4568</v>
      </c>
      <c r="C2201" s="67">
        <v>13</v>
      </c>
      <c r="D2201" s="67" t="s">
        <v>343</v>
      </c>
      <c r="E2201" s="71">
        <v>0.43515350313279799</v>
      </c>
      <c r="F2201" s="68">
        <v>2.1588280647648399</v>
      </c>
      <c r="G2201" s="71">
        <v>0.362655750433241</v>
      </c>
      <c r="H2201" s="68">
        <v>1.272166538165</v>
      </c>
      <c r="I2201" s="71">
        <v>0.81917539213339297</v>
      </c>
      <c r="J2201" s="68">
        <v>47.417116422513502</v>
      </c>
      <c r="K2201" s="71">
        <v>0.35878286996455899</v>
      </c>
      <c r="L2201" s="68">
        <v>0.88666152659984598</v>
      </c>
      <c r="M2201" s="71">
        <v>0.2</v>
      </c>
      <c r="N2201" s="68">
        <v>2.0719311962470699</v>
      </c>
      <c r="O2201" s="71"/>
      <c r="P2201" s="68"/>
      <c r="Q2201" s="71"/>
      <c r="R2201" s="68"/>
    </row>
    <row r="2202" spans="1:18" x14ac:dyDescent="0.2">
      <c r="A2202" s="72" t="s">
        <v>2100</v>
      </c>
      <c r="B2202" s="66" t="s">
        <v>4569</v>
      </c>
      <c r="C2202" s="67">
        <v>13</v>
      </c>
      <c r="D2202" s="67" t="s">
        <v>343</v>
      </c>
      <c r="E2202" s="71">
        <v>0.88862375891855505</v>
      </c>
      <c r="F2202" s="68">
        <v>71.781033153430997</v>
      </c>
      <c r="G2202" s="71">
        <v>0.85641982363584401</v>
      </c>
      <c r="H2202" s="68">
        <v>52.737085582112599</v>
      </c>
      <c r="I2202" s="71">
        <v>0.83960563247260001</v>
      </c>
      <c r="J2202" s="68">
        <v>60.331534309946001</v>
      </c>
      <c r="K2202" s="71">
        <v>0.88846957956577599</v>
      </c>
      <c r="L2202" s="68">
        <v>28.565921356977601</v>
      </c>
      <c r="M2202" s="71">
        <v>0.97</v>
      </c>
      <c r="N2202" s="68">
        <v>41.829554339327601</v>
      </c>
      <c r="O2202" s="71"/>
      <c r="P2202" s="68"/>
      <c r="Q2202" s="71"/>
      <c r="R2202" s="68"/>
    </row>
    <row r="2203" spans="1:18" x14ac:dyDescent="0.2">
      <c r="A2203" s="72" t="s">
        <v>4570</v>
      </c>
      <c r="B2203" s="66" t="s">
        <v>4571</v>
      </c>
      <c r="C2203" s="67">
        <v>13</v>
      </c>
      <c r="D2203" s="67" t="s">
        <v>343</v>
      </c>
      <c r="E2203" s="71">
        <v>0.72215554138089699</v>
      </c>
      <c r="F2203" s="68">
        <v>16.8851195065536</v>
      </c>
      <c r="G2203" s="71">
        <v>0.80187260488963896</v>
      </c>
      <c r="H2203" s="68">
        <v>10.370084811102499</v>
      </c>
      <c r="I2203" s="71">
        <v>0.89156252430595395</v>
      </c>
      <c r="J2203" s="68">
        <v>79.760986892829607</v>
      </c>
      <c r="K2203" s="71">
        <v>0.81644748584183702</v>
      </c>
      <c r="L2203" s="68">
        <v>12.2976098689283</v>
      </c>
      <c r="M2203" s="71">
        <v>0.76</v>
      </c>
      <c r="N2203" s="68">
        <v>16.810007818608302</v>
      </c>
      <c r="O2203" s="71">
        <v>0.34089509186705402</v>
      </c>
      <c r="P2203" s="68">
        <v>32.6618705035971</v>
      </c>
      <c r="Q2203" s="71"/>
      <c r="R2203" s="68"/>
    </row>
    <row r="2204" spans="1:18" x14ac:dyDescent="0.2">
      <c r="A2204" s="72" t="s">
        <v>4572</v>
      </c>
      <c r="B2204" s="66" t="s">
        <v>4573</v>
      </c>
      <c r="C2204" s="67">
        <v>13</v>
      </c>
      <c r="D2204" s="67" t="s">
        <v>343</v>
      </c>
      <c r="E2204" s="71">
        <v>0.86389231442250902</v>
      </c>
      <c r="F2204" s="68">
        <v>60.639938319198201</v>
      </c>
      <c r="G2204" s="71">
        <v>0.86167459526191104</v>
      </c>
      <c r="H2204" s="68">
        <v>58.596761757902797</v>
      </c>
      <c r="I2204" s="71">
        <v>0.80106316976356695</v>
      </c>
      <c r="J2204" s="68">
        <v>36.969930609097901</v>
      </c>
      <c r="K2204" s="71">
        <v>0.82283149266455802</v>
      </c>
      <c r="L2204" s="68">
        <v>13.2999228989977</v>
      </c>
      <c r="M2204" s="71">
        <v>0.97</v>
      </c>
      <c r="N2204" s="68">
        <v>41.829554339327601</v>
      </c>
      <c r="O2204" s="71"/>
      <c r="P2204" s="68"/>
      <c r="Q2204" s="71"/>
      <c r="R2204" s="68"/>
    </row>
    <row r="2205" spans="1:18" x14ac:dyDescent="0.2">
      <c r="A2205" s="72" t="s">
        <v>4574</v>
      </c>
      <c r="B2205" s="66" t="s">
        <v>4575</v>
      </c>
      <c r="C2205" s="67">
        <v>13</v>
      </c>
      <c r="D2205" s="67" t="s">
        <v>343</v>
      </c>
      <c r="E2205" s="71">
        <v>0.71329819626841295</v>
      </c>
      <c r="F2205" s="68">
        <v>15.9213569776407</v>
      </c>
      <c r="G2205" s="71">
        <v>0.91188054817880604</v>
      </c>
      <c r="H2205" s="68">
        <v>90.362374710871194</v>
      </c>
      <c r="I2205" s="71">
        <v>0.817198687132764</v>
      </c>
      <c r="J2205" s="68">
        <v>46.183500385504999</v>
      </c>
      <c r="K2205" s="71">
        <v>0.91349079170440595</v>
      </c>
      <c r="L2205" s="68">
        <v>42.482652274479598</v>
      </c>
      <c r="M2205" s="71">
        <v>0.6</v>
      </c>
      <c r="N2205" s="68">
        <v>8.9523064894448794</v>
      </c>
      <c r="O2205" s="71">
        <v>0.32392095432608697</v>
      </c>
      <c r="P2205" s="68">
        <v>30.359712230215798</v>
      </c>
      <c r="Q2205" s="71"/>
      <c r="R2205" s="68"/>
    </row>
    <row r="2206" spans="1:18" x14ac:dyDescent="0.2">
      <c r="A2206" s="72" t="s">
        <v>4576</v>
      </c>
      <c r="B2206" s="66" t="s">
        <v>4577</v>
      </c>
      <c r="C2206" s="67">
        <v>13</v>
      </c>
      <c r="D2206" s="67" t="s">
        <v>343</v>
      </c>
      <c r="E2206" s="71">
        <v>0.88978893990860597</v>
      </c>
      <c r="F2206" s="68">
        <v>72.282189668465705</v>
      </c>
      <c r="G2206" s="71">
        <v>0.92783026009334701</v>
      </c>
      <c r="H2206" s="68">
        <v>93.407864302235893</v>
      </c>
      <c r="I2206" s="71">
        <v>0.80247949754381998</v>
      </c>
      <c r="J2206" s="68">
        <v>37.895142636854303</v>
      </c>
      <c r="K2206" s="71">
        <v>0.90884600199725896</v>
      </c>
      <c r="L2206" s="68">
        <v>39.437162683114899</v>
      </c>
      <c r="M2206" s="71">
        <v>0.92</v>
      </c>
      <c r="N2206" s="68">
        <v>30.453479280688001</v>
      </c>
      <c r="O2206" s="71"/>
      <c r="P2206" s="68"/>
      <c r="Q2206" s="71"/>
      <c r="R2206" s="68"/>
    </row>
    <row r="2207" spans="1:18" x14ac:dyDescent="0.2">
      <c r="A2207" s="72" t="s">
        <v>4578</v>
      </c>
      <c r="B2207" s="66" t="s">
        <v>4579</v>
      </c>
      <c r="C2207" s="67">
        <v>13</v>
      </c>
      <c r="D2207" s="67" t="s">
        <v>343</v>
      </c>
      <c r="E2207" s="71">
        <v>0.87990590547724901</v>
      </c>
      <c r="F2207" s="68">
        <v>67.270624518118694</v>
      </c>
      <c r="G2207" s="71">
        <v>0.99441361490803104</v>
      </c>
      <c r="H2207" s="68">
        <v>98.573631457208904</v>
      </c>
      <c r="I2207" s="71">
        <v>0.85854334033429902</v>
      </c>
      <c r="J2207" s="68">
        <v>69.159599074788005</v>
      </c>
      <c r="K2207" s="71">
        <v>0.66666666666666696</v>
      </c>
      <c r="L2207" s="68">
        <v>5.4356206630686197</v>
      </c>
      <c r="M2207" s="71">
        <v>1</v>
      </c>
      <c r="N2207" s="68">
        <v>100</v>
      </c>
      <c r="O2207" s="71"/>
      <c r="P2207" s="68"/>
      <c r="Q2207" s="71"/>
      <c r="R2207" s="68"/>
    </row>
    <row r="2208" spans="1:18" x14ac:dyDescent="0.2">
      <c r="A2208" s="72" t="s">
        <v>4580</v>
      </c>
      <c r="B2208" s="66" t="s">
        <v>4581</v>
      </c>
      <c r="C2208" s="67">
        <v>13</v>
      </c>
      <c r="D2208" s="67" t="s">
        <v>343</v>
      </c>
      <c r="E2208" s="71">
        <v>0.95891162946361397</v>
      </c>
      <c r="F2208" s="68">
        <v>97.571318427139602</v>
      </c>
      <c r="G2208" s="71">
        <v>0.97656394703491101</v>
      </c>
      <c r="H2208" s="68">
        <v>97.417116422513502</v>
      </c>
      <c r="I2208" s="71">
        <v>0.85908257081954598</v>
      </c>
      <c r="J2208" s="68">
        <v>69.390902081727106</v>
      </c>
      <c r="K2208" s="71">
        <v>1</v>
      </c>
      <c r="L2208" s="68">
        <v>100</v>
      </c>
      <c r="M2208" s="71">
        <v>1</v>
      </c>
      <c r="N2208" s="68">
        <v>100</v>
      </c>
      <c r="O2208" s="71"/>
      <c r="P2208" s="68"/>
      <c r="Q2208" s="71"/>
      <c r="R2208" s="68"/>
    </row>
    <row r="2209" spans="1:18" x14ac:dyDescent="0.2">
      <c r="A2209" s="72" t="s">
        <v>4582</v>
      </c>
      <c r="B2209" s="66" t="s">
        <v>4583</v>
      </c>
      <c r="C2209" s="67">
        <v>13</v>
      </c>
      <c r="D2209" s="67" t="s">
        <v>343</v>
      </c>
      <c r="E2209" s="71">
        <v>0.85677815195715301</v>
      </c>
      <c r="F2209" s="68">
        <v>57.478797224363902</v>
      </c>
      <c r="G2209" s="71">
        <v>0.842587767706791</v>
      </c>
      <c r="H2209" s="68">
        <v>35.620663068619898</v>
      </c>
      <c r="I2209" s="71">
        <v>0.72386853133620099</v>
      </c>
      <c r="J2209" s="68">
        <v>12.143407864302199</v>
      </c>
      <c r="K2209" s="71">
        <v>0.86065630878561905</v>
      </c>
      <c r="L2209" s="68">
        <v>19.9306090979183</v>
      </c>
      <c r="M2209" s="71">
        <v>1</v>
      </c>
      <c r="N2209" s="68">
        <v>100</v>
      </c>
      <c r="O2209" s="71"/>
      <c r="P2209" s="68"/>
      <c r="Q2209" s="71"/>
      <c r="R2209" s="68"/>
    </row>
    <row r="2210" spans="1:18" x14ac:dyDescent="0.2">
      <c r="A2210" s="72" t="s">
        <v>4584</v>
      </c>
      <c r="B2210" s="66" t="s">
        <v>4585</v>
      </c>
      <c r="C2210" s="67">
        <v>13</v>
      </c>
      <c r="D2210" s="67" t="s">
        <v>343</v>
      </c>
      <c r="E2210" s="71">
        <v>0.91715962434925402</v>
      </c>
      <c r="F2210" s="68">
        <v>86.044718581341598</v>
      </c>
      <c r="G2210" s="71">
        <v>0.91935368255514105</v>
      </c>
      <c r="H2210" s="68">
        <v>92.174248265227405</v>
      </c>
      <c r="I2210" s="71">
        <v>0.86503731292971198</v>
      </c>
      <c r="J2210" s="68">
        <v>71.241326137239795</v>
      </c>
      <c r="K2210" s="71">
        <v>0.88424750191216095</v>
      </c>
      <c r="L2210" s="68">
        <v>27.101002313030101</v>
      </c>
      <c r="M2210" s="71">
        <v>1</v>
      </c>
      <c r="N2210" s="68">
        <v>100</v>
      </c>
      <c r="O2210" s="71"/>
      <c r="P2210" s="68"/>
      <c r="Q2210" s="71"/>
      <c r="R2210" s="68"/>
    </row>
    <row r="2211" spans="1:18" x14ac:dyDescent="0.2">
      <c r="A2211" s="72" t="s">
        <v>4586</v>
      </c>
      <c r="B2211" s="66" t="s">
        <v>4587</v>
      </c>
      <c r="C2211" s="67">
        <v>13</v>
      </c>
      <c r="D2211" s="67" t="s">
        <v>343</v>
      </c>
      <c r="E2211" s="71">
        <v>0.86897516853906698</v>
      </c>
      <c r="F2211" s="68">
        <v>62.683114880493399</v>
      </c>
      <c r="G2211" s="71">
        <v>0.94079801505564098</v>
      </c>
      <c r="H2211" s="68">
        <v>94.872783346183496</v>
      </c>
      <c r="I2211" s="71">
        <v>0.89226097675779703</v>
      </c>
      <c r="J2211" s="68">
        <v>80.0308404009252</v>
      </c>
      <c r="K2211" s="71">
        <v>0.96284168234283196</v>
      </c>
      <c r="L2211" s="68">
        <v>80.956052428681602</v>
      </c>
      <c r="M2211" s="71">
        <v>0.68</v>
      </c>
      <c r="N2211" s="68">
        <v>11.454261141516801</v>
      </c>
      <c r="O2211" s="71"/>
      <c r="P2211" s="68"/>
      <c r="Q2211" s="71"/>
      <c r="R2211" s="68"/>
    </row>
    <row r="2212" spans="1:18" x14ac:dyDescent="0.2">
      <c r="A2212" s="72" t="s">
        <v>4588</v>
      </c>
      <c r="B2212" s="66" t="s">
        <v>4589</v>
      </c>
      <c r="C2212" s="67">
        <v>13</v>
      </c>
      <c r="D2212" s="67" t="s">
        <v>343</v>
      </c>
      <c r="E2212" s="71">
        <v>0.82316470630540195</v>
      </c>
      <c r="F2212" s="68">
        <v>43.2536622976099</v>
      </c>
      <c r="G2212" s="71">
        <v>0.83763429555126401</v>
      </c>
      <c r="H2212" s="68">
        <v>29.683885890516599</v>
      </c>
      <c r="I2212" s="71">
        <v>0.69358035506544202</v>
      </c>
      <c r="J2212" s="68">
        <v>8.7124132613724008</v>
      </c>
      <c r="K2212" s="71">
        <v>0.84144417460490095</v>
      </c>
      <c r="L2212" s="68">
        <v>16.114109483423299</v>
      </c>
      <c r="M2212" s="71">
        <v>0.92</v>
      </c>
      <c r="N2212" s="68">
        <v>30.453479280688001</v>
      </c>
      <c r="O2212" s="71"/>
      <c r="P2212" s="68"/>
      <c r="Q2212" s="71"/>
      <c r="R2212" s="68"/>
    </row>
    <row r="2213" spans="1:18" x14ac:dyDescent="0.2">
      <c r="A2213" s="72" t="s">
        <v>4590</v>
      </c>
      <c r="B2213" s="66" t="s">
        <v>4591</v>
      </c>
      <c r="C2213" s="67">
        <v>13</v>
      </c>
      <c r="D2213" s="67" t="s">
        <v>343</v>
      </c>
      <c r="E2213" s="71">
        <v>0.86548763736133605</v>
      </c>
      <c r="F2213" s="68">
        <v>61.295296838858903</v>
      </c>
      <c r="G2213" s="71">
        <v>0.84532883836166295</v>
      </c>
      <c r="H2213" s="68">
        <v>38.820354664610598</v>
      </c>
      <c r="I2213" s="71">
        <v>0.73506384861590301</v>
      </c>
      <c r="J2213" s="68">
        <v>14.148033924441</v>
      </c>
      <c r="K2213" s="71">
        <v>0.88155786246777701</v>
      </c>
      <c r="L2213" s="68">
        <v>26.4456437933693</v>
      </c>
      <c r="M2213" s="71">
        <v>1</v>
      </c>
      <c r="N2213" s="68">
        <v>100</v>
      </c>
      <c r="O2213" s="71"/>
      <c r="P2213" s="68"/>
      <c r="Q2213" s="71"/>
      <c r="R2213" s="68"/>
    </row>
    <row r="2214" spans="1:18" x14ac:dyDescent="0.2">
      <c r="A2214" s="72" t="s">
        <v>4592</v>
      </c>
      <c r="B2214" s="66" t="s">
        <v>4593</v>
      </c>
      <c r="C2214" s="67">
        <v>13</v>
      </c>
      <c r="D2214" s="67" t="s">
        <v>343</v>
      </c>
      <c r="E2214" s="71">
        <v>0.78937662067882697</v>
      </c>
      <c r="F2214" s="68">
        <v>30.2235929067078</v>
      </c>
      <c r="G2214" s="71">
        <v>0.87261896309952403</v>
      </c>
      <c r="H2214" s="68">
        <v>68.928296067848905</v>
      </c>
      <c r="I2214" s="71">
        <v>0.79161413417791604</v>
      </c>
      <c r="J2214" s="68">
        <v>31.3801079414032</v>
      </c>
      <c r="K2214" s="71">
        <v>0.85247184654710295</v>
      </c>
      <c r="L2214" s="68">
        <v>17.964533538935999</v>
      </c>
      <c r="M2214" s="71">
        <v>1</v>
      </c>
      <c r="N2214" s="68">
        <v>100</v>
      </c>
      <c r="O2214" s="71">
        <v>0.43017815956959099</v>
      </c>
      <c r="P2214" s="68">
        <v>48.848920863309402</v>
      </c>
      <c r="Q2214" s="71"/>
      <c r="R2214" s="68"/>
    </row>
    <row r="2215" spans="1:18" x14ac:dyDescent="0.2">
      <c r="A2215" s="72" t="s">
        <v>4594</v>
      </c>
      <c r="B2215" s="66" t="s">
        <v>4595</v>
      </c>
      <c r="C2215" s="67">
        <v>13</v>
      </c>
      <c r="D2215" s="67" t="s">
        <v>343</v>
      </c>
      <c r="E2215" s="71">
        <v>0.93140506173870397</v>
      </c>
      <c r="F2215" s="68">
        <v>91.865844255975304</v>
      </c>
      <c r="G2215" s="71">
        <v>0.94606810709705302</v>
      </c>
      <c r="H2215" s="68">
        <v>95.451040863531205</v>
      </c>
      <c r="I2215" s="71">
        <v>0.88761201119708799</v>
      </c>
      <c r="J2215" s="68">
        <v>78.411719352351597</v>
      </c>
      <c r="K2215" s="71">
        <v>0.941940128660675</v>
      </c>
      <c r="L2215" s="68">
        <v>64.417887432536602</v>
      </c>
      <c r="M2215" s="71">
        <v>0.95</v>
      </c>
      <c r="N2215" s="68">
        <v>36.2001563721658</v>
      </c>
      <c r="O2215" s="71"/>
      <c r="P2215" s="68"/>
      <c r="Q2215" s="71"/>
      <c r="R2215" s="68"/>
    </row>
    <row r="2216" spans="1:18" x14ac:dyDescent="0.2">
      <c r="A2216" s="72" t="s">
        <v>4596</v>
      </c>
      <c r="B2216" s="66" t="s">
        <v>4597</v>
      </c>
      <c r="C2216" s="67">
        <v>13</v>
      </c>
      <c r="D2216" s="67" t="s">
        <v>343</v>
      </c>
      <c r="E2216" s="71">
        <v>0.90605290435380004</v>
      </c>
      <c r="F2216" s="68">
        <v>80.262143407864301</v>
      </c>
      <c r="G2216" s="71">
        <v>0.89018939953231802</v>
      </c>
      <c r="H2216" s="68">
        <v>80.840400925211995</v>
      </c>
      <c r="I2216" s="71">
        <v>0.84956136184813802</v>
      </c>
      <c r="J2216" s="68">
        <v>65.343099460293004</v>
      </c>
      <c r="K2216" s="71">
        <v>0.884460856034743</v>
      </c>
      <c r="L2216" s="68">
        <v>27.255204317656101</v>
      </c>
      <c r="M2216" s="71">
        <v>1</v>
      </c>
      <c r="N2216" s="68">
        <v>100</v>
      </c>
      <c r="O2216" s="71"/>
      <c r="P2216" s="68"/>
      <c r="Q2216" s="71"/>
      <c r="R2216" s="68"/>
    </row>
    <row r="2217" spans="1:18" x14ac:dyDescent="0.2">
      <c r="A2217" s="72" t="s">
        <v>4598</v>
      </c>
      <c r="B2217" s="66" t="s">
        <v>4599</v>
      </c>
      <c r="C2217" s="67">
        <v>13</v>
      </c>
      <c r="D2217" s="67" t="s">
        <v>343</v>
      </c>
      <c r="E2217" s="71">
        <v>0.94175785422065805</v>
      </c>
      <c r="F2217" s="68">
        <v>94.063222821896701</v>
      </c>
      <c r="G2217" s="71">
        <v>0.908980306120308</v>
      </c>
      <c r="H2217" s="68">
        <v>89.437162683114906</v>
      </c>
      <c r="I2217" s="71">
        <v>0.90043481684003102</v>
      </c>
      <c r="J2217" s="68">
        <v>81.649961449498804</v>
      </c>
      <c r="K2217" s="71">
        <v>0.95761629392229297</v>
      </c>
      <c r="L2217" s="68">
        <v>76.869699306090993</v>
      </c>
      <c r="M2217" s="71">
        <v>1</v>
      </c>
      <c r="N2217" s="68">
        <v>100</v>
      </c>
      <c r="O2217" s="71"/>
      <c r="P2217" s="68"/>
      <c r="Q2217" s="71"/>
      <c r="R2217" s="68"/>
    </row>
    <row r="2218" spans="1:18" x14ac:dyDescent="0.2">
      <c r="A2218" s="72" t="s">
        <v>4600</v>
      </c>
      <c r="B2218" s="66" t="s">
        <v>4601</v>
      </c>
      <c r="C2218" s="67">
        <v>13</v>
      </c>
      <c r="D2218" s="67" t="s">
        <v>343</v>
      </c>
      <c r="E2218" s="71">
        <v>0.92562036366535905</v>
      </c>
      <c r="F2218" s="68">
        <v>89.8612181958365</v>
      </c>
      <c r="G2218" s="71">
        <v>0.94377957546505498</v>
      </c>
      <c r="H2218" s="68">
        <v>95.335389360061697</v>
      </c>
      <c r="I2218" s="71">
        <v>0.92953492223035905</v>
      </c>
      <c r="J2218" s="68">
        <v>88.396299151888996</v>
      </c>
      <c r="K2218" s="71">
        <v>0.92916695696602303</v>
      </c>
      <c r="L2218" s="68">
        <v>53.932151117964501</v>
      </c>
      <c r="M2218" s="71">
        <v>0.9</v>
      </c>
      <c r="N2218" s="68">
        <v>27.599687255668499</v>
      </c>
      <c r="O2218" s="71"/>
      <c r="P2218" s="68"/>
      <c r="Q2218" s="71"/>
      <c r="R2218" s="68"/>
    </row>
    <row r="2219" spans="1:18" x14ac:dyDescent="0.2">
      <c r="A2219" s="72" t="s">
        <v>4602</v>
      </c>
      <c r="B2219" s="66" t="s">
        <v>4603</v>
      </c>
      <c r="C2219" s="67">
        <v>13</v>
      </c>
      <c r="D2219" s="67" t="s">
        <v>343</v>
      </c>
      <c r="E2219" s="71">
        <v>0.72610967698071804</v>
      </c>
      <c r="F2219" s="68">
        <v>17.309175019275301</v>
      </c>
      <c r="G2219" s="71">
        <v>0.84718427879293101</v>
      </c>
      <c r="H2219" s="68">
        <v>41.171935235158102</v>
      </c>
      <c r="I2219" s="71">
        <v>0.84029404678275599</v>
      </c>
      <c r="J2219" s="68">
        <v>60.755589822667702</v>
      </c>
      <c r="K2219" s="71">
        <v>0.83288816815715105</v>
      </c>
      <c r="L2219" s="68">
        <v>14.9190439475713</v>
      </c>
      <c r="M2219" s="71">
        <v>0.98</v>
      </c>
      <c r="N2219" s="68">
        <v>45.934323690383103</v>
      </c>
      <c r="O2219" s="71">
        <v>0.13018189117075199</v>
      </c>
      <c r="P2219" s="68">
        <v>8.3453237410071992</v>
      </c>
      <c r="Q2219" s="71"/>
      <c r="R2219" s="68"/>
    </row>
    <row r="2220" spans="1:18" x14ac:dyDescent="0.2">
      <c r="A2220" s="72" t="s">
        <v>4604</v>
      </c>
      <c r="B2220" s="66" t="s">
        <v>4605</v>
      </c>
      <c r="C2220" s="67">
        <v>13</v>
      </c>
      <c r="D2220" s="67" t="s">
        <v>343</v>
      </c>
      <c r="E2220" s="71">
        <v>0.810075561951628</v>
      </c>
      <c r="F2220" s="68">
        <v>38.087895142636903</v>
      </c>
      <c r="G2220" s="71">
        <v>0.87005971132630899</v>
      </c>
      <c r="H2220" s="68">
        <v>66.769468003084</v>
      </c>
      <c r="I2220" s="71">
        <v>0.87788545595063805</v>
      </c>
      <c r="J2220" s="68">
        <v>75.327679259830404</v>
      </c>
      <c r="K2220" s="71">
        <v>0.95854976870295205</v>
      </c>
      <c r="L2220" s="68">
        <v>77.216653816499601</v>
      </c>
      <c r="M2220" s="71">
        <v>1</v>
      </c>
      <c r="N2220" s="68">
        <v>100</v>
      </c>
      <c r="O2220" s="71">
        <v>0.34388287377824001</v>
      </c>
      <c r="P2220" s="68">
        <v>33.021582733812899</v>
      </c>
      <c r="Q2220" s="71"/>
      <c r="R2220" s="68"/>
    </row>
    <row r="2221" spans="1:18" x14ac:dyDescent="0.2">
      <c r="A2221" s="72" t="s">
        <v>4606</v>
      </c>
      <c r="B2221" s="66" t="s">
        <v>4607</v>
      </c>
      <c r="C2221" s="67">
        <v>13</v>
      </c>
      <c r="D2221" s="67" t="s">
        <v>343</v>
      </c>
      <c r="E2221" s="71">
        <v>0.76385684041256197</v>
      </c>
      <c r="F2221" s="68">
        <v>23.862760215882801</v>
      </c>
      <c r="G2221" s="71">
        <v>0.84709211245401195</v>
      </c>
      <c r="H2221" s="68">
        <v>40.902081727062502</v>
      </c>
      <c r="I2221" s="71">
        <v>0.76640079249451698</v>
      </c>
      <c r="J2221" s="68">
        <v>21.8195836545875</v>
      </c>
      <c r="K2221" s="71">
        <v>0.84187123604970004</v>
      </c>
      <c r="L2221" s="68">
        <v>16.152659984579799</v>
      </c>
      <c r="M2221" s="71">
        <v>1</v>
      </c>
      <c r="N2221" s="68">
        <v>100</v>
      </c>
      <c r="O2221" s="71">
        <v>0.36392006106458002</v>
      </c>
      <c r="P2221" s="68">
        <v>36.258992805755398</v>
      </c>
      <c r="Q2221" s="71"/>
      <c r="R2221" s="68"/>
    </row>
    <row r="2222" spans="1:18" x14ac:dyDescent="0.2">
      <c r="A2222" s="72" t="s">
        <v>4608</v>
      </c>
      <c r="B2222" s="66" t="s">
        <v>4609</v>
      </c>
      <c r="C2222" s="67">
        <v>13</v>
      </c>
      <c r="D2222" s="67" t="s">
        <v>343</v>
      </c>
      <c r="E2222" s="71">
        <v>0.79335894973255605</v>
      </c>
      <c r="F2222" s="68">
        <v>31.264456437933699</v>
      </c>
      <c r="G2222" s="71">
        <v>0.856658789699977</v>
      </c>
      <c r="H2222" s="68">
        <v>53.1225905936777</v>
      </c>
      <c r="I2222" s="71">
        <v>0.84330616478712594</v>
      </c>
      <c r="J2222" s="68">
        <v>62.528912875867398</v>
      </c>
      <c r="K2222" s="71">
        <v>0.896957385585198</v>
      </c>
      <c r="L2222" s="68">
        <v>32.498072474942198</v>
      </c>
      <c r="M2222" s="71">
        <v>0.94</v>
      </c>
      <c r="N2222" s="68">
        <v>33.620015637216603</v>
      </c>
      <c r="O2222" s="71">
        <v>0.42987240859047898</v>
      </c>
      <c r="P2222" s="68">
        <v>48.5611510791367</v>
      </c>
      <c r="Q2222" s="71"/>
      <c r="R2222" s="68"/>
    </row>
    <row r="2223" spans="1:18" x14ac:dyDescent="0.2">
      <c r="A2223" s="72" t="s">
        <v>4610</v>
      </c>
      <c r="B2223" s="66" t="s">
        <v>4611</v>
      </c>
      <c r="C2223" s="67">
        <v>13</v>
      </c>
      <c r="D2223" s="67" t="s">
        <v>343</v>
      </c>
      <c r="E2223" s="71">
        <v>0.77547962220242295</v>
      </c>
      <c r="F2223" s="68">
        <v>26.329992289899799</v>
      </c>
      <c r="G2223" s="71">
        <v>0.98665965781991705</v>
      </c>
      <c r="H2223" s="68">
        <v>97.879722436391702</v>
      </c>
      <c r="I2223" s="71">
        <v>0.82877803111756598</v>
      </c>
      <c r="J2223" s="68">
        <v>54.047802621434101</v>
      </c>
      <c r="K2223" s="71">
        <v>0.89026684316867499</v>
      </c>
      <c r="L2223" s="68">
        <v>29.452582883577499</v>
      </c>
      <c r="M2223" s="71">
        <v>1</v>
      </c>
      <c r="N2223" s="68">
        <v>100</v>
      </c>
      <c r="O2223" s="71">
        <v>0.17169357890595699</v>
      </c>
      <c r="P2223" s="68">
        <v>11.9424460431655</v>
      </c>
      <c r="Q2223" s="71"/>
      <c r="R2223" s="68"/>
    </row>
    <row r="2224" spans="1:18" x14ac:dyDescent="0.2">
      <c r="A2224" s="72" t="s">
        <v>4612</v>
      </c>
      <c r="B2224" s="66" t="s">
        <v>4613</v>
      </c>
      <c r="C2224" s="67">
        <v>13</v>
      </c>
      <c r="D2224" s="67" t="s">
        <v>343</v>
      </c>
      <c r="E2224" s="71">
        <v>0.77802714952417995</v>
      </c>
      <c r="F2224" s="68">
        <v>27.062451811873601</v>
      </c>
      <c r="G2224" s="71">
        <v>0.90724724809800705</v>
      </c>
      <c r="H2224" s="68">
        <v>88.743253662297604</v>
      </c>
      <c r="I2224" s="71">
        <v>0.87101943020311701</v>
      </c>
      <c r="J2224" s="68">
        <v>73.438704703161093</v>
      </c>
      <c r="K2224" s="71">
        <v>0.94019833252049501</v>
      </c>
      <c r="L2224" s="68">
        <v>63.2613723978412</v>
      </c>
      <c r="M2224" s="71">
        <v>1</v>
      </c>
      <c r="N2224" s="68">
        <v>100</v>
      </c>
      <c r="O2224" s="71">
        <v>0.17167073679927899</v>
      </c>
      <c r="P2224" s="68">
        <v>11.870503597122299</v>
      </c>
      <c r="Q2224" s="71"/>
      <c r="R2224" s="68"/>
    </row>
    <row r="2225" spans="1:18" x14ac:dyDescent="0.2">
      <c r="A2225" s="72" t="s">
        <v>4614</v>
      </c>
      <c r="B2225" s="66" t="s">
        <v>4615</v>
      </c>
      <c r="C2225" s="67">
        <v>13</v>
      </c>
      <c r="D2225" s="67" t="s">
        <v>343</v>
      </c>
      <c r="E2225" s="71">
        <v>0.83620013773898505</v>
      </c>
      <c r="F2225" s="68">
        <v>49.151888974556698</v>
      </c>
      <c r="G2225" s="71">
        <v>0.84894873258968095</v>
      </c>
      <c r="H2225" s="68">
        <v>43.060909791827299</v>
      </c>
      <c r="I2225" s="71">
        <v>0.78680941169565299</v>
      </c>
      <c r="J2225" s="68">
        <v>29.298380878951399</v>
      </c>
      <c r="K2225" s="71">
        <v>0.86413990106597904</v>
      </c>
      <c r="L2225" s="68">
        <v>20.894371626831099</v>
      </c>
      <c r="M2225" s="71">
        <v>1</v>
      </c>
      <c r="N2225" s="68">
        <v>100</v>
      </c>
      <c r="O2225" s="71">
        <v>0.68110264334361403</v>
      </c>
      <c r="P2225" s="68">
        <v>88.561151079136707</v>
      </c>
      <c r="Q2225" s="71"/>
      <c r="R2225" s="68"/>
    </row>
    <row r="2226" spans="1:18" x14ac:dyDescent="0.2">
      <c r="A2226" s="72" t="s">
        <v>4616</v>
      </c>
      <c r="B2226" s="66" t="s">
        <v>4617</v>
      </c>
      <c r="C2226" s="67">
        <v>13</v>
      </c>
      <c r="D2226" s="67" t="s">
        <v>343</v>
      </c>
      <c r="E2226" s="71">
        <v>0.865738782648937</v>
      </c>
      <c r="F2226" s="68">
        <v>61.372397841171903</v>
      </c>
      <c r="G2226" s="71">
        <v>0.83792478288051597</v>
      </c>
      <c r="H2226" s="68">
        <v>29.9537393986122</v>
      </c>
      <c r="I2226" s="71">
        <v>0.77946960547783795</v>
      </c>
      <c r="J2226" s="68">
        <v>26.5227447956823</v>
      </c>
      <c r="K2226" s="71">
        <v>0.84556074223739497</v>
      </c>
      <c r="L2226" s="68">
        <v>16.8851195065536</v>
      </c>
      <c r="M2226" s="71">
        <v>1</v>
      </c>
      <c r="N2226" s="68">
        <v>100</v>
      </c>
      <c r="O2226" s="71"/>
      <c r="P2226" s="68"/>
      <c r="Q2226" s="71"/>
      <c r="R2226" s="68"/>
    </row>
    <row r="2227" spans="1:18" x14ac:dyDescent="0.2">
      <c r="A2227" s="72" t="s">
        <v>4618</v>
      </c>
      <c r="B2227" s="66" t="s">
        <v>4619</v>
      </c>
      <c r="C2227" s="67">
        <v>13</v>
      </c>
      <c r="D2227" s="67" t="s">
        <v>343</v>
      </c>
      <c r="E2227" s="71">
        <v>0.87284157223097403</v>
      </c>
      <c r="F2227" s="68">
        <v>64.417887432536602</v>
      </c>
      <c r="G2227" s="71">
        <v>0.840822762472904</v>
      </c>
      <c r="H2227" s="68">
        <v>33.5389360061681</v>
      </c>
      <c r="I2227" s="71">
        <v>0.77246925626357499</v>
      </c>
      <c r="J2227" s="68">
        <v>23.747108712413301</v>
      </c>
      <c r="K2227" s="71">
        <v>0.87807427018741702</v>
      </c>
      <c r="L2227" s="68">
        <v>25.2891287586739</v>
      </c>
      <c r="M2227" s="71">
        <v>1</v>
      </c>
      <c r="N2227" s="68">
        <v>100</v>
      </c>
      <c r="O2227" s="71"/>
      <c r="P2227" s="68"/>
      <c r="Q2227" s="71"/>
      <c r="R2227" s="68"/>
    </row>
    <row r="2228" spans="1:18" x14ac:dyDescent="0.2">
      <c r="A2228" s="72" t="s">
        <v>4620</v>
      </c>
      <c r="B2228" s="66" t="s">
        <v>4621</v>
      </c>
      <c r="C2228" s="67">
        <v>13</v>
      </c>
      <c r="D2228" s="67" t="s">
        <v>343</v>
      </c>
      <c r="E2228" s="71">
        <v>0.85131686809671803</v>
      </c>
      <c r="F2228" s="68">
        <v>55.358519660755597</v>
      </c>
      <c r="G2228" s="71">
        <v>0.830117894514941</v>
      </c>
      <c r="H2228" s="68">
        <v>22.436391673091698</v>
      </c>
      <c r="I2228" s="71">
        <v>0.74977306280437495</v>
      </c>
      <c r="J2228" s="68">
        <v>17.656129529683898</v>
      </c>
      <c r="K2228" s="71">
        <v>0.81304721428737303</v>
      </c>
      <c r="L2228" s="68">
        <v>11.912104857363101</v>
      </c>
      <c r="M2228" s="71">
        <v>1</v>
      </c>
      <c r="N2228" s="68">
        <v>100</v>
      </c>
      <c r="O2228" s="71">
        <v>0.86364616887690104</v>
      </c>
      <c r="P2228" s="68">
        <v>97.410071942445995</v>
      </c>
      <c r="Q2228" s="71"/>
      <c r="R2228" s="68"/>
    </row>
    <row r="2229" spans="1:18" x14ac:dyDescent="0.2">
      <c r="A2229" s="72" t="s">
        <v>4622</v>
      </c>
      <c r="B2229" s="66" t="s">
        <v>4623</v>
      </c>
      <c r="C2229" s="67">
        <v>13</v>
      </c>
      <c r="D2229" s="67" t="s">
        <v>343</v>
      </c>
      <c r="E2229" s="71">
        <v>0.83622373714270404</v>
      </c>
      <c r="F2229" s="68">
        <v>49.190439475713198</v>
      </c>
      <c r="G2229" s="71">
        <v>0.89941222622202099</v>
      </c>
      <c r="H2229" s="68">
        <v>85.774865073245905</v>
      </c>
      <c r="I2229" s="71">
        <v>0.90328616575196996</v>
      </c>
      <c r="J2229" s="68">
        <v>82.305319969159598</v>
      </c>
      <c r="K2229" s="71">
        <v>0.90815121080672101</v>
      </c>
      <c r="L2229" s="68">
        <v>38.820354664610598</v>
      </c>
      <c r="M2229" s="71">
        <v>0.76</v>
      </c>
      <c r="N2229" s="68">
        <v>16.810007818608302</v>
      </c>
      <c r="O2229" s="71">
        <v>0.71026908293280999</v>
      </c>
      <c r="P2229" s="68">
        <v>90</v>
      </c>
      <c r="Q2229" s="71"/>
      <c r="R2229" s="68"/>
    </row>
    <row r="2230" spans="1:18" x14ac:dyDescent="0.2">
      <c r="A2230" s="72" t="s">
        <v>4624</v>
      </c>
      <c r="B2230" s="66" t="s">
        <v>4625</v>
      </c>
      <c r="C2230" s="67">
        <v>13</v>
      </c>
      <c r="D2230" s="67" t="s">
        <v>343</v>
      </c>
      <c r="E2230" s="71">
        <v>0.80878499074669996</v>
      </c>
      <c r="F2230" s="68">
        <v>37.586738627602202</v>
      </c>
      <c r="G2230" s="71">
        <v>0.87170362012622904</v>
      </c>
      <c r="H2230" s="68">
        <v>68.118735543562096</v>
      </c>
      <c r="I2230" s="71">
        <v>0.79713681591571695</v>
      </c>
      <c r="J2230" s="68">
        <v>34.579799537394003</v>
      </c>
      <c r="K2230" s="71">
        <v>0.92452216725887704</v>
      </c>
      <c r="L2230" s="68">
        <v>50.385505011565101</v>
      </c>
      <c r="M2230" s="71">
        <v>0.98</v>
      </c>
      <c r="N2230" s="68">
        <v>45.934323690383103</v>
      </c>
      <c r="O2230" s="71">
        <v>0.47056235043267702</v>
      </c>
      <c r="P2230" s="68">
        <v>56.3309352517986</v>
      </c>
      <c r="Q2230" s="71"/>
      <c r="R2230" s="68"/>
    </row>
    <row r="2231" spans="1:18" x14ac:dyDescent="0.2">
      <c r="A2231" s="72" t="s">
        <v>4626</v>
      </c>
      <c r="B2231" s="66" t="s">
        <v>4627</v>
      </c>
      <c r="C2231" s="67">
        <v>13</v>
      </c>
      <c r="D2231" s="67" t="s">
        <v>343</v>
      </c>
      <c r="E2231" s="71">
        <v>0.88102217767239799</v>
      </c>
      <c r="F2231" s="68">
        <v>67.579028527370895</v>
      </c>
      <c r="G2231" s="71">
        <v>0.85291183099919798</v>
      </c>
      <c r="H2231" s="68">
        <v>48.573631457208897</v>
      </c>
      <c r="I2231" s="71">
        <v>0.76697566740028</v>
      </c>
      <c r="J2231" s="68">
        <v>22.127987663839601</v>
      </c>
      <c r="K2231" s="71">
        <v>0.90420121229011297</v>
      </c>
      <c r="L2231" s="68">
        <v>36.6229760986893</v>
      </c>
      <c r="M2231" s="71">
        <v>1</v>
      </c>
      <c r="N2231" s="68">
        <v>100</v>
      </c>
      <c r="O2231" s="71"/>
      <c r="P2231" s="68"/>
      <c r="Q2231" s="71"/>
      <c r="R2231" s="68"/>
    </row>
    <row r="2232" spans="1:18" x14ac:dyDescent="0.2">
      <c r="A2232" s="72" t="s">
        <v>4628</v>
      </c>
      <c r="B2232" s="66" t="s">
        <v>4629</v>
      </c>
      <c r="C2232" s="67">
        <v>13</v>
      </c>
      <c r="D2232" s="67" t="s">
        <v>343</v>
      </c>
      <c r="E2232" s="71">
        <v>0.65787232068842705</v>
      </c>
      <c r="F2232" s="68">
        <v>10.2158828064765</v>
      </c>
      <c r="G2232" s="71">
        <v>0.89932946824844195</v>
      </c>
      <c r="H2232" s="68">
        <v>85.582112567463398</v>
      </c>
      <c r="I2232" s="71">
        <v>0.81292231889614797</v>
      </c>
      <c r="J2232" s="68">
        <v>43.754818812644601</v>
      </c>
      <c r="K2232" s="71">
        <v>0.58923749560911898</v>
      </c>
      <c r="L2232" s="68">
        <v>3.4309946029298399</v>
      </c>
      <c r="M2232" s="71">
        <v>0.33</v>
      </c>
      <c r="N2232" s="68">
        <v>2.6583268178264299</v>
      </c>
      <c r="O2232" s="71"/>
      <c r="P2232" s="68"/>
      <c r="Q2232" s="71"/>
      <c r="R2232" s="68"/>
    </row>
    <row r="2233" spans="1:18" x14ac:dyDescent="0.2">
      <c r="A2233" s="72" t="s">
        <v>4630</v>
      </c>
      <c r="B2233" s="66" t="s">
        <v>4631</v>
      </c>
      <c r="C2233" s="67">
        <v>13</v>
      </c>
      <c r="D2233" s="67" t="s">
        <v>343</v>
      </c>
      <c r="E2233" s="71">
        <v>0.81938330567437001</v>
      </c>
      <c r="F2233" s="68">
        <v>42.020046260601397</v>
      </c>
      <c r="G2233" s="71">
        <v>0.87669864788751095</v>
      </c>
      <c r="H2233" s="68">
        <v>71.858134155743997</v>
      </c>
      <c r="I2233" s="71">
        <v>0.75210125308777298</v>
      </c>
      <c r="J2233" s="68">
        <v>18.118735543562099</v>
      </c>
      <c r="K2233" s="71">
        <v>0.887944448315102</v>
      </c>
      <c r="L2233" s="68">
        <v>28.4888203546646</v>
      </c>
      <c r="M2233" s="71">
        <v>0.95</v>
      </c>
      <c r="N2233" s="68">
        <v>36.2001563721658</v>
      </c>
      <c r="O2233" s="71">
        <v>0.63017217908146295</v>
      </c>
      <c r="P2233" s="68">
        <v>83.669064748201393</v>
      </c>
      <c r="Q2233" s="71"/>
      <c r="R2233" s="68"/>
    </row>
    <row r="2234" spans="1:18" x14ac:dyDescent="0.2">
      <c r="A2234" s="72" t="s">
        <v>4632</v>
      </c>
      <c r="B2234" s="66" t="s">
        <v>4633</v>
      </c>
      <c r="C2234" s="67">
        <v>13</v>
      </c>
      <c r="D2234" s="67" t="s">
        <v>343</v>
      </c>
      <c r="E2234" s="71">
        <v>0.70028809266948899</v>
      </c>
      <c r="F2234" s="68">
        <v>14.3022359290671</v>
      </c>
      <c r="G2234" s="71">
        <v>0.795050725178718</v>
      </c>
      <c r="H2234" s="68">
        <v>9.6761757902852708</v>
      </c>
      <c r="I2234" s="71">
        <v>0.82250932150345002</v>
      </c>
      <c r="J2234" s="68">
        <v>49.8072474942174</v>
      </c>
      <c r="K2234" s="71">
        <v>0.89018193099880005</v>
      </c>
      <c r="L2234" s="68">
        <v>29.336931380107899</v>
      </c>
      <c r="M2234" s="71">
        <v>0.73</v>
      </c>
      <c r="N2234" s="68">
        <v>14.151681000781901</v>
      </c>
      <c r="O2234" s="71">
        <v>0.26369848566647403</v>
      </c>
      <c r="P2234" s="68">
        <v>22.158273381295</v>
      </c>
      <c r="Q2234" s="71"/>
      <c r="R2234" s="68"/>
    </row>
    <row r="2235" spans="1:18" x14ac:dyDescent="0.2">
      <c r="A2235" s="72" t="s">
        <v>4634</v>
      </c>
      <c r="B2235" s="66" t="s">
        <v>4635</v>
      </c>
      <c r="C2235" s="67">
        <v>13</v>
      </c>
      <c r="D2235" s="67" t="s">
        <v>343</v>
      </c>
      <c r="E2235" s="71">
        <v>0.69841036497704401</v>
      </c>
      <c r="F2235" s="68">
        <v>14.1094834232845</v>
      </c>
      <c r="G2235" s="71">
        <v>0.87579406816845495</v>
      </c>
      <c r="H2235" s="68">
        <v>71.125674633770203</v>
      </c>
      <c r="I2235" s="71">
        <v>0.87508949747978304</v>
      </c>
      <c r="J2235" s="68">
        <v>74.749421742482696</v>
      </c>
      <c r="K2235" s="71">
        <v>0.89839522515618098</v>
      </c>
      <c r="L2235" s="68">
        <v>33.2690824980725</v>
      </c>
      <c r="M2235" s="71">
        <v>0.64</v>
      </c>
      <c r="N2235" s="68">
        <v>10.125097732603599</v>
      </c>
      <c r="O2235" s="71">
        <v>0.20277303408080199</v>
      </c>
      <c r="P2235" s="68">
        <v>14.316546762589899</v>
      </c>
      <c r="Q2235" s="71"/>
      <c r="R2235" s="68"/>
    </row>
    <row r="2236" spans="1:18" x14ac:dyDescent="0.2">
      <c r="A2236" s="72" t="s">
        <v>4636</v>
      </c>
      <c r="B2236" s="66" t="s">
        <v>4637</v>
      </c>
      <c r="C2236" s="67">
        <v>13</v>
      </c>
      <c r="D2236" s="67" t="s">
        <v>343</v>
      </c>
      <c r="E2236" s="71">
        <v>0.89929108982264705</v>
      </c>
      <c r="F2236" s="68">
        <v>76.5998457979954</v>
      </c>
      <c r="G2236" s="71">
        <v>0.83199594117103304</v>
      </c>
      <c r="H2236" s="68">
        <v>23.939861218195801</v>
      </c>
      <c r="I2236" s="71">
        <v>0.85238804700085602</v>
      </c>
      <c r="J2236" s="68">
        <v>66.576715497301507</v>
      </c>
      <c r="K2236" s="71">
        <v>0.92278037111869704</v>
      </c>
      <c r="L2236" s="68">
        <v>49.190439475713198</v>
      </c>
      <c r="M2236" s="71">
        <v>0.99</v>
      </c>
      <c r="N2236" s="68">
        <v>52.3064894448788</v>
      </c>
      <c r="O2236" s="71"/>
      <c r="P2236" s="68"/>
      <c r="Q2236" s="71"/>
      <c r="R2236" s="68"/>
    </row>
    <row r="2237" spans="1:18" x14ac:dyDescent="0.2">
      <c r="A2237" s="72" t="s">
        <v>4638</v>
      </c>
      <c r="B2237" s="66" t="s">
        <v>4639</v>
      </c>
      <c r="C2237" s="67">
        <v>13</v>
      </c>
      <c r="D2237" s="67" t="s">
        <v>343</v>
      </c>
      <c r="E2237" s="71">
        <v>0.89363928188356501</v>
      </c>
      <c r="F2237" s="68">
        <v>74.171164225134902</v>
      </c>
      <c r="G2237" s="71">
        <v>0.871216318063055</v>
      </c>
      <c r="H2237" s="68">
        <v>67.463377023901302</v>
      </c>
      <c r="I2237" s="71">
        <v>0.82742441061374805</v>
      </c>
      <c r="J2237" s="68">
        <v>52.968388589051699</v>
      </c>
      <c r="K2237" s="71">
        <v>0.944843122227641</v>
      </c>
      <c r="L2237" s="68">
        <v>66.692367000771</v>
      </c>
      <c r="M2237" s="71">
        <v>0.99</v>
      </c>
      <c r="N2237" s="68">
        <v>52.3064894448788</v>
      </c>
      <c r="O2237" s="71">
        <v>0.834712558513379</v>
      </c>
      <c r="P2237" s="68">
        <v>96.546762589928093</v>
      </c>
      <c r="Q2237" s="71"/>
      <c r="R2237" s="68"/>
    </row>
    <row r="2238" spans="1:18" x14ac:dyDescent="0.2">
      <c r="A2238" s="72" t="s">
        <v>4640</v>
      </c>
      <c r="B2238" s="66" t="s">
        <v>4641</v>
      </c>
      <c r="C2238" s="67">
        <v>13</v>
      </c>
      <c r="D2238" s="67" t="s">
        <v>343</v>
      </c>
      <c r="E2238" s="71">
        <v>0.86084582019828504</v>
      </c>
      <c r="F2238" s="68">
        <v>59.329221279876599</v>
      </c>
      <c r="G2238" s="71">
        <v>0.90047371367474105</v>
      </c>
      <c r="H2238" s="68">
        <v>86.545875096376193</v>
      </c>
      <c r="I2238" s="71">
        <v>0.84381762715353203</v>
      </c>
      <c r="J2238" s="68">
        <v>62.875867386275999</v>
      </c>
      <c r="K2238" s="71">
        <v>0.93613414152674201</v>
      </c>
      <c r="L2238" s="68">
        <v>60.485736314572101</v>
      </c>
      <c r="M2238" s="71">
        <v>1</v>
      </c>
      <c r="N2238" s="68">
        <v>100</v>
      </c>
      <c r="O2238" s="71">
        <v>0.62380361863641198</v>
      </c>
      <c r="P2238" s="68">
        <v>83.021582733812906</v>
      </c>
      <c r="Q2238" s="71"/>
      <c r="R2238" s="68"/>
    </row>
    <row r="2239" spans="1:18" x14ac:dyDescent="0.2">
      <c r="A2239" s="72" t="s">
        <v>4642</v>
      </c>
      <c r="B2239" s="66" t="s">
        <v>4643</v>
      </c>
      <c r="C2239" s="67">
        <v>13</v>
      </c>
      <c r="D2239" s="67" t="s">
        <v>343</v>
      </c>
      <c r="E2239" s="71">
        <v>0.79778899814724902</v>
      </c>
      <c r="F2239" s="68">
        <v>32.999228989976899</v>
      </c>
      <c r="G2239" s="71">
        <v>0.90272262430322103</v>
      </c>
      <c r="H2239" s="68">
        <v>87.471087124132595</v>
      </c>
      <c r="I2239" s="71">
        <v>0.82780060938649203</v>
      </c>
      <c r="J2239" s="68">
        <v>53.3538936006168</v>
      </c>
      <c r="K2239" s="71">
        <v>0.85739229545992701</v>
      </c>
      <c r="L2239" s="68">
        <v>19.005397070161901</v>
      </c>
      <c r="M2239" s="71">
        <v>0.99</v>
      </c>
      <c r="N2239" s="68">
        <v>52.3064894448788</v>
      </c>
      <c r="O2239" s="71">
        <v>0.41102946158660503</v>
      </c>
      <c r="P2239" s="68">
        <v>45.179856115107903</v>
      </c>
      <c r="Q2239" s="71"/>
      <c r="R2239" s="68"/>
    </row>
    <row r="2240" spans="1:18" x14ac:dyDescent="0.2">
      <c r="A2240" s="72" t="s">
        <v>4644</v>
      </c>
      <c r="B2240" s="66" t="s">
        <v>4645</v>
      </c>
      <c r="C2240" s="67">
        <v>13</v>
      </c>
      <c r="D2240" s="67" t="s">
        <v>343</v>
      </c>
      <c r="E2240" s="71">
        <v>0.82058214682858099</v>
      </c>
      <c r="F2240" s="68">
        <v>42.405551272166498</v>
      </c>
      <c r="G2240" s="71">
        <v>0.86269371244190796</v>
      </c>
      <c r="H2240" s="68">
        <v>59.9074787972244</v>
      </c>
      <c r="I2240" s="71">
        <v>0.81608325751773103</v>
      </c>
      <c r="J2240" s="68">
        <v>45.720894371626798</v>
      </c>
      <c r="K2240" s="71">
        <v>0.90710420585707996</v>
      </c>
      <c r="L2240" s="68">
        <v>38.280647648419396</v>
      </c>
      <c r="M2240" s="71">
        <v>1</v>
      </c>
      <c r="N2240" s="68">
        <v>100</v>
      </c>
      <c r="O2240" s="71">
        <v>0.51702955832618602</v>
      </c>
      <c r="P2240" s="68">
        <v>65.395683453237396</v>
      </c>
      <c r="Q2240" s="71"/>
      <c r="R2240" s="68"/>
    </row>
    <row r="2241" spans="1:18" x14ac:dyDescent="0.2">
      <c r="A2241" s="72" t="s">
        <v>4646</v>
      </c>
      <c r="B2241" s="66" t="s">
        <v>4647</v>
      </c>
      <c r="C2241" s="67">
        <v>13</v>
      </c>
      <c r="D2241" s="67" t="s">
        <v>343</v>
      </c>
      <c r="E2241" s="71">
        <v>0.83807811453685499</v>
      </c>
      <c r="F2241" s="68">
        <v>50.1542020046261</v>
      </c>
      <c r="G2241" s="71">
        <v>0.89905728435578502</v>
      </c>
      <c r="H2241" s="68">
        <v>85.466461063993805</v>
      </c>
      <c r="I2241" s="71">
        <v>0.83394497287727098</v>
      </c>
      <c r="J2241" s="68">
        <v>57.093292212798801</v>
      </c>
      <c r="K2241" s="71">
        <v>0.93961773380710201</v>
      </c>
      <c r="L2241" s="68">
        <v>63.030069390902099</v>
      </c>
      <c r="M2241" s="71">
        <v>1</v>
      </c>
      <c r="N2241" s="68">
        <v>100</v>
      </c>
      <c r="O2241" s="71">
        <v>0.51777058164411704</v>
      </c>
      <c r="P2241" s="68">
        <v>65.683453237410106</v>
      </c>
      <c r="Q2241" s="71"/>
      <c r="R2241" s="68"/>
    </row>
    <row r="2242" spans="1:18" x14ac:dyDescent="0.2">
      <c r="A2242" s="72" t="s">
        <v>4648</v>
      </c>
      <c r="B2242" s="66" t="s">
        <v>4649</v>
      </c>
      <c r="C2242" s="67">
        <v>13</v>
      </c>
      <c r="D2242" s="67" t="s">
        <v>343</v>
      </c>
      <c r="E2242" s="71">
        <v>0.856205782139008</v>
      </c>
      <c r="F2242" s="68">
        <v>57.247494217424801</v>
      </c>
      <c r="G2242" s="71">
        <v>0.92949904489851998</v>
      </c>
      <c r="H2242" s="68">
        <v>93.600616808018501</v>
      </c>
      <c r="I2242" s="71">
        <v>0.90428550867899304</v>
      </c>
      <c r="J2242" s="68">
        <v>82.652274479568206</v>
      </c>
      <c r="K2242" s="71">
        <v>0.92103857497851804</v>
      </c>
      <c r="L2242" s="68">
        <v>47.571318427139602</v>
      </c>
      <c r="M2242" s="71">
        <v>0.67</v>
      </c>
      <c r="N2242" s="68">
        <v>11.219702892885101</v>
      </c>
      <c r="O2242" s="71"/>
      <c r="P2242" s="68"/>
      <c r="Q2242" s="71"/>
      <c r="R2242" s="68"/>
    </row>
    <row r="2243" spans="1:18" x14ac:dyDescent="0.2">
      <c r="A2243" s="72" t="s">
        <v>4442</v>
      </c>
      <c r="B2243" s="66" t="s">
        <v>4650</v>
      </c>
      <c r="C2243" s="67">
        <v>13</v>
      </c>
      <c r="D2243" s="67" t="s">
        <v>343</v>
      </c>
      <c r="E2243" s="71">
        <v>0.89821165781072398</v>
      </c>
      <c r="F2243" s="68">
        <v>75.944487278334606</v>
      </c>
      <c r="G2243" s="71">
        <v>0.99204902722618005</v>
      </c>
      <c r="H2243" s="68">
        <v>98.226676946800296</v>
      </c>
      <c r="I2243" s="71">
        <v>0.92389173068012898</v>
      </c>
      <c r="J2243" s="68">
        <v>87.047031611411001</v>
      </c>
      <c r="K2243" s="71">
        <v>0.96690587333658495</v>
      </c>
      <c r="L2243" s="68">
        <v>83.346183500385493</v>
      </c>
      <c r="M2243" s="71">
        <v>0.71</v>
      </c>
      <c r="N2243" s="68">
        <v>13.291634089132099</v>
      </c>
      <c r="O2243" s="71"/>
      <c r="P2243" s="68"/>
      <c r="Q2243" s="71"/>
      <c r="R2243" s="68"/>
    </row>
    <row r="2244" spans="1:18" x14ac:dyDescent="0.2">
      <c r="A2244" s="72" t="s">
        <v>4651</v>
      </c>
      <c r="B2244" s="66" t="s">
        <v>4652</v>
      </c>
      <c r="C2244" s="67">
        <v>13</v>
      </c>
      <c r="D2244" s="67" t="s">
        <v>343</v>
      </c>
      <c r="E2244" s="71">
        <v>0.783978535169223</v>
      </c>
      <c r="F2244" s="68">
        <v>28.4888203546646</v>
      </c>
      <c r="G2244" s="71">
        <v>0.84895923271792395</v>
      </c>
      <c r="H2244" s="68">
        <v>43.1380107941403</v>
      </c>
      <c r="I2244" s="71">
        <v>0.74820803100723898</v>
      </c>
      <c r="J2244" s="68">
        <v>17.000771010023101</v>
      </c>
      <c r="K2244" s="71">
        <v>0.89375043544903499</v>
      </c>
      <c r="L2244" s="68">
        <v>30.994602929838099</v>
      </c>
      <c r="M2244" s="71">
        <v>1</v>
      </c>
      <c r="N2244" s="68">
        <v>100</v>
      </c>
      <c r="O2244" s="71">
        <v>0.42897497667191697</v>
      </c>
      <c r="P2244" s="68">
        <v>48.273381294963997</v>
      </c>
      <c r="Q2244" s="71"/>
      <c r="R2244" s="68"/>
    </row>
    <row r="2245" spans="1:18" x14ac:dyDescent="0.2">
      <c r="A2245" s="72" t="s">
        <v>4653</v>
      </c>
      <c r="B2245" s="66" t="s">
        <v>4654</v>
      </c>
      <c r="C2245" s="67">
        <v>13</v>
      </c>
      <c r="D2245" s="67" t="s">
        <v>343</v>
      </c>
      <c r="E2245" s="71">
        <v>0.78448861109712698</v>
      </c>
      <c r="F2245" s="68">
        <v>28.6044718581342</v>
      </c>
      <c r="G2245" s="71">
        <v>0.82333386700620304</v>
      </c>
      <c r="H2245" s="68">
        <v>16.6538164996145</v>
      </c>
      <c r="I2245" s="71">
        <v>0.59840141436022698</v>
      </c>
      <c r="J2245" s="68">
        <v>3.2767925983037798</v>
      </c>
      <c r="K2245" s="71">
        <v>0.57455701265245296</v>
      </c>
      <c r="L2245" s="68">
        <v>3.0840400925211999</v>
      </c>
      <c r="M2245" s="71">
        <v>0.99</v>
      </c>
      <c r="N2245" s="68">
        <v>52.3064894448788</v>
      </c>
      <c r="O2245" s="71">
        <v>0.720639372563876</v>
      </c>
      <c r="P2245" s="68">
        <v>90.791366906474806</v>
      </c>
      <c r="Q2245" s="71">
        <v>1</v>
      </c>
      <c r="R2245" s="68">
        <v>100</v>
      </c>
    </row>
    <row r="2246" spans="1:18" x14ac:dyDescent="0.2">
      <c r="A2246" s="72" t="s">
        <v>4655</v>
      </c>
      <c r="B2246" s="66" t="s">
        <v>4656</v>
      </c>
      <c r="C2246" s="67">
        <v>13</v>
      </c>
      <c r="D2246" s="67" t="s">
        <v>343</v>
      </c>
      <c r="E2246" s="71">
        <v>0.86220969546831405</v>
      </c>
      <c r="F2246" s="68">
        <v>59.8689282960678</v>
      </c>
      <c r="G2246" s="71">
        <v>0.82402349238948502</v>
      </c>
      <c r="H2246" s="68">
        <v>17.077872012336201</v>
      </c>
      <c r="I2246" s="71">
        <v>0.80833356462018702</v>
      </c>
      <c r="J2246" s="68">
        <v>41.094834232845002</v>
      </c>
      <c r="K2246" s="71">
        <v>0.90648172486358303</v>
      </c>
      <c r="L2246" s="68">
        <v>37.856592135697802</v>
      </c>
      <c r="M2246" s="71">
        <v>0.91</v>
      </c>
      <c r="N2246" s="68">
        <v>28.772478498827201</v>
      </c>
      <c r="O2246" s="71"/>
      <c r="P2246" s="68"/>
      <c r="Q2246" s="71"/>
      <c r="R2246" s="68"/>
    </row>
    <row r="2247" spans="1:18" x14ac:dyDescent="0.2">
      <c r="A2247" s="72" t="s">
        <v>4657</v>
      </c>
      <c r="B2247" s="66" t="s">
        <v>4658</v>
      </c>
      <c r="C2247" s="67">
        <v>13</v>
      </c>
      <c r="D2247" s="67" t="s">
        <v>343</v>
      </c>
      <c r="E2247" s="71">
        <v>0.82335549939357</v>
      </c>
      <c r="F2247" s="68">
        <v>43.4078643022359</v>
      </c>
      <c r="G2247" s="71">
        <v>0.82941403545359804</v>
      </c>
      <c r="H2247" s="68">
        <v>21.6653816499614</v>
      </c>
      <c r="I2247" s="71">
        <v>0.79655868161106702</v>
      </c>
      <c r="J2247" s="68">
        <v>34.194294525828802</v>
      </c>
      <c r="K2247" s="71">
        <v>0.84297380821990697</v>
      </c>
      <c r="L2247" s="68">
        <v>16.383962991518899</v>
      </c>
      <c r="M2247" s="71">
        <v>0.89</v>
      </c>
      <c r="N2247" s="68">
        <v>26.583268178264301</v>
      </c>
      <c r="O2247" s="71">
        <v>0.75783097168327596</v>
      </c>
      <c r="P2247" s="68">
        <v>93.453237410071907</v>
      </c>
      <c r="Q2247" s="71"/>
      <c r="R2247" s="68"/>
    </row>
    <row r="2248" spans="1:18" x14ac:dyDescent="0.2">
      <c r="A2248" s="72" t="s">
        <v>4659</v>
      </c>
      <c r="B2248" s="66" t="s">
        <v>4660</v>
      </c>
      <c r="C2248" s="67">
        <v>13</v>
      </c>
      <c r="D2248" s="67" t="s">
        <v>343</v>
      </c>
      <c r="E2248" s="71">
        <v>0.806484316128803</v>
      </c>
      <c r="F2248" s="68">
        <v>36.121819583654599</v>
      </c>
      <c r="G2248" s="71">
        <v>0.82490063718001105</v>
      </c>
      <c r="H2248" s="68">
        <v>17.694680030840399</v>
      </c>
      <c r="I2248" s="71">
        <v>0.83169619215395196</v>
      </c>
      <c r="J2248" s="68">
        <v>55.628373168851198</v>
      </c>
      <c r="K2248" s="71">
        <v>0.91174899556422595</v>
      </c>
      <c r="L2248" s="68">
        <v>41.094834232845002</v>
      </c>
      <c r="M2248" s="71">
        <v>0.94</v>
      </c>
      <c r="N2248" s="68">
        <v>33.620015637216603</v>
      </c>
      <c r="O2248" s="71">
        <v>0.52407575574582699</v>
      </c>
      <c r="P2248" s="68">
        <v>67.122302158273399</v>
      </c>
      <c r="Q2248" s="71"/>
      <c r="R2248" s="68"/>
    </row>
    <row r="2249" spans="1:18" x14ac:dyDescent="0.2">
      <c r="A2249" s="72" t="s">
        <v>4661</v>
      </c>
      <c r="B2249" s="66" t="s">
        <v>4662</v>
      </c>
      <c r="C2249" s="67">
        <v>13</v>
      </c>
      <c r="D2249" s="67" t="s">
        <v>343</v>
      </c>
      <c r="E2249" s="71">
        <v>0.69646387269218102</v>
      </c>
      <c r="F2249" s="68">
        <v>13.9167309175019</v>
      </c>
      <c r="G2249" s="71">
        <v>0.76592789263816097</v>
      </c>
      <c r="H2249" s="68">
        <v>8.1727062451811907</v>
      </c>
      <c r="I2249" s="71">
        <v>0.81894572629950102</v>
      </c>
      <c r="J2249" s="68">
        <v>47.262914417887401</v>
      </c>
      <c r="K2249" s="71">
        <v>0.831921250713613</v>
      </c>
      <c r="L2249" s="68">
        <v>14.687740940632199</v>
      </c>
      <c r="M2249" s="71">
        <v>0.79</v>
      </c>
      <c r="N2249" s="68">
        <v>18.608287724785001</v>
      </c>
      <c r="O2249" s="71">
        <v>0.27552449380963001</v>
      </c>
      <c r="P2249" s="68">
        <v>23.597122302158301</v>
      </c>
      <c r="Q2249" s="71"/>
      <c r="R2249" s="68"/>
    </row>
    <row r="2250" spans="1:18" x14ac:dyDescent="0.2">
      <c r="A2250" s="72" t="s">
        <v>4663</v>
      </c>
      <c r="B2250" s="66" t="s">
        <v>4664</v>
      </c>
      <c r="C2250" s="67">
        <v>13</v>
      </c>
      <c r="D2250" s="67" t="s">
        <v>343</v>
      </c>
      <c r="E2250" s="71">
        <v>0.65600261219742695</v>
      </c>
      <c r="F2250" s="68">
        <v>9.9460292983808802</v>
      </c>
      <c r="G2250" s="71">
        <v>0.80435902121695102</v>
      </c>
      <c r="H2250" s="68">
        <v>10.7941403238242</v>
      </c>
      <c r="I2250" s="71">
        <v>0.85405260553837303</v>
      </c>
      <c r="J2250" s="68">
        <v>67.232074016962201</v>
      </c>
      <c r="K2250" s="71">
        <v>0.91904805447535198</v>
      </c>
      <c r="L2250" s="68">
        <v>46.106399383191999</v>
      </c>
      <c r="M2250" s="71">
        <v>0.55000000000000004</v>
      </c>
      <c r="N2250" s="68">
        <v>7.2713057075840499</v>
      </c>
      <c r="O2250" s="71">
        <v>0.152553379756457</v>
      </c>
      <c r="P2250" s="68">
        <v>10</v>
      </c>
      <c r="Q2250" s="71"/>
      <c r="R2250" s="68"/>
    </row>
    <row r="2251" spans="1:18" x14ac:dyDescent="0.2">
      <c r="A2251" s="72" t="s">
        <v>4665</v>
      </c>
      <c r="B2251" s="66" t="s">
        <v>4666</v>
      </c>
      <c r="C2251" s="67">
        <v>13</v>
      </c>
      <c r="D2251" s="67" t="s">
        <v>343</v>
      </c>
      <c r="E2251" s="71">
        <v>0.88205223675482103</v>
      </c>
      <c r="F2251" s="68">
        <v>68.388589051657704</v>
      </c>
      <c r="G2251" s="71">
        <v>0.83188049571325495</v>
      </c>
      <c r="H2251" s="68">
        <v>23.824209714726301</v>
      </c>
      <c r="I2251" s="71">
        <v>0.82870495795968901</v>
      </c>
      <c r="J2251" s="68">
        <v>53.970701619121101</v>
      </c>
      <c r="K2251" s="71">
        <v>0.86762349334633904</v>
      </c>
      <c r="L2251" s="68">
        <v>21.6268311488049</v>
      </c>
      <c r="M2251" s="71">
        <v>1</v>
      </c>
      <c r="N2251" s="68">
        <v>100</v>
      </c>
      <c r="O2251" s="71"/>
      <c r="P2251" s="68"/>
      <c r="Q2251" s="71"/>
      <c r="R2251" s="68"/>
    </row>
    <row r="2252" spans="1:18" x14ac:dyDescent="0.2">
      <c r="A2252" s="72" t="s">
        <v>4667</v>
      </c>
      <c r="B2252" s="66" t="s">
        <v>4668</v>
      </c>
      <c r="C2252" s="67">
        <v>13</v>
      </c>
      <c r="D2252" s="67" t="s">
        <v>343</v>
      </c>
      <c r="E2252" s="71">
        <v>0.76060720496817402</v>
      </c>
      <c r="F2252" s="68">
        <v>23.053199691595999</v>
      </c>
      <c r="G2252" s="71">
        <v>0.82064682508332198</v>
      </c>
      <c r="H2252" s="68">
        <v>14.9190439475713</v>
      </c>
      <c r="I2252" s="71">
        <v>0.82332092228269005</v>
      </c>
      <c r="J2252" s="68">
        <v>50.462606013878201</v>
      </c>
      <c r="K2252" s="71">
        <v>0.65761425301132803</v>
      </c>
      <c r="L2252" s="68">
        <v>4.6646106399383198</v>
      </c>
      <c r="M2252" s="71">
        <v>0.99</v>
      </c>
      <c r="N2252" s="68">
        <v>52.3064894448788</v>
      </c>
      <c r="O2252" s="71">
        <v>0.51145402446352894</v>
      </c>
      <c r="P2252" s="68">
        <v>64.100719424460394</v>
      </c>
      <c r="Q2252" s="71"/>
      <c r="R2252" s="68"/>
    </row>
    <row r="2253" spans="1:18" x14ac:dyDescent="0.2">
      <c r="A2253" s="72" t="s">
        <v>2578</v>
      </c>
      <c r="B2253" s="66" t="s">
        <v>4669</v>
      </c>
      <c r="C2253" s="67">
        <v>13</v>
      </c>
      <c r="D2253" s="67" t="s">
        <v>343</v>
      </c>
      <c r="E2253" s="71">
        <v>0.76798186788509004</v>
      </c>
      <c r="F2253" s="68">
        <v>24.595219737856599</v>
      </c>
      <c r="G2253" s="71">
        <v>0.821599202423834</v>
      </c>
      <c r="H2253" s="68">
        <v>15.574402467232099</v>
      </c>
      <c r="I2253" s="71">
        <v>0.79405118994331003</v>
      </c>
      <c r="J2253" s="68">
        <v>32.652274479568199</v>
      </c>
      <c r="K2253" s="71">
        <v>0.81877052781695003</v>
      </c>
      <c r="L2253" s="68">
        <v>12.72166538165</v>
      </c>
      <c r="M2253" s="71">
        <v>0.97</v>
      </c>
      <c r="N2253" s="68">
        <v>41.829554339327601</v>
      </c>
      <c r="O2253" s="71">
        <v>0.43548841924135601</v>
      </c>
      <c r="P2253" s="68">
        <v>49.712230215827297</v>
      </c>
      <c r="Q2253" s="71"/>
      <c r="R2253" s="68"/>
    </row>
    <row r="2254" spans="1:18" x14ac:dyDescent="0.2">
      <c r="A2254" s="72" t="s">
        <v>4670</v>
      </c>
      <c r="B2254" s="66" t="s">
        <v>4671</v>
      </c>
      <c r="C2254" s="67">
        <v>13</v>
      </c>
      <c r="D2254" s="67" t="s">
        <v>343</v>
      </c>
      <c r="E2254" s="71">
        <v>0.826553500291062</v>
      </c>
      <c r="F2254" s="68">
        <v>45.373939861218197</v>
      </c>
      <c r="G2254" s="71">
        <v>0.92398238682042999</v>
      </c>
      <c r="H2254" s="68">
        <v>93.022359290670806</v>
      </c>
      <c r="I2254" s="71">
        <v>0.89597766849863003</v>
      </c>
      <c r="J2254" s="68">
        <v>80.878951426368502</v>
      </c>
      <c r="K2254" s="71">
        <v>0.91058779813743895</v>
      </c>
      <c r="L2254" s="68">
        <v>40.516576715497301</v>
      </c>
      <c r="M2254" s="71">
        <v>1</v>
      </c>
      <c r="N2254" s="68">
        <v>100</v>
      </c>
      <c r="O2254" s="71">
        <v>0.40221964799881299</v>
      </c>
      <c r="P2254" s="68">
        <v>43.8848920863309</v>
      </c>
      <c r="Q2254" s="71"/>
      <c r="R2254" s="68"/>
    </row>
    <row r="2255" spans="1:18" x14ac:dyDescent="0.2">
      <c r="A2255" s="72" t="s">
        <v>4672</v>
      </c>
      <c r="B2255" s="66" t="s">
        <v>4673</v>
      </c>
      <c r="C2255" s="67">
        <v>13</v>
      </c>
      <c r="D2255" s="67" t="s">
        <v>343</v>
      </c>
      <c r="E2255" s="71">
        <v>0.79316986635828102</v>
      </c>
      <c r="F2255" s="68">
        <v>31.110254433307599</v>
      </c>
      <c r="G2255" s="71">
        <v>0.872531993198987</v>
      </c>
      <c r="H2255" s="68">
        <v>68.851195065535805</v>
      </c>
      <c r="I2255" s="71">
        <v>0.88619870426460701</v>
      </c>
      <c r="J2255" s="68">
        <v>77.872012336160395</v>
      </c>
      <c r="K2255" s="71">
        <v>0.83394876796952999</v>
      </c>
      <c r="L2255" s="68">
        <v>15.0732459521974</v>
      </c>
      <c r="M2255" s="71">
        <v>0.57999999999999996</v>
      </c>
      <c r="N2255" s="68">
        <v>8.4050039093041402</v>
      </c>
      <c r="O2255" s="71"/>
      <c r="P2255" s="68"/>
      <c r="Q2255" s="71"/>
      <c r="R2255" s="68"/>
    </row>
    <row r="2256" spans="1:18" x14ac:dyDescent="0.2">
      <c r="A2256" s="72" t="s">
        <v>4674</v>
      </c>
      <c r="B2256" s="66" t="s">
        <v>4675</v>
      </c>
      <c r="C2256" s="67">
        <v>13</v>
      </c>
      <c r="D2256" s="67" t="s">
        <v>343</v>
      </c>
      <c r="E2256" s="71">
        <v>0.77295037626096297</v>
      </c>
      <c r="F2256" s="68">
        <v>25.751734772551998</v>
      </c>
      <c r="G2256" s="71">
        <v>0.91793819852377601</v>
      </c>
      <c r="H2256" s="68">
        <v>91.865844255975304</v>
      </c>
      <c r="I2256" s="71">
        <v>0.93709860077140195</v>
      </c>
      <c r="J2256" s="68">
        <v>90.053970701619093</v>
      </c>
      <c r="K2256" s="71">
        <v>0.93719267003208095</v>
      </c>
      <c r="L2256" s="68">
        <v>61.063993831919802</v>
      </c>
      <c r="M2256" s="71">
        <v>0.95</v>
      </c>
      <c r="N2256" s="68">
        <v>36.2001563721658</v>
      </c>
      <c r="O2256" s="71">
        <v>0.122522411977558</v>
      </c>
      <c r="P2256" s="68">
        <v>7.5539568345323698</v>
      </c>
      <c r="Q2256" s="71"/>
      <c r="R2256" s="68"/>
    </row>
    <row r="2257" spans="1:18" x14ac:dyDescent="0.2">
      <c r="A2257" s="72" t="s">
        <v>4676</v>
      </c>
      <c r="B2257" s="66" t="s">
        <v>4677</v>
      </c>
      <c r="C2257" s="67">
        <v>13</v>
      </c>
      <c r="D2257" s="67" t="s">
        <v>343</v>
      </c>
      <c r="E2257" s="71">
        <v>0.56599032715059505</v>
      </c>
      <c r="F2257" s="68">
        <v>5.0886661526599903</v>
      </c>
      <c r="G2257" s="71">
        <v>0.86038980073020799</v>
      </c>
      <c r="H2257" s="68">
        <v>57.286044718581302</v>
      </c>
      <c r="I2257" s="71">
        <v>0.81193584928422502</v>
      </c>
      <c r="J2257" s="68">
        <v>43.060909791827299</v>
      </c>
      <c r="K2257" s="71">
        <v>0.70527307691218899</v>
      </c>
      <c r="L2257" s="68">
        <v>6.4764841942945299</v>
      </c>
      <c r="M2257" s="71">
        <v>0.92</v>
      </c>
      <c r="N2257" s="68">
        <v>30.453479280688001</v>
      </c>
      <c r="O2257" s="71">
        <v>9.8343235976948301E-2</v>
      </c>
      <c r="P2257" s="68">
        <v>5.9712230215827304</v>
      </c>
      <c r="Q2257" s="71">
        <v>0</v>
      </c>
      <c r="R2257" s="68">
        <v>44.020356234096703</v>
      </c>
    </row>
    <row r="2258" spans="1:18" x14ac:dyDescent="0.2">
      <c r="A2258" s="72" t="s">
        <v>4678</v>
      </c>
      <c r="B2258" s="66" t="s">
        <v>4679</v>
      </c>
      <c r="C2258" s="67">
        <v>13</v>
      </c>
      <c r="D2258" s="67" t="s">
        <v>343</v>
      </c>
      <c r="E2258" s="71">
        <v>0.95860337937269602</v>
      </c>
      <c r="F2258" s="68">
        <v>97.494217424826502</v>
      </c>
      <c r="G2258" s="71">
        <v>0.96556263692048505</v>
      </c>
      <c r="H2258" s="68">
        <v>96.915959907478793</v>
      </c>
      <c r="I2258" s="71">
        <v>0.93387793647034401</v>
      </c>
      <c r="J2258" s="68">
        <v>89.244410177332298</v>
      </c>
      <c r="K2258" s="71">
        <v>0.93497294409995602</v>
      </c>
      <c r="L2258" s="68">
        <v>59.329221279876599</v>
      </c>
      <c r="M2258" s="71">
        <v>1</v>
      </c>
      <c r="N2258" s="68">
        <v>100</v>
      </c>
      <c r="O2258" s="71"/>
      <c r="P2258" s="68"/>
      <c r="Q2258" s="71"/>
      <c r="R2258" s="68"/>
    </row>
    <row r="2259" spans="1:18" x14ac:dyDescent="0.2">
      <c r="A2259" s="72" t="s">
        <v>4680</v>
      </c>
      <c r="B2259" s="66" t="s">
        <v>4681</v>
      </c>
      <c r="C2259" s="67">
        <v>19</v>
      </c>
      <c r="D2259" s="67" t="s">
        <v>343</v>
      </c>
      <c r="E2259" s="71">
        <v>0.65540113804973299</v>
      </c>
      <c r="F2259" s="68">
        <v>30.037313432835798</v>
      </c>
      <c r="G2259" s="71">
        <v>0.85210383598082196</v>
      </c>
      <c r="H2259" s="68">
        <v>53.544776119402997</v>
      </c>
      <c r="I2259" s="71">
        <v>0.75833786377065404</v>
      </c>
      <c r="J2259" s="68">
        <v>27.9850746268657</v>
      </c>
      <c r="K2259" s="71">
        <v>0.71522298711156695</v>
      </c>
      <c r="L2259" s="68">
        <v>20.1492537313433</v>
      </c>
      <c r="M2259" s="71">
        <v>0.53207252875804201</v>
      </c>
      <c r="N2259" s="68">
        <v>17.383177570093501</v>
      </c>
      <c r="O2259" s="71">
        <v>0.57406961267731504</v>
      </c>
      <c r="P2259" s="68">
        <v>67.460317460317498</v>
      </c>
      <c r="Q2259" s="71">
        <v>0.50060000000000004</v>
      </c>
      <c r="R2259" s="68">
        <v>36.714975845410599</v>
      </c>
    </row>
    <row r="2260" spans="1:18" x14ac:dyDescent="0.2">
      <c r="A2260" s="72" t="s">
        <v>4682</v>
      </c>
      <c r="B2260" s="66" t="s">
        <v>4683</v>
      </c>
      <c r="C2260" s="67">
        <v>13</v>
      </c>
      <c r="D2260" s="67" t="s">
        <v>343</v>
      </c>
      <c r="E2260" s="71">
        <v>0.67469659408257798</v>
      </c>
      <c r="F2260" s="68">
        <v>11.526599845798</v>
      </c>
      <c r="G2260" s="71">
        <v>0.83606740077436603</v>
      </c>
      <c r="H2260" s="68">
        <v>27.756360832690799</v>
      </c>
      <c r="I2260" s="71">
        <v>0.72418372409395604</v>
      </c>
      <c r="J2260" s="68">
        <v>12.2976098689283</v>
      </c>
      <c r="K2260" s="71">
        <v>0.81323184554456895</v>
      </c>
      <c r="L2260" s="68">
        <v>11.989205859676201</v>
      </c>
      <c r="M2260" s="71">
        <v>1</v>
      </c>
      <c r="N2260" s="68">
        <v>100</v>
      </c>
      <c r="O2260" s="71"/>
      <c r="P2260" s="68"/>
      <c r="Q2260" s="71">
        <v>0</v>
      </c>
      <c r="R2260" s="68">
        <v>44.020356234096703</v>
      </c>
    </row>
    <row r="2261" spans="1:18" x14ac:dyDescent="0.2">
      <c r="A2261" s="72" t="s">
        <v>4684</v>
      </c>
      <c r="B2261" s="66" t="s">
        <v>4685</v>
      </c>
      <c r="C2261" s="67">
        <v>13</v>
      </c>
      <c r="D2261" s="67" t="s">
        <v>343</v>
      </c>
      <c r="E2261" s="71">
        <v>0.62776096352979505</v>
      </c>
      <c r="F2261" s="68">
        <v>8.2112567463376998</v>
      </c>
      <c r="G2261" s="71">
        <v>0.82394394114110803</v>
      </c>
      <c r="H2261" s="68">
        <v>17.000771010023101</v>
      </c>
      <c r="I2261" s="71">
        <v>0.73977596463850603</v>
      </c>
      <c r="J2261" s="68">
        <v>15.227447956823401</v>
      </c>
      <c r="K2261" s="71">
        <v>0.79551981395581295</v>
      </c>
      <c r="L2261" s="68">
        <v>10.5628373168851</v>
      </c>
      <c r="M2261" s="71">
        <v>0.96</v>
      </c>
      <c r="N2261" s="68">
        <v>38.545738858483197</v>
      </c>
      <c r="O2261" s="71">
        <v>0.37442606144334201</v>
      </c>
      <c r="P2261" s="68">
        <v>38.848920863309402</v>
      </c>
      <c r="Q2261" s="71">
        <v>7.2900000000000006E-2</v>
      </c>
      <c r="R2261" s="68">
        <v>49.3638676844784</v>
      </c>
    </row>
    <row r="2262" spans="1:18" x14ac:dyDescent="0.2">
      <c r="A2262" s="72" t="s">
        <v>4686</v>
      </c>
      <c r="B2262" s="66" t="s">
        <v>4687</v>
      </c>
      <c r="C2262" s="67">
        <v>13</v>
      </c>
      <c r="D2262" s="67" t="s">
        <v>343</v>
      </c>
      <c r="E2262" s="71">
        <v>0.72211863663222398</v>
      </c>
      <c r="F2262" s="68">
        <v>16.8465690053971</v>
      </c>
      <c r="G2262" s="71">
        <v>0.83612127663061397</v>
      </c>
      <c r="H2262" s="68">
        <v>27.833461835003899</v>
      </c>
      <c r="I2262" s="71">
        <v>0.85246805480906696</v>
      </c>
      <c r="J2262" s="68">
        <v>66.615265998458</v>
      </c>
      <c r="K2262" s="71">
        <v>0.91116839685083295</v>
      </c>
      <c r="L2262" s="68">
        <v>40.902081727062502</v>
      </c>
      <c r="M2262" s="71">
        <v>1</v>
      </c>
      <c r="N2262" s="68">
        <v>100</v>
      </c>
      <c r="O2262" s="71">
        <v>0.73295409150283297</v>
      </c>
      <c r="P2262" s="68">
        <v>91.726618705036003</v>
      </c>
      <c r="Q2262" s="71">
        <v>0</v>
      </c>
      <c r="R2262" s="68">
        <v>44.020356234096703</v>
      </c>
    </row>
    <row r="2263" spans="1:18" x14ac:dyDescent="0.2">
      <c r="A2263" s="72" t="s">
        <v>4688</v>
      </c>
      <c r="B2263" s="66" t="s">
        <v>4689</v>
      </c>
      <c r="C2263" s="67">
        <v>13</v>
      </c>
      <c r="D2263" s="67" t="s">
        <v>343</v>
      </c>
      <c r="E2263" s="71">
        <v>0.69618213642767202</v>
      </c>
      <c r="F2263" s="68">
        <v>13.839629915188899</v>
      </c>
      <c r="G2263" s="71">
        <v>0.83564555665416096</v>
      </c>
      <c r="H2263" s="68">
        <v>27.293754818812602</v>
      </c>
      <c r="I2263" s="71">
        <v>0.78397830876827501</v>
      </c>
      <c r="J2263" s="68">
        <v>28.3346183500386</v>
      </c>
      <c r="K2263" s="71">
        <v>0.89128681671592203</v>
      </c>
      <c r="L2263" s="68">
        <v>29.8380878951426</v>
      </c>
      <c r="M2263" s="71">
        <v>0.97</v>
      </c>
      <c r="N2263" s="68">
        <v>41.829554339327601</v>
      </c>
      <c r="O2263" s="71"/>
      <c r="P2263" s="68"/>
      <c r="Q2263" s="71">
        <v>0</v>
      </c>
      <c r="R2263" s="68">
        <v>44.020356234096703</v>
      </c>
    </row>
    <row r="2264" spans="1:18" x14ac:dyDescent="0.2">
      <c r="A2264" s="72" t="s">
        <v>4690</v>
      </c>
      <c r="B2264" s="66" t="s">
        <v>4691</v>
      </c>
      <c r="C2264" s="67">
        <v>13</v>
      </c>
      <c r="D2264" s="67" t="s">
        <v>343</v>
      </c>
      <c r="E2264" s="71">
        <v>0.600019128223378</v>
      </c>
      <c r="F2264" s="68">
        <v>6.6306861989205901</v>
      </c>
      <c r="G2264" s="71">
        <v>0.81784791236907295</v>
      </c>
      <c r="H2264" s="68">
        <v>13.801079414032399</v>
      </c>
      <c r="I2264" s="71">
        <v>0.86405068377537197</v>
      </c>
      <c r="J2264" s="68">
        <v>70.971472629144202</v>
      </c>
      <c r="K2264" s="71">
        <v>0.83478618129668702</v>
      </c>
      <c r="L2264" s="68">
        <v>15.3045489591365</v>
      </c>
      <c r="M2264" s="71">
        <v>0.85</v>
      </c>
      <c r="N2264" s="68">
        <v>22.869429241595</v>
      </c>
      <c r="O2264" s="71">
        <v>0.23342999189913499</v>
      </c>
      <c r="P2264" s="68">
        <v>17.5539568345324</v>
      </c>
      <c r="Q2264" s="71">
        <v>0</v>
      </c>
      <c r="R2264" s="68">
        <v>44.020356234096703</v>
      </c>
    </row>
    <row r="2265" spans="1:18" x14ac:dyDescent="0.2">
      <c r="A2265" s="72" t="s">
        <v>4692</v>
      </c>
      <c r="B2265" s="66" t="s">
        <v>4693</v>
      </c>
      <c r="C2265" s="67">
        <v>19</v>
      </c>
      <c r="D2265" s="67" t="s">
        <v>343</v>
      </c>
      <c r="E2265" s="71">
        <v>0.88300813781419496</v>
      </c>
      <c r="F2265" s="68">
        <v>93.283582089552198</v>
      </c>
      <c r="G2265" s="71">
        <v>0.90951779684752998</v>
      </c>
      <c r="H2265" s="68">
        <v>89.179104477611901</v>
      </c>
      <c r="I2265" s="71">
        <v>0.7839213953627</v>
      </c>
      <c r="J2265" s="68">
        <v>44.589552238806</v>
      </c>
      <c r="K2265" s="71">
        <v>0.85552115583075306</v>
      </c>
      <c r="L2265" s="68">
        <v>62.686567164179102</v>
      </c>
      <c r="M2265" s="71">
        <v>0.92201208812633995</v>
      </c>
      <c r="N2265" s="68">
        <v>89.719626168224295</v>
      </c>
      <c r="O2265" s="71">
        <v>0.827076390717845</v>
      </c>
      <c r="P2265" s="68">
        <v>92.460317460317498</v>
      </c>
      <c r="Q2265" s="71">
        <v>1</v>
      </c>
      <c r="R2265" s="68">
        <v>100</v>
      </c>
    </row>
    <row r="2266" spans="1:18" x14ac:dyDescent="0.2">
      <c r="A2266" s="72" t="s">
        <v>4694</v>
      </c>
      <c r="B2266" s="66" t="s">
        <v>4695</v>
      </c>
      <c r="C2266" s="67">
        <v>19</v>
      </c>
      <c r="D2266" s="67" t="s">
        <v>343</v>
      </c>
      <c r="E2266" s="71">
        <v>0.66633029609312899</v>
      </c>
      <c r="F2266" s="68">
        <v>32.835820895522403</v>
      </c>
      <c r="G2266" s="71">
        <v>0.88192983171168005</v>
      </c>
      <c r="H2266" s="68">
        <v>77.611940298507506</v>
      </c>
      <c r="I2266" s="71">
        <v>0.72552949600938599</v>
      </c>
      <c r="J2266" s="68">
        <v>17.537313432835798</v>
      </c>
      <c r="K2266" s="71">
        <v>0.59738501291822299</v>
      </c>
      <c r="L2266" s="68">
        <v>6.9029850746268702</v>
      </c>
      <c r="M2266" s="71">
        <v>0.72704230844219098</v>
      </c>
      <c r="N2266" s="68">
        <v>42.803738317757002</v>
      </c>
      <c r="O2266" s="71">
        <v>0.56609512747729496</v>
      </c>
      <c r="P2266" s="68">
        <v>66.468253968254004</v>
      </c>
      <c r="Q2266" s="71">
        <v>0.5</v>
      </c>
      <c r="R2266" s="68">
        <v>36.473429951690797</v>
      </c>
    </row>
    <row r="2267" spans="1:18" x14ac:dyDescent="0.2">
      <c r="A2267" s="72" t="s">
        <v>4696</v>
      </c>
      <c r="B2267" s="66" t="s">
        <v>4697</v>
      </c>
      <c r="C2267" s="67">
        <v>19</v>
      </c>
      <c r="D2267" s="67" t="s">
        <v>343</v>
      </c>
      <c r="E2267" s="71">
        <v>0.83636419391125905</v>
      </c>
      <c r="F2267" s="68">
        <v>83.022388059701498</v>
      </c>
      <c r="G2267" s="71">
        <v>0.86654258776531701</v>
      </c>
      <c r="H2267" s="68">
        <v>66.044776119402997</v>
      </c>
      <c r="I2267" s="71">
        <v>0.76946467186559797</v>
      </c>
      <c r="J2267" s="68">
        <v>35.820895522388099</v>
      </c>
      <c r="K2267" s="71">
        <v>0.76032146866785</v>
      </c>
      <c r="L2267" s="68">
        <v>29.664179104477601</v>
      </c>
      <c r="M2267" s="71">
        <v>0.95125755507896304</v>
      </c>
      <c r="N2267" s="68">
        <v>93.8317757009346</v>
      </c>
      <c r="O2267" s="71">
        <v>0.719398880089829</v>
      </c>
      <c r="P2267" s="68">
        <v>83.134920634920604</v>
      </c>
      <c r="Q2267" s="71">
        <v>0.95120000000000005</v>
      </c>
      <c r="R2267" s="68">
        <v>43.719806763285</v>
      </c>
    </row>
    <row r="2268" spans="1:18" x14ac:dyDescent="0.2">
      <c r="A2268" s="72" t="s">
        <v>4698</v>
      </c>
      <c r="B2268" s="66" t="s">
        <v>4699</v>
      </c>
      <c r="C2268" s="67">
        <v>19</v>
      </c>
      <c r="D2268" s="67" t="s">
        <v>343</v>
      </c>
      <c r="E2268" s="71">
        <v>0.74485687164495495</v>
      </c>
      <c r="F2268" s="68">
        <v>49.813432835820898</v>
      </c>
      <c r="G2268" s="71">
        <v>0.85346416256178703</v>
      </c>
      <c r="H2268" s="68">
        <v>55.037313432835802</v>
      </c>
      <c r="I2268" s="71">
        <v>0.83617444945793995</v>
      </c>
      <c r="J2268" s="68">
        <v>71.268656716417894</v>
      </c>
      <c r="K2268" s="71">
        <v>0.66483671937310995</v>
      </c>
      <c r="L2268" s="68">
        <v>11.5671641791045</v>
      </c>
      <c r="M2268" s="71">
        <v>0.80503022031585103</v>
      </c>
      <c r="N2268" s="68">
        <v>62.242990654205599</v>
      </c>
      <c r="O2268" s="71">
        <v>0.60508567816104497</v>
      </c>
      <c r="P2268" s="68">
        <v>70.634920634920604</v>
      </c>
      <c r="Q2268" s="71">
        <v>0.70455000000000001</v>
      </c>
      <c r="R2268" s="68">
        <v>39.6135265700483</v>
      </c>
    </row>
    <row r="2269" spans="1:18" x14ac:dyDescent="0.2">
      <c r="A2269" s="72" t="s">
        <v>4700</v>
      </c>
      <c r="B2269" s="66" t="s">
        <v>4701</v>
      </c>
      <c r="C2269" s="67">
        <v>19</v>
      </c>
      <c r="D2269" s="67" t="s">
        <v>343</v>
      </c>
      <c r="E2269" s="71">
        <v>0.80250449699392601</v>
      </c>
      <c r="F2269" s="68">
        <v>71.641791044776099</v>
      </c>
      <c r="G2269" s="71">
        <v>0.90859229992576895</v>
      </c>
      <c r="H2269" s="68">
        <v>88.805970149253696</v>
      </c>
      <c r="I2269" s="71">
        <v>0.783102322998253</v>
      </c>
      <c r="J2269" s="68">
        <v>44.216417910447802</v>
      </c>
      <c r="K2269" s="71">
        <v>0.81980264656775503</v>
      </c>
      <c r="L2269" s="68">
        <v>46.828358208955201</v>
      </c>
      <c r="M2269" s="71">
        <v>0.80503022031585103</v>
      </c>
      <c r="N2269" s="68">
        <v>62.242990654205599</v>
      </c>
      <c r="O2269" s="71">
        <v>0.79779949215592505</v>
      </c>
      <c r="P2269" s="68">
        <v>89.880952380952394</v>
      </c>
      <c r="Q2269" s="71">
        <v>0.70069999999999999</v>
      </c>
      <c r="R2269" s="68">
        <v>39.371980676328498</v>
      </c>
    </row>
    <row r="2270" spans="1:18" x14ac:dyDescent="0.2">
      <c r="A2270" s="72" t="s">
        <v>2570</v>
      </c>
      <c r="B2270" s="66" t="s">
        <v>4702</v>
      </c>
      <c r="C2270" s="67">
        <v>13</v>
      </c>
      <c r="D2270" s="67" t="s">
        <v>343</v>
      </c>
      <c r="E2270" s="71">
        <v>0.57924758878753202</v>
      </c>
      <c r="F2270" s="68">
        <v>5.6283731688512004</v>
      </c>
      <c r="G2270" s="71">
        <v>0.80815918346679905</v>
      </c>
      <c r="H2270" s="68">
        <v>11.4109483423284</v>
      </c>
      <c r="I2270" s="71">
        <v>0.62841820181514796</v>
      </c>
      <c r="J2270" s="68">
        <v>4.2405551272166502</v>
      </c>
      <c r="K2270" s="71">
        <v>0.70319941109721096</v>
      </c>
      <c r="L2270" s="68">
        <v>6.3608326908249797</v>
      </c>
      <c r="M2270" s="71">
        <v>0.77</v>
      </c>
      <c r="N2270" s="68">
        <v>17.552775605942099</v>
      </c>
      <c r="O2270" s="71">
        <v>0.48590873634603399</v>
      </c>
      <c r="P2270" s="68">
        <v>59.424460431654701</v>
      </c>
      <c r="Q2270" s="71">
        <v>7.9799999999999996E-2</v>
      </c>
      <c r="R2270" s="68">
        <v>49.618320610687</v>
      </c>
    </row>
    <row r="2271" spans="1:18" x14ac:dyDescent="0.2">
      <c r="A2271" s="72" t="s">
        <v>4703</v>
      </c>
      <c r="B2271" s="66" t="s">
        <v>4704</v>
      </c>
      <c r="C2271" s="67">
        <v>19</v>
      </c>
      <c r="D2271" s="67" t="s">
        <v>343</v>
      </c>
      <c r="E2271" s="71">
        <v>0.62640972727698196</v>
      </c>
      <c r="F2271" s="68">
        <v>24.4402985074627</v>
      </c>
      <c r="G2271" s="71">
        <v>0.82954646544639998</v>
      </c>
      <c r="H2271" s="68">
        <v>33.208955223880601</v>
      </c>
      <c r="I2271" s="71">
        <v>0.67762406996256497</v>
      </c>
      <c r="J2271" s="68">
        <v>9.3283582089552208</v>
      </c>
      <c r="K2271" s="71">
        <v>0.76926003701672296</v>
      </c>
      <c r="L2271" s="68">
        <v>31.343283582089601</v>
      </c>
      <c r="M2271" s="71">
        <v>0.76603626437902095</v>
      </c>
      <c r="N2271" s="68">
        <v>52.523364485981297</v>
      </c>
      <c r="O2271" s="71">
        <v>0.407391526857181</v>
      </c>
      <c r="P2271" s="68">
        <v>43.849206349206298</v>
      </c>
      <c r="Q2271" s="71">
        <v>0.30859999999999999</v>
      </c>
      <c r="R2271" s="68">
        <v>28.260869565217401</v>
      </c>
    </row>
    <row r="2272" spans="1:18" x14ac:dyDescent="0.2">
      <c r="A2272" s="72" t="s">
        <v>2182</v>
      </c>
      <c r="B2272" s="66" t="s">
        <v>4705</v>
      </c>
      <c r="C2272" s="67">
        <v>19</v>
      </c>
      <c r="D2272" s="67" t="s">
        <v>343</v>
      </c>
      <c r="E2272" s="71">
        <v>0.58528371012472602</v>
      </c>
      <c r="F2272" s="68">
        <v>16.977611940298502</v>
      </c>
      <c r="G2272" s="71">
        <v>0.77938717141068603</v>
      </c>
      <c r="H2272" s="68">
        <v>19.0298507462687</v>
      </c>
      <c r="I2272" s="71">
        <v>0.70237305382823501</v>
      </c>
      <c r="J2272" s="68">
        <v>12.313432835820899</v>
      </c>
      <c r="K2272" s="71">
        <v>0.82305937725443601</v>
      </c>
      <c r="L2272" s="68">
        <v>49.4402985074627</v>
      </c>
      <c r="M2272" s="71">
        <v>0.239617859231819</v>
      </c>
      <c r="N2272" s="68">
        <v>3.92523364485981</v>
      </c>
      <c r="O2272" s="71">
        <v>0.51656479902318198</v>
      </c>
      <c r="P2272" s="68">
        <v>59.7222222222222</v>
      </c>
      <c r="Q2272" s="71">
        <v>0.45069999999999999</v>
      </c>
      <c r="R2272" s="68">
        <v>31.6425120772947</v>
      </c>
    </row>
    <row r="2273" spans="1:18" x14ac:dyDescent="0.2">
      <c r="A2273" s="72" t="s">
        <v>4706</v>
      </c>
      <c r="B2273" s="66" t="s">
        <v>4707</v>
      </c>
      <c r="C2273" s="67">
        <v>13</v>
      </c>
      <c r="D2273" s="67" t="s">
        <v>343</v>
      </c>
      <c r="E2273" s="71">
        <v>0.550698152078682</v>
      </c>
      <c r="F2273" s="68">
        <v>4.5489591364687696</v>
      </c>
      <c r="G2273" s="71">
        <v>0.80854566687554796</v>
      </c>
      <c r="H2273" s="68">
        <v>11.5651503469545</v>
      </c>
      <c r="I2273" s="71">
        <v>0.697130337949038</v>
      </c>
      <c r="J2273" s="68">
        <v>9.0208172706245193</v>
      </c>
      <c r="K2273" s="71">
        <v>0.74832059273914897</v>
      </c>
      <c r="L2273" s="68">
        <v>7.7872012336160399</v>
      </c>
      <c r="M2273" s="71">
        <v>0.78</v>
      </c>
      <c r="N2273" s="68">
        <v>18.2173573103988</v>
      </c>
      <c r="O2273" s="71">
        <v>0.27019231490835399</v>
      </c>
      <c r="P2273" s="68">
        <v>23.093525179856101</v>
      </c>
      <c r="Q2273" s="71">
        <v>0</v>
      </c>
      <c r="R2273" s="68">
        <v>44.020356234096703</v>
      </c>
    </row>
    <row r="2274" spans="1:18" x14ac:dyDescent="0.2">
      <c r="A2274" s="72" t="s">
        <v>4708</v>
      </c>
      <c r="B2274" s="66" t="s">
        <v>4709</v>
      </c>
      <c r="C2274" s="67">
        <v>13</v>
      </c>
      <c r="D2274" s="67" t="s">
        <v>343</v>
      </c>
      <c r="E2274" s="71">
        <v>0.696271483568637</v>
      </c>
      <c r="F2274" s="68">
        <v>13.878180416345399</v>
      </c>
      <c r="G2274" s="71">
        <v>0.83617421184461904</v>
      </c>
      <c r="H2274" s="68">
        <v>27.949113338473399</v>
      </c>
      <c r="I2274" s="71">
        <v>0.76909191503195495</v>
      </c>
      <c r="J2274" s="68">
        <v>22.744795682343899</v>
      </c>
      <c r="K2274" s="71">
        <v>0.88609129096660999</v>
      </c>
      <c r="L2274" s="68">
        <v>27.872012336160399</v>
      </c>
      <c r="M2274" s="71">
        <v>0.99</v>
      </c>
      <c r="N2274" s="68">
        <v>52.3064894448788</v>
      </c>
      <c r="O2274" s="71"/>
      <c r="P2274" s="68"/>
      <c r="Q2274" s="71">
        <v>0</v>
      </c>
      <c r="R2274" s="68">
        <v>44.020356234096703</v>
      </c>
    </row>
    <row r="2275" spans="1:18" x14ac:dyDescent="0.2">
      <c r="A2275" s="72" t="s">
        <v>4710</v>
      </c>
      <c r="B2275" s="66" t="s">
        <v>4711</v>
      </c>
      <c r="C2275" s="67">
        <v>13</v>
      </c>
      <c r="D2275" s="67" t="s">
        <v>343</v>
      </c>
      <c r="E2275" s="71">
        <v>0.495271599594864</v>
      </c>
      <c r="F2275" s="68">
        <v>3.1996915959907501</v>
      </c>
      <c r="G2275" s="71">
        <v>0.728572865212746</v>
      </c>
      <c r="H2275" s="68">
        <v>6.4764841942945299</v>
      </c>
      <c r="I2275" s="71">
        <v>0.64963346632147501</v>
      </c>
      <c r="J2275" s="68">
        <v>5.2043176561295299</v>
      </c>
      <c r="K2275" s="71">
        <v>0.80060797386000704</v>
      </c>
      <c r="L2275" s="68">
        <v>11.063993831919801</v>
      </c>
      <c r="M2275" s="71">
        <v>0.56000000000000005</v>
      </c>
      <c r="N2275" s="68">
        <v>7.5840500390930403</v>
      </c>
      <c r="O2275" s="71">
        <v>0.232815292174956</v>
      </c>
      <c r="P2275" s="68">
        <v>17.410071942445999</v>
      </c>
      <c r="Q2275" s="71">
        <v>0</v>
      </c>
      <c r="R2275" s="68">
        <v>44.020356234096703</v>
      </c>
    </row>
    <row r="2276" spans="1:18" x14ac:dyDescent="0.2">
      <c r="A2276" s="72" t="s">
        <v>4712</v>
      </c>
      <c r="B2276" s="66" t="s">
        <v>4713</v>
      </c>
      <c r="C2276" s="67">
        <v>13</v>
      </c>
      <c r="D2276" s="67" t="s">
        <v>343</v>
      </c>
      <c r="E2276" s="71">
        <v>0.75111318344524902</v>
      </c>
      <c r="F2276" s="68">
        <v>21.125674633770199</v>
      </c>
      <c r="G2276" s="71">
        <v>0.87934637271474902</v>
      </c>
      <c r="H2276" s="68">
        <v>73.785659213569801</v>
      </c>
      <c r="I2276" s="71">
        <v>0.79271212344611297</v>
      </c>
      <c r="J2276" s="68">
        <v>31.958365458751</v>
      </c>
      <c r="K2276" s="71">
        <v>0.87749367147402402</v>
      </c>
      <c r="L2276" s="68">
        <v>24.9807247494217</v>
      </c>
      <c r="M2276" s="71">
        <v>1</v>
      </c>
      <c r="N2276" s="68">
        <v>100</v>
      </c>
      <c r="O2276" s="71">
        <v>0.20601374959136101</v>
      </c>
      <c r="P2276" s="68">
        <v>14.6043165467626</v>
      </c>
      <c r="Q2276" s="71"/>
      <c r="R2276" s="68"/>
    </row>
    <row r="2277" spans="1:18" x14ac:dyDescent="0.2">
      <c r="A2277" s="72" t="s">
        <v>4714</v>
      </c>
      <c r="B2277" s="66" t="s">
        <v>4715</v>
      </c>
      <c r="C2277" s="67">
        <v>13</v>
      </c>
      <c r="D2277" s="67" t="s">
        <v>343</v>
      </c>
      <c r="E2277" s="71">
        <v>0.74585479527278298</v>
      </c>
      <c r="F2277" s="68">
        <v>20.316114109483401</v>
      </c>
      <c r="G2277" s="71">
        <v>0.84954859705619201</v>
      </c>
      <c r="H2277" s="68">
        <v>44.101773323053202</v>
      </c>
      <c r="I2277" s="71">
        <v>0.67293653631686601</v>
      </c>
      <c r="J2277" s="68">
        <v>6.7848882035466502</v>
      </c>
      <c r="K2277" s="71">
        <v>0.82001439884809202</v>
      </c>
      <c r="L2277" s="68">
        <v>12.875867386275999</v>
      </c>
      <c r="M2277" s="71">
        <v>1</v>
      </c>
      <c r="N2277" s="68">
        <v>100</v>
      </c>
      <c r="O2277" s="71">
        <v>0.38677444414276602</v>
      </c>
      <c r="P2277" s="68">
        <v>41.294964028777002</v>
      </c>
      <c r="Q2277" s="71"/>
      <c r="R2277" s="68"/>
    </row>
    <row r="2278" spans="1:18" x14ac:dyDescent="0.2">
      <c r="A2278" s="72" t="s">
        <v>4716</v>
      </c>
      <c r="B2278" s="66" t="s">
        <v>4717</v>
      </c>
      <c r="C2278" s="67">
        <v>13</v>
      </c>
      <c r="D2278" s="67" t="s">
        <v>343</v>
      </c>
      <c r="E2278" s="71">
        <v>0.81406727671443702</v>
      </c>
      <c r="F2278" s="68">
        <v>40.0539707016191</v>
      </c>
      <c r="G2278" s="71">
        <v>0.89233537300032995</v>
      </c>
      <c r="H2278" s="68">
        <v>82.151117964533498</v>
      </c>
      <c r="I2278" s="71">
        <v>0.82713607579306903</v>
      </c>
      <c r="J2278" s="68">
        <v>52.814186584425599</v>
      </c>
      <c r="K2278" s="71">
        <v>0.92642695982009704</v>
      </c>
      <c r="L2278" s="68">
        <v>51.542020046260603</v>
      </c>
      <c r="M2278" s="71">
        <v>1</v>
      </c>
      <c r="N2278" s="68">
        <v>100</v>
      </c>
      <c r="O2278" s="71">
        <v>0.42443797495869001</v>
      </c>
      <c r="P2278" s="68">
        <v>47.410071942446002</v>
      </c>
      <c r="Q2278" s="71"/>
      <c r="R2278" s="68"/>
    </row>
    <row r="2279" spans="1:18" x14ac:dyDescent="0.2">
      <c r="A2279" s="72" t="s">
        <v>368</v>
      </c>
      <c r="B2279" s="66" t="s">
        <v>4718</v>
      </c>
      <c r="C2279" s="67">
        <v>13</v>
      </c>
      <c r="D2279" s="67" t="s">
        <v>343</v>
      </c>
      <c r="E2279" s="71">
        <v>0.69895186079812099</v>
      </c>
      <c r="F2279" s="68">
        <v>14.148033924441</v>
      </c>
      <c r="G2279" s="71">
        <v>0.88677961242847603</v>
      </c>
      <c r="H2279" s="68">
        <v>78.527370855821104</v>
      </c>
      <c r="I2279" s="71">
        <v>0.73019974058891401</v>
      </c>
      <c r="J2279" s="68">
        <v>13.3384734001542</v>
      </c>
      <c r="K2279" s="71">
        <v>0.83414957180879701</v>
      </c>
      <c r="L2279" s="68">
        <v>15.1503469545104</v>
      </c>
      <c r="M2279" s="71">
        <v>0.81</v>
      </c>
      <c r="N2279" s="68">
        <v>19.781078967943699</v>
      </c>
      <c r="O2279" s="71">
        <v>0.23363037916441801</v>
      </c>
      <c r="P2279" s="68">
        <v>17.625899280575499</v>
      </c>
      <c r="Q2279" s="71"/>
      <c r="R2279" s="68"/>
    </row>
    <row r="2280" spans="1:18" x14ac:dyDescent="0.2">
      <c r="A2280" s="72" t="s">
        <v>798</v>
      </c>
      <c r="B2280" s="66" t="s">
        <v>4719</v>
      </c>
      <c r="C2280" s="67">
        <v>13</v>
      </c>
      <c r="D2280" s="67" t="s">
        <v>343</v>
      </c>
      <c r="E2280" s="71">
        <v>0.75487981376805602</v>
      </c>
      <c r="F2280" s="68">
        <v>21.858134155744001</v>
      </c>
      <c r="G2280" s="71">
        <v>0.88666948372691401</v>
      </c>
      <c r="H2280" s="68">
        <v>78.411719352351597</v>
      </c>
      <c r="I2280" s="71">
        <v>0.78343078846224901</v>
      </c>
      <c r="J2280" s="68">
        <v>28.1804163454125</v>
      </c>
      <c r="K2280" s="71">
        <v>0.84745001217891203</v>
      </c>
      <c r="L2280" s="68">
        <v>17.077872012336201</v>
      </c>
      <c r="M2280" s="71">
        <v>0.96</v>
      </c>
      <c r="N2280" s="68">
        <v>38.545738858483197</v>
      </c>
      <c r="O2280" s="71">
        <v>0.29684878447220397</v>
      </c>
      <c r="P2280" s="68">
        <v>26.043165467625901</v>
      </c>
      <c r="Q2280" s="71"/>
      <c r="R2280" s="68"/>
    </row>
    <row r="2281" spans="1:18" x14ac:dyDescent="0.2">
      <c r="A2281" s="72" t="s">
        <v>3893</v>
      </c>
      <c r="B2281" s="66" t="s">
        <v>4720</v>
      </c>
      <c r="C2281" s="67">
        <v>13</v>
      </c>
      <c r="D2281" s="67" t="s">
        <v>343</v>
      </c>
      <c r="E2281" s="71">
        <v>0.68923240792415696</v>
      </c>
      <c r="F2281" s="68">
        <v>12.914417887432499</v>
      </c>
      <c r="G2281" s="71">
        <v>0.831414086633953</v>
      </c>
      <c r="H2281" s="68">
        <v>23.4772552043177</v>
      </c>
      <c r="I2281" s="71">
        <v>0.83301274275249604</v>
      </c>
      <c r="J2281" s="68">
        <v>56.5535851966076</v>
      </c>
      <c r="K2281" s="71">
        <v>0.80310429223925806</v>
      </c>
      <c r="L2281" s="68">
        <v>11.218195836545901</v>
      </c>
      <c r="M2281" s="71">
        <v>0.89</v>
      </c>
      <c r="N2281" s="68">
        <v>26.583268178264301</v>
      </c>
      <c r="O2281" s="71">
        <v>8.8630917995080494E-2</v>
      </c>
      <c r="P2281" s="68">
        <v>5.3956834532374103</v>
      </c>
      <c r="Q2281" s="71"/>
      <c r="R2281" s="68"/>
    </row>
    <row r="2282" spans="1:18" x14ac:dyDescent="0.2">
      <c r="A2282" s="72" t="s">
        <v>4721</v>
      </c>
      <c r="B2282" s="66" t="s">
        <v>4722</v>
      </c>
      <c r="C2282" s="67">
        <v>13</v>
      </c>
      <c r="D2282" s="67" t="s">
        <v>343</v>
      </c>
      <c r="E2282" s="71">
        <v>0.72145965164076098</v>
      </c>
      <c r="F2282" s="68">
        <v>16.692367000771</v>
      </c>
      <c r="G2282" s="71">
        <v>0.87067039188519302</v>
      </c>
      <c r="H2282" s="68">
        <v>67.039321511179693</v>
      </c>
      <c r="I2282" s="71">
        <v>0.84721557043460105</v>
      </c>
      <c r="J2282" s="68">
        <v>64.379336931380095</v>
      </c>
      <c r="K2282" s="71">
        <v>0.86462369922316096</v>
      </c>
      <c r="L2282" s="68">
        <v>20.932922127987698</v>
      </c>
      <c r="M2282" s="71">
        <v>0.96</v>
      </c>
      <c r="N2282" s="68">
        <v>38.545738858483197</v>
      </c>
      <c r="O2282" s="71">
        <v>6.4788596660848102E-2</v>
      </c>
      <c r="P2282" s="68">
        <v>3.30935251798561</v>
      </c>
      <c r="Q2282" s="71"/>
      <c r="R2282" s="68"/>
    </row>
    <row r="2283" spans="1:18" x14ac:dyDescent="0.2">
      <c r="A2283" s="72" t="s">
        <v>4723</v>
      </c>
      <c r="B2283" s="66" t="s">
        <v>4724</v>
      </c>
      <c r="C2283" s="67">
        <v>13</v>
      </c>
      <c r="D2283" s="67" t="s">
        <v>343</v>
      </c>
      <c r="E2283" s="71">
        <v>0.65471236839992997</v>
      </c>
      <c r="F2283" s="68">
        <v>9.9074787972243605</v>
      </c>
      <c r="G2283" s="71">
        <v>0.91182259169505298</v>
      </c>
      <c r="H2283" s="68">
        <v>90.285273708558194</v>
      </c>
      <c r="I2283" s="71">
        <v>0.87983887114248904</v>
      </c>
      <c r="J2283" s="68">
        <v>75.790285273708605</v>
      </c>
      <c r="K2283" s="71">
        <v>0.90810782237510002</v>
      </c>
      <c r="L2283" s="68">
        <v>38.781804163454098</v>
      </c>
      <c r="M2283" s="71">
        <v>0.5</v>
      </c>
      <c r="N2283" s="68">
        <v>6.09851446442533</v>
      </c>
      <c r="O2283" s="71">
        <v>7.3792556787005997E-2</v>
      </c>
      <c r="P2283" s="68">
        <v>3.7410071942446002</v>
      </c>
      <c r="Q2283" s="71"/>
      <c r="R2283" s="68"/>
    </row>
    <row r="2284" spans="1:18" x14ac:dyDescent="0.2">
      <c r="A2284" s="72" t="s">
        <v>4725</v>
      </c>
      <c r="B2284" s="66" t="s">
        <v>4726</v>
      </c>
      <c r="C2284" s="67">
        <v>13</v>
      </c>
      <c r="D2284" s="67" t="s">
        <v>343</v>
      </c>
      <c r="E2284" s="71">
        <v>0.78532069387647396</v>
      </c>
      <c r="F2284" s="68">
        <v>28.874325366229801</v>
      </c>
      <c r="G2284" s="71">
        <v>0.84826940297917097</v>
      </c>
      <c r="H2284" s="68">
        <v>42.367000771009998</v>
      </c>
      <c r="I2284" s="71">
        <v>0.87655265958192596</v>
      </c>
      <c r="J2284" s="68">
        <v>75.096376252891304</v>
      </c>
      <c r="K2284" s="71">
        <v>0.90646071294479802</v>
      </c>
      <c r="L2284" s="68">
        <v>37.818041634541302</v>
      </c>
      <c r="M2284" s="71">
        <v>0.51</v>
      </c>
      <c r="N2284" s="68">
        <v>6.3721657544957004</v>
      </c>
      <c r="O2284" s="71"/>
      <c r="P2284" s="68"/>
      <c r="Q2284" s="71"/>
      <c r="R2284" s="68"/>
    </row>
    <row r="2285" spans="1:18" x14ac:dyDescent="0.2">
      <c r="A2285" s="72" t="s">
        <v>4727</v>
      </c>
      <c r="B2285" s="66" t="s">
        <v>4728</v>
      </c>
      <c r="C2285" s="67">
        <v>13</v>
      </c>
      <c r="D2285" s="67" t="s">
        <v>343</v>
      </c>
      <c r="E2285" s="71">
        <v>0.76939994436953096</v>
      </c>
      <c r="F2285" s="68">
        <v>24.8650732459522</v>
      </c>
      <c r="G2285" s="71">
        <v>0.82890272557573996</v>
      </c>
      <c r="H2285" s="68">
        <v>21.356977640709299</v>
      </c>
      <c r="I2285" s="71">
        <v>0.76460825375516195</v>
      </c>
      <c r="J2285" s="68">
        <v>21.125674633770199</v>
      </c>
      <c r="K2285" s="71">
        <v>0.794088798147221</v>
      </c>
      <c r="L2285" s="68">
        <v>10.331534309946001</v>
      </c>
      <c r="M2285" s="71">
        <v>0.69</v>
      </c>
      <c r="N2285" s="68">
        <v>11.884284597341701</v>
      </c>
      <c r="O2285" s="71"/>
      <c r="P2285" s="68"/>
      <c r="Q2285" s="71"/>
      <c r="R2285" s="68"/>
    </row>
    <row r="2286" spans="1:18" x14ac:dyDescent="0.2">
      <c r="A2286" s="72" t="s">
        <v>4729</v>
      </c>
      <c r="B2286" s="66" t="s">
        <v>4730</v>
      </c>
      <c r="C2286" s="67">
        <v>13</v>
      </c>
      <c r="D2286" s="67" t="s">
        <v>343</v>
      </c>
      <c r="E2286" s="71">
        <v>0.91535706268656702</v>
      </c>
      <c r="F2286" s="68">
        <v>85.003855050115604</v>
      </c>
      <c r="G2286" s="71">
        <v>0.83050671604751802</v>
      </c>
      <c r="H2286" s="68">
        <v>22.706245181187398</v>
      </c>
      <c r="I2286" s="71">
        <v>0.87641159330519802</v>
      </c>
      <c r="J2286" s="68">
        <v>75.019275250578303</v>
      </c>
      <c r="K2286" s="71">
        <v>0.96450994139355395</v>
      </c>
      <c r="L2286" s="68">
        <v>81.804163454124904</v>
      </c>
      <c r="M2286" s="71">
        <v>0.99</v>
      </c>
      <c r="N2286" s="68">
        <v>52.3064894448788</v>
      </c>
      <c r="O2286" s="71"/>
      <c r="P2286" s="68"/>
      <c r="Q2286" s="71"/>
      <c r="R2286" s="68"/>
    </row>
    <row r="2287" spans="1:18" x14ac:dyDescent="0.2">
      <c r="A2287" s="72" t="s">
        <v>4731</v>
      </c>
      <c r="B2287" s="66" t="s">
        <v>4732</v>
      </c>
      <c r="C2287" s="67">
        <v>13</v>
      </c>
      <c r="D2287" s="67" t="s">
        <v>343</v>
      </c>
      <c r="E2287" s="71">
        <v>0.64467236584062604</v>
      </c>
      <c r="F2287" s="68">
        <v>8.9822667694679996</v>
      </c>
      <c r="G2287" s="71">
        <v>0.80555325628154195</v>
      </c>
      <c r="H2287" s="68">
        <v>10.9483423284503</v>
      </c>
      <c r="I2287" s="71">
        <v>0.827212533083174</v>
      </c>
      <c r="J2287" s="68">
        <v>52.891287586738599</v>
      </c>
      <c r="K2287" s="71">
        <v>0.59059603983841202</v>
      </c>
      <c r="L2287" s="68">
        <v>3.50809560524287</v>
      </c>
      <c r="M2287" s="71">
        <v>1</v>
      </c>
      <c r="N2287" s="68">
        <v>100</v>
      </c>
      <c r="O2287" s="71"/>
      <c r="P2287" s="68"/>
      <c r="Q2287" s="71">
        <v>0</v>
      </c>
      <c r="R2287" s="68">
        <v>44.020356234096703</v>
      </c>
    </row>
    <row r="2288" spans="1:18" x14ac:dyDescent="0.2">
      <c r="A2288" s="72" t="s">
        <v>4733</v>
      </c>
      <c r="B2288" s="66" t="s">
        <v>4734</v>
      </c>
      <c r="C2288" s="67">
        <v>13</v>
      </c>
      <c r="D2288" s="67" t="s">
        <v>343</v>
      </c>
      <c r="E2288" s="71">
        <v>0.69114853755287398</v>
      </c>
      <c r="F2288" s="68">
        <v>13.2613723978412</v>
      </c>
      <c r="G2288" s="71">
        <v>0.79476707238683297</v>
      </c>
      <c r="H2288" s="68">
        <v>9.5990747879722402</v>
      </c>
      <c r="I2288" s="71">
        <v>0.79162667658205099</v>
      </c>
      <c r="J2288" s="68">
        <v>31.418658442559799</v>
      </c>
      <c r="K2288" s="71">
        <v>0.65818074194062604</v>
      </c>
      <c r="L2288" s="68">
        <v>4.7802621434078603</v>
      </c>
      <c r="M2288" s="71">
        <v>0.95</v>
      </c>
      <c r="N2288" s="68">
        <v>36.2001563721658</v>
      </c>
      <c r="O2288" s="71">
        <v>0.26116819685486098</v>
      </c>
      <c r="P2288" s="68">
        <v>21.654676258992801</v>
      </c>
      <c r="Q2288" s="71"/>
      <c r="R2288" s="68"/>
    </row>
    <row r="2289" spans="1:18" x14ac:dyDescent="0.2">
      <c r="A2289" s="72" t="s">
        <v>4735</v>
      </c>
      <c r="B2289" s="66" t="s">
        <v>4736</v>
      </c>
      <c r="C2289" s="67">
        <v>13</v>
      </c>
      <c r="D2289" s="67" t="s">
        <v>343</v>
      </c>
      <c r="E2289" s="71">
        <v>0.66087391482234403</v>
      </c>
      <c r="F2289" s="68">
        <v>10.408635312259101</v>
      </c>
      <c r="G2289" s="71">
        <v>0.81188369224395796</v>
      </c>
      <c r="H2289" s="68">
        <v>12.181958365458801</v>
      </c>
      <c r="I2289" s="71">
        <v>0.82833992616945795</v>
      </c>
      <c r="J2289" s="68">
        <v>53.700848111025401</v>
      </c>
      <c r="K2289" s="71">
        <v>0.75303014071305896</v>
      </c>
      <c r="L2289" s="68">
        <v>7.97995373939861</v>
      </c>
      <c r="M2289" s="71">
        <v>0.48</v>
      </c>
      <c r="N2289" s="68">
        <v>3.8702111024237702</v>
      </c>
      <c r="O2289" s="71">
        <v>0.43111581498524298</v>
      </c>
      <c r="P2289" s="68">
        <v>48.9928057553957</v>
      </c>
      <c r="Q2289" s="71"/>
      <c r="R2289" s="68"/>
    </row>
    <row r="2290" spans="1:18" x14ac:dyDescent="0.2">
      <c r="A2290" s="72" t="s">
        <v>4737</v>
      </c>
      <c r="B2290" s="66" t="s">
        <v>4738</v>
      </c>
      <c r="C2290" s="67">
        <v>13</v>
      </c>
      <c r="D2290" s="67" t="s">
        <v>343</v>
      </c>
      <c r="E2290" s="71">
        <v>0.59104204024180695</v>
      </c>
      <c r="F2290" s="68">
        <v>6.09097918272938</v>
      </c>
      <c r="G2290" s="71">
        <v>0.70665740151658996</v>
      </c>
      <c r="H2290" s="68">
        <v>5.5512721665381601</v>
      </c>
      <c r="I2290" s="71">
        <v>0.86462013449095398</v>
      </c>
      <c r="J2290" s="68">
        <v>71.125674633770203</v>
      </c>
      <c r="K2290" s="71">
        <v>0.79289062495968399</v>
      </c>
      <c r="L2290" s="68">
        <v>10.292983808789501</v>
      </c>
      <c r="M2290" s="71">
        <v>0</v>
      </c>
      <c r="N2290" s="68">
        <v>1.44644253322909</v>
      </c>
      <c r="O2290" s="71"/>
      <c r="P2290" s="68"/>
      <c r="Q2290" s="71"/>
      <c r="R2290" s="68"/>
    </row>
    <row r="2291" spans="1:18" x14ac:dyDescent="0.2">
      <c r="A2291" s="72" t="s">
        <v>4739</v>
      </c>
      <c r="B2291" s="66" t="s">
        <v>4740</v>
      </c>
      <c r="C2291" s="67">
        <v>13</v>
      </c>
      <c r="D2291" s="67" t="s">
        <v>343</v>
      </c>
      <c r="E2291" s="71">
        <v>0.62654854454727904</v>
      </c>
      <c r="F2291" s="68">
        <v>8.1727062451811907</v>
      </c>
      <c r="G2291" s="71">
        <v>0.73800232169867497</v>
      </c>
      <c r="H2291" s="68">
        <v>6.7848882035466502</v>
      </c>
      <c r="I2291" s="71">
        <v>0.87455180265176202</v>
      </c>
      <c r="J2291" s="68">
        <v>74.363916730917495</v>
      </c>
      <c r="K2291" s="71">
        <v>0.89364005383868095</v>
      </c>
      <c r="L2291" s="68">
        <v>30.840400925211998</v>
      </c>
      <c r="M2291" s="71">
        <v>0</v>
      </c>
      <c r="N2291" s="68">
        <v>1.44644253322909</v>
      </c>
      <c r="O2291" s="71"/>
      <c r="P2291" s="68"/>
      <c r="Q2291" s="71"/>
      <c r="R2291" s="68"/>
    </row>
    <row r="2292" spans="1:18" x14ac:dyDescent="0.2">
      <c r="A2292" s="72" t="s">
        <v>358</v>
      </c>
      <c r="B2292" s="66" t="s">
        <v>4741</v>
      </c>
      <c r="C2292" s="67">
        <v>19</v>
      </c>
      <c r="D2292" s="67" t="s">
        <v>343</v>
      </c>
      <c r="E2292" s="71">
        <v>0.75435195889952</v>
      </c>
      <c r="F2292" s="68">
        <v>54.104477611940297</v>
      </c>
      <c r="G2292" s="71">
        <v>0.851044033863119</v>
      </c>
      <c r="H2292" s="68">
        <v>52.425373134328403</v>
      </c>
      <c r="I2292" s="71">
        <v>0.76241532801383505</v>
      </c>
      <c r="J2292" s="68">
        <v>31.5298507462687</v>
      </c>
      <c r="K2292" s="71">
        <v>0.820098365921199</v>
      </c>
      <c r="L2292" s="68">
        <v>47.388059701492502</v>
      </c>
      <c r="M2292" s="71">
        <v>0.79528173133164404</v>
      </c>
      <c r="N2292" s="68">
        <v>59.252336448598101</v>
      </c>
      <c r="O2292" s="71">
        <v>0.54292033536780404</v>
      </c>
      <c r="P2292" s="68">
        <v>62.698412698412703</v>
      </c>
      <c r="Q2292" s="71"/>
      <c r="R2292" s="68"/>
    </row>
    <row r="2293" spans="1:18" x14ac:dyDescent="0.2">
      <c r="A2293" s="72" t="s">
        <v>4742</v>
      </c>
      <c r="B2293" s="66" t="s">
        <v>4743</v>
      </c>
      <c r="C2293" s="67">
        <v>19</v>
      </c>
      <c r="D2293" s="67" t="s">
        <v>343</v>
      </c>
      <c r="E2293" s="71">
        <v>0.71662459498113595</v>
      </c>
      <c r="F2293" s="68">
        <v>43.4701492537313</v>
      </c>
      <c r="G2293" s="71">
        <v>0.87859271029202901</v>
      </c>
      <c r="H2293" s="68">
        <v>75.373134328358205</v>
      </c>
      <c r="I2293" s="71">
        <v>0.76074202148329595</v>
      </c>
      <c r="J2293" s="68">
        <v>30.223880597014901</v>
      </c>
      <c r="K2293" s="71">
        <v>0.80232449821745999</v>
      </c>
      <c r="L2293" s="68">
        <v>40.298507462686601</v>
      </c>
      <c r="M2293" s="71">
        <v>0.42483914993176097</v>
      </c>
      <c r="N2293" s="68">
        <v>10.8411214953271</v>
      </c>
      <c r="O2293" s="71"/>
      <c r="P2293" s="68"/>
      <c r="Q2293" s="71"/>
      <c r="R2293" s="68"/>
    </row>
    <row r="2294" spans="1:18" x14ac:dyDescent="0.2">
      <c r="A2294" s="72" t="s">
        <v>4744</v>
      </c>
      <c r="B2294" s="66" t="s">
        <v>4745</v>
      </c>
      <c r="C2294" s="67">
        <v>13</v>
      </c>
      <c r="D2294" s="67" t="s">
        <v>343</v>
      </c>
      <c r="E2294" s="71">
        <v>0.88594737849324401</v>
      </c>
      <c r="F2294" s="68">
        <v>70.393215111796493</v>
      </c>
      <c r="G2294" s="71">
        <v>0.85091503463278295</v>
      </c>
      <c r="H2294" s="68">
        <v>45.952197378565899</v>
      </c>
      <c r="I2294" s="71">
        <v>0.77684243827292698</v>
      </c>
      <c r="J2294" s="68">
        <v>25.828835774865102</v>
      </c>
      <c r="K2294" s="71">
        <v>0.91603204106726699</v>
      </c>
      <c r="L2294" s="68">
        <v>44.178874325366202</v>
      </c>
      <c r="M2294" s="71">
        <v>1</v>
      </c>
      <c r="N2294" s="68">
        <v>100</v>
      </c>
      <c r="O2294" s="71"/>
      <c r="P2294" s="68"/>
      <c r="Q2294" s="71"/>
      <c r="R2294" s="68"/>
    </row>
    <row r="2295" spans="1:18" x14ac:dyDescent="0.2">
      <c r="A2295" s="72" t="s">
        <v>4746</v>
      </c>
      <c r="B2295" s="66" t="s">
        <v>4747</v>
      </c>
      <c r="C2295" s="67">
        <v>13</v>
      </c>
      <c r="D2295" s="67" t="s">
        <v>343</v>
      </c>
      <c r="E2295" s="71">
        <v>0.842182648546136</v>
      </c>
      <c r="F2295" s="68">
        <v>51.696222050886703</v>
      </c>
      <c r="G2295" s="71">
        <v>0.84432861716930097</v>
      </c>
      <c r="H2295" s="68">
        <v>37.702390131071702</v>
      </c>
      <c r="I2295" s="71">
        <v>0.74547083022067195</v>
      </c>
      <c r="J2295" s="68">
        <v>16.306861989205899</v>
      </c>
      <c r="K2295" s="71">
        <v>0.82893114679457203</v>
      </c>
      <c r="L2295" s="68">
        <v>14.1865844255975</v>
      </c>
      <c r="M2295" s="71">
        <v>0.95</v>
      </c>
      <c r="N2295" s="68">
        <v>36.2001563721658</v>
      </c>
      <c r="O2295" s="71"/>
      <c r="P2295" s="68"/>
      <c r="Q2295" s="71"/>
      <c r="R2295" s="68"/>
    </row>
    <row r="2296" spans="1:18" x14ac:dyDescent="0.2">
      <c r="A2296" s="72" t="s">
        <v>4748</v>
      </c>
      <c r="B2296" s="66" t="s">
        <v>4749</v>
      </c>
      <c r="C2296" s="67">
        <v>13</v>
      </c>
      <c r="D2296" s="67" t="s">
        <v>343</v>
      </c>
      <c r="E2296" s="71">
        <v>0.83754991184774197</v>
      </c>
      <c r="F2296" s="68">
        <v>49.922898997687</v>
      </c>
      <c r="G2296" s="71">
        <v>0.84041125773935299</v>
      </c>
      <c r="H2296" s="68">
        <v>32.960678488820399</v>
      </c>
      <c r="I2296" s="71">
        <v>0.70956633646619505</v>
      </c>
      <c r="J2296" s="68">
        <v>10.7170393215112</v>
      </c>
      <c r="K2296" s="71">
        <v>0.83022205318542297</v>
      </c>
      <c r="L2296" s="68">
        <v>14.456437933693101</v>
      </c>
      <c r="M2296" s="71">
        <v>0.97</v>
      </c>
      <c r="N2296" s="68">
        <v>41.829554339327601</v>
      </c>
      <c r="O2296" s="71"/>
      <c r="P2296" s="68"/>
      <c r="Q2296" s="71"/>
      <c r="R2296" s="68"/>
    </row>
    <row r="2297" spans="1:18" x14ac:dyDescent="0.2">
      <c r="A2297" s="72" t="s">
        <v>4750</v>
      </c>
      <c r="B2297" s="66" t="s">
        <v>4751</v>
      </c>
      <c r="C2297" s="67">
        <v>13</v>
      </c>
      <c r="D2297" s="67" t="s">
        <v>343</v>
      </c>
      <c r="E2297" s="71">
        <v>0.883690201198298</v>
      </c>
      <c r="F2297" s="68">
        <v>69.159599074788005</v>
      </c>
      <c r="G2297" s="71">
        <v>0.868827243129355</v>
      </c>
      <c r="H2297" s="68">
        <v>65.612952968388598</v>
      </c>
      <c r="I2297" s="71">
        <v>0.81475390984424101</v>
      </c>
      <c r="J2297" s="68">
        <v>44.872783346183503</v>
      </c>
      <c r="K2297" s="71">
        <v>0.89117965181959702</v>
      </c>
      <c r="L2297" s="68">
        <v>29.7609868928296</v>
      </c>
      <c r="M2297" s="71">
        <v>0.96</v>
      </c>
      <c r="N2297" s="68">
        <v>38.545738858483197</v>
      </c>
      <c r="O2297" s="71"/>
      <c r="P2297" s="68"/>
      <c r="Q2297" s="71"/>
      <c r="R2297" s="68"/>
    </row>
    <row r="2298" spans="1:18" x14ac:dyDescent="0.2">
      <c r="A2298" s="72" t="s">
        <v>4752</v>
      </c>
      <c r="B2298" s="66" t="s">
        <v>4753</v>
      </c>
      <c r="C2298" s="67">
        <v>13</v>
      </c>
      <c r="D2298" s="67" t="s">
        <v>343</v>
      </c>
      <c r="E2298" s="71">
        <v>0.77629515191625198</v>
      </c>
      <c r="F2298" s="68">
        <v>26.5227447956823</v>
      </c>
      <c r="G2298" s="71">
        <v>0.87992855162778905</v>
      </c>
      <c r="H2298" s="68">
        <v>74.016962220508901</v>
      </c>
      <c r="I2298" s="71">
        <v>0.77331576214544395</v>
      </c>
      <c r="J2298" s="68">
        <v>24.132613723978402</v>
      </c>
      <c r="K2298" s="71">
        <v>0.88545950169908505</v>
      </c>
      <c r="L2298" s="68">
        <v>27.525057825751698</v>
      </c>
      <c r="M2298" s="71">
        <v>1</v>
      </c>
      <c r="N2298" s="68">
        <v>100</v>
      </c>
      <c r="O2298" s="71">
        <v>0.34277194410894202</v>
      </c>
      <c r="P2298" s="68">
        <v>32.877697841726601</v>
      </c>
      <c r="Q2298" s="71"/>
      <c r="R2298" s="68"/>
    </row>
    <row r="2299" spans="1:18" x14ac:dyDescent="0.2">
      <c r="A2299" s="72" t="s">
        <v>4754</v>
      </c>
      <c r="B2299" s="66" t="s">
        <v>4755</v>
      </c>
      <c r="C2299" s="67">
        <v>13</v>
      </c>
      <c r="D2299" s="67" t="s">
        <v>343</v>
      </c>
      <c r="E2299" s="71">
        <v>0.93789677123737603</v>
      </c>
      <c r="F2299" s="68">
        <v>93.176561295296807</v>
      </c>
      <c r="G2299" s="71">
        <v>0.90457984657993595</v>
      </c>
      <c r="H2299" s="68">
        <v>88.010794140323796</v>
      </c>
      <c r="I2299" s="71">
        <v>0.89926112257496105</v>
      </c>
      <c r="J2299" s="68">
        <v>81.495759444872803</v>
      </c>
      <c r="K2299" s="71">
        <v>0.94774611579460699</v>
      </c>
      <c r="L2299" s="68">
        <v>68.658442559753297</v>
      </c>
      <c r="M2299" s="71">
        <v>1</v>
      </c>
      <c r="N2299" s="68">
        <v>100</v>
      </c>
      <c r="O2299" s="71"/>
      <c r="P2299" s="68"/>
      <c r="Q2299" s="71"/>
      <c r="R2299" s="68"/>
    </row>
    <row r="2300" spans="1:18" x14ac:dyDescent="0.2">
      <c r="A2300" s="72" t="s">
        <v>4756</v>
      </c>
      <c r="B2300" s="66" t="s">
        <v>4757</v>
      </c>
      <c r="C2300" s="67">
        <v>13</v>
      </c>
      <c r="D2300" s="67" t="s">
        <v>343</v>
      </c>
      <c r="E2300" s="71">
        <v>0.88390986717027697</v>
      </c>
      <c r="F2300" s="68">
        <v>69.352351580570499</v>
      </c>
      <c r="G2300" s="71">
        <v>0.91473418262731399</v>
      </c>
      <c r="H2300" s="68">
        <v>91.094834232845002</v>
      </c>
      <c r="I2300" s="71">
        <v>0.79248486779602401</v>
      </c>
      <c r="J2300" s="68">
        <v>31.8427139552814</v>
      </c>
      <c r="K2300" s="71">
        <v>0.91842041825777099</v>
      </c>
      <c r="L2300" s="68">
        <v>45.682343870470298</v>
      </c>
      <c r="M2300" s="71">
        <v>0.91</v>
      </c>
      <c r="N2300" s="68">
        <v>28.772478498827201</v>
      </c>
      <c r="O2300" s="71"/>
      <c r="P2300" s="68"/>
      <c r="Q2300" s="71"/>
      <c r="R2300" s="68"/>
    </row>
    <row r="2301" spans="1:18" x14ac:dyDescent="0.2">
      <c r="A2301" s="72" t="s">
        <v>4758</v>
      </c>
      <c r="B2301" s="66" t="s">
        <v>4759</v>
      </c>
      <c r="C2301" s="67">
        <v>13</v>
      </c>
      <c r="D2301" s="67" t="s">
        <v>343</v>
      </c>
      <c r="E2301" s="71">
        <v>0.84166937434630096</v>
      </c>
      <c r="F2301" s="68">
        <v>51.542020046260603</v>
      </c>
      <c r="G2301" s="71">
        <v>0.85115800567912203</v>
      </c>
      <c r="H2301" s="68">
        <v>46.222050886661499</v>
      </c>
      <c r="I2301" s="71">
        <v>0.68273192116334003</v>
      </c>
      <c r="J2301" s="68">
        <v>7.4402467232073999</v>
      </c>
      <c r="K2301" s="71">
        <v>0.83278757054274299</v>
      </c>
      <c r="L2301" s="68">
        <v>14.8419429452583</v>
      </c>
      <c r="M2301" s="71">
        <v>1</v>
      </c>
      <c r="N2301" s="68">
        <v>100</v>
      </c>
      <c r="O2301" s="71"/>
      <c r="P2301" s="68"/>
      <c r="Q2301" s="71"/>
      <c r="R2301" s="68"/>
    </row>
    <row r="2302" spans="1:18" x14ac:dyDescent="0.2">
      <c r="A2302" s="72" t="s">
        <v>4760</v>
      </c>
      <c r="B2302" s="66" t="s">
        <v>4761</v>
      </c>
      <c r="C2302" s="67">
        <v>13</v>
      </c>
      <c r="D2302" s="67" t="s">
        <v>343</v>
      </c>
      <c r="E2302" s="71">
        <v>0.73314220886733295</v>
      </c>
      <c r="F2302" s="68">
        <v>18.3885890516577</v>
      </c>
      <c r="G2302" s="71">
        <v>0.75851734426194095</v>
      </c>
      <c r="H2302" s="68">
        <v>7.7872012336160399</v>
      </c>
      <c r="I2302" s="71">
        <v>0.77612334361097002</v>
      </c>
      <c r="J2302" s="68">
        <v>25.366229760986901</v>
      </c>
      <c r="K2302" s="71">
        <v>0.86095425715713603</v>
      </c>
      <c r="L2302" s="68">
        <v>19.9691595990748</v>
      </c>
      <c r="M2302" s="71">
        <v>1</v>
      </c>
      <c r="N2302" s="68">
        <v>100</v>
      </c>
      <c r="O2302" s="71">
        <v>0.27011609930661901</v>
      </c>
      <c r="P2302" s="68">
        <v>23.021582733812998</v>
      </c>
      <c r="Q2302" s="71"/>
      <c r="R2302" s="68"/>
    </row>
    <row r="2303" spans="1:18" x14ac:dyDescent="0.2">
      <c r="A2303" s="72" t="s">
        <v>3344</v>
      </c>
      <c r="B2303" s="66" t="s">
        <v>4762</v>
      </c>
      <c r="C2303" s="67">
        <v>13</v>
      </c>
      <c r="D2303" s="67" t="s">
        <v>343</v>
      </c>
      <c r="E2303" s="71">
        <v>0.83776993481772399</v>
      </c>
      <c r="F2303" s="68">
        <v>50.0385505011565</v>
      </c>
      <c r="G2303" s="71">
        <v>0.83527152248044001</v>
      </c>
      <c r="H2303" s="68">
        <v>26.869699306091</v>
      </c>
      <c r="I2303" s="71">
        <v>0.74760064194222697</v>
      </c>
      <c r="J2303" s="68">
        <v>16.8851195065536</v>
      </c>
      <c r="K2303" s="71">
        <v>0.76820757484822899</v>
      </c>
      <c r="L2303" s="68">
        <v>8.7124132613724008</v>
      </c>
      <c r="M2303" s="71">
        <v>1</v>
      </c>
      <c r="N2303" s="68">
        <v>100</v>
      </c>
      <c r="O2303" s="71"/>
      <c r="P2303" s="68"/>
      <c r="Q2303" s="71"/>
      <c r="R2303" s="68"/>
    </row>
    <row r="2304" spans="1:18" x14ac:dyDescent="0.2">
      <c r="A2304" s="72" t="s">
        <v>4763</v>
      </c>
      <c r="B2304" s="66" t="s">
        <v>4764</v>
      </c>
      <c r="C2304" s="67">
        <v>13</v>
      </c>
      <c r="D2304" s="67" t="s">
        <v>343</v>
      </c>
      <c r="E2304" s="71">
        <v>0.72460930263220802</v>
      </c>
      <c r="F2304" s="68">
        <v>17.116422513492701</v>
      </c>
      <c r="G2304" s="71">
        <v>0.83167796453599396</v>
      </c>
      <c r="H2304" s="68">
        <v>23.631457208943701</v>
      </c>
      <c r="I2304" s="71">
        <v>0.85203644053473904</v>
      </c>
      <c r="J2304" s="68">
        <v>66.383962991518899</v>
      </c>
      <c r="K2304" s="71">
        <v>0.864684357808719</v>
      </c>
      <c r="L2304" s="68">
        <v>21.010023130300699</v>
      </c>
      <c r="M2304" s="71">
        <v>0.92</v>
      </c>
      <c r="N2304" s="68">
        <v>30.453479280688001</v>
      </c>
      <c r="O2304" s="71">
        <v>0.15464775028158501</v>
      </c>
      <c r="P2304" s="68">
        <v>10.2158273381295</v>
      </c>
      <c r="Q2304" s="71"/>
      <c r="R2304" s="68"/>
    </row>
    <row r="2305" spans="1:18" x14ac:dyDescent="0.2">
      <c r="A2305" s="72" t="s">
        <v>4765</v>
      </c>
      <c r="B2305" s="66" t="s">
        <v>4766</v>
      </c>
      <c r="C2305" s="67">
        <v>13</v>
      </c>
      <c r="D2305" s="67" t="s">
        <v>343</v>
      </c>
      <c r="E2305" s="71">
        <v>0.75254901972239197</v>
      </c>
      <c r="F2305" s="68">
        <v>21.3955281418658</v>
      </c>
      <c r="G2305" s="71">
        <v>0.87256394280142602</v>
      </c>
      <c r="H2305" s="68">
        <v>68.889745566692397</v>
      </c>
      <c r="I2305" s="71">
        <v>0.76708503310384701</v>
      </c>
      <c r="J2305" s="68">
        <v>22.166538164996101</v>
      </c>
      <c r="K2305" s="71">
        <v>0.88388025732135</v>
      </c>
      <c r="L2305" s="68">
        <v>26.985350809560501</v>
      </c>
      <c r="M2305" s="71">
        <v>0.91</v>
      </c>
      <c r="N2305" s="68">
        <v>28.772478498827201</v>
      </c>
      <c r="O2305" s="71">
        <v>0.32921586538533398</v>
      </c>
      <c r="P2305" s="68">
        <v>31.151079136690601</v>
      </c>
      <c r="Q2305" s="71"/>
      <c r="R2305" s="68"/>
    </row>
    <row r="2306" spans="1:18" x14ac:dyDescent="0.2">
      <c r="A2306" s="72" t="s">
        <v>4767</v>
      </c>
      <c r="B2306" s="66" t="s">
        <v>4768</v>
      </c>
      <c r="C2306" s="67">
        <v>13</v>
      </c>
      <c r="D2306" s="67" t="s">
        <v>343</v>
      </c>
      <c r="E2306" s="71">
        <v>0.87942737296612605</v>
      </c>
      <c r="F2306" s="68">
        <v>67.039321511179693</v>
      </c>
      <c r="G2306" s="71">
        <v>0.89455627760606204</v>
      </c>
      <c r="H2306" s="68">
        <v>83.307632999229</v>
      </c>
      <c r="I2306" s="71">
        <v>0.79478813942464099</v>
      </c>
      <c r="J2306" s="68">
        <v>33.230531996916</v>
      </c>
      <c r="K2306" s="71">
        <v>0.91836507483380003</v>
      </c>
      <c r="L2306" s="68">
        <v>45.643793369313798</v>
      </c>
      <c r="M2306" s="71">
        <v>0.91</v>
      </c>
      <c r="N2306" s="68">
        <v>28.772478498827201</v>
      </c>
      <c r="O2306" s="71"/>
      <c r="P2306" s="68"/>
      <c r="Q2306" s="71"/>
      <c r="R2306" s="68"/>
    </row>
    <row r="2307" spans="1:18" x14ac:dyDescent="0.2">
      <c r="A2307" s="72" t="s">
        <v>4769</v>
      </c>
      <c r="B2307" s="66" t="s">
        <v>4770</v>
      </c>
      <c r="C2307" s="67">
        <v>13</v>
      </c>
      <c r="D2307" s="67" t="s">
        <v>343</v>
      </c>
      <c r="E2307" s="71">
        <v>0.86502905472119096</v>
      </c>
      <c r="F2307" s="68">
        <v>61.141094834232803</v>
      </c>
      <c r="G2307" s="71">
        <v>0.88699072779244403</v>
      </c>
      <c r="H2307" s="68">
        <v>78.681572860447204</v>
      </c>
      <c r="I2307" s="71">
        <v>0.70317960289240899</v>
      </c>
      <c r="J2307" s="68">
        <v>9.9074787972243605</v>
      </c>
      <c r="K2307" s="71">
        <v>0.86994588819991103</v>
      </c>
      <c r="L2307" s="68">
        <v>22.282189668465701</v>
      </c>
      <c r="M2307" s="71">
        <v>1</v>
      </c>
      <c r="N2307" s="68">
        <v>100</v>
      </c>
      <c r="O2307" s="71"/>
      <c r="P2307" s="68"/>
      <c r="Q2307" s="71"/>
      <c r="R2307" s="68"/>
    </row>
    <row r="2308" spans="1:18" x14ac:dyDescent="0.2">
      <c r="A2308" s="72" t="s">
        <v>4771</v>
      </c>
      <c r="B2308" s="66" t="s">
        <v>4772</v>
      </c>
      <c r="C2308" s="67">
        <v>13</v>
      </c>
      <c r="D2308" s="67" t="s">
        <v>343</v>
      </c>
      <c r="E2308" s="71">
        <v>0.86373530988050795</v>
      </c>
      <c r="F2308" s="68">
        <v>60.601387818041601</v>
      </c>
      <c r="G2308" s="71">
        <v>0.86904519461405305</v>
      </c>
      <c r="H2308" s="68">
        <v>65.805705474171205</v>
      </c>
      <c r="I2308" s="71">
        <v>0.76093257169635797</v>
      </c>
      <c r="J2308" s="68">
        <v>20.0848111025443</v>
      </c>
      <c r="K2308" s="71">
        <v>0.86496347321162104</v>
      </c>
      <c r="L2308" s="68">
        <v>21.048573631457199</v>
      </c>
      <c r="M2308" s="71">
        <v>0.96</v>
      </c>
      <c r="N2308" s="68">
        <v>38.545738858483197</v>
      </c>
      <c r="O2308" s="71"/>
      <c r="P2308" s="68"/>
      <c r="Q2308" s="71"/>
      <c r="R2308" s="68"/>
    </row>
    <row r="2309" spans="1:18" x14ac:dyDescent="0.2">
      <c r="A2309" s="72" t="s">
        <v>4773</v>
      </c>
      <c r="B2309" s="66" t="s">
        <v>4774</v>
      </c>
      <c r="C2309" s="67">
        <v>13</v>
      </c>
      <c r="D2309" s="67" t="s">
        <v>343</v>
      </c>
      <c r="E2309" s="71">
        <v>0.80865772659058999</v>
      </c>
      <c r="F2309" s="68">
        <v>37.432536622976102</v>
      </c>
      <c r="G2309" s="71">
        <v>0.92625150863680195</v>
      </c>
      <c r="H2309" s="68">
        <v>93.2922127987664</v>
      </c>
      <c r="I2309" s="71">
        <v>0.83050346005863795</v>
      </c>
      <c r="J2309" s="68">
        <v>54.703161141094803</v>
      </c>
      <c r="K2309" s="71">
        <v>0.93787593766692201</v>
      </c>
      <c r="L2309" s="68">
        <v>61.757902852737097</v>
      </c>
      <c r="M2309" s="71">
        <v>0.54</v>
      </c>
      <c r="N2309" s="68">
        <v>6.8803752931978099</v>
      </c>
      <c r="O2309" s="71"/>
      <c r="P2309" s="68"/>
      <c r="Q2309" s="71"/>
      <c r="R2309" s="68"/>
    </row>
    <row r="2310" spans="1:18" x14ac:dyDescent="0.2">
      <c r="A2310" s="72" t="s">
        <v>4775</v>
      </c>
      <c r="B2310" s="66" t="s">
        <v>4776</v>
      </c>
      <c r="C2310" s="67">
        <v>13</v>
      </c>
      <c r="D2310" s="67" t="s">
        <v>343</v>
      </c>
      <c r="E2310" s="71">
        <v>0.75960681972657496</v>
      </c>
      <c r="F2310" s="68">
        <v>22.706245181187398</v>
      </c>
      <c r="G2310" s="71">
        <v>0.93448531359354103</v>
      </c>
      <c r="H2310" s="68">
        <v>94.255975327679295</v>
      </c>
      <c r="I2310" s="71">
        <v>0.82318190892905696</v>
      </c>
      <c r="J2310" s="68">
        <v>50.308404009252101</v>
      </c>
      <c r="K2310" s="71">
        <v>0.94287142300677795</v>
      </c>
      <c r="L2310" s="68">
        <v>64.764841942945296</v>
      </c>
      <c r="M2310" s="71">
        <v>0.92</v>
      </c>
      <c r="N2310" s="68">
        <v>30.453479280688001</v>
      </c>
      <c r="O2310" s="71">
        <v>0.17749545310349901</v>
      </c>
      <c r="P2310" s="68">
        <v>12.3021582733813</v>
      </c>
      <c r="Q2310" s="71"/>
      <c r="R2310" s="68"/>
    </row>
    <row r="2311" spans="1:18" x14ac:dyDescent="0.2">
      <c r="A2311" s="72" t="s">
        <v>4777</v>
      </c>
      <c r="B2311" s="66" t="s">
        <v>4778</v>
      </c>
      <c r="C2311" s="67">
        <v>13</v>
      </c>
      <c r="D2311" s="67" t="s">
        <v>343</v>
      </c>
      <c r="E2311" s="71">
        <v>0.823343314225913</v>
      </c>
      <c r="F2311" s="68">
        <v>43.3693138010794</v>
      </c>
      <c r="G2311" s="71">
        <v>0.85969174480121802</v>
      </c>
      <c r="H2311" s="68">
        <v>56.5535851966076</v>
      </c>
      <c r="I2311" s="71">
        <v>0.773177600800658</v>
      </c>
      <c r="J2311" s="68">
        <v>24.094063222821902</v>
      </c>
      <c r="K2311" s="71">
        <v>0.89026684316867499</v>
      </c>
      <c r="L2311" s="68">
        <v>29.452582883577499</v>
      </c>
      <c r="M2311" s="71">
        <v>1</v>
      </c>
      <c r="N2311" s="68">
        <v>100</v>
      </c>
      <c r="O2311" s="71">
        <v>0.593580382359015</v>
      </c>
      <c r="P2311" s="68">
        <v>79.352517985611499</v>
      </c>
      <c r="Q2311" s="71"/>
      <c r="R2311" s="68"/>
    </row>
    <row r="2312" spans="1:18" x14ac:dyDescent="0.2">
      <c r="A2312" s="72" t="s">
        <v>4779</v>
      </c>
      <c r="B2312" s="66" t="s">
        <v>4780</v>
      </c>
      <c r="C2312" s="67">
        <v>13</v>
      </c>
      <c r="D2312" s="67" t="s">
        <v>343</v>
      </c>
      <c r="E2312" s="71">
        <v>0.84839684845369401</v>
      </c>
      <c r="F2312" s="68">
        <v>54.279105628373202</v>
      </c>
      <c r="G2312" s="71">
        <v>0.88442883616077494</v>
      </c>
      <c r="H2312" s="68">
        <v>77.216653816499601</v>
      </c>
      <c r="I2312" s="71">
        <v>0.83556662384253</v>
      </c>
      <c r="J2312" s="68">
        <v>58.211256746337703</v>
      </c>
      <c r="K2312" s="71">
        <v>0.91929677883833805</v>
      </c>
      <c r="L2312" s="68">
        <v>46.376252891287599</v>
      </c>
      <c r="M2312" s="71">
        <v>1</v>
      </c>
      <c r="N2312" s="68">
        <v>100</v>
      </c>
      <c r="O2312" s="71">
        <v>0.60269200342682605</v>
      </c>
      <c r="P2312" s="68">
        <v>80.935251798561197</v>
      </c>
      <c r="Q2312" s="71"/>
      <c r="R2312" s="68"/>
    </row>
    <row r="2313" spans="1:18" x14ac:dyDescent="0.2">
      <c r="A2313" s="72" t="s">
        <v>4781</v>
      </c>
      <c r="B2313" s="66" t="s">
        <v>4782</v>
      </c>
      <c r="C2313" s="67">
        <v>13</v>
      </c>
      <c r="D2313" s="67" t="s">
        <v>343</v>
      </c>
      <c r="E2313" s="71">
        <v>0.84373108886648795</v>
      </c>
      <c r="F2313" s="68">
        <v>52.582883577486498</v>
      </c>
      <c r="G2313" s="71">
        <v>0.98180299574726704</v>
      </c>
      <c r="H2313" s="68">
        <v>97.609868928296095</v>
      </c>
      <c r="I2313" s="71">
        <v>0.83898515291581999</v>
      </c>
      <c r="J2313" s="68">
        <v>60.1002313030069</v>
      </c>
      <c r="K2313" s="71">
        <v>0.984034270176252</v>
      </c>
      <c r="L2313" s="68">
        <v>90.439475713184294</v>
      </c>
      <c r="M2313" s="71">
        <v>1</v>
      </c>
      <c r="N2313" s="68">
        <v>100</v>
      </c>
      <c r="O2313" s="71">
        <v>0.41383302549309797</v>
      </c>
      <c r="P2313" s="68">
        <v>45.467625899280598</v>
      </c>
      <c r="Q2313" s="71"/>
      <c r="R2313" s="68"/>
    </row>
    <row r="2314" spans="1:18" x14ac:dyDescent="0.2">
      <c r="A2314" s="72" t="s">
        <v>4783</v>
      </c>
      <c r="B2314" s="66" t="s">
        <v>4784</v>
      </c>
      <c r="C2314" s="67">
        <v>13</v>
      </c>
      <c r="D2314" s="67" t="s">
        <v>343</v>
      </c>
      <c r="E2314" s="71">
        <v>0.85286274736635304</v>
      </c>
      <c r="F2314" s="68">
        <v>55.898226676946798</v>
      </c>
      <c r="G2314" s="71">
        <v>0.93267680346594894</v>
      </c>
      <c r="H2314" s="68">
        <v>94.024672320740194</v>
      </c>
      <c r="I2314" s="71">
        <v>0.80435695089444803</v>
      </c>
      <c r="J2314" s="68">
        <v>38.820354664610598</v>
      </c>
      <c r="K2314" s="71">
        <v>0.93497294409995602</v>
      </c>
      <c r="L2314" s="68">
        <v>59.329221279876599</v>
      </c>
      <c r="M2314" s="71">
        <v>1</v>
      </c>
      <c r="N2314" s="68">
        <v>100</v>
      </c>
      <c r="O2314" s="71">
        <v>0.59230703837141396</v>
      </c>
      <c r="P2314" s="68">
        <v>79.280575539568304</v>
      </c>
      <c r="Q2314" s="71"/>
      <c r="R2314" s="68"/>
    </row>
    <row r="2315" spans="1:18" x14ac:dyDescent="0.2">
      <c r="A2315" s="72" t="s">
        <v>4785</v>
      </c>
      <c r="B2315" s="66" t="s">
        <v>4786</v>
      </c>
      <c r="C2315" s="67">
        <v>13</v>
      </c>
      <c r="D2315" s="67" t="s">
        <v>343</v>
      </c>
      <c r="E2315" s="71">
        <v>0.88835650468790195</v>
      </c>
      <c r="F2315" s="68">
        <v>71.511179645335403</v>
      </c>
      <c r="G2315" s="71">
        <v>0.89958582640982498</v>
      </c>
      <c r="H2315" s="68">
        <v>85.890516576715498</v>
      </c>
      <c r="I2315" s="71">
        <v>0.77346867641761397</v>
      </c>
      <c r="J2315" s="68">
        <v>24.171164225134898</v>
      </c>
      <c r="K2315" s="71">
        <v>0.91037151592416898</v>
      </c>
      <c r="L2315" s="68">
        <v>40.1310717039322</v>
      </c>
      <c r="M2315" s="71">
        <v>0.97</v>
      </c>
      <c r="N2315" s="68">
        <v>41.829554339327601</v>
      </c>
      <c r="O2315" s="71"/>
      <c r="P2315" s="68"/>
      <c r="Q2315" s="71"/>
      <c r="R2315" s="68"/>
    </row>
    <row r="2316" spans="1:18" x14ac:dyDescent="0.2">
      <c r="A2316" s="72" t="s">
        <v>4787</v>
      </c>
      <c r="B2316" s="66" t="s">
        <v>4788</v>
      </c>
      <c r="C2316" s="67">
        <v>19</v>
      </c>
      <c r="D2316" s="67" t="s">
        <v>343</v>
      </c>
      <c r="E2316" s="71">
        <v>0.84712304741133604</v>
      </c>
      <c r="F2316" s="68">
        <v>88.619402985074601</v>
      </c>
      <c r="G2316" s="71">
        <v>0.84015218270700298</v>
      </c>
      <c r="H2316" s="68">
        <v>41.977611940298502</v>
      </c>
      <c r="I2316" s="71">
        <v>0.80725233719469602</v>
      </c>
      <c r="J2316" s="68">
        <v>56.156716417910403</v>
      </c>
      <c r="K2316" s="71">
        <v>0.799578603648888</v>
      </c>
      <c r="L2316" s="68">
        <v>40.111940298507498</v>
      </c>
      <c r="M2316" s="71">
        <v>0.94150906609475604</v>
      </c>
      <c r="N2316" s="68">
        <v>92.523364485981304</v>
      </c>
      <c r="O2316" s="71"/>
      <c r="P2316" s="68"/>
      <c r="Q2316" s="71"/>
      <c r="R2316" s="68"/>
    </row>
    <row r="2317" spans="1:18" x14ac:dyDescent="0.2">
      <c r="A2317" s="72" t="s">
        <v>4789</v>
      </c>
      <c r="B2317" s="66" t="s">
        <v>4790</v>
      </c>
      <c r="C2317" s="67">
        <v>13</v>
      </c>
      <c r="D2317" s="67" t="s">
        <v>343</v>
      </c>
      <c r="E2317" s="71">
        <v>0.68747307613103903</v>
      </c>
      <c r="F2317" s="68">
        <v>12.7602158828065</v>
      </c>
      <c r="G2317" s="71">
        <v>0.74487663139456906</v>
      </c>
      <c r="H2317" s="68">
        <v>7.0932922127987696</v>
      </c>
      <c r="I2317" s="71">
        <v>0.83176904236315297</v>
      </c>
      <c r="J2317" s="68">
        <v>55.666923670007698</v>
      </c>
      <c r="K2317" s="71">
        <v>0.82204727955942203</v>
      </c>
      <c r="L2317" s="68">
        <v>13.2228218966847</v>
      </c>
      <c r="M2317" s="71">
        <v>0.71</v>
      </c>
      <c r="N2317" s="68">
        <v>13.291634089132099</v>
      </c>
      <c r="O2317" s="71">
        <v>0.32867242733805002</v>
      </c>
      <c r="P2317" s="68">
        <v>30.791366906474799</v>
      </c>
      <c r="Q2317" s="71"/>
      <c r="R2317" s="68"/>
    </row>
    <row r="2318" spans="1:18" x14ac:dyDescent="0.2">
      <c r="A2318" s="72" t="s">
        <v>4791</v>
      </c>
      <c r="B2318" s="66" t="s">
        <v>4792</v>
      </c>
      <c r="C2318" s="67">
        <v>13</v>
      </c>
      <c r="D2318" s="67" t="s">
        <v>343</v>
      </c>
      <c r="E2318" s="71">
        <v>0.88751487228583603</v>
      </c>
      <c r="F2318" s="68">
        <v>71.164225134926795</v>
      </c>
      <c r="G2318" s="71">
        <v>0.87136222724217605</v>
      </c>
      <c r="H2318" s="68">
        <v>67.656129529683895</v>
      </c>
      <c r="I2318" s="71">
        <v>0.79846189576978099</v>
      </c>
      <c r="J2318" s="68">
        <v>35.312259059367797</v>
      </c>
      <c r="K2318" s="71">
        <v>0.900235366131384</v>
      </c>
      <c r="L2318" s="68">
        <v>34.271395528141902</v>
      </c>
      <c r="M2318" s="71">
        <v>0.98</v>
      </c>
      <c r="N2318" s="68">
        <v>45.934323690383103</v>
      </c>
      <c r="O2318" s="71"/>
      <c r="P2318" s="68"/>
      <c r="Q2318" s="71"/>
      <c r="R2318" s="68"/>
    </row>
    <row r="2319" spans="1:18" x14ac:dyDescent="0.2">
      <c r="A2319" s="72" t="s">
        <v>1309</v>
      </c>
      <c r="B2319" s="66" t="s">
        <v>4793</v>
      </c>
      <c r="C2319" s="67">
        <v>13</v>
      </c>
      <c r="D2319" s="67" t="s">
        <v>343</v>
      </c>
      <c r="E2319" s="71">
        <v>0.77442509596514397</v>
      </c>
      <c r="F2319" s="68">
        <v>26.098689282960699</v>
      </c>
      <c r="G2319" s="71">
        <v>0.81358400015232601</v>
      </c>
      <c r="H2319" s="68">
        <v>12.4518118735544</v>
      </c>
      <c r="I2319" s="71">
        <v>0.86798109359074205</v>
      </c>
      <c r="J2319" s="68">
        <v>72.397841171935198</v>
      </c>
      <c r="K2319" s="71">
        <v>0.89913476580243501</v>
      </c>
      <c r="L2319" s="68">
        <v>33.5774865073246</v>
      </c>
      <c r="M2319" s="71">
        <v>0.92</v>
      </c>
      <c r="N2319" s="68">
        <v>30.453479280688001</v>
      </c>
      <c r="O2319" s="71">
        <v>0.37142562028021803</v>
      </c>
      <c r="P2319" s="68">
        <v>38.129496402877699</v>
      </c>
      <c r="Q2319" s="71"/>
      <c r="R2319" s="68"/>
    </row>
    <row r="2320" spans="1:18" x14ac:dyDescent="0.2">
      <c r="A2320" s="72" t="s">
        <v>4794</v>
      </c>
      <c r="B2320" s="66" t="s">
        <v>4795</v>
      </c>
      <c r="C2320" s="67">
        <v>13</v>
      </c>
      <c r="D2320" s="67" t="s">
        <v>343</v>
      </c>
      <c r="E2320" s="71">
        <v>0.89057827250034904</v>
      </c>
      <c r="F2320" s="68">
        <v>72.629144178874299</v>
      </c>
      <c r="G2320" s="71">
        <v>0.87124036120409398</v>
      </c>
      <c r="H2320" s="68">
        <v>67.501927525057795</v>
      </c>
      <c r="I2320" s="71">
        <v>0.78512972036700801</v>
      </c>
      <c r="J2320" s="68">
        <v>28.720123361603701</v>
      </c>
      <c r="K2320" s="71">
        <v>0.90594300843029296</v>
      </c>
      <c r="L2320" s="68">
        <v>37.586738627602202</v>
      </c>
      <c r="M2320" s="71">
        <v>1</v>
      </c>
      <c r="N2320" s="68">
        <v>100</v>
      </c>
      <c r="O2320" s="71"/>
      <c r="P2320" s="68"/>
      <c r="Q2320" s="71"/>
      <c r="R2320" s="68"/>
    </row>
    <row r="2321" spans="1:18" x14ac:dyDescent="0.2">
      <c r="A2321" s="72" t="s">
        <v>4796</v>
      </c>
      <c r="B2321" s="66" t="s">
        <v>4797</v>
      </c>
      <c r="C2321" s="67">
        <v>13</v>
      </c>
      <c r="D2321" s="67" t="s">
        <v>343</v>
      </c>
      <c r="E2321" s="71">
        <v>0.905509239652181</v>
      </c>
      <c r="F2321" s="68">
        <v>79.9537393986122</v>
      </c>
      <c r="G2321" s="71">
        <v>0.89587337253264698</v>
      </c>
      <c r="H2321" s="68">
        <v>84.117193523515795</v>
      </c>
      <c r="I2321" s="71">
        <v>0.81499518922524405</v>
      </c>
      <c r="J2321" s="68">
        <v>45.026985350809603</v>
      </c>
      <c r="K2321" s="71">
        <v>0.91116839685083295</v>
      </c>
      <c r="L2321" s="68">
        <v>40.902081727062502</v>
      </c>
      <c r="M2321" s="71">
        <v>1</v>
      </c>
      <c r="N2321" s="68">
        <v>100</v>
      </c>
      <c r="O2321" s="71"/>
      <c r="P2321" s="68"/>
      <c r="Q2321" s="71"/>
      <c r="R2321" s="68"/>
    </row>
    <row r="2322" spans="1:18" x14ac:dyDescent="0.2">
      <c r="A2322" s="72" t="s">
        <v>4798</v>
      </c>
      <c r="B2322" s="66" t="s">
        <v>4799</v>
      </c>
      <c r="C2322" s="67">
        <v>13</v>
      </c>
      <c r="D2322" s="67" t="s">
        <v>343</v>
      </c>
      <c r="E2322" s="71">
        <v>0.82829021374767298</v>
      </c>
      <c r="F2322" s="68">
        <v>46.029298380878998</v>
      </c>
      <c r="G2322" s="71">
        <v>0.90368109027089505</v>
      </c>
      <c r="H2322" s="68">
        <v>87.779491133384695</v>
      </c>
      <c r="I2322" s="71">
        <v>0.77359806751363902</v>
      </c>
      <c r="J2322" s="68">
        <v>24.209714726291399</v>
      </c>
      <c r="K2322" s="71">
        <v>0.86588169720615904</v>
      </c>
      <c r="L2322" s="68">
        <v>21.279876638396299</v>
      </c>
      <c r="M2322" s="71">
        <v>0.77</v>
      </c>
      <c r="N2322" s="68">
        <v>17.552775605942099</v>
      </c>
      <c r="O2322" s="71"/>
      <c r="P2322" s="68"/>
      <c r="Q2322" s="71"/>
      <c r="R2322" s="68"/>
    </row>
    <row r="2323" spans="1:18" x14ac:dyDescent="0.2">
      <c r="A2323" s="72" t="s">
        <v>4800</v>
      </c>
      <c r="B2323" s="66" t="s">
        <v>4801</v>
      </c>
      <c r="C2323" s="67">
        <v>13</v>
      </c>
      <c r="D2323" s="67" t="s">
        <v>343</v>
      </c>
      <c r="E2323" s="71">
        <v>0.86050651093555297</v>
      </c>
      <c r="F2323" s="68">
        <v>59.097918272937498</v>
      </c>
      <c r="G2323" s="71">
        <v>0.97642411309487598</v>
      </c>
      <c r="H2323" s="68">
        <v>97.378565921356994</v>
      </c>
      <c r="I2323" s="71">
        <v>0.79893526398066905</v>
      </c>
      <c r="J2323" s="68">
        <v>35.697764070932898</v>
      </c>
      <c r="K2323" s="71">
        <v>0.66666666666666696</v>
      </c>
      <c r="L2323" s="68">
        <v>5.4356206630686197</v>
      </c>
      <c r="M2323" s="71">
        <v>1</v>
      </c>
      <c r="N2323" s="68">
        <v>100</v>
      </c>
      <c r="O2323" s="71"/>
      <c r="P2323" s="68"/>
      <c r="Q2323" s="71"/>
      <c r="R2323" s="68"/>
    </row>
    <row r="2324" spans="1:18" x14ac:dyDescent="0.2">
      <c r="A2324" s="72" t="s">
        <v>4802</v>
      </c>
      <c r="B2324" s="66" t="s">
        <v>4803</v>
      </c>
      <c r="C2324" s="67">
        <v>13</v>
      </c>
      <c r="D2324" s="67" t="s">
        <v>343</v>
      </c>
      <c r="E2324" s="71">
        <v>0.86628216201396402</v>
      </c>
      <c r="F2324" s="68">
        <v>61.603700848111004</v>
      </c>
      <c r="G2324" s="71">
        <v>0.86812943568628398</v>
      </c>
      <c r="H2324" s="68">
        <v>64.919043947571296</v>
      </c>
      <c r="I2324" s="71">
        <v>0.76113938442315698</v>
      </c>
      <c r="J2324" s="68">
        <v>20.2004626060139</v>
      </c>
      <c r="K2324" s="71">
        <v>0.90585982794641595</v>
      </c>
      <c r="L2324" s="68">
        <v>37.393986121819601</v>
      </c>
      <c r="M2324" s="71">
        <v>0.93</v>
      </c>
      <c r="N2324" s="68">
        <v>32.212666145426098</v>
      </c>
      <c r="O2324" s="71"/>
      <c r="P2324" s="68"/>
      <c r="Q2324" s="71"/>
      <c r="R2324" s="68"/>
    </row>
    <row r="2325" spans="1:18" x14ac:dyDescent="0.2">
      <c r="A2325" s="72" t="s">
        <v>4804</v>
      </c>
      <c r="B2325" s="66" t="s">
        <v>4805</v>
      </c>
      <c r="C2325" s="67">
        <v>13</v>
      </c>
      <c r="D2325" s="67" t="s">
        <v>343</v>
      </c>
      <c r="E2325" s="71">
        <v>0.87435894148367199</v>
      </c>
      <c r="F2325" s="68">
        <v>64.803392444101803</v>
      </c>
      <c r="G2325" s="71">
        <v>0.873225163450568</v>
      </c>
      <c r="H2325" s="68">
        <v>69.583654587509599</v>
      </c>
      <c r="I2325" s="71">
        <v>0.73734262931425298</v>
      </c>
      <c r="J2325" s="68">
        <v>14.610639938319199</v>
      </c>
      <c r="K2325" s="71">
        <v>0.91686797316986501</v>
      </c>
      <c r="L2325" s="68">
        <v>44.525828835774902</v>
      </c>
      <c r="M2325" s="71">
        <v>0.97</v>
      </c>
      <c r="N2325" s="68">
        <v>41.829554339327601</v>
      </c>
      <c r="O2325" s="71"/>
      <c r="P2325" s="68"/>
      <c r="Q2325" s="71"/>
      <c r="R2325" s="68"/>
    </row>
    <row r="2326" spans="1:18" x14ac:dyDescent="0.2">
      <c r="A2326" s="72" t="s">
        <v>4806</v>
      </c>
      <c r="B2326" s="66" t="s">
        <v>4807</v>
      </c>
      <c r="C2326" s="67">
        <v>13</v>
      </c>
      <c r="D2326" s="67" t="s">
        <v>343</v>
      </c>
      <c r="E2326" s="71">
        <v>0.84196671539416701</v>
      </c>
      <c r="F2326" s="68">
        <v>51.619121048573597</v>
      </c>
      <c r="G2326" s="71">
        <v>0.86976975723254002</v>
      </c>
      <c r="H2326" s="68">
        <v>66.383962991518899</v>
      </c>
      <c r="I2326" s="71">
        <v>0.78578721961544595</v>
      </c>
      <c r="J2326" s="68">
        <v>28.951426368542801</v>
      </c>
      <c r="K2326" s="71">
        <v>0.92230988472868003</v>
      </c>
      <c r="L2326" s="68">
        <v>48.535080956052397</v>
      </c>
      <c r="M2326" s="71">
        <v>0.79</v>
      </c>
      <c r="N2326" s="68">
        <v>18.608287724785001</v>
      </c>
      <c r="O2326" s="71"/>
      <c r="P2326" s="68"/>
      <c r="Q2326" s="71"/>
      <c r="R2326" s="68"/>
    </row>
    <row r="2327" spans="1:18" x14ac:dyDescent="0.2">
      <c r="A2327" s="72" t="s">
        <v>4808</v>
      </c>
      <c r="B2327" s="66" t="s">
        <v>4809</v>
      </c>
      <c r="C2327" s="67">
        <v>13</v>
      </c>
      <c r="D2327" s="67" t="s">
        <v>343</v>
      </c>
      <c r="E2327" s="71">
        <v>0.89067827864389104</v>
      </c>
      <c r="F2327" s="68">
        <v>72.706245181187398</v>
      </c>
      <c r="G2327" s="71">
        <v>0.85364461943399905</v>
      </c>
      <c r="H2327" s="68">
        <v>49.575944487278299</v>
      </c>
      <c r="I2327" s="71">
        <v>0.78280453174250897</v>
      </c>
      <c r="J2327" s="68">
        <v>28.0262143407864</v>
      </c>
      <c r="K2327" s="71">
        <v>0.92626396339905703</v>
      </c>
      <c r="L2327" s="68">
        <v>51.503469545104103</v>
      </c>
      <c r="M2327" s="71">
        <v>1</v>
      </c>
      <c r="N2327" s="68">
        <v>100</v>
      </c>
      <c r="O2327" s="71"/>
      <c r="P2327" s="68"/>
      <c r="Q2327" s="71"/>
      <c r="R2327" s="68"/>
    </row>
    <row r="2328" spans="1:18" x14ac:dyDescent="0.2">
      <c r="A2328" s="72" t="s">
        <v>4810</v>
      </c>
      <c r="B2328" s="66" t="s">
        <v>4811</v>
      </c>
      <c r="C2328" s="67">
        <v>13</v>
      </c>
      <c r="D2328" s="67" t="s">
        <v>343</v>
      </c>
      <c r="E2328" s="71">
        <v>0.80076589637680695</v>
      </c>
      <c r="F2328" s="68">
        <v>34.348496530454902</v>
      </c>
      <c r="G2328" s="71">
        <v>0.89324787134939099</v>
      </c>
      <c r="H2328" s="68">
        <v>82.575173477255206</v>
      </c>
      <c r="I2328" s="71">
        <v>0.73348489740223699</v>
      </c>
      <c r="J2328" s="68">
        <v>13.801079414032399</v>
      </c>
      <c r="K2328" s="71">
        <v>0.91923315034156305</v>
      </c>
      <c r="L2328" s="68">
        <v>46.144949884348499</v>
      </c>
      <c r="M2328" s="71">
        <v>0.99</v>
      </c>
      <c r="N2328" s="68">
        <v>52.3064894448788</v>
      </c>
      <c r="O2328" s="71">
        <v>0.46786356279084501</v>
      </c>
      <c r="P2328" s="68">
        <v>55.683453237410099</v>
      </c>
      <c r="Q2328" s="71"/>
      <c r="R2328" s="68"/>
    </row>
    <row r="2329" spans="1:18" x14ac:dyDescent="0.2">
      <c r="A2329" s="72" t="s">
        <v>4812</v>
      </c>
      <c r="B2329" s="66" t="s">
        <v>4813</v>
      </c>
      <c r="C2329" s="67">
        <v>13</v>
      </c>
      <c r="D2329" s="67" t="s">
        <v>343</v>
      </c>
      <c r="E2329" s="71">
        <v>0.79748939551532705</v>
      </c>
      <c r="F2329" s="68">
        <v>32.806476484194299</v>
      </c>
      <c r="G2329" s="71">
        <v>0.72734202917506197</v>
      </c>
      <c r="H2329" s="68">
        <v>6.3608326908249797</v>
      </c>
      <c r="I2329" s="71">
        <v>0.78901053181394998</v>
      </c>
      <c r="J2329" s="68">
        <v>30.0308404009252</v>
      </c>
      <c r="K2329" s="71">
        <v>0.938416543597271</v>
      </c>
      <c r="L2329" s="68">
        <v>61.912104857363097</v>
      </c>
      <c r="M2329" s="71">
        <v>1</v>
      </c>
      <c r="N2329" s="68">
        <v>100</v>
      </c>
      <c r="O2329" s="71">
        <v>0.53267787299035396</v>
      </c>
      <c r="P2329" s="68">
        <v>68.992805755395693</v>
      </c>
      <c r="Q2329" s="71"/>
      <c r="R2329" s="68"/>
    </row>
    <row r="2330" spans="1:18" x14ac:dyDescent="0.2">
      <c r="A2330" s="72" t="s">
        <v>4814</v>
      </c>
      <c r="B2330" s="66" t="s">
        <v>4815</v>
      </c>
      <c r="C2330" s="67">
        <v>13</v>
      </c>
      <c r="D2330" s="67" t="s">
        <v>343</v>
      </c>
      <c r="E2330" s="71">
        <v>0.81505047613092596</v>
      </c>
      <c r="F2330" s="68">
        <v>40.478026214340801</v>
      </c>
      <c r="G2330" s="71">
        <v>0.88459676476132698</v>
      </c>
      <c r="H2330" s="68">
        <v>77.486507324595195</v>
      </c>
      <c r="I2330" s="71">
        <v>0.89766789087132004</v>
      </c>
      <c r="J2330" s="68">
        <v>81.071703932151095</v>
      </c>
      <c r="K2330" s="71">
        <v>0.97793724889105604</v>
      </c>
      <c r="L2330" s="68">
        <v>88.049344641480303</v>
      </c>
      <c r="M2330" s="71">
        <v>0.5</v>
      </c>
      <c r="N2330" s="68">
        <v>6.09851446442533</v>
      </c>
      <c r="O2330" s="71"/>
      <c r="P2330" s="68"/>
      <c r="Q2330" s="71"/>
      <c r="R2330" s="68"/>
    </row>
    <row r="2331" spans="1:18" x14ac:dyDescent="0.2">
      <c r="A2331" s="72" t="s">
        <v>694</v>
      </c>
      <c r="B2331" s="66" t="s">
        <v>4816</v>
      </c>
      <c r="C2331" s="67">
        <v>13</v>
      </c>
      <c r="D2331" s="67" t="s">
        <v>343</v>
      </c>
      <c r="E2331" s="71">
        <v>0.73847399561243598</v>
      </c>
      <c r="F2331" s="68">
        <v>19.236700077100998</v>
      </c>
      <c r="G2331" s="71">
        <v>0.94369888554268</v>
      </c>
      <c r="H2331" s="68">
        <v>95.296838858905204</v>
      </c>
      <c r="I2331" s="71">
        <v>0.84353043024039598</v>
      </c>
      <c r="J2331" s="68">
        <v>62.760215882806499</v>
      </c>
      <c r="K2331" s="71">
        <v>0.66666666666666696</v>
      </c>
      <c r="L2331" s="68">
        <v>5.4356206630686197</v>
      </c>
      <c r="M2331" s="71">
        <v>0.5</v>
      </c>
      <c r="N2331" s="68">
        <v>6.09851446442533</v>
      </c>
      <c r="O2331" s="71"/>
      <c r="P2331" s="68"/>
      <c r="Q2331" s="71"/>
      <c r="R2331" s="68"/>
    </row>
    <row r="2332" spans="1:18" x14ac:dyDescent="0.2">
      <c r="A2332" s="72" t="s">
        <v>4817</v>
      </c>
      <c r="B2332" s="66" t="s">
        <v>4818</v>
      </c>
      <c r="C2332" s="67">
        <v>13</v>
      </c>
      <c r="D2332" s="67" t="s">
        <v>343</v>
      </c>
      <c r="E2332" s="71">
        <v>0.60780988556348803</v>
      </c>
      <c r="F2332" s="68">
        <v>7.0547417116422499</v>
      </c>
      <c r="G2332" s="71">
        <v>0.95695807387957099</v>
      </c>
      <c r="H2332" s="68">
        <v>96.106399383191999</v>
      </c>
      <c r="I2332" s="71">
        <v>0.80761480170771505</v>
      </c>
      <c r="J2332" s="68">
        <v>40.555127216653801</v>
      </c>
      <c r="K2332" s="71">
        <v>0.66666666666666696</v>
      </c>
      <c r="L2332" s="68">
        <v>5.4356206630686197</v>
      </c>
      <c r="M2332" s="71">
        <v>0</v>
      </c>
      <c r="N2332" s="68">
        <v>1.44644253322909</v>
      </c>
      <c r="O2332" s="71"/>
      <c r="P2332" s="68"/>
      <c r="Q2332" s="71"/>
      <c r="R2332" s="68"/>
    </row>
    <row r="2333" spans="1:18" x14ac:dyDescent="0.2">
      <c r="A2333" s="72" t="s">
        <v>4819</v>
      </c>
      <c r="B2333" s="66" t="s">
        <v>4820</v>
      </c>
      <c r="C2333" s="67">
        <v>13</v>
      </c>
      <c r="D2333" s="67" t="s">
        <v>343</v>
      </c>
      <c r="E2333" s="71">
        <v>0.69120684921448505</v>
      </c>
      <c r="F2333" s="68">
        <v>13.2999228989977</v>
      </c>
      <c r="G2333" s="71">
        <v>0.88899424940780003</v>
      </c>
      <c r="H2333" s="68">
        <v>79.915188897455707</v>
      </c>
      <c r="I2333" s="71">
        <v>0.90196008955283702</v>
      </c>
      <c r="J2333" s="68">
        <v>82.035466461064004</v>
      </c>
      <c r="K2333" s="71">
        <v>0.97387305789730405</v>
      </c>
      <c r="L2333" s="68">
        <v>86.7386276021588</v>
      </c>
      <c r="M2333" s="71">
        <v>0</v>
      </c>
      <c r="N2333" s="68">
        <v>1.44644253322909</v>
      </c>
      <c r="O2333" s="71"/>
      <c r="P2333" s="68"/>
      <c r="Q2333" s="71"/>
      <c r="R2333" s="68"/>
    </row>
    <row r="2334" spans="1:18" x14ac:dyDescent="0.2">
      <c r="A2334" s="72" t="s">
        <v>4821</v>
      </c>
      <c r="B2334" s="66" t="s">
        <v>4822</v>
      </c>
      <c r="C2334" s="67">
        <v>13</v>
      </c>
      <c r="D2334" s="67" t="s">
        <v>343</v>
      </c>
      <c r="E2334" s="71">
        <v>0.70794320267134203</v>
      </c>
      <c r="F2334" s="68">
        <v>15.26599845798</v>
      </c>
      <c r="G2334" s="71">
        <v>0.97335959564396202</v>
      </c>
      <c r="H2334" s="68">
        <v>97.185813415574401</v>
      </c>
      <c r="I2334" s="71">
        <v>0.858413215041407</v>
      </c>
      <c r="J2334" s="68">
        <v>69.121048573631498</v>
      </c>
      <c r="K2334" s="71">
        <v>1</v>
      </c>
      <c r="L2334" s="68">
        <v>100</v>
      </c>
      <c r="M2334" s="71">
        <v>0</v>
      </c>
      <c r="N2334" s="68">
        <v>1.44644253322909</v>
      </c>
      <c r="O2334" s="71"/>
      <c r="P2334" s="68"/>
      <c r="Q2334" s="71"/>
      <c r="R2334" s="68"/>
    </row>
    <row r="2335" spans="1:18" x14ac:dyDescent="0.2">
      <c r="A2335" s="72" t="s">
        <v>4823</v>
      </c>
      <c r="B2335" s="66" t="s">
        <v>4824</v>
      </c>
      <c r="C2335" s="67">
        <v>13</v>
      </c>
      <c r="D2335" s="67" t="s">
        <v>343</v>
      </c>
      <c r="E2335" s="71">
        <v>0.67575071629379502</v>
      </c>
      <c r="F2335" s="68">
        <v>11.6808018504241</v>
      </c>
      <c r="G2335" s="71">
        <v>0.93293703001707395</v>
      </c>
      <c r="H2335" s="68">
        <v>94.063222821896701</v>
      </c>
      <c r="I2335" s="71">
        <v>0.85473236179436196</v>
      </c>
      <c r="J2335" s="68">
        <v>67.579028527370895</v>
      </c>
      <c r="K2335" s="71">
        <v>0.91533347336374504</v>
      </c>
      <c r="L2335" s="68">
        <v>43.716268311488101</v>
      </c>
      <c r="M2335" s="71">
        <v>0</v>
      </c>
      <c r="N2335" s="68">
        <v>1.44644253322909</v>
      </c>
      <c r="O2335" s="71"/>
      <c r="P2335" s="68"/>
      <c r="Q2335" s="71"/>
      <c r="R2335" s="68"/>
    </row>
    <row r="2336" spans="1:18" x14ac:dyDescent="0.2">
      <c r="A2336" s="72" t="s">
        <v>4825</v>
      </c>
      <c r="B2336" s="66" t="s">
        <v>4826</v>
      </c>
      <c r="C2336" s="67">
        <v>13</v>
      </c>
      <c r="D2336" s="67" t="s">
        <v>343</v>
      </c>
      <c r="E2336" s="71">
        <v>0.87938857078560795</v>
      </c>
      <c r="F2336" s="68">
        <v>67.000771010023101</v>
      </c>
      <c r="G2336" s="71">
        <v>0.89477201545297802</v>
      </c>
      <c r="H2336" s="68">
        <v>83.461835003855001</v>
      </c>
      <c r="I2336" s="71">
        <v>0.89787063481363105</v>
      </c>
      <c r="J2336" s="68">
        <v>81.148804934464195</v>
      </c>
      <c r="K2336" s="71">
        <v>0.89491163287582098</v>
      </c>
      <c r="L2336" s="68">
        <v>31.5728604471858</v>
      </c>
      <c r="M2336" s="71">
        <v>0.83</v>
      </c>
      <c r="N2336" s="68">
        <v>21.462079749804499</v>
      </c>
      <c r="O2336" s="71"/>
      <c r="P2336" s="68"/>
      <c r="Q2336" s="71"/>
      <c r="R2336" s="68"/>
    </row>
    <row r="2337" spans="1:18" x14ac:dyDescent="0.2">
      <c r="A2337" s="72" t="s">
        <v>4827</v>
      </c>
      <c r="B2337" s="66" t="s">
        <v>4828</v>
      </c>
      <c r="C2337" s="67">
        <v>13</v>
      </c>
      <c r="D2337" s="67" t="s">
        <v>343</v>
      </c>
      <c r="E2337" s="71">
        <v>0.74361631825598296</v>
      </c>
      <c r="F2337" s="68">
        <v>19.9691595990748</v>
      </c>
      <c r="G2337" s="71">
        <v>0.98800650503517495</v>
      </c>
      <c r="H2337" s="68">
        <v>97.995373939861196</v>
      </c>
      <c r="I2337" s="71">
        <v>0.90772419673536298</v>
      </c>
      <c r="J2337" s="68">
        <v>83.461835003855001</v>
      </c>
      <c r="K2337" s="71">
        <v>0.93226340898452897</v>
      </c>
      <c r="L2337" s="68">
        <v>56.515034695451</v>
      </c>
      <c r="M2337" s="71">
        <v>0.64</v>
      </c>
      <c r="N2337" s="68">
        <v>10.125097732603599</v>
      </c>
      <c r="O2337" s="71">
        <v>0.25008748052484903</v>
      </c>
      <c r="P2337" s="68">
        <v>20.143884892086302</v>
      </c>
      <c r="Q2337" s="71"/>
      <c r="R2337" s="68"/>
    </row>
    <row r="2338" spans="1:18" x14ac:dyDescent="0.2">
      <c r="A2338" s="72" t="s">
        <v>622</v>
      </c>
      <c r="B2338" s="66" t="s">
        <v>4829</v>
      </c>
      <c r="C2338" s="67">
        <v>13</v>
      </c>
      <c r="D2338" s="67" t="s">
        <v>343</v>
      </c>
      <c r="E2338" s="71">
        <v>0.75573254082785202</v>
      </c>
      <c r="F2338" s="68">
        <v>21.896684656900501</v>
      </c>
      <c r="G2338" s="71">
        <v>0.84101932890870101</v>
      </c>
      <c r="H2338" s="68">
        <v>33.616037008481101</v>
      </c>
      <c r="I2338" s="71">
        <v>0.71115073307664101</v>
      </c>
      <c r="J2338" s="68">
        <v>10.7941403238242</v>
      </c>
      <c r="K2338" s="71">
        <v>0.83510996539631599</v>
      </c>
      <c r="L2338" s="68">
        <v>15.420200462605999</v>
      </c>
      <c r="M2338" s="71">
        <v>1</v>
      </c>
      <c r="N2338" s="68">
        <v>100</v>
      </c>
      <c r="O2338" s="71">
        <v>0.39138267675760202</v>
      </c>
      <c r="P2338" s="68">
        <v>42.158273381294997</v>
      </c>
      <c r="Q2338" s="71"/>
      <c r="R2338" s="68"/>
    </row>
    <row r="2339" spans="1:18" x14ac:dyDescent="0.2">
      <c r="A2339" s="72" t="s">
        <v>4830</v>
      </c>
      <c r="B2339" s="66" t="s">
        <v>4831</v>
      </c>
      <c r="C2339" s="67">
        <v>13</v>
      </c>
      <c r="D2339" s="67" t="s">
        <v>343</v>
      </c>
      <c r="E2339" s="71">
        <v>0.76044870211053395</v>
      </c>
      <c r="F2339" s="68">
        <v>22.898997686969899</v>
      </c>
      <c r="G2339" s="71">
        <v>0.712767104409045</v>
      </c>
      <c r="H2339" s="68">
        <v>5.74402467232074</v>
      </c>
      <c r="I2339" s="71">
        <v>0.806695351717161</v>
      </c>
      <c r="J2339" s="68">
        <v>40.1696222050887</v>
      </c>
      <c r="K2339" s="71">
        <v>0.86936528948651803</v>
      </c>
      <c r="L2339" s="68">
        <v>22.089437162683101</v>
      </c>
      <c r="M2339" s="71">
        <v>0.89</v>
      </c>
      <c r="N2339" s="68">
        <v>26.583268178264301</v>
      </c>
      <c r="O2339" s="71">
        <v>0.52341576493994801</v>
      </c>
      <c r="P2339" s="68">
        <v>66.834532374100704</v>
      </c>
      <c r="Q2339" s="71"/>
      <c r="R2339" s="68"/>
    </row>
    <row r="2340" spans="1:18" x14ac:dyDescent="0.2">
      <c r="A2340" s="72" t="s">
        <v>4832</v>
      </c>
      <c r="B2340" s="66" t="s">
        <v>4833</v>
      </c>
      <c r="C2340" s="67">
        <v>13</v>
      </c>
      <c r="D2340" s="67" t="s">
        <v>343</v>
      </c>
      <c r="E2340" s="71">
        <v>0.81154279390136097</v>
      </c>
      <c r="F2340" s="68">
        <v>38.743253662297597</v>
      </c>
      <c r="G2340" s="71">
        <v>0.85792244196967904</v>
      </c>
      <c r="H2340" s="68">
        <v>54.510408635312302</v>
      </c>
      <c r="I2340" s="71">
        <v>0.86307745701531402</v>
      </c>
      <c r="J2340" s="68">
        <v>70.740169622205102</v>
      </c>
      <c r="K2340" s="71">
        <v>0.87517127662045102</v>
      </c>
      <c r="L2340" s="68">
        <v>24.286815728604498</v>
      </c>
      <c r="M2340" s="71">
        <v>0.65</v>
      </c>
      <c r="N2340" s="68">
        <v>10.476935105551201</v>
      </c>
      <c r="O2340" s="71"/>
      <c r="P2340" s="68"/>
      <c r="Q2340" s="71"/>
      <c r="R2340" s="68"/>
    </row>
    <row r="2341" spans="1:18" x14ac:dyDescent="0.2">
      <c r="A2341" s="72" t="s">
        <v>4834</v>
      </c>
      <c r="B2341" s="66" t="s">
        <v>4835</v>
      </c>
      <c r="C2341" s="67">
        <v>13</v>
      </c>
      <c r="D2341" s="67" t="s">
        <v>343</v>
      </c>
      <c r="E2341" s="71">
        <v>0.77740165079588597</v>
      </c>
      <c r="F2341" s="68">
        <v>26.869699306091</v>
      </c>
      <c r="G2341" s="71">
        <v>0.85865873770956702</v>
      </c>
      <c r="H2341" s="68">
        <v>55.242868157285997</v>
      </c>
      <c r="I2341" s="71">
        <v>0.77042869071144204</v>
      </c>
      <c r="J2341" s="68">
        <v>23.0917501927525</v>
      </c>
      <c r="K2341" s="71">
        <v>0.88083713747440695</v>
      </c>
      <c r="L2341" s="68">
        <v>26.137239784117199</v>
      </c>
      <c r="M2341" s="71">
        <v>1</v>
      </c>
      <c r="N2341" s="68">
        <v>100</v>
      </c>
      <c r="O2341" s="71">
        <v>0.37708368808401599</v>
      </c>
      <c r="P2341" s="68">
        <v>39.640287769784202</v>
      </c>
      <c r="Q2341" s="71"/>
      <c r="R2341" s="68"/>
    </row>
    <row r="2342" spans="1:18" x14ac:dyDescent="0.2">
      <c r="A2342" s="72" t="s">
        <v>4836</v>
      </c>
      <c r="B2342" s="66" t="s">
        <v>4837</v>
      </c>
      <c r="C2342" s="67">
        <v>13</v>
      </c>
      <c r="D2342" s="67" t="s">
        <v>343</v>
      </c>
      <c r="E2342" s="71">
        <v>0.80779879172833302</v>
      </c>
      <c r="F2342" s="68">
        <v>36.7000771010023</v>
      </c>
      <c r="G2342" s="71">
        <v>0.86322118779878099</v>
      </c>
      <c r="H2342" s="68">
        <v>60.370084811102501</v>
      </c>
      <c r="I2342" s="71">
        <v>0.81854178791357901</v>
      </c>
      <c r="J2342" s="68">
        <v>46.954510408635301</v>
      </c>
      <c r="K2342" s="71">
        <v>0.94907792139814495</v>
      </c>
      <c r="L2342" s="68">
        <v>69.583654587509599</v>
      </c>
      <c r="M2342" s="71">
        <v>1</v>
      </c>
      <c r="N2342" s="68">
        <v>100</v>
      </c>
      <c r="O2342" s="71">
        <v>0.40815306153115899</v>
      </c>
      <c r="P2342" s="68">
        <v>44.676258992805799</v>
      </c>
      <c r="Q2342" s="71"/>
      <c r="R2342" s="68"/>
    </row>
    <row r="2343" spans="1:18" x14ac:dyDescent="0.2">
      <c r="A2343" s="72" t="s">
        <v>4838</v>
      </c>
      <c r="B2343" s="66" t="s">
        <v>4839</v>
      </c>
      <c r="C2343" s="67">
        <v>13</v>
      </c>
      <c r="D2343" s="67" t="s">
        <v>343</v>
      </c>
      <c r="E2343" s="71">
        <v>0.73894230844654396</v>
      </c>
      <c r="F2343" s="68">
        <v>19.313801079413999</v>
      </c>
      <c r="G2343" s="71">
        <v>0.860346215070245</v>
      </c>
      <c r="H2343" s="68">
        <v>57.208943716268301</v>
      </c>
      <c r="I2343" s="71">
        <v>0.87305106855844095</v>
      </c>
      <c r="J2343" s="68">
        <v>73.939861218195801</v>
      </c>
      <c r="K2343" s="71">
        <v>0.70413412823725896</v>
      </c>
      <c r="L2343" s="68">
        <v>6.3993831919815003</v>
      </c>
      <c r="M2343" s="71">
        <v>0.99</v>
      </c>
      <c r="N2343" s="68">
        <v>52.3064894448788</v>
      </c>
      <c r="O2343" s="71">
        <v>0.26718013036677402</v>
      </c>
      <c r="P2343" s="68">
        <v>22.517985611510799</v>
      </c>
      <c r="Q2343" s="71"/>
      <c r="R2343" s="68"/>
    </row>
    <row r="2344" spans="1:18" x14ac:dyDescent="0.2">
      <c r="A2344" s="72" t="s">
        <v>4840</v>
      </c>
      <c r="B2344" s="66" t="s">
        <v>4841</v>
      </c>
      <c r="C2344" s="67">
        <v>13</v>
      </c>
      <c r="D2344" s="67" t="s">
        <v>343</v>
      </c>
      <c r="E2344" s="71">
        <v>0.732985830225239</v>
      </c>
      <c r="F2344" s="68">
        <v>18.3500385505012</v>
      </c>
      <c r="G2344" s="71">
        <v>0.87124450291024302</v>
      </c>
      <c r="H2344" s="68">
        <v>67.540478026214302</v>
      </c>
      <c r="I2344" s="71">
        <v>0.82671578953745095</v>
      </c>
      <c r="J2344" s="68">
        <v>52.582883577486498</v>
      </c>
      <c r="K2344" s="71">
        <v>0.90067671063094301</v>
      </c>
      <c r="L2344" s="68">
        <v>34.425597532767902</v>
      </c>
      <c r="M2344" s="71">
        <v>0.94</v>
      </c>
      <c r="N2344" s="68">
        <v>33.620015637216603</v>
      </c>
      <c r="O2344" s="71">
        <v>0.12629214804755901</v>
      </c>
      <c r="P2344" s="68">
        <v>7.9856115107913697</v>
      </c>
      <c r="Q2344" s="71"/>
      <c r="R2344" s="68"/>
    </row>
    <row r="2345" spans="1:18" x14ac:dyDescent="0.2">
      <c r="A2345" s="72" t="s">
        <v>4842</v>
      </c>
      <c r="B2345" s="66" t="s">
        <v>4843</v>
      </c>
      <c r="C2345" s="67">
        <v>13</v>
      </c>
      <c r="D2345" s="67" t="s">
        <v>343</v>
      </c>
      <c r="E2345" s="71">
        <v>0.78674588905559095</v>
      </c>
      <c r="F2345" s="68">
        <v>29.221279876638398</v>
      </c>
      <c r="G2345" s="71">
        <v>0.88336557220261902</v>
      </c>
      <c r="H2345" s="68">
        <v>76.484194294525807</v>
      </c>
      <c r="I2345" s="71">
        <v>0.82292984715327999</v>
      </c>
      <c r="J2345" s="68">
        <v>50.1542020046261</v>
      </c>
      <c r="K2345" s="71">
        <v>0.92568336468566403</v>
      </c>
      <c r="L2345" s="68">
        <v>50.848111025443302</v>
      </c>
      <c r="M2345" s="71">
        <v>0.84</v>
      </c>
      <c r="N2345" s="68">
        <v>22.1266614542611</v>
      </c>
      <c r="O2345" s="71">
        <v>0.46175066123639003</v>
      </c>
      <c r="P2345" s="68">
        <v>54.388489208633104</v>
      </c>
      <c r="Q2345" s="71"/>
      <c r="R2345" s="68"/>
    </row>
    <row r="2346" spans="1:18" x14ac:dyDescent="0.2">
      <c r="A2346" s="72" t="s">
        <v>4844</v>
      </c>
      <c r="B2346" s="66" t="s">
        <v>4845</v>
      </c>
      <c r="C2346" s="67">
        <v>13</v>
      </c>
      <c r="D2346" s="67" t="s">
        <v>343</v>
      </c>
      <c r="E2346" s="71">
        <v>0.79779120051534103</v>
      </c>
      <c r="F2346" s="68">
        <v>33.037779491133399</v>
      </c>
      <c r="G2346" s="71">
        <v>0.871955468730231</v>
      </c>
      <c r="H2346" s="68">
        <v>68.311488049344604</v>
      </c>
      <c r="I2346" s="71">
        <v>0.77393839365127004</v>
      </c>
      <c r="J2346" s="68">
        <v>24.402467232073999</v>
      </c>
      <c r="K2346" s="71">
        <v>0.86936528948651803</v>
      </c>
      <c r="L2346" s="68">
        <v>22.089437162683101</v>
      </c>
      <c r="M2346" s="71">
        <v>1</v>
      </c>
      <c r="N2346" s="68">
        <v>100</v>
      </c>
      <c r="O2346" s="71">
        <v>0.473696850708684</v>
      </c>
      <c r="P2346" s="68">
        <v>56.834532374100696</v>
      </c>
      <c r="Q2346" s="71"/>
      <c r="R2346" s="68"/>
    </row>
    <row r="2347" spans="1:18" x14ac:dyDescent="0.2">
      <c r="A2347" s="72" t="s">
        <v>4846</v>
      </c>
      <c r="B2347" s="66" t="s">
        <v>4847</v>
      </c>
      <c r="C2347" s="67">
        <v>13</v>
      </c>
      <c r="D2347" s="67" t="s">
        <v>343</v>
      </c>
      <c r="E2347" s="71">
        <v>0.81042004872269502</v>
      </c>
      <c r="F2347" s="68">
        <v>38.319198149575897</v>
      </c>
      <c r="G2347" s="71">
        <v>0.84108197700075604</v>
      </c>
      <c r="H2347" s="68">
        <v>33.693138010794101</v>
      </c>
      <c r="I2347" s="71">
        <v>0.78729454090793005</v>
      </c>
      <c r="J2347" s="68">
        <v>29.491133384733999</v>
      </c>
      <c r="K2347" s="71">
        <v>0.91813558141155105</v>
      </c>
      <c r="L2347" s="68">
        <v>45.605242868157298</v>
      </c>
      <c r="M2347" s="71">
        <v>1</v>
      </c>
      <c r="N2347" s="68">
        <v>100</v>
      </c>
      <c r="O2347" s="71">
        <v>0.50558814429323595</v>
      </c>
      <c r="P2347" s="68">
        <v>63.093525179856101</v>
      </c>
      <c r="Q2347" s="71"/>
      <c r="R2347" s="68"/>
    </row>
    <row r="2348" spans="1:18" x14ac:dyDescent="0.2">
      <c r="A2348" s="72" t="s">
        <v>4848</v>
      </c>
      <c r="B2348" s="66" t="s">
        <v>4849</v>
      </c>
      <c r="C2348" s="67">
        <v>13</v>
      </c>
      <c r="D2348" s="67" t="s">
        <v>343</v>
      </c>
      <c r="E2348" s="71">
        <v>0.74191819679954596</v>
      </c>
      <c r="F2348" s="68">
        <v>19.737856592135699</v>
      </c>
      <c r="G2348" s="71">
        <v>0.85718267094207901</v>
      </c>
      <c r="H2348" s="68">
        <v>53.5080956052429</v>
      </c>
      <c r="I2348" s="71">
        <v>0.81813616848539705</v>
      </c>
      <c r="J2348" s="68">
        <v>46.7617579028527</v>
      </c>
      <c r="K2348" s="71">
        <v>0.92045797626512404</v>
      </c>
      <c r="L2348" s="68">
        <v>47.224363916730901</v>
      </c>
      <c r="M2348" s="71">
        <v>0.56999999999999995</v>
      </c>
      <c r="N2348" s="68">
        <v>8.0140734949179002</v>
      </c>
      <c r="O2348" s="71">
        <v>0.54381416830513096</v>
      </c>
      <c r="P2348" s="68">
        <v>70.719424460431696</v>
      </c>
      <c r="Q2348" s="71"/>
      <c r="R2348" s="68"/>
    </row>
    <row r="2349" spans="1:18" x14ac:dyDescent="0.2">
      <c r="A2349" s="72" t="s">
        <v>4850</v>
      </c>
      <c r="B2349" s="66" t="s">
        <v>4851</v>
      </c>
      <c r="C2349" s="67">
        <v>13</v>
      </c>
      <c r="D2349" s="67" t="s">
        <v>343</v>
      </c>
      <c r="E2349" s="71">
        <v>0.91442067492552104</v>
      </c>
      <c r="F2349" s="68">
        <v>84.425597532767895</v>
      </c>
      <c r="G2349" s="71">
        <v>0.87148183052135697</v>
      </c>
      <c r="H2349" s="68">
        <v>67.925983037779503</v>
      </c>
      <c r="I2349" s="71">
        <v>0.82335918683789699</v>
      </c>
      <c r="J2349" s="68">
        <v>50.501156515034701</v>
      </c>
      <c r="K2349" s="71">
        <v>0.96284168234283196</v>
      </c>
      <c r="L2349" s="68">
        <v>80.956052428681602</v>
      </c>
      <c r="M2349" s="71">
        <v>1</v>
      </c>
      <c r="N2349" s="68">
        <v>100</v>
      </c>
      <c r="O2349" s="71"/>
      <c r="P2349" s="68"/>
      <c r="Q2349" s="71"/>
      <c r="R2349" s="68"/>
    </row>
    <row r="2350" spans="1:18" x14ac:dyDescent="0.2">
      <c r="A2350" s="72" t="s">
        <v>878</v>
      </c>
      <c r="B2350" s="66" t="s">
        <v>4852</v>
      </c>
      <c r="C2350" s="67">
        <v>13</v>
      </c>
      <c r="D2350" s="67" t="s">
        <v>343</v>
      </c>
      <c r="E2350" s="71">
        <v>0.80172258227956095</v>
      </c>
      <c r="F2350" s="68">
        <v>34.579799537394003</v>
      </c>
      <c r="G2350" s="71">
        <v>0.87340921605003496</v>
      </c>
      <c r="H2350" s="68">
        <v>69.776407093292207</v>
      </c>
      <c r="I2350" s="71">
        <v>0.76651094670072495</v>
      </c>
      <c r="J2350" s="68">
        <v>21.9352351580571</v>
      </c>
      <c r="K2350" s="71">
        <v>0.91581318655797805</v>
      </c>
      <c r="L2350" s="68">
        <v>44.140323824209702</v>
      </c>
      <c r="M2350" s="71">
        <v>0.99</v>
      </c>
      <c r="N2350" s="68">
        <v>52.3064894448788</v>
      </c>
      <c r="O2350" s="71">
        <v>0.462879562089067</v>
      </c>
      <c r="P2350" s="68">
        <v>54.820143884892097</v>
      </c>
      <c r="Q2350" s="71"/>
      <c r="R2350" s="68"/>
    </row>
    <row r="2351" spans="1:18" x14ac:dyDescent="0.2">
      <c r="A2351" s="72" t="s">
        <v>4853</v>
      </c>
      <c r="B2351" s="66" t="s">
        <v>4854</v>
      </c>
      <c r="C2351" s="67">
        <v>13</v>
      </c>
      <c r="D2351" s="67" t="s">
        <v>343</v>
      </c>
      <c r="E2351" s="71">
        <v>0.82412745880077898</v>
      </c>
      <c r="F2351" s="68">
        <v>44.101773323053202</v>
      </c>
      <c r="G2351" s="71">
        <v>0.91587548759257797</v>
      </c>
      <c r="H2351" s="68">
        <v>91.480339244410203</v>
      </c>
      <c r="I2351" s="71">
        <v>0.85873526967930103</v>
      </c>
      <c r="J2351" s="68">
        <v>69.236700077101005</v>
      </c>
      <c r="K2351" s="71">
        <v>0.96748647204997795</v>
      </c>
      <c r="L2351" s="68">
        <v>83.654587509637594</v>
      </c>
      <c r="M2351" s="71">
        <v>1</v>
      </c>
      <c r="N2351" s="68">
        <v>100</v>
      </c>
      <c r="O2351" s="71">
        <v>0.37854006468203599</v>
      </c>
      <c r="P2351" s="68">
        <v>39.928057553956798</v>
      </c>
      <c r="Q2351" s="71"/>
      <c r="R2351" s="68"/>
    </row>
    <row r="2352" spans="1:18" x14ac:dyDescent="0.2">
      <c r="A2352" s="72" t="s">
        <v>4855</v>
      </c>
      <c r="B2352" s="66" t="s">
        <v>4856</v>
      </c>
      <c r="C2352" s="67">
        <v>13</v>
      </c>
      <c r="D2352" s="67" t="s">
        <v>343</v>
      </c>
      <c r="E2352" s="71">
        <v>0.91916018224895801</v>
      </c>
      <c r="F2352" s="68">
        <v>86.931380107941393</v>
      </c>
      <c r="G2352" s="71">
        <v>0.90418951193981101</v>
      </c>
      <c r="H2352" s="68">
        <v>87.895142636854303</v>
      </c>
      <c r="I2352" s="71">
        <v>0.83515587810249403</v>
      </c>
      <c r="J2352" s="68">
        <v>58.057054741711603</v>
      </c>
      <c r="K2352" s="71">
        <v>0.93729533895352901</v>
      </c>
      <c r="L2352" s="68">
        <v>61.372397841171903</v>
      </c>
      <c r="M2352" s="71">
        <v>1</v>
      </c>
      <c r="N2352" s="68">
        <v>100</v>
      </c>
      <c r="O2352" s="71"/>
      <c r="P2352" s="68"/>
      <c r="Q2352" s="71"/>
      <c r="R2352" s="68"/>
    </row>
    <row r="2353" spans="1:18" x14ac:dyDescent="0.2">
      <c r="A2353" s="72" t="s">
        <v>4857</v>
      </c>
      <c r="B2353" s="66" t="s">
        <v>4858</v>
      </c>
      <c r="C2353" s="67">
        <v>13</v>
      </c>
      <c r="D2353" s="67" t="s">
        <v>343</v>
      </c>
      <c r="E2353" s="71">
        <v>0.79763593583380199</v>
      </c>
      <c r="F2353" s="68">
        <v>32.922127987663799</v>
      </c>
      <c r="G2353" s="71">
        <v>0.87453196062009597</v>
      </c>
      <c r="H2353" s="68">
        <v>70.354664610639901</v>
      </c>
      <c r="I2353" s="71">
        <v>0.84323141159641302</v>
      </c>
      <c r="J2353" s="68">
        <v>62.374710871241298</v>
      </c>
      <c r="K2353" s="71">
        <v>0.92278037111869704</v>
      </c>
      <c r="L2353" s="68">
        <v>49.190439475713198</v>
      </c>
      <c r="M2353" s="71">
        <v>0.55000000000000004</v>
      </c>
      <c r="N2353" s="68">
        <v>7.2713057075840499</v>
      </c>
      <c r="O2353" s="71"/>
      <c r="P2353" s="68"/>
      <c r="Q2353" s="71"/>
      <c r="R2353" s="68"/>
    </row>
    <row r="2354" spans="1:18" x14ac:dyDescent="0.2">
      <c r="A2354" s="72" t="s">
        <v>4859</v>
      </c>
      <c r="B2354" s="66" t="s">
        <v>4860</v>
      </c>
      <c r="C2354" s="67">
        <v>13</v>
      </c>
      <c r="D2354" s="67" t="s">
        <v>343</v>
      </c>
      <c r="E2354" s="71">
        <v>0.86948777514923803</v>
      </c>
      <c r="F2354" s="68">
        <v>62.952968388588999</v>
      </c>
      <c r="G2354" s="71">
        <v>0.849795074754507</v>
      </c>
      <c r="H2354" s="68">
        <v>44.448727833461803</v>
      </c>
      <c r="I2354" s="71">
        <v>0.75937133506931997</v>
      </c>
      <c r="J2354" s="68">
        <v>19.737856592135699</v>
      </c>
      <c r="K2354" s="71">
        <v>0.86878469077312503</v>
      </c>
      <c r="L2354" s="68">
        <v>21.9737856592136</v>
      </c>
      <c r="M2354" s="71">
        <v>1</v>
      </c>
      <c r="N2354" s="68">
        <v>100</v>
      </c>
      <c r="O2354" s="71"/>
      <c r="P2354" s="68"/>
      <c r="Q2354" s="71"/>
      <c r="R2354" s="68"/>
    </row>
    <row r="2355" spans="1:18" x14ac:dyDescent="0.2">
      <c r="A2355" s="72" t="s">
        <v>4861</v>
      </c>
      <c r="B2355" s="66" t="s">
        <v>4862</v>
      </c>
      <c r="C2355" s="67">
        <v>13</v>
      </c>
      <c r="D2355" s="67" t="s">
        <v>343</v>
      </c>
      <c r="E2355" s="71">
        <v>0.88220058315062999</v>
      </c>
      <c r="F2355" s="68">
        <v>68.504240555127197</v>
      </c>
      <c r="G2355" s="71">
        <v>0.84957248425570098</v>
      </c>
      <c r="H2355" s="68">
        <v>44.140323824209702</v>
      </c>
      <c r="I2355" s="71">
        <v>0.80115557815939997</v>
      </c>
      <c r="J2355" s="68">
        <v>37.008481110254401</v>
      </c>
      <c r="K2355" s="71">
        <v>0.87807427018741702</v>
      </c>
      <c r="L2355" s="68">
        <v>25.2891287586739</v>
      </c>
      <c r="M2355" s="71">
        <v>1</v>
      </c>
      <c r="N2355" s="68">
        <v>100</v>
      </c>
      <c r="O2355" s="71"/>
      <c r="P2355" s="68"/>
      <c r="Q2355" s="71"/>
      <c r="R2355" s="68"/>
    </row>
    <row r="2356" spans="1:18" x14ac:dyDescent="0.2">
      <c r="A2356" s="72" t="s">
        <v>4863</v>
      </c>
      <c r="B2356" s="66" t="s">
        <v>4864</v>
      </c>
      <c r="C2356" s="67">
        <v>13</v>
      </c>
      <c r="D2356" s="67" t="s">
        <v>343</v>
      </c>
      <c r="E2356" s="71">
        <v>0.89457438086804597</v>
      </c>
      <c r="F2356" s="68">
        <v>74.441017733230495</v>
      </c>
      <c r="G2356" s="71">
        <v>0.84452200754777695</v>
      </c>
      <c r="H2356" s="68">
        <v>37.933693138010803</v>
      </c>
      <c r="I2356" s="71">
        <v>0.810995144805709</v>
      </c>
      <c r="J2356" s="68">
        <v>42.636854279105599</v>
      </c>
      <c r="K2356" s="71">
        <v>0.92278037111869704</v>
      </c>
      <c r="L2356" s="68">
        <v>49.190439475713198</v>
      </c>
      <c r="M2356" s="71">
        <v>1</v>
      </c>
      <c r="N2356" s="68">
        <v>100</v>
      </c>
      <c r="O2356" s="71"/>
      <c r="P2356" s="68"/>
      <c r="Q2356" s="71"/>
      <c r="R2356" s="68"/>
    </row>
    <row r="2357" spans="1:18" x14ac:dyDescent="0.2">
      <c r="A2357" s="72" t="s">
        <v>4865</v>
      </c>
      <c r="B2357" s="66" t="s">
        <v>4866</v>
      </c>
      <c r="C2357" s="67">
        <v>13</v>
      </c>
      <c r="D2357" s="67" t="s">
        <v>343</v>
      </c>
      <c r="E2357" s="71">
        <v>0.82356033669947304</v>
      </c>
      <c r="F2357" s="68">
        <v>43.484965304549</v>
      </c>
      <c r="G2357" s="71">
        <v>0.869822788482709</v>
      </c>
      <c r="H2357" s="68">
        <v>66.499614494988407</v>
      </c>
      <c r="I2357" s="71">
        <v>0.821431270904875</v>
      </c>
      <c r="J2357" s="68">
        <v>48.959136468774098</v>
      </c>
      <c r="K2357" s="71">
        <v>0.93729533895352901</v>
      </c>
      <c r="L2357" s="68">
        <v>61.372397841171903</v>
      </c>
      <c r="M2357" s="71">
        <v>1</v>
      </c>
      <c r="N2357" s="68">
        <v>100</v>
      </c>
      <c r="O2357" s="71">
        <v>0.48925228515625502</v>
      </c>
      <c r="P2357" s="68">
        <v>60.2158273381295</v>
      </c>
      <c r="Q2357" s="71"/>
      <c r="R2357" s="68"/>
    </row>
    <row r="2358" spans="1:18" x14ac:dyDescent="0.2">
      <c r="A2358" s="72" t="s">
        <v>4867</v>
      </c>
      <c r="B2358" s="66" t="s">
        <v>4868</v>
      </c>
      <c r="C2358" s="67">
        <v>13</v>
      </c>
      <c r="D2358" s="67" t="s">
        <v>343</v>
      </c>
      <c r="E2358" s="71">
        <v>0.89575429022243103</v>
      </c>
      <c r="F2358" s="68">
        <v>74.903623747108696</v>
      </c>
      <c r="G2358" s="71">
        <v>0.874202815695029</v>
      </c>
      <c r="H2358" s="68">
        <v>70.2004626060139</v>
      </c>
      <c r="I2358" s="71">
        <v>0.79125936249653706</v>
      </c>
      <c r="J2358" s="68">
        <v>31.264456437933699</v>
      </c>
      <c r="K2358" s="71">
        <v>0.91755498269815805</v>
      </c>
      <c r="L2358" s="68">
        <v>45.181187355435597</v>
      </c>
      <c r="M2358" s="71">
        <v>1</v>
      </c>
      <c r="N2358" s="68">
        <v>100</v>
      </c>
      <c r="O2358" s="71"/>
      <c r="P2358" s="68"/>
      <c r="Q2358" s="71"/>
      <c r="R2358" s="68"/>
    </row>
    <row r="2359" spans="1:18" x14ac:dyDescent="0.2">
      <c r="A2359" s="72" t="s">
        <v>4869</v>
      </c>
      <c r="B2359" s="66" t="s">
        <v>4870</v>
      </c>
      <c r="C2359" s="67">
        <v>13</v>
      </c>
      <c r="D2359" s="67" t="s">
        <v>343</v>
      </c>
      <c r="E2359" s="71">
        <v>0.90295624692957599</v>
      </c>
      <c r="F2359" s="68">
        <v>78.758673862760205</v>
      </c>
      <c r="G2359" s="71">
        <v>0.85546682999078705</v>
      </c>
      <c r="H2359" s="68">
        <v>51.696222050886703</v>
      </c>
      <c r="I2359" s="71">
        <v>0.82835239818828099</v>
      </c>
      <c r="J2359" s="68">
        <v>53.739398612182001</v>
      </c>
      <c r="K2359" s="71">
        <v>0.92800575953923703</v>
      </c>
      <c r="L2359" s="68">
        <v>52.891287586738599</v>
      </c>
      <c r="M2359" s="71">
        <v>1</v>
      </c>
      <c r="N2359" s="68">
        <v>100</v>
      </c>
      <c r="O2359" s="71"/>
      <c r="P2359" s="68"/>
      <c r="Q2359" s="71"/>
      <c r="R2359" s="68"/>
    </row>
    <row r="2360" spans="1:18" x14ac:dyDescent="0.2">
      <c r="A2360" s="72" t="s">
        <v>4871</v>
      </c>
      <c r="B2360" s="66" t="s">
        <v>4872</v>
      </c>
      <c r="C2360" s="67">
        <v>13</v>
      </c>
      <c r="D2360" s="67" t="s">
        <v>343</v>
      </c>
      <c r="E2360" s="71">
        <v>0.79946353338470399</v>
      </c>
      <c r="F2360" s="68">
        <v>33.654587509637601</v>
      </c>
      <c r="G2360" s="71">
        <v>0.86840300786977298</v>
      </c>
      <c r="H2360" s="68">
        <v>65.073245952197396</v>
      </c>
      <c r="I2360" s="71">
        <v>0.78199137261656504</v>
      </c>
      <c r="J2360" s="68">
        <v>27.640709329221298</v>
      </c>
      <c r="K2360" s="71">
        <v>0.91465198913119194</v>
      </c>
      <c r="L2360" s="68">
        <v>43.4078643022359</v>
      </c>
      <c r="M2360" s="71">
        <v>1</v>
      </c>
      <c r="N2360" s="68">
        <v>100</v>
      </c>
      <c r="O2360" s="71">
        <v>0.43227129730599001</v>
      </c>
      <c r="P2360" s="68">
        <v>49.208633093525201</v>
      </c>
      <c r="Q2360" s="71"/>
      <c r="R2360" s="68"/>
    </row>
    <row r="2361" spans="1:18" x14ac:dyDescent="0.2">
      <c r="A2361" s="72" t="s">
        <v>4873</v>
      </c>
      <c r="B2361" s="66" t="s">
        <v>4874</v>
      </c>
      <c r="C2361" s="67">
        <v>13</v>
      </c>
      <c r="D2361" s="67" t="s">
        <v>343</v>
      </c>
      <c r="E2361" s="71">
        <v>0.79549533566535202</v>
      </c>
      <c r="F2361" s="68">
        <v>32.035466461063997</v>
      </c>
      <c r="G2361" s="71">
        <v>0.85006986574177401</v>
      </c>
      <c r="H2361" s="68">
        <v>45.026985350809603</v>
      </c>
      <c r="I2361" s="71">
        <v>0.80259035470183904</v>
      </c>
      <c r="J2361" s="68">
        <v>38.010794140323803</v>
      </c>
      <c r="K2361" s="71">
        <v>0.93148935181959602</v>
      </c>
      <c r="L2361" s="68">
        <v>56.013878180416299</v>
      </c>
      <c r="M2361" s="71">
        <v>1</v>
      </c>
      <c r="N2361" s="68">
        <v>100</v>
      </c>
      <c r="O2361" s="71">
        <v>0.39332710606354798</v>
      </c>
      <c r="P2361" s="68">
        <v>42.6618705035971</v>
      </c>
      <c r="Q2361" s="71"/>
      <c r="R2361" s="68"/>
    </row>
    <row r="2362" spans="1:18" x14ac:dyDescent="0.2">
      <c r="A2362" s="72" t="s">
        <v>4875</v>
      </c>
      <c r="B2362" s="66" t="s">
        <v>4876</v>
      </c>
      <c r="C2362" s="67">
        <v>13</v>
      </c>
      <c r="D2362" s="67" t="s">
        <v>343</v>
      </c>
      <c r="E2362" s="71">
        <v>0.80322431154287899</v>
      </c>
      <c r="F2362" s="68">
        <v>34.888203546646103</v>
      </c>
      <c r="G2362" s="71">
        <v>0.85529118644972901</v>
      </c>
      <c r="H2362" s="68">
        <v>51.387818041634503</v>
      </c>
      <c r="I2362" s="71">
        <v>0.79568266456733705</v>
      </c>
      <c r="J2362" s="68">
        <v>33.731688511950701</v>
      </c>
      <c r="K2362" s="71">
        <v>0.89316983673564199</v>
      </c>
      <c r="L2362" s="68">
        <v>30.724749421742501</v>
      </c>
      <c r="M2362" s="71">
        <v>1</v>
      </c>
      <c r="N2362" s="68">
        <v>100</v>
      </c>
      <c r="O2362" s="71">
        <v>0.471977869961687</v>
      </c>
      <c r="P2362" s="68">
        <v>56.690647482014398</v>
      </c>
      <c r="Q2362" s="71"/>
      <c r="R2362" s="68"/>
    </row>
    <row r="2363" spans="1:18" x14ac:dyDescent="0.2">
      <c r="A2363" s="72" t="s">
        <v>4877</v>
      </c>
      <c r="B2363" s="66" t="s">
        <v>4878</v>
      </c>
      <c r="C2363" s="67">
        <v>13</v>
      </c>
      <c r="D2363" s="67" t="s">
        <v>343</v>
      </c>
      <c r="E2363" s="71">
        <v>0.78520977587010399</v>
      </c>
      <c r="F2363" s="68">
        <v>28.797224363916701</v>
      </c>
      <c r="G2363" s="71">
        <v>0.88405277821248496</v>
      </c>
      <c r="H2363" s="68">
        <v>76.946800308403994</v>
      </c>
      <c r="I2363" s="71">
        <v>0.73004657984101196</v>
      </c>
      <c r="J2363" s="68">
        <v>13.2613723978412</v>
      </c>
      <c r="K2363" s="71">
        <v>0.93085006260317504</v>
      </c>
      <c r="L2363" s="68">
        <v>55.165767154972997</v>
      </c>
      <c r="M2363" s="71">
        <v>1</v>
      </c>
      <c r="N2363" s="68">
        <v>100</v>
      </c>
      <c r="O2363" s="71">
        <v>0.38109945869384498</v>
      </c>
      <c r="P2363" s="68">
        <v>40.287769784172703</v>
      </c>
      <c r="Q2363" s="71"/>
      <c r="R2363" s="68"/>
    </row>
    <row r="2364" spans="1:18" x14ac:dyDescent="0.2">
      <c r="A2364" s="72" t="s">
        <v>4879</v>
      </c>
      <c r="B2364" s="66" t="s">
        <v>4880</v>
      </c>
      <c r="C2364" s="67">
        <v>13</v>
      </c>
      <c r="D2364" s="67" t="s">
        <v>343</v>
      </c>
      <c r="E2364" s="71">
        <v>0.89164322122200201</v>
      </c>
      <c r="F2364" s="68">
        <v>72.976098689283006</v>
      </c>
      <c r="G2364" s="71">
        <v>0.86594292297786801</v>
      </c>
      <c r="H2364" s="68">
        <v>62.991518889745599</v>
      </c>
      <c r="I2364" s="71">
        <v>0.78655857149234298</v>
      </c>
      <c r="J2364" s="68">
        <v>29.182729375481902</v>
      </c>
      <c r="K2364" s="71">
        <v>0.91407139041779895</v>
      </c>
      <c r="L2364" s="68">
        <v>42.906707787201199</v>
      </c>
      <c r="M2364" s="71">
        <v>1</v>
      </c>
      <c r="N2364" s="68">
        <v>100</v>
      </c>
      <c r="O2364" s="71"/>
      <c r="P2364" s="68"/>
      <c r="Q2364" s="71"/>
      <c r="R2364" s="68"/>
    </row>
    <row r="2365" spans="1:18" x14ac:dyDescent="0.2">
      <c r="A2365" s="72" t="s">
        <v>4451</v>
      </c>
      <c r="B2365" s="66" t="s">
        <v>4881</v>
      </c>
      <c r="C2365" s="67">
        <v>13</v>
      </c>
      <c r="D2365" s="67" t="s">
        <v>343</v>
      </c>
      <c r="E2365" s="71">
        <v>0.886676658605146</v>
      </c>
      <c r="F2365" s="68">
        <v>70.778720123361595</v>
      </c>
      <c r="G2365" s="71">
        <v>0.86512626190377895</v>
      </c>
      <c r="H2365" s="68">
        <v>62.259059367771798</v>
      </c>
      <c r="I2365" s="71">
        <v>0.77975903925155199</v>
      </c>
      <c r="J2365" s="68">
        <v>26.5998457979954</v>
      </c>
      <c r="K2365" s="71">
        <v>0.90182133326525504</v>
      </c>
      <c r="L2365" s="68">
        <v>35.119506553585197</v>
      </c>
      <c r="M2365" s="71">
        <v>1</v>
      </c>
      <c r="N2365" s="68">
        <v>100</v>
      </c>
      <c r="O2365" s="71"/>
      <c r="P2365" s="68"/>
      <c r="Q2365" s="71"/>
      <c r="R2365" s="68"/>
    </row>
    <row r="2366" spans="1:18" x14ac:dyDescent="0.2">
      <c r="A2366" s="72" t="s">
        <v>4882</v>
      </c>
      <c r="B2366" s="66" t="s">
        <v>4883</v>
      </c>
      <c r="C2366" s="67">
        <v>13</v>
      </c>
      <c r="D2366" s="67" t="s">
        <v>343</v>
      </c>
      <c r="E2366" s="71">
        <v>0.92898038203060296</v>
      </c>
      <c r="F2366" s="68">
        <v>90.979182729375495</v>
      </c>
      <c r="G2366" s="71">
        <v>0.887203209958082</v>
      </c>
      <c r="H2366" s="68">
        <v>78.835774865073205</v>
      </c>
      <c r="I2366" s="71">
        <v>0.85432279331041305</v>
      </c>
      <c r="J2366" s="68">
        <v>67.347725520431794</v>
      </c>
      <c r="K2366" s="71">
        <v>0.974395524853918</v>
      </c>
      <c r="L2366" s="68">
        <v>86.777178103315407</v>
      </c>
      <c r="M2366" s="71">
        <v>1</v>
      </c>
      <c r="N2366" s="68">
        <v>100</v>
      </c>
      <c r="O2366" s="71"/>
      <c r="P2366" s="68"/>
      <c r="Q2366" s="71"/>
      <c r="R2366" s="68"/>
    </row>
    <row r="2367" spans="1:18" x14ac:dyDescent="0.2">
      <c r="A2367" s="72" t="s">
        <v>4884</v>
      </c>
      <c r="B2367" s="66" t="s">
        <v>4885</v>
      </c>
      <c r="C2367" s="67">
        <v>13</v>
      </c>
      <c r="D2367" s="67" t="s">
        <v>343</v>
      </c>
      <c r="E2367" s="71">
        <v>0.87713864534990205</v>
      </c>
      <c r="F2367" s="68">
        <v>66.152659984579799</v>
      </c>
      <c r="G2367" s="71">
        <v>0.99287280233573705</v>
      </c>
      <c r="H2367" s="68">
        <v>98.342328450269903</v>
      </c>
      <c r="I2367" s="71">
        <v>0.99949331835022504</v>
      </c>
      <c r="J2367" s="68">
        <v>99.383191981495798</v>
      </c>
      <c r="K2367" s="71">
        <v>1</v>
      </c>
      <c r="L2367" s="68">
        <v>100</v>
      </c>
      <c r="M2367" s="71">
        <v>1</v>
      </c>
      <c r="N2367" s="68">
        <v>100</v>
      </c>
      <c r="O2367" s="71">
        <v>0.39332710606354798</v>
      </c>
      <c r="P2367" s="68">
        <v>42.6618705035971</v>
      </c>
      <c r="Q2367" s="71"/>
      <c r="R2367" s="68"/>
    </row>
    <row r="2368" spans="1:18" x14ac:dyDescent="0.2">
      <c r="A2368" s="72" t="s">
        <v>4886</v>
      </c>
      <c r="B2368" s="66" t="s">
        <v>4887</v>
      </c>
      <c r="C2368" s="67">
        <v>80</v>
      </c>
      <c r="D2368" s="67" t="s">
        <v>343</v>
      </c>
      <c r="E2368" s="71">
        <v>0.72875445527312599</v>
      </c>
      <c r="F2368" s="68">
        <v>37.695978186775697</v>
      </c>
      <c r="G2368" s="71">
        <v>0.63377854567237402</v>
      </c>
      <c r="H2368" s="68">
        <v>5.5214723926380396</v>
      </c>
      <c r="I2368" s="71">
        <v>0.72899879911729004</v>
      </c>
      <c r="J2368" s="68">
        <v>22.085889570552101</v>
      </c>
      <c r="K2368" s="71">
        <v>0.86955094362257102</v>
      </c>
      <c r="L2368" s="68">
        <v>38.922972051806397</v>
      </c>
      <c r="M2368" s="71">
        <v>0.76459510357815497</v>
      </c>
      <c r="N2368" s="68">
        <v>50.652024708304701</v>
      </c>
      <c r="O2368" s="71">
        <v>0.64684888437524002</v>
      </c>
      <c r="P2368" s="68">
        <v>80.658436213991806</v>
      </c>
      <c r="Q2368" s="71"/>
      <c r="R2368" s="68"/>
    </row>
    <row r="2369" spans="1:18" x14ac:dyDescent="0.2">
      <c r="A2369" s="72" t="s">
        <v>4888</v>
      </c>
      <c r="B2369" s="66" t="s">
        <v>4889</v>
      </c>
      <c r="C2369" s="67">
        <v>80</v>
      </c>
      <c r="D2369" s="67" t="s">
        <v>343</v>
      </c>
      <c r="E2369" s="71">
        <v>0.660804922986024</v>
      </c>
      <c r="F2369" s="68">
        <v>20.518064076346299</v>
      </c>
      <c r="G2369" s="71">
        <v>0.61703597356477802</v>
      </c>
      <c r="H2369" s="68">
        <v>5.0443081117927697</v>
      </c>
      <c r="I2369" s="71">
        <v>0.79308799274071995</v>
      </c>
      <c r="J2369" s="68">
        <v>47.920927062031403</v>
      </c>
      <c r="K2369" s="71">
        <v>0.71655561140160895</v>
      </c>
      <c r="L2369" s="68">
        <v>12.678936605317</v>
      </c>
      <c r="M2369" s="71">
        <v>0.74576271186440701</v>
      </c>
      <c r="N2369" s="68">
        <v>28.2086479066575</v>
      </c>
      <c r="O2369" s="71">
        <v>0.43158232535860602</v>
      </c>
      <c r="P2369" s="68">
        <v>56.584362139917701</v>
      </c>
      <c r="Q2369" s="71"/>
      <c r="R2369" s="68"/>
    </row>
    <row r="2370" spans="1:18" x14ac:dyDescent="0.2">
      <c r="A2370" s="72" t="s">
        <v>4890</v>
      </c>
      <c r="B2370" s="66" t="s">
        <v>4891</v>
      </c>
      <c r="C2370" s="67">
        <v>80</v>
      </c>
      <c r="D2370" s="67" t="s">
        <v>343</v>
      </c>
      <c r="E2370" s="71">
        <v>0.73766691243909199</v>
      </c>
      <c r="F2370" s="68">
        <v>41.036128152692598</v>
      </c>
      <c r="G2370" s="71">
        <v>0.81556783320187398</v>
      </c>
      <c r="H2370" s="68">
        <v>18.882072256305399</v>
      </c>
      <c r="I2370" s="71">
        <v>0.75947453021778</v>
      </c>
      <c r="J2370" s="68">
        <v>33.469665985003402</v>
      </c>
      <c r="K2370" s="71">
        <v>0.88479190596236201</v>
      </c>
      <c r="L2370" s="68">
        <v>45.398773006135002</v>
      </c>
      <c r="M2370" s="71">
        <v>0.83050847457627197</v>
      </c>
      <c r="N2370" s="68">
        <v>68.634179821551101</v>
      </c>
      <c r="O2370" s="71">
        <v>0.397991818237174</v>
      </c>
      <c r="P2370" s="68">
        <v>51.337448559670797</v>
      </c>
      <c r="Q2370" s="71"/>
      <c r="R2370" s="68"/>
    </row>
    <row r="2371" spans="1:18" x14ac:dyDescent="0.2">
      <c r="A2371" s="72" t="s">
        <v>4892</v>
      </c>
      <c r="B2371" s="66" t="s">
        <v>4893</v>
      </c>
      <c r="C2371" s="67">
        <v>80</v>
      </c>
      <c r="D2371" s="67" t="s">
        <v>343</v>
      </c>
      <c r="E2371" s="71">
        <v>0.77333221989140799</v>
      </c>
      <c r="F2371" s="68">
        <v>52.897068847989097</v>
      </c>
      <c r="G2371" s="71">
        <v>0.86341673139751596</v>
      </c>
      <c r="H2371" s="68">
        <v>56.850715746421301</v>
      </c>
      <c r="I2371" s="71">
        <v>0.77209361634641105</v>
      </c>
      <c r="J2371" s="68">
        <v>38.718473074301301</v>
      </c>
      <c r="K2371" s="71">
        <v>0.89618535431048896</v>
      </c>
      <c r="L2371" s="68">
        <v>51.124744376278102</v>
      </c>
      <c r="M2371" s="71">
        <v>0.80225988700564999</v>
      </c>
      <c r="N2371" s="68">
        <v>62.731640356897699</v>
      </c>
      <c r="O2371" s="71">
        <v>0.532705510396976</v>
      </c>
      <c r="P2371" s="68">
        <v>68.724279835390902</v>
      </c>
      <c r="Q2371" s="71"/>
      <c r="R2371" s="68"/>
    </row>
    <row r="2372" spans="1:18" x14ac:dyDescent="0.2">
      <c r="A2372" s="72" t="s">
        <v>4894</v>
      </c>
      <c r="B2372" s="66" t="s">
        <v>4895</v>
      </c>
      <c r="C2372" s="67">
        <v>80</v>
      </c>
      <c r="D2372" s="67" t="s">
        <v>343</v>
      </c>
      <c r="E2372" s="71">
        <v>0.74236903079209904</v>
      </c>
      <c r="F2372" s="68">
        <v>42.740286298568499</v>
      </c>
      <c r="G2372" s="71">
        <v>0.84527850050386799</v>
      </c>
      <c r="H2372" s="68">
        <v>41.376959781867797</v>
      </c>
      <c r="I2372" s="71">
        <v>0.749489409214811</v>
      </c>
      <c r="J2372" s="68">
        <v>29.175187457396</v>
      </c>
      <c r="K2372" s="71">
        <v>0.85225784384208203</v>
      </c>
      <c r="L2372" s="68">
        <v>33.810497614178601</v>
      </c>
      <c r="M2372" s="71">
        <v>0.76459510357815497</v>
      </c>
      <c r="N2372" s="68">
        <v>50.652024708304701</v>
      </c>
      <c r="O2372" s="71">
        <v>0.50022429682157699</v>
      </c>
      <c r="P2372" s="68">
        <v>64.711934156378604</v>
      </c>
      <c r="Q2372" s="71"/>
      <c r="R2372" s="68"/>
    </row>
    <row r="2373" spans="1:18" x14ac:dyDescent="0.2">
      <c r="A2373" s="72" t="s">
        <v>4896</v>
      </c>
      <c r="B2373" s="66" t="s">
        <v>4897</v>
      </c>
      <c r="C2373" s="67">
        <v>80</v>
      </c>
      <c r="D2373" s="67" t="s">
        <v>343</v>
      </c>
      <c r="E2373" s="71">
        <v>0.74030264679942703</v>
      </c>
      <c r="F2373" s="68">
        <v>42.058623040218102</v>
      </c>
      <c r="G2373" s="71">
        <v>0.82690819102952895</v>
      </c>
      <c r="H2373" s="68">
        <v>24.403544648943399</v>
      </c>
      <c r="I2373" s="71">
        <v>0.75519378436325202</v>
      </c>
      <c r="J2373" s="68">
        <v>31.4928425357873</v>
      </c>
      <c r="K2373" s="71">
        <v>0.85037075019884101</v>
      </c>
      <c r="L2373" s="68">
        <v>33.197000681663297</v>
      </c>
      <c r="M2373" s="71">
        <v>0.84934086629001904</v>
      </c>
      <c r="N2373" s="68">
        <v>71.791352093342496</v>
      </c>
      <c r="O2373" s="71">
        <v>0.41969964211549499</v>
      </c>
      <c r="P2373" s="68">
        <v>54.629629629629598</v>
      </c>
      <c r="Q2373" s="71"/>
      <c r="R2373" s="68"/>
    </row>
    <row r="2374" spans="1:18" x14ac:dyDescent="0.2">
      <c r="A2374" s="72" t="s">
        <v>2251</v>
      </c>
      <c r="B2374" s="66" t="s">
        <v>4898</v>
      </c>
      <c r="C2374" s="67">
        <v>80</v>
      </c>
      <c r="D2374" s="67" t="s">
        <v>343</v>
      </c>
      <c r="E2374" s="71">
        <v>0.78573901168992799</v>
      </c>
      <c r="F2374" s="68">
        <v>57.532379004771599</v>
      </c>
      <c r="G2374" s="71">
        <v>0.80661211494627405</v>
      </c>
      <c r="H2374" s="68">
        <v>16.359918200408998</v>
      </c>
      <c r="I2374" s="71">
        <v>0.73903073785609996</v>
      </c>
      <c r="J2374" s="68">
        <v>25.766871165644201</v>
      </c>
      <c r="K2374" s="71">
        <v>0.815817878011731</v>
      </c>
      <c r="L2374" s="68">
        <v>24.8807089297887</v>
      </c>
      <c r="M2374" s="71">
        <v>0.75517890772128105</v>
      </c>
      <c r="N2374" s="68">
        <v>31.503088538092001</v>
      </c>
      <c r="O2374" s="71">
        <v>0.81205541991425501</v>
      </c>
      <c r="P2374" s="68">
        <v>94.341563786008194</v>
      </c>
      <c r="Q2374" s="71"/>
      <c r="R2374" s="68"/>
    </row>
    <row r="2375" spans="1:18" x14ac:dyDescent="0.2">
      <c r="A2375" s="72" t="s">
        <v>4138</v>
      </c>
      <c r="B2375" s="66" t="s">
        <v>4899</v>
      </c>
      <c r="C2375" s="67">
        <v>80</v>
      </c>
      <c r="D2375" s="67" t="s">
        <v>343</v>
      </c>
      <c r="E2375" s="71">
        <v>0.77155645454775601</v>
      </c>
      <c r="F2375" s="68">
        <v>52.488070892978897</v>
      </c>
      <c r="G2375" s="71">
        <v>0.803871293550393</v>
      </c>
      <c r="H2375" s="68">
        <v>15.678254942058601</v>
      </c>
      <c r="I2375" s="71">
        <v>0.80385296222399405</v>
      </c>
      <c r="J2375" s="68">
        <v>51.601908657123403</v>
      </c>
      <c r="K2375" s="71">
        <v>0.73603500300694402</v>
      </c>
      <c r="L2375" s="68">
        <v>14.3830947511929</v>
      </c>
      <c r="M2375" s="71">
        <v>0.67984934086629001</v>
      </c>
      <c r="N2375" s="68">
        <v>20.452985586822201</v>
      </c>
      <c r="O2375" s="71">
        <v>0.83417367309115897</v>
      </c>
      <c r="P2375" s="68">
        <v>95.370370370370395</v>
      </c>
      <c r="Q2375" s="71"/>
      <c r="R2375" s="68"/>
    </row>
    <row r="2376" spans="1:18" x14ac:dyDescent="0.2">
      <c r="A2376" s="72" t="s">
        <v>4900</v>
      </c>
      <c r="B2376" s="66" t="s">
        <v>4901</v>
      </c>
      <c r="C2376" s="67">
        <v>80</v>
      </c>
      <c r="D2376" s="67" t="s">
        <v>343</v>
      </c>
      <c r="E2376" s="71">
        <v>0.762080071775041</v>
      </c>
      <c r="F2376" s="68">
        <v>48.875255623721898</v>
      </c>
      <c r="G2376" s="71">
        <v>0.74477830380173804</v>
      </c>
      <c r="H2376" s="68">
        <v>10.974778459441</v>
      </c>
      <c r="I2376" s="71">
        <v>0.82116511408742998</v>
      </c>
      <c r="J2376" s="68">
        <v>58.077709611451901</v>
      </c>
      <c r="K2376" s="71">
        <v>0.87152314536994802</v>
      </c>
      <c r="L2376" s="68">
        <v>39.740967961826897</v>
      </c>
      <c r="M2376" s="71">
        <v>0.67984934086629001</v>
      </c>
      <c r="N2376" s="68">
        <v>20.452985586822201</v>
      </c>
      <c r="O2376" s="71">
        <v>0.69308445474979896</v>
      </c>
      <c r="P2376" s="68">
        <v>85.59670781893</v>
      </c>
      <c r="Q2376" s="71"/>
      <c r="R2376" s="68"/>
    </row>
    <row r="2377" spans="1:18" x14ac:dyDescent="0.2">
      <c r="A2377" s="72" t="s">
        <v>4902</v>
      </c>
      <c r="B2377" s="66" t="s">
        <v>4903</v>
      </c>
      <c r="C2377" s="67">
        <v>80</v>
      </c>
      <c r="D2377" s="67" t="s">
        <v>343</v>
      </c>
      <c r="E2377" s="71">
        <v>0.80101414455451903</v>
      </c>
      <c r="F2377" s="68">
        <v>62.917518745739599</v>
      </c>
      <c r="G2377" s="71">
        <v>0.77396087278812997</v>
      </c>
      <c r="H2377" s="68">
        <v>12.5426039536469</v>
      </c>
      <c r="I2377" s="71">
        <v>0.80988419812222601</v>
      </c>
      <c r="J2377" s="68">
        <v>54.260395364689799</v>
      </c>
      <c r="K2377" s="71">
        <v>0.83349246676972799</v>
      </c>
      <c r="L2377" s="68">
        <v>28.561690524880699</v>
      </c>
      <c r="M2377" s="71">
        <v>0.76459510357815497</v>
      </c>
      <c r="N2377" s="68">
        <v>50.652024708304701</v>
      </c>
      <c r="O2377" s="71">
        <v>0.82313808151435897</v>
      </c>
      <c r="P2377" s="68">
        <v>94.958847736625501</v>
      </c>
      <c r="Q2377" s="71"/>
      <c r="R2377" s="68"/>
    </row>
    <row r="2378" spans="1:18" x14ac:dyDescent="0.2">
      <c r="A2378" s="72" t="s">
        <v>1221</v>
      </c>
      <c r="B2378" s="66" t="s">
        <v>4904</v>
      </c>
      <c r="C2378" s="67">
        <v>80</v>
      </c>
      <c r="D2378" s="67" t="s">
        <v>343</v>
      </c>
      <c r="E2378" s="71">
        <v>0.71858321532604696</v>
      </c>
      <c r="F2378" s="68">
        <v>34.9693251533742</v>
      </c>
      <c r="G2378" s="71">
        <v>0.83090525951045702</v>
      </c>
      <c r="H2378" s="68">
        <v>27.266530334014998</v>
      </c>
      <c r="I2378" s="71">
        <v>0.660555478213251</v>
      </c>
      <c r="J2378" s="68">
        <v>8.7934560327198401</v>
      </c>
      <c r="K2378" s="71">
        <v>0.61827702000232299</v>
      </c>
      <c r="L2378" s="68">
        <v>5.9304703476482601</v>
      </c>
      <c r="M2378" s="71">
        <v>0.76459510357815497</v>
      </c>
      <c r="N2378" s="68">
        <v>50.652024708304701</v>
      </c>
      <c r="O2378" s="71"/>
      <c r="P2378" s="68"/>
      <c r="Q2378" s="71"/>
      <c r="R2378" s="68"/>
    </row>
    <row r="2379" spans="1:18" x14ac:dyDescent="0.2">
      <c r="A2379" s="72" t="s">
        <v>4905</v>
      </c>
      <c r="B2379" s="66" t="s">
        <v>4906</v>
      </c>
      <c r="C2379" s="67">
        <v>80</v>
      </c>
      <c r="D2379" s="67" t="s">
        <v>343</v>
      </c>
      <c r="E2379" s="71">
        <v>0.76778508791931599</v>
      </c>
      <c r="F2379" s="68">
        <v>51.192910702113203</v>
      </c>
      <c r="G2379" s="71">
        <v>0.82931533366569699</v>
      </c>
      <c r="H2379" s="68">
        <v>26.175869120654401</v>
      </c>
      <c r="I2379" s="71">
        <v>0.69123934802324405</v>
      </c>
      <c r="J2379" s="68">
        <v>13.3605998636673</v>
      </c>
      <c r="K2379" s="71">
        <v>0.78599056641016696</v>
      </c>
      <c r="L2379" s="68">
        <v>19.836400817995901</v>
      </c>
      <c r="M2379" s="71">
        <v>0.76459510357815497</v>
      </c>
      <c r="N2379" s="68">
        <v>50.652024708304701</v>
      </c>
      <c r="O2379" s="71"/>
      <c r="P2379" s="68"/>
      <c r="Q2379" s="71"/>
      <c r="R2379" s="68"/>
    </row>
    <row r="2380" spans="1:18" x14ac:dyDescent="0.2">
      <c r="A2380" s="72" t="s">
        <v>968</v>
      </c>
      <c r="B2380" s="66" t="s">
        <v>4907</v>
      </c>
      <c r="C2380" s="67">
        <v>80</v>
      </c>
      <c r="D2380" s="67" t="s">
        <v>343</v>
      </c>
      <c r="E2380" s="71">
        <v>0.80080995419631396</v>
      </c>
      <c r="F2380" s="68">
        <v>62.713019768234503</v>
      </c>
      <c r="G2380" s="71">
        <v>0.83239073935480801</v>
      </c>
      <c r="H2380" s="68">
        <v>28.8343558282209</v>
      </c>
      <c r="I2380" s="71">
        <v>0.82041348928907099</v>
      </c>
      <c r="J2380" s="68">
        <v>57.873210633946798</v>
      </c>
      <c r="K2380" s="71">
        <v>0.93404717566728701</v>
      </c>
      <c r="L2380" s="68">
        <v>73.006134969325203</v>
      </c>
      <c r="M2380" s="71">
        <v>0.76459510357815497</v>
      </c>
      <c r="N2380" s="68">
        <v>50.652024708304701</v>
      </c>
      <c r="O2380" s="71">
        <v>0.65260326309225103</v>
      </c>
      <c r="P2380" s="68">
        <v>81.584362139917701</v>
      </c>
      <c r="Q2380" s="71"/>
      <c r="R2380" s="68"/>
    </row>
    <row r="2381" spans="1:18" x14ac:dyDescent="0.2">
      <c r="A2381" s="72" t="s">
        <v>4908</v>
      </c>
      <c r="B2381" s="66" t="s">
        <v>4909</v>
      </c>
      <c r="C2381" s="67">
        <v>80</v>
      </c>
      <c r="D2381" s="67" t="s">
        <v>343</v>
      </c>
      <c r="E2381" s="71">
        <v>0.72034610209047101</v>
      </c>
      <c r="F2381" s="68">
        <v>35.241990456714397</v>
      </c>
      <c r="G2381" s="71">
        <v>0.82124712663591604</v>
      </c>
      <c r="H2381" s="68">
        <v>20.722563053851399</v>
      </c>
      <c r="I2381" s="71">
        <v>0.73749491720906202</v>
      </c>
      <c r="J2381" s="68">
        <v>25.2897068847989</v>
      </c>
      <c r="K2381" s="71">
        <v>0.86540438596607405</v>
      </c>
      <c r="L2381" s="68">
        <v>37.355146557600499</v>
      </c>
      <c r="M2381" s="71">
        <v>0.74576271186440701</v>
      </c>
      <c r="N2381" s="68">
        <v>28.2086479066575</v>
      </c>
      <c r="O2381" s="71">
        <v>0.43182136877689697</v>
      </c>
      <c r="P2381" s="68">
        <v>56.6872427983539</v>
      </c>
      <c r="Q2381" s="71"/>
      <c r="R2381" s="68"/>
    </row>
    <row r="2382" spans="1:18" x14ac:dyDescent="0.2">
      <c r="A2382" s="72" t="s">
        <v>582</v>
      </c>
      <c r="B2382" s="66" t="s">
        <v>4910</v>
      </c>
      <c r="C2382" s="67">
        <v>80</v>
      </c>
      <c r="D2382" s="67" t="s">
        <v>343</v>
      </c>
      <c r="E2382" s="71">
        <v>0.76157852231774203</v>
      </c>
      <c r="F2382" s="68">
        <v>48.738922972051803</v>
      </c>
      <c r="G2382" s="71">
        <v>0.64197562676869802</v>
      </c>
      <c r="H2382" s="68">
        <v>6.1349693251533699</v>
      </c>
      <c r="I2382" s="71">
        <v>0.73994113123038296</v>
      </c>
      <c r="J2382" s="68">
        <v>26.107702794819399</v>
      </c>
      <c r="K2382" s="71">
        <v>0.73929236499068895</v>
      </c>
      <c r="L2382" s="68">
        <v>14.587593728698</v>
      </c>
      <c r="M2382" s="71">
        <v>0.76459510357815497</v>
      </c>
      <c r="N2382" s="68">
        <v>50.652024708304701</v>
      </c>
      <c r="O2382" s="71">
        <v>0.68366690733852598</v>
      </c>
      <c r="P2382" s="68">
        <v>84.670781893004104</v>
      </c>
      <c r="Q2382" s="71">
        <v>1</v>
      </c>
      <c r="R2382" s="68">
        <v>100</v>
      </c>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2382"/>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6" t="s">
        <v>110</v>
      </c>
      <c r="B1" s="207"/>
      <c r="C1" s="207"/>
      <c r="D1" s="208"/>
      <c r="E1" s="209" t="s">
        <v>105</v>
      </c>
      <c r="F1" s="210"/>
      <c r="G1" s="209" t="s">
        <v>108</v>
      </c>
      <c r="H1" s="210"/>
      <c r="I1" s="209" t="s">
        <v>40</v>
      </c>
      <c r="J1" s="210"/>
      <c r="K1" s="209" t="s">
        <v>44</v>
      </c>
      <c r="L1" s="210"/>
    </row>
    <row r="2" spans="1:12" s="12" customFormat="1" ht="13.5" thickBot="1" x14ac:dyDescent="0.25">
      <c r="A2" s="11" t="s">
        <v>55</v>
      </c>
      <c r="B2" s="10" t="s">
        <v>0</v>
      </c>
      <c r="C2" s="11" t="s">
        <v>1</v>
      </c>
      <c r="D2" s="11" t="s">
        <v>2</v>
      </c>
      <c r="E2" s="11" t="s">
        <v>283</v>
      </c>
      <c r="F2" s="11" t="s">
        <v>284</v>
      </c>
      <c r="G2" s="11" t="s">
        <v>285</v>
      </c>
      <c r="H2" s="11" t="s">
        <v>286</v>
      </c>
      <c r="I2" s="11" t="s">
        <v>287</v>
      </c>
      <c r="J2" s="11" t="s">
        <v>288</v>
      </c>
      <c r="K2" s="11" t="s">
        <v>289</v>
      </c>
      <c r="L2" s="11" t="s">
        <v>290</v>
      </c>
    </row>
    <row r="3" spans="1:12" x14ac:dyDescent="0.2">
      <c r="A3" s="72" t="s">
        <v>341</v>
      </c>
      <c r="B3" s="66" t="s">
        <v>342</v>
      </c>
      <c r="C3" s="67">
        <v>20</v>
      </c>
      <c r="D3" s="67" t="s">
        <v>343</v>
      </c>
      <c r="E3" s="71">
        <v>0.17809447565845299</v>
      </c>
      <c r="F3" s="68">
        <v>56.2817258883249</v>
      </c>
      <c r="G3" s="71">
        <v>2.1162262004278901E-2</v>
      </c>
      <c r="H3" s="68">
        <v>25.190355329949199</v>
      </c>
      <c r="I3" s="71">
        <v>3.4623951576914999E-5</v>
      </c>
      <c r="J3" s="68">
        <v>36.548223350253799</v>
      </c>
      <c r="K3" s="71">
        <v>0.51308654101950202</v>
      </c>
      <c r="L3" s="68">
        <v>73.350253807106597</v>
      </c>
    </row>
    <row r="4" spans="1:12" x14ac:dyDescent="0.2">
      <c r="A4" s="72" t="s">
        <v>344</v>
      </c>
      <c r="B4" s="66" t="s">
        <v>345</v>
      </c>
      <c r="C4" s="67">
        <v>20</v>
      </c>
      <c r="D4" s="67" t="s">
        <v>343</v>
      </c>
      <c r="E4" s="71">
        <v>0.129366867257563</v>
      </c>
      <c r="F4" s="68">
        <v>43.274111675126903</v>
      </c>
      <c r="G4" s="71">
        <v>1.5732746164388901E-2</v>
      </c>
      <c r="H4" s="68">
        <v>22.779187817258901</v>
      </c>
      <c r="I4" s="71">
        <v>2.2159831738809801E-13</v>
      </c>
      <c r="J4" s="68">
        <v>21.129441624365501</v>
      </c>
      <c r="K4" s="71">
        <v>0.372367855608079</v>
      </c>
      <c r="L4" s="68">
        <v>59.835025380710697</v>
      </c>
    </row>
    <row r="5" spans="1:12" x14ac:dyDescent="0.2">
      <c r="A5" s="72" t="s">
        <v>346</v>
      </c>
      <c r="B5" s="66" t="s">
        <v>347</v>
      </c>
      <c r="C5" s="67">
        <v>20</v>
      </c>
      <c r="D5" s="67" t="s">
        <v>343</v>
      </c>
      <c r="E5" s="71">
        <v>8.0903398948764804E-2</v>
      </c>
      <c r="F5" s="68">
        <v>32.423857868020299</v>
      </c>
      <c r="G5" s="71">
        <v>9.4897463080023704E-3</v>
      </c>
      <c r="H5" s="68">
        <v>18.972081218274099</v>
      </c>
      <c r="I5" s="71">
        <v>6.9078221933475303E-7</v>
      </c>
      <c r="J5" s="68">
        <v>24.175126903553299</v>
      </c>
      <c r="K5" s="71">
        <v>0.23321975975607301</v>
      </c>
      <c r="L5" s="68">
        <v>44.289340101522797</v>
      </c>
    </row>
    <row r="6" spans="1:12" x14ac:dyDescent="0.2">
      <c r="A6" s="72" t="s">
        <v>348</v>
      </c>
      <c r="B6" s="66" t="s">
        <v>349</v>
      </c>
      <c r="C6" s="67">
        <v>20</v>
      </c>
      <c r="D6" s="67" t="s">
        <v>343</v>
      </c>
      <c r="E6" s="71">
        <v>8.1118675475705407E-2</v>
      </c>
      <c r="F6" s="68">
        <v>32.487309644669999</v>
      </c>
      <c r="G6" s="71">
        <v>1.48902558311603E-2</v>
      </c>
      <c r="H6" s="68">
        <v>22.525380710659899</v>
      </c>
      <c r="I6" s="71">
        <v>6.00980562053237E-5</v>
      </c>
      <c r="J6" s="68">
        <v>40.989847715735998</v>
      </c>
      <c r="K6" s="71">
        <v>0.228405672539751</v>
      </c>
      <c r="L6" s="68">
        <v>43.7182741116751</v>
      </c>
    </row>
    <row r="7" spans="1:12" x14ac:dyDescent="0.2">
      <c r="A7" s="72" t="s">
        <v>350</v>
      </c>
      <c r="B7" s="66" t="s">
        <v>351</v>
      </c>
      <c r="C7" s="67">
        <v>20</v>
      </c>
      <c r="D7" s="67" t="s">
        <v>343</v>
      </c>
      <c r="E7" s="71">
        <v>0.29582111021514301</v>
      </c>
      <c r="F7" s="68">
        <v>86.294416243654794</v>
      </c>
      <c r="G7" s="71">
        <v>3.4906716228633202E-6</v>
      </c>
      <c r="H7" s="68">
        <v>6.3451776649746199</v>
      </c>
      <c r="I7" s="71">
        <v>0</v>
      </c>
      <c r="J7" s="68">
        <v>20.558375634517802</v>
      </c>
      <c r="K7" s="71">
        <v>0.88745983997380695</v>
      </c>
      <c r="L7" s="68">
        <v>95.9390862944162</v>
      </c>
    </row>
    <row r="8" spans="1:12" x14ac:dyDescent="0.2">
      <c r="A8" s="72" t="s">
        <v>352</v>
      </c>
      <c r="B8" s="66" t="s">
        <v>353</v>
      </c>
      <c r="C8" s="67">
        <v>20</v>
      </c>
      <c r="D8" s="67" t="s">
        <v>343</v>
      </c>
      <c r="E8" s="71">
        <v>0.29272144139756501</v>
      </c>
      <c r="F8" s="68">
        <v>85.596446700507599</v>
      </c>
      <c r="G8" s="71">
        <v>1.9032482109472299E-3</v>
      </c>
      <c r="H8" s="68">
        <v>12.5634517766497</v>
      </c>
      <c r="I8" s="71">
        <v>0</v>
      </c>
      <c r="J8" s="68">
        <v>20.558375634517802</v>
      </c>
      <c r="K8" s="71">
        <v>0.87626107598174596</v>
      </c>
      <c r="L8" s="68">
        <v>95.748730964467001</v>
      </c>
    </row>
    <row r="9" spans="1:12" x14ac:dyDescent="0.2">
      <c r="A9" s="72" t="s">
        <v>354</v>
      </c>
      <c r="B9" s="66" t="s">
        <v>355</v>
      </c>
      <c r="C9" s="67">
        <v>20</v>
      </c>
      <c r="D9" s="67" t="s">
        <v>343</v>
      </c>
      <c r="E9" s="71">
        <v>0.27930377978066401</v>
      </c>
      <c r="F9" s="68">
        <v>83.121827411167502</v>
      </c>
      <c r="G9" s="71">
        <v>1.6295051566166099E-3</v>
      </c>
      <c r="H9" s="68">
        <v>12.1827411167513</v>
      </c>
      <c r="I9" s="71">
        <v>1.7269555483368801E-6</v>
      </c>
      <c r="J9" s="68">
        <v>26.269035532994899</v>
      </c>
      <c r="K9" s="71">
        <v>0.83628010722982804</v>
      </c>
      <c r="L9" s="68">
        <v>94.543147208121795</v>
      </c>
    </row>
    <row r="10" spans="1:12" x14ac:dyDescent="0.2">
      <c r="A10" s="72" t="s">
        <v>356</v>
      </c>
      <c r="B10" s="66" t="s">
        <v>357</v>
      </c>
      <c r="C10" s="67">
        <v>20</v>
      </c>
      <c r="D10" s="67" t="s">
        <v>343</v>
      </c>
      <c r="E10" s="71">
        <v>0.25132499709092398</v>
      </c>
      <c r="F10" s="68">
        <v>75.317258883248698</v>
      </c>
      <c r="G10" s="71">
        <v>0.12199375167963</v>
      </c>
      <c r="H10" s="68">
        <v>55.583756345177697</v>
      </c>
      <c r="I10" s="71">
        <v>4.71222608264641E-4</v>
      </c>
      <c r="J10" s="68">
        <v>59.581218274111698</v>
      </c>
      <c r="K10" s="71">
        <v>0.63151001698487697</v>
      </c>
      <c r="L10" s="68">
        <v>82.043147208121795</v>
      </c>
    </row>
    <row r="11" spans="1:12" x14ac:dyDescent="0.2">
      <c r="A11" s="72" t="s">
        <v>358</v>
      </c>
      <c r="B11" s="66" t="s">
        <v>359</v>
      </c>
      <c r="C11" s="67">
        <v>20</v>
      </c>
      <c r="D11" s="67" t="s">
        <v>343</v>
      </c>
      <c r="E11" s="71">
        <v>0.18221421298299101</v>
      </c>
      <c r="F11" s="68">
        <v>57.487309644669999</v>
      </c>
      <c r="G11" s="71">
        <v>0.142223501289611</v>
      </c>
      <c r="H11" s="68">
        <v>61.675126903553299</v>
      </c>
      <c r="I11" s="71">
        <v>0</v>
      </c>
      <c r="J11" s="68">
        <v>20.558375634517802</v>
      </c>
      <c r="K11" s="71">
        <v>0.40441913765936099</v>
      </c>
      <c r="L11" s="68">
        <v>63.197969543147202</v>
      </c>
    </row>
    <row r="12" spans="1:12" x14ac:dyDescent="0.2">
      <c r="A12" s="72" t="s">
        <v>360</v>
      </c>
      <c r="B12" s="66" t="s">
        <v>361</v>
      </c>
      <c r="C12" s="67">
        <v>20</v>
      </c>
      <c r="D12" s="67" t="s">
        <v>343</v>
      </c>
      <c r="E12" s="71">
        <v>0.116093334687383</v>
      </c>
      <c r="F12" s="68">
        <v>40.355329949238602</v>
      </c>
      <c r="G12" s="71">
        <v>4.9361248388078101E-2</v>
      </c>
      <c r="H12" s="68">
        <v>34.581218274111698</v>
      </c>
      <c r="I12" s="71">
        <v>1.0258115957121099E-4</v>
      </c>
      <c r="J12" s="68">
        <v>45.9390862944162</v>
      </c>
      <c r="K12" s="71">
        <v>0.29881617451449899</v>
      </c>
      <c r="L12" s="68">
        <v>51.713197969543103</v>
      </c>
    </row>
    <row r="13" spans="1:12" x14ac:dyDescent="0.2">
      <c r="A13" s="72" t="s">
        <v>362</v>
      </c>
      <c r="B13" s="66" t="s">
        <v>363</v>
      </c>
      <c r="C13" s="67">
        <v>20</v>
      </c>
      <c r="D13" s="67" t="s">
        <v>343</v>
      </c>
      <c r="E13" s="71">
        <v>9.6217862116551506E-2</v>
      </c>
      <c r="F13" s="68">
        <v>36.294416243654801</v>
      </c>
      <c r="G13" s="71">
        <v>0.11747688648492501</v>
      </c>
      <c r="H13" s="68">
        <v>54.505076142131998</v>
      </c>
      <c r="I13" s="71">
        <v>2.5869794114086501E-4</v>
      </c>
      <c r="J13" s="68">
        <v>54.441624365482198</v>
      </c>
      <c r="K13" s="71">
        <v>0.170918001923589</v>
      </c>
      <c r="L13" s="68">
        <v>38.642131979695399</v>
      </c>
    </row>
    <row r="14" spans="1:12" x14ac:dyDescent="0.2">
      <c r="A14" s="72" t="s">
        <v>364</v>
      </c>
      <c r="B14" s="66" t="s">
        <v>365</v>
      </c>
      <c r="C14" s="67">
        <v>20</v>
      </c>
      <c r="D14" s="67" t="s">
        <v>343</v>
      </c>
      <c r="E14" s="71">
        <v>0.19614147443302499</v>
      </c>
      <c r="F14" s="68">
        <v>61.167512690355302</v>
      </c>
      <c r="G14" s="71">
        <v>0.21269149788700201</v>
      </c>
      <c r="H14" s="68">
        <v>76.713197969543103</v>
      </c>
      <c r="I14" s="71">
        <v>1.47151781604858E-4</v>
      </c>
      <c r="J14" s="68">
        <v>48.477157360406103</v>
      </c>
      <c r="K14" s="71">
        <v>0.37558577363046602</v>
      </c>
      <c r="L14" s="68">
        <v>60.088832487309602</v>
      </c>
    </row>
    <row r="15" spans="1:12" x14ac:dyDescent="0.2">
      <c r="A15" s="72" t="s">
        <v>366</v>
      </c>
      <c r="B15" s="66" t="s">
        <v>367</v>
      </c>
      <c r="C15" s="67">
        <v>20</v>
      </c>
      <c r="D15" s="67" t="s">
        <v>343</v>
      </c>
      <c r="E15" s="71">
        <v>0.19369335007087399</v>
      </c>
      <c r="F15" s="68">
        <v>60.4695431472081</v>
      </c>
      <c r="G15" s="71">
        <v>0.21643374928668599</v>
      </c>
      <c r="H15" s="68">
        <v>77.538071065989797</v>
      </c>
      <c r="I15" s="71">
        <v>2.3371165301237901E-4</v>
      </c>
      <c r="J15" s="68">
        <v>53.362944162436499</v>
      </c>
      <c r="K15" s="71">
        <v>0.36441258927292403</v>
      </c>
      <c r="L15" s="68">
        <v>58.629441624365498</v>
      </c>
    </row>
    <row r="16" spans="1:12" x14ac:dyDescent="0.2">
      <c r="A16" s="72" t="s">
        <v>368</v>
      </c>
      <c r="B16" s="66" t="s">
        <v>369</v>
      </c>
      <c r="C16" s="67">
        <v>20</v>
      </c>
      <c r="D16" s="67" t="s">
        <v>343</v>
      </c>
      <c r="E16" s="71">
        <v>0.298169978975733</v>
      </c>
      <c r="F16" s="68">
        <v>86.548223350253807</v>
      </c>
      <c r="G16" s="71">
        <v>0.246884750195867</v>
      </c>
      <c r="H16" s="68">
        <v>87.182741116751302</v>
      </c>
      <c r="I16" s="71">
        <v>0</v>
      </c>
      <c r="J16" s="68">
        <v>20.558375634517802</v>
      </c>
      <c r="K16" s="71">
        <v>0.64762518673133196</v>
      </c>
      <c r="L16" s="68">
        <v>83.058375634517802</v>
      </c>
    </row>
    <row r="17" spans="1:12" x14ac:dyDescent="0.2">
      <c r="A17" s="72" t="s">
        <v>370</v>
      </c>
      <c r="B17" s="66" t="s">
        <v>371</v>
      </c>
      <c r="C17" s="67">
        <v>20</v>
      </c>
      <c r="D17" s="67" t="s">
        <v>343</v>
      </c>
      <c r="E17" s="71">
        <v>0.100917527190978</v>
      </c>
      <c r="F17" s="68">
        <v>37.5</v>
      </c>
      <c r="G17" s="71">
        <v>7.4295749764147601E-2</v>
      </c>
      <c r="H17" s="68">
        <v>42.576142131979701</v>
      </c>
      <c r="I17" s="71">
        <v>0</v>
      </c>
      <c r="J17" s="68">
        <v>20.558375634517802</v>
      </c>
      <c r="K17" s="71">
        <v>0.22845683180878701</v>
      </c>
      <c r="L17" s="68">
        <v>43.7817258883249</v>
      </c>
    </row>
    <row r="18" spans="1:12" x14ac:dyDescent="0.2">
      <c r="A18" s="72" t="s">
        <v>372</v>
      </c>
      <c r="B18" s="66" t="s">
        <v>373</v>
      </c>
      <c r="C18" s="67">
        <v>20</v>
      </c>
      <c r="D18" s="67" t="s">
        <v>343</v>
      </c>
      <c r="E18" s="71">
        <v>6.1395655980816803E-2</v>
      </c>
      <c r="F18" s="68">
        <v>27.347715736040598</v>
      </c>
      <c r="G18" s="71">
        <v>2.28605083014779E-2</v>
      </c>
      <c r="H18" s="68">
        <v>25.761421319797002</v>
      </c>
      <c r="I18" s="71">
        <v>1.1052515509355999E-5</v>
      </c>
      <c r="J18" s="68">
        <v>30.964467005076099</v>
      </c>
      <c r="K18" s="71">
        <v>0.161315407125463</v>
      </c>
      <c r="L18" s="68">
        <v>37.4365482233503</v>
      </c>
    </row>
    <row r="19" spans="1:12" x14ac:dyDescent="0.2">
      <c r="A19" s="72" t="s">
        <v>374</v>
      </c>
      <c r="B19" s="66" t="s">
        <v>375</v>
      </c>
      <c r="C19" s="67">
        <v>20</v>
      </c>
      <c r="D19" s="67" t="s">
        <v>343</v>
      </c>
      <c r="E19" s="71">
        <v>0.20933259993407199</v>
      </c>
      <c r="F19" s="68">
        <v>65.164974619289296</v>
      </c>
      <c r="G19" s="71">
        <v>1.7254257105447299E-2</v>
      </c>
      <c r="H19" s="68">
        <v>23.4771573604061</v>
      </c>
      <c r="I19" s="71">
        <v>3.4884502076405001E-5</v>
      </c>
      <c r="J19" s="68">
        <v>36.611675126903599</v>
      </c>
      <c r="K19" s="71">
        <v>0.610708658194692</v>
      </c>
      <c r="L19" s="68">
        <v>80.520304568527905</v>
      </c>
    </row>
    <row r="20" spans="1:12" x14ac:dyDescent="0.2">
      <c r="A20" s="72" t="s">
        <v>376</v>
      </c>
      <c r="B20" s="66" t="s">
        <v>377</v>
      </c>
      <c r="C20" s="67">
        <v>20</v>
      </c>
      <c r="D20" s="67" t="s">
        <v>343</v>
      </c>
      <c r="E20" s="71">
        <v>0.235075961459039</v>
      </c>
      <c r="F20" s="68">
        <v>71.510152284263995</v>
      </c>
      <c r="G20" s="71">
        <v>1.1283741995142101E-2</v>
      </c>
      <c r="H20" s="68">
        <v>20.685279187817301</v>
      </c>
      <c r="I20" s="71">
        <v>3.00490265410617E-5</v>
      </c>
      <c r="J20" s="68">
        <v>35.596446700507599</v>
      </c>
      <c r="K20" s="71">
        <v>0.69391409335543397</v>
      </c>
      <c r="L20" s="68">
        <v>86.357868020304593</v>
      </c>
    </row>
    <row r="21" spans="1:12" x14ac:dyDescent="0.2">
      <c r="A21" s="72" t="s">
        <v>378</v>
      </c>
      <c r="B21" s="66" t="s">
        <v>379</v>
      </c>
      <c r="C21" s="67">
        <v>20</v>
      </c>
      <c r="D21" s="67" t="s">
        <v>343</v>
      </c>
      <c r="E21" s="71">
        <v>0.172063677130393</v>
      </c>
      <c r="F21" s="68">
        <v>54.251269035532999</v>
      </c>
      <c r="G21" s="71">
        <v>1.9031318501347601E-2</v>
      </c>
      <c r="H21" s="68">
        <v>24.492385786802</v>
      </c>
      <c r="I21" s="71">
        <v>6.0443444191790802E-5</v>
      </c>
      <c r="J21" s="68">
        <v>41.053299492385797</v>
      </c>
      <c r="K21" s="71">
        <v>0.49709926944563798</v>
      </c>
      <c r="L21" s="68">
        <v>72.271573604060904</v>
      </c>
    </row>
    <row r="22" spans="1:12" x14ac:dyDescent="0.2">
      <c r="A22" s="72" t="s">
        <v>380</v>
      </c>
      <c r="B22" s="66" t="s">
        <v>381</v>
      </c>
      <c r="C22" s="67">
        <v>20</v>
      </c>
      <c r="D22" s="67" t="s">
        <v>343</v>
      </c>
      <c r="E22" s="71">
        <v>4.9429452234872703E-2</v>
      </c>
      <c r="F22" s="68">
        <v>24.365482233502501</v>
      </c>
      <c r="G22" s="71">
        <v>2.3736000308686198E-2</v>
      </c>
      <c r="H22" s="68">
        <v>26.205583756345199</v>
      </c>
      <c r="I22" s="71">
        <v>0</v>
      </c>
      <c r="J22" s="68">
        <v>20.558375634517802</v>
      </c>
      <c r="K22" s="71">
        <v>0.124552356395932</v>
      </c>
      <c r="L22" s="68">
        <v>34.137055837563501</v>
      </c>
    </row>
    <row r="23" spans="1:12" x14ac:dyDescent="0.2">
      <c r="A23" s="72" t="s">
        <v>382</v>
      </c>
      <c r="B23" s="66" t="s">
        <v>383</v>
      </c>
      <c r="C23" s="67">
        <v>20</v>
      </c>
      <c r="D23" s="67" t="s">
        <v>343</v>
      </c>
      <c r="E23" s="71">
        <v>6.4343928539358206E-2</v>
      </c>
      <c r="F23" s="68">
        <v>27.982233502538101</v>
      </c>
      <c r="G23" s="71">
        <v>6.0473003617951701E-2</v>
      </c>
      <c r="H23" s="68">
        <v>38.324873096446701</v>
      </c>
      <c r="I23" s="71">
        <v>0</v>
      </c>
      <c r="J23" s="68">
        <v>20.558375634517802</v>
      </c>
      <c r="K23" s="71">
        <v>0.132558782000123</v>
      </c>
      <c r="L23" s="68">
        <v>34.898477157360396</v>
      </c>
    </row>
    <row r="24" spans="1:12" x14ac:dyDescent="0.2">
      <c r="A24" s="72" t="s">
        <v>384</v>
      </c>
      <c r="B24" s="66" t="s">
        <v>385</v>
      </c>
      <c r="C24" s="67">
        <v>20</v>
      </c>
      <c r="D24" s="67" t="s">
        <v>343</v>
      </c>
      <c r="E24" s="71">
        <v>1.9604519333743398E-2</v>
      </c>
      <c r="F24" s="68">
        <v>14.5939086294416</v>
      </c>
      <c r="G24" s="71">
        <v>7.6894953031164098E-3</v>
      </c>
      <c r="H24" s="68">
        <v>17.7030456852792</v>
      </c>
      <c r="I24" s="71">
        <v>2.1068857689710001E-5</v>
      </c>
      <c r="J24" s="68">
        <v>34.263959390862901</v>
      </c>
      <c r="K24" s="71">
        <v>5.1102993840424001E-2</v>
      </c>
      <c r="L24" s="68">
        <v>25.126903553299499</v>
      </c>
    </row>
    <row r="25" spans="1:12" x14ac:dyDescent="0.2">
      <c r="A25" s="72" t="s">
        <v>386</v>
      </c>
      <c r="B25" s="66" t="s">
        <v>387</v>
      </c>
      <c r="C25" s="67">
        <v>20</v>
      </c>
      <c r="D25" s="67" t="s">
        <v>343</v>
      </c>
      <c r="E25" s="71">
        <v>0.265470377747202</v>
      </c>
      <c r="F25" s="68">
        <v>79.758883248730996</v>
      </c>
      <c r="G25" s="71">
        <v>0.187213249350519</v>
      </c>
      <c r="H25" s="68">
        <v>70.748730964467001</v>
      </c>
      <c r="I25" s="71">
        <v>8.6559867735759595E-6</v>
      </c>
      <c r="J25" s="68">
        <v>29.885786802030498</v>
      </c>
      <c r="K25" s="71">
        <v>0.60918922790431196</v>
      </c>
      <c r="L25" s="68">
        <v>80.393401015228406</v>
      </c>
    </row>
    <row r="26" spans="1:12" x14ac:dyDescent="0.2">
      <c r="A26" s="72" t="s">
        <v>388</v>
      </c>
      <c r="B26" s="66" t="s">
        <v>389</v>
      </c>
      <c r="C26" s="67">
        <v>20</v>
      </c>
      <c r="D26" s="67" t="s">
        <v>343</v>
      </c>
      <c r="E26" s="71">
        <v>0.176798512113884</v>
      </c>
      <c r="F26" s="68">
        <v>55.837563451776703</v>
      </c>
      <c r="G26" s="71">
        <v>0.124226751681248</v>
      </c>
      <c r="H26" s="68">
        <v>56.2817258883249</v>
      </c>
      <c r="I26" s="71">
        <v>0</v>
      </c>
      <c r="J26" s="68">
        <v>20.558375634517802</v>
      </c>
      <c r="K26" s="71">
        <v>0.40616878466040501</v>
      </c>
      <c r="L26" s="68">
        <v>63.5152284263959</v>
      </c>
    </row>
    <row r="27" spans="1:12" x14ac:dyDescent="0.2">
      <c r="A27" s="72" t="s">
        <v>390</v>
      </c>
      <c r="B27" s="66" t="s">
        <v>391</v>
      </c>
      <c r="C27" s="67">
        <v>20</v>
      </c>
      <c r="D27" s="67" t="s">
        <v>343</v>
      </c>
      <c r="E27" s="71">
        <v>3.4468160596565801E-2</v>
      </c>
      <c r="F27" s="68">
        <v>19.479695431472098</v>
      </c>
      <c r="G27" s="71">
        <v>1.07755092724567E-2</v>
      </c>
      <c r="H27" s="68">
        <v>20.114213197969502</v>
      </c>
      <c r="I27" s="71">
        <v>0</v>
      </c>
      <c r="J27" s="68">
        <v>20.558375634517802</v>
      </c>
      <c r="K27" s="71">
        <v>9.2628972517240699E-2</v>
      </c>
      <c r="L27" s="68">
        <v>30.139593908629401</v>
      </c>
    </row>
    <row r="28" spans="1:12" x14ac:dyDescent="0.2">
      <c r="A28" s="72" t="s">
        <v>392</v>
      </c>
      <c r="B28" s="66" t="s">
        <v>393</v>
      </c>
      <c r="C28" s="67">
        <v>20</v>
      </c>
      <c r="D28" s="67" t="s">
        <v>343</v>
      </c>
      <c r="E28" s="71">
        <v>1.8559104366093E-2</v>
      </c>
      <c r="F28" s="68">
        <v>13.895939086294399</v>
      </c>
      <c r="G28" s="71">
        <v>1.0958996033593099E-2</v>
      </c>
      <c r="H28" s="68">
        <v>20.431472081218299</v>
      </c>
      <c r="I28" s="71">
        <v>0</v>
      </c>
      <c r="J28" s="68">
        <v>20.558375634517802</v>
      </c>
      <c r="K28" s="71">
        <v>4.4718317064685799E-2</v>
      </c>
      <c r="L28" s="68">
        <v>24.365482233502501</v>
      </c>
    </row>
    <row r="29" spans="1:12" x14ac:dyDescent="0.2">
      <c r="A29" s="72" t="s">
        <v>394</v>
      </c>
      <c r="B29" s="66" t="s">
        <v>395</v>
      </c>
      <c r="C29" s="67">
        <v>20</v>
      </c>
      <c r="D29" s="67" t="s">
        <v>343</v>
      </c>
      <c r="E29" s="71">
        <v>2.9128353941915801E-2</v>
      </c>
      <c r="F29" s="68">
        <v>17.512690355329902</v>
      </c>
      <c r="G29" s="71">
        <v>1.1660003276534601E-3</v>
      </c>
      <c r="H29" s="68">
        <v>11.2309644670051</v>
      </c>
      <c r="I29" s="71">
        <v>3.4539110966737599E-7</v>
      </c>
      <c r="J29" s="68">
        <v>23.730964467005101</v>
      </c>
      <c r="K29" s="71">
        <v>8.6218716106984297E-2</v>
      </c>
      <c r="L29" s="68">
        <v>29.0609137055838</v>
      </c>
    </row>
    <row r="30" spans="1:12" x14ac:dyDescent="0.2">
      <c r="A30" s="72" t="s">
        <v>396</v>
      </c>
      <c r="B30" s="66" t="s">
        <v>397</v>
      </c>
      <c r="C30" s="67">
        <v>20</v>
      </c>
      <c r="D30" s="67" t="s">
        <v>343</v>
      </c>
      <c r="E30" s="71">
        <v>3.8727405286209299E-2</v>
      </c>
      <c r="F30" s="68">
        <v>20.8121827411168</v>
      </c>
      <c r="G30" s="71">
        <v>1.14299796341769E-3</v>
      </c>
      <c r="H30" s="68">
        <v>11.104060913705601</v>
      </c>
      <c r="I30" s="71">
        <v>8.9456297403850494E-5</v>
      </c>
      <c r="J30" s="68">
        <v>44.543147208121802</v>
      </c>
      <c r="K30" s="71">
        <v>0.114949761597806</v>
      </c>
      <c r="L30" s="68">
        <v>33.248730964467001</v>
      </c>
    </row>
    <row r="31" spans="1:12" x14ac:dyDescent="0.2">
      <c r="A31" s="72" t="s">
        <v>398</v>
      </c>
      <c r="B31" s="66" t="s">
        <v>399</v>
      </c>
      <c r="C31" s="67">
        <v>20</v>
      </c>
      <c r="D31" s="67" t="s">
        <v>343</v>
      </c>
      <c r="E31" s="71">
        <v>0.179297687652933</v>
      </c>
      <c r="F31" s="68">
        <v>56.598984771573598</v>
      </c>
      <c r="G31" s="71">
        <v>0.221412497354355</v>
      </c>
      <c r="H31" s="68">
        <v>78.934010152284301</v>
      </c>
      <c r="I31" s="71">
        <v>1.5768922570075201E-4</v>
      </c>
      <c r="J31" s="68">
        <v>49.238578680202998</v>
      </c>
      <c r="K31" s="71">
        <v>0.31632287637874201</v>
      </c>
      <c r="L31" s="68">
        <v>53.807106598984802</v>
      </c>
    </row>
    <row r="32" spans="1:12" x14ac:dyDescent="0.2">
      <c r="A32" s="72" t="s">
        <v>400</v>
      </c>
      <c r="B32" s="66" t="s">
        <v>401</v>
      </c>
      <c r="C32" s="67">
        <v>20</v>
      </c>
      <c r="D32" s="67" t="s">
        <v>343</v>
      </c>
      <c r="E32" s="71">
        <v>0.23407473832354</v>
      </c>
      <c r="F32" s="68">
        <v>71.192893401015198</v>
      </c>
      <c r="G32" s="71">
        <v>0.249851247969997</v>
      </c>
      <c r="H32" s="68">
        <v>88.451776649746193</v>
      </c>
      <c r="I32" s="71">
        <v>4.3173888708422E-5</v>
      </c>
      <c r="J32" s="68">
        <v>38.197969543147202</v>
      </c>
      <c r="K32" s="71">
        <v>0.45232979311191601</v>
      </c>
      <c r="L32" s="68">
        <v>68.464467005076102</v>
      </c>
    </row>
    <row r="33" spans="1:12" x14ac:dyDescent="0.2">
      <c r="A33" s="72" t="s">
        <v>402</v>
      </c>
      <c r="B33" s="66" t="s">
        <v>403</v>
      </c>
      <c r="C33" s="67">
        <v>20</v>
      </c>
      <c r="D33" s="67" t="s">
        <v>343</v>
      </c>
      <c r="E33" s="71">
        <v>4.0404360081557698E-2</v>
      </c>
      <c r="F33" s="68">
        <v>21.3197969543147</v>
      </c>
      <c r="G33" s="71">
        <v>2.54422378263802E-2</v>
      </c>
      <c r="H33" s="68">
        <v>26.967005076142101</v>
      </c>
      <c r="I33" s="71">
        <v>6.9078221933475303E-7</v>
      </c>
      <c r="J33" s="68">
        <v>24.175126903553299</v>
      </c>
      <c r="K33" s="71">
        <v>9.57701516360734E-2</v>
      </c>
      <c r="L33" s="68">
        <v>30.8375634517766</v>
      </c>
    </row>
    <row r="34" spans="1:12" x14ac:dyDescent="0.2">
      <c r="A34" s="72" t="s">
        <v>404</v>
      </c>
      <c r="B34" s="66" t="s">
        <v>405</v>
      </c>
      <c r="C34" s="67">
        <v>20</v>
      </c>
      <c r="D34" s="67" t="s">
        <v>343</v>
      </c>
      <c r="E34" s="71">
        <v>0.11825042191200399</v>
      </c>
      <c r="F34" s="68">
        <v>40.6725888324873</v>
      </c>
      <c r="G34" s="71">
        <v>0.123148115326553</v>
      </c>
      <c r="H34" s="68">
        <v>56.091370558375601</v>
      </c>
      <c r="I34" s="71">
        <v>5.6298750875782303E-5</v>
      </c>
      <c r="J34" s="68">
        <v>40.482233502538101</v>
      </c>
      <c r="K34" s="71">
        <v>0.23154685165858299</v>
      </c>
      <c r="L34" s="68">
        <v>44.035532994923898</v>
      </c>
    </row>
    <row r="35" spans="1:12" x14ac:dyDescent="0.2">
      <c r="A35" s="72" t="s">
        <v>406</v>
      </c>
      <c r="B35" s="66" t="s">
        <v>407</v>
      </c>
      <c r="C35" s="67">
        <v>20</v>
      </c>
      <c r="D35" s="67" t="s">
        <v>343</v>
      </c>
      <c r="E35" s="71">
        <v>8.6933777324862696E-2</v>
      </c>
      <c r="F35" s="68">
        <v>33.946700507614203</v>
      </c>
      <c r="G35" s="71">
        <v>2.1237755055732201E-2</v>
      </c>
      <c r="H35" s="68">
        <v>25.253807106599002</v>
      </c>
      <c r="I35" s="71">
        <v>8.7038559636178805E-5</v>
      </c>
      <c r="J35" s="68">
        <v>44.416243654822303</v>
      </c>
      <c r="K35" s="71">
        <v>0.23947653835922</v>
      </c>
      <c r="L35" s="68">
        <v>44.860406091370599</v>
      </c>
    </row>
    <row r="36" spans="1:12" x14ac:dyDescent="0.2">
      <c r="A36" s="72" t="s">
        <v>408</v>
      </c>
      <c r="B36" s="66" t="s">
        <v>409</v>
      </c>
      <c r="C36" s="67">
        <v>20</v>
      </c>
      <c r="D36" s="67" t="s">
        <v>343</v>
      </c>
      <c r="E36" s="71">
        <v>0.22965570150178999</v>
      </c>
      <c r="F36" s="68">
        <v>70.241116751269004</v>
      </c>
      <c r="G36" s="71">
        <v>8.6943903552936797E-2</v>
      </c>
      <c r="H36" s="68">
        <v>46.319796954314697</v>
      </c>
      <c r="I36" s="71">
        <v>7.6365974875726699E-4</v>
      </c>
      <c r="J36" s="68">
        <v>63.134517766497503</v>
      </c>
      <c r="K36" s="71">
        <v>0.60125954120367497</v>
      </c>
      <c r="L36" s="68">
        <v>80.076142131979694</v>
      </c>
    </row>
    <row r="37" spans="1:12" x14ac:dyDescent="0.2">
      <c r="A37" s="72" t="s">
        <v>410</v>
      </c>
      <c r="B37" s="66" t="s">
        <v>411</v>
      </c>
      <c r="C37" s="67">
        <v>20</v>
      </c>
      <c r="D37" s="67" t="s">
        <v>343</v>
      </c>
      <c r="E37" s="71">
        <v>0.21192880336501699</v>
      </c>
      <c r="F37" s="68">
        <v>66.053299492385804</v>
      </c>
      <c r="G37" s="71">
        <v>1.2180500174587199E-2</v>
      </c>
      <c r="H37" s="68">
        <v>21.3197969543147</v>
      </c>
      <c r="I37" s="71">
        <v>1.70613804400722E-12</v>
      </c>
      <c r="J37" s="68">
        <v>21.8274111675127</v>
      </c>
      <c r="K37" s="71">
        <v>0.62360590991875897</v>
      </c>
      <c r="L37" s="68">
        <v>81.662436548223397</v>
      </c>
    </row>
    <row r="38" spans="1:12" x14ac:dyDescent="0.2">
      <c r="A38" s="72" t="s">
        <v>412</v>
      </c>
      <c r="B38" s="66" t="s">
        <v>413</v>
      </c>
      <c r="C38" s="67">
        <v>20</v>
      </c>
      <c r="D38" s="67" t="s">
        <v>343</v>
      </c>
      <c r="E38" s="71">
        <v>0.26987475191448101</v>
      </c>
      <c r="F38" s="68">
        <v>80.964467005076102</v>
      </c>
      <c r="G38" s="71">
        <v>0.108086747293392</v>
      </c>
      <c r="H38" s="68">
        <v>51.776649746192902</v>
      </c>
      <c r="I38" s="71">
        <v>6.6809573442785306E-2</v>
      </c>
      <c r="J38" s="68">
        <v>90.038071065989797</v>
      </c>
      <c r="K38" s="71">
        <v>0.63472793500726499</v>
      </c>
      <c r="L38" s="68">
        <v>82.487309644670006</v>
      </c>
    </row>
    <row r="39" spans="1:12" x14ac:dyDescent="0.2">
      <c r="A39" s="72" t="s">
        <v>414</v>
      </c>
      <c r="B39" s="66" t="s">
        <v>415</v>
      </c>
      <c r="C39" s="67">
        <v>20</v>
      </c>
      <c r="D39" s="67" t="s">
        <v>343</v>
      </c>
      <c r="E39" s="71">
        <v>0.20472903775484999</v>
      </c>
      <c r="F39" s="68">
        <v>63.895939086294398</v>
      </c>
      <c r="G39" s="71">
        <v>2.0799621399628099E-4</v>
      </c>
      <c r="H39" s="68">
        <v>8.1218274111675104</v>
      </c>
      <c r="I39" s="71">
        <v>1.3815644386695101E-6</v>
      </c>
      <c r="J39" s="68">
        <v>25.824873096446701</v>
      </c>
      <c r="K39" s="71">
        <v>0.61397773548611501</v>
      </c>
      <c r="L39" s="68">
        <v>80.901015228426402</v>
      </c>
    </row>
    <row r="40" spans="1:12" x14ac:dyDescent="0.2">
      <c r="A40" s="72" t="s">
        <v>416</v>
      </c>
      <c r="B40" s="66" t="s">
        <v>417</v>
      </c>
      <c r="C40" s="67">
        <v>21</v>
      </c>
      <c r="D40" s="67" t="s">
        <v>343</v>
      </c>
      <c r="E40" s="71">
        <v>0.28263800947721002</v>
      </c>
      <c r="F40" s="68">
        <v>84.2231553689262</v>
      </c>
      <c r="G40" s="71">
        <v>3.2156720152957501E-2</v>
      </c>
      <c r="H40" s="68">
        <v>9.5380923815237004</v>
      </c>
      <c r="I40" s="71">
        <v>3.0914720048797102E-4</v>
      </c>
      <c r="J40" s="68">
        <v>26.994601079784001</v>
      </c>
      <c r="K40" s="71">
        <v>0.81544816107818496</v>
      </c>
      <c r="L40" s="68">
        <v>95.800839832033603</v>
      </c>
    </row>
    <row r="41" spans="1:12" x14ac:dyDescent="0.2">
      <c r="A41" s="72" t="s">
        <v>418</v>
      </c>
      <c r="B41" s="66" t="s">
        <v>419</v>
      </c>
      <c r="C41" s="67">
        <v>21</v>
      </c>
      <c r="D41" s="67" t="s">
        <v>343</v>
      </c>
      <c r="E41" s="71">
        <v>0.258258044785384</v>
      </c>
      <c r="F41" s="68">
        <v>78.824235152969393</v>
      </c>
      <c r="G41" s="71">
        <v>6.8225219963757203E-2</v>
      </c>
      <c r="H41" s="68">
        <v>17.456508698260301</v>
      </c>
      <c r="I41" s="71">
        <v>1.28619080480843E-2</v>
      </c>
      <c r="J41" s="68">
        <v>68.146370725854794</v>
      </c>
      <c r="K41" s="71">
        <v>0.69368700634430902</v>
      </c>
      <c r="L41" s="68">
        <v>91.1817636472705</v>
      </c>
    </row>
    <row r="42" spans="1:12" x14ac:dyDescent="0.2">
      <c r="A42" s="72" t="s">
        <v>420</v>
      </c>
      <c r="B42" s="66" t="s">
        <v>421</v>
      </c>
      <c r="C42" s="67">
        <v>20</v>
      </c>
      <c r="D42" s="67" t="s">
        <v>343</v>
      </c>
      <c r="E42" s="71">
        <v>0.27559263330739903</v>
      </c>
      <c r="F42" s="68">
        <v>82.170050761421294</v>
      </c>
      <c r="G42" s="71">
        <v>0.137430087021471</v>
      </c>
      <c r="H42" s="68">
        <v>60.215736040609102</v>
      </c>
      <c r="I42" s="71">
        <v>1.7106785805933201E-4</v>
      </c>
      <c r="J42" s="68">
        <v>50</v>
      </c>
      <c r="K42" s="71">
        <v>0.68917674504266702</v>
      </c>
      <c r="L42" s="68">
        <v>85.913705583756396</v>
      </c>
    </row>
    <row r="43" spans="1:12" x14ac:dyDescent="0.2">
      <c r="A43" s="72" t="s">
        <v>422</v>
      </c>
      <c r="B43" s="66" t="s">
        <v>423</v>
      </c>
      <c r="C43" s="67">
        <v>21</v>
      </c>
      <c r="D43" s="67" t="s">
        <v>343</v>
      </c>
      <c r="E43" s="71">
        <v>0.15568056028817601</v>
      </c>
      <c r="F43" s="68">
        <v>52.009598080383903</v>
      </c>
      <c r="G43" s="71">
        <v>8.1018153567761403E-2</v>
      </c>
      <c r="H43" s="68">
        <v>20.515896820635898</v>
      </c>
      <c r="I43" s="71">
        <v>0</v>
      </c>
      <c r="J43" s="68">
        <v>4.8590281943611302</v>
      </c>
      <c r="K43" s="71">
        <v>0.38602352729676798</v>
      </c>
      <c r="L43" s="68">
        <v>67.846430713857202</v>
      </c>
    </row>
    <row r="44" spans="1:12" x14ac:dyDescent="0.2">
      <c r="A44" s="72" t="s">
        <v>424</v>
      </c>
      <c r="B44" s="66" t="s">
        <v>425</v>
      </c>
      <c r="C44" s="67">
        <v>21</v>
      </c>
      <c r="D44" s="67" t="s">
        <v>343</v>
      </c>
      <c r="E44" s="71">
        <v>0.19079289402288699</v>
      </c>
      <c r="F44" s="68">
        <v>62.447510497900403</v>
      </c>
      <c r="G44" s="71">
        <v>0.172400643051318</v>
      </c>
      <c r="H44" s="68">
        <v>45.830833833233399</v>
      </c>
      <c r="I44" s="71">
        <v>1.5679891945163E-4</v>
      </c>
      <c r="J44" s="68">
        <v>21.775644871025801</v>
      </c>
      <c r="K44" s="71">
        <v>0.39982124009789</v>
      </c>
      <c r="L44" s="68">
        <v>69.646070785842795</v>
      </c>
    </row>
    <row r="45" spans="1:12" x14ac:dyDescent="0.2">
      <c r="A45" s="72" t="s">
        <v>426</v>
      </c>
      <c r="B45" s="66" t="s">
        <v>427</v>
      </c>
      <c r="C45" s="67">
        <v>20</v>
      </c>
      <c r="D45" s="67" t="s">
        <v>343</v>
      </c>
      <c r="E45" s="71">
        <v>0.276331543493961</v>
      </c>
      <c r="F45" s="68">
        <v>82.360406091370606</v>
      </c>
      <c r="G45" s="71">
        <v>0.126021220974638</v>
      </c>
      <c r="H45" s="68">
        <v>56.852791878172603</v>
      </c>
      <c r="I45" s="71">
        <v>1.0017312785853699E-3</v>
      </c>
      <c r="J45" s="68">
        <v>65.164974619289296</v>
      </c>
      <c r="K45" s="71">
        <v>0.70197167822866102</v>
      </c>
      <c r="L45" s="68">
        <v>86.928934010152304</v>
      </c>
    </row>
    <row r="46" spans="1:12" x14ac:dyDescent="0.2">
      <c r="A46" s="72" t="s">
        <v>428</v>
      </c>
      <c r="B46" s="66" t="s">
        <v>429</v>
      </c>
      <c r="C46" s="67">
        <v>21</v>
      </c>
      <c r="D46" s="67" t="s">
        <v>343</v>
      </c>
      <c r="E46" s="71">
        <v>0.27415717406259699</v>
      </c>
      <c r="F46" s="68">
        <v>82.603479304139199</v>
      </c>
      <c r="G46" s="71">
        <v>6.2208932367520897E-2</v>
      </c>
      <c r="H46" s="68">
        <v>16.256748650269898</v>
      </c>
      <c r="I46" s="71">
        <v>1.61534199421049E-5</v>
      </c>
      <c r="J46" s="68">
        <v>9.7780443911217798</v>
      </c>
      <c r="K46" s="71">
        <v>0.76024643640032896</v>
      </c>
      <c r="L46" s="68">
        <v>93.881223755248996</v>
      </c>
    </row>
    <row r="47" spans="1:12" x14ac:dyDescent="0.2">
      <c r="A47" s="72" t="s">
        <v>430</v>
      </c>
      <c r="B47" s="66" t="s">
        <v>431</v>
      </c>
      <c r="C47" s="67">
        <v>20</v>
      </c>
      <c r="D47" s="67" t="s">
        <v>343</v>
      </c>
      <c r="E47" s="71">
        <v>0.27261415498307701</v>
      </c>
      <c r="F47" s="68">
        <v>81.598984771573598</v>
      </c>
      <c r="G47" s="71">
        <v>3.8752439499768498E-3</v>
      </c>
      <c r="H47" s="68">
        <v>14.657360406091399</v>
      </c>
      <c r="I47" s="71">
        <v>5.9062119027364101E-5</v>
      </c>
      <c r="J47" s="68">
        <v>40.862944162436499</v>
      </c>
      <c r="K47" s="71">
        <v>0.81390815888022605</v>
      </c>
      <c r="L47" s="68">
        <v>93.591370558375601</v>
      </c>
    </row>
    <row r="48" spans="1:12" x14ac:dyDescent="0.2">
      <c r="A48" s="72" t="s">
        <v>432</v>
      </c>
      <c r="B48" s="66" t="s">
        <v>433</v>
      </c>
      <c r="C48" s="67">
        <v>20</v>
      </c>
      <c r="D48" s="67" t="s">
        <v>343</v>
      </c>
      <c r="E48" s="71">
        <v>0.28684715505391001</v>
      </c>
      <c r="F48" s="68">
        <v>84.708121827411205</v>
      </c>
      <c r="G48" s="71">
        <v>0.11877625477142301</v>
      </c>
      <c r="H48" s="68">
        <v>54.822335025380703</v>
      </c>
      <c r="I48" s="71">
        <v>4.6522302605670404E-3</v>
      </c>
      <c r="J48" s="68">
        <v>75.126903553299499</v>
      </c>
      <c r="K48" s="71">
        <v>0.73711298012974003</v>
      </c>
      <c r="L48" s="68">
        <v>89.213197969543103</v>
      </c>
    </row>
    <row r="49" spans="1:12" x14ac:dyDescent="0.2">
      <c r="A49" s="72" t="s">
        <v>434</v>
      </c>
      <c r="B49" s="66" t="s">
        <v>435</v>
      </c>
      <c r="C49" s="67">
        <v>20</v>
      </c>
      <c r="D49" s="67" t="s">
        <v>343</v>
      </c>
      <c r="E49" s="71">
        <v>0.111305905127428</v>
      </c>
      <c r="F49" s="68">
        <v>39.5939086294416</v>
      </c>
      <c r="G49" s="71">
        <v>3.2912503278303999E-10</v>
      </c>
      <c r="H49" s="68">
        <v>3.6802030456852801</v>
      </c>
      <c r="I49" s="71">
        <v>1.13979066190234E-5</v>
      </c>
      <c r="J49" s="68">
        <v>31.154822335025401</v>
      </c>
      <c r="K49" s="71">
        <v>0.33390631714654101</v>
      </c>
      <c r="L49" s="68">
        <v>55.647208121827397</v>
      </c>
    </row>
    <row r="50" spans="1:12" x14ac:dyDescent="0.2">
      <c r="A50" s="72" t="s">
        <v>436</v>
      </c>
      <c r="B50" s="66" t="s">
        <v>437</v>
      </c>
      <c r="C50" s="67">
        <v>20</v>
      </c>
      <c r="D50" s="67" t="s">
        <v>343</v>
      </c>
      <c r="E50" s="71">
        <v>0.134234453289198</v>
      </c>
      <c r="F50" s="68">
        <v>44.670050761421301</v>
      </c>
      <c r="G50" s="71">
        <v>1.8812504332110799E-10</v>
      </c>
      <c r="H50" s="68">
        <v>2.53807106598985</v>
      </c>
      <c r="I50" s="71">
        <v>8.2893866320170292E-6</v>
      </c>
      <c r="J50" s="68">
        <v>29.6954314720812</v>
      </c>
      <c r="K50" s="71">
        <v>0.40269507029283602</v>
      </c>
      <c r="L50" s="68">
        <v>63.071065989847703</v>
      </c>
    </row>
    <row r="51" spans="1:12" x14ac:dyDescent="0.2">
      <c r="A51" s="72" t="s">
        <v>438</v>
      </c>
      <c r="B51" s="66" t="s">
        <v>439</v>
      </c>
      <c r="C51" s="67">
        <v>20</v>
      </c>
      <c r="D51" s="67" t="s">
        <v>343</v>
      </c>
      <c r="E51" s="71">
        <v>0.12541077855521399</v>
      </c>
      <c r="F51" s="68">
        <v>42.322335025380703</v>
      </c>
      <c r="G51" s="71">
        <v>5.4627414334944297E-3</v>
      </c>
      <c r="H51" s="68">
        <v>16.243654822334999</v>
      </c>
      <c r="I51" s="71">
        <v>2.3487452522605099E-5</v>
      </c>
      <c r="J51" s="68">
        <v>34.517766497461899</v>
      </c>
      <c r="K51" s="71">
        <v>0.37074610677962599</v>
      </c>
      <c r="L51" s="68">
        <v>59.454314720812199</v>
      </c>
    </row>
    <row r="52" spans="1:12" x14ac:dyDescent="0.2">
      <c r="A52" s="72" t="s">
        <v>440</v>
      </c>
      <c r="B52" s="66" t="s">
        <v>441</v>
      </c>
      <c r="C52" s="67">
        <v>20</v>
      </c>
      <c r="D52" s="67" t="s">
        <v>343</v>
      </c>
      <c r="E52" s="71">
        <v>0.10585657938576799</v>
      </c>
      <c r="F52" s="68">
        <v>38.705583756345199</v>
      </c>
      <c r="G52" s="71">
        <v>4.4520002488699396E-3</v>
      </c>
      <c r="H52" s="68">
        <v>15.038071065989801</v>
      </c>
      <c r="I52" s="71">
        <v>1.27795520790313E-5</v>
      </c>
      <c r="J52" s="68">
        <v>31.6624365482234</v>
      </c>
      <c r="K52" s="71">
        <v>0.31310495835635499</v>
      </c>
      <c r="L52" s="68">
        <v>53.426395939086298</v>
      </c>
    </row>
    <row r="53" spans="1:12" x14ac:dyDescent="0.2">
      <c r="A53" s="72" t="s">
        <v>442</v>
      </c>
      <c r="B53" s="66" t="s">
        <v>443</v>
      </c>
      <c r="C53" s="67">
        <v>20</v>
      </c>
      <c r="D53" s="67" t="s">
        <v>343</v>
      </c>
      <c r="E53" s="71">
        <v>1.7626830067658601E-2</v>
      </c>
      <c r="F53" s="68">
        <v>13.7690355329949</v>
      </c>
      <c r="G53" s="71">
        <v>8.1877527728080896E-3</v>
      </c>
      <c r="H53" s="68">
        <v>18.147208121827401</v>
      </c>
      <c r="I53" s="71">
        <v>0</v>
      </c>
      <c r="J53" s="68">
        <v>20.558375634517802</v>
      </c>
      <c r="K53" s="71">
        <v>4.4692737430167599E-2</v>
      </c>
      <c r="L53" s="68">
        <v>24.302030456852801</v>
      </c>
    </row>
    <row r="54" spans="1:12" x14ac:dyDescent="0.2">
      <c r="A54" s="72" t="s">
        <v>444</v>
      </c>
      <c r="B54" s="66" t="s">
        <v>445</v>
      </c>
      <c r="C54" s="67">
        <v>20</v>
      </c>
      <c r="D54" s="67" t="s">
        <v>343</v>
      </c>
      <c r="E54" s="71">
        <v>2.6206447396960798E-2</v>
      </c>
      <c r="F54" s="68">
        <v>16.751269035532999</v>
      </c>
      <c r="G54" s="71">
        <v>1.9535502380785601E-2</v>
      </c>
      <c r="H54" s="68">
        <v>24.555837563451799</v>
      </c>
      <c r="I54" s="71">
        <v>0</v>
      </c>
      <c r="J54" s="68">
        <v>20.558375634517802</v>
      </c>
      <c r="K54" s="71">
        <v>5.9083839810096801E-2</v>
      </c>
      <c r="L54" s="68">
        <v>25.761421319797002</v>
      </c>
    </row>
    <row r="55" spans="1:12" x14ac:dyDescent="0.2">
      <c r="A55" s="72" t="s">
        <v>446</v>
      </c>
      <c r="B55" s="66" t="s">
        <v>447</v>
      </c>
      <c r="C55" s="67">
        <v>20</v>
      </c>
      <c r="D55" s="67" t="s">
        <v>343</v>
      </c>
      <c r="E55" s="71">
        <v>7.0584003564126002E-2</v>
      </c>
      <c r="F55" s="68">
        <v>29.6319796954315</v>
      </c>
      <c r="G55" s="71">
        <v>7.44544988150493E-2</v>
      </c>
      <c r="H55" s="68">
        <v>42.639593908629401</v>
      </c>
      <c r="I55" s="71">
        <v>1.3815644386695101E-6</v>
      </c>
      <c r="J55" s="68">
        <v>25.824873096446701</v>
      </c>
      <c r="K55" s="71">
        <v>0.13729613031289001</v>
      </c>
      <c r="L55" s="68">
        <v>35.342639593908601</v>
      </c>
    </row>
    <row r="56" spans="1:12" x14ac:dyDescent="0.2">
      <c r="A56" s="72" t="s">
        <v>448</v>
      </c>
      <c r="B56" s="66" t="s">
        <v>449</v>
      </c>
      <c r="C56" s="67">
        <v>20</v>
      </c>
      <c r="D56" s="67" t="s">
        <v>343</v>
      </c>
      <c r="E56" s="71">
        <v>6.7525206507624003E-2</v>
      </c>
      <c r="F56" s="68">
        <v>28.743654822334999</v>
      </c>
      <c r="G56" s="71">
        <v>3.6564007011497597E-2</v>
      </c>
      <c r="H56" s="68">
        <v>31.154822335025401</v>
      </c>
      <c r="I56" s="71">
        <v>1.00163421803539E-5</v>
      </c>
      <c r="J56" s="68">
        <v>30.647208121827401</v>
      </c>
      <c r="K56" s="71">
        <v>0.16600159616919399</v>
      </c>
      <c r="L56" s="68">
        <v>37.880710659898497</v>
      </c>
    </row>
    <row r="57" spans="1:12" x14ac:dyDescent="0.2">
      <c r="A57" s="72" t="s">
        <v>450</v>
      </c>
      <c r="B57" s="66" t="s">
        <v>451</v>
      </c>
      <c r="C57" s="67">
        <v>20</v>
      </c>
      <c r="D57" s="67" t="s">
        <v>343</v>
      </c>
      <c r="E57" s="71">
        <v>8.3946066972976602E-2</v>
      </c>
      <c r="F57" s="68">
        <v>33.3756345177665</v>
      </c>
      <c r="G57" s="71">
        <v>0.11293450350548601</v>
      </c>
      <c r="H57" s="68">
        <v>53.362944162436499</v>
      </c>
      <c r="I57" s="71">
        <v>1.13979066190234E-5</v>
      </c>
      <c r="J57" s="68">
        <v>31.154822335025401</v>
      </c>
      <c r="K57" s="71">
        <v>0.138892299506825</v>
      </c>
      <c r="L57" s="68">
        <v>35.532994923857899</v>
      </c>
    </row>
    <row r="58" spans="1:12" x14ac:dyDescent="0.2">
      <c r="A58" s="72" t="s">
        <v>452</v>
      </c>
      <c r="B58" s="66" t="s">
        <v>453</v>
      </c>
      <c r="C58" s="67">
        <v>20</v>
      </c>
      <c r="D58" s="67" t="s">
        <v>343</v>
      </c>
      <c r="E58" s="71">
        <v>0.14371970073152501</v>
      </c>
      <c r="F58" s="68">
        <v>47.271573604060897</v>
      </c>
      <c r="G58" s="71">
        <v>0.24902450009564001</v>
      </c>
      <c r="H58" s="68">
        <v>87.944162436548197</v>
      </c>
      <c r="I58" s="71">
        <v>1.7131399039501901E-4</v>
      </c>
      <c r="J58" s="68">
        <v>50.0634517766497</v>
      </c>
      <c r="K58" s="71">
        <v>0.18196328810854001</v>
      </c>
      <c r="L58" s="68">
        <v>39.467005076142101</v>
      </c>
    </row>
    <row r="59" spans="1:12" x14ac:dyDescent="0.2">
      <c r="A59" s="72" t="s">
        <v>454</v>
      </c>
      <c r="B59" s="66" t="s">
        <v>455</v>
      </c>
      <c r="C59" s="67">
        <v>20</v>
      </c>
      <c r="D59" s="67" t="s">
        <v>343</v>
      </c>
      <c r="E59" s="71">
        <v>0.14213133403257799</v>
      </c>
      <c r="F59" s="68">
        <v>46.8274111675127</v>
      </c>
      <c r="G59" s="71">
        <v>0.23000300015163899</v>
      </c>
      <c r="H59" s="68">
        <v>81.345177664974599</v>
      </c>
      <c r="I59" s="71">
        <v>3.6611457624741899E-5</v>
      </c>
      <c r="J59" s="68">
        <v>36.992385786801997</v>
      </c>
      <c r="K59" s="71">
        <v>0.19635439048846901</v>
      </c>
      <c r="L59" s="68">
        <v>40.6725888324873</v>
      </c>
    </row>
    <row r="60" spans="1:12" x14ac:dyDescent="0.2">
      <c r="A60" s="72" t="s">
        <v>456</v>
      </c>
      <c r="B60" s="66" t="s">
        <v>457</v>
      </c>
      <c r="C60" s="67">
        <v>20</v>
      </c>
      <c r="D60" s="67" t="s">
        <v>343</v>
      </c>
      <c r="E60" s="71">
        <v>2.4422955058679401E-2</v>
      </c>
      <c r="F60" s="68">
        <v>15.799492385786801</v>
      </c>
      <c r="G60" s="71">
        <v>1.44125144898311E-3</v>
      </c>
      <c r="H60" s="68">
        <v>11.802030456852799</v>
      </c>
      <c r="I60" s="71">
        <v>0</v>
      </c>
      <c r="J60" s="68">
        <v>20.558375634517802</v>
      </c>
      <c r="K60" s="71">
        <v>7.1827613727055095E-2</v>
      </c>
      <c r="L60" s="68">
        <v>26.840101522842598</v>
      </c>
    </row>
    <row r="61" spans="1:12" x14ac:dyDescent="0.2">
      <c r="A61" s="72" t="s">
        <v>458</v>
      </c>
      <c r="B61" s="66" t="s">
        <v>459</v>
      </c>
      <c r="C61" s="67">
        <v>20</v>
      </c>
      <c r="D61" s="67" t="s">
        <v>343</v>
      </c>
      <c r="E61" s="71">
        <v>3.9127733956596397E-2</v>
      </c>
      <c r="F61" s="68">
        <v>20.9390862944162</v>
      </c>
      <c r="G61" s="71">
        <v>4.0741500926412398E-2</v>
      </c>
      <c r="H61" s="68">
        <v>32.487309644669999</v>
      </c>
      <c r="I61" s="71">
        <v>0</v>
      </c>
      <c r="J61" s="68">
        <v>20.558375634517802</v>
      </c>
      <c r="K61" s="71">
        <v>7.6641700943376898E-2</v>
      </c>
      <c r="L61" s="68">
        <v>27.918781725888302</v>
      </c>
    </row>
    <row r="62" spans="1:12" x14ac:dyDescent="0.2">
      <c r="A62" s="72" t="s">
        <v>460</v>
      </c>
      <c r="B62" s="66" t="s">
        <v>461</v>
      </c>
      <c r="C62" s="67">
        <v>20</v>
      </c>
      <c r="D62" s="67" t="s">
        <v>343</v>
      </c>
      <c r="E62" s="71">
        <v>3.6684513200999601E-2</v>
      </c>
      <c r="F62" s="68">
        <v>20.241116751269001</v>
      </c>
      <c r="G62" s="71">
        <v>2.2210007532380501E-2</v>
      </c>
      <c r="H62" s="68">
        <v>25.5710659898477</v>
      </c>
      <c r="I62" s="71">
        <v>5.4226404217778097E-5</v>
      </c>
      <c r="J62" s="68">
        <v>39.911167512690398</v>
      </c>
      <c r="K62" s="71">
        <v>8.7789305666400599E-2</v>
      </c>
      <c r="L62" s="68">
        <v>29.314720812182699</v>
      </c>
    </row>
    <row r="63" spans="1:12" x14ac:dyDescent="0.2">
      <c r="A63" s="72" t="s">
        <v>462</v>
      </c>
      <c r="B63" s="66" t="s">
        <v>463</v>
      </c>
      <c r="C63" s="67">
        <v>20</v>
      </c>
      <c r="D63" s="67" t="s">
        <v>343</v>
      </c>
      <c r="E63" s="71">
        <v>6.1046338780653402E-2</v>
      </c>
      <c r="F63" s="68">
        <v>27.157360406091399</v>
      </c>
      <c r="G63" s="71">
        <v>8.7047996365005903E-2</v>
      </c>
      <c r="H63" s="68">
        <v>46.383248730964503</v>
      </c>
      <c r="I63" s="71">
        <v>3.2086834088099301E-4</v>
      </c>
      <c r="J63" s="68">
        <v>56.2817258883249</v>
      </c>
      <c r="K63" s="71">
        <v>9.57701516360734E-2</v>
      </c>
      <c r="L63" s="68">
        <v>30.8375634517766</v>
      </c>
    </row>
    <row r="64" spans="1:12" x14ac:dyDescent="0.2">
      <c r="A64" s="72" t="s">
        <v>464</v>
      </c>
      <c r="B64" s="66" t="s">
        <v>465</v>
      </c>
      <c r="C64" s="67">
        <v>20</v>
      </c>
      <c r="D64" s="67" t="s">
        <v>343</v>
      </c>
      <c r="E64" s="71">
        <v>0.12660910936455999</v>
      </c>
      <c r="F64" s="68">
        <v>42.639593908629401</v>
      </c>
      <c r="G64" s="71">
        <v>0.24555224287066699</v>
      </c>
      <c r="H64" s="68">
        <v>86.421319796954293</v>
      </c>
      <c r="I64" s="71">
        <v>1.96872932510404E-4</v>
      </c>
      <c r="J64" s="68">
        <v>51.840101522842602</v>
      </c>
      <c r="K64" s="71">
        <v>0.13407821229050301</v>
      </c>
      <c r="L64" s="68">
        <v>35.152284263959402</v>
      </c>
    </row>
    <row r="65" spans="1:12" x14ac:dyDescent="0.2">
      <c r="A65" s="72" t="s">
        <v>466</v>
      </c>
      <c r="B65" s="66" t="s">
        <v>467</v>
      </c>
      <c r="C65" s="67">
        <v>20</v>
      </c>
      <c r="D65" s="67" t="s">
        <v>343</v>
      </c>
      <c r="E65" s="71">
        <v>0.21139624621184</v>
      </c>
      <c r="F65" s="68">
        <v>65.862944162436506</v>
      </c>
      <c r="G65" s="71">
        <v>0.15089241103767501</v>
      </c>
      <c r="H65" s="68">
        <v>63.705583756345199</v>
      </c>
      <c r="I65" s="71">
        <v>4.69793856943116E-2</v>
      </c>
      <c r="J65" s="68">
        <v>87.880710659898497</v>
      </c>
      <c r="K65" s="71">
        <v>0.43631694190353398</v>
      </c>
      <c r="L65" s="68">
        <v>66.434010152284301</v>
      </c>
    </row>
    <row r="66" spans="1:12" x14ac:dyDescent="0.2">
      <c r="A66" s="72" t="s">
        <v>468</v>
      </c>
      <c r="B66" s="66" t="s">
        <v>469</v>
      </c>
      <c r="C66" s="67">
        <v>20</v>
      </c>
      <c r="D66" s="67" t="s">
        <v>343</v>
      </c>
      <c r="E66" s="71">
        <v>6.4104153558198707E-2</v>
      </c>
      <c r="F66" s="68">
        <v>27.918781725888302</v>
      </c>
      <c r="G66" s="71">
        <v>9.2247583024163398E-3</v>
      </c>
      <c r="H66" s="68">
        <v>18.845177664974599</v>
      </c>
      <c r="I66" s="71">
        <v>1.09883462912194E-3</v>
      </c>
      <c r="J66" s="68">
        <v>65.799492385786806</v>
      </c>
      <c r="K66" s="71">
        <v>0.181988867743058</v>
      </c>
      <c r="L66" s="68">
        <v>39.5304568527919</v>
      </c>
    </row>
    <row r="67" spans="1:12" x14ac:dyDescent="0.2">
      <c r="A67" s="72" t="s">
        <v>470</v>
      </c>
      <c r="B67" s="66" t="s">
        <v>471</v>
      </c>
      <c r="C67" s="67">
        <v>20</v>
      </c>
      <c r="D67" s="67" t="s">
        <v>343</v>
      </c>
      <c r="E67" s="71">
        <v>0.161350787039788</v>
      </c>
      <c r="F67" s="68">
        <v>51.713197969543103</v>
      </c>
      <c r="G67" s="71">
        <v>2.21250150756831E-2</v>
      </c>
      <c r="H67" s="68">
        <v>25.507614213198</v>
      </c>
      <c r="I67" s="71">
        <v>1.59112732757535E-3</v>
      </c>
      <c r="J67" s="68">
        <v>68.274111675126903</v>
      </c>
      <c r="K67" s="71">
        <v>0.46033621871610703</v>
      </c>
      <c r="L67" s="68">
        <v>69.162436548223397</v>
      </c>
    </row>
    <row r="68" spans="1:12" x14ac:dyDescent="0.2">
      <c r="A68" s="72" t="s">
        <v>472</v>
      </c>
      <c r="B68" s="66" t="s">
        <v>473</v>
      </c>
      <c r="C68" s="67">
        <v>21</v>
      </c>
      <c r="D68" s="67" t="s">
        <v>343</v>
      </c>
      <c r="E68" s="71">
        <v>0.229130959056913</v>
      </c>
      <c r="F68" s="68">
        <v>72.405518896220798</v>
      </c>
      <c r="G68" s="71">
        <v>4.4106491406366098E-2</v>
      </c>
      <c r="H68" s="68">
        <v>12.7174565086983</v>
      </c>
      <c r="I68" s="71">
        <v>2.7713890699101302E-3</v>
      </c>
      <c r="J68" s="68">
        <v>50.749850029994001</v>
      </c>
      <c r="K68" s="71">
        <v>0.64051499669446399</v>
      </c>
      <c r="L68" s="68">
        <v>88.182363527294498</v>
      </c>
    </row>
    <row r="69" spans="1:12" x14ac:dyDescent="0.2">
      <c r="A69" s="72" t="s">
        <v>474</v>
      </c>
      <c r="B69" s="66" t="s">
        <v>475</v>
      </c>
      <c r="C69" s="67">
        <v>20</v>
      </c>
      <c r="D69" s="67" t="s">
        <v>343</v>
      </c>
      <c r="E69" s="71">
        <v>0.1641284470611</v>
      </c>
      <c r="F69" s="68">
        <v>52.220812182741099</v>
      </c>
      <c r="G69" s="71">
        <v>6.2827829502212204E-2</v>
      </c>
      <c r="H69" s="68">
        <v>39.086294416243703</v>
      </c>
      <c r="I69" s="71">
        <v>4.1176804864626201E-2</v>
      </c>
      <c r="J69" s="68">
        <v>86.992385786802004</v>
      </c>
      <c r="K69" s="71">
        <v>0.38838070681646097</v>
      </c>
      <c r="L69" s="68">
        <v>61.294416243654801</v>
      </c>
    </row>
    <row r="70" spans="1:12" x14ac:dyDescent="0.2">
      <c r="A70" s="72" t="s">
        <v>476</v>
      </c>
      <c r="B70" s="66" t="s">
        <v>477</v>
      </c>
      <c r="C70" s="67">
        <v>20</v>
      </c>
      <c r="D70" s="67" t="s">
        <v>343</v>
      </c>
      <c r="E70" s="71">
        <v>8.1620361786876899E-2</v>
      </c>
      <c r="F70" s="68">
        <v>32.741116751268997</v>
      </c>
      <c r="G70" s="71">
        <v>8.0059499886580704E-2</v>
      </c>
      <c r="H70" s="68">
        <v>44.162436548223297</v>
      </c>
      <c r="I70" s="71">
        <v>1.9411684236888399E-3</v>
      </c>
      <c r="J70" s="68">
        <v>69.352791878172596</v>
      </c>
      <c r="K70" s="71">
        <v>0.162860417050361</v>
      </c>
      <c r="L70" s="68">
        <v>37.690355329949199</v>
      </c>
    </row>
    <row r="71" spans="1:12" x14ac:dyDescent="0.2">
      <c r="A71" s="72" t="s">
        <v>478</v>
      </c>
      <c r="B71" s="66" t="s">
        <v>479</v>
      </c>
      <c r="C71" s="67">
        <v>20</v>
      </c>
      <c r="D71" s="67" t="s">
        <v>343</v>
      </c>
      <c r="E71" s="71">
        <v>0.12767208349353101</v>
      </c>
      <c r="F71" s="68">
        <v>42.7030456852792</v>
      </c>
      <c r="G71" s="71">
        <v>0.136897249423407</v>
      </c>
      <c r="H71" s="68">
        <v>60.152284263959402</v>
      </c>
      <c r="I71" s="71">
        <v>1.04308115119548E-4</v>
      </c>
      <c r="J71" s="68">
        <v>46.065989847715699</v>
      </c>
      <c r="K71" s="71">
        <v>0.24601469294206699</v>
      </c>
      <c r="L71" s="68">
        <v>45.494923857868002</v>
      </c>
    </row>
    <row r="72" spans="1:12" x14ac:dyDescent="0.2">
      <c r="A72" s="72" t="s">
        <v>480</v>
      </c>
      <c r="B72" s="66" t="s">
        <v>481</v>
      </c>
      <c r="C72" s="67">
        <v>21</v>
      </c>
      <c r="D72" s="67" t="s">
        <v>343</v>
      </c>
      <c r="E72" s="71">
        <v>0.23947684733928701</v>
      </c>
      <c r="F72" s="68">
        <v>74.625074985002996</v>
      </c>
      <c r="G72" s="71">
        <v>2.01779389284075E-2</v>
      </c>
      <c r="H72" s="68">
        <v>7.1385722855428897</v>
      </c>
      <c r="I72" s="71">
        <v>1.32675147901883E-3</v>
      </c>
      <c r="J72" s="68">
        <v>41.751649670066001</v>
      </c>
      <c r="K72" s="71">
        <v>0.69692585161043397</v>
      </c>
      <c r="L72" s="68">
        <v>91.361727654469107</v>
      </c>
    </row>
    <row r="73" spans="1:12" x14ac:dyDescent="0.2">
      <c r="A73" s="72" t="s">
        <v>482</v>
      </c>
      <c r="B73" s="66" t="s">
        <v>483</v>
      </c>
      <c r="C73" s="67">
        <v>20</v>
      </c>
      <c r="D73" s="67" t="s">
        <v>343</v>
      </c>
      <c r="E73" s="71">
        <v>0.22123079622668099</v>
      </c>
      <c r="F73" s="68">
        <v>67.956852791878205</v>
      </c>
      <c r="G73" s="71">
        <v>0.122485504359826</v>
      </c>
      <c r="H73" s="68">
        <v>55.774111675126903</v>
      </c>
      <c r="I73" s="71">
        <v>2.4793176596899901E-3</v>
      </c>
      <c r="J73" s="68">
        <v>71.573604060913695</v>
      </c>
      <c r="K73" s="71">
        <v>0.53872756666052801</v>
      </c>
      <c r="L73" s="68">
        <v>75.253807106598998</v>
      </c>
    </row>
    <row r="74" spans="1:12" x14ac:dyDescent="0.2">
      <c r="A74" s="72" t="s">
        <v>484</v>
      </c>
      <c r="B74" s="66" t="s">
        <v>485</v>
      </c>
      <c r="C74" s="67">
        <v>20</v>
      </c>
      <c r="D74" s="67" t="s">
        <v>343</v>
      </c>
      <c r="E74" s="71">
        <v>0.320783536880066</v>
      </c>
      <c r="F74" s="68">
        <v>89.403553299492401</v>
      </c>
      <c r="G74" s="71">
        <v>0.14166665432929401</v>
      </c>
      <c r="H74" s="68">
        <v>61.4213197969543</v>
      </c>
      <c r="I74" s="71">
        <v>0.60195761747283205</v>
      </c>
      <c r="J74" s="68">
        <v>98.984771573604107</v>
      </c>
      <c r="K74" s="71">
        <v>0.21872633883807099</v>
      </c>
      <c r="L74" s="68">
        <v>42.893401015228399</v>
      </c>
    </row>
    <row r="75" spans="1:12" x14ac:dyDescent="0.2">
      <c r="A75" s="72" t="s">
        <v>486</v>
      </c>
      <c r="B75" s="66" t="s">
        <v>487</v>
      </c>
      <c r="C75" s="67">
        <v>20</v>
      </c>
      <c r="D75" s="67" t="s">
        <v>343</v>
      </c>
      <c r="E75" s="71">
        <v>0.26220093598932698</v>
      </c>
      <c r="F75" s="68">
        <v>78.426395939086305</v>
      </c>
      <c r="G75" s="71">
        <v>5.5614050106442499E-2</v>
      </c>
      <c r="H75" s="68">
        <v>36.802030456852798</v>
      </c>
      <c r="I75" s="71">
        <v>0.33624895390385701</v>
      </c>
      <c r="J75" s="68">
        <v>96.573604060913695</v>
      </c>
      <c r="K75" s="71">
        <v>0.39473980395768099</v>
      </c>
      <c r="L75" s="68">
        <v>61.992385786801997</v>
      </c>
    </row>
    <row r="76" spans="1:12" x14ac:dyDescent="0.2">
      <c r="A76" s="72" t="s">
        <v>488</v>
      </c>
      <c r="B76" s="66" t="s">
        <v>489</v>
      </c>
      <c r="C76" s="67">
        <v>20</v>
      </c>
      <c r="D76" s="67" t="s">
        <v>343</v>
      </c>
      <c r="E76" s="71">
        <v>0.16330579384086</v>
      </c>
      <c r="F76" s="68">
        <v>52.0939086294416</v>
      </c>
      <c r="G76" s="71">
        <v>0.28557421685897899</v>
      </c>
      <c r="H76" s="68">
        <v>92.385786802030495</v>
      </c>
      <c r="I76" s="71">
        <v>4.6941172491908002E-3</v>
      </c>
      <c r="J76" s="68">
        <v>75.253807106598998</v>
      </c>
      <c r="K76" s="71">
        <v>0.199649047414411</v>
      </c>
      <c r="L76" s="68">
        <v>41.243654822335003</v>
      </c>
    </row>
    <row r="77" spans="1:12" x14ac:dyDescent="0.2">
      <c r="A77" s="72" t="s">
        <v>490</v>
      </c>
      <c r="B77" s="66" t="s">
        <v>491</v>
      </c>
      <c r="C77" s="67">
        <v>20</v>
      </c>
      <c r="D77" s="67" t="s">
        <v>343</v>
      </c>
      <c r="E77" s="71">
        <v>0.207138530288135</v>
      </c>
      <c r="F77" s="68">
        <v>64.467005076142101</v>
      </c>
      <c r="G77" s="71">
        <v>0.17664175058006101</v>
      </c>
      <c r="H77" s="68">
        <v>68.908629441624399</v>
      </c>
      <c r="I77" s="71">
        <v>3.48154238544715E-4</v>
      </c>
      <c r="J77" s="68">
        <v>57.043147208121802</v>
      </c>
      <c r="K77" s="71">
        <v>0.44442568604579802</v>
      </c>
      <c r="L77" s="68">
        <v>67.639593908629394</v>
      </c>
    </row>
    <row r="78" spans="1:12" x14ac:dyDescent="0.2">
      <c r="A78" s="72" t="s">
        <v>492</v>
      </c>
      <c r="B78" s="66" t="s">
        <v>493</v>
      </c>
      <c r="C78" s="67">
        <v>20</v>
      </c>
      <c r="D78" s="67" t="s">
        <v>343</v>
      </c>
      <c r="E78" s="71">
        <v>0.194068260530597</v>
      </c>
      <c r="F78" s="68">
        <v>60.659898477157398</v>
      </c>
      <c r="G78" s="71">
        <v>0.193410254828184</v>
      </c>
      <c r="H78" s="68">
        <v>72.144670050761405</v>
      </c>
      <c r="I78" s="71">
        <v>3.6266067810955701E-4</v>
      </c>
      <c r="J78" s="68">
        <v>57.550761421319798</v>
      </c>
      <c r="K78" s="71">
        <v>0.38843186608549701</v>
      </c>
      <c r="L78" s="68">
        <v>61.357868020304601</v>
      </c>
    </row>
    <row r="79" spans="1:12" x14ac:dyDescent="0.2">
      <c r="A79" s="72" t="s">
        <v>494</v>
      </c>
      <c r="B79" s="66" t="s">
        <v>495</v>
      </c>
      <c r="C79" s="67">
        <v>20</v>
      </c>
      <c r="D79" s="67" t="s">
        <v>343</v>
      </c>
      <c r="E79" s="71">
        <v>0.203126081664501</v>
      </c>
      <c r="F79" s="68">
        <v>63.324873096446701</v>
      </c>
      <c r="G79" s="71">
        <v>9.1308063829352498E-2</v>
      </c>
      <c r="H79" s="68">
        <v>47.525380710659903</v>
      </c>
      <c r="I79" s="71">
        <v>1.66340358418809E-3</v>
      </c>
      <c r="J79" s="68">
        <v>68.401015228426402</v>
      </c>
      <c r="K79" s="71">
        <v>0.51640677757996201</v>
      </c>
      <c r="L79" s="68">
        <v>73.540609137055796</v>
      </c>
    </row>
    <row r="80" spans="1:12" x14ac:dyDescent="0.2">
      <c r="A80" s="72" t="s">
        <v>496</v>
      </c>
      <c r="B80" s="66" t="s">
        <v>497</v>
      </c>
      <c r="C80" s="67">
        <v>20</v>
      </c>
      <c r="D80" s="67" t="s">
        <v>343</v>
      </c>
      <c r="E80" s="71">
        <v>0.19569226723424701</v>
      </c>
      <c r="F80" s="68">
        <v>60.977157360406103</v>
      </c>
      <c r="G80" s="71">
        <v>2.4023493966758201E-2</v>
      </c>
      <c r="H80" s="68">
        <v>26.269035532994899</v>
      </c>
      <c r="I80" s="71">
        <v>2.5530499384625999E-4</v>
      </c>
      <c r="J80" s="68">
        <v>54.314720812182699</v>
      </c>
      <c r="K80" s="71">
        <v>0.56279800274213698</v>
      </c>
      <c r="L80" s="68">
        <v>76.840101522842602</v>
      </c>
    </row>
    <row r="81" spans="1:12" x14ac:dyDescent="0.2">
      <c r="A81" s="72" t="s">
        <v>498</v>
      </c>
      <c r="B81" s="66" t="s">
        <v>499</v>
      </c>
      <c r="C81" s="67">
        <v>20</v>
      </c>
      <c r="D81" s="67" t="s">
        <v>343</v>
      </c>
      <c r="E81" s="71">
        <v>0.170123224645953</v>
      </c>
      <c r="F81" s="68">
        <v>53.680203045685303</v>
      </c>
      <c r="G81" s="71">
        <v>4.6597500245288498E-2</v>
      </c>
      <c r="H81" s="68">
        <v>34.010152284264002</v>
      </c>
      <c r="I81" s="71">
        <v>1.41298050520766E-4</v>
      </c>
      <c r="J81" s="68">
        <v>48.032994923857899</v>
      </c>
      <c r="K81" s="71">
        <v>0.46363087564204902</v>
      </c>
      <c r="L81" s="68">
        <v>69.606598984771594</v>
      </c>
    </row>
    <row r="82" spans="1:12" x14ac:dyDescent="0.2">
      <c r="A82" s="72" t="s">
        <v>500</v>
      </c>
      <c r="B82" s="66" t="s">
        <v>501</v>
      </c>
      <c r="C82" s="67">
        <v>20</v>
      </c>
      <c r="D82" s="67" t="s">
        <v>343</v>
      </c>
      <c r="E82" s="71">
        <v>0.106019662526986</v>
      </c>
      <c r="F82" s="68">
        <v>38.769035532994899</v>
      </c>
      <c r="G82" s="71">
        <v>9.6619986006457603E-3</v>
      </c>
      <c r="H82" s="68">
        <v>19.035532994923901</v>
      </c>
      <c r="I82" s="71">
        <v>3.7993022063411399E-6</v>
      </c>
      <c r="J82" s="68">
        <v>27.6015228426396</v>
      </c>
      <c r="K82" s="71">
        <v>0.30839318967810597</v>
      </c>
      <c r="L82" s="68">
        <v>52.855329949238602</v>
      </c>
    </row>
    <row r="83" spans="1:12" x14ac:dyDescent="0.2">
      <c r="A83" s="72" t="s">
        <v>502</v>
      </c>
      <c r="B83" s="66" t="s">
        <v>503</v>
      </c>
      <c r="C83" s="67">
        <v>20</v>
      </c>
      <c r="D83" s="67" t="s">
        <v>343</v>
      </c>
      <c r="E83" s="71">
        <v>8.7008381163518098E-2</v>
      </c>
      <c r="F83" s="68">
        <v>34.073604060913702</v>
      </c>
      <c r="G83" s="71">
        <v>2.6516659250331798E-2</v>
      </c>
      <c r="H83" s="68">
        <v>27.411167512690401</v>
      </c>
      <c r="I83" s="71">
        <v>4.5322221410553096E-3</v>
      </c>
      <c r="J83" s="68">
        <v>74.809644670050801</v>
      </c>
      <c r="K83" s="71">
        <v>0.22997626209916699</v>
      </c>
      <c r="L83" s="68">
        <v>43.845177664974599</v>
      </c>
    </row>
    <row r="84" spans="1:12" x14ac:dyDescent="0.2">
      <c r="A84" s="72" t="s">
        <v>504</v>
      </c>
      <c r="B84" s="66" t="s">
        <v>505</v>
      </c>
      <c r="C84" s="67">
        <v>20</v>
      </c>
      <c r="D84" s="67" t="s">
        <v>343</v>
      </c>
      <c r="E84" s="71">
        <v>0.16894429850633499</v>
      </c>
      <c r="F84" s="68">
        <v>53.489847715735998</v>
      </c>
      <c r="G84" s="71">
        <v>5.6910266280156399E-2</v>
      </c>
      <c r="H84" s="68">
        <v>37.182741116751302</v>
      </c>
      <c r="I84" s="71">
        <v>2.4778871692855E-2</v>
      </c>
      <c r="J84" s="68">
        <v>84.581218274111706</v>
      </c>
      <c r="K84" s="71">
        <v>0.42514375754599198</v>
      </c>
      <c r="L84" s="68">
        <v>65.164974619289296</v>
      </c>
    </row>
    <row r="85" spans="1:12" x14ac:dyDescent="0.2">
      <c r="A85" s="72" t="s">
        <v>506</v>
      </c>
      <c r="B85" s="66" t="s">
        <v>507</v>
      </c>
      <c r="C85" s="67">
        <v>20</v>
      </c>
      <c r="D85" s="67" t="s">
        <v>343</v>
      </c>
      <c r="E85" s="71">
        <v>6.5604599263822103E-2</v>
      </c>
      <c r="F85" s="68">
        <v>28.236040609137099</v>
      </c>
      <c r="G85" s="71">
        <v>6.4265062271480202E-3</v>
      </c>
      <c r="H85" s="68">
        <v>17.005076142132001</v>
      </c>
      <c r="I85" s="71">
        <v>4.1757785158785799E-4</v>
      </c>
      <c r="J85" s="68">
        <v>58.565989847715699</v>
      </c>
      <c r="K85" s="71">
        <v>0.18996971371273</v>
      </c>
      <c r="L85" s="68">
        <v>39.974619289340097</v>
      </c>
    </row>
    <row r="86" spans="1:12" x14ac:dyDescent="0.2">
      <c r="A86" s="72" t="s">
        <v>508</v>
      </c>
      <c r="B86" s="66" t="s">
        <v>509</v>
      </c>
      <c r="C86" s="67">
        <v>20</v>
      </c>
      <c r="D86" s="67" t="s">
        <v>343</v>
      </c>
      <c r="E86" s="71">
        <v>0.17646391820812399</v>
      </c>
      <c r="F86" s="68">
        <v>55.774111675126903</v>
      </c>
      <c r="G86" s="71">
        <v>1.14179996570591E-2</v>
      </c>
      <c r="H86" s="68">
        <v>20.8756345177665</v>
      </c>
      <c r="I86" s="71">
        <v>1.6437162909070399E-3</v>
      </c>
      <c r="J86" s="68">
        <v>68.337563451776603</v>
      </c>
      <c r="K86" s="71">
        <v>0.51633003867640703</v>
      </c>
      <c r="L86" s="68">
        <v>73.477157360406096</v>
      </c>
    </row>
    <row r="87" spans="1:12" x14ac:dyDescent="0.2">
      <c r="A87" s="72" t="s">
        <v>510</v>
      </c>
      <c r="B87" s="66" t="s">
        <v>511</v>
      </c>
      <c r="C87" s="67">
        <v>20</v>
      </c>
      <c r="D87" s="67" t="s">
        <v>343</v>
      </c>
      <c r="E87" s="71">
        <v>7.6667025280099194E-2</v>
      </c>
      <c r="F87" s="68">
        <v>31.2182741116751</v>
      </c>
      <c r="G87" s="71">
        <v>2.9787500244182798E-10</v>
      </c>
      <c r="H87" s="68">
        <v>3.4898477157360399</v>
      </c>
      <c r="I87" s="71">
        <v>5.1204546187234003E-2</v>
      </c>
      <c r="J87" s="68">
        <v>88.261421319796995</v>
      </c>
      <c r="K87" s="71">
        <v>0.178796529355189</v>
      </c>
      <c r="L87" s="68">
        <v>39.149746192893403</v>
      </c>
    </row>
    <row r="88" spans="1:12" x14ac:dyDescent="0.2">
      <c r="A88" s="72" t="s">
        <v>512</v>
      </c>
      <c r="B88" s="66" t="s">
        <v>513</v>
      </c>
      <c r="C88" s="67">
        <v>20</v>
      </c>
      <c r="D88" s="67" t="s">
        <v>343</v>
      </c>
      <c r="E88" s="71">
        <v>0.14033749819993399</v>
      </c>
      <c r="F88" s="68">
        <v>46.256345177664997</v>
      </c>
      <c r="G88" s="71">
        <v>2.5458491954620199E-2</v>
      </c>
      <c r="H88" s="68">
        <v>27.0304568527919</v>
      </c>
      <c r="I88" s="71">
        <v>8.3977832201953897E-4</v>
      </c>
      <c r="J88" s="68">
        <v>63.895939086294398</v>
      </c>
      <c r="K88" s="71">
        <v>0.394714224323163</v>
      </c>
      <c r="L88" s="68">
        <v>61.928934010152297</v>
      </c>
    </row>
    <row r="89" spans="1:12" x14ac:dyDescent="0.2">
      <c r="A89" s="72" t="s">
        <v>514</v>
      </c>
      <c r="B89" s="66" t="s">
        <v>515</v>
      </c>
      <c r="C89" s="67">
        <v>20</v>
      </c>
      <c r="D89" s="67" t="s">
        <v>343</v>
      </c>
      <c r="E89" s="71">
        <v>7.7059054504058797E-2</v>
      </c>
      <c r="F89" s="68">
        <v>31.2817258883249</v>
      </c>
      <c r="G89" s="71">
        <v>0.106459751041243</v>
      </c>
      <c r="H89" s="68">
        <v>51.459390862944197</v>
      </c>
      <c r="I89" s="71">
        <v>2.16215344037745E-4</v>
      </c>
      <c r="J89" s="68">
        <v>52.791878172588802</v>
      </c>
      <c r="K89" s="71">
        <v>0.124501197126895</v>
      </c>
      <c r="L89" s="68">
        <v>34.073604060913702</v>
      </c>
    </row>
    <row r="90" spans="1:12" x14ac:dyDescent="0.2">
      <c r="A90" s="72" t="s">
        <v>516</v>
      </c>
      <c r="B90" s="66" t="s">
        <v>517</v>
      </c>
      <c r="C90" s="67">
        <v>20</v>
      </c>
      <c r="D90" s="67" t="s">
        <v>343</v>
      </c>
      <c r="E90" s="71">
        <v>4.0065665840876299E-2</v>
      </c>
      <c r="F90" s="68">
        <v>21.129441624365501</v>
      </c>
      <c r="G90" s="71">
        <v>1.52025279143422E-3</v>
      </c>
      <c r="H90" s="68">
        <v>12.055837563451799</v>
      </c>
      <c r="I90" s="71">
        <v>5.6022438003755395E-4</v>
      </c>
      <c r="J90" s="68">
        <v>60.723350253807098</v>
      </c>
      <c r="K90" s="71">
        <v>0.11811652035115699</v>
      </c>
      <c r="L90" s="68">
        <v>33.629441624365498</v>
      </c>
    </row>
    <row r="91" spans="1:12" x14ac:dyDescent="0.2">
      <c r="A91" s="72" t="s">
        <v>518</v>
      </c>
      <c r="B91" s="66" t="s">
        <v>519</v>
      </c>
      <c r="C91" s="67">
        <v>20</v>
      </c>
      <c r="D91" s="67" t="s">
        <v>343</v>
      </c>
      <c r="E91" s="71">
        <v>0.149732775370228</v>
      </c>
      <c r="F91" s="68">
        <v>48.730964467005101</v>
      </c>
      <c r="G91" s="71">
        <v>2.2409007965757399E-2</v>
      </c>
      <c r="H91" s="68">
        <v>25.697969543147199</v>
      </c>
      <c r="I91" s="71">
        <v>4.9391404999064499E-5</v>
      </c>
      <c r="J91" s="68">
        <v>39.403553299492401</v>
      </c>
      <c r="K91" s="71">
        <v>0.426739926739927</v>
      </c>
      <c r="L91" s="68">
        <v>65.418781725888294</v>
      </c>
    </row>
    <row r="92" spans="1:12" x14ac:dyDescent="0.2">
      <c r="A92" s="72" t="s">
        <v>520</v>
      </c>
      <c r="B92" s="66" t="s">
        <v>521</v>
      </c>
      <c r="C92" s="67">
        <v>20</v>
      </c>
      <c r="D92" s="67" t="s">
        <v>343</v>
      </c>
      <c r="E92" s="71">
        <v>7.4436708330579193E-2</v>
      </c>
      <c r="F92" s="68">
        <v>30.393401015228399</v>
      </c>
      <c r="G92" s="71">
        <v>1.09442524651022E-2</v>
      </c>
      <c r="H92" s="68">
        <v>20.3680203045685</v>
      </c>
      <c r="I92" s="71">
        <v>2.4210464302733702E-5</v>
      </c>
      <c r="J92" s="68">
        <v>34.581218274111698</v>
      </c>
      <c r="K92" s="71">
        <v>0.21234166206233199</v>
      </c>
      <c r="L92" s="68">
        <v>42.576142131979701</v>
      </c>
    </row>
    <row r="93" spans="1:12" x14ac:dyDescent="0.2">
      <c r="A93" s="72" t="s">
        <v>522</v>
      </c>
      <c r="B93" s="66" t="s">
        <v>523</v>
      </c>
      <c r="C93" s="67">
        <v>20</v>
      </c>
      <c r="D93" s="67" t="s">
        <v>343</v>
      </c>
      <c r="E93" s="71">
        <v>5.4812638143990303E-2</v>
      </c>
      <c r="F93" s="68">
        <v>25.380710659898501</v>
      </c>
      <c r="G93" s="71">
        <v>0</v>
      </c>
      <c r="H93" s="68">
        <v>0.88832487309644703</v>
      </c>
      <c r="I93" s="71">
        <v>6.9078221933475297E-6</v>
      </c>
      <c r="J93" s="68">
        <v>29.1878172588832</v>
      </c>
      <c r="K93" s="71">
        <v>0.164431006609778</v>
      </c>
      <c r="L93" s="68">
        <v>37.753807106598998</v>
      </c>
    </row>
    <row r="94" spans="1:12" x14ac:dyDescent="0.2">
      <c r="A94" s="72" t="s">
        <v>524</v>
      </c>
      <c r="B94" s="66" t="s">
        <v>525</v>
      </c>
      <c r="C94" s="67">
        <v>20</v>
      </c>
      <c r="D94" s="67" t="s">
        <v>343</v>
      </c>
      <c r="E94" s="71">
        <v>4.8955981306027803E-2</v>
      </c>
      <c r="F94" s="68">
        <v>24.048223350253799</v>
      </c>
      <c r="G94" s="71">
        <v>6.2502780728834801E-13</v>
      </c>
      <c r="H94" s="68">
        <v>0.95177664974619303</v>
      </c>
      <c r="I94" s="71">
        <v>2.03780754791486E-5</v>
      </c>
      <c r="J94" s="68">
        <v>34.073604060913702</v>
      </c>
      <c r="K94" s="71">
        <v>0.146847565841979</v>
      </c>
      <c r="L94" s="68">
        <v>36.230964467005101</v>
      </c>
    </row>
    <row r="95" spans="1:12" x14ac:dyDescent="0.2">
      <c r="A95" s="72" t="s">
        <v>526</v>
      </c>
      <c r="B95" s="66" t="s">
        <v>527</v>
      </c>
      <c r="C95" s="67">
        <v>20</v>
      </c>
      <c r="D95" s="67" t="s">
        <v>343</v>
      </c>
      <c r="E95" s="71">
        <v>3.4637777305721602E-2</v>
      </c>
      <c r="F95" s="68">
        <v>19.543147208121798</v>
      </c>
      <c r="G95" s="71">
        <v>4.89875029430209E-10</v>
      </c>
      <c r="H95" s="68">
        <v>4.8223350253807098</v>
      </c>
      <c r="I95" s="71">
        <v>1.6233382154366699E-4</v>
      </c>
      <c r="J95" s="68">
        <v>49.492385786801997</v>
      </c>
      <c r="K95" s="71">
        <v>0.10375099760574601</v>
      </c>
      <c r="L95" s="68">
        <v>31.979695431472098</v>
      </c>
    </row>
    <row r="96" spans="1:12" x14ac:dyDescent="0.2">
      <c r="A96" s="72" t="s">
        <v>528</v>
      </c>
      <c r="B96" s="66" t="s">
        <v>529</v>
      </c>
      <c r="C96" s="67">
        <v>20</v>
      </c>
      <c r="D96" s="67" t="s">
        <v>343</v>
      </c>
      <c r="E96" s="71">
        <v>0.21102736806722799</v>
      </c>
      <c r="F96" s="68">
        <v>65.736040609137106</v>
      </c>
      <c r="G96" s="71">
        <v>7.7140047658512704E-3</v>
      </c>
      <c r="H96" s="68">
        <v>17.7664974619289</v>
      </c>
      <c r="I96" s="71">
        <v>2.1717959217411101E-4</v>
      </c>
      <c r="J96" s="68">
        <v>52.855329949238602</v>
      </c>
      <c r="K96" s="71">
        <v>0.625150919843657</v>
      </c>
      <c r="L96" s="68">
        <v>81.789340101522797</v>
      </c>
    </row>
    <row r="97" spans="1:12" x14ac:dyDescent="0.2">
      <c r="A97" s="72" t="s">
        <v>530</v>
      </c>
      <c r="B97" s="66" t="s">
        <v>531</v>
      </c>
      <c r="C97" s="67">
        <v>20</v>
      </c>
      <c r="D97" s="67" t="s">
        <v>343</v>
      </c>
      <c r="E97" s="71">
        <v>0.18832802425124401</v>
      </c>
      <c r="F97" s="68">
        <v>59.200507614213201</v>
      </c>
      <c r="G97" s="71">
        <v>6.0300916425185002E-4</v>
      </c>
      <c r="H97" s="68">
        <v>9.5812182741116807</v>
      </c>
      <c r="I97" s="71">
        <v>8.9210191481584205E-5</v>
      </c>
      <c r="J97" s="68">
        <v>44.479695431472102</v>
      </c>
      <c r="K97" s="71">
        <v>0.56429185339799903</v>
      </c>
      <c r="L97" s="68">
        <v>77.0304568527919</v>
      </c>
    </row>
    <row r="98" spans="1:12" x14ac:dyDescent="0.2">
      <c r="A98" s="72" t="s">
        <v>532</v>
      </c>
      <c r="B98" s="66" t="s">
        <v>533</v>
      </c>
      <c r="C98" s="67">
        <v>21</v>
      </c>
      <c r="D98" s="67" t="s">
        <v>343</v>
      </c>
      <c r="E98" s="71">
        <v>0.17389695393746901</v>
      </c>
      <c r="F98" s="68">
        <v>56.748650269945998</v>
      </c>
      <c r="G98" s="71">
        <v>4.8292676963091599E-2</v>
      </c>
      <c r="H98" s="68">
        <v>13.317336532693499</v>
      </c>
      <c r="I98" s="71">
        <v>9.6911348115351304E-5</v>
      </c>
      <c r="J98" s="68">
        <v>17.336532693461301</v>
      </c>
      <c r="K98" s="71">
        <v>0.47330127350120099</v>
      </c>
      <c r="L98" s="68">
        <v>77.204559088182407</v>
      </c>
    </row>
    <row r="99" spans="1:12" x14ac:dyDescent="0.2">
      <c r="A99" s="72" t="s">
        <v>534</v>
      </c>
      <c r="B99" s="66" t="s">
        <v>535</v>
      </c>
      <c r="C99" s="67">
        <v>20</v>
      </c>
      <c r="D99" s="67" t="s">
        <v>343</v>
      </c>
      <c r="E99" s="71">
        <v>0.16059891478420599</v>
      </c>
      <c r="F99" s="68">
        <v>51.332487309644698</v>
      </c>
      <c r="G99" s="71">
        <v>7.0577507182198601E-2</v>
      </c>
      <c r="H99" s="68">
        <v>41.053299492385797</v>
      </c>
      <c r="I99" s="71">
        <v>5.1774127339139703E-4</v>
      </c>
      <c r="J99" s="68">
        <v>60.4060913705584</v>
      </c>
      <c r="K99" s="71">
        <v>0.41070149589702698</v>
      </c>
      <c r="L99" s="68">
        <v>64.086294416243604</v>
      </c>
    </row>
    <row r="100" spans="1:12" x14ac:dyDescent="0.2">
      <c r="A100" s="72" t="s">
        <v>536</v>
      </c>
      <c r="B100" s="66" t="s">
        <v>537</v>
      </c>
      <c r="C100" s="67">
        <v>20</v>
      </c>
      <c r="D100" s="67" t="s">
        <v>343</v>
      </c>
      <c r="E100" s="71">
        <v>0.143969869408587</v>
      </c>
      <c r="F100" s="68">
        <v>47.335025380710697</v>
      </c>
      <c r="G100" s="71">
        <v>6.0504246187432303E-2</v>
      </c>
      <c r="H100" s="68">
        <v>38.388324873096401</v>
      </c>
      <c r="I100" s="71">
        <v>7.3599416225712604E-4</v>
      </c>
      <c r="J100" s="68">
        <v>62.880710659898497</v>
      </c>
      <c r="K100" s="71">
        <v>0.37066936787607202</v>
      </c>
      <c r="L100" s="68">
        <v>59.3908629441624</v>
      </c>
    </row>
    <row r="101" spans="1:12" x14ac:dyDescent="0.2">
      <c r="A101" s="72" t="s">
        <v>538</v>
      </c>
      <c r="B101" s="66" t="s">
        <v>539</v>
      </c>
      <c r="C101" s="67">
        <v>20</v>
      </c>
      <c r="D101" s="67" t="s">
        <v>343</v>
      </c>
      <c r="E101" s="71">
        <v>0.11245727012996599</v>
      </c>
      <c r="F101" s="68">
        <v>39.720812182741099</v>
      </c>
      <c r="G101" s="71">
        <v>0.10556349766129799</v>
      </c>
      <c r="H101" s="68">
        <v>51.142131979695399</v>
      </c>
      <c r="I101" s="71">
        <v>2.6146107001820401E-4</v>
      </c>
      <c r="J101" s="68">
        <v>54.631979695431497</v>
      </c>
      <c r="K101" s="71">
        <v>0.23154685165858299</v>
      </c>
      <c r="L101" s="68">
        <v>44.035532994923898</v>
      </c>
    </row>
    <row r="102" spans="1:12" x14ac:dyDescent="0.2">
      <c r="A102" s="72" t="s">
        <v>540</v>
      </c>
      <c r="B102" s="66" t="s">
        <v>541</v>
      </c>
      <c r="C102" s="67">
        <v>20</v>
      </c>
      <c r="D102" s="67" t="s">
        <v>343</v>
      </c>
      <c r="E102" s="71">
        <v>9.0114948272811801E-2</v>
      </c>
      <c r="F102" s="68">
        <v>34.898477157360396</v>
      </c>
      <c r="G102" s="71">
        <v>0.124894502856085</v>
      </c>
      <c r="H102" s="68">
        <v>56.408629441624399</v>
      </c>
      <c r="I102" s="71">
        <v>1.9894531430599799E-4</v>
      </c>
      <c r="J102" s="68">
        <v>51.967005076142101</v>
      </c>
      <c r="K102" s="71">
        <v>0.14525139664804501</v>
      </c>
      <c r="L102" s="68">
        <v>36.104060913705602</v>
      </c>
    </row>
    <row r="103" spans="1:12" x14ac:dyDescent="0.2">
      <c r="A103" s="72" t="s">
        <v>542</v>
      </c>
      <c r="B103" s="66" t="s">
        <v>543</v>
      </c>
      <c r="C103" s="67">
        <v>20</v>
      </c>
      <c r="D103" s="67" t="s">
        <v>343</v>
      </c>
      <c r="E103" s="71">
        <v>6.1612959467441199E-2</v>
      </c>
      <c r="F103" s="68">
        <v>27.474619289340101</v>
      </c>
      <c r="G103" s="71">
        <v>5.1129245442733999E-2</v>
      </c>
      <c r="H103" s="68">
        <v>35.215736040609102</v>
      </c>
      <c r="I103" s="71">
        <v>1.20201022850319E-3</v>
      </c>
      <c r="J103" s="68">
        <v>66.434010152284301</v>
      </c>
      <c r="K103" s="71">
        <v>0.13250762273108599</v>
      </c>
      <c r="L103" s="68">
        <v>34.835025380710697</v>
      </c>
    </row>
    <row r="104" spans="1:12" x14ac:dyDescent="0.2">
      <c r="A104" s="72" t="s">
        <v>544</v>
      </c>
      <c r="B104" s="66" t="s">
        <v>545</v>
      </c>
      <c r="C104" s="67">
        <v>20</v>
      </c>
      <c r="D104" s="67" t="s">
        <v>343</v>
      </c>
      <c r="E104" s="71">
        <v>4.0181193294645999E-2</v>
      </c>
      <c r="F104" s="68">
        <v>21.192893401015201</v>
      </c>
      <c r="G104" s="71">
        <v>8.6217504717895094E-3</v>
      </c>
      <c r="H104" s="68">
        <v>18.527918781725901</v>
      </c>
      <c r="I104" s="71">
        <v>1.6440620221146499E-4</v>
      </c>
      <c r="J104" s="68">
        <v>49.619289340101503</v>
      </c>
      <c r="K104" s="71">
        <v>0.11175742320993701</v>
      </c>
      <c r="L104" s="68">
        <v>32.868020304568503</v>
      </c>
    </row>
    <row r="105" spans="1:12" x14ac:dyDescent="0.2">
      <c r="A105" s="72" t="s">
        <v>546</v>
      </c>
      <c r="B105" s="66" t="s">
        <v>547</v>
      </c>
      <c r="C105" s="67">
        <v>20</v>
      </c>
      <c r="D105" s="67" t="s">
        <v>343</v>
      </c>
      <c r="E105" s="71">
        <v>6.1529590501476002E-2</v>
      </c>
      <c r="F105" s="68">
        <v>27.411167512690401</v>
      </c>
      <c r="G105" s="71">
        <v>8.8685989682242297E-2</v>
      </c>
      <c r="H105" s="68">
        <v>46.954314720812199</v>
      </c>
      <c r="I105" s="71">
        <v>1.3263018611227201E-4</v>
      </c>
      <c r="J105" s="68">
        <v>47.588832487309602</v>
      </c>
      <c r="K105" s="71">
        <v>9.57701516360734E-2</v>
      </c>
      <c r="L105" s="68">
        <v>30.8375634517766</v>
      </c>
    </row>
    <row r="106" spans="1:12" x14ac:dyDescent="0.2">
      <c r="A106" s="72" t="s">
        <v>548</v>
      </c>
      <c r="B106" s="66" t="s">
        <v>549</v>
      </c>
      <c r="C106" s="67">
        <v>20</v>
      </c>
      <c r="D106" s="67" t="s">
        <v>343</v>
      </c>
      <c r="E106" s="71">
        <v>0.16675003458366799</v>
      </c>
      <c r="F106" s="68">
        <v>52.664974619289303</v>
      </c>
      <c r="G106" s="71">
        <v>0.199772501815247</v>
      </c>
      <c r="H106" s="68">
        <v>73.540609137055796</v>
      </c>
      <c r="I106" s="71">
        <v>9.0837861842519996E-5</v>
      </c>
      <c r="J106" s="68">
        <v>44.7335025380711</v>
      </c>
      <c r="K106" s="71">
        <v>0.30038676407391501</v>
      </c>
      <c r="L106" s="68">
        <v>51.840101522842602</v>
      </c>
    </row>
    <row r="107" spans="1:12" x14ac:dyDescent="0.2">
      <c r="A107" s="72" t="s">
        <v>550</v>
      </c>
      <c r="B107" s="66" t="s">
        <v>551</v>
      </c>
      <c r="C107" s="67">
        <v>20</v>
      </c>
      <c r="D107" s="67" t="s">
        <v>343</v>
      </c>
      <c r="E107" s="71">
        <v>0.11710028976013399</v>
      </c>
      <c r="F107" s="68">
        <v>40.545685279187801</v>
      </c>
      <c r="G107" s="71">
        <v>0.24579275022361799</v>
      </c>
      <c r="H107" s="68">
        <v>86.548223350253807</v>
      </c>
      <c r="I107" s="71">
        <v>1.60952257104997E-4</v>
      </c>
      <c r="J107" s="68">
        <v>49.428934010152297</v>
      </c>
      <c r="K107" s="71">
        <v>0.10534716679968099</v>
      </c>
      <c r="L107" s="68">
        <v>32.170050761421301</v>
      </c>
    </row>
    <row r="108" spans="1:12" x14ac:dyDescent="0.2">
      <c r="A108" s="72" t="s">
        <v>552</v>
      </c>
      <c r="B108" s="66" t="s">
        <v>553</v>
      </c>
      <c r="C108" s="67">
        <v>20</v>
      </c>
      <c r="D108" s="67" t="s">
        <v>343</v>
      </c>
      <c r="E108" s="71">
        <v>9.4062565974145099E-2</v>
      </c>
      <c r="F108" s="68">
        <v>35.786802030456897</v>
      </c>
      <c r="G108" s="71">
        <v>0.21667050188254</v>
      </c>
      <c r="H108" s="68">
        <v>77.601522842639596</v>
      </c>
      <c r="I108" s="71">
        <v>7.4259088578485904E-5</v>
      </c>
      <c r="J108" s="68">
        <v>43.210659898477203</v>
      </c>
      <c r="K108" s="71">
        <v>6.5442936951316796E-2</v>
      </c>
      <c r="L108" s="68">
        <v>26.142131979695399</v>
      </c>
    </row>
    <row r="109" spans="1:12" x14ac:dyDescent="0.2">
      <c r="A109" s="72" t="s">
        <v>554</v>
      </c>
      <c r="B109" s="66" t="s">
        <v>555</v>
      </c>
      <c r="C109" s="67">
        <v>20</v>
      </c>
      <c r="D109" s="67" t="s">
        <v>343</v>
      </c>
      <c r="E109" s="71">
        <v>0.12405570488593599</v>
      </c>
      <c r="F109" s="68">
        <v>42.005076142131998</v>
      </c>
      <c r="G109" s="71">
        <v>7.4284744254654395E-2</v>
      </c>
      <c r="H109" s="68">
        <v>42.512690355330001</v>
      </c>
      <c r="I109" s="71">
        <v>0.21328540312462099</v>
      </c>
      <c r="J109" s="68">
        <v>94.987309644670006</v>
      </c>
      <c r="K109" s="71">
        <v>8.4596967278531499E-2</v>
      </c>
      <c r="L109" s="68">
        <v>28.743654822334999</v>
      </c>
    </row>
    <row r="110" spans="1:12" x14ac:dyDescent="0.2">
      <c r="A110" s="72" t="s">
        <v>556</v>
      </c>
      <c r="B110" s="66" t="s">
        <v>557</v>
      </c>
      <c r="C110" s="67">
        <v>20</v>
      </c>
      <c r="D110" s="67" t="s">
        <v>343</v>
      </c>
      <c r="E110" s="71">
        <v>4.3500220930855399E-2</v>
      </c>
      <c r="F110" s="68">
        <v>22.461928934010199</v>
      </c>
      <c r="G110" s="71">
        <v>3.4644508770185503E-2</v>
      </c>
      <c r="H110" s="68">
        <v>30.393401015228399</v>
      </c>
      <c r="I110" s="71">
        <v>8.6002386307176698E-5</v>
      </c>
      <c r="J110" s="68">
        <v>44.289340101522797</v>
      </c>
      <c r="K110" s="71">
        <v>9.57701516360734E-2</v>
      </c>
      <c r="L110" s="68">
        <v>30.8375634517766</v>
      </c>
    </row>
    <row r="111" spans="1:12" x14ac:dyDescent="0.2">
      <c r="A111" s="72" t="s">
        <v>558</v>
      </c>
      <c r="B111" s="66" t="s">
        <v>559</v>
      </c>
      <c r="C111" s="67">
        <v>20</v>
      </c>
      <c r="D111" s="67" t="s">
        <v>343</v>
      </c>
      <c r="E111" s="71">
        <v>5.85393861576377E-2</v>
      </c>
      <c r="F111" s="68">
        <v>26.5228426395939</v>
      </c>
      <c r="G111" s="71">
        <v>7.6462249427556903E-2</v>
      </c>
      <c r="H111" s="68">
        <v>43.083756345177697</v>
      </c>
      <c r="I111" s="71">
        <v>1.9341902141373099E-4</v>
      </c>
      <c r="J111" s="68">
        <v>51.776649746192902</v>
      </c>
      <c r="K111" s="71">
        <v>9.8962490023942501E-2</v>
      </c>
      <c r="L111" s="68">
        <v>31.154822335025401</v>
      </c>
    </row>
    <row r="112" spans="1:12" x14ac:dyDescent="0.2">
      <c r="A112" s="72" t="s">
        <v>560</v>
      </c>
      <c r="B112" s="66" t="s">
        <v>561</v>
      </c>
      <c r="C112" s="67">
        <v>20</v>
      </c>
      <c r="D112" s="67" t="s">
        <v>343</v>
      </c>
      <c r="E112" s="71">
        <v>3.03505278563782E-2</v>
      </c>
      <c r="F112" s="68">
        <v>17.893401015228399</v>
      </c>
      <c r="G112" s="71">
        <v>1.21675487512204E-3</v>
      </c>
      <c r="H112" s="68">
        <v>11.357868020304601</v>
      </c>
      <c r="I112" s="71">
        <v>4.4935383367725699E-4</v>
      </c>
      <c r="J112" s="68">
        <v>59.263959390862901</v>
      </c>
      <c r="K112" s="71">
        <v>8.9385474860335198E-2</v>
      </c>
      <c r="L112" s="68">
        <v>29.505076142132001</v>
      </c>
    </row>
    <row r="113" spans="1:12" x14ac:dyDescent="0.2">
      <c r="A113" s="72" t="s">
        <v>562</v>
      </c>
      <c r="B113" s="66" t="s">
        <v>563</v>
      </c>
      <c r="C113" s="67">
        <v>20</v>
      </c>
      <c r="D113" s="67" t="s">
        <v>343</v>
      </c>
      <c r="E113" s="71">
        <v>8.9362212427127302E-2</v>
      </c>
      <c r="F113" s="68">
        <v>34.644670050761398</v>
      </c>
      <c r="G113" s="71">
        <v>0.191408000181673</v>
      </c>
      <c r="H113" s="68">
        <v>71.827411167512693</v>
      </c>
      <c r="I113" s="71">
        <v>6.2515790849795096E-5</v>
      </c>
      <c r="J113" s="68">
        <v>41.497461928934001</v>
      </c>
      <c r="K113" s="71">
        <v>7.6616121308858698E-2</v>
      </c>
      <c r="L113" s="68">
        <v>27.6649746192893</v>
      </c>
    </row>
    <row r="114" spans="1:12" x14ac:dyDescent="0.2">
      <c r="A114" s="72" t="s">
        <v>564</v>
      </c>
      <c r="B114" s="66" t="s">
        <v>565</v>
      </c>
      <c r="C114" s="67">
        <v>20</v>
      </c>
      <c r="D114" s="67" t="s">
        <v>343</v>
      </c>
      <c r="E114" s="71">
        <v>3.5688238382328402E-2</v>
      </c>
      <c r="F114" s="68">
        <v>19.7969543147208</v>
      </c>
      <c r="G114" s="71">
        <v>9.9775327475753995E-4</v>
      </c>
      <c r="H114" s="68">
        <v>10.596446700507601</v>
      </c>
      <c r="I114" s="71">
        <v>7.1979507254681205E-4</v>
      </c>
      <c r="J114" s="68">
        <v>62.690355329949199</v>
      </c>
      <c r="K114" s="71">
        <v>0.10534716679968099</v>
      </c>
      <c r="L114" s="68">
        <v>32.170050761421301</v>
      </c>
    </row>
    <row r="115" spans="1:12" x14ac:dyDescent="0.2">
      <c r="A115" s="72" t="s">
        <v>566</v>
      </c>
      <c r="B115" s="66" t="s">
        <v>567</v>
      </c>
      <c r="C115" s="67">
        <v>20</v>
      </c>
      <c r="D115" s="67" t="s">
        <v>343</v>
      </c>
      <c r="E115" s="71">
        <v>8.9316162200913304E-2</v>
      </c>
      <c r="F115" s="68">
        <v>34.581218274111698</v>
      </c>
      <c r="G115" s="71">
        <v>0.21511775024800101</v>
      </c>
      <c r="H115" s="68">
        <v>77.284263959390898</v>
      </c>
      <c r="I115" s="71">
        <v>1.57152954898656E-4</v>
      </c>
      <c r="J115" s="68">
        <v>49.175126903553299</v>
      </c>
      <c r="K115" s="71">
        <v>5.26735833998404E-2</v>
      </c>
      <c r="L115" s="68">
        <v>25.190355329949199</v>
      </c>
    </row>
    <row r="116" spans="1:12" x14ac:dyDescent="0.2">
      <c r="A116" s="72" t="s">
        <v>568</v>
      </c>
      <c r="B116" s="66" t="s">
        <v>569</v>
      </c>
      <c r="C116" s="67">
        <v>20</v>
      </c>
      <c r="D116" s="67" t="s">
        <v>343</v>
      </c>
      <c r="E116" s="71">
        <v>9.1570549043247199E-2</v>
      </c>
      <c r="F116" s="68">
        <v>35.279187817258901</v>
      </c>
      <c r="G116" s="71">
        <v>0.249093500071565</v>
      </c>
      <c r="H116" s="68">
        <v>88.007614213197996</v>
      </c>
      <c r="I116" s="71">
        <v>7.9439955223496598E-5</v>
      </c>
      <c r="J116" s="68">
        <v>43.591370558375601</v>
      </c>
      <c r="K116" s="71">
        <v>2.55387071029529E-2</v>
      </c>
      <c r="L116" s="68">
        <v>21.446700507614199</v>
      </c>
    </row>
    <row r="117" spans="1:12" x14ac:dyDescent="0.2">
      <c r="A117" s="72" t="s">
        <v>570</v>
      </c>
      <c r="B117" s="66" t="s">
        <v>571</v>
      </c>
      <c r="C117" s="67">
        <v>20</v>
      </c>
      <c r="D117" s="67" t="s">
        <v>343</v>
      </c>
      <c r="E117" s="71">
        <v>8.7595080404586703E-2</v>
      </c>
      <c r="F117" s="68">
        <v>34.263959390862901</v>
      </c>
      <c r="G117" s="71">
        <v>0.24999999967123901</v>
      </c>
      <c r="H117" s="68">
        <v>88.959390862944204</v>
      </c>
      <c r="I117" s="71">
        <v>1.5887991044699301E-5</v>
      </c>
      <c r="J117" s="68">
        <v>32.868020304568503</v>
      </c>
      <c r="K117" s="71">
        <v>1.2769353551476501E-2</v>
      </c>
      <c r="L117" s="68">
        <v>19.035532994923901</v>
      </c>
    </row>
    <row r="118" spans="1:12" x14ac:dyDescent="0.2">
      <c r="A118" s="72" t="s">
        <v>572</v>
      </c>
      <c r="B118" s="66" t="s">
        <v>573</v>
      </c>
      <c r="C118" s="67">
        <v>19</v>
      </c>
      <c r="D118" s="67" t="s">
        <v>343</v>
      </c>
      <c r="E118" s="71">
        <v>4.8197749450678298E-2</v>
      </c>
      <c r="F118" s="68">
        <v>4.2910447761194002</v>
      </c>
      <c r="G118" s="71">
        <v>0.14459324835203499</v>
      </c>
      <c r="H118" s="68">
        <v>21.455223880597</v>
      </c>
      <c r="I118" s="71">
        <v>0</v>
      </c>
      <c r="J118" s="68">
        <v>13.0597014925373</v>
      </c>
      <c r="K118" s="71">
        <v>0</v>
      </c>
      <c r="L118" s="68">
        <v>1.1194029850746301</v>
      </c>
    </row>
    <row r="119" spans="1:12" x14ac:dyDescent="0.2">
      <c r="A119" s="72" t="s">
        <v>574</v>
      </c>
      <c r="B119" s="66" t="s">
        <v>575</v>
      </c>
      <c r="C119" s="67">
        <v>19</v>
      </c>
      <c r="D119" s="67" t="s">
        <v>343</v>
      </c>
      <c r="E119" s="71">
        <v>8.3450864031951205E-2</v>
      </c>
      <c r="F119" s="68">
        <v>12.8731343283582</v>
      </c>
      <c r="G119" s="71">
        <v>0.230224458304019</v>
      </c>
      <c r="H119" s="68">
        <v>31.343283582089601</v>
      </c>
      <c r="I119" s="71">
        <v>3.35640238674835E-3</v>
      </c>
      <c r="J119" s="68">
        <v>61.9402985074627</v>
      </c>
      <c r="K119" s="71">
        <v>1.67717314050864E-2</v>
      </c>
      <c r="L119" s="68">
        <v>2.23880597014925</v>
      </c>
    </row>
    <row r="120" spans="1:12" x14ac:dyDescent="0.2">
      <c r="A120" s="72" t="s">
        <v>576</v>
      </c>
      <c r="B120" s="66" t="s">
        <v>577</v>
      </c>
      <c r="C120" s="67">
        <v>19</v>
      </c>
      <c r="D120" s="67" t="s">
        <v>343</v>
      </c>
      <c r="E120" s="71">
        <v>6.4922199971149994E-2</v>
      </c>
      <c r="F120" s="68">
        <v>7.64925373134328</v>
      </c>
      <c r="G120" s="71">
        <v>0.172877998417582</v>
      </c>
      <c r="H120" s="68">
        <v>23.507462686567202</v>
      </c>
      <c r="I120" s="71">
        <v>2.4990059045664902E-4</v>
      </c>
      <c r="J120" s="68">
        <v>44.776119402985103</v>
      </c>
      <c r="K120" s="71">
        <v>2.1638700905410799E-2</v>
      </c>
      <c r="L120" s="68">
        <v>2.42537313432836</v>
      </c>
    </row>
    <row r="121" spans="1:12" x14ac:dyDescent="0.2">
      <c r="A121" s="72" t="s">
        <v>578</v>
      </c>
      <c r="B121" s="66" t="s">
        <v>579</v>
      </c>
      <c r="C121" s="67">
        <v>18</v>
      </c>
      <c r="D121" s="67" t="s">
        <v>343</v>
      </c>
      <c r="E121" s="71">
        <v>0.18420598490092799</v>
      </c>
      <c r="F121" s="68">
        <v>67.391304347826093</v>
      </c>
      <c r="G121" s="71">
        <v>0.121437988493783</v>
      </c>
      <c r="H121" s="68">
        <v>29.013377926421398</v>
      </c>
      <c r="I121" s="71">
        <v>0</v>
      </c>
      <c r="J121" s="68">
        <v>23.2441471571906</v>
      </c>
      <c r="K121" s="71">
        <v>0.43117996620899901</v>
      </c>
      <c r="L121" s="68">
        <v>85.702341137123796</v>
      </c>
    </row>
    <row r="122" spans="1:12" x14ac:dyDescent="0.2">
      <c r="A122" s="72" t="s">
        <v>580</v>
      </c>
      <c r="B122" s="66" t="s">
        <v>581</v>
      </c>
      <c r="C122" s="67">
        <v>19</v>
      </c>
      <c r="D122" s="67" t="s">
        <v>343</v>
      </c>
      <c r="E122" s="71">
        <v>7.1594932700705494E-2</v>
      </c>
      <c r="F122" s="68">
        <v>9.5149253731343304</v>
      </c>
      <c r="G122" s="71">
        <v>0.17319699203811401</v>
      </c>
      <c r="H122" s="68">
        <v>23.694029850746301</v>
      </c>
      <c r="I122" s="71">
        <v>4.8122715729388401E-4</v>
      </c>
      <c r="J122" s="68">
        <v>50.186567164179102</v>
      </c>
      <c r="K122" s="71">
        <v>4.1106578906708699E-2</v>
      </c>
      <c r="L122" s="68">
        <v>4.2910447761194002</v>
      </c>
    </row>
    <row r="123" spans="1:12" x14ac:dyDescent="0.2">
      <c r="A123" s="72" t="s">
        <v>582</v>
      </c>
      <c r="B123" s="66" t="s">
        <v>583</v>
      </c>
      <c r="C123" s="67">
        <v>19</v>
      </c>
      <c r="D123" s="67" t="s">
        <v>343</v>
      </c>
      <c r="E123" s="71">
        <v>0.13866186660173399</v>
      </c>
      <c r="F123" s="68">
        <v>23.880597014925399</v>
      </c>
      <c r="G123" s="71">
        <v>0.153948580508219</v>
      </c>
      <c r="H123" s="68">
        <v>22.388059701492502</v>
      </c>
      <c r="I123" s="71">
        <v>8.0838972265062897E-2</v>
      </c>
      <c r="J123" s="68">
        <v>84.701492537313399</v>
      </c>
      <c r="K123" s="71">
        <v>0.18119804703192099</v>
      </c>
      <c r="L123" s="68">
        <v>13.4328358208955</v>
      </c>
    </row>
    <row r="124" spans="1:12" x14ac:dyDescent="0.2">
      <c r="A124" s="72" t="s">
        <v>584</v>
      </c>
      <c r="B124" s="66" t="s">
        <v>585</v>
      </c>
      <c r="C124" s="67">
        <v>18</v>
      </c>
      <c r="D124" s="67" t="s">
        <v>343</v>
      </c>
      <c r="E124" s="71">
        <v>0.27215546401906998</v>
      </c>
      <c r="F124" s="68">
        <v>85.702341137123796</v>
      </c>
      <c r="G124" s="71">
        <v>0.199570007241401</v>
      </c>
      <c r="H124" s="68">
        <v>48.578595317725799</v>
      </c>
      <c r="I124" s="71">
        <v>0.13581643220089001</v>
      </c>
      <c r="J124" s="68">
        <v>94.063545150501696</v>
      </c>
      <c r="K124" s="71">
        <v>0.48107995261491898</v>
      </c>
      <c r="L124" s="68">
        <v>89.046822742474902</v>
      </c>
    </row>
    <row r="125" spans="1:12" x14ac:dyDescent="0.2">
      <c r="A125" s="72" t="s">
        <v>586</v>
      </c>
      <c r="B125" s="66" t="s">
        <v>587</v>
      </c>
      <c r="C125" s="67">
        <v>19</v>
      </c>
      <c r="D125" s="67" t="s">
        <v>343</v>
      </c>
      <c r="E125" s="71">
        <v>0.107043554707538</v>
      </c>
      <c r="F125" s="68">
        <v>17.3507462686567</v>
      </c>
      <c r="G125" s="71">
        <v>5.3400989512248503E-2</v>
      </c>
      <c r="H125" s="68">
        <v>16.044776119403</v>
      </c>
      <c r="I125" s="71">
        <v>2.0417858760025901E-12</v>
      </c>
      <c r="J125" s="68">
        <v>14.179104477611901</v>
      </c>
      <c r="K125" s="71">
        <v>0.26772967460832497</v>
      </c>
      <c r="L125" s="68">
        <v>27.052238805970099</v>
      </c>
    </row>
    <row r="126" spans="1:12" x14ac:dyDescent="0.2">
      <c r="A126" s="72" t="s">
        <v>588</v>
      </c>
      <c r="B126" s="66" t="s">
        <v>589</v>
      </c>
      <c r="C126" s="67">
        <v>19</v>
      </c>
      <c r="D126" s="67" t="s">
        <v>343</v>
      </c>
      <c r="E126" s="71">
        <v>0.10282989753045201</v>
      </c>
      <c r="F126" s="68">
        <v>16.417910447761201</v>
      </c>
      <c r="G126" s="71">
        <v>1.7465249475259698E-2</v>
      </c>
      <c r="H126" s="68">
        <v>11.194029850746301</v>
      </c>
      <c r="I126" s="71">
        <v>3.3744435586206902E-5</v>
      </c>
      <c r="J126" s="68">
        <v>30.783582089552201</v>
      </c>
      <c r="K126" s="71">
        <v>0.29099069868051097</v>
      </c>
      <c r="L126" s="68">
        <v>30.597014925373099</v>
      </c>
    </row>
    <row r="127" spans="1:12" x14ac:dyDescent="0.2">
      <c r="A127" s="72" t="s">
        <v>590</v>
      </c>
      <c r="B127" s="66" t="s">
        <v>591</v>
      </c>
      <c r="C127" s="67">
        <v>19</v>
      </c>
      <c r="D127" s="67" t="s">
        <v>343</v>
      </c>
      <c r="E127" s="71">
        <v>9.62493529290218E-2</v>
      </c>
      <c r="F127" s="68">
        <v>15.298507462686601</v>
      </c>
      <c r="G127" s="71">
        <v>1.5315054813637399E-3</v>
      </c>
      <c r="H127" s="68">
        <v>5.0373134328358198</v>
      </c>
      <c r="I127" s="71">
        <v>1.0928241255155999E-3</v>
      </c>
      <c r="J127" s="68">
        <v>55.9701492537313</v>
      </c>
      <c r="K127" s="71">
        <v>0.28612372918018603</v>
      </c>
      <c r="L127" s="68">
        <v>29.8507462686567</v>
      </c>
    </row>
    <row r="128" spans="1:12" x14ac:dyDescent="0.2">
      <c r="A128" s="72" t="s">
        <v>592</v>
      </c>
      <c r="B128" s="66" t="s">
        <v>593</v>
      </c>
      <c r="C128" s="67">
        <v>19</v>
      </c>
      <c r="D128" s="67" t="s">
        <v>343</v>
      </c>
      <c r="E128" s="71">
        <v>0.111573368372098</v>
      </c>
      <c r="F128" s="68">
        <v>19.0298507462687</v>
      </c>
      <c r="G128" s="71">
        <v>4.7845000989931101E-2</v>
      </c>
      <c r="H128" s="68">
        <v>15.4850746268657</v>
      </c>
      <c r="I128" s="71">
        <v>7.7891673506128301E-3</v>
      </c>
      <c r="J128" s="68">
        <v>64.925373134328396</v>
      </c>
      <c r="K128" s="71">
        <v>0.279085936775749</v>
      </c>
      <c r="L128" s="68">
        <v>29.1044776119403</v>
      </c>
    </row>
    <row r="129" spans="1:12" x14ac:dyDescent="0.2">
      <c r="A129" s="72" t="s">
        <v>594</v>
      </c>
      <c r="B129" s="66" t="s">
        <v>595</v>
      </c>
      <c r="C129" s="67">
        <v>19</v>
      </c>
      <c r="D129" s="67" t="s">
        <v>343</v>
      </c>
      <c r="E129" s="71">
        <v>0.10982481235090601</v>
      </c>
      <c r="F129" s="68">
        <v>17.723880597014901</v>
      </c>
      <c r="G129" s="71">
        <v>3.5212765067162199E-2</v>
      </c>
      <c r="H129" s="68">
        <v>13.246268656716399</v>
      </c>
      <c r="I129" s="71">
        <v>1.4738948876734E-5</v>
      </c>
      <c r="J129" s="68">
        <v>25.932835820895502</v>
      </c>
      <c r="K129" s="71">
        <v>0.29424693303667998</v>
      </c>
      <c r="L129" s="68">
        <v>31.5298507462687</v>
      </c>
    </row>
    <row r="130" spans="1:12" x14ac:dyDescent="0.2">
      <c r="A130" s="72" t="s">
        <v>596</v>
      </c>
      <c r="B130" s="66" t="s">
        <v>597</v>
      </c>
      <c r="C130" s="67">
        <v>20</v>
      </c>
      <c r="D130" s="67" t="s">
        <v>343</v>
      </c>
      <c r="E130" s="71">
        <v>0.19761061757051299</v>
      </c>
      <c r="F130" s="68">
        <v>61.802030456852798</v>
      </c>
      <c r="G130" s="71">
        <v>0.14515925648254399</v>
      </c>
      <c r="H130" s="68">
        <v>62.5</v>
      </c>
      <c r="I130" s="71">
        <v>5.45717953274455E-5</v>
      </c>
      <c r="J130" s="68">
        <v>40.164974619289303</v>
      </c>
      <c r="K130" s="71">
        <v>0.44761802443366699</v>
      </c>
      <c r="L130" s="68">
        <v>68.020304568527905</v>
      </c>
    </row>
    <row r="131" spans="1:12" x14ac:dyDescent="0.2">
      <c r="A131" s="72" t="s">
        <v>598</v>
      </c>
      <c r="B131" s="66" t="s">
        <v>599</v>
      </c>
      <c r="C131" s="67">
        <v>18</v>
      </c>
      <c r="D131" s="67" t="s">
        <v>343</v>
      </c>
      <c r="E131" s="71">
        <v>0.35048886985279099</v>
      </c>
      <c r="F131" s="68">
        <v>94.565217391304301</v>
      </c>
      <c r="G131" s="71">
        <v>0.120349324664796</v>
      </c>
      <c r="H131" s="68">
        <v>28.762541806020099</v>
      </c>
      <c r="I131" s="71">
        <v>4.3405948446668201E-7</v>
      </c>
      <c r="J131" s="68">
        <v>25.836120401337801</v>
      </c>
      <c r="K131" s="71">
        <v>0.93111685083409401</v>
      </c>
      <c r="L131" s="68">
        <v>98.913043478260903</v>
      </c>
    </row>
    <row r="132" spans="1:12" x14ac:dyDescent="0.2">
      <c r="A132" s="72" t="s">
        <v>600</v>
      </c>
      <c r="B132" s="66" t="s">
        <v>601</v>
      </c>
      <c r="C132" s="67">
        <v>19</v>
      </c>
      <c r="D132" s="67" t="s">
        <v>343</v>
      </c>
      <c r="E132" s="71">
        <v>3.8805640794821197E-2</v>
      </c>
      <c r="F132" s="68">
        <v>2.98507462686567</v>
      </c>
      <c r="G132" s="71">
        <v>4.4602585785853697E-3</v>
      </c>
      <c r="H132" s="68">
        <v>7.64925373134328</v>
      </c>
      <c r="I132" s="71">
        <v>5.4168899051405405E-4</v>
      </c>
      <c r="J132" s="68">
        <v>50.932835820895498</v>
      </c>
      <c r="K132" s="71">
        <v>0.111414974815364</v>
      </c>
      <c r="L132" s="68">
        <v>7.2761194029850804</v>
      </c>
    </row>
    <row r="133" spans="1:12" x14ac:dyDescent="0.2">
      <c r="A133" s="72" t="s">
        <v>602</v>
      </c>
      <c r="B133" s="66" t="s">
        <v>603</v>
      </c>
      <c r="C133" s="67">
        <v>19</v>
      </c>
      <c r="D133" s="67" t="s">
        <v>343</v>
      </c>
      <c r="E133" s="71">
        <v>0.10635010789804</v>
      </c>
      <c r="F133" s="68">
        <v>16.977611940298502</v>
      </c>
      <c r="G133" s="71">
        <v>0.11549372007136099</v>
      </c>
      <c r="H133" s="68">
        <v>19.589552238806</v>
      </c>
      <c r="I133" s="71">
        <v>1.82943970706831E-4</v>
      </c>
      <c r="J133" s="68">
        <v>42.723880597014897</v>
      </c>
      <c r="K133" s="71">
        <v>0.20337365965205001</v>
      </c>
      <c r="L133" s="68">
        <v>17.537313432835798</v>
      </c>
    </row>
    <row r="134" spans="1:12" x14ac:dyDescent="0.2">
      <c r="A134" s="72" t="s">
        <v>604</v>
      </c>
      <c r="B134" s="66" t="s">
        <v>605</v>
      </c>
      <c r="C134" s="67">
        <v>19</v>
      </c>
      <c r="D134" s="67" t="s">
        <v>343</v>
      </c>
      <c r="E134" s="71">
        <v>8.1785941108675403E-2</v>
      </c>
      <c r="F134" s="68">
        <v>12.1268656716418</v>
      </c>
      <c r="G134" s="71">
        <v>4.4154986362642E-2</v>
      </c>
      <c r="H134" s="68">
        <v>14.9253731343284</v>
      </c>
      <c r="I134" s="71">
        <v>2.1544664026408601E-10</v>
      </c>
      <c r="J134" s="68">
        <v>15.858208955223899</v>
      </c>
      <c r="K134" s="71">
        <v>0.20120283674793699</v>
      </c>
      <c r="L134" s="68">
        <v>17.3507462686567</v>
      </c>
    </row>
    <row r="135" spans="1:12" x14ac:dyDescent="0.2">
      <c r="A135" s="72" t="s">
        <v>606</v>
      </c>
      <c r="B135" s="66" t="s">
        <v>607</v>
      </c>
      <c r="C135" s="67">
        <v>19</v>
      </c>
      <c r="D135" s="67" t="s">
        <v>343</v>
      </c>
      <c r="E135" s="71">
        <v>0.11803461438726801</v>
      </c>
      <c r="F135" s="68">
        <v>20.1492537313433</v>
      </c>
      <c r="G135" s="71">
        <v>1.5462742547674499E-2</v>
      </c>
      <c r="H135" s="68">
        <v>10.0746268656716</v>
      </c>
      <c r="I135" s="71">
        <v>3.1354314571890602E-5</v>
      </c>
      <c r="J135" s="68">
        <v>29.8507462686567</v>
      </c>
      <c r="K135" s="71">
        <v>0.33860974629955798</v>
      </c>
      <c r="L135" s="68">
        <v>37.686567164179102</v>
      </c>
    </row>
    <row r="136" spans="1:12" x14ac:dyDescent="0.2">
      <c r="A136" s="72" t="s">
        <v>608</v>
      </c>
      <c r="B136" s="66" t="s">
        <v>609</v>
      </c>
      <c r="C136" s="67">
        <v>19</v>
      </c>
      <c r="D136" s="67" t="s">
        <v>343</v>
      </c>
      <c r="E136" s="71">
        <v>6.5901070286684807E-2</v>
      </c>
      <c r="F136" s="68">
        <v>8.0223880597014894</v>
      </c>
      <c r="G136" s="71">
        <v>2.4527550644980198E-3</v>
      </c>
      <c r="H136" s="68">
        <v>5.9701492537313401</v>
      </c>
      <c r="I136" s="71">
        <v>0</v>
      </c>
      <c r="J136" s="68">
        <v>13.0597014925373</v>
      </c>
      <c r="K136" s="71">
        <v>0.195250455795556</v>
      </c>
      <c r="L136" s="68">
        <v>16.044776119403</v>
      </c>
    </row>
    <row r="137" spans="1:12" x14ac:dyDescent="0.2">
      <c r="A137" s="72" t="s">
        <v>610</v>
      </c>
      <c r="B137" s="66" t="s">
        <v>611</v>
      </c>
      <c r="C137" s="67">
        <v>19</v>
      </c>
      <c r="D137" s="67" t="s">
        <v>343</v>
      </c>
      <c r="E137" s="71">
        <v>5.6464973702375201E-2</v>
      </c>
      <c r="F137" s="68">
        <v>5.5970149253731298</v>
      </c>
      <c r="G137" s="71">
        <v>1.7421737832241602E-2</v>
      </c>
      <c r="H137" s="68">
        <v>11.0074626865672</v>
      </c>
      <c r="I137" s="71">
        <v>1.2929014922756699E-7</v>
      </c>
      <c r="J137" s="68">
        <v>18.4701492537313</v>
      </c>
      <c r="K137" s="71">
        <v>0.15197305398473501</v>
      </c>
      <c r="L137" s="68">
        <v>9.8880597014925407</v>
      </c>
    </row>
    <row r="138" spans="1:12" x14ac:dyDescent="0.2">
      <c r="A138" s="72" t="s">
        <v>612</v>
      </c>
      <c r="B138" s="66" t="s">
        <v>613</v>
      </c>
      <c r="C138" s="67">
        <v>19</v>
      </c>
      <c r="D138" s="67" t="s">
        <v>343</v>
      </c>
      <c r="E138" s="71">
        <v>5.9323440884376501E-2</v>
      </c>
      <c r="F138" s="68">
        <v>6.7164179104477597</v>
      </c>
      <c r="G138" s="71">
        <v>2.2474966332453099E-11</v>
      </c>
      <c r="H138" s="68">
        <v>1.4925373134328399</v>
      </c>
      <c r="I138" s="71">
        <v>2.8509954902681302E-5</v>
      </c>
      <c r="J138" s="68">
        <v>29.477611940298502</v>
      </c>
      <c r="K138" s="71">
        <v>0.17794181267575199</v>
      </c>
      <c r="L138" s="68">
        <v>12.8731343283582</v>
      </c>
    </row>
    <row r="139" spans="1:12" x14ac:dyDescent="0.2">
      <c r="A139" s="72" t="s">
        <v>614</v>
      </c>
      <c r="B139" s="66" t="s">
        <v>615</v>
      </c>
      <c r="C139" s="67">
        <v>19</v>
      </c>
      <c r="D139" s="67" t="s">
        <v>343</v>
      </c>
      <c r="E139" s="71">
        <v>8.1335888402979603E-2</v>
      </c>
      <c r="F139" s="68">
        <v>11.9402985074627</v>
      </c>
      <c r="G139" s="71">
        <v>1.1497498169545099E-3</v>
      </c>
      <c r="H139" s="68">
        <v>3.7313432835820901</v>
      </c>
      <c r="I139" s="71">
        <v>0</v>
      </c>
      <c r="J139" s="68">
        <v>13.0597014925373</v>
      </c>
      <c r="K139" s="71">
        <v>0.24285791539198401</v>
      </c>
      <c r="L139" s="68">
        <v>22.761194029850699</v>
      </c>
    </row>
    <row r="140" spans="1:12" x14ac:dyDescent="0.2">
      <c r="A140" s="72" t="s">
        <v>616</v>
      </c>
      <c r="B140" s="66" t="s">
        <v>617</v>
      </c>
      <c r="C140" s="67">
        <v>18</v>
      </c>
      <c r="D140" s="67" t="s">
        <v>343</v>
      </c>
      <c r="E140" s="71">
        <v>0.31561241214706298</v>
      </c>
      <c r="F140" s="68">
        <v>91.471571906354498</v>
      </c>
      <c r="G140" s="71">
        <v>0.26681332804647501</v>
      </c>
      <c r="H140" s="68">
        <v>60.869565217391298</v>
      </c>
      <c r="I140" s="71">
        <v>1.21319625908438E-3</v>
      </c>
      <c r="J140" s="68">
        <v>66.220735785953195</v>
      </c>
      <c r="K140" s="71">
        <v>0.67881071213563005</v>
      </c>
      <c r="L140" s="68">
        <v>96.989966555183997</v>
      </c>
    </row>
    <row r="141" spans="1:12" x14ac:dyDescent="0.2">
      <c r="A141" s="72" t="s">
        <v>618</v>
      </c>
      <c r="B141" s="66" t="s">
        <v>619</v>
      </c>
      <c r="C141" s="67">
        <v>18</v>
      </c>
      <c r="D141" s="67" t="s">
        <v>343</v>
      </c>
      <c r="E141" s="71">
        <v>0.39455482390020202</v>
      </c>
      <c r="F141" s="68">
        <v>96.739130434782595</v>
      </c>
      <c r="G141" s="71">
        <v>0.25179800013683701</v>
      </c>
      <c r="H141" s="68">
        <v>57.943143812709003</v>
      </c>
      <c r="I141" s="71">
        <v>7.4962072967396003E-4</v>
      </c>
      <c r="J141" s="68">
        <v>62.792642140468203</v>
      </c>
      <c r="K141" s="71">
        <v>0.93111685083409401</v>
      </c>
      <c r="L141" s="68">
        <v>98.913043478260903</v>
      </c>
    </row>
    <row r="142" spans="1:12" x14ac:dyDescent="0.2">
      <c r="A142" s="72" t="s">
        <v>620</v>
      </c>
      <c r="B142" s="66" t="s">
        <v>621</v>
      </c>
      <c r="C142" s="67">
        <v>18</v>
      </c>
      <c r="D142" s="67" t="s">
        <v>343</v>
      </c>
      <c r="E142" s="71">
        <v>0.42706706091671898</v>
      </c>
      <c r="F142" s="68">
        <v>97.658862876254204</v>
      </c>
      <c r="G142" s="71">
        <v>0.37189347384563198</v>
      </c>
      <c r="H142" s="68">
        <v>90.635451505016704</v>
      </c>
      <c r="I142" s="71">
        <v>9.12393036348966E-4</v>
      </c>
      <c r="J142" s="68">
        <v>64.130434782608702</v>
      </c>
      <c r="K142" s="71">
        <v>0.90839531586817601</v>
      </c>
      <c r="L142" s="68">
        <v>98.662207357859501</v>
      </c>
    </row>
    <row r="143" spans="1:12" x14ac:dyDescent="0.2">
      <c r="A143" s="72" t="s">
        <v>622</v>
      </c>
      <c r="B143" s="66" t="s">
        <v>623</v>
      </c>
      <c r="C143" s="67">
        <v>18</v>
      </c>
      <c r="D143" s="67" t="s">
        <v>343</v>
      </c>
      <c r="E143" s="71">
        <v>0.24939261227766099</v>
      </c>
      <c r="F143" s="68">
        <v>81.270903010033507</v>
      </c>
      <c r="G143" s="71">
        <v>0.220467324908039</v>
      </c>
      <c r="H143" s="68">
        <v>53.177257525083597</v>
      </c>
      <c r="I143" s="71">
        <v>5.9517585984682903E-4</v>
      </c>
      <c r="J143" s="68">
        <v>60.953177257525098</v>
      </c>
      <c r="K143" s="71">
        <v>0.52711533606509597</v>
      </c>
      <c r="L143" s="68">
        <v>92.056856187291004</v>
      </c>
    </row>
    <row r="144" spans="1:12" x14ac:dyDescent="0.2">
      <c r="A144" s="72" t="s">
        <v>624</v>
      </c>
      <c r="B144" s="66" t="s">
        <v>625</v>
      </c>
      <c r="C144" s="67">
        <v>20</v>
      </c>
      <c r="D144" s="67" t="s">
        <v>343</v>
      </c>
      <c r="E144" s="71">
        <v>0.26405217593407299</v>
      </c>
      <c r="F144" s="68">
        <v>79.0609137055838</v>
      </c>
      <c r="G144" s="71">
        <v>0.39415079645788098</v>
      </c>
      <c r="H144" s="68">
        <v>95.8756345177665</v>
      </c>
      <c r="I144" s="71">
        <v>4.8009364269195002E-5</v>
      </c>
      <c r="J144" s="68">
        <v>39.149746192893403</v>
      </c>
      <c r="K144" s="71">
        <v>0.39795772198006801</v>
      </c>
      <c r="L144" s="68">
        <v>62.373096446700501</v>
      </c>
    </row>
    <row r="145" spans="1:12" x14ac:dyDescent="0.2">
      <c r="A145" s="72" t="s">
        <v>626</v>
      </c>
      <c r="B145" s="66" t="s">
        <v>627</v>
      </c>
      <c r="C145" s="67">
        <v>20</v>
      </c>
      <c r="D145" s="67" t="s">
        <v>343</v>
      </c>
      <c r="E145" s="71">
        <v>0.23483324759535701</v>
      </c>
      <c r="F145" s="68">
        <v>71.446700507614196</v>
      </c>
      <c r="G145" s="71">
        <v>0.23131095195346199</v>
      </c>
      <c r="H145" s="68">
        <v>81.725888324873097</v>
      </c>
      <c r="I145" s="71">
        <v>1.08798199545224E-4</v>
      </c>
      <c r="J145" s="68">
        <v>46.446700507614203</v>
      </c>
      <c r="K145" s="71">
        <v>0.47307999263306499</v>
      </c>
      <c r="L145" s="68">
        <v>70.304568527918804</v>
      </c>
    </row>
    <row r="146" spans="1:12" x14ac:dyDescent="0.2">
      <c r="A146" s="72" t="s">
        <v>628</v>
      </c>
      <c r="B146" s="66" t="s">
        <v>629</v>
      </c>
      <c r="C146" s="67">
        <v>20</v>
      </c>
      <c r="D146" s="67" t="s">
        <v>343</v>
      </c>
      <c r="E146" s="71">
        <v>0.22675161144433001</v>
      </c>
      <c r="F146" s="68">
        <v>69.416243654822296</v>
      </c>
      <c r="G146" s="71">
        <v>0.12229649844169301</v>
      </c>
      <c r="H146" s="68">
        <v>55.710659898477203</v>
      </c>
      <c r="I146" s="71">
        <v>0</v>
      </c>
      <c r="J146" s="68">
        <v>20.558375634517802</v>
      </c>
      <c r="K146" s="71">
        <v>0.55795833589129695</v>
      </c>
      <c r="L146" s="68">
        <v>76.522842639593904</v>
      </c>
    </row>
    <row r="147" spans="1:12" x14ac:dyDescent="0.2">
      <c r="A147" s="72" t="s">
        <v>630</v>
      </c>
      <c r="B147" s="66" t="s">
        <v>631</v>
      </c>
      <c r="C147" s="67">
        <v>20</v>
      </c>
      <c r="D147" s="67" t="s">
        <v>343</v>
      </c>
      <c r="E147" s="71">
        <v>0.25682624819056699</v>
      </c>
      <c r="F147" s="68">
        <v>76.903553299492401</v>
      </c>
      <c r="G147" s="71">
        <v>0.18353074810129799</v>
      </c>
      <c r="H147" s="68">
        <v>69.860406091370606</v>
      </c>
      <c r="I147" s="71">
        <v>2.0745581924686999E-4</v>
      </c>
      <c r="J147" s="68">
        <v>52.284263959390898</v>
      </c>
      <c r="K147" s="71">
        <v>0.586740540651155</v>
      </c>
      <c r="L147" s="68">
        <v>78.934010152284301</v>
      </c>
    </row>
    <row r="148" spans="1:12" x14ac:dyDescent="0.2">
      <c r="A148" s="72" t="s">
        <v>632</v>
      </c>
      <c r="B148" s="66" t="s">
        <v>633</v>
      </c>
      <c r="C148" s="67">
        <v>20</v>
      </c>
      <c r="D148" s="67" t="s">
        <v>343</v>
      </c>
      <c r="E148" s="71">
        <v>0.210783503498257</v>
      </c>
      <c r="F148" s="68">
        <v>65.545685279187794</v>
      </c>
      <c r="G148" s="71">
        <v>9.6865750708930304E-2</v>
      </c>
      <c r="H148" s="68">
        <v>48.730964467005101</v>
      </c>
      <c r="I148" s="71">
        <v>6.9078221933475303E-7</v>
      </c>
      <c r="J148" s="68">
        <v>24.175126903553299</v>
      </c>
      <c r="K148" s="71">
        <v>0.535484069003622</v>
      </c>
      <c r="L148" s="68">
        <v>75.0634517766497</v>
      </c>
    </row>
    <row r="149" spans="1:12" x14ac:dyDescent="0.2">
      <c r="A149" s="72" t="s">
        <v>634</v>
      </c>
      <c r="B149" s="66" t="s">
        <v>635</v>
      </c>
      <c r="C149" s="67">
        <v>19</v>
      </c>
      <c r="D149" s="67" t="s">
        <v>343</v>
      </c>
      <c r="E149" s="71">
        <v>7.4992837704284804E-2</v>
      </c>
      <c r="F149" s="68">
        <v>10.0746268656716</v>
      </c>
      <c r="G149" s="71">
        <v>0.160073998419242</v>
      </c>
      <c r="H149" s="68">
        <v>23.134328358209</v>
      </c>
      <c r="I149" s="71">
        <v>0</v>
      </c>
      <c r="J149" s="68">
        <v>13.0597014925373</v>
      </c>
      <c r="K149" s="71">
        <v>6.4904514693612705E-2</v>
      </c>
      <c r="L149" s="68">
        <v>5.2238805970149196</v>
      </c>
    </row>
    <row r="150" spans="1:12" x14ac:dyDescent="0.2">
      <c r="A150" s="72" t="s">
        <v>636</v>
      </c>
      <c r="B150" s="66" t="s">
        <v>637</v>
      </c>
      <c r="C150" s="67">
        <v>19</v>
      </c>
      <c r="D150" s="67" t="s">
        <v>343</v>
      </c>
      <c r="E150" s="71">
        <v>7.9448496007935299E-2</v>
      </c>
      <c r="F150" s="68">
        <v>11.194029850746301</v>
      </c>
      <c r="G150" s="71">
        <v>0.196153497665041</v>
      </c>
      <c r="H150" s="68">
        <v>25.746268656716399</v>
      </c>
      <c r="I150" s="71">
        <v>0</v>
      </c>
      <c r="J150" s="68">
        <v>13.0597014925373</v>
      </c>
      <c r="K150" s="71">
        <v>4.2191990358765197E-2</v>
      </c>
      <c r="L150" s="68">
        <v>4.4776119402985097</v>
      </c>
    </row>
    <row r="151" spans="1:12" x14ac:dyDescent="0.2">
      <c r="A151" s="72" t="s">
        <v>638</v>
      </c>
      <c r="B151" s="66" t="s">
        <v>639</v>
      </c>
      <c r="C151" s="67">
        <v>19</v>
      </c>
      <c r="D151" s="67" t="s">
        <v>343</v>
      </c>
      <c r="E151" s="71">
        <v>5.5806568185992902E-2</v>
      </c>
      <c r="F151" s="68">
        <v>5.2238805970149196</v>
      </c>
      <c r="G151" s="71">
        <v>0.16734950061727599</v>
      </c>
      <c r="H151" s="68">
        <v>23.320895522388099</v>
      </c>
      <c r="I151" s="71">
        <v>7.02039407023385E-5</v>
      </c>
      <c r="J151" s="68">
        <v>36.753731343283597</v>
      </c>
      <c r="K151" s="71">
        <v>0</v>
      </c>
      <c r="L151" s="68">
        <v>1.1194029850746301</v>
      </c>
    </row>
    <row r="152" spans="1:12" x14ac:dyDescent="0.2">
      <c r="A152" s="72" t="s">
        <v>640</v>
      </c>
      <c r="B152" s="66" t="s">
        <v>641</v>
      </c>
      <c r="C152" s="67">
        <v>19</v>
      </c>
      <c r="D152" s="67" t="s">
        <v>343</v>
      </c>
      <c r="E152" s="71">
        <v>3.4879681544782201E-2</v>
      </c>
      <c r="F152" s="68">
        <v>2.0522388059701502</v>
      </c>
      <c r="G152" s="71">
        <v>9.8149751967247206E-2</v>
      </c>
      <c r="H152" s="68">
        <v>18.843283582089601</v>
      </c>
      <c r="I152" s="71">
        <v>0</v>
      </c>
      <c r="J152" s="68">
        <v>13.0597014925373</v>
      </c>
      <c r="K152" s="71">
        <v>6.4892926670992602E-3</v>
      </c>
      <c r="L152" s="68">
        <v>1.4925373134328399</v>
      </c>
    </row>
    <row r="153" spans="1:12" x14ac:dyDescent="0.2">
      <c r="A153" s="72" t="s">
        <v>642</v>
      </c>
      <c r="B153" s="66" t="s">
        <v>643</v>
      </c>
      <c r="C153" s="67">
        <v>19</v>
      </c>
      <c r="D153" s="67" t="s">
        <v>343</v>
      </c>
      <c r="E153" s="71">
        <v>4.4893242970608198E-2</v>
      </c>
      <c r="F153" s="68">
        <v>4.1044776119403004</v>
      </c>
      <c r="G153" s="71">
        <v>9.7343589197213698E-2</v>
      </c>
      <c r="H153" s="68">
        <v>18.656716417910399</v>
      </c>
      <c r="I153" s="71">
        <v>1.11188561701678E-5</v>
      </c>
      <c r="J153" s="68">
        <v>24.067164179104498</v>
      </c>
      <c r="K153" s="71">
        <v>3.7325020858440701E-2</v>
      </c>
      <c r="L153" s="68">
        <v>3.7313432835820901</v>
      </c>
    </row>
    <row r="154" spans="1:12" x14ac:dyDescent="0.2">
      <c r="A154" s="72" t="s">
        <v>644</v>
      </c>
      <c r="B154" s="66" t="s">
        <v>645</v>
      </c>
      <c r="C154" s="67">
        <v>20</v>
      </c>
      <c r="D154" s="67" t="s">
        <v>343</v>
      </c>
      <c r="E154" s="71">
        <v>0.22352223279790601</v>
      </c>
      <c r="F154" s="68">
        <v>68.337563451776603</v>
      </c>
      <c r="G154" s="71">
        <v>2.6238261627387599E-2</v>
      </c>
      <c r="H154" s="68">
        <v>27.284263959390898</v>
      </c>
      <c r="I154" s="71">
        <v>2.3486595457381599E-5</v>
      </c>
      <c r="J154" s="68">
        <v>34.454314720812199</v>
      </c>
      <c r="K154" s="71">
        <v>0.64430495017087197</v>
      </c>
      <c r="L154" s="68">
        <v>82.804568527918804</v>
      </c>
    </row>
    <row r="155" spans="1:12" x14ac:dyDescent="0.2">
      <c r="A155" s="72" t="s">
        <v>646</v>
      </c>
      <c r="B155" s="66" t="s">
        <v>647</v>
      </c>
      <c r="C155" s="67">
        <v>20</v>
      </c>
      <c r="D155" s="67" t="s">
        <v>343</v>
      </c>
      <c r="E155" s="71">
        <v>0.199268772816663</v>
      </c>
      <c r="F155" s="68">
        <v>62.5</v>
      </c>
      <c r="G155" s="71">
        <v>0.324441549857309</v>
      </c>
      <c r="H155" s="68">
        <v>93.908629441624399</v>
      </c>
      <c r="I155" s="71">
        <v>1.8961971920738999E-4</v>
      </c>
      <c r="J155" s="68">
        <v>51.332487309644698</v>
      </c>
      <c r="K155" s="71">
        <v>0.27317514887347299</v>
      </c>
      <c r="L155" s="68">
        <v>48.794416243654801</v>
      </c>
    </row>
    <row r="156" spans="1:12" x14ac:dyDescent="0.2">
      <c r="A156" s="72" t="s">
        <v>648</v>
      </c>
      <c r="B156" s="66" t="s">
        <v>649</v>
      </c>
      <c r="C156" s="67">
        <v>20</v>
      </c>
      <c r="D156" s="67" t="s">
        <v>343</v>
      </c>
      <c r="E156" s="71">
        <v>0.24451674585386499</v>
      </c>
      <c r="F156" s="68">
        <v>73.604060913705595</v>
      </c>
      <c r="G156" s="71">
        <v>4.9238739004154E-2</v>
      </c>
      <c r="H156" s="68">
        <v>34.454314720812199</v>
      </c>
      <c r="I156" s="71">
        <v>1.31531003515225E-13</v>
      </c>
      <c r="J156" s="68">
        <v>20.9390862944162</v>
      </c>
      <c r="K156" s="71">
        <v>0.68431149855730899</v>
      </c>
      <c r="L156" s="68">
        <v>85.723350253807098</v>
      </c>
    </row>
    <row r="157" spans="1:12" x14ac:dyDescent="0.2">
      <c r="A157" s="72" t="s">
        <v>650</v>
      </c>
      <c r="B157" s="66" t="s">
        <v>651</v>
      </c>
      <c r="C157" s="67">
        <v>20</v>
      </c>
      <c r="D157" s="67" t="s">
        <v>343</v>
      </c>
      <c r="E157" s="71">
        <v>0.26484020852914197</v>
      </c>
      <c r="F157" s="68">
        <v>79.441624365482198</v>
      </c>
      <c r="G157" s="71">
        <v>6.2179919657334597E-2</v>
      </c>
      <c r="H157" s="68">
        <v>38.959390862944197</v>
      </c>
      <c r="I157" s="71">
        <v>1.62333821543667E-5</v>
      </c>
      <c r="J157" s="68">
        <v>32.931472081218303</v>
      </c>
      <c r="K157" s="71">
        <v>0.73232447254793598</v>
      </c>
      <c r="L157" s="68">
        <v>88.832487309644705</v>
      </c>
    </row>
    <row r="158" spans="1:12" x14ac:dyDescent="0.2">
      <c r="A158" s="72" t="s">
        <v>652</v>
      </c>
      <c r="B158" s="66" t="s">
        <v>653</v>
      </c>
      <c r="C158" s="67">
        <v>20</v>
      </c>
      <c r="D158" s="67" t="s">
        <v>343</v>
      </c>
      <c r="E158" s="71">
        <v>0.14199266103615299</v>
      </c>
      <c r="F158" s="68">
        <v>46.763959390862901</v>
      </c>
      <c r="G158" s="71">
        <v>0.114360741137604</v>
      </c>
      <c r="H158" s="68">
        <v>53.807106598984802</v>
      </c>
      <c r="I158" s="71">
        <v>1.08452808435556E-4</v>
      </c>
      <c r="J158" s="68">
        <v>46.383248730964503</v>
      </c>
      <c r="K158" s="71">
        <v>0.31150878916241997</v>
      </c>
      <c r="L158" s="68">
        <v>53.236040609137099</v>
      </c>
    </row>
    <row r="159" spans="1:12" x14ac:dyDescent="0.2">
      <c r="A159" s="72" t="s">
        <v>654</v>
      </c>
      <c r="B159" s="66" t="s">
        <v>655</v>
      </c>
      <c r="C159" s="67">
        <v>20</v>
      </c>
      <c r="D159" s="67" t="s">
        <v>343</v>
      </c>
      <c r="E159" s="71">
        <v>0.193729708047092</v>
      </c>
      <c r="F159" s="68">
        <v>60.532994923857899</v>
      </c>
      <c r="G159" s="71">
        <v>8.3326026585933699E-4</v>
      </c>
      <c r="H159" s="68">
        <v>10.4695431472081</v>
      </c>
      <c r="I159" s="71">
        <v>0</v>
      </c>
      <c r="J159" s="68">
        <v>20.558375634517802</v>
      </c>
      <c r="K159" s="71">
        <v>0.58035586387541704</v>
      </c>
      <c r="L159" s="68">
        <v>78.362944162436506</v>
      </c>
    </row>
    <row r="160" spans="1:12" x14ac:dyDescent="0.2">
      <c r="A160" s="72" t="s">
        <v>656</v>
      </c>
      <c r="B160" s="66" t="s">
        <v>657</v>
      </c>
      <c r="C160" s="67">
        <v>20</v>
      </c>
      <c r="D160" s="67" t="s">
        <v>343</v>
      </c>
      <c r="E160" s="71">
        <v>0.17584443474202999</v>
      </c>
      <c r="F160" s="68">
        <v>55.710659898477203</v>
      </c>
      <c r="G160" s="71">
        <v>4.5015576222162704E-6</v>
      </c>
      <c r="H160" s="68">
        <v>6.4086294416243597</v>
      </c>
      <c r="I160" s="71">
        <v>0</v>
      </c>
      <c r="J160" s="68">
        <v>20.558375634517802</v>
      </c>
      <c r="K160" s="71">
        <v>0.52752880266846702</v>
      </c>
      <c r="L160" s="68">
        <v>74.492385786802004</v>
      </c>
    </row>
    <row r="161" spans="1:12" x14ac:dyDescent="0.2">
      <c r="A161" s="72" t="s">
        <v>658</v>
      </c>
      <c r="B161" s="66" t="s">
        <v>659</v>
      </c>
      <c r="C161" s="67">
        <v>20</v>
      </c>
      <c r="D161" s="67" t="s">
        <v>343</v>
      </c>
      <c r="E161" s="71">
        <v>0.16116962579361899</v>
      </c>
      <c r="F161" s="68">
        <v>51.522842639593897</v>
      </c>
      <c r="G161" s="71">
        <v>2.3954979446425598E-3</v>
      </c>
      <c r="H161" s="68">
        <v>13.5152284263959</v>
      </c>
      <c r="I161" s="71">
        <v>1.3815644386695101E-6</v>
      </c>
      <c r="J161" s="68">
        <v>25.824873096446701</v>
      </c>
      <c r="K161" s="71">
        <v>0.481111997871774</v>
      </c>
      <c r="L161" s="68">
        <v>71.129441624365498</v>
      </c>
    </row>
    <row r="162" spans="1:12" x14ac:dyDescent="0.2">
      <c r="A162" s="72" t="s">
        <v>660</v>
      </c>
      <c r="B162" s="66" t="s">
        <v>661</v>
      </c>
      <c r="C162" s="67">
        <v>20</v>
      </c>
      <c r="D162" s="67" t="s">
        <v>343</v>
      </c>
      <c r="E162" s="71">
        <v>0.13833810459547199</v>
      </c>
      <c r="F162" s="68">
        <v>45.748730964467001</v>
      </c>
      <c r="G162" s="71">
        <v>1.38805074930352E-2</v>
      </c>
      <c r="H162" s="68">
        <v>22.017766497461899</v>
      </c>
      <c r="I162" s="71">
        <v>9.3255599610191608E-6</v>
      </c>
      <c r="J162" s="68">
        <v>30.2030456852792</v>
      </c>
      <c r="K162" s="71">
        <v>0.401124480733419</v>
      </c>
      <c r="L162" s="68">
        <v>62.880710659898497</v>
      </c>
    </row>
    <row r="163" spans="1:12" x14ac:dyDescent="0.2">
      <c r="A163" s="72" t="s">
        <v>662</v>
      </c>
      <c r="B163" s="66" t="s">
        <v>663</v>
      </c>
      <c r="C163" s="67">
        <v>20</v>
      </c>
      <c r="D163" s="67" t="s">
        <v>343</v>
      </c>
      <c r="E163" s="71">
        <v>0.10238778447989801</v>
      </c>
      <c r="F163" s="68">
        <v>37.944162436548197</v>
      </c>
      <c r="G163" s="71">
        <v>2.11456280994947E-2</v>
      </c>
      <c r="H163" s="68">
        <v>25.126903553299499</v>
      </c>
      <c r="I163" s="71">
        <v>7.3222915249483798E-5</v>
      </c>
      <c r="J163" s="68">
        <v>43.083756345177697</v>
      </c>
      <c r="K163" s="71">
        <v>0.28594450242494901</v>
      </c>
      <c r="L163" s="68">
        <v>50.0634517766497</v>
      </c>
    </row>
    <row r="164" spans="1:12" x14ac:dyDescent="0.2">
      <c r="A164" s="72" t="s">
        <v>664</v>
      </c>
      <c r="B164" s="66" t="s">
        <v>665</v>
      </c>
      <c r="C164" s="67">
        <v>20</v>
      </c>
      <c r="D164" s="67" t="s">
        <v>343</v>
      </c>
      <c r="E164" s="71">
        <v>0.1122581038687</v>
      </c>
      <c r="F164" s="68">
        <v>39.657360406091399</v>
      </c>
      <c r="G164" s="71">
        <v>3.4557244550700597E-2</v>
      </c>
      <c r="H164" s="68">
        <v>30.2664974619289</v>
      </c>
      <c r="I164" s="71">
        <v>2.8529305658525302E-4</v>
      </c>
      <c r="J164" s="68">
        <v>55.012690355330001</v>
      </c>
      <c r="K164" s="71">
        <v>0.30193177399881299</v>
      </c>
      <c r="L164" s="68">
        <v>52.0304568527919</v>
      </c>
    </row>
    <row r="165" spans="1:12" x14ac:dyDescent="0.2">
      <c r="A165" s="72" t="s">
        <v>666</v>
      </c>
      <c r="B165" s="66" t="s">
        <v>667</v>
      </c>
      <c r="C165" s="67">
        <v>20</v>
      </c>
      <c r="D165" s="67" t="s">
        <v>343</v>
      </c>
      <c r="E165" s="71">
        <v>0.19055872715001501</v>
      </c>
      <c r="F165" s="68">
        <v>59.708121827411198</v>
      </c>
      <c r="G165" s="71">
        <v>5.7369995890747304E-3</v>
      </c>
      <c r="H165" s="68">
        <v>16.5609137055838</v>
      </c>
      <c r="I165" s="71">
        <v>0</v>
      </c>
      <c r="J165" s="68">
        <v>20.558375634517802</v>
      </c>
      <c r="K165" s="71">
        <v>0.56593918186097003</v>
      </c>
      <c r="L165" s="68">
        <v>77.411167512690398</v>
      </c>
    </row>
    <row r="166" spans="1:12" x14ac:dyDescent="0.2">
      <c r="A166" s="72" t="s">
        <v>668</v>
      </c>
      <c r="B166" s="66" t="s">
        <v>669</v>
      </c>
      <c r="C166" s="67">
        <v>20</v>
      </c>
      <c r="D166" s="67" t="s">
        <v>343</v>
      </c>
      <c r="E166" s="71">
        <v>0.24129683881581401</v>
      </c>
      <c r="F166" s="68">
        <v>72.842639593908601</v>
      </c>
      <c r="G166" s="71">
        <v>1.2201252209324401E-2</v>
      </c>
      <c r="H166" s="68">
        <v>21.3832487309645</v>
      </c>
      <c r="I166" s="71">
        <v>1.91730114885907E-4</v>
      </c>
      <c r="J166" s="68">
        <v>51.586294416243597</v>
      </c>
      <c r="K166" s="71">
        <v>0.71149753412323202</v>
      </c>
      <c r="L166" s="68">
        <v>87.626903553299499</v>
      </c>
    </row>
    <row r="167" spans="1:12" x14ac:dyDescent="0.2">
      <c r="A167" s="72" t="s">
        <v>670</v>
      </c>
      <c r="B167" s="66" t="s">
        <v>671</v>
      </c>
      <c r="C167" s="67">
        <v>20</v>
      </c>
      <c r="D167" s="67" t="s">
        <v>343</v>
      </c>
      <c r="E167" s="71">
        <v>0.25234727800812801</v>
      </c>
      <c r="F167" s="68">
        <v>75.824873096446694</v>
      </c>
      <c r="G167" s="71">
        <v>7.4924393291134195E-4</v>
      </c>
      <c r="H167" s="68">
        <v>9.8984771573604107</v>
      </c>
      <c r="I167" s="71">
        <v>0</v>
      </c>
      <c r="J167" s="68">
        <v>20.558375634517802</v>
      </c>
      <c r="K167" s="71">
        <v>0.75629259009147298</v>
      </c>
      <c r="L167" s="68">
        <v>90.418781725888294</v>
      </c>
    </row>
    <row r="168" spans="1:12" x14ac:dyDescent="0.2">
      <c r="A168" s="72" t="s">
        <v>672</v>
      </c>
      <c r="B168" s="66" t="s">
        <v>673</v>
      </c>
      <c r="C168" s="67">
        <v>20</v>
      </c>
      <c r="D168" s="67" t="s">
        <v>343</v>
      </c>
      <c r="E168" s="71">
        <v>0.22119655076606001</v>
      </c>
      <c r="F168" s="68">
        <v>67.893401015228406</v>
      </c>
      <c r="G168" s="71">
        <v>1.0498624997135099E-8</v>
      </c>
      <c r="H168" s="68">
        <v>6.2817258883248703</v>
      </c>
      <c r="I168" s="71">
        <v>2.76312887733901E-6</v>
      </c>
      <c r="J168" s="68">
        <v>26.776649746192899</v>
      </c>
      <c r="K168" s="71">
        <v>0.663586878670678</v>
      </c>
      <c r="L168" s="68">
        <v>84.708121827411205</v>
      </c>
    </row>
    <row r="169" spans="1:12" x14ac:dyDescent="0.2">
      <c r="A169" s="72" t="s">
        <v>674</v>
      </c>
      <c r="B169" s="66" t="s">
        <v>675</v>
      </c>
      <c r="C169" s="67">
        <v>20</v>
      </c>
      <c r="D169" s="67" t="s">
        <v>343</v>
      </c>
      <c r="E169" s="71">
        <v>0.22288776772847399</v>
      </c>
      <c r="F169" s="68">
        <v>68.147208121827404</v>
      </c>
      <c r="G169" s="71">
        <v>6.7237529777140802E-3</v>
      </c>
      <c r="H169" s="68">
        <v>17.1319796954315</v>
      </c>
      <c r="I169" s="71">
        <v>0</v>
      </c>
      <c r="J169" s="68">
        <v>20.558375634517802</v>
      </c>
      <c r="K169" s="71">
        <v>0.66193955020770701</v>
      </c>
      <c r="L169" s="68">
        <v>84.517766497461906</v>
      </c>
    </row>
    <row r="170" spans="1:12" x14ac:dyDescent="0.2">
      <c r="A170" s="72" t="s">
        <v>676</v>
      </c>
      <c r="B170" s="66" t="s">
        <v>677</v>
      </c>
      <c r="C170" s="67">
        <v>20</v>
      </c>
      <c r="D170" s="67" t="s">
        <v>343</v>
      </c>
      <c r="E170" s="71">
        <v>0.25073172815043199</v>
      </c>
      <c r="F170" s="68">
        <v>75.190355329949199</v>
      </c>
      <c r="G170" s="71">
        <v>0.27906403254344098</v>
      </c>
      <c r="H170" s="68">
        <v>91.878172588832498</v>
      </c>
      <c r="I170" s="71">
        <v>5.7550020677218599E-12</v>
      </c>
      <c r="J170" s="68">
        <v>22.144670050761398</v>
      </c>
      <c r="K170" s="71">
        <v>0.47313115190210198</v>
      </c>
      <c r="L170" s="68">
        <v>70.431472081218303</v>
      </c>
    </row>
    <row r="171" spans="1:12" x14ac:dyDescent="0.2">
      <c r="A171" s="72" t="s">
        <v>678</v>
      </c>
      <c r="B171" s="66" t="s">
        <v>679</v>
      </c>
      <c r="C171" s="67">
        <v>20</v>
      </c>
      <c r="D171" s="67" t="s">
        <v>343</v>
      </c>
      <c r="E171" s="71">
        <v>0.263536293656362</v>
      </c>
      <c r="F171" s="68">
        <v>78.807106598984802</v>
      </c>
      <c r="G171" s="71">
        <v>1.02970140595028E-2</v>
      </c>
      <c r="H171" s="68">
        <v>19.670050761421301</v>
      </c>
      <c r="I171" s="71">
        <v>5.5365818871735198E-12</v>
      </c>
      <c r="J171" s="68">
        <v>22.081218274111698</v>
      </c>
      <c r="K171" s="71">
        <v>0.78031186690404597</v>
      </c>
      <c r="L171" s="68">
        <v>91.751269035532999</v>
      </c>
    </row>
    <row r="172" spans="1:12" x14ac:dyDescent="0.2">
      <c r="A172" s="72" t="s">
        <v>680</v>
      </c>
      <c r="B172" s="66" t="s">
        <v>681</v>
      </c>
      <c r="C172" s="67">
        <v>20</v>
      </c>
      <c r="D172" s="67" t="s">
        <v>343</v>
      </c>
      <c r="E172" s="71">
        <v>0.27541782791064401</v>
      </c>
      <c r="F172" s="68">
        <v>82.106598984771594</v>
      </c>
      <c r="G172" s="71">
        <v>3.3172263273596597E-2</v>
      </c>
      <c r="H172" s="68">
        <v>29.822335025380699</v>
      </c>
      <c r="I172" s="71">
        <v>2.8141134630622998E-12</v>
      </c>
      <c r="J172" s="68">
        <v>21.954314720812199</v>
      </c>
      <c r="K172" s="71">
        <v>0.79308122045552198</v>
      </c>
      <c r="L172" s="68">
        <v>92.385786802030495</v>
      </c>
    </row>
    <row r="173" spans="1:12" x14ac:dyDescent="0.2">
      <c r="A173" s="72" t="s">
        <v>682</v>
      </c>
      <c r="B173" s="66" t="s">
        <v>683</v>
      </c>
      <c r="C173" s="67">
        <v>20</v>
      </c>
      <c r="D173" s="67" t="s">
        <v>343</v>
      </c>
      <c r="E173" s="71">
        <v>0.184640041900866</v>
      </c>
      <c r="F173" s="68">
        <v>58.3756345177665</v>
      </c>
      <c r="G173" s="71">
        <v>6.9865035448014598E-3</v>
      </c>
      <c r="H173" s="68">
        <v>17.322335025380699</v>
      </c>
      <c r="I173" s="71">
        <v>1.7405025856043299E-4</v>
      </c>
      <c r="J173" s="68">
        <v>50.253807106598998</v>
      </c>
      <c r="K173" s="71">
        <v>0.54675957189923696</v>
      </c>
      <c r="L173" s="68">
        <v>75.634517766497495</v>
      </c>
    </row>
    <row r="174" spans="1:12" x14ac:dyDescent="0.2">
      <c r="A174" s="72" t="s">
        <v>684</v>
      </c>
      <c r="B174" s="66" t="s">
        <v>685</v>
      </c>
      <c r="C174" s="67">
        <v>20</v>
      </c>
      <c r="D174" s="67" t="s">
        <v>343</v>
      </c>
      <c r="E174" s="71">
        <v>0.23696709498225199</v>
      </c>
      <c r="F174" s="68">
        <v>71.954314720812206</v>
      </c>
      <c r="G174" s="71">
        <v>8.7280229432755402E-2</v>
      </c>
      <c r="H174" s="68">
        <v>46.510152284264002</v>
      </c>
      <c r="I174" s="71">
        <v>6.6304864277533799E-5</v>
      </c>
      <c r="J174" s="68">
        <v>42.195431472081196</v>
      </c>
      <c r="K174" s="71">
        <v>0.62355475064972299</v>
      </c>
      <c r="L174" s="68">
        <v>81.598984771573598</v>
      </c>
    </row>
    <row r="175" spans="1:12" x14ac:dyDescent="0.2">
      <c r="A175" s="72" t="s">
        <v>686</v>
      </c>
      <c r="B175" s="66" t="s">
        <v>687</v>
      </c>
      <c r="C175" s="67">
        <v>20</v>
      </c>
      <c r="D175" s="67" t="s">
        <v>343</v>
      </c>
      <c r="E175" s="71">
        <v>0.294686297397451</v>
      </c>
      <c r="F175" s="68">
        <v>86.167512690355295</v>
      </c>
      <c r="G175" s="71">
        <v>0.28609400791461997</v>
      </c>
      <c r="H175" s="68">
        <v>92.449238578680195</v>
      </c>
      <c r="I175" s="71">
        <v>1.28231730401686E-16</v>
      </c>
      <c r="J175" s="68">
        <v>20.621827411167502</v>
      </c>
      <c r="K175" s="71">
        <v>0.59796488427773298</v>
      </c>
      <c r="L175" s="68">
        <v>79.885786802030495</v>
      </c>
    </row>
    <row r="176" spans="1:12" x14ac:dyDescent="0.2">
      <c r="A176" s="72" t="s">
        <v>688</v>
      </c>
      <c r="B176" s="66" t="s">
        <v>689</v>
      </c>
      <c r="C176" s="67">
        <v>20</v>
      </c>
      <c r="D176" s="67" t="s">
        <v>343</v>
      </c>
      <c r="E176" s="71">
        <v>0.17169336950807601</v>
      </c>
      <c r="F176" s="68">
        <v>54.1878172588832</v>
      </c>
      <c r="G176" s="71">
        <v>0.123532642954417</v>
      </c>
      <c r="H176" s="68">
        <v>56.154822335025401</v>
      </c>
      <c r="I176" s="71">
        <v>0</v>
      </c>
      <c r="J176" s="68">
        <v>20.558375634517802</v>
      </c>
      <c r="K176" s="71">
        <v>0.39154746556981201</v>
      </c>
      <c r="L176" s="68">
        <v>61.611675126903599</v>
      </c>
    </row>
    <row r="177" spans="1:12" x14ac:dyDescent="0.2">
      <c r="A177" s="72" t="s">
        <v>690</v>
      </c>
      <c r="B177" s="66" t="s">
        <v>691</v>
      </c>
      <c r="C177" s="67">
        <v>20</v>
      </c>
      <c r="D177" s="67" t="s">
        <v>343</v>
      </c>
      <c r="E177" s="71">
        <v>0.10057907795599</v>
      </c>
      <c r="F177" s="68">
        <v>37.373096446700501</v>
      </c>
      <c r="G177" s="71">
        <v>1.8472530116545299E-2</v>
      </c>
      <c r="H177" s="68">
        <v>24.302030456852801</v>
      </c>
      <c r="I177" s="71">
        <v>5.3811934886177203E-4</v>
      </c>
      <c r="J177" s="68">
        <v>60.4695431472081</v>
      </c>
      <c r="K177" s="71">
        <v>0.28272658440256199</v>
      </c>
      <c r="L177" s="68">
        <v>49.619289340101503</v>
      </c>
    </row>
    <row r="178" spans="1:12" x14ac:dyDescent="0.2">
      <c r="A178" s="72" t="s">
        <v>692</v>
      </c>
      <c r="B178" s="66" t="s">
        <v>693</v>
      </c>
      <c r="C178" s="67">
        <v>20</v>
      </c>
      <c r="D178" s="67" t="s">
        <v>343</v>
      </c>
      <c r="E178" s="71">
        <v>8.8371715068095699E-2</v>
      </c>
      <c r="F178" s="68">
        <v>34.517766497461899</v>
      </c>
      <c r="G178" s="71">
        <v>4.8372480548815296E-3</v>
      </c>
      <c r="H178" s="68">
        <v>15.545685279187801</v>
      </c>
      <c r="I178" s="71">
        <v>0</v>
      </c>
      <c r="J178" s="68">
        <v>20.558375634517802</v>
      </c>
      <c r="K178" s="71">
        <v>0.26027789714940602</v>
      </c>
      <c r="L178" s="68">
        <v>46.8274111675127</v>
      </c>
    </row>
    <row r="179" spans="1:12" x14ac:dyDescent="0.2">
      <c r="A179" s="72" t="s">
        <v>694</v>
      </c>
      <c r="B179" s="66" t="s">
        <v>695</v>
      </c>
      <c r="C179" s="67">
        <v>20</v>
      </c>
      <c r="D179" s="67" t="s">
        <v>343</v>
      </c>
      <c r="E179" s="71">
        <v>6.24326647098511E-2</v>
      </c>
      <c r="F179" s="68">
        <v>27.728426395939099</v>
      </c>
      <c r="G179" s="71">
        <v>1.6507890378555701E-2</v>
      </c>
      <c r="H179" s="68">
        <v>23.096446700507599</v>
      </c>
      <c r="I179" s="71">
        <v>0</v>
      </c>
      <c r="J179" s="68">
        <v>20.558375634517802</v>
      </c>
      <c r="K179" s="71">
        <v>0.17079010375099801</v>
      </c>
      <c r="L179" s="68">
        <v>38.5152284263959</v>
      </c>
    </row>
    <row r="180" spans="1:12" x14ac:dyDescent="0.2">
      <c r="A180" s="72" t="s">
        <v>696</v>
      </c>
      <c r="B180" s="66" t="s">
        <v>697</v>
      </c>
      <c r="C180" s="67">
        <v>20</v>
      </c>
      <c r="D180" s="67" t="s">
        <v>343</v>
      </c>
      <c r="E180" s="71">
        <v>9.3628733891941707E-2</v>
      </c>
      <c r="F180" s="68">
        <v>35.659898477157398</v>
      </c>
      <c r="G180" s="71">
        <v>3.8100216650156102E-2</v>
      </c>
      <c r="H180" s="68">
        <v>31.7893401015228</v>
      </c>
      <c r="I180" s="71">
        <v>9.1528644061854707E-5</v>
      </c>
      <c r="J180" s="68">
        <v>44.860406091370599</v>
      </c>
      <c r="K180" s="71">
        <v>0.242694456381607</v>
      </c>
      <c r="L180" s="68">
        <v>45.114213197969498</v>
      </c>
    </row>
    <row r="181" spans="1:12" x14ac:dyDescent="0.2">
      <c r="A181" s="72" t="s">
        <v>698</v>
      </c>
      <c r="B181" s="66" t="s">
        <v>699</v>
      </c>
      <c r="C181" s="67">
        <v>20</v>
      </c>
      <c r="D181" s="67" t="s">
        <v>343</v>
      </c>
      <c r="E181" s="71">
        <v>4.6875814295852601E-2</v>
      </c>
      <c r="F181" s="68">
        <v>23.032994923857899</v>
      </c>
      <c r="G181" s="71">
        <v>1.13377381788587E-2</v>
      </c>
      <c r="H181" s="68">
        <v>20.748730964467001</v>
      </c>
      <c r="I181" s="71">
        <v>0</v>
      </c>
      <c r="J181" s="68">
        <v>20.558375634517802</v>
      </c>
      <c r="K181" s="71">
        <v>0.12928970470869899</v>
      </c>
      <c r="L181" s="68">
        <v>34.454314720812199</v>
      </c>
    </row>
    <row r="182" spans="1:12" x14ac:dyDescent="0.2">
      <c r="A182" s="72" t="s">
        <v>700</v>
      </c>
      <c r="B182" s="66" t="s">
        <v>701</v>
      </c>
      <c r="C182" s="67">
        <v>20</v>
      </c>
      <c r="D182" s="67" t="s">
        <v>343</v>
      </c>
      <c r="E182" s="71">
        <v>0.120715777503464</v>
      </c>
      <c r="F182" s="68">
        <v>41.307106598984802</v>
      </c>
      <c r="G182" s="71">
        <v>0.14183486151297101</v>
      </c>
      <c r="H182" s="68">
        <v>61.4847715736041</v>
      </c>
      <c r="I182" s="71">
        <v>1.5542599935031901E-5</v>
      </c>
      <c r="J182" s="68">
        <v>32.614213197969498</v>
      </c>
      <c r="K182" s="71">
        <v>0.22029692839748699</v>
      </c>
      <c r="L182" s="68">
        <v>43.020304568527898</v>
      </c>
    </row>
    <row r="183" spans="1:12" x14ac:dyDescent="0.2">
      <c r="A183" s="72" t="s">
        <v>702</v>
      </c>
      <c r="B183" s="66" t="s">
        <v>703</v>
      </c>
      <c r="C183" s="67">
        <v>20</v>
      </c>
      <c r="D183" s="67" t="s">
        <v>343</v>
      </c>
      <c r="E183" s="71">
        <v>4.4761480658465698E-2</v>
      </c>
      <c r="F183" s="68">
        <v>22.652284263959402</v>
      </c>
      <c r="G183" s="71">
        <v>3.8514290339323798E-2</v>
      </c>
      <c r="H183" s="68">
        <v>31.916243654822299</v>
      </c>
      <c r="I183" s="71">
        <v>0</v>
      </c>
      <c r="J183" s="68">
        <v>20.558375634517802</v>
      </c>
      <c r="K183" s="71">
        <v>9.57701516360734E-2</v>
      </c>
      <c r="L183" s="68">
        <v>30.8375634517766</v>
      </c>
    </row>
    <row r="184" spans="1:12" x14ac:dyDescent="0.2">
      <c r="A184" s="72" t="s">
        <v>704</v>
      </c>
      <c r="B184" s="66" t="s">
        <v>705</v>
      </c>
      <c r="C184" s="67">
        <v>20</v>
      </c>
      <c r="D184" s="67" t="s">
        <v>343</v>
      </c>
      <c r="E184" s="71">
        <v>0.13882917415304699</v>
      </c>
      <c r="F184" s="68">
        <v>45.9390862944162</v>
      </c>
      <c r="G184" s="71">
        <v>0.27759522295231598</v>
      </c>
      <c r="H184" s="68">
        <v>91.751269035532999</v>
      </c>
      <c r="I184" s="71">
        <v>1.20015889332096E-15</v>
      </c>
      <c r="J184" s="68">
        <v>20.748730964467001</v>
      </c>
      <c r="K184" s="71">
        <v>0.138892299506825</v>
      </c>
      <c r="L184" s="68">
        <v>35.532994923857899</v>
      </c>
    </row>
    <row r="185" spans="1:12" x14ac:dyDescent="0.2">
      <c r="A185" s="72" t="s">
        <v>706</v>
      </c>
      <c r="B185" s="66" t="s">
        <v>707</v>
      </c>
      <c r="C185" s="67">
        <v>20</v>
      </c>
      <c r="D185" s="67" t="s">
        <v>343</v>
      </c>
      <c r="E185" s="71">
        <v>9.4269183386824495E-2</v>
      </c>
      <c r="F185" s="68">
        <v>35.913705583756297</v>
      </c>
      <c r="G185" s="71">
        <v>1.44976477723587E-2</v>
      </c>
      <c r="H185" s="68">
        <v>22.3350253807107</v>
      </c>
      <c r="I185" s="71">
        <v>0</v>
      </c>
      <c r="J185" s="68">
        <v>20.558375634517802</v>
      </c>
      <c r="K185" s="71">
        <v>0.26830990238811497</v>
      </c>
      <c r="L185" s="68">
        <v>47.9060913705584</v>
      </c>
    </row>
    <row r="186" spans="1:12" x14ac:dyDescent="0.2">
      <c r="A186" s="72" t="s">
        <v>708</v>
      </c>
      <c r="B186" s="66" t="s">
        <v>709</v>
      </c>
      <c r="C186" s="67">
        <v>20</v>
      </c>
      <c r="D186" s="67" t="s">
        <v>343</v>
      </c>
      <c r="E186" s="71">
        <v>7.9669804729833996E-2</v>
      </c>
      <c r="F186" s="68">
        <v>32.043147208121802</v>
      </c>
      <c r="G186" s="71">
        <v>2.9864946682976901E-2</v>
      </c>
      <c r="H186" s="68">
        <v>28.997461928934001</v>
      </c>
      <c r="I186" s="71">
        <v>2.0723466580042598E-5</v>
      </c>
      <c r="J186" s="68">
        <v>34.137055837563501</v>
      </c>
      <c r="K186" s="71">
        <v>0.20912374403994499</v>
      </c>
      <c r="L186" s="68">
        <v>42.068527918781697</v>
      </c>
    </row>
    <row r="187" spans="1:12" x14ac:dyDescent="0.2">
      <c r="A187" s="72" t="s">
        <v>710</v>
      </c>
      <c r="B187" s="66" t="s">
        <v>711</v>
      </c>
      <c r="C187" s="67">
        <v>20</v>
      </c>
      <c r="D187" s="67" t="s">
        <v>343</v>
      </c>
      <c r="E187" s="71">
        <v>0.130925461004369</v>
      </c>
      <c r="F187" s="68">
        <v>43.908629441624399</v>
      </c>
      <c r="G187" s="71">
        <v>0.236278903777391</v>
      </c>
      <c r="H187" s="68">
        <v>83.692893401015198</v>
      </c>
      <c r="I187" s="71">
        <v>4.7318595612220097E-5</v>
      </c>
      <c r="J187" s="68">
        <v>38.959390862944197</v>
      </c>
      <c r="K187" s="71">
        <v>0.156450160640105</v>
      </c>
      <c r="L187" s="68">
        <v>37.309644670050801</v>
      </c>
    </row>
    <row r="188" spans="1:12" x14ac:dyDescent="0.2">
      <c r="A188" s="72" t="s">
        <v>712</v>
      </c>
      <c r="B188" s="66" t="s">
        <v>713</v>
      </c>
      <c r="C188" s="67">
        <v>20</v>
      </c>
      <c r="D188" s="67" t="s">
        <v>343</v>
      </c>
      <c r="E188" s="71">
        <v>4.9344960145873397E-2</v>
      </c>
      <c r="F188" s="68">
        <v>24.302030456852801</v>
      </c>
      <c r="G188" s="71">
        <v>0.10493831220085</v>
      </c>
      <c r="H188" s="68">
        <v>50.888324873096401</v>
      </c>
      <c r="I188" s="71">
        <v>5.3709536569822301E-13</v>
      </c>
      <c r="J188" s="68">
        <v>21.510152284263999</v>
      </c>
      <c r="K188" s="71">
        <v>4.3096568236233E-2</v>
      </c>
      <c r="L188" s="68">
        <v>24.111675126903599</v>
      </c>
    </row>
    <row r="189" spans="1:12" x14ac:dyDescent="0.2">
      <c r="A189" s="72" t="s">
        <v>714</v>
      </c>
      <c r="B189" s="66" t="s">
        <v>715</v>
      </c>
      <c r="C189" s="67">
        <v>20</v>
      </c>
      <c r="D189" s="67" t="s">
        <v>343</v>
      </c>
      <c r="E189" s="71">
        <v>3.4677347116831597E-2</v>
      </c>
      <c r="F189" s="68">
        <v>19.606598984771601</v>
      </c>
      <c r="G189" s="71">
        <v>9.7546696742048696E-3</v>
      </c>
      <c r="H189" s="68">
        <v>19.098984771573601</v>
      </c>
      <c r="I189" s="71">
        <v>1.76612503674312E-2</v>
      </c>
      <c r="J189" s="68">
        <v>82.741116751269004</v>
      </c>
      <c r="K189" s="71">
        <v>7.6616121308858698E-2</v>
      </c>
      <c r="L189" s="68">
        <v>27.6649746192893</v>
      </c>
    </row>
    <row r="190" spans="1:12" x14ac:dyDescent="0.2">
      <c r="A190" s="72" t="s">
        <v>716</v>
      </c>
      <c r="B190" s="66" t="s">
        <v>717</v>
      </c>
      <c r="C190" s="67">
        <v>20</v>
      </c>
      <c r="D190" s="67" t="s">
        <v>343</v>
      </c>
      <c r="E190" s="71">
        <v>5.5556247465853303E-2</v>
      </c>
      <c r="F190" s="68">
        <v>25.634517766497499</v>
      </c>
      <c r="G190" s="71">
        <v>1.0218581757455001E-2</v>
      </c>
      <c r="H190" s="68">
        <v>19.543147208121798</v>
      </c>
      <c r="I190" s="71">
        <v>0</v>
      </c>
      <c r="J190" s="68">
        <v>20.558375634517802</v>
      </c>
      <c r="K190" s="71">
        <v>0.156450160640105</v>
      </c>
      <c r="L190" s="68">
        <v>37.309644670050801</v>
      </c>
    </row>
    <row r="191" spans="1:12" x14ac:dyDescent="0.2">
      <c r="A191" s="72" t="s">
        <v>718</v>
      </c>
      <c r="B191" s="66" t="s">
        <v>719</v>
      </c>
      <c r="C191" s="67">
        <v>20</v>
      </c>
      <c r="D191" s="67" t="s">
        <v>343</v>
      </c>
      <c r="E191" s="71">
        <v>4.2032800979993602E-2</v>
      </c>
      <c r="F191" s="68">
        <v>22.208121827411201</v>
      </c>
      <c r="G191" s="71">
        <v>4.3712503061677002E-10</v>
      </c>
      <c r="H191" s="68">
        <v>4.4416243654822303</v>
      </c>
      <c r="I191" s="71">
        <v>1.0361820258331201E-6</v>
      </c>
      <c r="J191" s="68">
        <v>24.873096446700501</v>
      </c>
      <c r="K191" s="71">
        <v>0.12609736632082999</v>
      </c>
      <c r="L191" s="68">
        <v>34.3274111675127</v>
      </c>
    </row>
    <row r="192" spans="1:12" x14ac:dyDescent="0.2">
      <c r="A192" s="72" t="s">
        <v>720</v>
      </c>
      <c r="B192" s="66" t="s">
        <v>721</v>
      </c>
      <c r="C192" s="67">
        <v>20</v>
      </c>
      <c r="D192" s="67" t="s">
        <v>343</v>
      </c>
      <c r="E192" s="71">
        <v>4.9331040290564003E-2</v>
      </c>
      <c r="F192" s="68">
        <v>24.238578680202998</v>
      </c>
      <c r="G192" s="71">
        <v>5.4560121837486097E-3</v>
      </c>
      <c r="H192" s="68">
        <v>16.1802030456853</v>
      </c>
      <c r="I192" s="71">
        <v>3.75731889695031E-4</v>
      </c>
      <c r="J192" s="68">
        <v>57.868020304568503</v>
      </c>
      <c r="K192" s="71">
        <v>0.142161376798248</v>
      </c>
      <c r="L192" s="68">
        <v>35.786802030456897</v>
      </c>
    </row>
    <row r="193" spans="1:12" x14ac:dyDescent="0.2">
      <c r="A193" s="72" t="s">
        <v>722</v>
      </c>
      <c r="B193" s="66" t="s">
        <v>723</v>
      </c>
      <c r="C193" s="67">
        <v>20</v>
      </c>
      <c r="D193" s="67" t="s">
        <v>343</v>
      </c>
      <c r="E193" s="71">
        <v>0.15631708631102301</v>
      </c>
      <c r="F193" s="68">
        <v>50.126903553299499</v>
      </c>
      <c r="G193" s="71">
        <v>0.13993300477752799</v>
      </c>
      <c r="H193" s="68">
        <v>60.850253807106597</v>
      </c>
      <c r="I193" s="71">
        <v>2.76312887733901E-6</v>
      </c>
      <c r="J193" s="68">
        <v>26.776649746192899</v>
      </c>
      <c r="K193" s="71">
        <v>0.329015491026664</v>
      </c>
      <c r="L193" s="68">
        <v>55.2664974619289</v>
      </c>
    </row>
    <row r="194" spans="1:12" x14ac:dyDescent="0.2">
      <c r="A194" s="72" t="s">
        <v>724</v>
      </c>
      <c r="B194" s="66" t="s">
        <v>725</v>
      </c>
      <c r="C194" s="67">
        <v>20</v>
      </c>
      <c r="D194" s="67" t="s">
        <v>343</v>
      </c>
      <c r="E194" s="71">
        <v>0.17984022054345</v>
      </c>
      <c r="F194" s="68">
        <v>56.789340101522797</v>
      </c>
      <c r="G194" s="71">
        <v>0.19771474819452101</v>
      </c>
      <c r="H194" s="68">
        <v>72.9060913705584</v>
      </c>
      <c r="I194" s="71">
        <v>2.1068857689710001E-5</v>
      </c>
      <c r="J194" s="68">
        <v>34.263959390862901</v>
      </c>
      <c r="K194" s="71">
        <v>0.34178484457814101</v>
      </c>
      <c r="L194" s="68">
        <v>56.408629441624399</v>
      </c>
    </row>
    <row r="195" spans="1:12" x14ac:dyDescent="0.2">
      <c r="A195" s="72" t="s">
        <v>726</v>
      </c>
      <c r="B195" s="66" t="s">
        <v>727</v>
      </c>
      <c r="C195" s="67">
        <v>20</v>
      </c>
      <c r="D195" s="67" t="s">
        <v>343</v>
      </c>
      <c r="E195" s="71">
        <v>0.174348605506042</v>
      </c>
      <c r="F195" s="68">
        <v>55.139593908629401</v>
      </c>
      <c r="G195" s="71">
        <v>7.7180996458611997E-2</v>
      </c>
      <c r="H195" s="68">
        <v>43.464467005076102</v>
      </c>
      <c r="I195" s="71">
        <v>1.2434079948025499E-4</v>
      </c>
      <c r="J195" s="68">
        <v>47.081218274111698</v>
      </c>
      <c r="K195" s="71">
        <v>0.44574047926003202</v>
      </c>
      <c r="L195" s="68">
        <v>67.703045685279207</v>
      </c>
    </row>
    <row r="196" spans="1:12" x14ac:dyDescent="0.2">
      <c r="A196" s="72" t="s">
        <v>728</v>
      </c>
      <c r="B196" s="66" t="s">
        <v>729</v>
      </c>
      <c r="C196" s="67">
        <v>20</v>
      </c>
      <c r="D196" s="67" t="s">
        <v>343</v>
      </c>
      <c r="E196" s="71">
        <v>0.20777189632135301</v>
      </c>
      <c r="F196" s="68">
        <v>64.5939086294416</v>
      </c>
      <c r="G196" s="71">
        <v>7.3397343691798206E-2</v>
      </c>
      <c r="H196" s="68">
        <v>42.131979695431497</v>
      </c>
      <c r="I196" s="71">
        <v>4.3173888708422E-5</v>
      </c>
      <c r="J196" s="68">
        <v>38.197969543147202</v>
      </c>
      <c r="K196" s="71">
        <v>0.54987517138355102</v>
      </c>
      <c r="L196" s="68">
        <v>75.824873096446694</v>
      </c>
    </row>
    <row r="197" spans="1:12" x14ac:dyDescent="0.2">
      <c r="A197" s="72" t="s">
        <v>730</v>
      </c>
      <c r="B197" s="66" t="s">
        <v>731</v>
      </c>
      <c r="C197" s="67">
        <v>20</v>
      </c>
      <c r="D197" s="67" t="s">
        <v>343</v>
      </c>
      <c r="E197" s="71">
        <v>8.4768268403955099E-2</v>
      </c>
      <c r="F197" s="68">
        <v>33.565989847715699</v>
      </c>
      <c r="G197" s="71">
        <v>2.0077540321325501E-3</v>
      </c>
      <c r="H197" s="68">
        <v>13.0710659898477</v>
      </c>
      <c r="I197" s="71">
        <v>0</v>
      </c>
      <c r="J197" s="68">
        <v>20.558375634517802</v>
      </c>
      <c r="K197" s="71">
        <v>0.252297051179733</v>
      </c>
      <c r="L197" s="68">
        <v>46.192893401015198</v>
      </c>
    </row>
    <row r="198" spans="1:12" x14ac:dyDescent="0.2">
      <c r="A198" s="72" t="s">
        <v>732</v>
      </c>
      <c r="B198" s="66" t="s">
        <v>733</v>
      </c>
      <c r="C198" s="67">
        <v>20</v>
      </c>
      <c r="D198" s="67" t="s">
        <v>343</v>
      </c>
      <c r="E198" s="71">
        <v>0.207780383569345</v>
      </c>
      <c r="F198" s="68">
        <v>64.657360406091399</v>
      </c>
      <c r="G198" s="71">
        <v>8.4526504103066294E-2</v>
      </c>
      <c r="H198" s="68">
        <v>45.177664974619297</v>
      </c>
      <c r="I198" s="71">
        <v>3.59206754054071E-5</v>
      </c>
      <c r="J198" s="68">
        <v>36.865482233502497</v>
      </c>
      <c r="K198" s="71">
        <v>0.538778725929564</v>
      </c>
      <c r="L198" s="68">
        <v>75.380710659898497</v>
      </c>
    </row>
    <row r="199" spans="1:12" x14ac:dyDescent="0.2">
      <c r="A199" s="72" t="s">
        <v>734</v>
      </c>
      <c r="B199" s="66" t="s">
        <v>735</v>
      </c>
      <c r="C199" s="67">
        <v>20</v>
      </c>
      <c r="D199" s="67" t="s">
        <v>343</v>
      </c>
      <c r="E199" s="71">
        <v>8.7866869081871607E-2</v>
      </c>
      <c r="F199" s="68">
        <v>34.3274111675127</v>
      </c>
      <c r="G199" s="71">
        <v>6.40238890511843E-3</v>
      </c>
      <c r="H199" s="68">
        <v>16.941624365482198</v>
      </c>
      <c r="I199" s="71">
        <v>3.59206754054071E-5</v>
      </c>
      <c r="J199" s="68">
        <v>36.865482233502497</v>
      </c>
      <c r="K199" s="71">
        <v>0.25716229766509102</v>
      </c>
      <c r="L199" s="68">
        <v>46.446700507614203</v>
      </c>
    </row>
    <row r="200" spans="1:12" x14ac:dyDescent="0.2">
      <c r="A200" s="72" t="s">
        <v>736</v>
      </c>
      <c r="B200" s="66" t="s">
        <v>737</v>
      </c>
      <c r="C200" s="67">
        <v>20</v>
      </c>
      <c r="D200" s="67" t="s">
        <v>343</v>
      </c>
      <c r="E200" s="71">
        <v>8.1797637461608799E-2</v>
      </c>
      <c r="F200" s="68">
        <v>32.804568527918804</v>
      </c>
      <c r="G200" s="71">
        <v>5.42024754527073E-3</v>
      </c>
      <c r="H200" s="68">
        <v>16.053299492385801</v>
      </c>
      <c r="I200" s="71">
        <v>3.1706903870846E-4</v>
      </c>
      <c r="J200" s="68">
        <v>56.027918781725901</v>
      </c>
      <c r="K200" s="71">
        <v>0.239655595800847</v>
      </c>
      <c r="L200" s="68">
        <v>44.987309644669999</v>
      </c>
    </row>
    <row r="201" spans="1:12" x14ac:dyDescent="0.2">
      <c r="A201" s="72" t="s">
        <v>738</v>
      </c>
      <c r="B201" s="66" t="s">
        <v>739</v>
      </c>
      <c r="C201" s="67">
        <v>20</v>
      </c>
      <c r="D201" s="67" t="s">
        <v>343</v>
      </c>
      <c r="E201" s="71">
        <v>0.10116333302627301</v>
      </c>
      <c r="F201" s="68">
        <v>37.5634517766497</v>
      </c>
      <c r="G201" s="71">
        <v>1.2256759282540001E-2</v>
      </c>
      <c r="H201" s="68">
        <v>21.446700507614199</v>
      </c>
      <c r="I201" s="71">
        <v>3.72331616936412E-4</v>
      </c>
      <c r="J201" s="68">
        <v>57.741116751268997</v>
      </c>
      <c r="K201" s="71">
        <v>0.29086090817934401</v>
      </c>
      <c r="L201" s="68">
        <v>50.697969543147202</v>
      </c>
    </row>
    <row r="202" spans="1:12" x14ac:dyDescent="0.2">
      <c r="A202" s="72" t="s">
        <v>740</v>
      </c>
      <c r="B202" s="66" t="s">
        <v>741</v>
      </c>
      <c r="C202" s="67">
        <v>20</v>
      </c>
      <c r="D202" s="67" t="s">
        <v>343</v>
      </c>
      <c r="E202" s="71">
        <v>0.256105765754847</v>
      </c>
      <c r="F202" s="68">
        <v>76.713197969543103</v>
      </c>
      <c r="G202" s="71">
        <v>2.9337237156469902E-2</v>
      </c>
      <c r="H202" s="68">
        <v>28.807106598984799</v>
      </c>
      <c r="I202" s="71">
        <v>1.17432977286908E-4</v>
      </c>
      <c r="J202" s="68">
        <v>46.763959390862901</v>
      </c>
      <c r="K202" s="71">
        <v>0.73886262713078299</v>
      </c>
      <c r="L202" s="68">
        <v>89.467005076142101</v>
      </c>
    </row>
    <row r="203" spans="1:12" x14ac:dyDescent="0.2">
      <c r="A203" s="72" t="s">
        <v>742</v>
      </c>
      <c r="B203" s="66" t="s">
        <v>743</v>
      </c>
      <c r="C203" s="67">
        <v>20</v>
      </c>
      <c r="D203" s="67" t="s">
        <v>343</v>
      </c>
      <c r="E203" s="71">
        <v>0.266892515543936</v>
      </c>
      <c r="F203" s="68">
        <v>80.203045685279207</v>
      </c>
      <c r="G203" s="71">
        <v>0.261795244754149</v>
      </c>
      <c r="H203" s="68">
        <v>90.736040609137106</v>
      </c>
      <c r="I203" s="71">
        <v>1.5473521713098499E-4</v>
      </c>
      <c r="J203" s="68">
        <v>48.9213197969543</v>
      </c>
      <c r="K203" s="71">
        <v>0.53872756666052801</v>
      </c>
      <c r="L203" s="68">
        <v>75.253807106598998</v>
      </c>
    </row>
    <row r="204" spans="1:12" x14ac:dyDescent="0.2">
      <c r="A204" s="72" t="s">
        <v>744</v>
      </c>
      <c r="B204" s="66" t="s">
        <v>745</v>
      </c>
      <c r="C204" s="67">
        <v>20</v>
      </c>
      <c r="D204" s="67" t="s">
        <v>343</v>
      </c>
      <c r="E204" s="71">
        <v>0.13755021022356301</v>
      </c>
      <c r="F204" s="68">
        <v>45.494923857868002</v>
      </c>
      <c r="G204" s="71">
        <v>3.1891500992639203E-2</v>
      </c>
      <c r="H204" s="68">
        <v>29.505076142132001</v>
      </c>
      <c r="I204" s="71">
        <v>2.8252992770791402E-4</v>
      </c>
      <c r="J204" s="68">
        <v>54.949238578680202</v>
      </c>
      <c r="K204" s="71">
        <v>0.38047659975034298</v>
      </c>
      <c r="L204" s="68">
        <v>60.659898477157398</v>
      </c>
    </row>
    <row r="205" spans="1:12" x14ac:dyDescent="0.2">
      <c r="A205" s="72" t="s">
        <v>746</v>
      </c>
      <c r="B205" s="66" t="s">
        <v>747</v>
      </c>
      <c r="C205" s="67">
        <v>20</v>
      </c>
      <c r="D205" s="67" t="s">
        <v>343</v>
      </c>
      <c r="E205" s="71">
        <v>0.19875192333625799</v>
      </c>
      <c r="F205" s="68">
        <v>62.373096446700501</v>
      </c>
      <c r="G205" s="71">
        <v>0.103264246855471</v>
      </c>
      <c r="H205" s="68">
        <v>50.444162436548197</v>
      </c>
      <c r="I205" s="71">
        <v>6.8076128946974299E-4</v>
      </c>
      <c r="J205" s="68">
        <v>62.4365482233503</v>
      </c>
      <c r="K205" s="71">
        <v>0.49231076186383399</v>
      </c>
      <c r="L205" s="68">
        <v>71.827411167512693</v>
      </c>
    </row>
    <row r="206" spans="1:12" x14ac:dyDescent="0.2">
      <c r="A206" s="72" t="s">
        <v>748</v>
      </c>
      <c r="B206" s="66" t="s">
        <v>749</v>
      </c>
      <c r="C206" s="67">
        <v>20</v>
      </c>
      <c r="D206" s="67" t="s">
        <v>343</v>
      </c>
      <c r="E206" s="71">
        <v>0.179056900339919</v>
      </c>
      <c r="F206" s="68">
        <v>56.472081218274099</v>
      </c>
      <c r="G206" s="71">
        <v>0.183612237484998</v>
      </c>
      <c r="H206" s="68">
        <v>69.923857868020306</v>
      </c>
      <c r="I206" s="71">
        <v>4.2137715744944298E-4</v>
      </c>
      <c r="J206" s="68">
        <v>58.629441624365498</v>
      </c>
      <c r="K206" s="71">
        <v>0.35313708637731001</v>
      </c>
      <c r="L206" s="68">
        <v>57.741116751268997</v>
      </c>
    </row>
    <row r="207" spans="1:12" x14ac:dyDescent="0.2">
      <c r="A207" s="72" t="s">
        <v>750</v>
      </c>
      <c r="B207" s="66" t="s">
        <v>751</v>
      </c>
      <c r="C207" s="67">
        <v>20</v>
      </c>
      <c r="D207" s="67" t="s">
        <v>343</v>
      </c>
      <c r="E207" s="71">
        <v>0.26910212291798302</v>
      </c>
      <c r="F207" s="68">
        <v>80.774111675126903</v>
      </c>
      <c r="G207" s="71">
        <v>0.48948123975480401</v>
      </c>
      <c r="H207" s="68">
        <v>98.159898477157398</v>
      </c>
      <c r="I207" s="71">
        <v>7.81695331982971E-2</v>
      </c>
      <c r="J207" s="68">
        <v>90.736040609137106</v>
      </c>
      <c r="K207" s="71">
        <v>0.239655595800847</v>
      </c>
      <c r="L207" s="68">
        <v>44.987309644669999</v>
      </c>
    </row>
    <row r="208" spans="1:12" x14ac:dyDescent="0.2">
      <c r="A208" s="72" t="s">
        <v>752</v>
      </c>
      <c r="B208" s="66" t="s">
        <v>753</v>
      </c>
      <c r="C208" s="67">
        <v>20</v>
      </c>
      <c r="D208" s="67" t="s">
        <v>343</v>
      </c>
      <c r="E208" s="71">
        <v>0.120070217393449</v>
      </c>
      <c r="F208" s="68">
        <v>40.989847715735998</v>
      </c>
      <c r="G208" s="71">
        <v>2.1935088847676002E-3</v>
      </c>
      <c r="H208" s="68">
        <v>13.3248730964467</v>
      </c>
      <c r="I208" s="71">
        <v>6.5969701946468905E-5</v>
      </c>
      <c r="J208" s="68">
        <v>42.131979695431497</v>
      </c>
      <c r="K208" s="71">
        <v>0.35795117359363199</v>
      </c>
      <c r="L208" s="68">
        <v>58.058375634517802</v>
      </c>
    </row>
    <row r="209" spans="1:12" x14ac:dyDescent="0.2">
      <c r="A209" s="72" t="s">
        <v>754</v>
      </c>
      <c r="B209" s="66" t="s">
        <v>755</v>
      </c>
      <c r="C209" s="67">
        <v>20</v>
      </c>
      <c r="D209" s="67" t="s">
        <v>343</v>
      </c>
      <c r="E209" s="71">
        <v>9.8448334536476806E-2</v>
      </c>
      <c r="F209" s="68">
        <v>36.992385786801997</v>
      </c>
      <c r="G209" s="71">
        <v>1.06647495220252E-2</v>
      </c>
      <c r="H209" s="68">
        <v>19.923857868020299</v>
      </c>
      <c r="I209" s="71">
        <v>3.3192085639034902E-4</v>
      </c>
      <c r="J209" s="68">
        <v>56.662436548223297</v>
      </c>
      <c r="K209" s="71">
        <v>0.28434833323101499</v>
      </c>
      <c r="L209" s="68">
        <v>49.873096446700501</v>
      </c>
    </row>
    <row r="210" spans="1:12" x14ac:dyDescent="0.2">
      <c r="A210" s="72" t="s">
        <v>756</v>
      </c>
      <c r="B210" s="66" t="s">
        <v>757</v>
      </c>
      <c r="C210" s="67">
        <v>20</v>
      </c>
      <c r="D210" s="67" t="s">
        <v>343</v>
      </c>
      <c r="E210" s="71">
        <v>0.10186532891787101</v>
      </c>
      <c r="F210" s="68">
        <v>37.753807106598998</v>
      </c>
      <c r="G210" s="71">
        <v>1.1018981518806001E-2</v>
      </c>
      <c r="H210" s="68">
        <v>20.494923857867999</v>
      </c>
      <c r="I210" s="71">
        <v>2.2222463995998998E-3</v>
      </c>
      <c r="J210" s="68">
        <v>70.431472081218303</v>
      </c>
      <c r="K210" s="71">
        <v>0.29235475883520601</v>
      </c>
      <c r="L210" s="68">
        <v>50.888324873096401</v>
      </c>
    </row>
    <row r="211" spans="1:12" x14ac:dyDescent="0.2">
      <c r="A211" s="72" t="s">
        <v>758</v>
      </c>
      <c r="B211" s="66" t="s">
        <v>759</v>
      </c>
      <c r="C211" s="67">
        <v>20</v>
      </c>
      <c r="D211" s="67" t="s">
        <v>343</v>
      </c>
      <c r="E211" s="71">
        <v>7.4486783285582406E-2</v>
      </c>
      <c r="F211" s="68">
        <v>30.456852791878202</v>
      </c>
      <c r="G211" s="71">
        <v>4.9413968977786597E-2</v>
      </c>
      <c r="H211" s="68">
        <v>34.644670050761398</v>
      </c>
      <c r="I211" s="71">
        <v>1.2779471057692901E-5</v>
      </c>
      <c r="J211" s="68">
        <v>31.598984771573601</v>
      </c>
      <c r="K211" s="71">
        <v>0.174033601407903</v>
      </c>
      <c r="L211" s="68">
        <v>38.832487309644698</v>
      </c>
    </row>
    <row r="212" spans="1:12" x14ac:dyDescent="0.2">
      <c r="A212" s="72" t="s">
        <v>760</v>
      </c>
      <c r="B212" s="66" t="s">
        <v>761</v>
      </c>
      <c r="C212" s="67">
        <v>20</v>
      </c>
      <c r="D212" s="67" t="s">
        <v>343</v>
      </c>
      <c r="E212" s="71">
        <v>1.27968544580544E-2</v>
      </c>
      <c r="F212" s="68">
        <v>11.865482233502499</v>
      </c>
      <c r="G212" s="71">
        <v>3.0265048997520898E-3</v>
      </c>
      <c r="H212" s="68">
        <v>14.213197969543099</v>
      </c>
      <c r="I212" s="71">
        <v>2.48336207850844E-4</v>
      </c>
      <c r="J212" s="68">
        <v>53.934010152284301</v>
      </c>
      <c r="K212" s="71">
        <v>3.51157222665602E-2</v>
      </c>
      <c r="L212" s="68">
        <v>22.9695431472081</v>
      </c>
    </row>
    <row r="213" spans="1:12" x14ac:dyDescent="0.2">
      <c r="A213" s="72" t="s">
        <v>762</v>
      </c>
      <c r="B213" s="66" t="s">
        <v>763</v>
      </c>
      <c r="C213" s="67">
        <v>20</v>
      </c>
      <c r="D213" s="67" t="s">
        <v>343</v>
      </c>
      <c r="E213" s="71">
        <v>0.13142645060111</v>
      </c>
      <c r="F213" s="68">
        <v>44.098984771573598</v>
      </c>
      <c r="G213" s="71">
        <v>0.22262067984724099</v>
      </c>
      <c r="H213" s="68">
        <v>79.1243654822335</v>
      </c>
      <c r="I213" s="71">
        <v>9.5016971012712004E-2</v>
      </c>
      <c r="J213" s="68">
        <v>91.751269035532999</v>
      </c>
      <c r="K213" s="71">
        <v>7.6641700943376898E-2</v>
      </c>
      <c r="L213" s="68">
        <v>27.918781725888302</v>
      </c>
    </row>
    <row r="214" spans="1:12" x14ac:dyDescent="0.2">
      <c r="A214" s="72" t="s">
        <v>764</v>
      </c>
      <c r="B214" s="66" t="s">
        <v>765</v>
      </c>
      <c r="C214" s="67">
        <v>20</v>
      </c>
      <c r="D214" s="67" t="s">
        <v>343</v>
      </c>
      <c r="E214" s="71">
        <v>2.2222425937393799E-2</v>
      </c>
      <c r="F214" s="68">
        <v>15.3553299492386</v>
      </c>
      <c r="G214" s="71">
        <v>8.9955344269691696E-3</v>
      </c>
      <c r="H214" s="68">
        <v>18.7182741116751</v>
      </c>
      <c r="I214" s="71">
        <v>2.09652403568097E-4</v>
      </c>
      <c r="J214" s="68">
        <v>52.411167512690398</v>
      </c>
      <c r="K214" s="71">
        <v>5.74620909816441E-2</v>
      </c>
      <c r="L214" s="68">
        <v>25.5710659898477</v>
      </c>
    </row>
    <row r="215" spans="1:12" x14ac:dyDescent="0.2">
      <c r="A215" s="72" t="s">
        <v>766</v>
      </c>
      <c r="B215" s="66" t="s">
        <v>767</v>
      </c>
      <c r="C215" s="67">
        <v>20</v>
      </c>
      <c r="D215" s="67" t="s">
        <v>343</v>
      </c>
      <c r="E215" s="71">
        <v>5.6516131409344202E-2</v>
      </c>
      <c r="F215" s="68">
        <v>26.0152284263959</v>
      </c>
      <c r="G215" s="71">
        <v>7.7924499077401996E-2</v>
      </c>
      <c r="H215" s="68">
        <v>43.7182741116751</v>
      </c>
      <c r="I215" s="71">
        <v>2.45847890053793E-2</v>
      </c>
      <c r="J215" s="68">
        <v>84.517766497461906</v>
      </c>
      <c r="K215" s="71">
        <v>6.7039106145251395E-2</v>
      </c>
      <c r="L215" s="68">
        <v>26.269035532994899</v>
      </c>
    </row>
    <row r="216" spans="1:12" x14ac:dyDescent="0.2">
      <c r="A216" s="72" t="s">
        <v>768</v>
      </c>
      <c r="B216" s="66" t="s">
        <v>769</v>
      </c>
      <c r="C216" s="67">
        <v>20</v>
      </c>
      <c r="D216" s="67" t="s">
        <v>343</v>
      </c>
      <c r="E216" s="71">
        <v>3.7882639611706397E-2</v>
      </c>
      <c r="F216" s="68">
        <v>20.558375634517802</v>
      </c>
      <c r="G216" s="71">
        <v>3.8592391435899202E-2</v>
      </c>
      <c r="H216" s="68">
        <v>31.979695431472098</v>
      </c>
      <c r="I216" s="71">
        <v>3.5575284295739799E-5</v>
      </c>
      <c r="J216" s="68">
        <v>36.738578680202998</v>
      </c>
      <c r="K216" s="71">
        <v>7.5019952114924196E-2</v>
      </c>
      <c r="L216" s="68">
        <v>27.474619289340101</v>
      </c>
    </row>
    <row r="217" spans="1:12" x14ac:dyDescent="0.2">
      <c r="A217" s="72" t="s">
        <v>770</v>
      </c>
      <c r="B217" s="66" t="s">
        <v>771</v>
      </c>
      <c r="C217" s="67">
        <v>20</v>
      </c>
      <c r="D217" s="67" t="s">
        <v>343</v>
      </c>
      <c r="E217" s="71">
        <v>5.8426694515103302E-2</v>
      </c>
      <c r="F217" s="68">
        <v>26.459390862944201</v>
      </c>
      <c r="G217" s="71">
        <v>5.2373038988977202E-2</v>
      </c>
      <c r="H217" s="68">
        <v>35.659898477157398</v>
      </c>
      <c r="I217" s="71">
        <v>4.7649445706573696E-3</v>
      </c>
      <c r="J217" s="68">
        <v>75.507614213197996</v>
      </c>
      <c r="K217" s="71">
        <v>0.118142099985675</v>
      </c>
      <c r="L217" s="68">
        <v>33.692893401015198</v>
      </c>
    </row>
    <row r="218" spans="1:12" x14ac:dyDescent="0.2">
      <c r="A218" s="72" t="s">
        <v>772</v>
      </c>
      <c r="B218" s="66" t="s">
        <v>773</v>
      </c>
      <c r="C218" s="67">
        <v>20</v>
      </c>
      <c r="D218" s="67" t="s">
        <v>343</v>
      </c>
      <c r="E218" s="71">
        <v>3.4209927730391998E-2</v>
      </c>
      <c r="F218" s="68">
        <v>19.352791878172599</v>
      </c>
      <c r="G218" s="71">
        <v>2.0711239732988098E-3</v>
      </c>
      <c r="H218" s="68">
        <v>13.197969543147201</v>
      </c>
      <c r="I218" s="71">
        <v>0</v>
      </c>
      <c r="J218" s="68">
        <v>20.558375634517802</v>
      </c>
      <c r="K218" s="71">
        <v>0.100558659217877</v>
      </c>
      <c r="L218" s="68">
        <v>31.472081218274099</v>
      </c>
    </row>
    <row r="219" spans="1:12" x14ac:dyDescent="0.2">
      <c r="A219" s="72" t="s">
        <v>774</v>
      </c>
      <c r="B219" s="66" t="s">
        <v>775</v>
      </c>
      <c r="C219" s="67">
        <v>20</v>
      </c>
      <c r="D219" s="67" t="s">
        <v>343</v>
      </c>
      <c r="E219" s="71">
        <v>5.6962465895401902E-2</v>
      </c>
      <c r="F219" s="68">
        <v>26.205583756345199</v>
      </c>
      <c r="G219" s="71">
        <v>8.7721827349894699E-2</v>
      </c>
      <c r="H219" s="68">
        <v>46.700507614213201</v>
      </c>
      <c r="I219" s="71">
        <v>1.3919261719595299E-4</v>
      </c>
      <c r="J219" s="68">
        <v>47.9695431472081</v>
      </c>
      <c r="K219" s="71">
        <v>8.3026377719115099E-2</v>
      </c>
      <c r="L219" s="68">
        <v>28.6167512690355</v>
      </c>
    </row>
    <row r="220" spans="1:12" x14ac:dyDescent="0.2">
      <c r="A220" s="72" t="s">
        <v>772</v>
      </c>
      <c r="B220" s="66" t="s">
        <v>772</v>
      </c>
      <c r="C220" s="67">
        <v>20</v>
      </c>
      <c r="D220" s="67" t="s">
        <v>343</v>
      </c>
      <c r="E220" s="71">
        <v>0.19758369480962801</v>
      </c>
      <c r="F220" s="68">
        <v>61.738578680202998</v>
      </c>
      <c r="G220" s="71">
        <v>0.45919511807381203</v>
      </c>
      <c r="H220" s="68">
        <v>97.461928934010203</v>
      </c>
      <c r="I220" s="71">
        <v>3.6164065890545098E-2</v>
      </c>
      <c r="J220" s="68">
        <v>86.675126903553306</v>
      </c>
      <c r="K220" s="71">
        <v>9.7391900464526199E-2</v>
      </c>
      <c r="L220" s="68">
        <v>31.027918781725901</v>
      </c>
    </row>
    <row r="221" spans="1:12" x14ac:dyDescent="0.2">
      <c r="A221" s="72" t="s">
        <v>776</v>
      </c>
      <c r="B221" s="66" t="s">
        <v>777</v>
      </c>
      <c r="C221" s="67">
        <v>20</v>
      </c>
      <c r="D221" s="67" t="s">
        <v>343</v>
      </c>
      <c r="E221" s="71">
        <v>0.23669330889811999</v>
      </c>
      <c r="F221" s="68">
        <v>71.827411167512693</v>
      </c>
      <c r="G221" s="71">
        <v>0.59778825784835898</v>
      </c>
      <c r="H221" s="68">
        <v>98.984771573604107</v>
      </c>
      <c r="I221" s="71">
        <v>3.7010043894132E-3</v>
      </c>
      <c r="J221" s="68">
        <v>73.540609137055796</v>
      </c>
      <c r="K221" s="71">
        <v>0.10859066445658599</v>
      </c>
      <c r="L221" s="68">
        <v>32.677664974619297</v>
      </c>
    </row>
    <row r="222" spans="1:12" x14ac:dyDescent="0.2">
      <c r="A222" s="72" t="s">
        <v>778</v>
      </c>
      <c r="B222" s="66" t="s">
        <v>779</v>
      </c>
      <c r="C222" s="67">
        <v>20</v>
      </c>
      <c r="D222" s="67" t="s">
        <v>343</v>
      </c>
      <c r="E222" s="71">
        <v>0.30855887944008598</v>
      </c>
      <c r="F222" s="68">
        <v>88.071065989847696</v>
      </c>
      <c r="G222" s="71">
        <v>0.68061425219810301</v>
      </c>
      <c r="H222" s="68">
        <v>99.682741116751302</v>
      </c>
      <c r="I222" s="71">
        <v>0.133279383277699</v>
      </c>
      <c r="J222" s="68">
        <v>93.337563451776603</v>
      </c>
      <c r="K222" s="71">
        <v>0.111783002844455</v>
      </c>
      <c r="L222" s="68">
        <v>32.931472081218303</v>
      </c>
    </row>
    <row r="223" spans="1:12" x14ac:dyDescent="0.2">
      <c r="A223" s="72" t="s">
        <v>780</v>
      </c>
      <c r="B223" s="66" t="s">
        <v>781</v>
      </c>
      <c r="C223" s="67">
        <v>20</v>
      </c>
      <c r="D223" s="67" t="s">
        <v>343</v>
      </c>
      <c r="E223" s="71">
        <v>9.1666262680701494E-2</v>
      </c>
      <c r="F223" s="68">
        <v>35.342639593908601</v>
      </c>
      <c r="G223" s="71">
        <v>0.119515916507662</v>
      </c>
      <c r="H223" s="68">
        <v>55.012690355330001</v>
      </c>
      <c r="I223" s="71">
        <v>2.09715110961636E-3</v>
      </c>
      <c r="J223" s="68">
        <v>70.177664974619304</v>
      </c>
      <c r="K223" s="71">
        <v>0.15338572042482701</v>
      </c>
      <c r="L223" s="68">
        <v>37.119289340101503</v>
      </c>
    </row>
    <row r="224" spans="1:12" x14ac:dyDescent="0.2">
      <c r="A224" s="72" t="s">
        <v>782</v>
      </c>
      <c r="B224" s="66" t="s">
        <v>783</v>
      </c>
      <c r="C224" s="67">
        <v>19</v>
      </c>
      <c r="D224" s="67" t="s">
        <v>343</v>
      </c>
      <c r="E224" s="71">
        <v>3.7448630656186303E-2</v>
      </c>
      <c r="F224" s="68">
        <v>2.23880597014925</v>
      </c>
      <c r="G224" s="71">
        <v>1.40125272255945E-3</v>
      </c>
      <c r="H224" s="68">
        <v>4.4776119402985097</v>
      </c>
      <c r="I224" s="71">
        <v>6.2666390531166598E-4</v>
      </c>
      <c r="J224" s="68">
        <v>52.052238805970198</v>
      </c>
      <c r="K224" s="71">
        <v>0.110317975340688</v>
      </c>
      <c r="L224" s="68">
        <v>7.08955223880597</v>
      </c>
    </row>
    <row r="225" spans="1:12" x14ac:dyDescent="0.2">
      <c r="A225" s="72" t="s">
        <v>784</v>
      </c>
      <c r="B225" s="66" t="s">
        <v>785</v>
      </c>
      <c r="C225" s="67">
        <v>19</v>
      </c>
      <c r="D225" s="67" t="s">
        <v>343</v>
      </c>
      <c r="E225" s="71">
        <v>6.3236790417600497E-2</v>
      </c>
      <c r="F225" s="68">
        <v>7.2761194029850804</v>
      </c>
      <c r="G225" s="71">
        <v>5.7525627371493603E-4</v>
      </c>
      <c r="H225" s="68">
        <v>3.1716417910447801</v>
      </c>
      <c r="I225" s="71">
        <v>3.8553987324930599E-4</v>
      </c>
      <c r="J225" s="68">
        <v>47.761194029850699</v>
      </c>
      <c r="K225" s="71">
        <v>0.18874957510583701</v>
      </c>
      <c r="L225" s="68">
        <v>14.9253731343284</v>
      </c>
    </row>
    <row r="226" spans="1:12" x14ac:dyDescent="0.2">
      <c r="A226" s="72" t="s">
        <v>786</v>
      </c>
      <c r="B226" s="66" t="s">
        <v>787</v>
      </c>
      <c r="C226" s="67">
        <v>19</v>
      </c>
      <c r="D226" s="67" t="s">
        <v>343</v>
      </c>
      <c r="E226" s="71">
        <v>6.8559817531955405E-2</v>
      </c>
      <c r="F226" s="68">
        <v>8.9552238805970106</v>
      </c>
      <c r="G226" s="71">
        <v>0</v>
      </c>
      <c r="H226" s="68">
        <v>1.1194029850746301</v>
      </c>
      <c r="I226" s="71">
        <v>6.9505779966072101E-4</v>
      </c>
      <c r="J226" s="68">
        <v>52.798507462686601</v>
      </c>
      <c r="K226" s="71">
        <v>0.20498439479620501</v>
      </c>
      <c r="L226" s="68">
        <v>17.723880597014901</v>
      </c>
    </row>
    <row r="227" spans="1:12" x14ac:dyDescent="0.2">
      <c r="A227" s="72" t="s">
        <v>788</v>
      </c>
      <c r="B227" s="66" t="s">
        <v>789</v>
      </c>
      <c r="C227" s="67">
        <v>19</v>
      </c>
      <c r="D227" s="67" t="s">
        <v>343</v>
      </c>
      <c r="E227" s="71">
        <v>6.71921564050596E-2</v>
      </c>
      <c r="F227" s="68">
        <v>8.5820895522388092</v>
      </c>
      <c r="G227" s="71">
        <v>2.26299316341888E-3</v>
      </c>
      <c r="H227" s="68">
        <v>5.7835820895522403</v>
      </c>
      <c r="I227" s="71">
        <v>2.8146220793552699E-4</v>
      </c>
      <c r="J227" s="68">
        <v>45.708955223880601</v>
      </c>
      <c r="K227" s="71">
        <v>0.19903201384382399</v>
      </c>
      <c r="L227" s="68">
        <v>17.164179104477601</v>
      </c>
    </row>
    <row r="228" spans="1:12" x14ac:dyDescent="0.2">
      <c r="A228" s="72" t="s">
        <v>790</v>
      </c>
      <c r="B228" s="66" t="s">
        <v>791</v>
      </c>
      <c r="C228" s="67">
        <v>19</v>
      </c>
      <c r="D228" s="67" t="s">
        <v>343</v>
      </c>
      <c r="E228" s="71">
        <v>0.12877759375325701</v>
      </c>
      <c r="F228" s="68">
        <v>22.5746268656716</v>
      </c>
      <c r="G228" s="71">
        <v>9.1819503132238606E-2</v>
      </c>
      <c r="H228" s="68">
        <v>17.910447761194</v>
      </c>
      <c r="I228" s="71">
        <v>4.5964028764584599E-3</v>
      </c>
      <c r="J228" s="68">
        <v>63.619402985074601</v>
      </c>
      <c r="K228" s="71">
        <v>0.28991687525107401</v>
      </c>
      <c r="L228" s="68">
        <v>30.410447761194</v>
      </c>
    </row>
    <row r="229" spans="1:12" x14ac:dyDescent="0.2">
      <c r="A229" s="72" t="s">
        <v>792</v>
      </c>
      <c r="B229" s="66" t="s">
        <v>793</v>
      </c>
      <c r="C229" s="67">
        <v>20</v>
      </c>
      <c r="D229" s="67" t="s">
        <v>343</v>
      </c>
      <c r="E229" s="71">
        <v>0.27688888068620399</v>
      </c>
      <c r="F229" s="68">
        <v>82.487309644670006</v>
      </c>
      <c r="G229" s="71">
        <v>0.228444955913265</v>
      </c>
      <c r="H229" s="68">
        <v>80.710659898477203</v>
      </c>
      <c r="I229" s="71">
        <v>1.22376478372872E-2</v>
      </c>
      <c r="J229" s="68">
        <v>80.520304568527905</v>
      </c>
      <c r="K229" s="71">
        <v>0.58998403830806101</v>
      </c>
      <c r="L229" s="68">
        <v>79.1243654822335</v>
      </c>
    </row>
    <row r="230" spans="1:12" x14ac:dyDescent="0.2">
      <c r="A230" s="72" t="s">
        <v>794</v>
      </c>
      <c r="B230" s="66" t="s">
        <v>795</v>
      </c>
      <c r="C230" s="67">
        <v>19</v>
      </c>
      <c r="D230" s="67" t="s">
        <v>343</v>
      </c>
      <c r="E230" s="71">
        <v>5.0706966226604602E-2</v>
      </c>
      <c r="F230" s="68">
        <v>4.6641791044776104</v>
      </c>
      <c r="G230" s="71">
        <v>1.09867478758076E-2</v>
      </c>
      <c r="H230" s="68">
        <v>9.5149253731343304</v>
      </c>
      <c r="I230" s="71">
        <v>1.06585872403329E-3</v>
      </c>
      <c r="J230" s="68">
        <v>55.783582089552198</v>
      </c>
      <c r="K230" s="71">
        <v>0.14006829207997301</v>
      </c>
      <c r="L230" s="68">
        <v>8.9552238805970106</v>
      </c>
    </row>
    <row r="231" spans="1:12" x14ac:dyDescent="0.2">
      <c r="A231" s="72" t="s">
        <v>796</v>
      </c>
      <c r="B231" s="66" t="s">
        <v>797</v>
      </c>
      <c r="C231" s="67">
        <v>19</v>
      </c>
      <c r="D231" s="67" t="s">
        <v>343</v>
      </c>
      <c r="E231" s="71">
        <v>6.6409365027227996E-2</v>
      </c>
      <c r="F231" s="68">
        <v>8.3955223880596996</v>
      </c>
      <c r="G231" s="71">
        <v>6.1449060873128303E-4</v>
      </c>
      <c r="H231" s="68">
        <v>3.3582089552238799</v>
      </c>
      <c r="I231" s="71">
        <v>6.6700208118483303E-4</v>
      </c>
      <c r="J231" s="68">
        <v>52.611940298507498</v>
      </c>
      <c r="K231" s="71">
        <v>0.19794660239176801</v>
      </c>
      <c r="L231" s="68">
        <v>16.417910447761201</v>
      </c>
    </row>
    <row r="232" spans="1:12" x14ac:dyDescent="0.2">
      <c r="A232" s="72" t="s">
        <v>798</v>
      </c>
      <c r="B232" s="66" t="s">
        <v>799</v>
      </c>
      <c r="C232" s="67">
        <v>19</v>
      </c>
      <c r="D232" s="67" t="s">
        <v>343</v>
      </c>
      <c r="E232" s="71">
        <v>5.7605410232450999E-2</v>
      </c>
      <c r="F232" s="68">
        <v>5.9701492537313401</v>
      </c>
      <c r="G232" s="71">
        <v>1.0200469851751E-4</v>
      </c>
      <c r="H232" s="68">
        <v>2.42537313432836</v>
      </c>
      <c r="I232" s="71">
        <v>7.2479427546465799E-4</v>
      </c>
      <c r="J232" s="68">
        <v>53.171641791044799</v>
      </c>
      <c r="K232" s="71">
        <v>0.171989431723371</v>
      </c>
      <c r="L232" s="68">
        <v>11.9402985074627</v>
      </c>
    </row>
    <row r="233" spans="1:12" x14ac:dyDescent="0.2">
      <c r="A233" s="72" t="s">
        <v>800</v>
      </c>
      <c r="B233" s="66" t="s">
        <v>801</v>
      </c>
      <c r="C233" s="67">
        <v>19</v>
      </c>
      <c r="D233" s="67" t="s">
        <v>343</v>
      </c>
      <c r="E233" s="71">
        <v>5.7119526290884702E-2</v>
      </c>
      <c r="F233" s="68">
        <v>5.7835820895522403</v>
      </c>
      <c r="G233" s="71">
        <v>2.4486999072938501E-2</v>
      </c>
      <c r="H233" s="68">
        <v>12.5</v>
      </c>
      <c r="I233" s="71">
        <v>3.0240703002351702E-4</v>
      </c>
      <c r="J233" s="68">
        <v>46.268656716417901</v>
      </c>
      <c r="K233" s="71">
        <v>0.146569172769692</v>
      </c>
      <c r="L233" s="68">
        <v>9.5149253731343304</v>
      </c>
    </row>
    <row r="234" spans="1:12" x14ac:dyDescent="0.2">
      <c r="A234" s="72" t="s">
        <v>802</v>
      </c>
      <c r="B234" s="66" t="s">
        <v>803</v>
      </c>
      <c r="C234" s="67">
        <v>20</v>
      </c>
      <c r="D234" s="67" t="s">
        <v>343</v>
      </c>
      <c r="E234" s="71">
        <v>0.19639220486109199</v>
      </c>
      <c r="F234" s="68">
        <v>61.230964467005101</v>
      </c>
      <c r="G234" s="71">
        <v>0.102566242372903</v>
      </c>
      <c r="H234" s="68">
        <v>50.317258883248698</v>
      </c>
      <c r="I234" s="71">
        <v>3.8254662411090598E-3</v>
      </c>
      <c r="J234" s="68">
        <v>73.730964467005094</v>
      </c>
      <c r="K234" s="71">
        <v>0.48278490596926299</v>
      </c>
      <c r="L234" s="68">
        <v>71.446700507614196</v>
      </c>
    </row>
    <row r="235" spans="1:12" x14ac:dyDescent="0.2">
      <c r="A235" s="72" t="s">
        <v>804</v>
      </c>
      <c r="B235" s="66" t="s">
        <v>805</v>
      </c>
      <c r="C235" s="67">
        <v>20</v>
      </c>
      <c r="D235" s="67" t="s">
        <v>343</v>
      </c>
      <c r="E235" s="71">
        <v>0.22619195065184</v>
      </c>
      <c r="F235" s="68">
        <v>69.225888324873097</v>
      </c>
      <c r="G235" s="71">
        <v>0.16679708974649801</v>
      </c>
      <c r="H235" s="68">
        <v>66.814720812182699</v>
      </c>
      <c r="I235" s="71">
        <v>0.17135987011415099</v>
      </c>
      <c r="J235" s="68">
        <v>94.352791878172596</v>
      </c>
      <c r="K235" s="71">
        <v>0.34041889209486997</v>
      </c>
      <c r="L235" s="68">
        <v>56.2817258883249</v>
      </c>
    </row>
    <row r="236" spans="1:12" x14ac:dyDescent="0.2">
      <c r="A236" s="72" t="s">
        <v>806</v>
      </c>
      <c r="B236" s="66" t="s">
        <v>807</v>
      </c>
      <c r="C236" s="67">
        <v>20</v>
      </c>
      <c r="D236" s="67" t="s">
        <v>343</v>
      </c>
      <c r="E236" s="71">
        <v>0.46833312789521298</v>
      </c>
      <c r="F236" s="68">
        <v>99.111675126903506</v>
      </c>
      <c r="G236" s="71">
        <v>0.26632238982391598</v>
      </c>
      <c r="H236" s="68">
        <v>91.053299492385804</v>
      </c>
      <c r="I236" s="71">
        <v>0.678264036242061</v>
      </c>
      <c r="J236" s="68">
        <v>99.428934010152304</v>
      </c>
      <c r="K236" s="71">
        <v>0.460412957619662</v>
      </c>
      <c r="L236" s="68">
        <v>69.225888324873097</v>
      </c>
    </row>
    <row r="237" spans="1:12" x14ac:dyDescent="0.2">
      <c r="A237" s="72" t="s">
        <v>808</v>
      </c>
      <c r="B237" s="66" t="s">
        <v>809</v>
      </c>
      <c r="C237" s="67">
        <v>20</v>
      </c>
      <c r="D237" s="67" t="s">
        <v>343</v>
      </c>
      <c r="E237" s="71">
        <v>0.44360827071906</v>
      </c>
      <c r="F237" s="68">
        <v>98.286802030456897</v>
      </c>
      <c r="G237" s="71">
        <v>0.45083976743797799</v>
      </c>
      <c r="H237" s="68">
        <v>97.208121827411205</v>
      </c>
      <c r="I237" s="71">
        <v>0.78256756462015697</v>
      </c>
      <c r="J237" s="68">
        <v>99.746192893401002</v>
      </c>
      <c r="K237" s="71">
        <v>9.7417480099044301E-2</v>
      </c>
      <c r="L237" s="68">
        <v>31.091370558375601</v>
      </c>
    </row>
    <row r="238" spans="1:12" x14ac:dyDescent="0.2">
      <c r="A238" s="72" t="s">
        <v>810</v>
      </c>
      <c r="B238" s="66" t="s">
        <v>811</v>
      </c>
      <c r="C238" s="67">
        <v>20</v>
      </c>
      <c r="D238" s="67" t="s">
        <v>343</v>
      </c>
      <c r="E238" s="71">
        <v>0.26940483223568001</v>
      </c>
      <c r="F238" s="68">
        <v>80.901015228426402</v>
      </c>
      <c r="G238" s="71">
        <v>0.38434806994894499</v>
      </c>
      <c r="H238" s="68">
        <v>95.368020304568503</v>
      </c>
      <c r="I238" s="71">
        <v>0.31367959310757498</v>
      </c>
      <c r="J238" s="68">
        <v>96.256345177664997</v>
      </c>
      <c r="K238" s="71">
        <v>0.110186833650521</v>
      </c>
      <c r="L238" s="68">
        <v>32.741116751268997</v>
      </c>
    </row>
    <row r="239" spans="1:12" x14ac:dyDescent="0.2">
      <c r="A239" s="72" t="s">
        <v>812</v>
      </c>
      <c r="B239" s="66" t="s">
        <v>813</v>
      </c>
      <c r="C239" s="67">
        <v>19</v>
      </c>
      <c r="D239" s="67" t="s">
        <v>343</v>
      </c>
      <c r="E239" s="71">
        <v>5.9145692567698499E-2</v>
      </c>
      <c r="F239" s="68">
        <v>6.5298507462686599</v>
      </c>
      <c r="G239" s="71">
        <v>3.2999991208513802E-3</v>
      </c>
      <c r="H239" s="68">
        <v>7.08955223880597</v>
      </c>
      <c r="I239" s="71">
        <v>0</v>
      </c>
      <c r="J239" s="68">
        <v>13.0597014925373</v>
      </c>
      <c r="K239" s="71">
        <v>0.174137078582244</v>
      </c>
      <c r="L239" s="68">
        <v>12.5</v>
      </c>
    </row>
    <row r="240" spans="1:12" x14ac:dyDescent="0.2">
      <c r="A240" s="72" t="s">
        <v>814</v>
      </c>
      <c r="B240" s="66" t="s">
        <v>815</v>
      </c>
      <c r="C240" s="67">
        <v>19</v>
      </c>
      <c r="D240" s="67" t="s">
        <v>343</v>
      </c>
      <c r="E240" s="71">
        <v>7.6976664858649901E-2</v>
      </c>
      <c r="F240" s="68">
        <v>10.820895522388099</v>
      </c>
      <c r="G240" s="71">
        <v>2.11500185910715E-3</v>
      </c>
      <c r="H240" s="68">
        <v>5.5970149253731298</v>
      </c>
      <c r="I240" s="71">
        <v>2.1074111113225E-5</v>
      </c>
      <c r="J240" s="68">
        <v>27.052238805970099</v>
      </c>
      <c r="K240" s="71">
        <v>0.22879391860572901</v>
      </c>
      <c r="L240" s="68">
        <v>20.335820895522399</v>
      </c>
    </row>
    <row r="241" spans="1:12" x14ac:dyDescent="0.2">
      <c r="A241" s="72" t="s">
        <v>816</v>
      </c>
      <c r="B241" s="66" t="s">
        <v>817</v>
      </c>
      <c r="C241" s="67">
        <v>20</v>
      </c>
      <c r="D241" s="67" t="s">
        <v>343</v>
      </c>
      <c r="E241" s="71">
        <v>0.106282558627858</v>
      </c>
      <c r="F241" s="68">
        <v>38.832487309644698</v>
      </c>
      <c r="G241" s="71">
        <v>5.3335247075368797E-2</v>
      </c>
      <c r="H241" s="68">
        <v>35.977157360406103</v>
      </c>
      <c r="I241" s="71">
        <v>2.9254626988826801E-4</v>
      </c>
      <c r="J241" s="68">
        <v>55.2030456852792</v>
      </c>
      <c r="K241" s="71">
        <v>0.26521988253831802</v>
      </c>
      <c r="L241" s="68">
        <v>47.588832487309602</v>
      </c>
    </row>
    <row r="242" spans="1:12" x14ac:dyDescent="0.2">
      <c r="A242" s="72" t="s">
        <v>818</v>
      </c>
      <c r="B242" s="66" t="s">
        <v>819</v>
      </c>
      <c r="C242" s="67">
        <v>20</v>
      </c>
      <c r="D242" s="67" t="s">
        <v>343</v>
      </c>
      <c r="E242" s="71">
        <v>0.179496412853279</v>
      </c>
      <c r="F242" s="68">
        <v>56.662436548223297</v>
      </c>
      <c r="G242" s="71">
        <v>0.14183650037584999</v>
      </c>
      <c r="H242" s="68">
        <v>61.548223350253799</v>
      </c>
      <c r="I242" s="71">
        <v>2.65605763334212E-4</v>
      </c>
      <c r="J242" s="68">
        <v>54.758883248731003</v>
      </c>
      <c r="K242" s="71">
        <v>0.39638713242065199</v>
      </c>
      <c r="L242" s="68">
        <v>62.182741116751302</v>
      </c>
    </row>
    <row r="243" spans="1:12" x14ac:dyDescent="0.2">
      <c r="A243" s="72" t="s">
        <v>820</v>
      </c>
      <c r="B243" s="66" t="s">
        <v>821</v>
      </c>
      <c r="C243" s="67">
        <v>20</v>
      </c>
      <c r="D243" s="67" t="s">
        <v>343</v>
      </c>
      <c r="E243" s="71">
        <v>0.18760482834880601</v>
      </c>
      <c r="F243" s="68">
        <v>59.010152284264002</v>
      </c>
      <c r="G243" s="71">
        <v>0.16309650449994401</v>
      </c>
      <c r="H243" s="68">
        <v>66.180203045685303</v>
      </c>
      <c r="I243" s="71">
        <v>1.12930103435403E-4</v>
      </c>
      <c r="J243" s="68">
        <v>46.510152284264002</v>
      </c>
      <c r="K243" s="71">
        <v>0.39960505044303901</v>
      </c>
      <c r="L243" s="68">
        <v>62.753807106598998</v>
      </c>
    </row>
    <row r="244" spans="1:12" x14ac:dyDescent="0.2">
      <c r="A244" s="72" t="s">
        <v>822</v>
      </c>
      <c r="B244" s="66" t="s">
        <v>823</v>
      </c>
      <c r="C244" s="67">
        <v>19</v>
      </c>
      <c r="D244" s="67" t="s">
        <v>343</v>
      </c>
      <c r="E244" s="71">
        <v>9.4144529946251707E-2</v>
      </c>
      <c r="F244" s="68">
        <v>14.5522388059702</v>
      </c>
      <c r="G244" s="71">
        <v>3.3592410856261002E-3</v>
      </c>
      <c r="H244" s="68">
        <v>7.2761194029850804</v>
      </c>
      <c r="I244" s="71">
        <v>0</v>
      </c>
      <c r="J244" s="68">
        <v>13.0597014925373</v>
      </c>
      <c r="K244" s="71">
        <v>0.27907434875312898</v>
      </c>
      <c r="L244" s="68">
        <v>28.917910447761201</v>
      </c>
    </row>
    <row r="245" spans="1:12" x14ac:dyDescent="0.2">
      <c r="A245" s="72" t="s">
        <v>824</v>
      </c>
      <c r="B245" s="66" t="s">
        <v>825</v>
      </c>
      <c r="C245" s="67">
        <v>20</v>
      </c>
      <c r="D245" s="67" t="s">
        <v>343</v>
      </c>
      <c r="E245" s="71">
        <v>9.4051104865829599E-2</v>
      </c>
      <c r="F245" s="68">
        <v>35.723350253807098</v>
      </c>
      <c r="G245" s="71">
        <v>2.0132008179416499E-2</v>
      </c>
      <c r="H245" s="68">
        <v>24.746192893400998</v>
      </c>
      <c r="I245" s="71">
        <v>1.93419021413731E-5</v>
      </c>
      <c r="J245" s="68">
        <v>33.819796954314697</v>
      </c>
      <c r="K245" s="71">
        <v>0.262001964515931</v>
      </c>
      <c r="L245" s="68">
        <v>47.017766497461899</v>
      </c>
    </row>
    <row r="246" spans="1:12" x14ac:dyDescent="0.2">
      <c r="A246" s="72" t="s">
        <v>826</v>
      </c>
      <c r="B246" s="66" t="s">
        <v>827</v>
      </c>
      <c r="C246" s="67">
        <v>19</v>
      </c>
      <c r="D246" s="67" t="s">
        <v>343</v>
      </c>
      <c r="E246" s="71">
        <v>7.1835574532437704E-2</v>
      </c>
      <c r="F246" s="68">
        <v>9.7014925373134293</v>
      </c>
      <c r="G246" s="71">
        <v>2.3462256716761099E-2</v>
      </c>
      <c r="H246" s="68">
        <v>11.9402985074627</v>
      </c>
      <c r="I246" s="71">
        <v>3.86574185451182E-5</v>
      </c>
      <c r="J246" s="68">
        <v>31.716417910447799</v>
      </c>
      <c r="K246" s="71">
        <v>0.19200580946200699</v>
      </c>
      <c r="L246" s="68">
        <v>15.4850746268657</v>
      </c>
    </row>
    <row r="247" spans="1:12" x14ac:dyDescent="0.2">
      <c r="A247" s="72" t="s">
        <v>828</v>
      </c>
      <c r="B247" s="66" t="s">
        <v>829</v>
      </c>
      <c r="C247" s="67">
        <v>20</v>
      </c>
      <c r="D247" s="67" t="s">
        <v>343</v>
      </c>
      <c r="E247" s="71">
        <v>0.245521673237838</v>
      </c>
      <c r="F247" s="68">
        <v>73.984771573604107</v>
      </c>
      <c r="G247" s="71">
        <v>9.4075250806657101E-2</v>
      </c>
      <c r="H247" s="68">
        <v>48.032994923857899</v>
      </c>
      <c r="I247" s="71">
        <v>1.27483858578229E-3</v>
      </c>
      <c r="J247" s="68">
        <v>66.751269035532999</v>
      </c>
      <c r="K247" s="71">
        <v>0.64121493032107502</v>
      </c>
      <c r="L247" s="68">
        <v>82.677664974619304</v>
      </c>
    </row>
    <row r="248" spans="1:12" x14ac:dyDescent="0.2">
      <c r="A248" s="72" t="s">
        <v>830</v>
      </c>
      <c r="B248" s="66" t="s">
        <v>831</v>
      </c>
      <c r="C248" s="67">
        <v>20</v>
      </c>
      <c r="D248" s="67" t="s">
        <v>343</v>
      </c>
      <c r="E248" s="71">
        <v>0.113614451139468</v>
      </c>
      <c r="F248" s="68">
        <v>39.974619289340097</v>
      </c>
      <c r="G248" s="71">
        <v>5.03217510742337E-2</v>
      </c>
      <c r="H248" s="68">
        <v>35.025380710659903</v>
      </c>
      <c r="I248" s="71">
        <v>1.20570408972328E-3</v>
      </c>
      <c r="J248" s="68">
        <v>66.5609137055838</v>
      </c>
      <c r="K248" s="71">
        <v>0.28931589825444598</v>
      </c>
      <c r="L248" s="68">
        <v>50.571065989847703</v>
      </c>
    </row>
    <row r="249" spans="1:12" x14ac:dyDescent="0.2">
      <c r="A249" s="72" t="s">
        <v>832</v>
      </c>
      <c r="B249" s="66" t="s">
        <v>833</v>
      </c>
      <c r="C249" s="67">
        <v>20</v>
      </c>
      <c r="D249" s="67" t="s">
        <v>343</v>
      </c>
      <c r="E249" s="71">
        <v>0.10547717556642799</v>
      </c>
      <c r="F249" s="68">
        <v>38.5786802030457</v>
      </c>
      <c r="G249" s="71">
        <v>6.3042533124736703E-3</v>
      </c>
      <c r="H249" s="68">
        <v>16.878172588832498</v>
      </c>
      <c r="I249" s="71">
        <v>1.00163421803539E-5</v>
      </c>
      <c r="J249" s="68">
        <v>30.647208121827401</v>
      </c>
      <c r="K249" s="71">
        <v>0.310117257044631</v>
      </c>
      <c r="L249" s="68">
        <v>53.1091370558376</v>
      </c>
    </row>
    <row r="250" spans="1:12" x14ac:dyDescent="0.2">
      <c r="A250" s="72" t="s">
        <v>834</v>
      </c>
      <c r="B250" s="66" t="s">
        <v>835</v>
      </c>
      <c r="C250" s="67">
        <v>20</v>
      </c>
      <c r="D250" s="67" t="s">
        <v>343</v>
      </c>
      <c r="E250" s="71">
        <v>9.7697506752643895E-2</v>
      </c>
      <c r="F250" s="68">
        <v>36.675126903553299</v>
      </c>
      <c r="G250" s="71">
        <v>9.4167061985495099E-2</v>
      </c>
      <c r="H250" s="68">
        <v>48.096446700507599</v>
      </c>
      <c r="I250" s="71">
        <v>1.8379281916204301E-2</v>
      </c>
      <c r="J250" s="68">
        <v>83.121827411167502</v>
      </c>
      <c r="K250" s="71">
        <v>0.18054617635623199</v>
      </c>
      <c r="L250" s="68">
        <v>39.403553299492401</v>
      </c>
    </row>
    <row r="251" spans="1:12" x14ac:dyDescent="0.2">
      <c r="A251" s="72" t="s">
        <v>836</v>
      </c>
      <c r="B251" s="66" t="s">
        <v>837</v>
      </c>
      <c r="C251" s="67">
        <v>19</v>
      </c>
      <c r="D251" s="67" t="s">
        <v>343</v>
      </c>
      <c r="E251" s="71">
        <v>0.106975243075926</v>
      </c>
      <c r="F251" s="68">
        <v>17.164179104477601</v>
      </c>
      <c r="G251" s="71">
        <v>1.6050345054191599E-4</v>
      </c>
      <c r="H251" s="68">
        <v>2.7985074626865698</v>
      </c>
      <c r="I251" s="71">
        <v>1.03431220187607E-6</v>
      </c>
      <c r="J251" s="68">
        <v>19.776119402985099</v>
      </c>
      <c r="K251" s="71">
        <v>0.32076419146503499</v>
      </c>
      <c r="L251" s="68">
        <v>34.888059701492502</v>
      </c>
    </row>
    <row r="252" spans="1:12" x14ac:dyDescent="0.2">
      <c r="A252" s="72" t="s">
        <v>838</v>
      </c>
      <c r="B252" s="66" t="s">
        <v>839</v>
      </c>
      <c r="C252" s="67">
        <v>19</v>
      </c>
      <c r="D252" s="67" t="s">
        <v>343</v>
      </c>
      <c r="E252" s="71">
        <v>0.109984929172845</v>
      </c>
      <c r="F252" s="68">
        <v>18.283582089552201</v>
      </c>
      <c r="G252" s="71">
        <v>2.4326299655137301E-2</v>
      </c>
      <c r="H252" s="68">
        <v>12.313432835820899</v>
      </c>
      <c r="I252" s="71">
        <v>1.3704636674857999E-5</v>
      </c>
      <c r="J252" s="68">
        <v>25.746268656716399</v>
      </c>
      <c r="K252" s="71">
        <v>0.30561478322672397</v>
      </c>
      <c r="L252" s="68">
        <v>32.835820895522403</v>
      </c>
    </row>
    <row r="253" spans="1:12" x14ac:dyDescent="0.2">
      <c r="A253" s="72" t="s">
        <v>840</v>
      </c>
      <c r="B253" s="66" t="s">
        <v>841</v>
      </c>
      <c r="C253" s="67">
        <v>19</v>
      </c>
      <c r="D253" s="67" t="s">
        <v>343</v>
      </c>
      <c r="E253" s="71">
        <v>0.120419610054494</v>
      </c>
      <c r="F253" s="68">
        <v>21.082089552238799</v>
      </c>
      <c r="G253" s="71">
        <v>0.11611192169832001</v>
      </c>
      <c r="H253" s="68">
        <v>19.776119402985099</v>
      </c>
      <c r="I253" s="71">
        <v>1.1817016906434101E-4</v>
      </c>
      <c r="J253" s="68">
        <v>40.298507462686601</v>
      </c>
      <c r="K253" s="71">
        <v>0.245028738296097</v>
      </c>
      <c r="L253" s="68">
        <v>24.067164179104498</v>
      </c>
    </row>
    <row r="254" spans="1:12" x14ac:dyDescent="0.2">
      <c r="A254" s="72" t="s">
        <v>842</v>
      </c>
      <c r="B254" s="66" t="s">
        <v>843</v>
      </c>
      <c r="C254" s="67">
        <v>19</v>
      </c>
      <c r="D254" s="67" t="s">
        <v>343</v>
      </c>
      <c r="E254" s="71">
        <v>9.8438316637017104E-2</v>
      </c>
      <c r="F254" s="68">
        <v>16.044776119403</v>
      </c>
      <c r="G254" s="71">
        <v>0.18010725020159801</v>
      </c>
      <c r="H254" s="68">
        <v>24.067164179104498</v>
      </c>
      <c r="I254" s="71">
        <v>2.2754868441273602E-5</v>
      </c>
      <c r="J254" s="68">
        <v>27.9850746268657</v>
      </c>
      <c r="K254" s="71">
        <v>0.11518494484101199</v>
      </c>
      <c r="L254" s="68">
        <v>7.64925373134328</v>
      </c>
    </row>
    <row r="255" spans="1:12" x14ac:dyDescent="0.2">
      <c r="A255" s="72" t="s">
        <v>844</v>
      </c>
      <c r="B255" s="66" t="s">
        <v>845</v>
      </c>
      <c r="C255" s="67">
        <v>19</v>
      </c>
      <c r="D255" s="67" t="s">
        <v>343</v>
      </c>
      <c r="E255" s="71">
        <v>0.115588308623089</v>
      </c>
      <c r="F255" s="68">
        <v>19.402985074626901</v>
      </c>
      <c r="G255" s="71">
        <v>0.15854049717685201</v>
      </c>
      <c r="H255" s="68">
        <v>22.761194029850699</v>
      </c>
      <c r="I255" s="71">
        <v>1.1765301296340299E-5</v>
      </c>
      <c r="J255" s="68">
        <v>24.626865671641799</v>
      </c>
      <c r="K255" s="71">
        <v>0.188212663391119</v>
      </c>
      <c r="L255" s="68">
        <v>14.738805970149301</v>
      </c>
    </row>
    <row r="256" spans="1:12" x14ac:dyDescent="0.2">
      <c r="A256" s="72" t="s">
        <v>846</v>
      </c>
      <c r="B256" s="66" t="s">
        <v>847</v>
      </c>
      <c r="C256" s="67">
        <v>19</v>
      </c>
      <c r="D256" s="67" t="s">
        <v>343</v>
      </c>
      <c r="E256" s="71">
        <v>0.12544741305436399</v>
      </c>
      <c r="F256" s="68">
        <v>21.641791044776099</v>
      </c>
      <c r="G256" s="71">
        <v>0.107518749316071</v>
      </c>
      <c r="H256" s="68">
        <v>19.216417910447799</v>
      </c>
      <c r="I256" s="71">
        <v>8.4037866402430999E-6</v>
      </c>
      <c r="J256" s="68">
        <v>23.320895522388099</v>
      </c>
      <c r="K256" s="71">
        <v>0.26881508606038101</v>
      </c>
      <c r="L256" s="68">
        <v>27.238805970149301</v>
      </c>
    </row>
    <row r="257" spans="1:12" x14ac:dyDescent="0.2">
      <c r="A257" s="72" t="s">
        <v>848</v>
      </c>
      <c r="B257" s="66" t="s">
        <v>849</v>
      </c>
      <c r="C257" s="67">
        <v>19</v>
      </c>
      <c r="D257" s="67" t="s">
        <v>343</v>
      </c>
      <c r="E257" s="71">
        <v>0.12771143702521301</v>
      </c>
      <c r="F257" s="68">
        <v>22.388059701492502</v>
      </c>
      <c r="G257" s="71">
        <v>1.68962476790224E-2</v>
      </c>
      <c r="H257" s="68">
        <v>10.820895522388099</v>
      </c>
      <c r="I257" s="71">
        <v>3.7235239267538601E-5</v>
      </c>
      <c r="J257" s="68">
        <v>31.5298507462687</v>
      </c>
      <c r="K257" s="71">
        <v>0.36620082815735</v>
      </c>
      <c r="L257" s="68">
        <v>41.231343283582099</v>
      </c>
    </row>
    <row r="258" spans="1:12" x14ac:dyDescent="0.2">
      <c r="A258" s="72" t="s">
        <v>850</v>
      </c>
      <c r="B258" s="66" t="s">
        <v>851</v>
      </c>
      <c r="C258" s="67">
        <v>19</v>
      </c>
      <c r="D258" s="67" t="s">
        <v>343</v>
      </c>
      <c r="E258" s="71">
        <v>8.4898474932656398E-2</v>
      </c>
      <c r="F258" s="68">
        <v>13.246268656716399</v>
      </c>
      <c r="G258" s="71">
        <v>5.6277999765948501E-2</v>
      </c>
      <c r="H258" s="68">
        <v>16.417910447761201</v>
      </c>
      <c r="I258" s="71">
        <v>4.5923461763297698E-4</v>
      </c>
      <c r="J258" s="68">
        <v>49.4402985074627</v>
      </c>
      <c r="K258" s="71">
        <v>0.197958190414388</v>
      </c>
      <c r="L258" s="68">
        <v>16.6044776119403</v>
      </c>
    </row>
    <row r="259" spans="1:12" x14ac:dyDescent="0.2">
      <c r="A259" s="72" t="s">
        <v>852</v>
      </c>
      <c r="B259" s="66" t="s">
        <v>853</v>
      </c>
      <c r="C259" s="67">
        <v>20</v>
      </c>
      <c r="D259" s="67" t="s">
        <v>343</v>
      </c>
      <c r="E259" s="71">
        <v>0.147059468285509</v>
      </c>
      <c r="F259" s="68">
        <v>48.159898477157398</v>
      </c>
      <c r="G259" s="71">
        <v>0.17894049682788901</v>
      </c>
      <c r="H259" s="68">
        <v>69.225888324873097</v>
      </c>
      <c r="I259" s="71">
        <v>1.8478424367204601E-4</v>
      </c>
      <c r="J259" s="68">
        <v>50.761421319797002</v>
      </c>
      <c r="K259" s="71">
        <v>0.26205312378496698</v>
      </c>
      <c r="L259" s="68">
        <v>47.144670050761398</v>
      </c>
    </row>
    <row r="260" spans="1:12" x14ac:dyDescent="0.2">
      <c r="A260" s="72" t="s">
        <v>854</v>
      </c>
      <c r="B260" s="66" t="s">
        <v>855</v>
      </c>
      <c r="C260" s="67">
        <v>20</v>
      </c>
      <c r="D260" s="67" t="s">
        <v>343</v>
      </c>
      <c r="E260" s="71">
        <v>0.22227275310856301</v>
      </c>
      <c r="F260" s="68">
        <v>68.083756345177704</v>
      </c>
      <c r="G260" s="71">
        <v>0.18631249907757699</v>
      </c>
      <c r="H260" s="68">
        <v>70.621827411167502</v>
      </c>
      <c r="I260" s="71">
        <v>5.8503181820951801E-2</v>
      </c>
      <c r="J260" s="68">
        <v>89.149746192893403</v>
      </c>
      <c r="K260" s="71">
        <v>0.42200257842715899</v>
      </c>
      <c r="L260" s="68">
        <v>64.847715736040598</v>
      </c>
    </row>
    <row r="261" spans="1:12" x14ac:dyDescent="0.2">
      <c r="A261" s="72" t="s">
        <v>856</v>
      </c>
      <c r="B261" s="66" t="s">
        <v>857</v>
      </c>
      <c r="C261" s="67">
        <v>19</v>
      </c>
      <c r="D261" s="67" t="s">
        <v>343</v>
      </c>
      <c r="E261" s="71">
        <v>0.133805580190267</v>
      </c>
      <c r="F261" s="68">
        <v>23.507462686567202</v>
      </c>
      <c r="G261" s="71">
        <v>5.9816245976174298E-2</v>
      </c>
      <c r="H261" s="68">
        <v>16.791044776119399</v>
      </c>
      <c r="I261" s="71">
        <v>2.8301367623834102E-4</v>
      </c>
      <c r="J261" s="68">
        <v>45.895522388059703</v>
      </c>
      <c r="K261" s="71">
        <v>0.34131748091838998</v>
      </c>
      <c r="L261" s="68">
        <v>38.805970149253703</v>
      </c>
    </row>
    <row r="262" spans="1:12" x14ac:dyDescent="0.2">
      <c r="A262" s="72" t="s">
        <v>858</v>
      </c>
      <c r="B262" s="66" t="s">
        <v>859</v>
      </c>
      <c r="C262" s="67">
        <v>20</v>
      </c>
      <c r="D262" s="67" t="s">
        <v>343</v>
      </c>
      <c r="E262" s="71">
        <v>0.30724309973803898</v>
      </c>
      <c r="F262" s="68">
        <v>87.880710659898497</v>
      </c>
      <c r="G262" s="71">
        <v>0.224427791858543</v>
      </c>
      <c r="H262" s="68">
        <v>79.631979695431497</v>
      </c>
      <c r="I262" s="71">
        <v>3.8503136266699302E-2</v>
      </c>
      <c r="J262" s="68">
        <v>86.802030456852805</v>
      </c>
      <c r="K262" s="71">
        <v>0.65879837108887396</v>
      </c>
      <c r="L262" s="68">
        <v>84.327411167512693</v>
      </c>
    </row>
    <row r="263" spans="1:12" x14ac:dyDescent="0.2">
      <c r="A263" s="72" t="s">
        <v>860</v>
      </c>
      <c r="B263" s="66" t="s">
        <v>861</v>
      </c>
      <c r="C263" s="67">
        <v>20</v>
      </c>
      <c r="D263" s="67" t="s">
        <v>343</v>
      </c>
      <c r="E263" s="71">
        <v>0.37774118147497598</v>
      </c>
      <c r="F263" s="68">
        <v>94.733502538071093</v>
      </c>
      <c r="G263" s="71">
        <v>0.15532799732275099</v>
      </c>
      <c r="H263" s="68">
        <v>64.403553299492401</v>
      </c>
      <c r="I263" s="71">
        <v>5.4550453320666003E-3</v>
      </c>
      <c r="J263" s="68">
        <v>76.395939086294405</v>
      </c>
      <c r="K263" s="71">
        <v>0.97244050177011099</v>
      </c>
      <c r="L263" s="68">
        <v>98.667512690355295</v>
      </c>
    </row>
    <row r="264" spans="1:12" x14ac:dyDescent="0.2">
      <c r="A264" s="72" t="s">
        <v>862</v>
      </c>
      <c r="B264" s="66" t="s">
        <v>863</v>
      </c>
      <c r="C264" s="67">
        <v>19</v>
      </c>
      <c r="D264" s="67" t="s">
        <v>343</v>
      </c>
      <c r="E264" s="71">
        <v>0.11199597051100001</v>
      </c>
      <c r="F264" s="68">
        <v>19.216417910447799</v>
      </c>
      <c r="G264" s="71">
        <v>0.25</v>
      </c>
      <c r="H264" s="68">
        <v>60.820895522388099</v>
      </c>
      <c r="I264" s="71">
        <v>4.7836939336768398E-6</v>
      </c>
      <c r="J264" s="68">
        <v>21.828358208955201</v>
      </c>
      <c r="K264" s="71">
        <v>8.5983127839065601E-2</v>
      </c>
      <c r="L264" s="68">
        <v>5.9701492537313401</v>
      </c>
    </row>
    <row r="265" spans="1:12" x14ac:dyDescent="0.2">
      <c r="A265" s="72" t="s">
        <v>864</v>
      </c>
      <c r="B265" s="66" t="s">
        <v>865</v>
      </c>
      <c r="C265" s="67">
        <v>19</v>
      </c>
      <c r="D265" s="67" t="s">
        <v>343</v>
      </c>
      <c r="E265" s="71">
        <v>0.11794289422453</v>
      </c>
      <c r="F265" s="68">
        <v>19.776119402985099</v>
      </c>
      <c r="G265" s="71">
        <v>0.25</v>
      </c>
      <c r="H265" s="68">
        <v>60.820895522388099</v>
      </c>
      <c r="I265" s="71">
        <v>0</v>
      </c>
      <c r="J265" s="68">
        <v>13.0597014925373</v>
      </c>
      <c r="K265" s="71">
        <v>0.103828682673589</v>
      </c>
      <c r="L265" s="68">
        <v>6.5298507462686599</v>
      </c>
    </row>
    <row r="266" spans="1:12" x14ac:dyDescent="0.2">
      <c r="A266" s="72" t="s">
        <v>866</v>
      </c>
      <c r="B266" s="66" t="s">
        <v>867</v>
      </c>
      <c r="C266" s="67">
        <v>19</v>
      </c>
      <c r="D266" s="67" t="s">
        <v>343</v>
      </c>
      <c r="E266" s="71">
        <v>0.123020416515389</v>
      </c>
      <c r="F266" s="68">
        <v>21.268656716417901</v>
      </c>
      <c r="G266" s="71">
        <v>0.24952750001089</v>
      </c>
      <c r="H266" s="68">
        <v>45.708955223880601</v>
      </c>
      <c r="I266" s="71">
        <v>1.87469086590038E-5</v>
      </c>
      <c r="J266" s="68">
        <v>26.492537313432798</v>
      </c>
      <c r="K266" s="71">
        <v>0.119515002626619</v>
      </c>
      <c r="L266" s="68">
        <v>8.2089552238806007</v>
      </c>
    </row>
    <row r="267" spans="1:12" x14ac:dyDescent="0.2">
      <c r="A267" s="72" t="s">
        <v>868</v>
      </c>
      <c r="B267" s="66" t="s">
        <v>869</v>
      </c>
      <c r="C267" s="67">
        <v>19</v>
      </c>
      <c r="D267" s="67" t="s">
        <v>343</v>
      </c>
      <c r="E267" s="71">
        <v>6.3345383142899503E-2</v>
      </c>
      <c r="F267" s="68">
        <v>7.4626865671641802</v>
      </c>
      <c r="G267" s="71">
        <v>2.8917500389311298E-3</v>
      </c>
      <c r="H267" s="68">
        <v>6.5298507462686599</v>
      </c>
      <c r="I267" s="71">
        <v>5.5594280850838899E-6</v>
      </c>
      <c r="J267" s="68">
        <v>22.201492537313399</v>
      </c>
      <c r="K267" s="71">
        <v>0.18713883996168201</v>
      </c>
      <c r="L267" s="68">
        <v>14.365671641791</v>
      </c>
    </row>
    <row r="268" spans="1:12" x14ac:dyDescent="0.2">
      <c r="A268" s="72" t="s">
        <v>870</v>
      </c>
      <c r="B268" s="66" t="s">
        <v>871</v>
      </c>
      <c r="C268" s="67">
        <v>19</v>
      </c>
      <c r="D268" s="67" t="s">
        <v>343</v>
      </c>
      <c r="E268" s="71">
        <v>0.102397669938355</v>
      </c>
      <c r="F268" s="68">
        <v>16.231343283582099</v>
      </c>
      <c r="G268" s="71">
        <v>0.12167300221647501</v>
      </c>
      <c r="H268" s="68">
        <v>20.335820895522399</v>
      </c>
      <c r="I268" s="71">
        <v>3.49080368133175E-6</v>
      </c>
      <c r="J268" s="68">
        <v>21.268656716417901</v>
      </c>
      <c r="K268" s="71">
        <v>0.18551651679490799</v>
      </c>
      <c r="L268" s="68">
        <v>13.805970149253699</v>
      </c>
    </row>
    <row r="269" spans="1:12" x14ac:dyDescent="0.2">
      <c r="A269" s="72" t="s">
        <v>872</v>
      </c>
      <c r="B269" s="66" t="s">
        <v>873</v>
      </c>
      <c r="C269" s="67">
        <v>19</v>
      </c>
      <c r="D269" s="67" t="s">
        <v>343</v>
      </c>
      <c r="E269" s="71">
        <v>8.1088341647014006E-2</v>
      </c>
      <c r="F269" s="68">
        <v>11.753731343283601</v>
      </c>
      <c r="G269" s="71">
        <v>3.1032561452693499E-3</v>
      </c>
      <c r="H269" s="68">
        <v>6.7164179104477597</v>
      </c>
      <c r="I269" s="71">
        <v>0</v>
      </c>
      <c r="J269" s="68">
        <v>13.0597014925373</v>
      </c>
      <c r="K269" s="71">
        <v>0.240161768795773</v>
      </c>
      <c r="L269" s="68">
        <v>22.201492537313399</v>
      </c>
    </row>
    <row r="270" spans="1:12" x14ac:dyDescent="0.2">
      <c r="A270" s="72" t="s">
        <v>874</v>
      </c>
      <c r="B270" s="66" t="s">
        <v>875</v>
      </c>
      <c r="C270" s="67">
        <v>20</v>
      </c>
      <c r="D270" s="67" t="s">
        <v>343</v>
      </c>
      <c r="E270" s="71">
        <v>0.124957654577818</v>
      </c>
      <c r="F270" s="68">
        <v>42.195431472081196</v>
      </c>
      <c r="G270" s="71">
        <v>1.1825591180184E-4</v>
      </c>
      <c r="H270" s="68">
        <v>7.8045685279187804</v>
      </c>
      <c r="I270" s="71">
        <v>6.8836448156708104E-4</v>
      </c>
      <c r="J270" s="68">
        <v>62.5634517766497</v>
      </c>
      <c r="K270" s="71">
        <v>0.37406634334008598</v>
      </c>
      <c r="L270" s="68">
        <v>59.898477157360396</v>
      </c>
    </row>
    <row r="271" spans="1:12" x14ac:dyDescent="0.2">
      <c r="A271" s="72" t="s">
        <v>876</v>
      </c>
      <c r="B271" s="66" t="s">
        <v>877</v>
      </c>
      <c r="C271" s="67">
        <v>20</v>
      </c>
      <c r="D271" s="67" t="s">
        <v>343</v>
      </c>
      <c r="E271" s="71">
        <v>0.24220488510735699</v>
      </c>
      <c r="F271" s="68">
        <v>73.032994923857899</v>
      </c>
      <c r="G271" s="71">
        <v>4.9128742501221997E-2</v>
      </c>
      <c r="H271" s="68">
        <v>34.3908629441624</v>
      </c>
      <c r="I271" s="71">
        <v>1.0529416951392701E-3</v>
      </c>
      <c r="J271" s="68">
        <v>65.418781725888294</v>
      </c>
      <c r="K271" s="71">
        <v>0.67643297112570799</v>
      </c>
      <c r="L271" s="68">
        <v>85.279187817258901</v>
      </c>
    </row>
    <row r="272" spans="1:12" x14ac:dyDescent="0.2">
      <c r="A272" s="72" t="s">
        <v>878</v>
      </c>
      <c r="B272" s="66" t="s">
        <v>879</v>
      </c>
      <c r="C272" s="67">
        <v>20</v>
      </c>
      <c r="D272" s="67" t="s">
        <v>343</v>
      </c>
      <c r="E272" s="71">
        <v>0.26604358342083201</v>
      </c>
      <c r="F272" s="68">
        <v>80.139593908629394</v>
      </c>
      <c r="G272" s="71">
        <v>0.13681799886795601</v>
      </c>
      <c r="H272" s="68">
        <v>60.088832487309602</v>
      </c>
      <c r="I272" s="71">
        <v>9.4379074624831598E-4</v>
      </c>
      <c r="J272" s="68">
        <v>64.847715736040598</v>
      </c>
      <c r="K272" s="71">
        <v>0.66036896064828998</v>
      </c>
      <c r="L272" s="68">
        <v>84.454314720812206</v>
      </c>
    </row>
    <row r="273" spans="1:12" x14ac:dyDescent="0.2">
      <c r="A273" s="72" t="s">
        <v>880</v>
      </c>
      <c r="B273" s="66" t="s">
        <v>881</v>
      </c>
      <c r="C273" s="67">
        <v>20</v>
      </c>
      <c r="D273" s="67" t="s">
        <v>343</v>
      </c>
      <c r="E273" s="71">
        <v>0.27457132710667098</v>
      </c>
      <c r="F273" s="68">
        <v>81.916243654822296</v>
      </c>
      <c r="G273" s="71">
        <v>0.33157091451795101</v>
      </c>
      <c r="H273" s="68">
        <v>94.225888324873097</v>
      </c>
      <c r="I273" s="71">
        <v>1.7313427167951999E-2</v>
      </c>
      <c r="J273" s="68">
        <v>82.487309644670006</v>
      </c>
      <c r="K273" s="71">
        <v>0.47482963963410901</v>
      </c>
      <c r="L273" s="68">
        <v>70.685279187817301</v>
      </c>
    </row>
    <row r="274" spans="1:12" x14ac:dyDescent="0.2">
      <c r="A274" s="72" t="s">
        <v>882</v>
      </c>
      <c r="B274" s="66" t="s">
        <v>883</v>
      </c>
      <c r="C274" s="67">
        <v>20</v>
      </c>
      <c r="D274" s="67" t="s">
        <v>343</v>
      </c>
      <c r="E274" s="71">
        <v>0.18126714192092</v>
      </c>
      <c r="F274" s="68">
        <v>57.106598984771601</v>
      </c>
      <c r="G274" s="71">
        <v>0.242278000193518</v>
      </c>
      <c r="H274" s="68">
        <v>85.152284263959402</v>
      </c>
      <c r="I274" s="71">
        <v>0.138663008518881</v>
      </c>
      <c r="J274" s="68">
        <v>93.591370558375601</v>
      </c>
      <c r="K274" s="71">
        <v>0.162860417050361</v>
      </c>
      <c r="L274" s="68">
        <v>37.690355329949199</v>
      </c>
    </row>
    <row r="275" spans="1:12" x14ac:dyDescent="0.2">
      <c r="A275" s="72" t="s">
        <v>884</v>
      </c>
      <c r="B275" s="66" t="s">
        <v>885</v>
      </c>
      <c r="C275" s="67">
        <v>20</v>
      </c>
      <c r="D275" s="67" t="s">
        <v>343</v>
      </c>
      <c r="E275" s="71">
        <v>0.18396803604370399</v>
      </c>
      <c r="F275" s="68">
        <v>58.248730964467001</v>
      </c>
      <c r="G275" s="71">
        <v>0.18138077419279</v>
      </c>
      <c r="H275" s="68">
        <v>69.479695431472095</v>
      </c>
      <c r="I275" s="71">
        <v>2.9439859120457398E-3</v>
      </c>
      <c r="J275" s="68">
        <v>72.271573604060904</v>
      </c>
      <c r="K275" s="71">
        <v>0.36757934802627501</v>
      </c>
      <c r="L275" s="68">
        <v>59.200507614213201</v>
      </c>
    </row>
    <row r="276" spans="1:12" x14ac:dyDescent="0.2">
      <c r="A276" s="72" t="s">
        <v>886</v>
      </c>
      <c r="B276" s="66" t="s">
        <v>887</v>
      </c>
      <c r="C276" s="67">
        <v>20</v>
      </c>
      <c r="D276" s="67" t="s">
        <v>343</v>
      </c>
      <c r="E276" s="71">
        <v>0.17987583373418201</v>
      </c>
      <c r="F276" s="68">
        <v>56.852791878172603</v>
      </c>
      <c r="G276" s="71">
        <v>0.171289230902473</v>
      </c>
      <c r="H276" s="68">
        <v>67.893401015228406</v>
      </c>
      <c r="I276" s="71">
        <v>2.2783525641784301E-3</v>
      </c>
      <c r="J276" s="68">
        <v>70.685279187817301</v>
      </c>
      <c r="K276" s="71">
        <v>0.36605991773589502</v>
      </c>
      <c r="L276" s="68">
        <v>59.010152284264002</v>
      </c>
    </row>
    <row r="277" spans="1:12" x14ac:dyDescent="0.2">
      <c r="A277" s="72" t="s">
        <v>888</v>
      </c>
      <c r="B277" s="66" t="s">
        <v>889</v>
      </c>
      <c r="C277" s="67">
        <v>20</v>
      </c>
      <c r="D277" s="67" t="s">
        <v>343</v>
      </c>
      <c r="E277" s="71">
        <v>0.13299811022622601</v>
      </c>
      <c r="F277" s="68">
        <v>44.479695431472102</v>
      </c>
      <c r="G277" s="71">
        <v>0.23987725026520401</v>
      </c>
      <c r="H277" s="68">
        <v>84.454314720812206</v>
      </c>
      <c r="I277" s="71">
        <v>5.2173744419860599E-2</v>
      </c>
      <c r="J277" s="68">
        <v>88.451776649746193</v>
      </c>
      <c r="K277" s="71">
        <v>0.106943335993615</v>
      </c>
      <c r="L277" s="68">
        <v>32.360406091370599</v>
      </c>
    </row>
    <row r="278" spans="1:12" x14ac:dyDescent="0.2">
      <c r="A278" s="72" t="s">
        <v>890</v>
      </c>
      <c r="B278" s="66" t="s">
        <v>891</v>
      </c>
      <c r="C278" s="67">
        <v>20</v>
      </c>
      <c r="D278" s="67" t="s">
        <v>343</v>
      </c>
      <c r="E278" s="71">
        <v>0.109158946767671</v>
      </c>
      <c r="F278" s="68">
        <v>39.213197969543103</v>
      </c>
      <c r="G278" s="71">
        <v>4.6400074115035802E-3</v>
      </c>
      <c r="H278" s="68">
        <v>15.3553299492386</v>
      </c>
      <c r="I278" s="71">
        <v>1.3815644386695101E-6</v>
      </c>
      <c r="J278" s="68">
        <v>25.824873096446701</v>
      </c>
      <c r="K278" s="71">
        <v>0.32283545132707098</v>
      </c>
      <c r="L278" s="68">
        <v>54.568527918781697</v>
      </c>
    </row>
    <row r="279" spans="1:12" x14ac:dyDescent="0.2">
      <c r="A279" s="72" t="s">
        <v>892</v>
      </c>
      <c r="B279" s="66" t="s">
        <v>893</v>
      </c>
      <c r="C279" s="67">
        <v>20</v>
      </c>
      <c r="D279" s="67" t="s">
        <v>343</v>
      </c>
      <c r="E279" s="71">
        <v>0.22378132512861601</v>
      </c>
      <c r="F279" s="68">
        <v>68.464467005076102</v>
      </c>
      <c r="G279" s="71">
        <v>3.7265014433985097E-2</v>
      </c>
      <c r="H279" s="68">
        <v>31.345177664974599</v>
      </c>
      <c r="I279" s="71">
        <v>4.2422014546313599E-2</v>
      </c>
      <c r="J279" s="68">
        <v>87.246192893401002</v>
      </c>
      <c r="K279" s="71">
        <v>0.59165694640555</v>
      </c>
      <c r="L279" s="68">
        <v>79.314720812182699</v>
      </c>
    </row>
    <row r="280" spans="1:12" x14ac:dyDescent="0.2">
      <c r="A280" s="72" t="s">
        <v>894</v>
      </c>
      <c r="B280" s="66" t="s">
        <v>895</v>
      </c>
      <c r="C280" s="67">
        <v>20</v>
      </c>
      <c r="D280" s="67" t="s">
        <v>343</v>
      </c>
      <c r="E280" s="71">
        <v>0.21596710844448599</v>
      </c>
      <c r="F280" s="68">
        <v>67.195431472081196</v>
      </c>
      <c r="G280" s="71">
        <v>0.12027020412691899</v>
      </c>
      <c r="H280" s="68">
        <v>55.076142131979701</v>
      </c>
      <c r="I280" s="71">
        <v>0</v>
      </c>
      <c r="J280" s="68">
        <v>20.558375634517802</v>
      </c>
      <c r="K280" s="71">
        <v>0.52763112120653999</v>
      </c>
      <c r="L280" s="68">
        <v>74.555837563451803</v>
      </c>
    </row>
    <row r="281" spans="1:12" x14ac:dyDescent="0.2">
      <c r="A281" s="72" t="s">
        <v>896</v>
      </c>
      <c r="B281" s="66" t="s">
        <v>897</v>
      </c>
      <c r="C281" s="67">
        <v>20</v>
      </c>
      <c r="D281" s="67" t="s">
        <v>343</v>
      </c>
      <c r="E281" s="71">
        <v>0.21514396208644199</v>
      </c>
      <c r="F281" s="68">
        <v>66.814720812182699</v>
      </c>
      <c r="G281" s="71">
        <v>0.148204373249989</v>
      </c>
      <c r="H281" s="68">
        <v>63.071065989847703</v>
      </c>
      <c r="I281" s="71">
        <v>3.4539110966737599E-7</v>
      </c>
      <c r="J281" s="68">
        <v>23.730964467005101</v>
      </c>
      <c r="K281" s="71">
        <v>0.49722716761822899</v>
      </c>
      <c r="L281" s="68">
        <v>72.335025380710704</v>
      </c>
    </row>
    <row r="282" spans="1:12" x14ac:dyDescent="0.2">
      <c r="A282" s="72" t="s">
        <v>898</v>
      </c>
      <c r="B282" s="66" t="s">
        <v>899</v>
      </c>
      <c r="C282" s="67">
        <v>20</v>
      </c>
      <c r="D282" s="67" t="s">
        <v>343</v>
      </c>
      <c r="E282" s="71">
        <v>0.211544091399409</v>
      </c>
      <c r="F282" s="68">
        <v>65.989847715736005</v>
      </c>
      <c r="G282" s="71">
        <v>4.1379158591345402E-2</v>
      </c>
      <c r="H282" s="68">
        <v>32.741116751268997</v>
      </c>
      <c r="I282" s="71">
        <v>7.3970646774934902E-12</v>
      </c>
      <c r="J282" s="68">
        <v>22.208121827411201</v>
      </c>
      <c r="K282" s="71">
        <v>0.59325311559948402</v>
      </c>
      <c r="L282" s="68">
        <v>79.441624365482198</v>
      </c>
    </row>
    <row r="283" spans="1:12" x14ac:dyDescent="0.2">
      <c r="A283" s="72" t="s">
        <v>900</v>
      </c>
      <c r="B283" s="66" t="s">
        <v>901</v>
      </c>
      <c r="C283" s="67">
        <v>20</v>
      </c>
      <c r="D283" s="67" t="s">
        <v>343</v>
      </c>
      <c r="E283" s="71">
        <v>0.21054597186344801</v>
      </c>
      <c r="F283" s="68">
        <v>65.482233502538094</v>
      </c>
      <c r="G283" s="71">
        <v>4.3287504136735301E-10</v>
      </c>
      <c r="H283" s="68">
        <v>4.3781725888324896</v>
      </c>
      <c r="I283" s="71">
        <v>0</v>
      </c>
      <c r="J283" s="68">
        <v>20.558375634517802</v>
      </c>
      <c r="K283" s="71">
        <v>0.63163791515746803</v>
      </c>
      <c r="L283" s="68">
        <v>82.233502538071093</v>
      </c>
    </row>
    <row r="284" spans="1:12" x14ac:dyDescent="0.2">
      <c r="A284" s="72" t="s">
        <v>902</v>
      </c>
      <c r="B284" s="66" t="s">
        <v>903</v>
      </c>
      <c r="C284" s="67">
        <v>20</v>
      </c>
      <c r="D284" s="67" t="s">
        <v>343</v>
      </c>
      <c r="E284" s="71">
        <v>0.142952146633711</v>
      </c>
      <c r="F284" s="68">
        <v>47.081218274111698</v>
      </c>
      <c r="G284" s="71">
        <v>0.261777834169313</v>
      </c>
      <c r="H284" s="68">
        <v>90.672588832487307</v>
      </c>
      <c r="I284" s="71">
        <v>1.6987542232935401E-2</v>
      </c>
      <c r="J284" s="68">
        <v>82.360406091370606</v>
      </c>
      <c r="K284" s="71">
        <v>0.15009106349888501</v>
      </c>
      <c r="L284" s="68">
        <v>36.675126903553299</v>
      </c>
    </row>
    <row r="285" spans="1:12" x14ac:dyDescent="0.2">
      <c r="A285" s="72" t="s">
        <v>904</v>
      </c>
      <c r="B285" s="66" t="s">
        <v>905</v>
      </c>
      <c r="C285" s="67">
        <v>19</v>
      </c>
      <c r="D285" s="67" t="s">
        <v>343</v>
      </c>
      <c r="E285" s="71">
        <v>8.3333333333333301E-2</v>
      </c>
      <c r="F285" s="68">
        <v>12.686567164179101</v>
      </c>
      <c r="G285" s="71">
        <v>0.25</v>
      </c>
      <c r="H285" s="68">
        <v>60.820895522388099</v>
      </c>
      <c r="I285" s="71">
        <v>0</v>
      </c>
      <c r="J285" s="68">
        <v>13.0597014925373</v>
      </c>
      <c r="K285" s="71">
        <v>0</v>
      </c>
      <c r="L285" s="68">
        <v>1.1194029850746301</v>
      </c>
    </row>
    <row r="286" spans="1:12" x14ac:dyDescent="0.2">
      <c r="A286" s="72" t="s">
        <v>906</v>
      </c>
      <c r="B286" s="66" t="s">
        <v>907</v>
      </c>
      <c r="C286" s="67">
        <v>19</v>
      </c>
      <c r="D286" s="67" t="s">
        <v>343</v>
      </c>
      <c r="E286" s="71">
        <v>9.6673722484884095E-2</v>
      </c>
      <c r="F286" s="68">
        <v>15.6716417910448</v>
      </c>
      <c r="G286" s="71">
        <v>0.25</v>
      </c>
      <c r="H286" s="68">
        <v>60.820895522388099</v>
      </c>
      <c r="I286" s="71">
        <v>0</v>
      </c>
      <c r="J286" s="68">
        <v>13.0597014925373</v>
      </c>
      <c r="K286" s="71">
        <v>4.0021167454652201E-2</v>
      </c>
      <c r="L286" s="68">
        <v>4.1044776119403004</v>
      </c>
    </row>
    <row r="287" spans="1:12" x14ac:dyDescent="0.2">
      <c r="A287" s="72" t="s">
        <v>908</v>
      </c>
      <c r="B287" s="66" t="s">
        <v>909</v>
      </c>
      <c r="C287" s="67">
        <v>19</v>
      </c>
      <c r="D287" s="67" t="s">
        <v>343</v>
      </c>
      <c r="E287" s="71">
        <v>0.110193082208008</v>
      </c>
      <c r="F287" s="68">
        <v>18.656716417910399</v>
      </c>
      <c r="G287" s="71">
        <v>0.25</v>
      </c>
      <c r="H287" s="68">
        <v>60.820895522388099</v>
      </c>
      <c r="I287" s="71">
        <v>0</v>
      </c>
      <c r="J287" s="68">
        <v>13.0597014925373</v>
      </c>
      <c r="K287" s="71">
        <v>8.0579246624022799E-2</v>
      </c>
      <c r="L287" s="68">
        <v>5.7835820895522403</v>
      </c>
    </row>
    <row r="288" spans="1:12" x14ac:dyDescent="0.2">
      <c r="A288" s="72" t="s">
        <v>910</v>
      </c>
      <c r="B288" s="66" t="s">
        <v>911</v>
      </c>
      <c r="C288" s="67">
        <v>19</v>
      </c>
      <c r="D288" s="67" t="s">
        <v>343</v>
      </c>
      <c r="E288" s="71">
        <v>0.10401885587477901</v>
      </c>
      <c r="F288" s="68">
        <v>16.6044776119403</v>
      </c>
      <c r="G288" s="71">
        <v>0.155693254569165</v>
      </c>
      <c r="H288" s="68">
        <v>22.5746268656716</v>
      </c>
      <c r="I288" s="71">
        <v>6.0201284832785499E-5</v>
      </c>
      <c r="J288" s="68">
        <v>35.261194029850699</v>
      </c>
      <c r="K288" s="71">
        <v>0.15630311177034101</v>
      </c>
      <c r="L288" s="68">
        <v>10.634328358209</v>
      </c>
    </row>
    <row r="289" spans="1:12" x14ac:dyDescent="0.2">
      <c r="A289" s="72" t="s">
        <v>912</v>
      </c>
      <c r="B289" s="66" t="s">
        <v>913</v>
      </c>
      <c r="C289" s="67">
        <v>20</v>
      </c>
      <c r="D289" s="67" t="s">
        <v>343</v>
      </c>
      <c r="E289" s="71">
        <v>0.17348623455724899</v>
      </c>
      <c r="F289" s="68">
        <v>54.695431472081196</v>
      </c>
      <c r="G289" s="71">
        <v>0.213460439106264</v>
      </c>
      <c r="H289" s="68">
        <v>77.0304568527919</v>
      </c>
      <c r="I289" s="71">
        <v>1.7566444679221999E-4</v>
      </c>
      <c r="J289" s="68">
        <v>50.380710659898497</v>
      </c>
      <c r="K289" s="71">
        <v>0.306822600118689</v>
      </c>
      <c r="L289" s="68">
        <v>52.664974619289303</v>
      </c>
    </row>
    <row r="290" spans="1:12" x14ac:dyDescent="0.2">
      <c r="A290" s="72" t="s">
        <v>914</v>
      </c>
      <c r="B290" s="66" t="s">
        <v>915</v>
      </c>
      <c r="C290" s="67">
        <v>19</v>
      </c>
      <c r="D290" s="67" t="s">
        <v>343</v>
      </c>
      <c r="E290" s="71">
        <v>8.3333333333333301E-2</v>
      </c>
      <c r="F290" s="68">
        <v>12.686567164179101</v>
      </c>
      <c r="G290" s="71">
        <v>0.25</v>
      </c>
      <c r="H290" s="68">
        <v>60.820895522388099</v>
      </c>
      <c r="I290" s="71">
        <v>0</v>
      </c>
      <c r="J290" s="68">
        <v>13.0597014925373</v>
      </c>
      <c r="K290" s="71">
        <v>0</v>
      </c>
      <c r="L290" s="68">
        <v>1.1194029850746301</v>
      </c>
    </row>
    <row r="291" spans="1:12" x14ac:dyDescent="0.2">
      <c r="A291" s="72" t="s">
        <v>916</v>
      </c>
      <c r="B291" s="66" t="s">
        <v>917</v>
      </c>
      <c r="C291" s="67">
        <v>19</v>
      </c>
      <c r="D291" s="67" t="s">
        <v>343</v>
      </c>
      <c r="E291" s="71">
        <v>9.5413203135461394E-2</v>
      </c>
      <c r="F291" s="68">
        <v>14.738805970149301</v>
      </c>
      <c r="G291" s="71">
        <v>0.25</v>
      </c>
      <c r="H291" s="68">
        <v>60.820895522388099</v>
      </c>
      <c r="I291" s="71">
        <v>0</v>
      </c>
      <c r="J291" s="68">
        <v>13.0597014925373</v>
      </c>
      <c r="K291" s="71">
        <v>3.6239609406384203E-2</v>
      </c>
      <c r="L291" s="68">
        <v>3.5447761194029801</v>
      </c>
    </row>
    <row r="292" spans="1:12" x14ac:dyDescent="0.2">
      <c r="A292" s="72" t="s">
        <v>918</v>
      </c>
      <c r="B292" s="66" t="s">
        <v>919</v>
      </c>
      <c r="C292" s="67">
        <v>19</v>
      </c>
      <c r="D292" s="67" t="s">
        <v>343</v>
      </c>
      <c r="E292" s="71">
        <v>0.109923865500393</v>
      </c>
      <c r="F292" s="68">
        <v>18.097014925373099</v>
      </c>
      <c r="G292" s="71">
        <v>0.23837299942445001</v>
      </c>
      <c r="H292" s="68">
        <v>35.074626865671597</v>
      </c>
      <c r="I292" s="71">
        <v>0</v>
      </c>
      <c r="J292" s="68">
        <v>13.0597014925373</v>
      </c>
      <c r="K292" s="71">
        <v>9.1398597076728205E-2</v>
      </c>
      <c r="L292" s="68">
        <v>6.3432835820895503</v>
      </c>
    </row>
    <row r="293" spans="1:12" x14ac:dyDescent="0.2">
      <c r="A293" s="72" t="s">
        <v>920</v>
      </c>
      <c r="B293" s="66" t="s">
        <v>921</v>
      </c>
      <c r="C293" s="67">
        <v>19</v>
      </c>
      <c r="D293" s="67" t="s">
        <v>343</v>
      </c>
      <c r="E293" s="71">
        <v>9.0593164669175899E-2</v>
      </c>
      <c r="F293" s="68">
        <v>13.805970149253699</v>
      </c>
      <c r="G293" s="71">
        <v>0.24420000017235599</v>
      </c>
      <c r="H293" s="68">
        <v>38.805970149253703</v>
      </c>
      <c r="I293" s="71">
        <v>0</v>
      </c>
      <c r="J293" s="68">
        <v>13.0597014925373</v>
      </c>
      <c r="K293" s="71">
        <v>2.7579493835172001E-2</v>
      </c>
      <c r="L293" s="68">
        <v>2.98507462686567</v>
      </c>
    </row>
    <row r="294" spans="1:12" x14ac:dyDescent="0.2">
      <c r="A294" s="72" t="s">
        <v>922</v>
      </c>
      <c r="B294" s="66" t="s">
        <v>923</v>
      </c>
      <c r="C294" s="67">
        <v>19</v>
      </c>
      <c r="D294" s="67" t="s">
        <v>343</v>
      </c>
      <c r="E294" s="71">
        <v>0.16355301082336399</v>
      </c>
      <c r="F294" s="68">
        <v>28.917910447761201</v>
      </c>
      <c r="G294" s="71">
        <v>0.25418144008619098</v>
      </c>
      <c r="H294" s="68">
        <v>66.417910447761201</v>
      </c>
      <c r="I294" s="71">
        <v>1.4721466182609499E-2</v>
      </c>
      <c r="J294" s="68">
        <v>70.335820895522403</v>
      </c>
      <c r="K294" s="71">
        <v>0.22175612620129201</v>
      </c>
      <c r="L294" s="68">
        <v>18.656716417910399</v>
      </c>
    </row>
    <row r="295" spans="1:12" x14ac:dyDescent="0.2">
      <c r="A295" s="72" t="s">
        <v>924</v>
      </c>
      <c r="B295" s="66" t="s">
        <v>925</v>
      </c>
      <c r="C295" s="67">
        <v>20</v>
      </c>
      <c r="D295" s="67" t="s">
        <v>343</v>
      </c>
      <c r="E295" s="71">
        <v>0.14097564878284199</v>
      </c>
      <c r="F295" s="68">
        <v>46.573604060913702</v>
      </c>
      <c r="G295" s="71">
        <v>6.8054070187993101E-2</v>
      </c>
      <c r="H295" s="68">
        <v>40.418781725888302</v>
      </c>
      <c r="I295" s="71">
        <v>1.61013125286345E-2</v>
      </c>
      <c r="J295" s="68">
        <v>81.916243654822296</v>
      </c>
      <c r="K295" s="71">
        <v>0.33877156363189898</v>
      </c>
      <c r="L295" s="68">
        <v>56.027918781725901</v>
      </c>
    </row>
    <row r="296" spans="1:12" x14ac:dyDescent="0.2">
      <c r="A296" s="72" t="s">
        <v>926</v>
      </c>
      <c r="B296" s="66" t="s">
        <v>927</v>
      </c>
      <c r="C296" s="67">
        <v>20</v>
      </c>
      <c r="D296" s="67" t="s">
        <v>343</v>
      </c>
      <c r="E296" s="71">
        <v>0.19332732517402501</v>
      </c>
      <c r="F296" s="68">
        <v>60.215736040609102</v>
      </c>
      <c r="G296" s="71">
        <v>0.26555879971212798</v>
      </c>
      <c r="H296" s="68">
        <v>90.989847715736005</v>
      </c>
      <c r="I296" s="71">
        <v>5.7107400337747902E-2</v>
      </c>
      <c r="J296" s="68">
        <v>88.959390862944204</v>
      </c>
      <c r="K296" s="71">
        <v>0.25731577547220003</v>
      </c>
      <c r="L296" s="68">
        <v>46.510152284264002</v>
      </c>
    </row>
    <row r="297" spans="1:12" x14ac:dyDescent="0.2">
      <c r="A297" s="72" t="s">
        <v>928</v>
      </c>
      <c r="B297" s="66" t="s">
        <v>929</v>
      </c>
      <c r="C297" s="67">
        <v>20</v>
      </c>
      <c r="D297" s="67" t="s">
        <v>343</v>
      </c>
      <c r="E297" s="71">
        <v>0.22858565487820401</v>
      </c>
      <c r="F297" s="68">
        <v>69.923857868020306</v>
      </c>
      <c r="G297" s="71">
        <v>0.25</v>
      </c>
      <c r="H297" s="68">
        <v>89.911167512690398</v>
      </c>
      <c r="I297" s="71">
        <v>5.7479606032619897E-3</v>
      </c>
      <c r="J297" s="68">
        <v>76.649746192893403</v>
      </c>
      <c r="K297" s="71">
        <v>0.43000900403135001</v>
      </c>
      <c r="L297" s="68">
        <v>65.672588832487307</v>
      </c>
    </row>
    <row r="298" spans="1:12" x14ac:dyDescent="0.2">
      <c r="A298" s="72" t="s">
        <v>930</v>
      </c>
      <c r="B298" s="66" t="s">
        <v>931</v>
      </c>
      <c r="C298" s="67">
        <v>20</v>
      </c>
      <c r="D298" s="67" t="s">
        <v>343</v>
      </c>
      <c r="E298" s="71">
        <v>0.15519682485370501</v>
      </c>
      <c r="F298" s="68">
        <v>49.746192893401002</v>
      </c>
      <c r="G298" s="71">
        <v>0.126270719788283</v>
      </c>
      <c r="H298" s="68">
        <v>56.916243654822303</v>
      </c>
      <c r="I298" s="71">
        <v>1.6484303445761399E-2</v>
      </c>
      <c r="J298" s="68">
        <v>82.043147208121795</v>
      </c>
      <c r="K298" s="71">
        <v>0.32283545132707098</v>
      </c>
      <c r="L298" s="68">
        <v>54.568527918781697</v>
      </c>
    </row>
    <row r="299" spans="1:12" x14ac:dyDescent="0.2">
      <c r="A299" s="72" t="s">
        <v>932</v>
      </c>
      <c r="B299" s="66" t="s">
        <v>933</v>
      </c>
      <c r="C299" s="67">
        <v>20</v>
      </c>
      <c r="D299" s="67" t="s">
        <v>343</v>
      </c>
      <c r="E299" s="71">
        <v>0.19803070851701399</v>
      </c>
      <c r="F299" s="68">
        <v>61.992385786801997</v>
      </c>
      <c r="G299" s="71">
        <v>0.35643768670714099</v>
      </c>
      <c r="H299" s="68">
        <v>94.733502538071093</v>
      </c>
      <c r="I299" s="71">
        <v>4.9204155421548899E-2</v>
      </c>
      <c r="J299" s="68">
        <v>88.071065989847696</v>
      </c>
      <c r="K299" s="71">
        <v>0.18845028342235001</v>
      </c>
      <c r="L299" s="68">
        <v>39.847715736040598</v>
      </c>
    </row>
    <row r="300" spans="1:12" x14ac:dyDescent="0.2">
      <c r="A300" s="72" t="s">
        <v>934</v>
      </c>
      <c r="B300" s="66" t="s">
        <v>935</v>
      </c>
      <c r="C300" s="67">
        <v>20</v>
      </c>
      <c r="D300" s="67" t="s">
        <v>343</v>
      </c>
      <c r="E300" s="71">
        <v>0.16130290788065399</v>
      </c>
      <c r="F300" s="68">
        <v>51.586294416243597</v>
      </c>
      <c r="G300" s="71">
        <v>0.21407546983275499</v>
      </c>
      <c r="H300" s="68">
        <v>77.0939086294416</v>
      </c>
      <c r="I300" s="71">
        <v>4.4517601119251501E-2</v>
      </c>
      <c r="J300" s="68">
        <v>87.5</v>
      </c>
      <c r="K300" s="71">
        <v>0.22531565268995399</v>
      </c>
      <c r="L300" s="68">
        <v>43.401015228426402</v>
      </c>
    </row>
    <row r="301" spans="1:12" x14ac:dyDescent="0.2">
      <c r="A301" s="72" t="s">
        <v>936</v>
      </c>
      <c r="B301" s="66" t="s">
        <v>937</v>
      </c>
      <c r="C301" s="67">
        <v>19</v>
      </c>
      <c r="D301" s="67" t="s">
        <v>343</v>
      </c>
      <c r="E301" s="71">
        <v>9.6520569543419796E-2</v>
      </c>
      <c r="F301" s="68">
        <v>15.4850746268657</v>
      </c>
      <c r="G301" s="71">
        <v>9.4859752572041003E-2</v>
      </c>
      <c r="H301" s="68">
        <v>18.283582089552201</v>
      </c>
      <c r="I301" s="71">
        <v>0</v>
      </c>
      <c r="J301" s="68">
        <v>13.0597014925373</v>
      </c>
      <c r="K301" s="71">
        <v>0.194701956058218</v>
      </c>
      <c r="L301" s="68">
        <v>15.858208955223899</v>
      </c>
    </row>
    <row r="302" spans="1:12" x14ac:dyDescent="0.2">
      <c r="A302" s="72" t="s">
        <v>938</v>
      </c>
      <c r="B302" s="66" t="s">
        <v>939</v>
      </c>
      <c r="C302" s="67">
        <v>19</v>
      </c>
      <c r="D302" s="67" t="s">
        <v>343</v>
      </c>
      <c r="E302" s="71">
        <v>4.38065881771268E-2</v>
      </c>
      <c r="F302" s="68">
        <v>3.7313432835820901</v>
      </c>
      <c r="G302" s="71">
        <v>0</v>
      </c>
      <c r="H302" s="68">
        <v>1.1194029850746301</v>
      </c>
      <c r="I302" s="71">
        <v>0</v>
      </c>
      <c r="J302" s="68">
        <v>13.0597014925373</v>
      </c>
      <c r="K302" s="71">
        <v>0.13141976453137999</v>
      </c>
      <c r="L302" s="68">
        <v>8.5820895522388092</v>
      </c>
    </row>
    <row r="303" spans="1:12" x14ac:dyDescent="0.2">
      <c r="A303" s="72" t="s">
        <v>940</v>
      </c>
      <c r="B303" s="66" t="s">
        <v>941</v>
      </c>
      <c r="C303" s="67">
        <v>19</v>
      </c>
      <c r="D303" s="67" t="s">
        <v>343</v>
      </c>
      <c r="E303" s="71">
        <v>7.5327265250044295E-2</v>
      </c>
      <c r="F303" s="68">
        <v>10.261194029850699</v>
      </c>
      <c r="G303" s="71">
        <v>3.1402580967847802E-3</v>
      </c>
      <c r="H303" s="68">
        <v>6.9029850746268702</v>
      </c>
      <c r="I303" s="71">
        <v>0</v>
      </c>
      <c r="J303" s="68">
        <v>13.0597014925373</v>
      </c>
      <c r="K303" s="71">
        <v>0.22284153765334799</v>
      </c>
      <c r="L303" s="68">
        <v>19.216417910447799</v>
      </c>
    </row>
    <row r="304" spans="1:12" x14ac:dyDescent="0.2">
      <c r="A304" s="72" t="s">
        <v>942</v>
      </c>
      <c r="B304" s="66" t="s">
        <v>943</v>
      </c>
      <c r="C304" s="67">
        <v>20</v>
      </c>
      <c r="D304" s="67" t="s">
        <v>343</v>
      </c>
      <c r="E304" s="71">
        <v>0.17339690150853601</v>
      </c>
      <c r="F304" s="68">
        <v>54.631979695431497</v>
      </c>
      <c r="G304" s="71">
        <v>3.51258422657652E-4</v>
      </c>
      <c r="H304" s="68">
        <v>8.8197969543147199</v>
      </c>
      <c r="I304" s="71">
        <v>3.17069038674651E-4</v>
      </c>
      <c r="J304" s="68">
        <v>55.964467005076102</v>
      </c>
      <c r="K304" s="71">
        <v>0.51952237706427695</v>
      </c>
      <c r="L304" s="68">
        <v>73.857868020304593</v>
      </c>
    </row>
    <row r="305" spans="1:12" x14ac:dyDescent="0.2">
      <c r="A305" s="72" t="s">
        <v>944</v>
      </c>
      <c r="B305" s="66" t="s">
        <v>945</v>
      </c>
      <c r="C305" s="67">
        <v>20</v>
      </c>
      <c r="D305" s="67" t="s">
        <v>343</v>
      </c>
      <c r="E305" s="71">
        <v>0.17503365717080699</v>
      </c>
      <c r="F305" s="68">
        <v>55.329949238578699</v>
      </c>
      <c r="G305" s="71">
        <v>7.2957248545475903E-2</v>
      </c>
      <c r="H305" s="68">
        <v>41.878172588832498</v>
      </c>
      <c r="I305" s="71">
        <v>1.7346211353792301E-2</v>
      </c>
      <c r="J305" s="68">
        <v>82.550761421319805</v>
      </c>
      <c r="K305" s="71">
        <v>0.434797511613154</v>
      </c>
      <c r="L305" s="68">
        <v>66.180203045685303</v>
      </c>
    </row>
    <row r="306" spans="1:12" x14ac:dyDescent="0.2">
      <c r="A306" s="72" t="s">
        <v>946</v>
      </c>
      <c r="B306" s="66" t="s">
        <v>947</v>
      </c>
      <c r="C306" s="67">
        <v>20</v>
      </c>
      <c r="D306" s="67" t="s">
        <v>343</v>
      </c>
      <c r="E306" s="71">
        <v>0.14642468594786501</v>
      </c>
      <c r="F306" s="68">
        <v>47.842639593908601</v>
      </c>
      <c r="G306" s="71">
        <v>0.20689213644280699</v>
      </c>
      <c r="H306" s="68">
        <v>75</v>
      </c>
      <c r="I306" s="71">
        <v>6.6150108520930506E-2</v>
      </c>
      <c r="J306" s="68">
        <v>89.974619289340097</v>
      </c>
      <c r="K306" s="71">
        <v>0.166231812879858</v>
      </c>
      <c r="L306" s="68">
        <v>38.007614213198003</v>
      </c>
    </row>
    <row r="307" spans="1:12" x14ac:dyDescent="0.2">
      <c r="A307" s="72" t="s">
        <v>948</v>
      </c>
      <c r="B307" s="66" t="s">
        <v>949</v>
      </c>
      <c r="C307" s="67">
        <v>20</v>
      </c>
      <c r="D307" s="67" t="s">
        <v>343</v>
      </c>
      <c r="E307" s="71">
        <v>0.120144623056677</v>
      </c>
      <c r="F307" s="68">
        <v>41.053299492385797</v>
      </c>
      <c r="G307" s="71">
        <v>0.22901974924294799</v>
      </c>
      <c r="H307" s="68">
        <v>80.964467005076102</v>
      </c>
      <c r="I307" s="71">
        <v>7.8714956892724799E-2</v>
      </c>
      <c r="J307" s="68">
        <v>90.799492385786806</v>
      </c>
      <c r="K307" s="71">
        <v>5.26991630343586E-2</v>
      </c>
      <c r="L307" s="68">
        <v>25.253807106599002</v>
      </c>
    </row>
    <row r="308" spans="1:12" x14ac:dyDescent="0.2">
      <c r="A308" s="72" t="s">
        <v>950</v>
      </c>
      <c r="B308" s="66" t="s">
        <v>951</v>
      </c>
      <c r="C308" s="67">
        <v>20</v>
      </c>
      <c r="D308" s="67" t="s">
        <v>343</v>
      </c>
      <c r="E308" s="71">
        <v>0.33117908329826201</v>
      </c>
      <c r="F308" s="68">
        <v>90.418781725888294</v>
      </c>
      <c r="G308" s="71">
        <v>0.34240932509901501</v>
      </c>
      <c r="H308" s="68">
        <v>94.416243654822296</v>
      </c>
      <c r="I308" s="71">
        <v>0.446715949434076</v>
      </c>
      <c r="J308" s="68">
        <v>97.842639593908601</v>
      </c>
      <c r="K308" s="71">
        <v>0.204411975361696</v>
      </c>
      <c r="L308" s="68">
        <v>41.6878172588832</v>
      </c>
    </row>
    <row r="309" spans="1:12" x14ac:dyDescent="0.2">
      <c r="A309" s="72" t="s">
        <v>952</v>
      </c>
      <c r="B309" s="66" t="s">
        <v>953</v>
      </c>
      <c r="C309" s="67">
        <v>20</v>
      </c>
      <c r="D309" s="67" t="s">
        <v>343</v>
      </c>
      <c r="E309" s="71">
        <v>0.182150750434703</v>
      </c>
      <c r="F309" s="68">
        <v>57.360406091370599</v>
      </c>
      <c r="G309" s="71">
        <v>6.8874396319881803E-4</v>
      </c>
      <c r="H309" s="68">
        <v>9.7081218274111691</v>
      </c>
      <c r="I309" s="71">
        <v>5.1830996648623201E-2</v>
      </c>
      <c r="J309" s="68">
        <v>88.388324873096494</v>
      </c>
      <c r="K309" s="71">
        <v>0.493932510692287</v>
      </c>
      <c r="L309" s="68">
        <v>72.081218274111706</v>
      </c>
    </row>
    <row r="310" spans="1:12" x14ac:dyDescent="0.2">
      <c r="A310" s="72" t="s">
        <v>954</v>
      </c>
      <c r="B310" s="66" t="s">
        <v>955</v>
      </c>
      <c r="C310" s="67">
        <v>20</v>
      </c>
      <c r="D310" s="67" t="s">
        <v>343</v>
      </c>
      <c r="E310" s="71">
        <v>0.23725101962767201</v>
      </c>
      <c r="F310" s="68">
        <v>72.081218274111706</v>
      </c>
      <c r="G310" s="71">
        <v>0.20903144776215599</v>
      </c>
      <c r="H310" s="68">
        <v>75.697969543147195</v>
      </c>
      <c r="I310" s="71">
        <v>7.7501114671312293E-2</v>
      </c>
      <c r="J310" s="68">
        <v>90.609137055837607</v>
      </c>
      <c r="K310" s="71">
        <v>0.42522049644954701</v>
      </c>
      <c r="L310" s="68">
        <v>65.291878172588795</v>
      </c>
    </row>
    <row r="311" spans="1:12" x14ac:dyDescent="0.2">
      <c r="A311" s="72" t="s">
        <v>956</v>
      </c>
      <c r="B311" s="66" t="s">
        <v>957</v>
      </c>
      <c r="C311" s="67">
        <v>20</v>
      </c>
      <c r="D311" s="67" t="s">
        <v>343</v>
      </c>
      <c r="E311" s="71">
        <v>0.25195736936573798</v>
      </c>
      <c r="F311" s="68">
        <v>75.761421319796995</v>
      </c>
      <c r="G311" s="71">
        <v>0.32845802289120801</v>
      </c>
      <c r="H311" s="68">
        <v>94.162436548223397</v>
      </c>
      <c r="I311" s="71">
        <v>0.234047396029261</v>
      </c>
      <c r="J311" s="68">
        <v>95.241116751269004</v>
      </c>
      <c r="K311" s="71">
        <v>0.19336668917674499</v>
      </c>
      <c r="L311" s="68">
        <v>40.355329949238602</v>
      </c>
    </row>
    <row r="312" spans="1:12" x14ac:dyDescent="0.2">
      <c r="A312" s="72" t="s">
        <v>958</v>
      </c>
      <c r="B312" s="66" t="s">
        <v>959</v>
      </c>
      <c r="C312" s="67">
        <v>20</v>
      </c>
      <c r="D312" s="67" t="s">
        <v>343</v>
      </c>
      <c r="E312" s="71">
        <v>0.16726565450808101</v>
      </c>
      <c r="F312" s="68">
        <v>52.791878172588802</v>
      </c>
      <c r="G312" s="71">
        <v>0.27444126599882301</v>
      </c>
      <c r="H312" s="68">
        <v>91.497461928934001</v>
      </c>
      <c r="I312" s="71">
        <v>6.2771213108533397E-2</v>
      </c>
      <c r="J312" s="68">
        <v>89.403553299492401</v>
      </c>
      <c r="K312" s="71">
        <v>0.164584484416887</v>
      </c>
      <c r="L312" s="68">
        <v>37.817258883248698</v>
      </c>
    </row>
    <row r="313" spans="1:12" x14ac:dyDescent="0.2">
      <c r="A313" s="72" t="s">
        <v>960</v>
      </c>
      <c r="B313" s="66" t="s">
        <v>961</v>
      </c>
      <c r="C313" s="67">
        <v>20</v>
      </c>
      <c r="D313" s="67" t="s">
        <v>343</v>
      </c>
      <c r="E313" s="71">
        <v>0.26794213547767598</v>
      </c>
      <c r="F313" s="68">
        <v>80.393401015228406</v>
      </c>
      <c r="G313" s="71">
        <v>0.44604541723293101</v>
      </c>
      <c r="H313" s="68">
        <v>97.081218274111706</v>
      </c>
      <c r="I313" s="71">
        <v>0.20447200767882501</v>
      </c>
      <c r="J313" s="68">
        <v>94.923857868020306</v>
      </c>
      <c r="K313" s="71">
        <v>0.15330898152127201</v>
      </c>
      <c r="L313" s="68">
        <v>37.055837563451803</v>
      </c>
    </row>
    <row r="314" spans="1:12" x14ac:dyDescent="0.2">
      <c r="A314" s="72" t="s">
        <v>962</v>
      </c>
      <c r="B314" s="66" t="s">
        <v>963</v>
      </c>
      <c r="C314" s="67">
        <v>20</v>
      </c>
      <c r="D314" s="67" t="s">
        <v>343</v>
      </c>
      <c r="E314" s="71">
        <v>0.21524535522017499</v>
      </c>
      <c r="F314" s="68">
        <v>66.878172588832498</v>
      </c>
      <c r="G314" s="71">
        <v>0.21029424916873601</v>
      </c>
      <c r="H314" s="68">
        <v>75.951776649746193</v>
      </c>
      <c r="I314" s="71">
        <v>0.33804991602726198</v>
      </c>
      <c r="J314" s="68">
        <v>96.700507614213194</v>
      </c>
      <c r="K314" s="71">
        <v>9.7391900464526199E-2</v>
      </c>
      <c r="L314" s="68">
        <v>31.027918781725901</v>
      </c>
    </row>
    <row r="315" spans="1:12" x14ac:dyDescent="0.2">
      <c r="A315" s="72" t="s">
        <v>964</v>
      </c>
      <c r="B315" s="66" t="s">
        <v>965</v>
      </c>
      <c r="C315" s="67">
        <v>19</v>
      </c>
      <c r="D315" s="67" t="s">
        <v>343</v>
      </c>
      <c r="E315" s="71">
        <v>8.4840739837712703E-2</v>
      </c>
      <c r="F315" s="68">
        <v>13.0597014925373</v>
      </c>
      <c r="G315" s="71">
        <v>0.249655250012814</v>
      </c>
      <c r="H315" s="68">
        <v>46.455223880597003</v>
      </c>
      <c r="I315" s="71">
        <v>0</v>
      </c>
      <c r="J315" s="68">
        <v>13.0597014925373</v>
      </c>
      <c r="K315" s="71">
        <v>4.8669695003244699E-3</v>
      </c>
      <c r="L315" s="68">
        <v>1.3059701492537299</v>
      </c>
    </row>
    <row r="316" spans="1:12" x14ac:dyDescent="0.2">
      <c r="A316" s="72" t="s">
        <v>966</v>
      </c>
      <c r="B316" s="66" t="s">
        <v>967</v>
      </c>
      <c r="C316" s="67">
        <v>19</v>
      </c>
      <c r="D316" s="67" t="s">
        <v>343</v>
      </c>
      <c r="E316" s="71">
        <v>9.1835831259656803E-2</v>
      </c>
      <c r="F316" s="68">
        <v>14.179104477611901</v>
      </c>
      <c r="G316" s="71">
        <v>0.24792799994379799</v>
      </c>
      <c r="H316" s="68">
        <v>42.3507462686567</v>
      </c>
      <c r="I316" s="71">
        <v>0</v>
      </c>
      <c r="J316" s="68">
        <v>13.0597014925373</v>
      </c>
      <c r="K316" s="71">
        <v>2.7579493835172001E-2</v>
      </c>
      <c r="L316" s="68">
        <v>2.98507462686567</v>
      </c>
    </row>
    <row r="317" spans="1:12" x14ac:dyDescent="0.2">
      <c r="A317" s="72" t="s">
        <v>968</v>
      </c>
      <c r="B317" s="66" t="s">
        <v>969</v>
      </c>
      <c r="C317" s="67">
        <v>19</v>
      </c>
      <c r="D317" s="67" t="s">
        <v>343</v>
      </c>
      <c r="E317" s="71">
        <v>4.4469824430795002E-2</v>
      </c>
      <c r="F317" s="68">
        <v>3.9179104477611899</v>
      </c>
      <c r="G317" s="71">
        <v>1.36249511904329E-3</v>
      </c>
      <c r="H317" s="68">
        <v>4.2910447761194002</v>
      </c>
      <c r="I317" s="71">
        <v>9.0301927243060194E-5</v>
      </c>
      <c r="J317" s="68">
        <v>37.313432835820898</v>
      </c>
      <c r="K317" s="71">
        <v>0.131956676246099</v>
      </c>
      <c r="L317" s="68">
        <v>8.7686567164179099</v>
      </c>
    </row>
    <row r="318" spans="1:12" x14ac:dyDescent="0.2">
      <c r="A318" s="72" t="s">
        <v>970</v>
      </c>
      <c r="B318" s="66" t="s">
        <v>971</v>
      </c>
      <c r="C318" s="67">
        <v>19</v>
      </c>
      <c r="D318" s="67" t="s">
        <v>343</v>
      </c>
      <c r="E318" s="71">
        <v>7.0969823278054095E-2</v>
      </c>
      <c r="F318" s="68">
        <v>9.3283582089552208</v>
      </c>
      <c r="G318" s="71">
        <v>4.6357250187810603E-2</v>
      </c>
      <c r="H318" s="68">
        <v>15.298507462686601</v>
      </c>
      <c r="I318" s="71">
        <v>8.6267847092359306E-3</v>
      </c>
      <c r="J318" s="68">
        <v>65.671641791044806</v>
      </c>
      <c r="K318" s="71">
        <v>0.157925434937116</v>
      </c>
      <c r="L318" s="68">
        <v>10.820895522388099</v>
      </c>
    </row>
    <row r="319" spans="1:12" x14ac:dyDescent="0.2">
      <c r="A319" s="72" t="s">
        <v>972</v>
      </c>
      <c r="B319" s="66" t="s">
        <v>973</v>
      </c>
      <c r="C319" s="67">
        <v>19</v>
      </c>
      <c r="D319" s="67" t="s">
        <v>343</v>
      </c>
      <c r="E319" s="71">
        <v>2.71049280970194E-2</v>
      </c>
      <c r="F319" s="68">
        <v>1.3059701492537299</v>
      </c>
      <c r="G319" s="71">
        <v>8.3102417861911602E-3</v>
      </c>
      <c r="H319" s="68">
        <v>8.7686567164179099</v>
      </c>
      <c r="I319" s="71">
        <v>0</v>
      </c>
      <c r="J319" s="68">
        <v>13.0597014925373</v>
      </c>
      <c r="K319" s="71">
        <v>7.3004542504867001E-2</v>
      </c>
      <c r="L319" s="68">
        <v>5.41044776119403</v>
      </c>
    </row>
    <row r="320" spans="1:12" x14ac:dyDescent="0.2">
      <c r="A320" s="72" t="s">
        <v>974</v>
      </c>
      <c r="B320" s="66" t="s">
        <v>975</v>
      </c>
      <c r="C320" s="67">
        <v>19</v>
      </c>
      <c r="D320" s="67" t="s">
        <v>343</v>
      </c>
      <c r="E320" s="71">
        <v>3.8020216633327698E-2</v>
      </c>
      <c r="F320" s="68">
        <v>2.42537313432836</v>
      </c>
      <c r="G320" s="71">
        <v>4.2770004935089E-3</v>
      </c>
      <c r="H320" s="68">
        <v>7.4626865671641802</v>
      </c>
      <c r="I320" s="71">
        <v>2.5857805046901801E-6</v>
      </c>
      <c r="J320" s="68">
        <v>20.708955223880601</v>
      </c>
      <c r="K320" s="71">
        <v>0.10978106362597</v>
      </c>
      <c r="L320" s="68">
        <v>6.9029850746268702</v>
      </c>
    </row>
    <row r="321" spans="1:12" x14ac:dyDescent="0.2">
      <c r="A321" s="72" t="s">
        <v>976</v>
      </c>
      <c r="B321" s="66" t="s">
        <v>977</v>
      </c>
      <c r="C321" s="67">
        <v>19</v>
      </c>
      <c r="D321" s="67" t="s">
        <v>343</v>
      </c>
      <c r="E321" s="71">
        <v>5.5863984688299402E-2</v>
      </c>
      <c r="F321" s="68">
        <v>5.41044776119403</v>
      </c>
      <c r="G321" s="71">
        <v>1.9992440665588499E-3</v>
      </c>
      <c r="H321" s="68">
        <v>5.41044776119403</v>
      </c>
      <c r="I321" s="71">
        <v>9.2570942067908495E-5</v>
      </c>
      <c r="J321" s="68">
        <v>37.686567164179102</v>
      </c>
      <c r="K321" s="71">
        <v>0.16550013905627201</v>
      </c>
      <c r="L321" s="68">
        <v>11.194029850746301</v>
      </c>
    </row>
    <row r="322" spans="1:12" x14ac:dyDescent="0.2">
      <c r="A322" s="72" t="s">
        <v>978</v>
      </c>
      <c r="B322" s="66" t="s">
        <v>979</v>
      </c>
      <c r="C322" s="67">
        <v>20</v>
      </c>
      <c r="D322" s="67" t="s">
        <v>343</v>
      </c>
      <c r="E322" s="71">
        <v>0.12974570734164501</v>
      </c>
      <c r="F322" s="68">
        <v>43.527918781725901</v>
      </c>
      <c r="G322" s="71">
        <v>2.4125995033194798E-2</v>
      </c>
      <c r="H322" s="68">
        <v>26.332487309644701</v>
      </c>
      <c r="I322" s="71">
        <v>2.2947069127504799E-3</v>
      </c>
      <c r="J322" s="68">
        <v>70.748730964467001</v>
      </c>
      <c r="K322" s="71">
        <v>0.36281642007899001</v>
      </c>
      <c r="L322" s="68">
        <v>58.502538071065999</v>
      </c>
    </row>
    <row r="323" spans="1:12" x14ac:dyDescent="0.2">
      <c r="A323" s="72" t="s">
        <v>980</v>
      </c>
      <c r="B323" s="66" t="s">
        <v>981</v>
      </c>
      <c r="C323" s="67">
        <v>20</v>
      </c>
      <c r="D323" s="67" t="s">
        <v>343</v>
      </c>
      <c r="E323" s="71">
        <v>0.26562865468137897</v>
      </c>
      <c r="F323" s="68">
        <v>79.885786802030495</v>
      </c>
      <c r="G323" s="71">
        <v>0.447612334221129</v>
      </c>
      <c r="H323" s="68">
        <v>97.144670050761405</v>
      </c>
      <c r="I323" s="71">
        <v>2.4444813178813901E-3</v>
      </c>
      <c r="J323" s="68">
        <v>71.383248730964496</v>
      </c>
      <c r="K323" s="71">
        <v>0.34682914850512597</v>
      </c>
      <c r="L323" s="68">
        <v>57.106598984771601</v>
      </c>
    </row>
    <row r="324" spans="1:12" x14ac:dyDescent="0.2">
      <c r="A324" s="72" t="s">
        <v>982</v>
      </c>
      <c r="B324" s="66" t="s">
        <v>983</v>
      </c>
      <c r="C324" s="67">
        <v>20</v>
      </c>
      <c r="D324" s="67" t="s">
        <v>343</v>
      </c>
      <c r="E324" s="71">
        <v>0.27509218003043401</v>
      </c>
      <c r="F324" s="68">
        <v>81.979695431472095</v>
      </c>
      <c r="G324" s="71">
        <v>0.2030073032244</v>
      </c>
      <c r="H324" s="68">
        <v>74.492385786802004</v>
      </c>
      <c r="I324" s="71">
        <v>6.7209118213698597E-3</v>
      </c>
      <c r="J324" s="68">
        <v>77.157360406091399</v>
      </c>
      <c r="K324" s="71">
        <v>0.61554832504553203</v>
      </c>
      <c r="L324" s="68">
        <v>81.027918781725901</v>
      </c>
    </row>
    <row r="325" spans="1:12" x14ac:dyDescent="0.2">
      <c r="A325" s="72" t="s">
        <v>984</v>
      </c>
      <c r="B325" s="66" t="s">
        <v>985</v>
      </c>
      <c r="C325" s="67">
        <v>20</v>
      </c>
      <c r="D325" s="67" t="s">
        <v>343</v>
      </c>
      <c r="E325" s="71">
        <v>0.19600499503427599</v>
      </c>
      <c r="F325" s="68">
        <v>61.104060913705602</v>
      </c>
      <c r="G325" s="71">
        <v>7.6077119212971597E-2</v>
      </c>
      <c r="H325" s="68">
        <v>43.020304568527898</v>
      </c>
      <c r="I325" s="71">
        <v>1.9669243546690798E-3</v>
      </c>
      <c r="J325" s="68">
        <v>69.479695431472095</v>
      </c>
      <c r="K325" s="71">
        <v>0.50997094153518696</v>
      </c>
      <c r="L325" s="68">
        <v>73.096446700507599</v>
      </c>
    </row>
    <row r="326" spans="1:12" x14ac:dyDescent="0.2">
      <c r="A326" s="72" t="s">
        <v>986</v>
      </c>
      <c r="B326" s="66" t="s">
        <v>987</v>
      </c>
      <c r="C326" s="67">
        <v>20</v>
      </c>
      <c r="D326" s="67" t="s">
        <v>343</v>
      </c>
      <c r="E326" s="71">
        <v>0.215890780323579</v>
      </c>
      <c r="F326" s="68">
        <v>67.005076142131998</v>
      </c>
      <c r="G326" s="71">
        <v>0.21042324547862701</v>
      </c>
      <c r="H326" s="68">
        <v>76.078680203045707</v>
      </c>
      <c r="I326" s="71">
        <v>0.10959955694871699</v>
      </c>
      <c r="J326" s="68">
        <v>92.449238578680195</v>
      </c>
      <c r="K326" s="71">
        <v>0.32764953854339302</v>
      </c>
      <c r="L326" s="68">
        <v>55.2030456852792</v>
      </c>
    </row>
    <row r="327" spans="1:12" x14ac:dyDescent="0.2">
      <c r="A327" s="72" t="s">
        <v>988</v>
      </c>
      <c r="B327" s="66" t="s">
        <v>989</v>
      </c>
      <c r="C327" s="67">
        <v>20</v>
      </c>
      <c r="D327" s="67" t="s">
        <v>343</v>
      </c>
      <c r="E327" s="71">
        <v>0.142789654797666</v>
      </c>
      <c r="F327" s="68">
        <v>47.017766497461899</v>
      </c>
      <c r="G327" s="71">
        <v>5.0224309256419197E-4</v>
      </c>
      <c r="H327" s="68">
        <v>9.2005076142131994</v>
      </c>
      <c r="I327" s="71">
        <v>1.8710235328304799E-2</v>
      </c>
      <c r="J327" s="68">
        <v>83.185279187817301</v>
      </c>
      <c r="K327" s="71">
        <v>0.409156485972128</v>
      </c>
      <c r="L327" s="68">
        <v>63.832487309644698</v>
      </c>
    </row>
    <row r="328" spans="1:12" x14ac:dyDescent="0.2">
      <c r="A328" s="72" t="s">
        <v>990</v>
      </c>
      <c r="B328" s="66" t="s">
        <v>991</v>
      </c>
      <c r="C328" s="67">
        <v>20</v>
      </c>
      <c r="D328" s="67" t="s">
        <v>343</v>
      </c>
      <c r="E328" s="71">
        <v>0.10039734148407201</v>
      </c>
      <c r="F328" s="68">
        <v>37.309644670050801</v>
      </c>
      <c r="G328" s="71">
        <v>1.50595097630556E-2</v>
      </c>
      <c r="H328" s="68">
        <v>22.588832487309599</v>
      </c>
      <c r="I328" s="71">
        <v>8.11769896484771E-3</v>
      </c>
      <c r="J328" s="68">
        <v>78.109137055837607</v>
      </c>
      <c r="K328" s="71">
        <v>0.27801481572431302</v>
      </c>
      <c r="L328" s="68">
        <v>49.175126903553299</v>
      </c>
    </row>
    <row r="329" spans="1:12" x14ac:dyDescent="0.2">
      <c r="A329" s="72" t="s">
        <v>992</v>
      </c>
      <c r="B329" s="66" t="s">
        <v>993</v>
      </c>
      <c r="C329" s="67">
        <v>20</v>
      </c>
      <c r="D329" s="67" t="s">
        <v>343</v>
      </c>
      <c r="E329" s="71">
        <v>0.175813223255923</v>
      </c>
      <c r="F329" s="68">
        <v>55.583756345177697</v>
      </c>
      <c r="G329" s="71">
        <v>7.1979063057573997E-2</v>
      </c>
      <c r="H329" s="68">
        <v>41.6878172588832</v>
      </c>
      <c r="I329" s="71">
        <v>7.5009586594371E-2</v>
      </c>
      <c r="J329" s="68">
        <v>90.482233502538094</v>
      </c>
      <c r="K329" s="71">
        <v>0.38045102011582499</v>
      </c>
      <c r="L329" s="68">
        <v>60.596446700507599</v>
      </c>
    </row>
    <row r="330" spans="1:12" x14ac:dyDescent="0.2">
      <c r="A330" s="72" t="s">
        <v>994</v>
      </c>
      <c r="B330" s="66" t="s">
        <v>995</v>
      </c>
      <c r="C330" s="67">
        <v>20</v>
      </c>
      <c r="D330" s="67" t="s">
        <v>343</v>
      </c>
      <c r="E330" s="71">
        <v>0.153515080363433</v>
      </c>
      <c r="F330" s="68">
        <v>49.111675126903599</v>
      </c>
      <c r="G330" s="71">
        <v>0.178830251653957</v>
      </c>
      <c r="H330" s="68">
        <v>69.098984771573598</v>
      </c>
      <c r="I330" s="71">
        <v>8.1989203118378207E-2</v>
      </c>
      <c r="J330" s="68">
        <v>90.862944162436506</v>
      </c>
      <c r="K330" s="71">
        <v>0.199725786317965</v>
      </c>
      <c r="L330" s="68">
        <v>41.307106598984802</v>
      </c>
    </row>
    <row r="331" spans="1:12" x14ac:dyDescent="0.2">
      <c r="A331" s="72" t="s">
        <v>996</v>
      </c>
      <c r="B331" s="66" t="s">
        <v>997</v>
      </c>
      <c r="C331" s="67">
        <v>20</v>
      </c>
      <c r="D331" s="67" t="s">
        <v>343</v>
      </c>
      <c r="E331" s="71">
        <v>0.18051452209744501</v>
      </c>
      <c r="F331" s="68">
        <v>56.979695431472102</v>
      </c>
      <c r="G331" s="71">
        <v>0.15910414298165401</v>
      </c>
      <c r="H331" s="68">
        <v>65.418781725888294</v>
      </c>
      <c r="I331" s="71">
        <v>4.2020531215810099E-2</v>
      </c>
      <c r="J331" s="68">
        <v>87.119289340101503</v>
      </c>
      <c r="K331" s="71">
        <v>0.34041889209486997</v>
      </c>
      <c r="L331" s="68">
        <v>56.2817258883249</v>
      </c>
    </row>
    <row r="332" spans="1:12" x14ac:dyDescent="0.2">
      <c r="A332" s="72" t="s">
        <v>998</v>
      </c>
      <c r="B332" s="66" t="s">
        <v>999</v>
      </c>
      <c r="C332" s="67">
        <v>20</v>
      </c>
      <c r="D332" s="67" t="s">
        <v>343</v>
      </c>
      <c r="E332" s="71">
        <v>0.20740605975901699</v>
      </c>
      <c r="F332" s="68">
        <v>64.5304568527919</v>
      </c>
      <c r="G332" s="71">
        <v>0.287951345710449</v>
      </c>
      <c r="H332" s="68">
        <v>92.639593908629394</v>
      </c>
      <c r="I332" s="71">
        <v>0.158585903695728</v>
      </c>
      <c r="J332" s="68">
        <v>94.098984771573598</v>
      </c>
      <c r="K332" s="71">
        <v>0.175680929870874</v>
      </c>
      <c r="L332" s="68">
        <v>39.086294416243703</v>
      </c>
    </row>
    <row r="333" spans="1:12" x14ac:dyDescent="0.2">
      <c r="A333" s="72" t="s">
        <v>1000</v>
      </c>
      <c r="B333" s="66" t="s">
        <v>1001</v>
      </c>
      <c r="C333" s="67">
        <v>20</v>
      </c>
      <c r="D333" s="67" t="s">
        <v>343</v>
      </c>
      <c r="E333" s="71">
        <v>0.26317011090393799</v>
      </c>
      <c r="F333" s="68">
        <v>78.616751269035504</v>
      </c>
      <c r="G333" s="71">
        <v>0.59001178623431005</v>
      </c>
      <c r="H333" s="68">
        <v>98.921319796954293</v>
      </c>
      <c r="I333" s="71">
        <v>3.0202293382369901E-2</v>
      </c>
      <c r="J333" s="68">
        <v>85.4695431472081</v>
      </c>
      <c r="K333" s="71">
        <v>0.16929625309513599</v>
      </c>
      <c r="L333" s="68">
        <v>38.388324873096401</v>
      </c>
    </row>
    <row r="334" spans="1:12" x14ac:dyDescent="0.2">
      <c r="A334" s="72" t="s">
        <v>1002</v>
      </c>
      <c r="B334" s="66" t="s">
        <v>1003</v>
      </c>
      <c r="C334" s="67">
        <v>20</v>
      </c>
      <c r="D334" s="67" t="s">
        <v>343</v>
      </c>
      <c r="E334" s="71">
        <v>0.13460425216920399</v>
      </c>
      <c r="F334" s="68">
        <v>44.860406091370599</v>
      </c>
      <c r="G334" s="71">
        <v>0.19965623443253999</v>
      </c>
      <c r="H334" s="68">
        <v>73.350253807106597</v>
      </c>
      <c r="I334" s="71">
        <v>0.10516845241661101</v>
      </c>
      <c r="J334" s="68">
        <v>92.322335025380696</v>
      </c>
      <c r="K334" s="71">
        <v>9.8988069658460701E-2</v>
      </c>
      <c r="L334" s="68">
        <v>31.2817258883249</v>
      </c>
    </row>
    <row r="335" spans="1:12" x14ac:dyDescent="0.2">
      <c r="A335" s="72" t="s">
        <v>1004</v>
      </c>
      <c r="B335" s="66" t="s">
        <v>1005</v>
      </c>
      <c r="C335" s="67">
        <v>20</v>
      </c>
      <c r="D335" s="67" t="s">
        <v>343</v>
      </c>
      <c r="E335" s="71">
        <v>0.18206246254178299</v>
      </c>
      <c r="F335" s="68">
        <v>57.2969543147208</v>
      </c>
      <c r="G335" s="71">
        <v>0.28078310579156002</v>
      </c>
      <c r="H335" s="68">
        <v>92.068527918781697</v>
      </c>
      <c r="I335" s="71">
        <v>0.172775309316549</v>
      </c>
      <c r="J335" s="68">
        <v>94.416243654822296</v>
      </c>
      <c r="K335" s="71">
        <v>9.2628972517240699E-2</v>
      </c>
      <c r="L335" s="68">
        <v>30.139593908629401</v>
      </c>
    </row>
    <row r="336" spans="1:12" x14ac:dyDescent="0.2">
      <c r="A336" s="72" t="s">
        <v>1006</v>
      </c>
      <c r="B336" s="66" t="s">
        <v>1007</v>
      </c>
      <c r="C336" s="67">
        <v>20</v>
      </c>
      <c r="D336" s="67" t="s">
        <v>343</v>
      </c>
      <c r="E336" s="71">
        <v>0.10149198544706001</v>
      </c>
      <c r="F336" s="68">
        <v>37.690355329949199</v>
      </c>
      <c r="G336" s="71">
        <v>0.15328575121826499</v>
      </c>
      <c r="H336" s="68">
        <v>64.086294416243604</v>
      </c>
      <c r="I336" s="71">
        <v>2.9830187114853701E-2</v>
      </c>
      <c r="J336" s="68">
        <v>85.342639593908601</v>
      </c>
      <c r="K336" s="71">
        <v>0.12136001800806299</v>
      </c>
      <c r="L336" s="68">
        <v>34.010152284264002</v>
      </c>
    </row>
    <row r="337" spans="1:12" x14ac:dyDescent="0.2">
      <c r="A337" s="72" t="s">
        <v>1008</v>
      </c>
      <c r="B337" s="66" t="s">
        <v>1009</v>
      </c>
      <c r="C337" s="67">
        <v>20</v>
      </c>
      <c r="D337" s="67" t="s">
        <v>343</v>
      </c>
      <c r="E337" s="71">
        <v>0.24657914847238399</v>
      </c>
      <c r="F337" s="68">
        <v>74.175126903553306</v>
      </c>
      <c r="G337" s="71">
        <v>0.56173435445580699</v>
      </c>
      <c r="H337" s="68">
        <v>98.857868020304593</v>
      </c>
      <c r="I337" s="71">
        <v>1.1975915157634199E-2</v>
      </c>
      <c r="J337" s="68">
        <v>80.329949238578706</v>
      </c>
      <c r="K337" s="71">
        <v>0.16602717580371201</v>
      </c>
      <c r="L337" s="68">
        <v>37.944162436548197</v>
      </c>
    </row>
    <row r="338" spans="1:12" x14ac:dyDescent="0.2">
      <c r="A338" s="72" t="s">
        <v>1010</v>
      </c>
      <c r="B338" s="66" t="s">
        <v>1011</v>
      </c>
      <c r="C338" s="67">
        <v>20</v>
      </c>
      <c r="D338" s="67" t="s">
        <v>343</v>
      </c>
      <c r="E338" s="71">
        <v>0.20480649496595599</v>
      </c>
      <c r="F338" s="68">
        <v>63.959390862944197</v>
      </c>
      <c r="G338" s="71">
        <v>0.37761586726135599</v>
      </c>
      <c r="H338" s="68">
        <v>95.177664974619304</v>
      </c>
      <c r="I338" s="71">
        <v>6.4315026153506899E-2</v>
      </c>
      <c r="J338" s="68">
        <v>89.657360406091399</v>
      </c>
      <c r="K338" s="71">
        <v>0.17248859148300499</v>
      </c>
      <c r="L338" s="68">
        <v>38.769035532994899</v>
      </c>
    </row>
    <row r="339" spans="1:12" x14ac:dyDescent="0.2">
      <c r="A339" s="72" t="s">
        <v>1012</v>
      </c>
      <c r="B339" s="66" t="s">
        <v>1013</v>
      </c>
      <c r="C339" s="67">
        <v>19</v>
      </c>
      <c r="D339" s="67" t="s">
        <v>343</v>
      </c>
      <c r="E339" s="71">
        <v>7.70482665623652E-2</v>
      </c>
      <c r="F339" s="68">
        <v>11.0074626865672</v>
      </c>
      <c r="G339" s="71">
        <v>1.5975980029159199E-4</v>
      </c>
      <c r="H339" s="68">
        <v>2.6119402985074598</v>
      </c>
      <c r="I339" s="71">
        <v>2.0298376961817898E-5</v>
      </c>
      <c r="J339" s="68">
        <v>26.865671641791</v>
      </c>
      <c r="K339" s="71">
        <v>0.230964741509842</v>
      </c>
      <c r="L339" s="68">
        <v>20.708955223880601</v>
      </c>
    </row>
    <row r="340" spans="1:12" x14ac:dyDescent="0.2">
      <c r="A340" s="72" t="s">
        <v>1014</v>
      </c>
      <c r="B340" s="66" t="s">
        <v>1015</v>
      </c>
      <c r="C340" s="67">
        <v>19</v>
      </c>
      <c r="D340" s="67" t="s">
        <v>343</v>
      </c>
      <c r="E340" s="71">
        <v>5.4798007665950103E-2</v>
      </c>
      <c r="F340" s="68">
        <v>5.0373134328358198</v>
      </c>
      <c r="G340" s="71">
        <v>1.76478363413076E-2</v>
      </c>
      <c r="H340" s="68">
        <v>11.380597014925399</v>
      </c>
      <c r="I340" s="71">
        <v>1.2624253389072399E-3</v>
      </c>
      <c r="J340" s="68">
        <v>56.902985074626898</v>
      </c>
      <c r="K340" s="71">
        <v>0.14548376131763499</v>
      </c>
      <c r="L340" s="68">
        <v>9.1417910447761201</v>
      </c>
    </row>
    <row r="341" spans="1:12" x14ac:dyDescent="0.2">
      <c r="A341" s="72" t="s">
        <v>1016</v>
      </c>
      <c r="B341" s="66" t="s">
        <v>1017</v>
      </c>
      <c r="C341" s="67">
        <v>19</v>
      </c>
      <c r="D341" s="67" t="s">
        <v>343</v>
      </c>
      <c r="E341" s="71">
        <v>3.8156933764249001E-2</v>
      </c>
      <c r="F341" s="68">
        <v>2.6119402985074598</v>
      </c>
      <c r="G341" s="71">
        <v>4.0917759050541798E-2</v>
      </c>
      <c r="H341" s="68">
        <v>14.365671641791</v>
      </c>
      <c r="I341" s="71">
        <v>0</v>
      </c>
      <c r="J341" s="68">
        <v>13.0597014925373</v>
      </c>
      <c r="K341" s="71">
        <v>7.3553042242205102E-2</v>
      </c>
      <c r="L341" s="68">
        <v>5.5970149253731298</v>
      </c>
    </row>
    <row r="342" spans="1:12" x14ac:dyDescent="0.2">
      <c r="A342" s="72" t="s">
        <v>1018</v>
      </c>
      <c r="B342" s="66" t="s">
        <v>1019</v>
      </c>
      <c r="C342" s="67">
        <v>19</v>
      </c>
      <c r="D342" s="67" t="s">
        <v>343</v>
      </c>
      <c r="E342" s="71">
        <v>3.8415545421331E-2</v>
      </c>
      <c r="F342" s="68">
        <v>2.7985074626865698</v>
      </c>
      <c r="G342" s="71">
        <v>3.8515377741049601E-5</v>
      </c>
      <c r="H342" s="68">
        <v>2.23880597014925</v>
      </c>
      <c r="I342" s="71">
        <v>0</v>
      </c>
      <c r="J342" s="68">
        <v>13.0597014925373</v>
      </c>
      <c r="K342" s="71">
        <v>0.115208120886252</v>
      </c>
      <c r="L342" s="68">
        <v>7.8358208955223896</v>
      </c>
    </row>
    <row r="343" spans="1:12" x14ac:dyDescent="0.2">
      <c r="A343" s="72" t="s">
        <v>1020</v>
      </c>
      <c r="B343" s="66" t="s">
        <v>1021</v>
      </c>
      <c r="C343" s="67">
        <v>19</v>
      </c>
      <c r="D343" s="67" t="s">
        <v>343</v>
      </c>
      <c r="E343" s="71">
        <v>6.8233021854417306E-2</v>
      </c>
      <c r="F343" s="68">
        <v>8.7686567164179099</v>
      </c>
      <c r="G343" s="71">
        <v>5.2088254424116E-2</v>
      </c>
      <c r="H343" s="68">
        <v>15.858208955223899</v>
      </c>
      <c r="I343" s="71">
        <v>1.00845439682917E-4</v>
      </c>
      <c r="J343" s="68">
        <v>38.805970149253703</v>
      </c>
      <c r="K343" s="71">
        <v>0.15250996569945299</v>
      </c>
      <c r="L343" s="68">
        <v>10.0746268656716</v>
      </c>
    </row>
    <row r="344" spans="1:12" x14ac:dyDescent="0.2">
      <c r="A344" s="72" t="s">
        <v>1022</v>
      </c>
      <c r="B344" s="66" t="s">
        <v>1023</v>
      </c>
      <c r="C344" s="67">
        <v>19</v>
      </c>
      <c r="D344" s="67" t="s">
        <v>343</v>
      </c>
      <c r="E344" s="71">
        <v>9.6005613280987695E-2</v>
      </c>
      <c r="F344" s="68">
        <v>15.1119402985075</v>
      </c>
      <c r="G344" s="71">
        <v>0.121386426042879</v>
      </c>
      <c r="H344" s="68">
        <v>20.1492537313433</v>
      </c>
      <c r="I344" s="71">
        <v>4.4863291756374703E-5</v>
      </c>
      <c r="J344" s="68">
        <v>33.022388059701498</v>
      </c>
      <c r="K344" s="71">
        <v>0.16658555050832799</v>
      </c>
      <c r="L344" s="68">
        <v>11.380597014925399</v>
      </c>
    </row>
    <row r="345" spans="1:12" x14ac:dyDescent="0.2">
      <c r="A345" s="72" t="s">
        <v>1024</v>
      </c>
      <c r="B345" s="66" t="s">
        <v>1025</v>
      </c>
      <c r="C345" s="67">
        <v>19</v>
      </c>
      <c r="D345" s="67" t="s">
        <v>343</v>
      </c>
      <c r="E345" s="71">
        <v>0.119895300870295</v>
      </c>
      <c r="F345" s="68">
        <v>20.708955223880601</v>
      </c>
      <c r="G345" s="71">
        <v>6.3788509389581194E-2</v>
      </c>
      <c r="H345" s="68">
        <v>16.977611940298502</v>
      </c>
      <c r="I345" s="71">
        <v>1.6548995230017201E-5</v>
      </c>
      <c r="J345" s="68">
        <v>26.305970149253699</v>
      </c>
      <c r="K345" s="71">
        <v>0.29588084422607502</v>
      </c>
      <c r="L345" s="68">
        <v>31.902985074626901</v>
      </c>
    </row>
    <row r="346" spans="1:12" x14ac:dyDescent="0.2">
      <c r="A346" s="72" t="s">
        <v>1026</v>
      </c>
      <c r="B346" s="66" t="s">
        <v>1027</v>
      </c>
      <c r="C346" s="67">
        <v>19</v>
      </c>
      <c r="D346" s="67" t="s">
        <v>343</v>
      </c>
      <c r="E346" s="71">
        <v>0.12746972550639599</v>
      </c>
      <c r="F346" s="68">
        <v>22.201492537313399</v>
      </c>
      <c r="G346" s="71">
        <v>4.1572495878564798E-2</v>
      </c>
      <c r="H346" s="68">
        <v>14.5522388059702</v>
      </c>
      <c r="I346" s="71">
        <v>5.6111436951776999E-5</v>
      </c>
      <c r="J346" s="68">
        <v>34.888059701492502</v>
      </c>
      <c r="K346" s="71">
        <v>0.340780569203671</v>
      </c>
      <c r="L346" s="68">
        <v>38.619402985074601</v>
      </c>
    </row>
    <row r="347" spans="1:12" x14ac:dyDescent="0.2">
      <c r="A347" s="72" t="s">
        <v>1028</v>
      </c>
      <c r="B347" s="66" t="s">
        <v>1029</v>
      </c>
      <c r="C347" s="67">
        <v>19</v>
      </c>
      <c r="D347" s="67" t="s">
        <v>343</v>
      </c>
      <c r="E347" s="71">
        <v>0.164628264518457</v>
      </c>
      <c r="F347" s="68">
        <v>29.477611940298502</v>
      </c>
      <c r="G347" s="71">
        <v>0.19200950145406201</v>
      </c>
      <c r="H347" s="68">
        <v>25.5597014925373</v>
      </c>
      <c r="I347" s="71">
        <v>5.3654945472321302E-5</v>
      </c>
      <c r="J347" s="68">
        <v>34.328358208955201</v>
      </c>
      <c r="K347" s="71">
        <v>0.30182163715583599</v>
      </c>
      <c r="L347" s="68">
        <v>32.6492537313433</v>
      </c>
    </row>
    <row r="348" spans="1:12" x14ac:dyDescent="0.2">
      <c r="A348" s="72" t="s">
        <v>1030</v>
      </c>
      <c r="B348" s="66" t="s">
        <v>1031</v>
      </c>
      <c r="C348" s="67">
        <v>20</v>
      </c>
      <c r="D348" s="67" t="s">
        <v>343</v>
      </c>
      <c r="E348" s="71">
        <v>0.239206660393877</v>
      </c>
      <c r="F348" s="68">
        <v>72.525380710659903</v>
      </c>
      <c r="G348" s="71">
        <v>6.51092526590826E-2</v>
      </c>
      <c r="H348" s="68">
        <v>39.657360406091399</v>
      </c>
      <c r="I348" s="71">
        <v>1.2261384393191899E-4</v>
      </c>
      <c r="J348" s="68">
        <v>47.017766497461899</v>
      </c>
      <c r="K348" s="71">
        <v>0.65238811467861701</v>
      </c>
      <c r="L348" s="68">
        <v>83.4390862944162</v>
      </c>
    </row>
    <row r="349" spans="1:12" x14ac:dyDescent="0.2">
      <c r="A349" s="72" t="s">
        <v>622</v>
      </c>
      <c r="B349" s="66" t="s">
        <v>1032</v>
      </c>
      <c r="C349" s="67">
        <v>19</v>
      </c>
      <c r="D349" s="67" t="s">
        <v>343</v>
      </c>
      <c r="E349" s="71">
        <v>9.2700643322725498E-2</v>
      </c>
      <c r="F349" s="68">
        <v>14.365671641791</v>
      </c>
      <c r="G349" s="71">
        <v>3.6854749720347101E-2</v>
      </c>
      <c r="H349" s="68">
        <v>13.4328358208955</v>
      </c>
      <c r="I349" s="71">
        <v>0</v>
      </c>
      <c r="J349" s="68">
        <v>13.0597014925373</v>
      </c>
      <c r="K349" s="71">
        <v>0.24124718024782901</v>
      </c>
      <c r="L349" s="68">
        <v>22.388059701492502</v>
      </c>
    </row>
    <row r="350" spans="1:12" x14ac:dyDescent="0.2">
      <c r="A350" s="72" t="s">
        <v>1033</v>
      </c>
      <c r="B350" s="66" t="s">
        <v>1034</v>
      </c>
      <c r="C350" s="67">
        <v>19</v>
      </c>
      <c r="D350" s="67" t="s">
        <v>343</v>
      </c>
      <c r="E350" s="71">
        <v>0.166714632733374</v>
      </c>
      <c r="F350" s="68">
        <v>30.597014925373099</v>
      </c>
      <c r="G350" s="71">
        <v>0.15990024071116901</v>
      </c>
      <c r="H350" s="68">
        <v>22.947761194029901</v>
      </c>
      <c r="I350" s="71">
        <v>0</v>
      </c>
      <c r="J350" s="68">
        <v>13.0597014925373</v>
      </c>
      <c r="K350" s="71">
        <v>0.34024365748895302</v>
      </c>
      <c r="L350" s="68">
        <v>38.246268656716403</v>
      </c>
    </row>
    <row r="351" spans="1:12" x14ac:dyDescent="0.2">
      <c r="A351" s="72" t="s">
        <v>1035</v>
      </c>
      <c r="B351" s="66" t="s">
        <v>1036</v>
      </c>
      <c r="C351" s="67">
        <v>20</v>
      </c>
      <c r="D351" s="67" t="s">
        <v>343</v>
      </c>
      <c r="E351" s="71">
        <v>0.123986527906948</v>
      </c>
      <c r="F351" s="68">
        <v>41.941624365482198</v>
      </c>
      <c r="G351" s="71">
        <v>2.82160063646637E-2</v>
      </c>
      <c r="H351" s="68">
        <v>28.045685279187801</v>
      </c>
      <c r="I351" s="71">
        <v>5.5607969887932199E-5</v>
      </c>
      <c r="J351" s="68">
        <v>40.355329949238602</v>
      </c>
      <c r="K351" s="71">
        <v>0.34368796938629298</v>
      </c>
      <c r="L351" s="68">
        <v>56.852791878172603</v>
      </c>
    </row>
    <row r="352" spans="1:12" x14ac:dyDescent="0.2">
      <c r="A352" s="72" t="s">
        <v>1037</v>
      </c>
      <c r="B352" s="66" t="s">
        <v>1038</v>
      </c>
      <c r="C352" s="67">
        <v>20</v>
      </c>
      <c r="D352" s="67" t="s">
        <v>343</v>
      </c>
      <c r="E352" s="71">
        <v>0.33764823506394698</v>
      </c>
      <c r="F352" s="68">
        <v>91.116751269035504</v>
      </c>
      <c r="G352" s="71">
        <v>0.21320950044293199</v>
      </c>
      <c r="H352" s="68">
        <v>76.967005076142101</v>
      </c>
      <c r="I352" s="71">
        <v>6.4670441503963301E-5</v>
      </c>
      <c r="J352" s="68">
        <v>41.941624365482198</v>
      </c>
      <c r="K352" s="71">
        <v>0.79967053430740598</v>
      </c>
      <c r="L352" s="68">
        <v>92.829949238578706</v>
      </c>
    </row>
    <row r="353" spans="1:12" x14ac:dyDescent="0.2">
      <c r="A353" s="72" t="s">
        <v>1039</v>
      </c>
      <c r="B353" s="66" t="s">
        <v>1040</v>
      </c>
      <c r="C353" s="67">
        <v>19</v>
      </c>
      <c r="D353" s="67" t="s">
        <v>343</v>
      </c>
      <c r="E353" s="71">
        <v>5.7827458579440397E-2</v>
      </c>
      <c r="F353" s="68">
        <v>6.1567164179104497</v>
      </c>
      <c r="G353" s="71">
        <v>2.55401582054027E-3</v>
      </c>
      <c r="H353" s="68">
        <v>6.1567164179104497</v>
      </c>
      <c r="I353" s="71">
        <v>1.16360122711058E-6</v>
      </c>
      <c r="J353" s="68">
        <v>19.962686567164202</v>
      </c>
      <c r="K353" s="71">
        <v>0.17092719631655401</v>
      </c>
      <c r="L353" s="68">
        <v>11.753731343283601</v>
      </c>
    </row>
    <row r="354" spans="1:12" x14ac:dyDescent="0.2">
      <c r="A354" s="72" t="s">
        <v>1041</v>
      </c>
      <c r="B354" s="66" t="s">
        <v>1042</v>
      </c>
      <c r="C354" s="67">
        <v>19</v>
      </c>
      <c r="D354" s="67" t="s">
        <v>343</v>
      </c>
      <c r="E354" s="71">
        <v>0.12518147769954099</v>
      </c>
      <c r="F354" s="68">
        <v>21.455223880597</v>
      </c>
      <c r="G354" s="71">
        <v>0.14348975498557501</v>
      </c>
      <c r="H354" s="68">
        <v>21.268656716417901</v>
      </c>
      <c r="I354" s="71">
        <v>4.5251511489690503E-6</v>
      </c>
      <c r="J354" s="68">
        <v>21.641791044776099</v>
      </c>
      <c r="K354" s="71">
        <v>0.23205015296189899</v>
      </c>
      <c r="L354" s="68">
        <v>21.082089552238799</v>
      </c>
    </row>
    <row r="355" spans="1:12" x14ac:dyDescent="0.2">
      <c r="A355" s="72" t="s">
        <v>1043</v>
      </c>
      <c r="B355" s="66" t="s">
        <v>1044</v>
      </c>
      <c r="C355" s="67">
        <v>19</v>
      </c>
      <c r="D355" s="67" t="s">
        <v>343</v>
      </c>
      <c r="E355" s="71">
        <v>0.18056843561452299</v>
      </c>
      <c r="F355" s="68">
        <v>35.074626865671597</v>
      </c>
      <c r="G355" s="71">
        <v>0.24794900001675199</v>
      </c>
      <c r="H355" s="68">
        <v>42.537313432835802</v>
      </c>
      <c r="I355" s="71">
        <v>4.6285504855561499E-5</v>
      </c>
      <c r="J355" s="68">
        <v>33.395522388059703</v>
      </c>
      <c r="K355" s="71">
        <v>0.293710021321962</v>
      </c>
      <c r="L355" s="68">
        <v>31.156716417910399</v>
      </c>
    </row>
    <row r="356" spans="1:12" x14ac:dyDescent="0.2">
      <c r="A356" s="72" t="s">
        <v>1045</v>
      </c>
      <c r="B356" s="66" t="s">
        <v>1046</v>
      </c>
      <c r="C356" s="67">
        <v>20</v>
      </c>
      <c r="D356" s="67" t="s">
        <v>343</v>
      </c>
      <c r="E356" s="71">
        <v>0.228761013415792</v>
      </c>
      <c r="F356" s="68">
        <v>69.987309644670006</v>
      </c>
      <c r="G356" s="71">
        <v>0.21606199971866599</v>
      </c>
      <c r="H356" s="68">
        <v>77.474619289340097</v>
      </c>
      <c r="I356" s="71">
        <v>2.8222701447821102E-4</v>
      </c>
      <c r="J356" s="68">
        <v>54.885786802030502</v>
      </c>
      <c r="K356" s="71">
        <v>0.469938813514233</v>
      </c>
      <c r="L356" s="68">
        <v>70.241116751269004</v>
      </c>
    </row>
    <row r="357" spans="1:12" x14ac:dyDescent="0.2">
      <c r="A357" s="72" t="s">
        <v>1047</v>
      </c>
      <c r="B357" s="66" t="s">
        <v>1048</v>
      </c>
      <c r="C357" s="67">
        <v>20</v>
      </c>
      <c r="D357" s="67" t="s">
        <v>343</v>
      </c>
      <c r="E357" s="71">
        <v>0.28797435748274602</v>
      </c>
      <c r="F357" s="68">
        <v>84.898477157360404</v>
      </c>
      <c r="G357" s="71">
        <v>0.31405456499981499</v>
      </c>
      <c r="H357" s="68">
        <v>93.7182741116751</v>
      </c>
      <c r="I357" s="71">
        <v>1.10897815188592E-2</v>
      </c>
      <c r="J357" s="68">
        <v>80.076142131979694</v>
      </c>
      <c r="K357" s="71">
        <v>0.538778725929564</v>
      </c>
      <c r="L357" s="68">
        <v>75.380710659898497</v>
      </c>
    </row>
    <row r="358" spans="1:12" x14ac:dyDescent="0.2">
      <c r="A358" s="72" t="s">
        <v>1049</v>
      </c>
      <c r="B358" s="66" t="s">
        <v>1050</v>
      </c>
      <c r="C358" s="67">
        <v>19</v>
      </c>
      <c r="D358" s="67" t="s">
        <v>343</v>
      </c>
      <c r="E358" s="71">
        <v>7.6249820218709893E-2</v>
      </c>
      <c r="F358" s="68">
        <v>10.4477611940298</v>
      </c>
      <c r="G358" s="71">
        <v>3.7231998225004399E-2</v>
      </c>
      <c r="H358" s="68">
        <v>13.619402985074601</v>
      </c>
      <c r="I358" s="71">
        <v>3.6976661217069602E-5</v>
      </c>
      <c r="J358" s="68">
        <v>31.343283582089601</v>
      </c>
      <c r="K358" s="71">
        <v>0.191480485769908</v>
      </c>
      <c r="L358" s="68">
        <v>15.298507462686601</v>
      </c>
    </row>
    <row r="359" spans="1:12" x14ac:dyDescent="0.2">
      <c r="A359" s="72" t="s">
        <v>1051</v>
      </c>
      <c r="B359" s="66" t="s">
        <v>1052</v>
      </c>
      <c r="C359" s="67">
        <v>20</v>
      </c>
      <c r="D359" s="67" t="s">
        <v>343</v>
      </c>
      <c r="E359" s="71">
        <v>0.24528777921797901</v>
      </c>
      <c r="F359" s="68">
        <v>73.794416243654794</v>
      </c>
      <c r="G359" s="71">
        <v>0.26800855725560502</v>
      </c>
      <c r="H359" s="68">
        <v>91.116751269035504</v>
      </c>
      <c r="I359" s="71">
        <v>2.6277355623494001E-3</v>
      </c>
      <c r="J359" s="68">
        <v>71.827411167512693</v>
      </c>
      <c r="K359" s="71">
        <v>0.46522704483598298</v>
      </c>
      <c r="L359" s="68">
        <v>69.733502538071093</v>
      </c>
    </row>
    <row r="360" spans="1:12" x14ac:dyDescent="0.2">
      <c r="A360" s="72" t="s">
        <v>1053</v>
      </c>
      <c r="B360" s="66" t="s">
        <v>1054</v>
      </c>
      <c r="C360" s="67">
        <v>20</v>
      </c>
      <c r="D360" s="67" t="s">
        <v>343</v>
      </c>
      <c r="E360" s="71">
        <v>0.271460666825874</v>
      </c>
      <c r="F360" s="68">
        <v>81.2817258883249</v>
      </c>
      <c r="G360" s="71">
        <v>0.25</v>
      </c>
      <c r="H360" s="68">
        <v>89.911167512690398</v>
      </c>
      <c r="I360" s="71">
        <v>9.0147079623185204E-5</v>
      </c>
      <c r="J360" s="68">
        <v>44.670050761421301</v>
      </c>
      <c r="K360" s="71">
        <v>0.56429185339799903</v>
      </c>
      <c r="L360" s="68">
        <v>77.0304568527919</v>
      </c>
    </row>
    <row r="361" spans="1:12" x14ac:dyDescent="0.2">
      <c r="A361" s="72" t="s">
        <v>878</v>
      </c>
      <c r="B361" s="66" t="s">
        <v>1055</v>
      </c>
      <c r="C361" s="67">
        <v>20</v>
      </c>
      <c r="D361" s="67" t="s">
        <v>343</v>
      </c>
      <c r="E361" s="71">
        <v>0.28978303961633201</v>
      </c>
      <c r="F361" s="68">
        <v>85.215736040609102</v>
      </c>
      <c r="G361" s="71">
        <v>0.24603374999886901</v>
      </c>
      <c r="H361" s="68">
        <v>86.611675126903506</v>
      </c>
      <c r="I361" s="71">
        <v>4.5747054167260904E-3</v>
      </c>
      <c r="J361" s="68">
        <v>75</v>
      </c>
      <c r="K361" s="71">
        <v>0.61874066343340095</v>
      </c>
      <c r="L361" s="68">
        <v>81.2817258883249</v>
      </c>
    </row>
    <row r="362" spans="1:12" x14ac:dyDescent="0.2">
      <c r="A362" s="72" t="s">
        <v>1056</v>
      </c>
      <c r="B362" s="66" t="s">
        <v>1057</v>
      </c>
      <c r="C362" s="67">
        <v>20</v>
      </c>
      <c r="D362" s="67" t="s">
        <v>343</v>
      </c>
      <c r="E362" s="71">
        <v>0.25063599394363201</v>
      </c>
      <c r="F362" s="68">
        <v>75.0634517766497</v>
      </c>
      <c r="G362" s="71">
        <v>0.247836000054518</v>
      </c>
      <c r="H362" s="68">
        <v>87.5</v>
      </c>
      <c r="I362" s="71">
        <v>2.1338235076150298E-2</v>
      </c>
      <c r="J362" s="68">
        <v>83.946700507614196</v>
      </c>
      <c r="K362" s="71">
        <v>0.48273374670022701</v>
      </c>
      <c r="L362" s="68">
        <v>71.319796954314697</v>
      </c>
    </row>
    <row r="363" spans="1:12" x14ac:dyDescent="0.2">
      <c r="A363" s="72" t="s">
        <v>1058</v>
      </c>
      <c r="B363" s="66" t="s">
        <v>1059</v>
      </c>
      <c r="C363" s="67">
        <v>20</v>
      </c>
      <c r="D363" s="67" t="s">
        <v>343</v>
      </c>
      <c r="E363" s="71">
        <v>0.30173180664543903</v>
      </c>
      <c r="F363" s="68">
        <v>87.182741116751302</v>
      </c>
      <c r="G363" s="71">
        <v>0.24546900322826801</v>
      </c>
      <c r="H363" s="68">
        <v>86.357868020304593</v>
      </c>
      <c r="I363" s="71">
        <v>9.5362525369367505E-4</v>
      </c>
      <c r="J363" s="68">
        <v>64.974619289340097</v>
      </c>
      <c r="K363" s="71">
        <v>0.65877279145435597</v>
      </c>
      <c r="L363" s="68">
        <v>84.263959390862894</v>
      </c>
    </row>
    <row r="364" spans="1:12" x14ac:dyDescent="0.2">
      <c r="A364" s="72" t="s">
        <v>1060</v>
      </c>
      <c r="B364" s="66" t="s">
        <v>1061</v>
      </c>
      <c r="C364" s="67">
        <v>20</v>
      </c>
      <c r="D364" s="67" t="s">
        <v>343</v>
      </c>
      <c r="E364" s="71">
        <v>0.293153216440798</v>
      </c>
      <c r="F364" s="68">
        <v>85.723350253807098</v>
      </c>
      <c r="G364" s="71">
        <v>0.247948250267084</v>
      </c>
      <c r="H364" s="68">
        <v>87.626903553299499</v>
      </c>
      <c r="I364" s="71">
        <v>1.38207043366088E-6</v>
      </c>
      <c r="J364" s="68">
        <v>25.888324873096401</v>
      </c>
      <c r="K364" s="71">
        <v>0.63151001698487697</v>
      </c>
      <c r="L364" s="68">
        <v>82.043147208121795</v>
      </c>
    </row>
    <row r="365" spans="1:12" x14ac:dyDescent="0.2">
      <c r="A365" s="72" t="s">
        <v>1062</v>
      </c>
      <c r="B365" s="66" t="s">
        <v>1063</v>
      </c>
      <c r="C365" s="67">
        <v>20</v>
      </c>
      <c r="D365" s="67" t="s">
        <v>343</v>
      </c>
      <c r="E365" s="71">
        <v>0.27272165847463897</v>
      </c>
      <c r="F365" s="68">
        <v>81.725888324873097</v>
      </c>
      <c r="G365" s="71">
        <v>0.23424375076219001</v>
      </c>
      <c r="H365" s="68">
        <v>82.931472081218303</v>
      </c>
      <c r="I365" s="71">
        <v>3.7302239844076598E-4</v>
      </c>
      <c r="J365" s="68">
        <v>57.804568527918804</v>
      </c>
      <c r="K365" s="71">
        <v>0.58354820226328596</v>
      </c>
      <c r="L365" s="68">
        <v>78.680203045685303</v>
      </c>
    </row>
    <row r="366" spans="1:12" x14ac:dyDescent="0.2">
      <c r="A366" s="72" t="s">
        <v>1064</v>
      </c>
      <c r="B366" s="66" t="s">
        <v>1065</v>
      </c>
      <c r="C366" s="67">
        <v>20</v>
      </c>
      <c r="D366" s="67" t="s">
        <v>343</v>
      </c>
      <c r="E366" s="71">
        <v>0.37841053782557899</v>
      </c>
      <c r="F366" s="68">
        <v>94.796954314720793</v>
      </c>
      <c r="G366" s="71">
        <v>0.25</v>
      </c>
      <c r="H366" s="68">
        <v>89.911167512690398</v>
      </c>
      <c r="I366" s="71">
        <v>1.67723260230358E-2</v>
      </c>
      <c r="J366" s="68">
        <v>82.233502538071093</v>
      </c>
      <c r="K366" s="71">
        <v>0.86845928745370105</v>
      </c>
      <c r="L366" s="68">
        <v>95.431472081218303</v>
      </c>
    </row>
    <row r="367" spans="1:12" x14ac:dyDescent="0.2">
      <c r="A367" s="72" t="s">
        <v>1066</v>
      </c>
      <c r="B367" s="66" t="s">
        <v>1067</v>
      </c>
      <c r="C367" s="67">
        <v>20</v>
      </c>
      <c r="D367" s="67" t="s">
        <v>343</v>
      </c>
      <c r="E367" s="71">
        <v>0.40181485709328602</v>
      </c>
      <c r="F367" s="68">
        <v>96.700507614213194</v>
      </c>
      <c r="G367" s="71">
        <v>0.25</v>
      </c>
      <c r="H367" s="68">
        <v>89.911167512690398</v>
      </c>
      <c r="I367" s="71">
        <v>5.8751027754420698E-4</v>
      </c>
      <c r="J367" s="68">
        <v>61.357868020304601</v>
      </c>
      <c r="K367" s="71">
        <v>0.95485706100231205</v>
      </c>
      <c r="L367" s="68">
        <v>98.096446700507599</v>
      </c>
    </row>
    <row r="368" spans="1:12" x14ac:dyDescent="0.2">
      <c r="A368" s="72" t="s">
        <v>1068</v>
      </c>
      <c r="B368" s="66" t="s">
        <v>1069</v>
      </c>
      <c r="C368" s="67">
        <v>20</v>
      </c>
      <c r="D368" s="67" t="s">
        <v>343</v>
      </c>
      <c r="E368" s="71">
        <v>0.23094508940021</v>
      </c>
      <c r="F368" s="68">
        <v>70.621827411167502</v>
      </c>
      <c r="G368" s="71">
        <v>0.23411674980341801</v>
      </c>
      <c r="H368" s="68">
        <v>82.868020304568503</v>
      </c>
      <c r="I368" s="71">
        <v>1.5746380689735701E-3</v>
      </c>
      <c r="J368" s="68">
        <v>68.020304568527905</v>
      </c>
      <c r="K368" s="71">
        <v>0.45714388032823799</v>
      </c>
      <c r="L368" s="68">
        <v>68.972081218274099</v>
      </c>
    </row>
    <row r="369" spans="1:12" x14ac:dyDescent="0.2">
      <c r="A369" s="72" t="s">
        <v>1070</v>
      </c>
      <c r="B369" s="66" t="s">
        <v>1071</v>
      </c>
      <c r="C369" s="67">
        <v>20</v>
      </c>
      <c r="D369" s="67" t="s">
        <v>343</v>
      </c>
      <c r="E369" s="71">
        <v>0.17013548547048701</v>
      </c>
      <c r="F369" s="68">
        <v>53.743654822335003</v>
      </c>
      <c r="G369" s="71">
        <v>5.77567483623826E-2</v>
      </c>
      <c r="H369" s="68">
        <v>37.5</v>
      </c>
      <c r="I369" s="71">
        <v>2.1759639909044699E-4</v>
      </c>
      <c r="J369" s="68">
        <v>52.982233502538101</v>
      </c>
      <c r="K369" s="71">
        <v>0.45243211164998898</v>
      </c>
      <c r="L369" s="68">
        <v>68.527918781725901</v>
      </c>
    </row>
    <row r="370" spans="1:12" x14ac:dyDescent="0.2">
      <c r="A370" s="72" t="s">
        <v>1072</v>
      </c>
      <c r="B370" s="66" t="s">
        <v>1073</v>
      </c>
      <c r="C370" s="67">
        <v>20</v>
      </c>
      <c r="D370" s="67" t="s">
        <v>343</v>
      </c>
      <c r="E370" s="71">
        <v>0.18822940891867801</v>
      </c>
      <c r="F370" s="68">
        <v>59.073604060913702</v>
      </c>
      <c r="G370" s="71">
        <v>0.115408754208705</v>
      </c>
      <c r="H370" s="68">
        <v>54.1878172588832</v>
      </c>
      <c r="I370" s="71">
        <v>6.52789197271341E-5</v>
      </c>
      <c r="J370" s="68">
        <v>42.068527918781697</v>
      </c>
      <c r="K370" s="71">
        <v>0.44921419362760101</v>
      </c>
      <c r="L370" s="68">
        <v>68.274111675126903</v>
      </c>
    </row>
    <row r="371" spans="1:12" x14ac:dyDescent="0.2">
      <c r="A371" s="72" t="s">
        <v>1074</v>
      </c>
      <c r="B371" s="66" t="s">
        <v>1075</v>
      </c>
      <c r="C371" s="67">
        <v>20</v>
      </c>
      <c r="D371" s="67" t="s">
        <v>343</v>
      </c>
      <c r="E371" s="71">
        <v>0.26564904735245598</v>
      </c>
      <c r="F371" s="68">
        <v>79.949238578680195</v>
      </c>
      <c r="G371" s="71">
        <v>0.24192035357373801</v>
      </c>
      <c r="H371" s="68">
        <v>85.025380710659903</v>
      </c>
      <c r="I371" s="71">
        <v>2.3521134568348301E-4</v>
      </c>
      <c r="J371" s="68">
        <v>53.426395939086298</v>
      </c>
      <c r="K371" s="71">
        <v>0.55479157713794602</v>
      </c>
      <c r="L371" s="68">
        <v>76.142131979695407</v>
      </c>
    </row>
    <row r="372" spans="1:12" x14ac:dyDescent="0.2">
      <c r="A372" s="72" t="s">
        <v>1076</v>
      </c>
      <c r="B372" s="66" t="s">
        <v>1077</v>
      </c>
      <c r="C372" s="67">
        <v>20</v>
      </c>
      <c r="D372" s="67" t="s">
        <v>343</v>
      </c>
      <c r="E372" s="71">
        <v>0.228999986709465</v>
      </c>
      <c r="F372" s="68">
        <v>70.114213197969505</v>
      </c>
      <c r="G372" s="71">
        <v>4.07526167535308E-3</v>
      </c>
      <c r="H372" s="68">
        <v>14.7842639593909</v>
      </c>
      <c r="I372" s="71">
        <v>1.3263018611227201E-4</v>
      </c>
      <c r="J372" s="68">
        <v>47.588832487309602</v>
      </c>
      <c r="K372" s="71">
        <v>0.68279206826692895</v>
      </c>
      <c r="L372" s="68">
        <v>85.596446700507599</v>
      </c>
    </row>
    <row r="373" spans="1:12" x14ac:dyDescent="0.2">
      <c r="A373" s="72" t="s">
        <v>1078</v>
      </c>
      <c r="B373" s="66" t="s">
        <v>1079</v>
      </c>
      <c r="C373" s="67">
        <v>20</v>
      </c>
      <c r="D373" s="67" t="s">
        <v>343</v>
      </c>
      <c r="E373" s="71">
        <v>0.30796386353461003</v>
      </c>
      <c r="F373" s="68">
        <v>87.944162436548197</v>
      </c>
      <c r="G373" s="71">
        <v>0.18941549788040599</v>
      </c>
      <c r="H373" s="68">
        <v>71.446700507614196</v>
      </c>
      <c r="I373" s="71">
        <v>4.7871207799898401E-4</v>
      </c>
      <c r="J373" s="68">
        <v>59.708121827411198</v>
      </c>
      <c r="K373" s="71">
        <v>0.73399738064542497</v>
      </c>
      <c r="L373" s="68">
        <v>88.959390862944204</v>
      </c>
    </row>
    <row r="374" spans="1:12" x14ac:dyDescent="0.2">
      <c r="A374" s="72" t="s">
        <v>1080</v>
      </c>
      <c r="B374" s="66" t="s">
        <v>1081</v>
      </c>
      <c r="C374" s="67">
        <v>20</v>
      </c>
      <c r="D374" s="67" t="s">
        <v>343</v>
      </c>
      <c r="E374" s="71">
        <v>0.228254101128085</v>
      </c>
      <c r="F374" s="68">
        <v>69.860406091370606</v>
      </c>
      <c r="G374" s="71">
        <v>0.13932049475215699</v>
      </c>
      <c r="H374" s="68">
        <v>60.659898477157398</v>
      </c>
      <c r="I374" s="71">
        <v>2.5282629227651901E-4</v>
      </c>
      <c r="J374" s="68">
        <v>54.251269035532999</v>
      </c>
      <c r="K374" s="71">
        <v>0.54518898233982005</v>
      </c>
      <c r="L374" s="68">
        <v>75.571065989847696</v>
      </c>
    </row>
    <row r="375" spans="1:12" x14ac:dyDescent="0.2">
      <c r="A375" s="72" t="s">
        <v>1082</v>
      </c>
      <c r="B375" s="66" t="s">
        <v>1083</v>
      </c>
      <c r="C375" s="67">
        <v>20</v>
      </c>
      <c r="D375" s="67" t="s">
        <v>343</v>
      </c>
      <c r="E375" s="71">
        <v>0.253093717468653</v>
      </c>
      <c r="F375" s="68">
        <v>75.951776649746193</v>
      </c>
      <c r="G375" s="71">
        <v>5.8758506758512699E-2</v>
      </c>
      <c r="H375" s="68">
        <v>37.753807106598998</v>
      </c>
      <c r="I375" s="71">
        <v>1.4713661271830201E-4</v>
      </c>
      <c r="J375" s="68">
        <v>48.413705583756297</v>
      </c>
      <c r="K375" s="71">
        <v>0.70037550903472701</v>
      </c>
      <c r="L375" s="68">
        <v>86.802030456852805</v>
      </c>
    </row>
    <row r="376" spans="1:12" x14ac:dyDescent="0.2">
      <c r="A376" s="72" t="s">
        <v>1084</v>
      </c>
      <c r="B376" s="66" t="s">
        <v>1085</v>
      </c>
      <c r="C376" s="67">
        <v>20</v>
      </c>
      <c r="D376" s="67" t="s">
        <v>343</v>
      </c>
      <c r="E376" s="71">
        <v>0.25365899819418403</v>
      </c>
      <c r="F376" s="68">
        <v>76.142131979695407</v>
      </c>
      <c r="G376" s="71">
        <v>0.128454492240132</v>
      </c>
      <c r="H376" s="68">
        <v>57.550761421319798</v>
      </c>
      <c r="I376" s="71">
        <v>1.05383412521133E-2</v>
      </c>
      <c r="J376" s="68">
        <v>79.568527918781697</v>
      </c>
      <c r="K376" s="71">
        <v>0.62198416109030596</v>
      </c>
      <c r="L376" s="68">
        <v>81.535532994923898</v>
      </c>
    </row>
    <row r="377" spans="1:12" x14ac:dyDescent="0.2">
      <c r="A377" s="72" t="s">
        <v>1086</v>
      </c>
      <c r="B377" s="66" t="s">
        <v>1087</v>
      </c>
      <c r="C377" s="67">
        <v>20</v>
      </c>
      <c r="D377" s="67" t="s">
        <v>343</v>
      </c>
      <c r="E377" s="71">
        <v>0.16146471335273299</v>
      </c>
      <c r="F377" s="68">
        <v>51.776649746192902</v>
      </c>
      <c r="G377" s="71">
        <v>0.193892433096924</v>
      </c>
      <c r="H377" s="68">
        <v>72.208121827411205</v>
      </c>
      <c r="I377" s="71">
        <v>4.6159922116697102E-2</v>
      </c>
      <c r="J377" s="68">
        <v>87.690355329949199</v>
      </c>
      <c r="K377" s="71">
        <v>0.244341784844578</v>
      </c>
      <c r="L377" s="68">
        <v>45.241116751268997</v>
      </c>
    </row>
    <row r="378" spans="1:12" x14ac:dyDescent="0.2">
      <c r="A378" s="72" t="s">
        <v>1088</v>
      </c>
      <c r="B378" s="66" t="s">
        <v>1089</v>
      </c>
      <c r="C378" s="67">
        <v>20</v>
      </c>
      <c r="D378" s="67" t="s">
        <v>343</v>
      </c>
      <c r="E378" s="71">
        <v>0.14438339484053</v>
      </c>
      <c r="F378" s="68">
        <v>47.525380710659903</v>
      </c>
      <c r="G378" s="71">
        <v>1.0218750290391699E-9</v>
      </c>
      <c r="H378" s="68">
        <v>5.5203045685279202</v>
      </c>
      <c r="I378" s="71">
        <v>3.4953230923143902E-10</v>
      </c>
      <c r="J378" s="68">
        <v>23.032994923857899</v>
      </c>
      <c r="K378" s="71">
        <v>0.433150183150183</v>
      </c>
      <c r="L378" s="68">
        <v>65.862944162436506</v>
      </c>
    </row>
    <row r="379" spans="1:12" x14ac:dyDescent="0.2">
      <c r="A379" s="72" t="s">
        <v>1090</v>
      </c>
      <c r="B379" s="66" t="s">
        <v>1091</v>
      </c>
      <c r="C379" s="67">
        <v>20</v>
      </c>
      <c r="D379" s="67" t="s">
        <v>343</v>
      </c>
      <c r="E379" s="71">
        <v>0.14754441401547699</v>
      </c>
      <c r="F379" s="68">
        <v>48.223350253807098</v>
      </c>
      <c r="G379" s="71">
        <v>7.8357304332759298E-3</v>
      </c>
      <c r="H379" s="68">
        <v>17.893401015228399</v>
      </c>
      <c r="I379" s="71">
        <v>0</v>
      </c>
      <c r="J379" s="68">
        <v>20.558375634517802</v>
      </c>
      <c r="K379" s="71">
        <v>0.434797511613154</v>
      </c>
      <c r="L379" s="68">
        <v>66.180203045685303</v>
      </c>
    </row>
    <row r="380" spans="1:12" x14ac:dyDescent="0.2">
      <c r="A380" s="72" t="s">
        <v>1092</v>
      </c>
      <c r="B380" s="66" t="s">
        <v>1093</v>
      </c>
      <c r="C380" s="67">
        <v>20</v>
      </c>
      <c r="D380" s="67" t="s">
        <v>343</v>
      </c>
      <c r="E380" s="71">
        <v>8.6960050925543403E-2</v>
      </c>
      <c r="F380" s="68">
        <v>34.010152284264002</v>
      </c>
      <c r="G380" s="71">
        <v>3.8058259828572902E-2</v>
      </c>
      <c r="H380" s="68">
        <v>31.7258883248731</v>
      </c>
      <c r="I380" s="71">
        <v>2.64163431905521E-2</v>
      </c>
      <c r="J380" s="68">
        <v>84.898477157360404</v>
      </c>
      <c r="K380" s="71">
        <v>0.19640554975750499</v>
      </c>
      <c r="L380" s="68">
        <v>40.736040609137099</v>
      </c>
    </row>
    <row r="381" spans="1:12" x14ac:dyDescent="0.2">
      <c r="A381" s="72" t="s">
        <v>1094</v>
      </c>
      <c r="B381" s="66" t="s">
        <v>1095</v>
      </c>
      <c r="C381" s="67">
        <v>20</v>
      </c>
      <c r="D381" s="67" t="s">
        <v>343</v>
      </c>
      <c r="E381" s="71">
        <v>0.183339534848836</v>
      </c>
      <c r="F381" s="68">
        <v>57.931472081218303</v>
      </c>
      <c r="G381" s="71">
        <v>0.36411277195160002</v>
      </c>
      <c r="H381" s="68">
        <v>94.923857868020306</v>
      </c>
      <c r="I381" s="71">
        <v>5.3398209863822599E-2</v>
      </c>
      <c r="J381" s="68">
        <v>88.578680203045707</v>
      </c>
      <c r="K381" s="71">
        <v>0.13250762273108599</v>
      </c>
      <c r="L381" s="68">
        <v>34.835025380710697</v>
      </c>
    </row>
    <row r="382" spans="1:12" x14ac:dyDescent="0.2">
      <c r="A382" s="72" t="s">
        <v>1096</v>
      </c>
      <c r="B382" s="66" t="s">
        <v>1097</v>
      </c>
      <c r="C382" s="67">
        <v>20</v>
      </c>
      <c r="D382" s="67" t="s">
        <v>343</v>
      </c>
      <c r="E382" s="71">
        <v>5.0932558174874999E-2</v>
      </c>
      <c r="F382" s="68">
        <v>24.555837563451799</v>
      </c>
      <c r="G382" s="71">
        <v>5.4000248930207301E-2</v>
      </c>
      <c r="H382" s="68">
        <v>36.294416243654801</v>
      </c>
      <c r="I382" s="71">
        <v>9.4119507340823302E-3</v>
      </c>
      <c r="J382" s="68">
        <v>78.616751269035504</v>
      </c>
      <c r="K382" s="71">
        <v>8.9385474860335198E-2</v>
      </c>
      <c r="L382" s="68">
        <v>29.505076142132001</v>
      </c>
    </row>
    <row r="383" spans="1:12" x14ac:dyDescent="0.2">
      <c r="A383" s="72" t="s">
        <v>1098</v>
      </c>
      <c r="B383" s="66" t="s">
        <v>1099</v>
      </c>
      <c r="C383" s="67">
        <v>20</v>
      </c>
      <c r="D383" s="67" t="s">
        <v>343</v>
      </c>
      <c r="E383" s="71">
        <v>0.105691605645116</v>
      </c>
      <c r="F383" s="68">
        <v>38.642131979695399</v>
      </c>
      <c r="G383" s="71">
        <v>0.13184224574603501</v>
      </c>
      <c r="H383" s="68">
        <v>58.629441624365498</v>
      </c>
      <c r="I383" s="71">
        <v>0.103827942298651</v>
      </c>
      <c r="J383" s="68">
        <v>92.258883248730996</v>
      </c>
      <c r="K383" s="71">
        <v>8.1404628890662398E-2</v>
      </c>
      <c r="L383" s="68">
        <v>28.489847715736001</v>
      </c>
    </row>
    <row r="384" spans="1:12" x14ac:dyDescent="0.2">
      <c r="A384" s="72" t="s">
        <v>1100</v>
      </c>
      <c r="B384" s="66" t="s">
        <v>1101</v>
      </c>
      <c r="C384" s="67">
        <v>20</v>
      </c>
      <c r="D384" s="67" t="s">
        <v>343</v>
      </c>
      <c r="E384" s="71">
        <v>9.44821771619892E-2</v>
      </c>
      <c r="F384" s="68">
        <v>35.977157360406103</v>
      </c>
      <c r="G384" s="71">
        <v>0.170012483475664</v>
      </c>
      <c r="H384" s="68">
        <v>67.385786802030495</v>
      </c>
      <c r="I384" s="71">
        <v>1.0603524095008901E-4</v>
      </c>
      <c r="J384" s="68">
        <v>46.256345177664997</v>
      </c>
      <c r="K384" s="71">
        <v>0.113328012769354</v>
      </c>
      <c r="L384" s="68">
        <v>32.994923857868002</v>
      </c>
    </row>
    <row r="385" spans="1:12" x14ac:dyDescent="0.2">
      <c r="A385" s="72" t="s">
        <v>1102</v>
      </c>
      <c r="B385" s="66" t="s">
        <v>1103</v>
      </c>
      <c r="C385" s="67">
        <v>20</v>
      </c>
      <c r="D385" s="67" t="s">
        <v>343</v>
      </c>
      <c r="E385" s="71">
        <v>6.5485571053472094E-2</v>
      </c>
      <c r="F385" s="68">
        <v>28.1725888324873</v>
      </c>
      <c r="G385" s="71">
        <v>4.1338750478292496E-9</v>
      </c>
      <c r="H385" s="68">
        <v>6.1548223350253801</v>
      </c>
      <c r="I385" s="71">
        <v>0</v>
      </c>
      <c r="J385" s="68">
        <v>20.558375634517802</v>
      </c>
      <c r="K385" s="71">
        <v>0.196456709026541</v>
      </c>
      <c r="L385" s="68">
        <v>40.862944162436499</v>
      </c>
    </row>
    <row r="386" spans="1:12" x14ac:dyDescent="0.2">
      <c r="A386" s="72" t="s">
        <v>1104</v>
      </c>
      <c r="B386" s="66" t="s">
        <v>1105</v>
      </c>
      <c r="C386" s="67">
        <v>20</v>
      </c>
      <c r="D386" s="67" t="s">
        <v>343</v>
      </c>
      <c r="E386" s="71">
        <v>6.4859039659557305E-2</v>
      </c>
      <c r="F386" s="68">
        <v>28.1091370558376</v>
      </c>
      <c r="G386" s="71">
        <v>0.108383982506206</v>
      </c>
      <c r="H386" s="68">
        <v>51.840101522842602</v>
      </c>
      <c r="I386" s="71">
        <v>0</v>
      </c>
      <c r="J386" s="68">
        <v>20.558375634517802</v>
      </c>
      <c r="K386" s="71">
        <v>8.6193136472466098E-2</v>
      </c>
      <c r="L386" s="68">
        <v>28.934010152284301</v>
      </c>
    </row>
    <row r="387" spans="1:12" x14ac:dyDescent="0.2">
      <c r="A387" s="72" t="s">
        <v>1106</v>
      </c>
      <c r="B387" s="66" t="s">
        <v>1107</v>
      </c>
      <c r="C387" s="67">
        <v>20</v>
      </c>
      <c r="D387" s="67" t="s">
        <v>343</v>
      </c>
      <c r="E387" s="71">
        <v>5.97708076007714E-2</v>
      </c>
      <c r="F387" s="68">
        <v>26.776649746192899</v>
      </c>
      <c r="G387" s="71">
        <v>6.4388235629950996E-2</v>
      </c>
      <c r="H387" s="68">
        <v>39.467005076142101</v>
      </c>
      <c r="I387" s="71">
        <v>5.2090749931112899E-9</v>
      </c>
      <c r="J387" s="68">
        <v>23.223350253807101</v>
      </c>
      <c r="K387" s="71">
        <v>0.11492418196328801</v>
      </c>
      <c r="L387" s="68">
        <v>33.185279187817301</v>
      </c>
    </row>
    <row r="388" spans="1:12" x14ac:dyDescent="0.2">
      <c r="A388" s="72" t="s">
        <v>1108</v>
      </c>
      <c r="B388" s="66" t="s">
        <v>1109</v>
      </c>
      <c r="C388" s="67">
        <v>20</v>
      </c>
      <c r="D388" s="67" t="s">
        <v>343</v>
      </c>
      <c r="E388" s="71">
        <v>0.14079487470513599</v>
      </c>
      <c r="F388" s="68">
        <v>46.446700507614203</v>
      </c>
      <c r="G388" s="71">
        <v>0.275285595186537</v>
      </c>
      <c r="H388" s="68">
        <v>91.5609137055838</v>
      </c>
      <c r="I388" s="71">
        <v>2.0030381785560001E-4</v>
      </c>
      <c r="J388" s="68">
        <v>52.0304568527919</v>
      </c>
      <c r="K388" s="71">
        <v>0.14689872511101601</v>
      </c>
      <c r="L388" s="68">
        <v>36.294416243654801</v>
      </c>
    </row>
    <row r="389" spans="1:12" x14ac:dyDescent="0.2">
      <c r="A389" s="72" t="s">
        <v>1110</v>
      </c>
      <c r="B389" s="66" t="s">
        <v>1111</v>
      </c>
      <c r="C389" s="67">
        <v>20</v>
      </c>
      <c r="D389" s="67" t="s">
        <v>343</v>
      </c>
      <c r="E389" s="71">
        <v>6.9700007782645304E-2</v>
      </c>
      <c r="F389" s="68">
        <v>29.314720812182699</v>
      </c>
      <c r="G389" s="71">
        <v>5.3386748262087003E-2</v>
      </c>
      <c r="H389" s="68">
        <v>36.104060913705602</v>
      </c>
      <c r="I389" s="71">
        <v>7.8254473612411699E-4</v>
      </c>
      <c r="J389" s="68">
        <v>63.324873096446701</v>
      </c>
      <c r="K389" s="71">
        <v>0.15493073034972499</v>
      </c>
      <c r="L389" s="68">
        <v>37.182741116751302</v>
      </c>
    </row>
    <row r="390" spans="1:12" x14ac:dyDescent="0.2">
      <c r="A390" s="72" t="s">
        <v>1112</v>
      </c>
      <c r="B390" s="66" t="s">
        <v>1113</v>
      </c>
      <c r="C390" s="67">
        <v>19</v>
      </c>
      <c r="D390" s="67" t="s">
        <v>343</v>
      </c>
      <c r="E390" s="71">
        <v>0.16582625675875001</v>
      </c>
      <c r="F390" s="68">
        <v>30.410447761194</v>
      </c>
      <c r="G390" s="71">
        <v>0.149123496953424</v>
      </c>
      <c r="H390" s="68">
        <v>22.201492537313399</v>
      </c>
      <c r="I390" s="71">
        <v>0</v>
      </c>
      <c r="J390" s="68">
        <v>13.0597014925373</v>
      </c>
      <c r="K390" s="71">
        <v>0.34835527332282701</v>
      </c>
      <c r="L390" s="68">
        <v>39.552238805970099</v>
      </c>
    </row>
    <row r="391" spans="1:12" x14ac:dyDescent="0.2">
      <c r="A391" s="72" t="s">
        <v>1114</v>
      </c>
      <c r="B391" s="66" t="s">
        <v>1115</v>
      </c>
      <c r="C391" s="67">
        <v>19</v>
      </c>
      <c r="D391" s="67" t="s">
        <v>343</v>
      </c>
      <c r="E391" s="71">
        <v>0.195496116684996</v>
      </c>
      <c r="F391" s="68">
        <v>37.686567164179102</v>
      </c>
      <c r="G391" s="71">
        <v>0.22785063799417499</v>
      </c>
      <c r="H391" s="68">
        <v>30.783582089552201</v>
      </c>
      <c r="I391" s="71">
        <v>0</v>
      </c>
      <c r="J391" s="68">
        <v>13.0597014925373</v>
      </c>
      <c r="K391" s="71">
        <v>0.35863771206081402</v>
      </c>
      <c r="L391" s="68">
        <v>40.298507462686601</v>
      </c>
    </row>
    <row r="392" spans="1:12" x14ac:dyDescent="0.2">
      <c r="A392" s="72" t="s">
        <v>1116</v>
      </c>
      <c r="B392" s="66" t="s">
        <v>1117</v>
      </c>
      <c r="C392" s="67">
        <v>20</v>
      </c>
      <c r="D392" s="67" t="s">
        <v>343</v>
      </c>
      <c r="E392" s="71">
        <v>0.22745520153451201</v>
      </c>
      <c r="F392" s="68">
        <v>69.670050761421294</v>
      </c>
      <c r="G392" s="71">
        <v>0.16106800090369899</v>
      </c>
      <c r="H392" s="68">
        <v>65.799492385786806</v>
      </c>
      <c r="I392" s="71">
        <v>0</v>
      </c>
      <c r="J392" s="68">
        <v>20.558375634517802</v>
      </c>
      <c r="K392" s="71">
        <v>0.52129760369983802</v>
      </c>
      <c r="L392" s="68">
        <v>74.111675126903506</v>
      </c>
    </row>
    <row r="393" spans="1:12" x14ac:dyDescent="0.2">
      <c r="A393" s="72" t="s">
        <v>1118</v>
      </c>
      <c r="B393" s="66" t="s">
        <v>1119</v>
      </c>
      <c r="C393" s="67">
        <v>20</v>
      </c>
      <c r="D393" s="67" t="s">
        <v>343</v>
      </c>
      <c r="E393" s="71">
        <v>0.20408097713190099</v>
      </c>
      <c r="F393" s="68">
        <v>63.642131979695399</v>
      </c>
      <c r="G393" s="71">
        <v>4.2983512974275002E-2</v>
      </c>
      <c r="H393" s="68">
        <v>32.994923857868002</v>
      </c>
      <c r="I393" s="71">
        <v>0</v>
      </c>
      <c r="J393" s="68">
        <v>20.558375634517802</v>
      </c>
      <c r="K393" s="71">
        <v>0.56925941842142902</v>
      </c>
      <c r="L393" s="68">
        <v>77.664974619289296</v>
      </c>
    </row>
    <row r="394" spans="1:12" x14ac:dyDescent="0.2">
      <c r="A394" s="72" t="s">
        <v>1120</v>
      </c>
      <c r="B394" s="66" t="s">
        <v>1121</v>
      </c>
      <c r="C394" s="67">
        <v>20</v>
      </c>
      <c r="D394" s="67" t="s">
        <v>343</v>
      </c>
      <c r="E394" s="71">
        <v>0.24204712514170801</v>
      </c>
      <c r="F394" s="68">
        <v>72.9695431472081</v>
      </c>
      <c r="G394" s="71">
        <v>0.150149182097018</v>
      </c>
      <c r="H394" s="68">
        <v>63.5786802030457</v>
      </c>
      <c r="I394" s="71">
        <v>3.99257399974321E-4</v>
      </c>
      <c r="J394" s="68">
        <v>58.248730964467001</v>
      </c>
      <c r="K394" s="71">
        <v>0.57559293592813099</v>
      </c>
      <c r="L394" s="68">
        <v>78.109137055837607</v>
      </c>
    </row>
    <row r="395" spans="1:12" x14ac:dyDescent="0.2">
      <c r="A395" s="72" t="s">
        <v>1122</v>
      </c>
      <c r="B395" s="66" t="s">
        <v>1123</v>
      </c>
      <c r="C395" s="67">
        <v>20</v>
      </c>
      <c r="D395" s="67" t="s">
        <v>343</v>
      </c>
      <c r="E395" s="71">
        <v>0.24330427447448399</v>
      </c>
      <c r="F395" s="68">
        <v>73.223350253807098</v>
      </c>
      <c r="G395" s="71">
        <v>0.13955052301930801</v>
      </c>
      <c r="H395" s="68">
        <v>60.786802030456897</v>
      </c>
      <c r="I395" s="71">
        <v>3.2710282704822598E-4</v>
      </c>
      <c r="J395" s="68">
        <v>56.472081218274099</v>
      </c>
      <c r="K395" s="71">
        <v>0.59003519757709699</v>
      </c>
      <c r="L395" s="68">
        <v>79.1878172588833</v>
      </c>
    </row>
    <row r="396" spans="1:12" x14ac:dyDescent="0.2">
      <c r="A396" s="72" t="s">
        <v>1124</v>
      </c>
      <c r="B396" s="66" t="s">
        <v>1125</v>
      </c>
      <c r="C396" s="67">
        <v>20</v>
      </c>
      <c r="D396" s="67" t="s">
        <v>343</v>
      </c>
      <c r="E396" s="71">
        <v>0.13685849337192099</v>
      </c>
      <c r="F396" s="68">
        <v>45.304568527918804</v>
      </c>
      <c r="G396" s="71">
        <v>6.8413261501287903E-2</v>
      </c>
      <c r="H396" s="68">
        <v>40.6091370558376</v>
      </c>
      <c r="I396" s="71">
        <v>1.21577691152275E-4</v>
      </c>
      <c r="J396" s="68">
        <v>46.8908629441624</v>
      </c>
      <c r="K396" s="71">
        <v>0.34204064092332198</v>
      </c>
      <c r="L396" s="68">
        <v>56.598984771573598</v>
      </c>
    </row>
    <row r="397" spans="1:12" x14ac:dyDescent="0.2">
      <c r="A397" s="72" t="s">
        <v>1126</v>
      </c>
      <c r="B397" s="66" t="s">
        <v>1127</v>
      </c>
      <c r="C397" s="67">
        <v>20</v>
      </c>
      <c r="D397" s="67" t="s">
        <v>343</v>
      </c>
      <c r="E397" s="71">
        <v>0.15725931587347899</v>
      </c>
      <c r="F397" s="68">
        <v>50.507614213198003</v>
      </c>
      <c r="G397" s="71">
        <v>5.7660757677692E-2</v>
      </c>
      <c r="H397" s="68">
        <v>37.4365482233503</v>
      </c>
      <c r="I397" s="71">
        <v>1.87185817050768E-5</v>
      </c>
      <c r="J397" s="68">
        <v>33.565989847715699</v>
      </c>
      <c r="K397" s="71">
        <v>0.414098471361041</v>
      </c>
      <c r="L397" s="68">
        <v>64.467005076142101</v>
      </c>
    </row>
    <row r="398" spans="1:12" x14ac:dyDescent="0.2">
      <c r="A398" s="72" t="s">
        <v>886</v>
      </c>
      <c r="B398" s="66" t="s">
        <v>1128</v>
      </c>
      <c r="C398" s="67">
        <v>20</v>
      </c>
      <c r="D398" s="67" t="s">
        <v>343</v>
      </c>
      <c r="E398" s="71">
        <v>0.129963266404474</v>
      </c>
      <c r="F398" s="68">
        <v>43.654822335025401</v>
      </c>
      <c r="G398" s="71">
        <v>4.3009491439258897E-2</v>
      </c>
      <c r="H398" s="68">
        <v>33.121827411167502</v>
      </c>
      <c r="I398" s="71">
        <v>0</v>
      </c>
      <c r="J398" s="68">
        <v>20.558375634517802</v>
      </c>
      <c r="K398" s="71">
        <v>0.34688030777416301</v>
      </c>
      <c r="L398" s="68">
        <v>57.170050761421301</v>
      </c>
    </row>
    <row r="399" spans="1:12" x14ac:dyDescent="0.2">
      <c r="A399" s="72" t="s">
        <v>1129</v>
      </c>
      <c r="B399" s="66" t="s">
        <v>1130</v>
      </c>
      <c r="C399" s="67">
        <v>20</v>
      </c>
      <c r="D399" s="67" t="s">
        <v>343</v>
      </c>
      <c r="E399" s="71">
        <v>0.100755682208897</v>
      </c>
      <c r="F399" s="68">
        <v>37.4365482233503</v>
      </c>
      <c r="G399" s="71">
        <v>6.8852748906265901E-2</v>
      </c>
      <c r="H399" s="68">
        <v>40.6725888324873</v>
      </c>
      <c r="I399" s="71">
        <v>9.2219426281189498E-5</v>
      </c>
      <c r="J399" s="68">
        <v>44.923857868020299</v>
      </c>
      <c r="K399" s="71">
        <v>0.233322078294145</v>
      </c>
      <c r="L399" s="68">
        <v>44.479695431472102</v>
      </c>
    </row>
    <row r="400" spans="1:12" x14ac:dyDescent="0.2">
      <c r="A400" s="72" t="s">
        <v>1131</v>
      </c>
      <c r="B400" s="66" t="s">
        <v>1132</v>
      </c>
      <c r="C400" s="67">
        <v>20</v>
      </c>
      <c r="D400" s="67" t="s">
        <v>343</v>
      </c>
      <c r="E400" s="71">
        <v>8.3905821247409501E-2</v>
      </c>
      <c r="F400" s="68">
        <v>33.3121827411168</v>
      </c>
      <c r="G400" s="71">
        <v>0.13667924063554199</v>
      </c>
      <c r="H400" s="68">
        <v>60.025380710659903</v>
      </c>
      <c r="I400" s="71">
        <v>3.7302239844076602E-5</v>
      </c>
      <c r="J400" s="68">
        <v>37.182741116751302</v>
      </c>
      <c r="K400" s="71">
        <v>0.11500092086684301</v>
      </c>
      <c r="L400" s="68">
        <v>33.3756345177665</v>
      </c>
    </row>
    <row r="401" spans="1:12" x14ac:dyDescent="0.2">
      <c r="A401" s="72" t="s">
        <v>1133</v>
      </c>
      <c r="B401" s="66" t="s">
        <v>1134</v>
      </c>
      <c r="C401" s="67">
        <v>20</v>
      </c>
      <c r="D401" s="67" t="s">
        <v>343</v>
      </c>
      <c r="E401" s="71">
        <v>7.5316709298349202E-2</v>
      </c>
      <c r="F401" s="68">
        <v>30.7741116751269</v>
      </c>
      <c r="G401" s="71">
        <v>0.19881421542483099</v>
      </c>
      <c r="H401" s="68">
        <v>73.032994923857899</v>
      </c>
      <c r="I401" s="71">
        <v>1.0361733290021299E-6</v>
      </c>
      <c r="J401" s="68">
        <v>24.809644670050801</v>
      </c>
      <c r="K401" s="71">
        <v>2.7134876296887499E-2</v>
      </c>
      <c r="L401" s="68">
        <v>21.763959390862901</v>
      </c>
    </row>
    <row r="402" spans="1:12" x14ac:dyDescent="0.2">
      <c r="A402" s="72" t="s">
        <v>1135</v>
      </c>
      <c r="B402" s="66" t="s">
        <v>1136</v>
      </c>
      <c r="C402" s="67">
        <v>20</v>
      </c>
      <c r="D402" s="67" t="s">
        <v>343</v>
      </c>
      <c r="E402" s="71">
        <v>3.2879590732137302E-2</v>
      </c>
      <c r="F402" s="68">
        <v>18.591370558375601</v>
      </c>
      <c r="G402" s="71">
        <v>4.4647897542730002E-3</v>
      </c>
      <c r="H402" s="68">
        <v>15.1015228426396</v>
      </c>
      <c r="I402" s="71">
        <v>0</v>
      </c>
      <c r="J402" s="68">
        <v>20.558375634517802</v>
      </c>
      <c r="K402" s="71">
        <v>9.4173982442138898E-2</v>
      </c>
      <c r="L402" s="68">
        <v>30.329949238578699</v>
      </c>
    </row>
    <row r="403" spans="1:12" x14ac:dyDescent="0.2">
      <c r="A403" s="72" t="s">
        <v>1137</v>
      </c>
      <c r="B403" s="66" t="s">
        <v>1138</v>
      </c>
      <c r="C403" s="67">
        <v>20</v>
      </c>
      <c r="D403" s="67" t="s">
        <v>343</v>
      </c>
      <c r="E403" s="71">
        <v>2.8754261191484401E-2</v>
      </c>
      <c r="F403" s="68">
        <v>17.385786802030498</v>
      </c>
      <c r="G403" s="71">
        <v>3.2619854898563701E-3</v>
      </c>
      <c r="H403" s="68">
        <v>14.403553299492399</v>
      </c>
      <c r="I403" s="71">
        <v>0</v>
      </c>
      <c r="J403" s="68">
        <v>20.558375634517802</v>
      </c>
      <c r="K403" s="71">
        <v>8.3000798084596997E-2</v>
      </c>
      <c r="L403" s="68">
        <v>28.553299492385801</v>
      </c>
    </row>
    <row r="404" spans="1:12" x14ac:dyDescent="0.2">
      <c r="A404" s="72" t="s">
        <v>1139</v>
      </c>
      <c r="B404" s="66" t="s">
        <v>1140</v>
      </c>
      <c r="C404" s="67">
        <v>20</v>
      </c>
      <c r="D404" s="67" t="s">
        <v>343</v>
      </c>
      <c r="E404" s="71">
        <v>2.5080762463579799E-2</v>
      </c>
      <c r="F404" s="68">
        <v>16.307106598984799</v>
      </c>
      <c r="G404" s="71">
        <v>1.8185044697496501E-3</v>
      </c>
      <c r="H404" s="68">
        <v>12.373096446700499</v>
      </c>
      <c r="I404" s="71">
        <v>0</v>
      </c>
      <c r="J404" s="68">
        <v>20.558375634517802</v>
      </c>
      <c r="K404" s="71">
        <v>7.3423782920989597E-2</v>
      </c>
      <c r="L404" s="68">
        <v>27.284263959390898</v>
      </c>
    </row>
    <row r="405" spans="1:12" x14ac:dyDescent="0.2">
      <c r="A405" s="72" t="s">
        <v>1141</v>
      </c>
      <c r="B405" s="66" t="s">
        <v>1142</v>
      </c>
      <c r="C405" s="67">
        <v>20</v>
      </c>
      <c r="D405" s="67" t="s">
        <v>343</v>
      </c>
      <c r="E405" s="71">
        <v>4.90699718708437E-2</v>
      </c>
      <c r="F405" s="68">
        <v>24.111675126903599</v>
      </c>
      <c r="G405" s="71">
        <v>6.0830247248441702E-2</v>
      </c>
      <c r="H405" s="68">
        <v>38.5786802030457</v>
      </c>
      <c r="I405" s="71">
        <v>1.60952257104997E-4</v>
      </c>
      <c r="J405" s="68">
        <v>49.428934010152297</v>
      </c>
      <c r="K405" s="71">
        <v>8.6218716106984297E-2</v>
      </c>
      <c r="L405" s="68">
        <v>29.0609137055838</v>
      </c>
    </row>
    <row r="406" spans="1:12" x14ac:dyDescent="0.2">
      <c r="A406" s="72" t="s">
        <v>1143</v>
      </c>
      <c r="B406" s="66" t="s">
        <v>1144</v>
      </c>
      <c r="C406" s="67">
        <v>20</v>
      </c>
      <c r="D406" s="67" t="s">
        <v>343</v>
      </c>
      <c r="E406" s="71">
        <v>3.3247876756281998E-2</v>
      </c>
      <c r="F406" s="68">
        <v>18.972081218274099</v>
      </c>
      <c r="G406" s="71">
        <v>6.7820246390154895E-2</v>
      </c>
      <c r="H406" s="68">
        <v>40.164974619289303</v>
      </c>
      <c r="I406" s="71">
        <v>0</v>
      </c>
      <c r="J406" s="68">
        <v>20.558375634517802</v>
      </c>
      <c r="K406" s="71">
        <v>3.1923383878691099E-2</v>
      </c>
      <c r="L406" s="68">
        <v>22.525380710659899</v>
      </c>
    </row>
    <row r="407" spans="1:12" x14ac:dyDescent="0.2">
      <c r="A407" s="72" t="s">
        <v>1145</v>
      </c>
      <c r="B407" s="66" t="s">
        <v>1146</v>
      </c>
      <c r="C407" s="67">
        <v>20</v>
      </c>
      <c r="D407" s="67" t="s">
        <v>343</v>
      </c>
      <c r="E407" s="71">
        <v>0.185462582138335</v>
      </c>
      <c r="F407" s="68">
        <v>58.565989847715699</v>
      </c>
      <c r="G407" s="71">
        <v>8.3125006877793301E-11</v>
      </c>
      <c r="H407" s="68">
        <v>1.7131979695431501</v>
      </c>
      <c r="I407" s="71">
        <v>0</v>
      </c>
      <c r="J407" s="68">
        <v>20.558375634517802</v>
      </c>
      <c r="K407" s="71">
        <v>0.55638774633188004</v>
      </c>
      <c r="L407" s="68">
        <v>76.332487309644705</v>
      </c>
    </row>
    <row r="408" spans="1:12" x14ac:dyDescent="0.2">
      <c r="A408" s="72" t="s">
        <v>1147</v>
      </c>
      <c r="B408" s="66" t="s">
        <v>1148</v>
      </c>
      <c r="C408" s="67">
        <v>20</v>
      </c>
      <c r="D408" s="67" t="s">
        <v>343</v>
      </c>
      <c r="E408" s="71">
        <v>7.8829612371873803E-2</v>
      </c>
      <c r="F408" s="68">
        <v>31.6624365482234</v>
      </c>
      <c r="G408" s="71">
        <v>6.8125033392263403E-11</v>
      </c>
      <c r="H408" s="68">
        <v>1.4593908629441601</v>
      </c>
      <c r="I408" s="71">
        <v>0</v>
      </c>
      <c r="J408" s="68">
        <v>20.558375634517802</v>
      </c>
      <c r="K408" s="71">
        <v>0.23648883704749599</v>
      </c>
      <c r="L408" s="68">
        <v>44.7969543147208</v>
      </c>
    </row>
    <row r="409" spans="1:12" x14ac:dyDescent="0.2">
      <c r="A409" s="72" t="s">
        <v>1149</v>
      </c>
      <c r="B409" s="66" t="s">
        <v>1150</v>
      </c>
      <c r="C409" s="67">
        <v>20</v>
      </c>
      <c r="D409" s="67" t="s">
        <v>343</v>
      </c>
      <c r="E409" s="71">
        <v>3.0327216988631601E-2</v>
      </c>
      <c r="F409" s="68">
        <v>17.829949238578699</v>
      </c>
      <c r="G409" s="71">
        <v>6.9116250223100203E-9</v>
      </c>
      <c r="H409" s="68">
        <v>6.2182741116751297</v>
      </c>
      <c r="I409" s="71">
        <v>0</v>
      </c>
      <c r="J409" s="68">
        <v>20.558375634517802</v>
      </c>
      <c r="K409" s="71">
        <v>9.0981644054269797E-2</v>
      </c>
      <c r="L409" s="68">
        <v>29.885786802030498</v>
      </c>
    </row>
    <row r="410" spans="1:12" x14ac:dyDescent="0.2">
      <c r="A410" s="72" t="s">
        <v>1151</v>
      </c>
      <c r="B410" s="66" t="s">
        <v>1152</v>
      </c>
      <c r="C410" s="67">
        <v>20</v>
      </c>
      <c r="D410" s="67" t="s">
        <v>343</v>
      </c>
      <c r="E410" s="71">
        <v>0.169019117927658</v>
      </c>
      <c r="F410" s="68">
        <v>53.553299492385797</v>
      </c>
      <c r="G410" s="71">
        <v>0.136234508099567</v>
      </c>
      <c r="H410" s="68">
        <v>59.835025380710697</v>
      </c>
      <c r="I410" s="71">
        <v>2.2548253246614499E-13</v>
      </c>
      <c r="J410" s="68">
        <v>21.192893401015201</v>
      </c>
      <c r="K410" s="71">
        <v>0.37082284568318102</v>
      </c>
      <c r="L410" s="68">
        <v>59.581218274111698</v>
      </c>
    </row>
    <row r="411" spans="1:12" x14ac:dyDescent="0.2">
      <c r="A411" s="72" t="s">
        <v>1153</v>
      </c>
      <c r="B411" s="66" t="s">
        <v>1154</v>
      </c>
      <c r="C411" s="67">
        <v>20</v>
      </c>
      <c r="D411" s="67" t="s">
        <v>343</v>
      </c>
      <c r="E411" s="71">
        <v>3.78529175758942E-2</v>
      </c>
      <c r="F411" s="68">
        <v>20.494923857867999</v>
      </c>
      <c r="G411" s="71">
        <v>5.2878743723651402E-2</v>
      </c>
      <c r="H411" s="68">
        <v>35.850253807106597</v>
      </c>
      <c r="I411" s="71">
        <v>0</v>
      </c>
      <c r="J411" s="68">
        <v>20.558375634517802</v>
      </c>
      <c r="K411" s="71">
        <v>6.06800090040314E-2</v>
      </c>
      <c r="L411" s="68">
        <v>25.824873096446701</v>
      </c>
    </row>
    <row r="412" spans="1:12" x14ac:dyDescent="0.2">
      <c r="A412" s="72" t="s">
        <v>1155</v>
      </c>
      <c r="B412" s="66" t="s">
        <v>1156</v>
      </c>
      <c r="C412" s="67">
        <v>20</v>
      </c>
      <c r="D412" s="67" t="s">
        <v>343</v>
      </c>
      <c r="E412" s="71">
        <v>0.19080872582488501</v>
      </c>
      <c r="F412" s="68">
        <v>59.835025380710697</v>
      </c>
      <c r="G412" s="71">
        <v>2.9987501370953902E-10</v>
      </c>
      <c r="H412" s="68">
        <v>3.5532994923857899</v>
      </c>
      <c r="I412" s="71">
        <v>0</v>
      </c>
      <c r="J412" s="68">
        <v>20.558375634517802</v>
      </c>
      <c r="K412" s="71">
        <v>0.57242617717478095</v>
      </c>
      <c r="L412" s="68">
        <v>77.918781725888294</v>
      </c>
    </row>
    <row r="413" spans="1:12" x14ac:dyDescent="0.2">
      <c r="A413" s="72" t="s">
        <v>1157</v>
      </c>
      <c r="B413" s="66" t="s">
        <v>1158</v>
      </c>
      <c r="C413" s="67">
        <v>20</v>
      </c>
      <c r="D413" s="67" t="s">
        <v>343</v>
      </c>
      <c r="E413" s="71">
        <v>0.22547765704190301</v>
      </c>
      <c r="F413" s="68">
        <v>68.908629441624399</v>
      </c>
      <c r="G413" s="71">
        <v>0</v>
      </c>
      <c r="H413" s="68">
        <v>0.88832487309644703</v>
      </c>
      <c r="I413" s="71">
        <v>0</v>
      </c>
      <c r="J413" s="68">
        <v>20.558375634517802</v>
      </c>
      <c r="K413" s="71">
        <v>0.67643297112570799</v>
      </c>
      <c r="L413" s="68">
        <v>85.279187817258901</v>
      </c>
    </row>
    <row r="414" spans="1:12" x14ac:dyDescent="0.2">
      <c r="A414" s="72" t="s">
        <v>1159</v>
      </c>
      <c r="B414" s="66" t="s">
        <v>1160</v>
      </c>
      <c r="C414" s="67">
        <v>20</v>
      </c>
      <c r="D414" s="67" t="s">
        <v>343</v>
      </c>
      <c r="E414" s="71">
        <v>0.15942665862463701</v>
      </c>
      <c r="F414" s="68">
        <v>51.0786802030457</v>
      </c>
      <c r="G414" s="71">
        <v>0.203457498537467</v>
      </c>
      <c r="H414" s="68">
        <v>74.555837563451803</v>
      </c>
      <c r="I414" s="71">
        <v>0</v>
      </c>
      <c r="J414" s="68">
        <v>20.558375634517802</v>
      </c>
      <c r="K414" s="71">
        <v>0.27482247733644399</v>
      </c>
      <c r="L414" s="68">
        <v>49.048223350253799</v>
      </c>
    </row>
    <row r="415" spans="1:12" x14ac:dyDescent="0.2">
      <c r="A415" s="72" t="s">
        <v>1161</v>
      </c>
      <c r="B415" s="66" t="s">
        <v>1162</v>
      </c>
      <c r="C415" s="67">
        <v>20</v>
      </c>
      <c r="D415" s="67" t="s">
        <v>343</v>
      </c>
      <c r="E415" s="71">
        <v>0.19526995448505299</v>
      </c>
      <c r="F415" s="68">
        <v>60.786802030456897</v>
      </c>
      <c r="G415" s="71">
        <v>0.23409674989270601</v>
      </c>
      <c r="H415" s="68">
        <v>82.804568527918804</v>
      </c>
      <c r="I415" s="71">
        <v>1.87185719675241E-5</v>
      </c>
      <c r="J415" s="68">
        <v>33.4390862944162</v>
      </c>
      <c r="K415" s="71">
        <v>0.35169439499048399</v>
      </c>
      <c r="L415" s="68">
        <v>57.614213197969498</v>
      </c>
    </row>
    <row r="416" spans="1:12" x14ac:dyDescent="0.2">
      <c r="A416" s="72" t="s">
        <v>1163</v>
      </c>
      <c r="B416" s="66" t="s">
        <v>1164</v>
      </c>
      <c r="C416" s="67">
        <v>20</v>
      </c>
      <c r="D416" s="67" t="s">
        <v>343</v>
      </c>
      <c r="E416" s="71">
        <v>0.18971734721370501</v>
      </c>
      <c r="F416" s="68">
        <v>59.581218274111698</v>
      </c>
      <c r="G416" s="71">
        <v>0.22860525137365401</v>
      </c>
      <c r="H416" s="68">
        <v>80.837563451776603</v>
      </c>
      <c r="I416" s="71">
        <v>0</v>
      </c>
      <c r="J416" s="68">
        <v>20.558375634517802</v>
      </c>
      <c r="K416" s="71">
        <v>0.34054679026746099</v>
      </c>
      <c r="L416" s="68">
        <v>56.345177664974599</v>
      </c>
    </row>
    <row r="417" spans="1:12" x14ac:dyDescent="0.2">
      <c r="A417" s="72" t="s">
        <v>1165</v>
      </c>
      <c r="B417" s="66" t="s">
        <v>1166</v>
      </c>
      <c r="C417" s="67">
        <v>20</v>
      </c>
      <c r="D417" s="67" t="s">
        <v>343</v>
      </c>
      <c r="E417" s="71">
        <v>0.14649998819906501</v>
      </c>
      <c r="F417" s="68">
        <v>47.9060913705584</v>
      </c>
      <c r="G417" s="71">
        <v>0.10384400044961201</v>
      </c>
      <c r="H417" s="68">
        <v>50.634517766497503</v>
      </c>
      <c r="I417" s="71">
        <v>0</v>
      </c>
      <c r="J417" s="68">
        <v>20.558375634517802</v>
      </c>
      <c r="K417" s="71">
        <v>0.33565596414758397</v>
      </c>
      <c r="L417" s="68">
        <v>55.901015228426402</v>
      </c>
    </row>
    <row r="418" spans="1:12" x14ac:dyDescent="0.2">
      <c r="A418" s="72" t="s">
        <v>1167</v>
      </c>
      <c r="B418" s="66" t="s">
        <v>1168</v>
      </c>
      <c r="C418" s="67">
        <v>20</v>
      </c>
      <c r="D418" s="67" t="s">
        <v>343</v>
      </c>
      <c r="E418" s="71">
        <v>0.17375484448313899</v>
      </c>
      <c r="F418" s="68">
        <v>54.822335025380703</v>
      </c>
      <c r="G418" s="71">
        <v>3.8862502105274602E-10</v>
      </c>
      <c r="H418" s="68">
        <v>4.0609137055837596</v>
      </c>
      <c r="I418" s="71">
        <v>6.9247899026547106E-5</v>
      </c>
      <c r="J418" s="68">
        <v>42.7030456852792</v>
      </c>
      <c r="K418" s="71">
        <v>0.52119528516176605</v>
      </c>
      <c r="L418" s="68">
        <v>73.984771573604107</v>
      </c>
    </row>
    <row r="419" spans="1:12" x14ac:dyDescent="0.2">
      <c r="A419" s="72" t="s">
        <v>1169</v>
      </c>
      <c r="B419" s="66" t="s">
        <v>1170</v>
      </c>
      <c r="C419" s="67">
        <v>20</v>
      </c>
      <c r="D419" s="67" t="s">
        <v>343</v>
      </c>
      <c r="E419" s="71">
        <v>0.103895710455447</v>
      </c>
      <c r="F419" s="68">
        <v>38.197969543147202</v>
      </c>
      <c r="G419" s="71">
        <v>7.5625006257240596E-11</v>
      </c>
      <c r="H419" s="68">
        <v>1.6497461928934001</v>
      </c>
      <c r="I419" s="71">
        <v>2.4864321187778401E-5</v>
      </c>
      <c r="J419" s="68">
        <v>34.644670050761398</v>
      </c>
      <c r="K419" s="71">
        <v>0.31166226696952998</v>
      </c>
      <c r="L419" s="68">
        <v>53.362944162436499</v>
      </c>
    </row>
    <row r="420" spans="1:12" x14ac:dyDescent="0.2">
      <c r="A420" s="72" t="s">
        <v>1171</v>
      </c>
      <c r="B420" s="66" t="s">
        <v>1172</v>
      </c>
      <c r="C420" s="67">
        <v>20</v>
      </c>
      <c r="D420" s="67" t="s">
        <v>343</v>
      </c>
      <c r="E420" s="71">
        <v>0.170199640279941</v>
      </c>
      <c r="F420" s="68">
        <v>53.807106598984802</v>
      </c>
      <c r="G420" s="71">
        <v>0.17809099687341501</v>
      </c>
      <c r="H420" s="68">
        <v>69.035532994923898</v>
      </c>
      <c r="I420" s="71">
        <v>1.8718572174077601E-5</v>
      </c>
      <c r="J420" s="68">
        <v>33.502538071065999</v>
      </c>
      <c r="K420" s="71">
        <v>0.33248920539423299</v>
      </c>
      <c r="L420" s="68">
        <v>55.583756345177697</v>
      </c>
    </row>
    <row r="421" spans="1:12" x14ac:dyDescent="0.2">
      <c r="A421" s="72" t="s">
        <v>1173</v>
      </c>
      <c r="B421" s="66" t="s">
        <v>1174</v>
      </c>
      <c r="C421" s="67">
        <v>20</v>
      </c>
      <c r="D421" s="67" t="s">
        <v>343</v>
      </c>
      <c r="E421" s="71">
        <v>0.14873085374532599</v>
      </c>
      <c r="F421" s="68">
        <v>48.477157360406103</v>
      </c>
      <c r="G421" s="71">
        <v>0.15020799647992</v>
      </c>
      <c r="H421" s="68">
        <v>63.642131979695399</v>
      </c>
      <c r="I421" s="71">
        <v>3.3514899491057099E-4</v>
      </c>
      <c r="J421" s="68">
        <v>56.725888324873097</v>
      </c>
      <c r="K421" s="71">
        <v>0.295649415761148</v>
      </c>
      <c r="L421" s="68">
        <v>51.332487309644698</v>
      </c>
    </row>
    <row r="422" spans="1:12" x14ac:dyDescent="0.2">
      <c r="A422" s="72" t="s">
        <v>1175</v>
      </c>
      <c r="B422" s="66" t="s">
        <v>1176</v>
      </c>
      <c r="C422" s="67">
        <v>20</v>
      </c>
      <c r="D422" s="67" t="s">
        <v>343</v>
      </c>
      <c r="E422" s="71">
        <v>0.20799022946085699</v>
      </c>
      <c r="F422" s="68">
        <v>64.720812182741099</v>
      </c>
      <c r="G422" s="71">
        <v>0.15536725127897699</v>
      </c>
      <c r="H422" s="68">
        <v>64.467005076142101</v>
      </c>
      <c r="I422" s="71">
        <v>5.6155707149529898E-5</v>
      </c>
      <c r="J422" s="68">
        <v>40.418781725888302</v>
      </c>
      <c r="K422" s="71">
        <v>0.46854728139644303</v>
      </c>
      <c r="L422" s="68">
        <v>70.050761421319805</v>
      </c>
    </row>
    <row r="423" spans="1:12" x14ac:dyDescent="0.2">
      <c r="A423" s="72" t="s">
        <v>1177</v>
      </c>
      <c r="B423" s="66" t="s">
        <v>1178</v>
      </c>
      <c r="C423" s="67">
        <v>20</v>
      </c>
      <c r="D423" s="67" t="s">
        <v>343</v>
      </c>
      <c r="E423" s="71">
        <v>0.25598192236136003</v>
      </c>
      <c r="F423" s="68">
        <v>76.649746192893403</v>
      </c>
      <c r="G423" s="71">
        <v>0.18584025620761899</v>
      </c>
      <c r="H423" s="68">
        <v>70.431472081218303</v>
      </c>
      <c r="I423" s="71">
        <v>0</v>
      </c>
      <c r="J423" s="68">
        <v>20.558375634517802</v>
      </c>
      <c r="K423" s="71">
        <v>0.58210551087646101</v>
      </c>
      <c r="L423" s="68">
        <v>78.616751269035504</v>
      </c>
    </row>
    <row r="424" spans="1:12" x14ac:dyDescent="0.2">
      <c r="A424" s="72" t="s">
        <v>1179</v>
      </c>
      <c r="B424" s="66" t="s">
        <v>1180</v>
      </c>
      <c r="C424" s="67">
        <v>20</v>
      </c>
      <c r="D424" s="67" t="s">
        <v>343</v>
      </c>
      <c r="E424" s="71">
        <v>0.24551661244449499</v>
      </c>
      <c r="F424" s="68">
        <v>73.921319796954293</v>
      </c>
      <c r="G424" s="71">
        <v>0.23131624411072599</v>
      </c>
      <c r="H424" s="68">
        <v>81.789340101522797</v>
      </c>
      <c r="I424" s="71">
        <v>3.3963555002852098E-13</v>
      </c>
      <c r="J424" s="68">
        <v>21.256345177665001</v>
      </c>
      <c r="K424" s="71">
        <v>0.50523359322242001</v>
      </c>
      <c r="L424" s="68">
        <v>72.9695431472081</v>
      </c>
    </row>
    <row r="425" spans="1:12" x14ac:dyDescent="0.2">
      <c r="A425" s="72" t="s">
        <v>1181</v>
      </c>
      <c r="B425" s="66" t="s">
        <v>1182</v>
      </c>
      <c r="C425" s="67">
        <v>20</v>
      </c>
      <c r="D425" s="67" t="s">
        <v>343</v>
      </c>
      <c r="E425" s="71">
        <v>0.16962838441234099</v>
      </c>
      <c r="F425" s="68">
        <v>53.616751269035497</v>
      </c>
      <c r="G425" s="71">
        <v>0.15888924597854701</v>
      </c>
      <c r="H425" s="68">
        <v>65.355329949238595</v>
      </c>
      <c r="I425" s="71">
        <v>0</v>
      </c>
      <c r="J425" s="68">
        <v>20.558375634517802</v>
      </c>
      <c r="K425" s="71">
        <v>0.34999590725847701</v>
      </c>
      <c r="L425" s="68">
        <v>57.360406091370599</v>
      </c>
    </row>
    <row r="426" spans="1:12" x14ac:dyDescent="0.2">
      <c r="A426" s="72" t="s">
        <v>1183</v>
      </c>
      <c r="B426" s="66" t="s">
        <v>1184</v>
      </c>
      <c r="C426" s="67">
        <v>20</v>
      </c>
      <c r="D426" s="67" t="s">
        <v>343</v>
      </c>
      <c r="E426" s="71">
        <v>0.17379649926808599</v>
      </c>
      <c r="F426" s="68">
        <v>54.885786802030502</v>
      </c>
      <c r="G426" s="71">
        <v>0.212893989580627</v>
      </c>
      <c r="H426" s="68">
        <v>76.840101522842602</v>
      </c>
      <c r="I426" s="71">
        <v>7.4526833137148698E-12</v>
      </c>
      <c r="J426" s="68">
        <v>22.271573604060901</v>
      </c>
      <c r="K426" s="71">
        <v>0.30849550821617899</v>
      </c>
      <c r="L426" s="68">
        <v>52.918781725888302</v>
      </c>
    </row>
    <row r="427" spans="1:12" x14ac:dyDescent="0.2">
      <c r="A427" s="72" t="s">
        <v>1185</v>
      </c>
      <c r="B427" s="66" t="s">
        <v>1186</v>
      </c>
      <c r="C427" s="67">
        <v>20</v>
      </c>
      <c r="D427" s="67" t="s">
        <v>343</v>
      </c>
      <c r="E427" s="71">
        <v>9.1753265678075999E-2</v>
      </c>
      <c r="F427" s="68">
        <v>35.4060913705584</v>
      </c>
      <c r="G427" s="71">
        <v>1.9567499881640899E-3</v>
      </c>
      <c r="H427" s="68">
        <v>12.753807106599</v>
      </c>
      <c r="I427" s="71">
        <v>0</v>
      </c>
      <c r="J427" s="68">
        <v>20.558375634517802</v>
      </c>
      <c r="K427" s="71">
        <v>0.27330304704606401</v>
      </c>
      <c r="L427" s="68">
        <v>48.857868020304601</v>
      </c>
    </row>
    <row r="428" spans="1:12" x14ac:dyDescent="0.2">
      <c r="A428" s="72" t="s">
        <v>1187</v>
      </c>
      <c r="B428" s="66" t="s">
        <v>1188</v>
      </c>
      <c r="C428" s="67">
        <v>20</v>
      </c>
      <c r="D428" s="67" t="s">
        <v>343</v>
      </c>
      <c r="E428" s="71">
        <v>0.10392017430092799</v>
      </c>
      <c r="F428" s="68">
        <v>38.261421319797002</v>
      </c>
      <c r="G428" s="71">
        <v>0.11844499299507601</v>
      </c>
      <c r="H428" s="68">
        <v>54.758883248731003</v>
      </c>
      <c r="I428" s="71">
        <v>0</v>
      </c>
      <c r="J428" s="68">
        <v>20.558375634517802</v>
      </c>
      <c r="K428" s="71">
        <v>0.19331552990770901</v>
      </c>
      <c r="L428" s="68">
        <v>40.291878172588802</v>
      </c>
    </row>
    <row r="429" spans="1:12" x14ac:dyDescent="0.2">
      <c r="A429" s="72" t="s">
        <v>1189</v>
      </c>
      <c r="B429" s="66" t="s">
        <v>1190</v>
      </c>
      <c r="C429" s="67">
        <v>20</v>
      </c>
      <c r="D429" s="67" t="s">
        <v>343</v>
      </c>
      <c r="E429" s="71">
        <v>0.137355584598747</v>
      </c>
      <c r="F429" s="68">
        <v>45.431472081218303</v>
      </c>
      <c r="G429" s="71">
        <v>7.3191490061830899E-2</v>
      </c>
      <c r="H429" s="68">
        <v>42.005076142131998</v>
      </c>
      <c r="I429" s="71">
        <v>1.3815644386695101E-6</v>
      </c>
      <c r="J429" s="68">
        <v>25.824873096446701</v>
      </c>
      <c r="K429" s="71">
        <v>0.338873882169971</v>
      </c>
      <c r="L429" s="68">
        <v>56.154822335025401</v>
      </c>
    </row>
    <row r="430" spans="1:12" x14ac:dyDescent="0.2">
      <c r="A430" s="72" t="s">
        <v>1191</v>
      </c>
      <c r="B430" s="66" t="s">
        <v>1192</v>
      </c>
      <c r="C430" s="67">
        <v>20</v>
      </c>
      <c r="D430" s="67" t="s">
        <v>343</v>
      </c>
      <c r="E430" s="71">
        <v>5.56481190690842E-2</v>
      </c>
      <c r="F430" s="68">
        <v>25.761421319797002</v>
      </c>
      <c r="G430" s="71">
        <v>3.4359995572611497E-2</v>
      </c>
      <c r="H430" s="68">
        <v>30.139593908629401</v>
      </c>
      <c r="I430" s="71">
        <v>0</v>
      </c>
      <c r="J430" s="68">
        <v>20.558375634517802</v>
      </c>
      <c r="K430" s="71">
        <v>0.13258436163464099</v>
      </c>
      <c r="L430" s="68">
        <v>34.961928934010203</v>
      </c>
    </row>
    <row r="431" spans="1:12" x14ac:dyDescent="0.2">
      <c r="A431" s="72" t="s">
        <v>1193</v>
      </c>
      <c r="B431" s="66" t="s">
        <v>1194</v>
      </c>
      <c r="C431" s="67">
        <v>20</v>
      </c>
      <c r="D431" s="67" t="s">
        <v>343</v>
      </c>
      <c r="E431" s="71">
        <v>0.204353156297233</v>
      </c>
      <c r="F431" s="68">
        <v>63.705583756345199</v>
      </c>
      <c r="G431" s="71">
        <v>0.246812249169337</v>
      </c>
      <c r="H431" s="68">
        <v>87.119289340101503</v>
      </c>
      <c r="I431" s="71">
        <v>1.8730198646725601E-4</v>
      </c>
      <c r="J431" s="68">
        <v>51.0152284263959</v>
      </c>
      <c r="K431" s="71">
        <v>0.36605991773589502</v>
      </c>
      <c r="L431" s="68">
        <v>59.010152284264002</v>
      </c>
    </row>
    <row r="432" spans="1:12" x14ac:dyDescent="0.2">
      <c r="A432" s="72" t="s">
        <v>1195</v>
      </c>
      <c r="B432" s="66" t="s">
        <v>1196</v>
      </c>
      <c r="C432" s="67">
        <v>20</v>
      </c>
      <c r="D432" s="67" t="s">
        <v>343</v>
      </c>
      <c r="E432" s="71">
        <v>0.11631245083170499</v>
      </c>
      <c r="F432" s="68">
        <v>40.418781725888302</v>
      </c>
      <c r="G432" s="71">
        <v>0.23393125076030799</v>
      </c>
      <c r="H432" s="68">
        <v>82.741116751269004</v>
      </c>
      <c r="I432" s="71">
        <v>5.1808679654303202E-6</v>
      </c>
      <c r="J432" s="68">
        <v>28.6802030456853</v>
      </c>
      <c r="K432" s="71">
        <v>0.11500092086684301</v>
      </c>
      <c r="L432" s="68">
        <v>33.3756345177665</v>
      </c>
    </row>
    <row r="433" spans="1:12" x14ac:dyDescent="0.2">
      <c r="A433" s="72" t="s">
        <v>1197</v>
      </c>
      <c r="B433" s="66" t="s">
        <v>1198</v>
      </c>
      <c r="C433" s="67">
        <v>20</v>
      </c>
      <c r="D433" s="67" t="s">
        <v>343</v>
      </c>
      <c r="E433" s="71">
        <v>0.270702293742482</v>
      </c>
      <c r="F433" s="68">
        <v>81.091370558375601</v>
      </c>
      <c r="G433" s="71">
        <v>1.89952456618699E-2</v>
      </c>
      <c r="H433" s="68">
        <v>24.4289340101523</v>
      </c>
      <c r="I433" s="71">
        <v>4.8354755353432698E-6</v>
      </c>
      <c r="J433" s="68">
        <v>28.362944162436499</v>
      </c>
      <c r="K433" s="71">
        <v>0.79310680009003998</v>
      </c>
      <c r="L433" s="68">
        <v>92.449238578680195</v>
      </c>
    </row>
    <row r="434" spans="1:12" x14ac:dyDescent="0.2">
      <c r="A434" s="72" t="s">
        <v>1199</v>
      </c>
      <c r="B434" s="66" t="s">
        <v>1200</v>
      </c>
      <c r="C434" s="67">
        <v>20</v>
      </c>
      <c r="D434" s="67" t="s">
        <v>343</v>
      </c>
      <c r="E434" s="71">
        <v>0.25915824609414001</v>
      </c>
      <c r="F434" s="68">
        <v>77.538071065989797</v>
      </c>
      <c r="G434" s="71">
        <v>7.6948665816754205E-2</v>
      </c>
      <c r="H434" s="68">
        <v>43.274111675126903</v>
      </c>
      <c r="I434" s="71">
        <v>1.7614306545618501E-4</v>
      </c>
      <c r="J434" s="68">
        <v>50.444162436548197</v>
      </c>
      <c r="K434" s="71">
        <v>0.70034992940020901</v>
      </c>
      <c r="L434" s="68">
        <v>86.738578680203005</v>
      </c>
    </row>
    <row r="435" spans="1:12" x14ac:dyDescent="0.2">
      <c r="A435" s="72" t="s">
        <v>1201</v>
      </c>
      <c r="B435" s="66" t="s">
        <v>1202</v>
      </c>
      <c r="C435" s="67">
        <v>20</v>
      </c>
      <c r="D435" s="67" t="s">
        <v>343</v>
      </c>
      <c r="E435" s="71">
        <v>0.30093023597929403</v>
      </c>
      <c r="F435" s="68">
        <v>87.055837563451803</v>
      </c>
      <c r="G435" s="71">
        <v>0.239178249632686</v>
      </c>
      <c r="H435" s="68">
        <v>84.263959390862894</v>
      </c>
      <c r="I435" s="71">
        <v>0</v>
      </c>
      <c r="J435" s="68">
        <v>20.558375634517802</v>
      </c>
      <c r="K435" s="71">
        <v>0.663612458305196</v>
      </c>
      <c r="L435" s="68">
        <v>84.771573604060904</v>
      </c>
    </row>
    <row r="436" spans="1:12" x14ac:dyDescent="0.2">
      <c r="A436" s="72" t="s">
        <v>1203</v>
      </c>
      <c r="B436" s="66" t="s">
        <v>1204</v>
      </c>
      <c r="C436" s="67">
        <v>20</v>
      </c>
      <c r="D436" s="67" t="s">
        <v>343</v>
      </c>
      <c r="E436" s="71">
        <v>0.35613560472068101</v>
      </c>
      <c r="F436" s="68">
        <v>93.210659898477203</v>
      </c>
      <c r="G436" s="71">
        <v>0.25766541403516902</v>
      </c>
      <c r="H436" s="68">
        <v>90.355329949238595</v>
      </c>
      <c r="I436" s="71">
        <v>0</v>
      </c>
      <c r="J436" s="68">
        <v>20.558375634517802</v>
      </c>
      <c r="K436" s="71">
        <v>0.81074140012687501</v>
      </c>
      <c r="L436" s="68">
        <v>93.337563451776603</v>
      </c>
    </row>
    <row r="437" spans="1:12" x14ac:dyDescent="0.2">
      <c r="A437" s="72" t="s">
        <v>1205</v>
      </c>
      <c r="B437" s="66" t="s">
        <v>1206</v>
      </c>
      <c r="C437" s="67">
        <v>20</v>
      </c>
      <c r="D437" s="67" t="s">
        <v>343</v>
      </c>
      <c r="E437" s="71">
        <v>0.31913234579854199</v>
      </c>
      <c r="F437" s="68">
        <v>89.276649746192902</v>
      </c>
      <c r="G437" s="71">
        <v>0.234624000376779</v>
      </c>
      <c r="H437" s="68">
        <v>83.121827411167502</v>
      </c>
      <c r="I437" s="71">
        <v>0</v>
      </c>
      <c r="J437" s="68">
        <v>20.558375634517802</v>
      </c>
      <c r="K437" s="71">
        <v>0.72277303701884699</v>
      </c>
      <c r="L437" s="68">
        <v>88.197969543147195</v>
      </c>
    </row>
    <row r="438" spans="1:12" x14ac:dyDescent="0.2">
      <c r="A438" s="72" t="s">
        <v>1207</v>
      </c>
      <c r="B438" s="66" t="s">
        <v>1208</v>
      </c>
      <c r="C438" s="67">
        <v>20</v>
      </c>
      <c r="D438" s="67" t="s">
        <v>343</v>
      </c>
      <c r="E438" s="71">
        <v>0.123779693014767</v>
      </c>
      <c r="F438" s="68">
        <v>41.878172588832498</v>
      </c>
      <c r="G438" s="71">
        <v>4.3680496186843602E-2</v>
      </c>
      <c r="H438" s="68">
        <v>33.3121827411168</v>
      </c>
      <c r="I438" s="71">
        <v>3.4623948581835202E-5</v>
      </c>
      <c r="J438" s="68">
        <v>36.4847715736041</v>
      </c>
      <c r="K438" s="71">
        <v>0.32762395890887502</v>
      </c>
      <c r="L438" s="68">
        <v>55.139593908629401</v>
      </c>
    </row>
    <row r="439" spans="1:12" x14ac:dyDescent="0.2">
      <c r="A439" s="72" t="s">
        <v>1209</v>
      </c>
      <c r="B439" s="66" t="s">
        <v>1210</v>
      </c>
      <c r="C439" s="67">
        <v>20</v>
      </c>
      <c r="D439" s="67" t="s">
        <v>343</v>
      </c>
      <c r="E439" s="71">
        <v>8.5914284021833501E-2</v>
      </c>
      <c r="F439" s="68">
        <v>33.692893401015198</v>
      </c>
      <c r="G439" s="71">
        <v>1.31677438949762E-2</v>
      </c>
      <c r="H439" s="68">
        <v>21.700507614213201</v>
      </c>
      <c r="I439" s="71">
        <v>2.0774369142782299E-4</v>
      </c>
      <c r="J439" s="68">
        <v>52.347715736040598</v>
      </c>
      <c r="K439" s="71">
        <v>0.24436736447909599</v>
      </c>
      <c r="L439" s="68">
        <v>45.304568527918804</v>
      </c>
    </row>
    <row r="440" spans="1:12" x14ac:dyDescent="0.2">
      <c r="A440" s="72" t="s">
        <v>1211</v>
      </c>
      <c r="B440" s="66" t="s">
        <v>1212</v>
      </c>
      <c r="C440" s="67">
        <v>20</v>
      </c>
      <c r="D440" s="67" t="s">
        <v>343</v>
      </c>
      <c r="E440" s="71">
        <v>0.15618213971568301</v>
      </c>
      <c r="F440" s="68">
        <v>50</v>
      </c>
      <c r="G440" s="71">
        <v>2.7287491854238299E-2</v>
      </c>
      <c r="H440" s="68">
        <v>27.6649746192893</v>
      </c>
      <c r="I440" s="71">
        <v>3.64004513266012E-13</v>
      </c>
      <c r="J440" s="68">
        <v>21.3832487309645</v>
      </c>
      <c r="K440" s="71">
        <v>0.44125892729244698</v>
      </c>
      <c r="L440" s="68">
        <v>67.068527918781697</v>
      </c>
    </row>
    <row r="441" spans="1:12" x14ac:dyDescent="0.2">
      <c r="A441" s="72" t="s">
        <v>1213</v>
      </c>
      <c r="B441" s="66" t="s">
        <v>1214</v>
      </c>
      <c r="C441" s="67">
        <v>20</v>
      </c>
      <c r="D441" s="67" t="s">
        <v>343</v>
      </c>
      <c r="E441" s="71">
        <v>0.13820676604945401</v>
      </c>
      <c r="F441" s="68">
        <v>45.621827411167502</v>
      </c>
      <c r="G441" s="71">
        <v>5.3875043454160198E-4</v>
      </c>
      <c r="H441" s="68">
        <v>9.2639593908629401</v>
      </c>
      <c r="I441" s="71">
        <v>8.6559872973930197E-6</v>
      </c>
      <c r="J441" s="68">
        <v>29.949238578680198</v>
      </c>
      <c r="K441" s="71">
        <v>0.41407289172652301</v>
      </c>
      <c r="L441" s="68">
        <v>64.403553299492401</v>
      </c>
    </row>
    <row r="442" spans="1:12" x14ac:dyDescent="0.2">
      <c r="A442" s="72" t="s">
        <v>1215</v>
      </c>
      <c r="B442" s="66" t="s">
        <v>1216</v>
      </c>
      <c r="C442" s="67">
        <v>20</v>
      </c>
      <c r="D442" s="67" t="s">
        <v>343</v>
      </c>
      <c r="E442" s="71">
        <v>0.13724354505502201</v>
      </c>
      <c r="F442" s="68">
        <v>45.368020304568503</v>
      </c>
      <c r="G442" s="71">
        <v>5.7664875808064696E-3</v>
      </c>
      <c r="H442" s="68">
        <v>16.6243654822335</v>
      </c>
      <c r="I442" s="71">
        <v>0</v>
      </c>
      <c r="J442" s="68">
        <v>20.558375634517802</v>
      </c>
      <c r="K442" s="71">
        <v>0.40596414758425903</v>
      </c>
      <c r="L442" s="68">
        <v>63.388324873096401</v>
      </c>
    </row>
    <row r="443" spans="1:12" x14ac:dyDescent="0.2">
      <c r="A443" s="72" t="s">
        <v>1217</v>
      </c>
      <c r="B443" s="66" t="s">
        <v>1218</v>
      </c>
      <c r="C443" s="67">
        <v>20</v>
      </c>
      <c r="D443" s="67" t="s">
        <v>343</v>
      </c>
      <c r="E443" s="71">
        <v>0.25121412561995998</v>
      </c>
      <c r="F443" s="68">
        <v>75.253807106598998</v>
      </c>
      <c r="G443" s="71">
        <v>7.4093806249858299E-2</v>
      </c>
      <c r="H443" s="68">
        <v>42.449238578680202</v>
      </c>
      <c r="I443" s="71">
        <v>0</v>
      </c>
      <c r="J443" s="68">
        <v>20.558375634517802</v>
      </c>
      <c r="K443" s="71">
        <v>0.67954857061002305</v>
      </c>
      <c r="L443" s="68">
        <v>85.4695431472081</v>
      </c>
    </row>
    <row r="444" spans="1:12" x14ac:dyDescent="0.2">
      <c r="A444" s="72" t="s">
        <v>1219</v>
      </c>
      <c r="B444" s="66" t="s">
        <v>1220</v>
      </c>
      <c r="C444" s="67">
        <v>20</v>
      </c>
      <c r="D444" s="67" t="s">
        <v>343</v>
      </c>
      <c r="E444" s="71">
        <v>0.22049376780596999</v>
      </c>
      <c r="F444" s="68">
        <v>67.703045685279207</v>
      </c>
      <c r="G444" s="71">
        <v>1.1635020386549799E-3</v>
      </c>
      <c r="H444" s="68">
        <v>11.1675126903553</v>
      </c>
      <c r="I444" s="71">
        <v>0</v>
      </c>
      <c r="J444" s="68">
        <v>20.558375634517802</v>
      </c>
      <c r="K444" s="71">
        <v>0.660317801379254</v>
      </c>
      <c r="L444" s="68">
        <v>84.390862944162393</v>
      </c>
    </row>
    <row r="445" spans="1:12" x14ac:dyDescent="0.2">
      <c r="A445" s="72" t="s">
        <v>1221</v>
      </c>
      <c r="B445" s="66" t="s">
        <v>1222</v>
      </c>
      <c r="C445" s="67">
        <v>20</v>
      </c>
      <c r="D445" s="67" t="s">
        <v>343</v>
      </c>
      <c r="E445" s="71">
        <v>0.257493571678439</v>
      </c>
      <c r="F445" s="68">
        <v>77.157360406091399</v>
      </c>
      <c r="G445" s="71">
        <v>6.7367857687822399E-2</v>
      </c>
      <c r="H445" s="68">
        <v>40.101522842639604</v>
      </c>
      <c r="I445" s="71">
        <v>0</v>
      </c>
      <c r="J445" s="68">
        <v>20.558375634517802</v>
      </c>
      <c r="K445" s="71">
        <v>0.70511285734749396</v>
      </c>
      <c r="L445" s="68">
        <v>87.182741116751302</v>
      </c>
    </row>
    <row r="446" spans="1:12" x14ac:dyDescent="0.2">
      <c r="A446" s="72" t="s">
        <v>1223</v>
      </c>
      <c r="B446" s="66" t="s">
        <v>1224</v>
      </c>
      <c r="C446" s="67">
        <v>20</v>
      </c>
      <c r="D446" s="67" t="s">
        <v>343</v>
      </c>
      <c r="E446" s="71">
        <v>0.25566480946320502</v>
      </c>
      <c r="F446" s="68">
        <v>76.522842639593904</v>
      </c>
      <c r="G446" s="71">
        <v>1.09924349944476E-3</v>
      </c>
      <c r="H446" s="68">
        <v>10.9771573604061</v>
      </c>
      <c r="I446" s="71">
        <v>5.7330583689957101E-13</v>
      </c>
      <c r="J446" s="68">
        <v>21.573604060913699</v>
      </c>
      <c r="K446" s="71">
        <v>0.76589518488959796</v>
      </c>
      <c r="L446" s="68">
        <v>90.926395939086305</v>
      </c>
    </row>
    <row r="447" spans="1:12" x14ac:dyDescent="0.2">
      <c r="A447" s="72" t="s">
        <v>1225</v>
      </c>
      <c r="B447" s="66" t="s">
        <v>1226</v>
      </c>
      <c r="C447" s="67">
        <v>20</v>
      </c>
      <c r="D447" s="67" t="s">
        <v>343</v>
      </c>
      <c r="E447" s="71">
        <v>0.31108235948600099</v>
      </c>
      <c r="F447" s="68">
        <v>88.451776649746193</v>
      </c>
      <c r="G447" s="71">
        <v>0.28729479982416001</v>
      </c>
      <c r="H447" s="68">
        <v>92.576142131979694</v>
      </c>
      <c r="I447" s="71">
        <v>0</v>
      </c>
      <c r="J447" s="68">
        <v>20.558375634517802</v>
      </c>
      <c r="K447" s="71">
        <v>0.64595227863384297</v>
      </c>
      <c r="L447" s="68">
        <v>82.868020304568503</v>
      </c>
    </row>
    <row r="448" spans="1:12" x14ac:dyDescent="0.2">
      <c r="A448" s="72" t="s">
        <v>1227</v>
      </c>
      <c r="B448" s="66" t="s">
        <v>1228</v>
      </c>
      <c r="C448" s="67">
        <v>20</v>
      </c>
      <c r="D448" s="67" t="s">
        <v>343</v>
      </c>
      <c r="E448" s="71">
        <v>0.22216079477598599</v>
      </c>
      <c r="F448" s="68">
        <v>68.020304568527905</v>
      </c>
      <c r="G448" s="71">
        <v>7.1709838438092505E-2</v>
      </c>
      <c r="H448" s="68">
        <v>41.497461928934001</v>
      </c>
      <c r="I448" s="71">
        <v>0</v>
      </c>
      <c r="J448" s="68">
        <v>20.558375634517802</v>
      </c>
      <c r="K448" s="71">
        <v>0.59477254588986395</v>
      </c>
      <c r="L448" s="68">
        <v>79.631979695431497</v>
      </c>
    </row>
    <row r="449" spans="1:12" x14ac:dyDescent="0.2">
      <c r="A449" s="72" t="s">
        <v>1229</v>
      </c>
      <c r="B449" s="66" t="s">
        <v>1230</v>
      </c>
      <c r="C449" s="67">
        <v>20</v>
      </c>
      <c r="D449" s="67" t="s">
        <v>343</v>
      </c>
      <c r="E449" s="71">
        <v>0.16088136656288099</v>
      </c>
      <c r="F449" s="68">
        <v>51.395939086294398</v>
      </c>
      <c r="G449" s="71">
        <v>4.5874977187860804E-3</v>
      </c>
      <c r="H449" s="68">
        <v>15.228426395939101</v>
      </c>
      <c r="I449" s="71">
        <v>3.4623947878103499E-5</v>
      </c>
      <c r="J449" s="68">
        <v>36.4213197969543</v>
      </c>
      <c r="K449" s="71">
        <v>0.47802197802197799</v>
      </c>
      <c r="L449" s="68">
        <v>70.9390862944162</v>
      </c>
    </row>
    <row r="450" spans="1:12" x14ac:dyDescent="0.2">
      <c r="A450" s="72" t="s">
        <v>1231</v>
      </c>
      <c r="B450" s="66" t="s">
        <v>1232</v>
      </c>
      <c r="C450" s="67">
        <v>20</v>
      </c>
      <c r="D450" s="67" t="s">
        <v>343</v>
      </c>
      <c r="E450" s="71">
        <v>0.26520020747946899</v>
      </c>
      <c r="F450" s="68">
        <v>79.568527918781697</v>
      </c>
      <c r="G450" s="71">
        <v>2.4682427138475699E-3</v>
      </c>
      <c r="H450" s="68">
        <v>13.705583756345201</v>
      </c>
      <c r="I450" s="71">
        <v>0</v>
      </c>
      <c r="J450" s="68">
        <v>20.558375634517802</v>
      </c>
      <c r="K450" s="71">
        <v>0.79313237972455797</v>
      </c>
      <c r="L450" s="68">
        <v>92.512690355329994</v>
      </c>
    </row>
    <row r="451" spans="1:12" x14ac:dyDescent="0.2">
      <c r="A451" s="72" t="s">
        <v>1233</v>
      </c>
      <c r="B451" s="66" t="s">
        <v>1234</v>
      </c>
      <c r="C451" s="67">
        <v>20</v>
      </c>
      <c r="D451" s="67" t="s">
        <v>343</v>
      </c>
      <c r="E451" s="71">
        <v>0.263330659214908</v>
      </c>
      <c r="F451" s="68">
        <v>78.743654822335003</v>
      </c>
      <c r="G451" s="71">
        <v>3.8512504296761599E-10</v>
      </c>
      <c r="H451" s="68">
        <v>3.9340101522842601</v>
      </c>
      <c r="I451" s="71">
        <v>5.1935922908350603E-5</v>
      </c>
      <c r="J451" s="68">
        <v>39.657360406091399</v>
      </c>
      <c r="K451" s="71">
        <v>0.78994004133668905</v>
      </c>
      <c r="L451" s="68">
        <v>92.322335025380696</v>
      </c>
    </row>
    <row r="452" spans="1:12" x14ac:dyDescent="0.2">
      <c r="A452" s="72" t="s">
        <v>1235</v>
      </c>
      <c r="B452" s="66" t="s">
        <v>1236</v>
      </c>
      <c r="C452" s="67">
        <v>20</v>
      </c>
      <c r="D452" s="67" t="s">
        <v>343</v>
      </c>
      <c r="E452" s="71">
        <v>0.26012100901065199</v>
      </c>
      <c r="F452" s="68">
        <v>77.855329949238595</v>
      </c>
      <c r="G452" s="71">
        <v>8.5887502665471495E-10</v>
      </c>
      <c r="H452" s="68">
        <v>5.3299492385786804</v>
      </c>
      <c r="I452" s="71">
        <v>0</v>
      </c>
      <c r="J452" s="68">
        <v>20.558375634517802</v>
      </c>
      <c r="K452" s="71">
        <v>0.78036302617308195</v>
      </c>
      <c r="L452" s="68">
        <v>91.814720812182699</v>
      </c>
    </row>
    <row r="453" spans="1:12" x14ac:dyDescent="0.2">
      <c r="A453" s="72" t="s">
        <v>1237</v>
      </c>
      <c r="B453" s="66" t="s">
        <v>1238</v>
      </c>
      <c r="C453" s="67">
        <v>20</v>
      </c>
      <c r="D453" s="67" t="s">
        <v>343</v>
      </c>
      <c r="E453" s="71">
        <v>0.21928371705784999</v>
      </c>
      <c r="F453" s="68">
        <v>67.639593908629394</v>
      </c>
      <c r="G453" s="71">
        <v>7.0325845243981999E-4</v>
      </c>
      <c r="H453" s="68">
        <v>9.7715736040609098</v>
      </c>
      <c r="I453" s="71">
        <v>4.8009364243765297E-5</v>
      </c>
      <c r="J453" s="68">
        <v>39.086294416243703</v>
      </c>
      <c r="K453" s="71">
        <v>0.65709988335686698</v>
      </c>
      <c r="L453" s="68">
        <v>84.010152284263995</v>
      </c>
    </row>
    <row r="454" spans="1:12" x14ac:dyDescent="0.2">
      <c r="A454" s="72" t="s">
        <v>1239</v>
      </c>
      <c r="B454" s="66" t="s">
        <v>1240</v>
      </c>
      <c r="C454" s="67">
        <v>20</v>
      </c>
      <c r="D454" s="67" t="s">
        <v>343</v>
      </c>
      <c r="E454" s="71">
        <v>0.16892252188599499</v>
      </c>
      <c r="F454" s="68">
        <v>53.426395939086298</v>
      </c>
      <c r="G454" s="71">
        <v>2.2506833111113301E-5</v>
      </c>
      <c r="H454" s="68">
        <v>6.7258883248731003</v>
      </c>
      <c r="I454" s="71">
        <v>1.7614946593036198E-5</v>
      </c>
      <c r="J454" s="68">
        <v>33.248730964467001</v>
      </c>
      <c r="K454" s="71">
        <v>0.50672744387828195</v>
      </c>
      <c r="L454" s="68">
        <v>73.032994923857899</v>
      </c>
    </row>
    <row r="455" spans="1:12" x14ac:dyDescent="0.2">
      <c r="A455" s="72" t="s">
        <v>1241</v>
      </c>
      <c r="B455" s="66" t="s">
        <v>1242</v>
      </c>
      <c r="C455" s="67">
        <v>20</v>
      </c>
      <c r="D455" s="67" t="s">
        <v>343</v>
      </c>
      <c r="E455" s="71">
        <v>0.107509738333201</v>
      </c>
      <c r="F455" s="68">
        <v>39.022842639593897</v>
      </c>
      <c r="G455" s="71">
        <v>7.1720833609085696E-2</v>
      </c>
      <c r="H455" s="68">
        <v>41.5609137055838</v>
      </c>
      <c r="I455" s="71">
        <v>5.1808666450106496E-6</v>
      </c>
      <c r="J455" s="68">
        <v>28.6167512690355</v>
      </c>
      <c r="K455" s="71">
        <v>0.25080320052387101</v>
      </c>
      <c r="L455" s="68">
        <v>46.065989847715699</v>
      </c>
    </row>
    <row r="456" spans="1:12" x14ac:dyDescent="0.2">
      <c r="A456" s="72" t="s">
        <v>1243</v>
      </c>
      <c r="B456" s="66" t="s">
        <v>1244</v>
      </c>
      <c r="C456" s="67">
        <v>20</v>
      </c>
      <c r="D456" s="67" t="s">
        <v>343</v>
      </c>
      <c r="E456" s="71">
        <v>0.10716085855653799</v>
      </c>
      <c r="F456" s="68">
        <v>38.895939086294398</v>
      </c>
      <c r="G456" s="71">
        <v>0.23528943919714701</v>
      </c>
      <c r="H456" s="68">
        <v>83.4390862944162</v>
      </c>
      <c r="I456" s="71">
        <v>1.08660332430448E-15</v>
      </c>
      <c r="J456" s="68">
        <v>20.685279187817301</v>
      </c>
      <c r="K456" s="71">
        <v>8.6193136472466098E-2</v>
      </c>
      <c r="L456" s="68">
        <v>28.934010152284301</v>
      </c>
    </row>
    <row r="457" spans="1:12" x14ac:dyDescent="0.2">
      <c r="A457" s="72" t="s">
        <v>1245</v>
      </c>
      <c r="B457" s="66" t="s">
        <v>1246</v>
      </c>
      <c r="C457" s="67">
        <v>20</v>
      </c>
      <c r="D457" s="67" t="s">
        <v>343</v>
      </c>
      <c r="E457" s="71">
        <v>0.10139683560941</v>
      </c>
      <c r="F457" s="68">
        <v>37.626903553299499</v>
      </c>
      <c r="G457" s="71">
        <v>5.4254915827674803E-3</v>
      </c>
      <c r="H457" s="68">
        <v>16.1167512690355</v>
      </c>
      <c r="I457" s="71">
        <v>0</v>
      </c>
      <c r="J457" s="68">
        <v>20.558375634517802</v>
      </c>
      <c r="K457" s="71">
        <v>0.29876501524546201</v>
      </c>
      <c r="L457" s="68">
        <v>51.649746192893403</v>
      </c>
    </row>
    <row r="458" spans="1:12" x14ac:dyDescent="0.2">
      <c r="A458" s="72" t="s">
        <v>1247</v>
      </c>
      <c r="B458" s="66" t="s">
        <v>1248</v>
      </c>
      <c r="C458" s="67">
        <v>20</v>
      </c>
      <c r="D458" s="67" t="s">
        <v>343</v>
      </c>
      <c r="E458" s="71">
        <v>0.13911480033274801</v>
      </c>
      <c r="F458" s="68">
        <v>46.002538071065999</v>
      </c>
      <c r="G458" s="71">
        <v>0.136137246885877</v>
      </c>
      <c r="H458" s="68">
        <v>59.771573604060897</v>
      </c>
      <c r="I458" s="71">
        <v>1.84421312328113E-13</v>
      </c>
      <c r="J458" s="68">
        <v>21.002538071065999</v>
      </c>
      <c r="K458" s="71">
        <v>0.281207154112182</v>
      </c>
      <c r="L458" s="68">
        <v>49.238578680202998</v>
      </c>
    </row>
    <row r="459" spans="1:12" x14ac:dyDescent="0.2">
      <c r="A459" s="72" t="s">
        <v>1249</v>
      </c>
      <c r="B459" s="66" t="s">
        <v>1250</v>
      </c>
      <c r="C459" s="67">
        <v>20</v>
      </c>
      <c r="D459" s="67" t="s">
        <v>343</v>
      </c>
      <c r="E459" s="71">
        <v>9.3297527922309206E-2</v>
      </c>
      <c r="F459" s="68">
        <v>35.596446700507599</v>
      </c>
      <c r="G459" s="71">
        <v>8.6653792762762805E-2</v>
      </c>
      <c r="H459" s="68">
        <v>46.192893401015198</v>
      </c>
      <c r="I459" s="71">
        <v>1.0833925014412601E-14</v>
      </c>
      <c r="J459" s="68">
        <v>20.8121827411168</v>
      </c>
      <c r="K459" s="71">
        <v>0.193238791004154</v>
      </c>
      <c r="L459" s="68">
        <v>40.228426395939103</v>
      </c>
    </row>
    <row r="460" spans="1:12" x14ac:dyDescent="0.2">
      <c r="A460" s="72" t="s">
        <v>1251</v>
      </c>
      <c r="B460" s="66" t="s">
        <v>1252</v>
      </c>
      <c r="C460" s="67">
        <v>20</v>
      </c>
      <c r="D460" s="67" t="s">
        <v>343</v>
      </c>
      <c r="E460" s="71">
        <v>3.38469023804156E-2</v>
      </c>
      <c r="F460" s="68">
        <v>19.1624365482234</v>
      </c>
      <c r="G460" s="71">
        <v>1.9572486928762699E-2</v>
      </c>
      <c r="H460" s="68">
        <v>24.619289340101499</v>
      </c>
      <c r="I460" s="71">
        <v>5.6359132182163998E-4</v>
      </c>
      <c r="J460" s="68">
        <v>60.850253807106597</v>
      </c>
      <c r="K460" s="71">
        <v>8.1404628890662398E-2</v>
      </c>
      <c r="L460" s="68">
        <v>28.489847715736001</v>
      </c>
    </row>
    <row r="461" spans="1:12" x14ac:dyDescent="0.2">
      <c r="A461" s="72" t="s">
        <v>1253</v>
      </c>
      <c r="B461" s="66" t="s">
        <v>1254</v>
      </c>
      <c r="C461" s="67">
        <v>20</v>
      </c>
      <c r="D461" s="67" t="s">
        <v>343</v>
      </c>
      <c r="E461" s="71">
        <v>3.8470327915180402E-2</v>
      </c>
      <c r="F461" s="68">
        <v>20.748730964467001</v>
      </c>
      <c r="G461" s="71">
        <v>2.0573913403073001E-3</v>
      </c>
      <c r="H461" s="68">
        <v>13.134517766497501</v>
      </c>
      <c r="I461" s="71">
        <v>1.3621488206880201E-12</v>
      </c>
      <c r="J461" s="68">
        <v>21.700507614213201</v>
      </c>
      <c r="K461" s="71">
        <v>0.11335359240387199</v>
      </c>
      <c r="L461" s="68">
        <v>33.058375634517802</v>
      </c>
    </row>
    <row r="462" spans="1:12" x14ac:dyDescent="0.2">
      <c r="A462" s="72" t="s">
        <v>1255</v>
      </c>
      <c r="B462" s="66" t="s">
        <v>1256</v>
      </c>
      <c r="C462" s="67">
        <v>20</v>
      </c>
      <c r="D462" s="67" t="s">
        <v>343</v>
      </c>
      <c r="E462" s="71">
        <v>3.5822965590459201E-2</v>
      </c>
      <c r="F462" s="68">
        <v>19.923857868020299</v>
      </c>
      <c r="G462" s="71">
        <v>4.9549105881838097E-4</v>
      </c>
      <c r="H462" s="68">
        <v>9.0736040609137092</v>
      </c>
      <c r="I462" s="71">
        <v>4.4900844256758901E-6</v>
      </c>
      <c r="J462" s="68">
        <v>27.918781725888302</v>
      </c>
      <c r="K462" s="71">
        <v>0.106968915628133</v>
      </c>
      <c r="L462" s="68">
        <v>32.423857868020299</v>
      </c>
    </row>
    <row r="463" spans="1:12" x14ac:dyDescent="0.2">
      <c r="A463" s="72" t="s">
        <v>1257</v>
      </c>
      <c r="B463" s="66" t="s">
        <v>1258</v>
      </c>
      <c r="C463" s="67">
        <v>19</v>
      </c>
      <c r="D463" s="67" t="s">
        <v>343</v>
      </c>
      <c r="E463" s="71">
        <v>0.12727525461368899</v>
      </c>
      <c r="F463" s="68">
        <v>22.0149253731343</v>
      </c>
      <c r="G463" s="71">
        <v>0.12597741651421401</v>
      </c>
      <c r="H463" s="68">
        <v>20.708955223880601</v>
      </c>
      <c r="I463" s="71">
        <v>2.5857805046901802E-7</v>
      </c>
      <c r="J463" s="68">
        <v>18.843283582089601</v>
      </c>
      <c r="K463" s="71">
        <v>0.25584808874880299</v>
      </c>
      <c r="L463" s="68">
        <v>26.119402985074601</v>
      </c>
    </row>
    <row r="464" spans="1:12" x14ac:dyDescent="0.2">
      <c r="A464" s="72" t="s">
        <v>1259</v>
      </c>
      <c r="B464" s="66" t="s">
        <v>1260</v>
      </c>
      <c r="C464" s="67">
        <v>19</v>
      </c>
      <c r="D464" s="67" t="s">
        <v>343</v>
      </c>
      <c r="E464" s="71">
        <v>8.5890716063968295E-2</v>
      </c>
      <c r="F464" s="68">
        <v>13.4328358208955</v>
      </c>
      <c r="G464" s="71">
        <v>3.8075256872106202E-2</v>
      </c>
      <c r="H464" s="68">
        <v>13.805970149253699</v>
      </c>
      <c r="I464" s="71">
        <v>0</v>
      </c>
      <c r="J464" s="68">
        <v>13.0597014925373</v>
      </c>
      <c r="K464" s="71">
        <v>0.21959689131979901</v>
      </c>
      <c r="L464" s="68">
        <v>18.4701492537313</v>
      </c>
    </row>
    <row r="465" spans="1:12" x14ac:dyDescent="0.2">
      <c r="A465" s="72" t="s">
        <v>1261</v>
      </c>
      <c r="B465" s="66" t="s">
        <v>1262</v>
      </c>
      <c r="C465" s="67">
        <v>19</v>
      </c>
      <c r="D465" s="67" t="s">
        <v>343</v>
      </c>
      <c r="E465" s="71">
        <v>0.221305695225291</v>
      </c>
      <c r="F465" s="68">
        <v>44.0298507462687</v>
      </c>
      <c r="G465" s="71">
        <v>0.36416620171861702</v>
      </c>
      <c r="H465" s="68">
        <v>90.298507462686601</v>
      </c>
      <c r="I465" s="71">
        <v>1.0006970553151E-4</v>
      </c>
      <c r="J465" s="68">
        <v>38.619402985074601</v>
      </c>
      <c r="K465" s="71">
        <v>0.29965081425172302</v>
      </c>
      <c r="L465" s="68">
        <v>32.276119402985103</v>
      </c>
    </row>
    <row r="466" spans="1:12" x14ac:dyDescent="0.2">
      <c r="A466" s="72" t="s">
        <v>1263</v>
      </c>
      <c r="B466" s="66" t="s">
        <v>1264</v>
      </c>
      <c r="C466" s="67">
        <v>19</v>
      </c>
      <c r="D466" s="67" t="s">
        <v>343</v>
      </c>
      <c r="E466" s="71">
        <v>8.2795829689031195E-2</v>
      </c>
      <c r="F466" s="68">
        <v>12.313432835820899</v>
      </c>
      <c r="G466" s="71">
        <v>9.3995089233152002E-2</v>
      </c>
      <c r="H466" s="68">
        <v>18.097014925373099</v>
      </c>
      <c r="I466" s="71">
        <v>7.8543465981225496E-4</v>
      </c>
      <c r="J466" s="68">
        <v>53.917910447761201</v>
      </c>
      <c r="K466" s="71">
        <v>0.153606965174129</v>
      </c>
      <c r="L466" s="68">
        <v>10.261194029850699</v>
      </c>
    </row>
    <row r="467" spans="1:12" x14ac:dyDescent="0.2">
      <c r="A467" s="72" t="s">
        <v>1265</v>
      </c>
      <c r="B467" s="66" t="s">
        <v>1266</v>
      </c>
      <c r="C467" s="67">
        <v>19</v>
      </c>
      <c r="D467" s="67" t="s">
        <v>343</v>
      </c>
      <c r="E467" s="71">
        <v>5.3740283790385403E-2</v>
      </c>
      <c r="F467" s="68">
        <v>4.85074626865672</v>
      </c>
      <c r="G467" s="71">
        <v>7.5032249857720501E-9</v>
      </c>
      <c r="H467" s="68">
        <v>1.8656716417910399</v>
      </c>
      <c r="I467" s="71">
        <v>3.91745746460563E-5</v>
      </c>
      <c r="J467" s="68">
        <v>32.089552238806</v>
      </c>
      <c r="K467" s="71">
        <v>0.16118166929328501</v>
      </c>
      <c r="L467" s="68">
        <v>11.0074626865672</v>
      </c>
    </row>
    <row r="468" spans="1:12" x14ac:dyDescent="0.2">
      <c r="A468" s="72" t="s">
        <v>1016</v>
      </c>
      <c r="B468" s="66" t="s">
        <v>1267</v>
      </c>
      <c r="C468" s="67">
        <v>19</v>
      </c>
      <c r="D468" s="67" t="s">
        <v>343</v>
      </c>
      <c r="E468" s="71">
        <v>0.15699181308544399</v>
      </c>
      <c r="F468" s="68">
        <v>27.4253731343284</v>
      </c>
      <c r="G468" s="71">
        <v>0.18724249837732401</v>
      </c>
      <c r="H468" s="68">
        <v>25.373134328358201</v>
      </c>
      <c r="I468" s="71">
        <v>8.3068198713172196E-4</v>
      </c>
      <c r="J468" s="68">
        <v>54.104477611940297</v>
      </c>
      <c r="K468" s="71">
        <v>0.28290225889187598</v>
      </c>
      <c r="L468" s="68">
        <v>29.477611940298502</v>
      </c>
    </row>
    <row r="469" spans="1:12" x14ac:dyDescent="0.2">
      <c r="A469" s="72" t="s">
        <v>1268</v>
      </c>
      <c r="B469" s="66" t="s">
        <v>1269</v>
      </c>
      <c r="C469" s="67">
        <v>19</v>
      </c>
      <c r="D469" s="67" t="s">
        <v>343</v>
      </c>
      <c r="E469" s="71">
        <v>0.15779430595716201</v>
      </c>
      <c r="F469" s="68">
        <v>27.611940298507498</v>
      </c>
      <c r="G469" s="71">
        <v>0.229373251077572</v>
      </c>
      <c r="H469" s="68">
        <v>31.156716417910399</v>
      </c>
      <c r="I469" s="71">
        <v>1.0110401773338599E-4</v>
      </c>
      <c r="J469" s="68">
        <v>38.992537313432798</v>
      </c>
      <c r="K469" s="71">
        <v>0.243908562776181</v>
      </c>
      <c r="L469" s="68">
        <v>23.507462686567202</v>
      </c>
    </row>
    <row r="470" spans="1:12" x14ac:dyDescent="0.2">
      <c r="A470" s="72" t="s">
        <v>1270</v>
      </c>
      <c r="B470" s="66" t="s">
        <v>1271</v>
      </c>
      <c r="C470" s="67">
        <v>19</v>
      </c>
      <c r="D470" s="67" t="s">
        <v>343</v>
      </c>
      <c r="E470" s="71">
        <v>6.9614548359015899E-2</v>
      </c>
      <c r="F470" s="68">
        <v>9.1417910447761201</v>
      </c>
      <c r="G470" s="71">
        <v>5.35922483128283E-2</v>
      </c>
      <c r="H470" s="68">
        <v>16.231343283582099</v>
      </c>
      <c r="I470" s="71">
        <v>2.2108423315101101E-5</v>
      </c>
      <c r="J470" s="68">
        <v>27.4253731343284</v>
      </c>
      <c r="K470" s="71">
        <v>0.15522928834090399</v>
      </c>
      <c r="L470" s="68">
        <v>10.4477611940298</v>
      </c>
    </row>
    <row r="471" spans="1:12" x14ac:dyDescent="0.2">
      <c r="A471" s="72" t="s">
        <v>1272</v>
      </c>
      <c r="B471" s="66" t="s">
        <v>1273</v>
      </c>
      <c r="C471" s="67">
        <v>19</v>
      </c>
      <c r="D471" s="67" t="s">
        <v>343</v>
      </c>
      <c r="E471" s="71">
        <v>0.155887732321667</v>
      </c>
      <c r="F471" s="68">
        <v>27.052238805970099</v>
      </c>
      <c r="G471" s="71">
        <v>0.21177924716655799</v>
      </c>
      <c r="H471" s="68">
        <v>27.238805970149301</v>
      </c>
      <c r="I471" s="71">
        <v>4.7449072261064902E-5</v>
      </c>
      <c r="J471" s="68">
        <v>33.582089552238799</v>
      </c>
      <c r="K471" s="71">
        <v>0.25583650072618302</v>
      </c>
      <c r="L471" s="68">
        <v>25.932835820895502</v>
      </c>
    </row>
    <row r="472" spans="1:12" x14ac:dyDescent="0.2">
      <c r="A472" s="72" t="s">
        <v>1274</v>
      </c>
      <c r="B472" s="66" t="s">
        <v>1275</v>
      </c>
      <c r="C472" s="67">
        <v>19</v>
      </c>
      <c r="D472" s="67" t="s">
        <v>343</v>
      </c>
      <c r="E472" s="71">
        <v>0.15051849436405401</v>
      </c>
      <c r="F472" s="68">
        <v>26.119402985074601</v>
      </c>
      <c r="G472" s="71">
        <v>0.22113924131646201</v>
      </c>
      <c r="H472" s="68">
        <v>28.731343283582099</v>
      </c>
      <c r="I472" s="71">
        <v>3.19665532285879E-12</v>
      </c>
      <c r="J472" s="68">
        <v>14.365671641791</v>
      </c>
      <c r="K472" s="71">
        <v>0.230416241772504</v>
      </c>
      <c r="L472" s="68">
        <v>20.522388059701498</v>
      </c>
    </row>
    <row r="473" spans="1:12" x14ac:dyDescent="0.2">
      <c r="A473" s="72" t="s">
        <v>1276</v>
      </c>
      <c r="B473" s="66" t="s">
        <v>1277</v>
      </c>
      <c r="C473" s="67">
        <v>19</v>
      </c>
      <c r="D473" s="67" t="s">
        <v>343</v>
      </c>
      <c r="E473" s="71">
        <v>0.15946311026781301</v>
      </c>
      <c r="F473" s="68">
        <v>28.171641791044799</v>
      </c>
      <c r="G473" s="71">
        <v>0.180873751664167</v>
      </c>
      <c r="H473" s="68">
        <v>24.253731343283601</v>
      </c>
      <c r="I473" s="71">
        <v>1.24117464225129E-5</v>
      </c>
      <c r="J473" s="68">
        <v>25</v>
      </c>
      <c r="K473" s="71">
        <v>0.29750316739284899</v>
      </c>
      <c r="L473" s="68">
        <v>32.089552238806</v>
      </c>
    </row>
    <row r="474" spans="1:12" x14ac:dyDescent="0.2">
      <c r="A474" s="72" t="s">
        <v>1255</v>
      </c>
      <c r="B474" s="66" t="s">
        <v>1278</v>
      </c>
      <c r="C474" s="67">
        <v>20</v>
      </c>
      <c r="D474" s="67" t="s">
        <v>343</v>
      </c>
      <c r="E474" s="71">
        <v>0.18410406252369199</v>
      </c>
      <c r="F474" s="68">
        <v>58.3121827411168</v>
      </c>
      <c r="G474" s="71">
        <v>0.17026499773475801</v>
      </c>
      <c r="H474" s="68">
        <v>67.512690355329994</v>
      </c>
      <c r="I474" s="71">
        <v>5.2655889291415999E-10</v>
      </c>
      <c r="J474" s="68">
        <v>23.096446700507599</v>
      </c>
      <c r="K474" s="71">
        <v>0.38204718930975901</v>
      </c>
      <c r="L474" s="68">
        <v>60.786802030456897</v>
      </c>
    </row>
    <row r="475" spans="1:12" x14ac:dyDescent="0.2">
      <c r="A475" s="72" t="s">
        <v>1279</v>
      </c>
      <c r="B475" s="66" t="s">
        <v>1280</v>
      </c>
      <c r="C475" s="67">
        <v>20</v>
      </c>
      <c r="D475" s="67" t="s">
        <v>343</v>
      </c>
      <c r="E475" s="71">
        <v>0.15578169375599199</v>
      </c>
      <c r="F475" s="68">
        <v>49.9365482233503</v>
      </c>
      <c r="G475" s="71">
        <v>4.5342502840815098E-2</v>
      </c>
      <c r="H475" s="68">
        <v>33.883248730964503</v>
      </c>
      <c r="I475" s="71">
        <v>0</v>
      </c>
      <c r="J475" s="68">
        <v>20.558375634517802</v>
      </c>
      <c r="K475" s="71">
        <v>0.42200257842715899</v>
      </c>
      <c r="L475" s="68">
        <v>64.847715736040598</v>
      </c>
    </row>
    <row r="476" spans="1:12" x14ac:dyDescent="0.2">
      <c r="A476" s="72" t="s">
        <v>1281</v>
      </c>
      <c r="B476" s="66" t="s">
        <v>1282</v>
      </c>
      <c r="C476" s="67">
        <v>20</v>
      </c>
      <c r="D476" s="67" t="s">
        <v>343</v>
      </c>
      <c r="E476" s="71">
        <v>0.197366513460902</v>
      </c>
      <c r="F476" s="68">
        <v>61.611675126903599</v>
      </c>
      <c r="G476" s="71">
        <v>0.186035499656998</v>
      </c>
      <c r="H476" s="68">
        <v>70.558375634517802</v>
      </c>
      <c r="I476" s="71">
        <v>4.8733872410990301E-5</v>
      </c>
      <c r="J476" s="68">
        <v>39.276649746192902</v>
      </c>
      <c r="K476" s="71">
        <v>0.40601530685329601</v>
      </c>
      <c r="L476" s="68">
        <v>63.451776649746201</v>
      </c>
    </row>
    <row r="477" spans="1:12" x14ac:dyDescent="0.2">
      <c r="A477" s="72" t="s">
        <v>1283</v>
      </c>
      <c r="B477" s="66" t="s">
        <v>1284</v>
      </c>
      <c r="C477" s="67">
        <v>20</v>
      </c>
      <c r="D477" s="67" t="s">
        <v>343</v>
      </c>
      <c r="E477" s="71">
        <v>0.175093263802442</v>
      </c>
      <c r="F477" s="68">
        <v>55.393401015228399</v>
      </c>
      <c r="G477" s="71">
        <v>0.130463248545889</v>
      </c>
      <c r="H477" s="68">
        <v>58.3756345177665</v>
      </c>
      <c r="I477" s="71">
        <v>2.0162905022022301E-13</v>
      </c>
      <c r="J477" s="68">
        <v>21.065989847715699</v>
      </c>
      <c r="K477" s="71">
        <v>0.39481654286123602</v>
      </c>
      <c r="L477" s="68">
        <v>62.055837563451803</v>
      </c>
    </row>
    <row r="478" spans="1:12" x14ac:dyDescent="0.2">
      <c r="A478" s="72" t="s">
        <v>1285</v>
      </c>
      <c r="B478" s="66" t="s">
        <v>1286</v>
      </c>
      <c r="C478" s="67">
        <v>20</v>
      </c>
      <c r="D478" s="67" t="s">
        <v>343</v>
      </c>
      <c r="E478" s="71">
        <v>0.15481001414775</v>
      </c>
      <c r="F478" s="68">
        <v>49.555837563451803</v>
      </c>
      <c r="G478" s="71">
        <v>7.7788766752235894E-2</v>
      </c>
      <c r="H478" s="68">
        <v>43.654822335025401</v>
      </c>
      <c r="I478" s="71">
        <v>3.3504189313704802E-2</v>
      </c>
      <c r="J478" s="68">
        <v>86.104060913705595</v>
      </c>
      <c r="K478" s="71">
        <v>0.35313708637731001</v>
      </c>
      <c r="L478" s="68">
        <v>57.741116751268997</v>
      </c>
    </row>
    <row r="479" spans="1:12" x14ac:dyDescent="0.2">
      <c r="A479" s="72" t="s">
        <v>608</v>
      </c>
      <c r="B479" s="66" t="s">
        <v>1287</v>
      </c>
      <c r="C479" s="67">
        <v>19</v>
      </c>
      <c r="D479" s="67" t="s">
        <v>343</v>
      </c>
      <c r="E479" s="71">
        <v>0.13869882497561101</v>
      </c>
      <c r="F479" s="68">
        <v>24.067164179104498</v>
      </c>
      <c r="G479" s="71">
        <v>0.2181132504312</v>
      </c>
      <c r="H479" s="68">
        <v>28.171641791044799</v>
      </c>
      <c r="I479" s="71">
        <v>1.3446058624389E-5</v>
      </c>
      <c r="J479" s="68">
        <v>25.5597014925373</v>
      </c>
      <c r="K479" s="71">
        <v>0.197969778437008</v>
      </c>
      <c r="L479" s="68">
        <v>16.791044776119399</v>
      </c>
    </row>
    <row r="480" spans="1:12" x14ac:dyDescent="0.2">
      <c r="A480" s="72" t="s">
        <v>1288</v>
      </c>
      <c r="B480" s="66" t="s">
        <v>1289</v>
      </c>
      <c r="C480" s="67">
        <v>19</v>
      </c>
      <c r="D480" s="67" t="s">
        <v>343</v>
      </c>
      <c r="E480" s="71">
        <v>0.11963586460280901</v>
      </c>
      <c r="F480" s="68">
        <v>20.522388059701498</v>
      </c>
      <c r="G480" s="71">
        <v>0.132284498106401</v>
      </c>
      <c r="H480" s="68">
        <v>20.8955223880597</v>
      </c>
      <c r="I480" s="71">
        <v>4.1053214647023802E-13</v>
      </c>
      <c r="J480" s="68">
        <v>13.805970149253699</v>
      </c>
      <c r="K480" s="71">
        <v>0.22662309570161601</v>
      </c>
      <c r="L480" s="68">
        <v>20.1492537313433</v>
      </c>
    </row>
    <row r="481" spans="1:12" x14ac:dyDescent="0.2">
      <c r="A481" s="72" t="s">
        <v>1290</v>
      </c>
      <c r="B481" s="66" t="s">
        <v>1291</v>
      </c>
      <c r="C481" s="67">
        <v>19</v>
      </c>
      <c r="D481" s="67" t="s">
        <v>343</v>
      </c>
      <c r="E481" s="71">
        <v>0.13238248508394099</v>
      </c>
      <c r="F481" s="68">
        <v>23.134328358209</v>
      </c>
      <c r="G481" s="71">
        <v>0.14179925356686901</v>
      </c>
      <c r="H481" s="68">
        <v>21.082089552238799</v>
      </c>
      <c r="I481" s="71">
        <v>4.86126734881754E-5</v>
      </c>
      <c r="J481" s="68">
        <v>33.955223880597003</v>
      </c>
      <c r="K481" s="71">
        <v>0.25529958901146399</v>
      </c>
      <c r="L481" s="68">
        <v>25.5597014925373</v>
      </c>
    </row>
    <row r="482" spans="1:12" x14ac:dyDescent="0.2">
      <c r="A482" s="72" t="s">
        <v>1292</v>
      </c>
      <c r="B482" s="66" t="s">
        <v>1293</v>
      </c>
      <c r="C482" s="67">
        <v>20</v>
      </c>
      <c r="D482" s="67" t="s">
        <v>343</v>
      </c>
      <c r="E482" s="71">
        <v>0.17320426311991599</v>
      </c>
      <c r="F482" s="68">
        <v>54.568527918781697</v>
      </c>
      <c r="G482" s="71">
        <v>9.5498495153776397E-2</v>
      </c>
      <c r="H482" s="68">
        <v>48.350253807106597</v>
      </c>
      <c r="I482" s="71">
        <v>4.8996695036064705E-4</v>
      </c>
      <c r="J482" s="68">
        <v>59.771573604060897</v>
      </c>
      <c r="K482" s="71">
        <v>0.423624327255612</v>
      </c>
      <c r="L482" s="68">
        <v>64.974619289340097</v>
      </c>
    </row>
    <row r="483" spans="1:12" x14ac:dyDescent="0.2">
      <c r="A483" s="72" t="s">
        <v>368</v>
      </c>
      <c r="B483" s="66" t="s">
        <v>1294</v>
      </c>
      <c r="C483" s="67">
        <v>20</v>
      </c>
      <c r="D483" s="67" t="s">
        <v>343</v>
      </c>
      <c r="E483" s="71">
        <v>0.25183930415789602</v>
      </c>
      <c r="F483" s="68">
        <v>75.697969543147195</v>
      </c>
      <c r="G483" s="71">
        <v>0.14559499749202401</v>
      </c>
      <c r="H483" s="68">
        <v>62.5634517766497</v>
      </c>
      <c r="I483" s="71">
        <v>9.5137886230155094E-2</v>
      </c>
      <c r="J483" s="68">
        <v>91.814720812182699</v>
      </c>
      <c r="K483" s="71">
        <v>0.514785028751509</v>
      </c>
      <c r="L483" s="68">
        <v>73.413705583756396</v>
      </c>
    </row>
    <row r="484" spans="1:12" x14ac:dyDescent="0.2">
      <c r="A484" s="72" t="s">
        <v>1295</v>
      </c>
      <c r="B484" s="66" t="s">
        <v>1296</v>
      </c>
      <c r="C484" s="67">
        <v>20</v>
      </c>
      <c r="D484" s="67" t="s">
        <v>343</v>
      </c>
      <c r="E484" s="71">
        <v>0.368982773144305</v>
      </c>
      <c r="F484" s="68">
        <v>94.225888324873097</v>
      </c>
      <c r="G484" s="71">
        <v>0.18352657794520399</v>
      </c>
      <c r="H484" s="68">
        <v>69.796954314720793</v>
      </c>
      <c r="I484" s="71">
        <v>0.42302781511613002</v>
      </c>
      <c r="J484" s="68">
        <v>97.525380710659903</v>
      </c>
      <c r="K484" s="71">
        <v>0.50039392637157998</v>
      </c>
      <c r="L484" s="68">
        <v>72.779187817258901</v>
      </c>
    </row>
    <row r="485" spans="1:12" x14ac:dyDescent="0.2">
      <c r="A485" s="72" t="s">
        <v>1297</v>
      </c>
      <c r="B485" s="66" t="s">
        <v>1298</v>
      </c>
      <c r="C485" s="67">
        <v>20</v>
      </c>
      <c r="D485" s="67" t="s">
        <v>343</v>
      </c>
      <c r="E485" s="71">
        <v>0.20397971817031599</v>
      </c>
      <c r="F485" s="68">
        <v>63.5786802030457</v>
      </c>
      <c r="G485" s="71">
        <v>9.3230391449385497E-2</v>
      </c>
      <c r="H485" s="68">
        <v>47.842639593908601</v>
      </c>
      <c r="I485" s="71">
        <v>0.15275116386373999</v>
      </c>
      <c r="J485" s="68">
        <v>94.035532994923898</v>
      </c>
      <c r="K485" s="71">
        <v>0.365957599197823</v>
      </c>
      <c r="L485" s="68">
        <v>58.883248730964503</v>
      </c>
    </row>
    <row r="486" spans="1:12" x14ac:dyDescent="0.2">
      <c r="A486" s="72" t="s">
        <v>1299</v>
      </c>
      <c r="B486" s="66" t="s">
        <v>1300</v>
      </c>
      <c r="C486" s="67">
        <v>20</v>
      </c>
      <c r="D486" s="67" t="s">
        <v>343</v>
      </c>
      <c r="E486" s="71">
        <v>0.120177424055065</v>
      </c>
      <c r="F486" s="68">
        <v>41.116751269035497</v>
      </c>
      <c r="G486" s="71">
        <v>3.4555639059196001E-2</v>
      </c>
      <c r="H486" s="68">
        <v>30.2030456852792</v>
      </c>
      <c r="I486" s="71">
        <v>2.6600940486627899E-9</v>
      </c>
      <c r="J486" s="68">
        <v>23.159898477157402</v>
      </c>
      <c r="K486" s="71">
        <v>0.32597663044590403</v>
      </c>
      <c r="L486" s="68">
        <v>55.012690355330001</v>
      </c>
    </row>
    <row r="487" spans="1:12" x14ac:dyDescent="0.2">
      <c r="A487" s="72" t="s">
        <v>1301</v>
      </c>
      <c r="B487" s="66" t="s">
        <v>1302</v>
      </c>
      <c r="C487" s="67">
        <v>20</v>
      </c>
      <c r="D487" s="67" t="s">
        <v>343</v>
      </c>
      <c r="E487" s="71">
        <v>0.22056759614430799</v>
      </c>
      <c r="F487" s="68">
        <v>67.766497461928907</v>
      </c>
      <c r="G487" s="71">
        <v>0.167212505062897</v>
      </c>
      <c r="H487" s="68">
        <v>66.878172588832498</v>
      </c>
      <c r="I487" s="71">
        <v>2.0516233336015099E-3</v>
      </c>
      <c r="J487" s="68">
        <v>69.987309644670006</v>
      </c>
      <c r="K487" s="71">
        <v>0.492438660036425</v>
      </c>
      <c r="L487" s="68">
        <v>71.890862944162393</v>
      </c>
    </row>
    <row r="488" spans="1:12" x14ac:dyDescent="0.2">
      <c r="A488" s="72" t="s">
        <v>1303</v>
      </c>
      <c r="B488" s="66" t="s">
        <v>1304</v>
      </c>
      <c r="C488" s="67">
        <v>20</v>
      </c>
      <c r="D488" s="67" t="s">
        <v>343</v>
      </c>
      <c r="E488" s="71">
        <v>0.129875985931378</v>
      </c>
      <c r="F488" s="68">
        <v>43.591370558375601</v>
      </c>
      <c r="G488" s="71">
        <v>0.143569728602749</v>
      </c>
      <c r="H488" s="68">
        <v>61.992385786801997</v>
      </c>
      <c r="I488" s="71">
        <v>0.17582678465826601</v>
      </c>
      <c r="J488" s="68">
        <v>94.479695431472095</v>
      </c>
      <c r="K488" s="71">
        <v>7.0231444533120496E-2</v>
      </c>
      <c r="L488" s="68">
        <v>26.649746192893399</v>
      </c>
    </row>
    <row r="489" spans="1:12" x14ac:dyDescent="0.2">
      <c r="A489" s="72" t="s">
        <v>1305</v>
      </c>
      <c r="B489" s="66" t="s">
        <v>1306</v>
      </c>
      <c r="C489" s="67">
        <v>20</v>
      </c>
      <c r="D489" s="67" t="s">
        <v>343</v>
      </c>
      <c r="E489" s="71">
        <v>9.6369689752426393E-2</v>
      </c>
      <c r="F489" s="68">
        <v>36.4213197969543</v>
      </c>
      <c r="G489" s="71">
        <v>0.114897746956771</v>
      </c>
      <c r="H489" s="68">
        <v>53.934010152284301</v>
      </c>
      <c r="I489" s="71">
        <v>0.11196072373705999</v>
      </c>
      <c r="J489" s="68">
        <v>92.576142131979694</v>
      </c>
      <c r="K489" s="71">
        <v>6.2250598563447702E-2</v>
      </c>
      <c r="L489" s="68">
        <v>25.888324873096401</v>
      </c>
    </row>
    <row r="490" spans="1:12" x14ac:dyDescent="0.2">
      <c r="A490" s="72" t="s">
        <v>1307</v>
      </c>
      <c r="B490" s="66" t="s">
        <v>1308</v>
      </c>
      <c r="C490" s="67">
        <v>20</v>
      </c>
      <c r="D490" s="67" t="s">
        <v>343</v>
      </c>
      <c r="E490" s="71">
        <v>0.12873548636028301</v>
      </c>
      <c r="F490" s="68">
        <v>43.147208121827397</v>
      </c>
      <c r="G490" s="71">
        <v>0.111067505352892</v>
      </c>
      <c r="H490" s="68">
        <v>52.728426395939103</v>
      </c>
      <c r="I490" s="71">
        <v>0.16806771956175001</v>
      </c>
      <c r="J490" s="68">
        <v>94.162436548223397</v>
      </c>
      <c r="K490" s="71">
        <v>0.10707123416620599</v>
      </c>
      <c r="L490" s="68">
        <v>32.614213197969498</v>
      </c>
    </row>
    <row r="491" spans="1:12" x14ac:dyDescent="0.2">
      <c r="A491" s="72" t="s">
        <v>1309</v>
      </c>
      <c r="B491" s="66" t="s">
        <v>1310</v>
      </c>
      <c r="C491" s="67">
        <v>20</v>
      </c>
      <c r="D491" s="67" t="s">
        <v>343</v>
      </c>
      <c r="E491" s="71">
        <v>2.49294908819876E-2</v>
      </c>
      <c r="F491" s="68">
        <v>16.053299492385801</v>
      </c>
      <c r="G491" s="71">
        <v>3.3256988403794201E-2</v>
      </c>
      <c r="H491" s="68">
        <v>29.885786802030498</v>
      </c>
      <c r="I491" s="71">
        <v>3.1085199870063897E-5</v>
      </c>
      <c r="J491" s="68">
        <v>35.977157360406103</v>
      </c>
      <c r="K491" s="71">
        <v>4.1500399042298498E-2</v>
      </c>
      <c r="L491" s="68">
        <v>23.604060913705599</v>
      </c>
    </row>
    <row r="492" spans="1:12" x14ac:dyDescent="0.2">
      <c r="A492" s="72" t="s">
        <v>1311</v>
      </c>
      <c r="B492" s="66" t="s">
        <v>1312</v>
      </c>
      <c r="C492" s="67">
        <v>20</v>
      </c>
      <c r="D492" s="67" t="s">
        <v>343</v>
      </c>
      <c r="E492" s="71">
        <v>6.6983740080084897E-2</v>
      </c>
      <c r="F492" s="68">
        <v>28.6167512690355</v>
      </c>
      <c r="G492" s="71">
        <v>0.110516757959982</v>
      </c>
      <c r="H492" s="68">
        <v>52.538071065989797</v>
      </c>
      <c r="I492" s="71">
        <v>2.0203017747151799E-2</v>
      </c>
      <c r="J492" s="68">
        <v>83.565989847715699</v>
      </c>
      <c r="K492" s="71">
        <v>7.0231444533120496E-2</v>
      </c>
      <c r="L492" s="68">
        <v>26.649746192893399</v>
      </c>
    </row>
    <row r="493" spans="1:12" x14ac:dyDescent="0.2">
      <c r="A493" s="72" t="s">
        <v>1313</v>
      </c>
      <c r="B493" s="66" t="s">
        <v>1314</v>
      </c>
      <c r="C493" s="67">
        <v>20</v>
      </c>
      <c r="D493" s="67" t="s">
        <v>343</v>
      </c>
      <c r="E493" s="71">
        <v>9.0790215331027296E-2</v>
      </c>
      <c r="F493" s="68">
        <v>35.088832487309602</v>
      </c>
      <c r="G493" s="71">
        <v>9.2449743139663101E-2</v>
      </c>
      <c r="H493" s="68">
        <v>47.779187817258901</v>
      </c>
      <c r="I493" s="71">
        <v>9.3676607111916305E-2</v>
      </c>
      <c r="J493" s="68">
        <v>91.6878172588833</v>
      </c>
      <c r="K493" s="71">
        <v>8.62442957415024E-2</v>
      </c>
      <c r="L493" s="68">
        <v>29.1243654822335</v>
      </c>
    </row>
    <row r="494" spans="1:12" x14ac:dyDescent="0.2">
      <c r="A494" s="72" t="s">
        <v>1315</v>
      </c>
      <c r="B494" s="66" t="s">
        <v>1316</v>
      </c>
      <c r="C494" s="67">
        <v>20</v>
      </c>
      <c r="D494" s="67" t="s">
        <v>343</v>
      </c>
      <c r="E494" s="71">
        <v>4.3019866129860598E-2</v>
      </c>
      <c r="F494" s="68">
        <v>22.271573604060901</v>
      </c>
      <c r="G494" s="71">
        <v>7.7395000788729601E-2</v>
      </c>
      <c r="H494" s="68">
        <v>43.527918781725901</v>
      </c>
      <c r="I494" s="71">
        <v>1.3356536946422901E-2</v>
      </c>
      <c r="J494" s="68">
        <v>80.964467005076102</v>
      </c>
      <c r="K494" s="71">
        <v>3.8308060654429398E-2</v>
      </c>
      <c r="L494" s="68">
        <v>23.4137055837563</v>
      </c>
    </row>
    <row r="495" spans="1:12" x14ac:dyDescent="0.2">
      <c r="A495" s="72" t="s">
        <v>1317</v>
      </c>
      <c r="B495" s="66" t="s">
        <v>1318</v>
      </c>
      <c r="C495" s="67">
        <v>20</v>
      </c>
      <c r="D495" s="67" t="s">
        <v>343</v>
      </c>
      <c r="E495" s="71">
        <v>0.164719831984283</v>
      </c>
      <c r="F495" s="68">
        <v>52.347715736040598</v>
      </c>
      <c r="G495" s="71">
        <v>0.105460113928249</v>
      </c>
      <c r="H495" s="68">
        <v>51.0786802030457</v>
      </c>
      <c r="I495" s="71">
        <v>6.7562418429535795E-2</v>
      </c>
      <c r="J495" s="68">
        <v>90.101522842639596</v>
      </c>
      <c r="K495" s="71">
        <v>0.321136963595064</v>
      </c>
      <c r="L495" s="68">
        <v>54.1878172588832</v>
      </c>
    </row>
    <row r="496" spans="1:12" x14ac:dyDescent="0.2">
      <c r="A496" s="72" t="s">
        <v>1319</v>
      </c>
      <c r="B496" s="66" t="s">
        <v>1320</v>
      </c>
      <c r="C496" s="67">
        <v>20</v>
      </c>
      <c r="D496" s="67" t="s">
        <v>343</v>
      </c>
      <c r="E496" s="71">
        <v>0.120917540207035</v>
      </c>
      <c r="F496" s="68">
        <v>41.370558375634502</v>
      </c>
      <c r="G496" s="71">
        <v>6.9482002480626498E-2</v>
      </c>
      <c r="H496" s="68">
        <v>40.799492385786799</v>
      </c>
      <c r="I496" s="71">
        <v>0.149538651782815</v>
      </c>
      <c r="J496" s="68">
        <v>93.845177664974599</v>
      </c>
      <c r="K496" s="71">
        <v>0.143731966357665</v>
      </c>
      <c r="L496" s="68">
        <v>35.977157360406103</v>
      </c>
    </row>
    <row r="497" spans="1:12" x14ac:dyDescent="0.2">
      <c r="A497" s="72" t="s">
        <v>1321</v>
      </c>
      <c r="B497" s="66" t="s">
        <v>1322</v>
      </c>
      <c r="C497" s="67">
        <v>20</v>
      </c>
      <c r="D497" s="67" t="s">
        <v>343</v>
      </c>
      <c r="E497" s="71">
        <v>0.40744964430555303</v>
      </c>
      <c r="F497" s="68">
        <v>96.890862944162393</v>
      </c>
      <c r="G497" s="71">
        <v>0.29401534027523402</v>
      </c>
      <c r="H497" s="68">
        <v>93.083756345177704</v>
      </c>
      <c r="I497" s="71">
        <v>0.67585748402006496</v>
      </c>
      <c r="J497" s="68">
        <v>99.365482233502505</v>
      </c>
      <c r="K497" s="71">
        <v>0.25247610862136</v>
      </c>
      <c r="L497" s="68">
        <v>46.256345177664997</v>
      </c>
    </row>
    <row r="498" spans="1:12" x14ac:dyDescent="0.2">
      <c r="A498" s="72" t="s">
        <v>1323</v>
      </c>
      <c r="B498" s="66" t="s">
        <v>1324</v>
      </c>
      <c r="C498" s="67">
        <v>20</v>
      </c>
      <c r="D498" s="67" t="s">
        <v>343</v>
      </c>
      <c r="E498" s="71">
        <v>0.15313722753290099</v>
      </c>
      <c r="F498" s="68">
        <v>48.9847715736041</v>
      </c>
      <c r="G498" s="71">
        <v>7.8586169593447996E-2</v>
      </c>
      <c r="H498" s="68">
        <v>43.972081218274099</v>
      </c>
      <c r="I498" s="71">
        <v>9.9515080530369008E-3</v>
      </c>
      <c r="J498" s="68">
        <v>78.934010152284301</v>
      </c>
      <c r="K498" s="71">
        <v>0.37087400495221701</v>
      </c>
      <c r="L498" s="68">
        <v>59.708121827411198</v>
      </c>
    </row>
    <row r="499" spans="1:12" x14ac:dyDescent="0.2">
      <c r="A499" s="72" t="s">
        <v>1325</v>
      </c>
      <c r="B499" s="66" t="s">
        <v>1326</v>
      </c>
      <c r="C499" s="67">
        <v>19</v>
      </c>
      <c r="D499" s="67" t="s">
        <v>343</v>
      </c>
      <c r="E499" s="71">
        <v>0.17309351790482599</v>
      </c>
      <c r="F499" s="68">
        <v>32.835820895522403</v>
      </c>
      <c r="G499" s="71">
        <v>0.21094974991496199</v>
      </c>
      <c r="H499" s="68">
        <v>27.052238805970099</v>
      </c>
      <c r="I499" s="71">
        <v>1.09369740601873E-3</v>
      </c>
      <c r="J499" s="68">
        <v>56.156716417910403</v>
      </c>
      <c r="K499" s="71">
        <v>0.30723710639349799</v>
      </c>
      <c r="L499" s="68">
        <v>33.208955223880601</v>
      </c>
    </row>
    <row r="500" spans="1:12" x14ac:dyDescent="0.2">
      <c r="A500" s="72" t="s">
        <v>1327</v>
      </c>
      <c r="B500" s="66" t="s">
        <v>1328</v>
      </c>
      <c r="C500" s="67">
        <v>20</v>
      </c>
      <c r="D500" s="67" t="s">
        <v>343</v>
      </c>
      <c r="E500" s="71">
        <v>8.6067481313771593E-2</v>
      </c>
      <c r="F500" s="68">
        <v>33.756345177664997</v>
      </c>
      <c r="G500" s="71">
        <v>4.02760055169505E-2</v>
      </c>
      <c r="H500" s="68">
        <v>32.2969543147208</v>
      </c>
      <c r="I500" s="71">
        <v>1.3360985255559401E-2</v>
      </c>
      <c r="J500" s="68">
        <v>81.027918781725901</v>
      </c>
      <c r="K500" s="71">
        <v>0.20456545316880501</v>
      </c>
      <c r="L500" s="68">
        <v>41.751269035532999</v>
      </c>
    </row>
    <row r="501" spans="1:12" x14ac:dyDescent="0.2">
      <c r="A501" s="72" t="s">
        <v>1329</v>
      </c>
      <c r="B501" s="66" t="s">
        <v>1330</v>
      </c>
      <c r="C501" s="67">
        <v>20</v>
      </c>
      <c r="D501" s="67" t="s">
        <v>343</v>
      </c>
      <c r="E501" s="71">
        <v>0.18364019468502399</v>
      </c>
      <c r="F501" s="68">
        <v>58.121827411167502</v>
      </c>
      <c r="G501" s="71">
        <v>0.15876024665362701</v>
      </c>
      <c r="H501" s="68">
        <v>65.228426395939096</v>
      </c>
      <c r="I501" s="71">
        <v>0.29796077532478898</v>
      </c>
      <c r="J501" s="68">
        <v>96.192893401015198</v>
      </c>
      <c r="K501" s="71">
        <v>9.4199562076657098E-2</v>
      </c>
      <c r="L501" s="68">
        <v>30.393401015228399</v>
      </c>
    </row>
    <row r="502" spans="1:12" x14ac:dyDescent="0.2">
      <c r="A502" s="72" t="s">
        <v>1331</v>
      </c>
      <c r="B502" s="66" t="s">
        <v>1332</v>
      </c>
      <c r="C502" s="67">
        <v>20</v>
      </c>
      <c r="D502" s="67" t="s">
        <v>343</v>
      </c>
      <c r="E502" s="71">
        <v>0.186767124292885</v>
      </c>
      <c r="F502" s="68">
        <v>58.756345177664997</v>
      </c>
      <c r="G502" s="71">
        <v>0.13226599598952299</v>
      </c>
      <c r="H502" s="68">
        <v>58.692893401015198</v>
      </c>
      <c r="I502" s="71">
        <v>7.3174223145296494E-2</v>
      </c>
      <c r="J502" s="68">
        <v>90.418781725888294</v>
      </c>
      <c r="K502" s="71">
        <v>0.35486115374383498</v>
      </c>
      <c r="L502" s="68">
        <v>57.868020304568503</v>
      </c>
    </row>
    <row r="503" spans="1:12" x14ac:dyDescent="0.2">
      <c r="A503" s="72" t="s">
        <v>1333</v>
      </c>
      <c r="B503" s="66" t="s">
        <v>1334</v>
      </c>
      <c r="C503" s="67">
        <v>20</v>
      </c>
      <c r="D503" s="67" t="s">
        <v>343</v>
      </c>
      <c r="E503" s="71">
        <v>5.55784372684981E-2</v>
      </c>
      <c r="F503" s="68">
        <v>25.697969543147199</v>
      </c>
      <c r="G503" s="71">
        <v>8.1284724491043403E-2</v>
      </c>
      <c r="H503" s="68">
        <v>44.416243654822303</v>
      </c>
      <c r="I503" s="71">
        <v>7.2382968116577401E-3</v>
      </c>
      <c r="J503" s="68">
        <v>77.347715736040598</v>
      </c>
      <c r="K503" s="71">
        <v>7.8212290502793297E-2</v>
      </c>
      <c r="L503" s="68">
        <v>27.982233502538101</v>
      </c>
    </row>
    <row r="504" spans="1:12" x14ac:dyDescent="0.2">
      <c r="A504" s="72" t="s">
        <v>1335</v>
      </c>
      <c r="B504" s="66" t="s">
        <v>1336</v>
      </c>
      <c r="C504" s="67">
        <v>20</v>
      </c>
      <c r="D504" s="67" t="s">
        <v>343</v>
      </c>
      <c r="E504" s="71">
        <v>0.16708049375214501</v>
      </c>
      <c r="F504" s="68">
        <v>52.728426395939103</v>
      </c>
      <c r="G504" s="71">
        <v>0.119167675532176</v>
      </c>
      <c r="H504" s="68">
        <v>54.949238578680202</v>
      </c>
      <c r="I504" s="71">
        <v>1.03677998210524E-6</v>
      </c>
      <c r="J504" s="68">
        <v>24.9365482233503</v>
      </c>
      <c r="K504" s="71">
        <v>0.382072768944277</v>
      </c>
      <c r="L504" s="68">
        <v>60.850253807106597</v>
      </c>
    </row>
    <row r="505" spans="1:12" x14ac:dyDescent="0.2">
      <c r="A505" s="72" t="s">
        <v>1163</v>
      </c>
      <c r="B505" s="66" t="s">
        <v>1337</v>
      </c>
      <c r="C505" s="67">
        <v>20</v>
      </c>
      <c r="D505" s="67" t="s">
        <v>343</v>
      </c>
      <c r="E505" s="71">
        <v>0.157727508648521</v>
      </c>
      <c r="F505" s="68">
        <v>50.571065989847703</v>
      </c>
      <c r="G505" s="71">
        <v>7.8136997379270406E-2</v>
      </c>
      <c r="H505" s="68">
        <v>43.845177664974599</v>
      </c>
      <c r="I505" s="71">
        <v>1.7782643602210299E-4</v>
      </c>
      <c r="J505" s="68">
        <v>50.571065989847703</v>
      </c>
      <c r="K505" s="71">
        <v>0.394867702130272</v>
      </c>
      <c r="L505" s="68">
        <v>62.119289340101503</v>
      </c>
    </row>
    <row r="506" spans="1:12" x14ac:dyDescent="0.2">
      <c r="A506" s="72" t="s">
        <v>1338</v>
      </c>
      <c r="B506" s="66" t="s">
        <v>1339</v>
      </c>
      <c r="C506" s="67">
        <v>20</v>
      </c>
      <c r="D506" s="67" t="s">
        <v>343</v>
      </c>
      <c r="E506" s="71">
        <v>0.19858605218695699</v>
      </c>
      <c r="F506" s="68">
        <v>62.309644670050801</v>
      </c>
      <c r="G506" s="71">
        <v>0.204747245213418</v>
      </c>
      <c r="H506" s="68">
        <v>74.682741116751302</v>
      </c>
      <c r="I506" s="71">
        <v>8.5497789543060405E-4</v>
      </c>
      <c r="J506" s="68">
        <v>64.086294416243604</v>
      </c>
      <c r="K506" s="71">
        <v>0.39015593345202298</v>
      </c>
      <c r="L506" s="68">
        <v>61.4213197969543</v>
      </c>
    </row>
    <row r="507" spans="1:12" x14ac:dyDescent="0.2">
      <c r="A507" s="72" t="s">
        <v>1340</v>
      </c>
      <c r="B507" s="66" t="s">
        <v>1341</v>
      </c>
      <c r="C507" s="67">
        <v>20</v>
      </c>
      <c r="D507" s="67" t="s">
        <v>343</v>
      </c>
      <c r="E507" s="71">
        <v>0.14956671546366801</v>
      </c>
      <c r="F507" s="68">
        <v>48.667512690355302</v>
      </c>
      <c r="G507" s="71">
        <v>2.50502395008728E-2</v>
      </c>
      <c r="H507" s="68">
        <v>26.649746192893399</v>
      </c>
      <c r="I507" s="71">
        <v>0</v>
      </c>
      <c r="J507" s="68">
        <v>20.558375634517802</v>
      </c>
      <c r="K507" s="71">
        <v>0.42364990689012999</v>
      </c>
      <c r="L507" s="68">
        <v>65.038071065989797</v>
      </c>
    </row>
    <row r="508" spans="1:12" x14ac:dyDescent="0.2">
      <c r="A508" s="72" t="s">
        <v>1342</v>
      </c>
      <c r="B508" s="66" t="s">
        <v>1343</v>
      </c>
      <c r="C508" s="67">
        <v>20</v>
      </c>
      <c r="D508" s="67" t="s">
        <v>343</v>
      </c>
      <c r="E508" s="71">
        <v>0.18315725051892501</v>
      </c>
      <c r="F508" s="68">
        <v>57.741116751268997</v>
      </c>
      <c r="G508" s="71">
        <v>7.7750785015759397E-2</v>
      </c>
      <c r="H508" s="68">
        <v>43.591370558375601</v>
      </c>
      <c r="I508" s="71">
        <v>0.150456104773359</v>
      </c>
      <c r="J508" s="68">
        <v>93.908629441624399</v>
      </c>
      <c r="K508" s="71">
        <v>0.32126486176765501</v>
      </c>
      <c r="L508" s="68">
        <v>54.314720812182699</v>
      </c>
    </row>
    <row r="509" spans="1:12" x14ac:dyDescent="0.2">
      <c r="A509" s="72" t="s">
        <v>1344</v>
      </c>
      <c r="B509" s="66" t="s">
        <v>1345</v>
      </c>
      <c r="C509" s="67">
        <v>20</v>
      </c>
      <c r="D509" s="67" t="s">
        <v>343</v>
      </c>
      <c r="E509" s="71">
        <v>0.15451806624258499</v>
      </c>
      <c r="F509" s="68">
        <v>49.492385786801997</v>
      </c>
      <c r="G509" s="71">
        <v>0.121991685649909</v>
      </c>
      <c r="H509" s="68">
        <v>55.520304568527898</v>
      </c>
      <c r="I509" s="71">
        <v>1.0669476877548399E-2</v>
      </c>
      <c r="J509" s="68">
        <v>79.631979695431497</v>
      </c>
      <c r="K509" s="71">
        <v>0.33089303620029897</v>
      </c>
      <c r="L509" s="68">
        <v>55.520304568527898</v>
      </c>
    </row>
    <row r="510" spans="1:12" x14ac:dyDescent="0.2">
      <c r="A510" s="72" t="s">
        <v>1346</v>
      </c>
      <c r="B510" s="66" t="s">
        <v>1347</v>
      </c>
      <c r="C510" s="67">
        <v>20</v>
      </c>
      <c r="D510" s="67" t="s">
        <v>343</v>
      </c>
      <c r="E510" s="71">
        <v>5.1340080465289498E-2</v>
      </c>
      <c r="F510" s="68">
        <v>24.746192893400998</v>
      </c>
      <c r="G510" s="71">
        <v>4.9909000862739097E-2</v>
      </c>
      <c r="H510" s="68">
        <v>34.835025380710697</v>
      </c>
      <c r="I510" s="71">
        <v>3.6024292738307402E-4</v>
      </c>
      <c r="J510" s="68">
        <v>57.487309644669999</v>
      </c>
      <c r="K510" s="71">
        <v>0.10375099760574601</v>
      </c>
      <c r="L510" s="68">
        <v>31.979695431472098</v>
      </c>
    </row>
    <row r="511" spans="1:12" x14ac:dyDescent="0.2">
      <c r="A511" s="72" t="s">
        <v>1348</v>
      </c>
      <c r="B511" s="66" t="s">
        <v>1349</v>
      </c>
      <c r="C511" s="67">
        <v>20</v>
      </c>
      <c r="D511" s="67" t="s">
        <v>343</v>
      </c>
      <c r="E511" s="71">
        <v>4.0949411769364299E-2</v>
      </c>
      <c r="F511" s="68">
        <v>21.446700507614199</v>
      </c>
      <c r="G511" s="71">
        <v>2.7077047498690499E-2</v>
      </c>
      <c r="H511" s="68">
        <v>27.474619289340101</v>
      </c>
      <c r="I511" s="71">
        <v>1.0361733290021299E-6</v>
      </c>
      <c r="J511" s="68">
        <v>24.809644670050801</v>
      </c>
      <c r="K511" s="71">
        <v>9.57701516360734E-2</v>
      </c>
      <c r="L511" s="68">
        <v>30.8375634517766</v>
      </c>
    </row>
    <row r="512" spans="1:12" x14ac:dyDescent="0.2">
      <c r="A512" s="72" t="s">
        <v>1350</v>
      </c>
      <c r="B512" s="66" t="s">
        <v>1351</v>
      </c>
      <c r="C512" s="67">
        <v>20</v>
      </c>
      <c r="D512" s="67" t="s">
        <v>343</v>
      </c>
      <c r="E512" s="71">
        <v>3.4722885976658097E-2</v>
      </c>
      <c r="F512" s="68">
        <v>19.670050761421301</v>
      </c>
      <c r="G512" s="71">
        <v>1.9882498836445999E-3</v>
      </c>
      <c r="H512" s="68">
        <v>12.944162436548201</v>
      </c>
      <c r="I512" s="71">
        <v>0</v>
      </c>
      <c r="J512" s="68">
        <v>20.558375634517802</v>
      </c>
      <c r="K512" s="71">
        <v>0.10218040804633</v>
      </c>
      <c r="L512" s="68">
        <v>31.7258883248731</v>
      </c>
    </row>
    <row r="513" spans="1:12" x14ac:dyDescent="0.2">
      <c r="A513" s="72" t="s">
        <v>1352</v>
      </c>
      <c r="B513" s="66" t="s">
        <v>1353</v>
      </c>
      <c r="C513" s="67">
        <v>20</v>
      </c>
      <c r="D513" s="67" t="s">
        <v>343</v>
      </c>
      <c r="E513" s="71">
        <v>3.0384448794857299E-2</v>
      </c>
      <c r="F513" s="68">
        <v>17.956852791878202</v>
      </c>
      <c r="G513" s="71">
        <v>2.7280998987242299E-2</v>
      </c>
      <c r="H513" s="68">
        <v>27.6015228426396</v>
      </c>
      <c r="I513" s="71">
        <v>5.4290496518725099E-12</v>
      </c>
      <c r="J513" s="68">
        <v>22.017766497461899</v>
      </c>
      <c r="K513" s="71">
        <v>6.3872347391900494E-2</v>
      </c>
      <c r="L513" s="68">
        <v>26.0152284263959</v>
      </c>
    </row>
    <row r="514" spans="1:12" x14ac:dyDescent="0.2">
      <c r="A514" s="72" t="s">
        <v>1354</v>
      </c>
      <c r="B514" s="66" t="s">
        <v>1355</v>
      </c>
      <c r="C514" s="67">
        <v>20</v>
      </c>
      <c r="D514" s="67" t="s">
        <v>343</v>
      </c>
      <c r="E514" s="71">
        <v>5.5431773008846698E-2</v>
      </c>
      <c r="F514" s="68">
        <v>25.5710659898477</v>
      </c>
      <c r="G514" s="71">
        <v>1.4505767795648199E-2</v>
      </c>
      <c r="H514" s="68">
        <v>22.3984771573604</v>
      </c>
      <c r="I514" s="71">
        <v>0</v>
      </c>
      <c r="J514" s="68">
        <v>20.558375634517802</v>
      </c>
      <c r="K514" s="71">
        <v>0.15178955123089199</v>
      </c>
      <c r="L514" s="68">
        <v>36.865482233502497</v>
      </c>
    </row>
    <row r="515" spans="1:12" x14ac:dyDescent="0.2">
      <c r="A515" s="72" t="s">
        <v>1356</v>
      </c>
      <c r="B515" s="66" t="s">
        <v>1357</v>
      </c>
      <c r="C515" s="67">
        <v>20</v>
      </c>
      <c r="D515" s="67" t="s">
        <v>343</v>
      </c>
      <c r="E515" s="71">
        <v>3.2584724159672798E-2</v>
      </c>
      <c r="F515" s="68">
        <v>18.464467005076099</v>
      </c>
      <c r="G515" s="71">
        <v>2.1112471535168899E-2</v>
      </c>
      <c r="H515" s="68">
        <v>25</v>
      </c>
      <c r="I515" s="71">
        <v>4.7273472901124198E-13</v>
      </c>
      <c r="J515" s="68">
        <v>21.446700507614199</v>
      </c>
      <c r="K515" s="71">
        <v>7.6641700943376898E-2</v>
      </c>
      <c r="L515" s="68">
        <v>27.918781725888302</v>
      </c>
    </row>
    <row r="516" spans="1:12" x14ac:dyDescent="0.2">
      <c r="A516" s="72" t="s">
        <v>1358</v>
      </c>
      <c r="B516" s="66" t="s">
        <v>1359</v>
      </c>
      <c r="C516" s="67">
        <v>20</v>
      </c>
      <c r="D516" s="67" t="s">
        <v>343</v>
      </c>
      <c r="E516" s="71">
        <v>4.14415757286088E-2</v>
      </c>
      <c r="F516" s="68">
        <v>21.637055837563501</v>
      </c>
      <c r="G516" s="71">
        <v>2.52087593547747E-2</v>
      </c>
      <c r="H516" s="68">
        <v>26.903553299492401</v>
      </c>
      <c r="I516" s="71">
        <v>0</v>
      </c>
      <c r="J516" s="68">
        <v>20.558375634517802</v>
      </c>
      <c r="K516" s="71">
        <v>9.9115967831051602E-2</v>
      </c>
      <c r="L516" s="68">
        <v>31.345177664974599</v>
      </c>
    </row>
    <row r="517" spans="1:12" x14ac:dyDescent="0.2">
      <c r="A517" s="72" t="s">
        <v>1360</v>
      </c>
      <c r="B517" s="66" t="s">
        <v>1361</v>
      </c>
      <c r="C517" s="67">
        <v>20</v>
      </c>
      <c r="D517" s="67" t="s">
        <v>343</v>
      </c>
      <c r="E517" s="71">
        <v>1.4437677113891E-2</v>
      </c>
      <c r="F517" s="68">
        <v>12.690355329949201</v>
      </c>
      <c r="G517" s="71">
        <v>1.45819858508511E-2</v>
      </c>
      <c r="H517" s="68">
        <v>22.461928934010199</v>
      </c>
      <c r="I517" s="71">
        <v>0</v>
      </c>
      <c r="J517" s="68">
        <v>20.558375634517802</v>
      </c>
      <c r="K517" s="71">
        <v>2.8731045490822001E-2</v>
      </c>
      <c r="L517" s="68">
        <v>22.144670050761398</v>
      </c>
    </row>
    <row r="518" spans="1:12" x14ac:dyDescent="0.2">
      <c r="A518" s="72" t="s">
        <v>1362</v>
      </c>
      <c r="B518" s="66" t="s">
        <v>1363</v>
      </c>
      <c r="C518" s="67">
        <v>20</v>
      </c>
      <c r="D518" s="67" t="s">
        <v>343</v>
      </c>
      <c r="E518" s="71">
        <v>2.5870952370150701E-2</v>
      </c>
      <c r="F518" s="68">
        <v>16.6243654822335</v>
      </c>
      <c r="G518" s="71">
        <v>5.70850447984236E-3</v>
      </c>
      <c r="H518" s="68">
        <v>16.497461928934001</v>
      </c>
      <c r="I518" s="71">
        <v>0</v>
      </c>
      <c r="J518" s="68">
        <v>20.558375634517802</v>
      </c>
      <c r="K518" s="71">
        <v>7.1904352630609597E-2</v>
      </c>
      <c r="L518" s="68">
        <v>26.967005076142101</v>
      </c>
    </row>
    <row r="519" spans="1:12" x14ac:dyDescent="0.2">
      <c r="A519" s="72" t="s">
        <v>1364</v>
      </c>
      <c r="B519" s="66" t="s">
        <v>1365</v>
      </c>
      <c r="C519" s="67">
        <v>20</v>
      </c>
      <c r="D519" s="67" t="s">
        <v>343</v>
      </c>
      <c r="E519" s="71">
        <v>2.77244687244652E-3</v>
      </c>
      <c r="F519" s="68">
        <v>6.5989847715736003</v>
      </c>
      <c r="G519" s="71">
        <v>3.3649464766677401E-4</v>
      </c>
      <c r="H519" s="68">
        <v>8.7563451776649703</v>
      </c>
      <c r="I519" s="71">
        <v>0</v>
      </c>
      <c r="J519" s="68">
        <v>20.558375634517802</v>
      </c>
      <c r="K519" s="71">
        <v>7.9808459696727903E-3</v>
      </c>
      <c r="L519" s="68">
        <v>16.878172588832498</v>
      </c>
    </row>
    <row r="520" spans="1:12" x14ac:dyDescent="0.2">
      <c r="A520" s="72" t="s">
        <v>1366</v>
      </c>
      <c r="B520" s="66" t="s">
        <v>1367</v>
      </c>
      <c r="C520" s="67">
        <v>20</v>
      </c>
      <c r="D520" s="67" t="s">
        <v>343</v>
      </c>
      <c r="E520" s="71">
        <v>0.19067845377092699</v>
      </c>
      <c r="F520" s="68">
        <v>59.771573604060897</v>
      </c>
      <c r="G520" s="71">
        <v>0.17549475108502099</v>
      </c>
      <c r="H520" s="68">
        <v>68.7182741116751</v>
      </c>
      <c r="I520" s="71">
        <v>0</v>
      </c>
      <c r="J520" s="68">
        <v>20.558375634517802</v>
      </c>
      <c r="K520" s="71">
        <v>0.39654061022776099</v>
      </c>
      <c r="L520" s="68">
        <v>62.246192893401002</v>
      </c>
    </row>
    <row r="521" spans="1:12" x14ac:dyDescent="0.2">
      <c r="A521" s="72" t="s">
        <v>1368</v>
      </c>
      <c r="B521" s="66" t="s">
        <v>1369</v>
      </c>
      <c r="C521" s="67">
        <v>20</v>
      </c>
      <c r="D521" s="67" t="s">
        <v>343</v>
      </c>
      <c r="E521" s="71">
        <v>2.4282149905255901E-2</v>
      </c>
      <c r="F521" s="68">
        <v>15.736040609137101</v>
      </c>
      <c r="G521" s="71">
        <v>5.6884757776422198E-2</v>
      </c>
      <c r="H521" s="68">
        <v>37.119289340101503</v>
      </c>
      <c r="I521" s="71">
        <v>0</v>
      </c>
      <c r="J521" s="68">
        <v>20.558375634517802</v>
      </c>
      <c r="K521" s="71">
        <v>1.5961691939345601E-2</v>
      </c>
      <c r="L521" s="68">
        <v>19.860406091370599</v>
      </c>
    </row>
    <row r="522" spans="1:12" x14ac:dyDescent="0.2">
      <c r="A522" s="72" t="s">
        <v>1370</v>
      </c>
      <c r="B522" s="66" t="s">
        <v>1371</v>
      </c>
      <c r="C522" s="67">
        <v>20</v>
      </c>
      <c r="D522" s="67" t="s">
        <v>343</v>
      </c>
      <c r="E522" s="71">
        <v>9.4108378842857901E-2</v>
      </c>
      <c r="F522" s="68">
        <v>35.850253807106597</v>
      </c>
      <c r="G522" s="71">
        <v>0.24561324506807899</v>
      </c>
      <c r="H522" s="68">
        <v>86.484771573604107</v>
      </c>
      <c r="I522" s="71">
        <v>0</v>
      </c>
      <c r="J522" s="68">
        <v>20.558375634517802</v>
      </c>
      <c r="K522" s="71">
        <v>3.6711891460494799E-2</v>
      </c>
      <c r="L522" s="68">
        <v>23.159898477157402</v>
      </c>
    </row>
    <row r="523" spans="1:12" x14ac:dyDescent="0.2">
      <c r="A523" s="72" t="s">
        <v>1372</v>
      </c>
      <c r="B523" s="66" t="s">
        <v>1373</v>
      </c>
      <c r="C523" s="67">
        <v>20</v>
      </c>
      <c r="D523" s="67" t="s">
        <v>343</v>
      </c>
      <c r="E523" s="71">
        <v>7.1660944556984404E-3</v>
      </c>
      <c r="F523" s="68">
        <v>9.3274111675126896</v>
      </c>
      <c r="G523" s="71">
        <v>7.2250421142788801E-4</v>
      </c>
      <c r="H523" s="68">
        <v>9.8350253807106593</v>
      </c>
      <c r="I523" s="71">
        <v>0</v>
      </c>
      <c r="J523" s="68">
        <v>20.558375634517802</v>
      </c>
      <c r="K523" s="71">
        <v>2.07757791556674E-2</v>
      </c>
      <c r="L523" s="68">
        <v>20.9390862944162</v>
      </c>
    </row>
    <row r="524" spans="1:12" x14ac:dyDescent="0.2">
      <c r="A524" s="72" t="s">
        <v>1374</v>
      </c>
      <c r="B524" s="66" t="s">
        <v>1375</v>
      </c>
      <c r="C524" s="67">
        <v>20</v>
      </c>
      <c r="D524" s="67" t="s">
        <v>343</v>
      </c>
      <c r="E524" s="71">
        <v>5.19636260411316E-3</v>
      </c>
      <c r="F524" s="68">
        <v>8.3121827411167502</v>
      </c>
      <c r="G524" s="71">
        <v>7.6082418426667003E-3</v>
      </c>
      <c r="H524" s="68">
        <v>17.576142131979701</v>
      </c>
      <c r="I524" s="71">
        <v>0</v>
      </c>
      <c r="J524" s="68">
        <v>20.558375634517802</v>
      </c>
      <c r="K524" s="71">
        <v>7.9808459696727903E-3</v>
      </c>
      <c r="L524" s="68">
        <v>16.878172588832498</v>
      </c>
    </row>
    <row r="525" spans="1:12" x14ac:dyDescent="0.2">
      <c r="A525" s="72" t="s">
        <v>1376</v>
      </c>
      <c r="B525" s="66" t="s">
        <v>1377</v>
      </c>
      <c r="C525" s="67">
        <v>20</v>
      </c>
      <c r="D525" s="67" t="s">
        <v>343</v>
      </c>
      <c r="E525" s="71">
        <v>1.52938342190267E-3</v>
      </c>
      <c r="F525" s="68">
        <v>5.1395939086294398</v>
      </c>
      <c r="G525" s="71">
        <v>2.9919810717734499E-3</v>
      </c>
      <c r="H525" s="68">
        <v>14.0862944162437</v>
      </c>
      <c r="I525" s="71">
        <v>0</v>
      </c>
      <c r="J525" s="68">
        <v>20.558375634517802</v>
      </c>
      <c r="K525" s="71">
        <v>1.59616919393456E-3</v>
      </c>
      <c r="L525" s="68">
        <v>11.6116751269036</v>
      </c>
    </row>
    <row r="526" spans="1:12" x14ac:dyDescent="0.2">
      <c r="A526" s="72" t="s">
        <v>1378</v>
      </c>
      <c r="B526" s="66" t="s">
        <v>1379</v>
      </c>
      <c r="C526" s="67">
        <v>20</v>
      </c>
      <c r="D526" s="67" t="s">
        <v>343</v>
      </c>
      <c r="E526" s="71">
        <v>1.59616919393456E-3</v>
      </c>
      <c r="F526" s="68">
        <v>5.2030456852791902</v>
      </c>
      <c r="G526" s="71">
        <v>0</v>
      </c>
      <c r="H526" s="68">
        <v>0.88832487309644703</v>
      </c>
      <c r="I526" s="71">
        <v>0</v>
      </c>
      <c r="J526" s="68">
        <v>20.558375634517802</v>
      </c>
      <c r="K526" s="71">
        <v>4.7885075818036704E-3</v>
      </c>
      <c r="L526" s="68">
        <v>14.911167512690399</v>
      </c>
    </row>
    <row r="527" spans="1:12" x14ac:dyDescent="0.2">
      <c r="A527" s="72" t="s">
        <v>1380</v>
      </c>
      <c r="B527" s="66" t="s">
        <v>1381</v>
      </c>
      <c r="C527" s="67">
        <v>20</v>
      </c>
      <c r="D527" s="67" t="s">
        <v>343</v>
      </c>
      <c r="E527" s="71">
        <v>1.9511466129022E-2</v>
      </c>
      <c r="F527" s="68">
        <v>14.467005076142099</v>
      </c>
      <c r="G527" s="71">
        <v>5.6385948593831198E-2</v>
      </c>
      <c r="H527" s="68">
        <v>37.055837563451803</v>
      </c>
      <c r="I527" s="71">
        <v>5.52280599300227E-4</v>
      </c>
      <c r="J527" s="68">
        <v>60.596446700507599</v>
      </c>
      <c r="K527" s="71">
        <v>1.59616919393456E-3</v>
      </c>
      <c r="L527" s="68">
        <v>11.6116751269036</v>
      </c>
    </row>
    <row r="528" spans="1:12" x14ac:dyDescent="0.2">
      <c r="A528" s="72" t="s">
        <v>1352</v>
      </c>
      <c r="B528" s="66" t="s">
        <v>1382</v>
      </c>
      <c r="C528" s="67">
        <v>20</v>
      </c>
      <c r="D528" s="67" t="s">
        <v>343</v>
      </c>
      <c r="E528" s="71">
        <v>3.3986447506379899E-2</v>
      </c>
      <c r="F528" s="68">
        <v>19.2258883248731</v>
      </c>
      <c r="G528" s="71">
        <v>9.7170834937336095E-2</v>
      </c>
      <c r="H528" s="68">
        <v>48.794416243654801</v>
      </c>
      <c r="I528" s="71">
        <v>0</v>
      </c>
      <c r="J528" s="68">
        <v>20.558375634517802</v>
      </c>
      <c r="K528" s="71">
        <v>4.7885075818036704E-3</v>
      </c>
      <c r="L528" s="68">
        <v>14.911167512690399</v>
      </c>
    </row>
    <row r="529" spans="1:12" x14ac:dyDescent="0.2">
      <c r="A529" s="72" t="s">
        <v>1383</v>
      </c>
      <c r="B529" s="66" t="s">
        <v>1384</v>
      </c>
      <c r="C529" s="67">
        <v>20</v>
      </c>
      <c r="D529" s="67" t="s">
        <v>343</v>
      </c>
      <c r="E529" s="71">
        <v>2.1112001262216601E-2</v>
      </c>
      <c r="F529" s="68">
        <v>14.974619289340099</v>
      </c>
      <c r="G529" s="71">
        <v>4.9960499312457302E-2</v>
      </c>
      <c r="H529" s="68">
        <v>34.898477157360396</v>
      </c>
      <c r="I529" s="71">
        <v>1.01831660863233E-2</v>
      </c>
      <c r="J529" s="68">
        <v>79.314720812182699</v>
      </c>
      <c r="K529" s="71">
        <v>3.1923383878691199E-3</v>
      </c>
      <c r="L529" s="68">
        <v>13.5786802030457</v>
      </c>
    </row>
    <row r="530" spans="1:12" x14ac:dyDescent="0.2">
      <c r="A530" s="72" t="s">
        <v>1385</v>
      </c>
      <c r="B530" s="66" t="s">
        <v>1386</v>
      </c>
      <c r="C530" s="67">
        <v>20</v>
      </c>
      <c r="D530" s="67" t="s">
        <v>343</v>
      </c>
      <c r="E530" s="71">
        <v>9.2219395504521406E-2</v>
      </c>
      <c r="F530" s="68">
        <v>35.532994923857899</v>
      </c>
      <c r="G530" s="71">
        <v>0.24628123550901501</v>
      </c>
      <c r="H530" s="68">
        <v>86.928934010152304</v>
      </c>
      <c r="I530" s="71">
        <v>4.9736319792102202E-5</v>
      </c>
      <c r="J530" s="68">
        <v>39.467005076142101</v>
      </c>
      <c r="K530" s="71">
        <v>3.03272146847566E-2</v>
      </c>
      <c r="L530" s="68">
        <v>22.3984771573604</v>
      </c>
    </row>
    <row r="531" spans="1:12" x14ac:dyDescent="0.2">
      <c r="A531" s="72" t="s">
        <v>1387</v>
      </c>
      <c r="B531" s="66" t="s">
        <v>1388</v>
      </c>
      <c r="C531" s="67">
        <v>20</v>
      </c>
      <c r="D531" s="67" t="s">
        <v>343</v>
      </c>
      <c r="E531" s="71">
        <v>0.23033991817087099</v>
      </c>
      <c r="F531" s="68">
        <v>70.431472081218303</v>
      </c>
      <c r="G531" s="71">
        <v>0.17450375057238399</v>
      </c>
      <c r="H531" s="68">
        <v>68.527918781725901</v>
      </c>
      <c r="I531" s="71">
        <v>6.9078221933475297E-6</v>
      </c>
      <c r="J531" s="68">
        <v>29.1878172588832</v>
      </c>
      <c r="K531" s="71">
        <v>0.51650909611803497</v>
      </c>
      <c r="L531" s="68">
        <v>73.604060913705595</v>
      </c>
    </row>
    <row r="532" spans="1:12" x14ac:dyDescent="0.2">
      <c r="A532" s="72" t="s">
        <v>1389</v>
      </c>
      <c r="B532" s="66" t="s">
        <v>1390</v>
      </c>
      <c r="C532" s="67">
        <v>20</v>
      </c>
      <c r="D532" s="67" t="s">
        <v>343</v>
      </c>
      <c r="E532" s="71">
        <v>0.19764359732159401</v>
      </c>
      <c r="F532" s="68">
        <v>61.865482233502497</v>
      </c>
      <c r="G532" s="71">
        <v>0.194835500861052</v>
      </c>
      <c r="H532" s="68">
        <v>72.525380710659903</v>
      </c>
      <c r="I532" s="71">
        <v>9.6709510706865397E-6</v>
      </c>
      <c r="J532" s="68">
        <v>30.329949238578699</v>
      </c>
      <c r="K532" s="71">
        <v>0.39808562015265903</v>
      </c>
      <c r="L532" s="68">
        <v>62.5</v>
      </c>
    </row>
    <row r="533" spans="1:12" x14ac:dyDescent="0.2">
      <c r="A533" s="72" t="s">
        <v>1391</v>
      </c>
      <c r="B533" s="66" t="s">
        <v>1392</v>
      </c>
      <c r="C533" s="67">
        <v>20</v>
      </c>
      <c r="D533" s="67" t="s">
        <v>343</v>
      </c>
      <c r="E533" s="71">
        <v>6.8598623305697104E-2</v>
      </c>
      <c r="F533" s="68">
        <v>28.934010152284301</v>
      </c>
      <c r="G533" s="71">
        <v>0.16425609628829099</v>
      </c>
      <c r="H533" s="68">
        <v>66.307106598984802</v>
      </c>
      <c r="I533" s="71">
        <v>3.9374586502080903E-5</v>
      </c>
      <c r="J533" s="68">
        <v>37.5</v>
      </c>
      <c r="K533" s="71">
        <v>4.1500399042298498E-2</v>
      </c>
      <c r="L533" s="68">
        <v>23.604060913705599</v>
      </c>
    </row>
    <row r="534" spans="1:12" x14ac:dyDescent="0.2">
      <c r="A534" s="72" t="s">
        <v>1393</v>
      </c>
      <c r="B534" s="66" t="s">
        <v>1394</v>
      </c>
      <c r="C534" s="67">
        <v>20</v>
      </c>
      <c r="D534" s="67" t="s">
        <v>343</v>
      </c>
      <c r="E534" s="71">
        <v>7.5736507556694699E-2</v>
      </c>
      <c r="F534" s="68">
        <v>30.8375634517766</v>
      </c>
      <c r="G534" s="71">
        <v>0.19850049887103399</v>
      </c>
      <c r="H534" s="68">
        <v>72.9695431472081</v>
      </c>
      <c r="I534" s="71">
        <v>9.5549934718350098E-3</v>
      </c>
      <c r="J534" s="68">
        <v>78.680203045685303</v>
      </c>
      <c r="K534" s="71">
        <v>1.9154030327214699E-2</v>
      </c>
      <c r="L534" s="68">
        <v>20.621827411167502</v>
      </c>
    </row>
    <row r="535" spans="1:12" x14ac:dyDescent="0.2">
      <c r="A535" s="72" t="s">
        <v>1395</v>
      </c>
      <c r="B535" s="66" t="s">
        <v>1396</v>
      </c>
      <c r="C535" s="67">
        <v>20</v>
      </c>
      <c r="D535" s="67" t="s">
        <v>343</v>
      </c>
      <c r="E535" s="71">
        <v>0.134568326347793</v>
      </c>
      <c r="F535" s="68">
        <v>44.7969543147208</v>
      </c>
      <c r="G535" s="71">
        <v>0.14464924821361</v>
      </c>
      <c r="H535" s="68">
        <v>62.309644670050801</v>
      </c>
      <c r="I535" s="71">
        <v>1.5887991044699301E-5</v>
      </c>
      <c r="J535" s="68">
        <v>32.868020304568503</v>
      </c>
      <c r="K535" s="71">
        <v>0.259039842838725</v>
      </c>
      <c r="L535" s="68">
        <v>46.700507614213201</v>
      </c>
    </row>
    <row r="536" spans="1:12" x14ac:dyDescent="0.2">
      <c r="A536" s="72" t="s">
        <v>1397</v>
      </c>
      <c r="B536" s="66" t="s">
        <v>1398</v>
      </c>
      <c r="C536" s="67">
        <v>20</v>
      </c>
      <c r="D536" s="67" t="s">
        <v>343</v>
      </c>
      <c r="E536" s="71">
        <v>4.09611497065199E-2</v>
      </c>
      <c r="F536" s="68">
        <v>21.510152284263999</v>
      </c>
      <c r="G536" s="71">
        <v>0.105302792173041</v>
      </c>
      <c r="H536" s="68">
        <v>51.0152284263959</v>
      </c>
      <c r="I536" s="71">
        <v>2.2795813238046801E-5</v>
      </c>
      <c r="J536" s="68">
        <v>34.3908629441624</v>
      </c>
      <c r="K536" s="71">
        <v>1.75578611332801E-2</v>
      </c>
      <c r="L536" s="68">
        <v>20.3045685279188</v>
      </c>
    </row>
    <row r="537" spans="1:12" x14ac:dyDescent="0.2">
      <c r="A537" s="72" t="s">
        <v>1399</v>
      </c>
      <c r="B537" s="66" t="s">
        <v>1400</v>
      </c>
      <c r="C537" s="67">
        <v>20</v>
      </c>
      <c r="D537" s="67" t="s">
        <v>343</v>
      </c>
      <c r="E537" s="71">
        <v>0.22394650087856299</v>
      </c>
      <c r="F537" s="68">
        <v>68.591370558375601</v>
      </c>
      <c r="G537" s="71">
        <v>0.39288398404742297</v>
      </c>
      <c r="H537" s="68">
        <v>95.685279187817301</v>
      </c>
      <c r="I537" s="71">
        <v>0.27735934939433099</v>
      </c>
      <c r="J537" s="68">
        <v>95.8121827411167</v>
      </c>
      <c r="K537" s="71">
        <v>1.59616919393456E-3</v>
      </c>
      <c r="L537" s="68">
        <v>11.6116751269036</v>
      </c>
    </row>
    <row r="538" spans="1:12" x14ac:dyDescent="0.2">
      <c r="A538" s="72" t="s">
        <v>1401</v>
      </c>
      <c r="B538" s="66" t="s">
        <v>1402</v>
      </c>
      <c r="C538" s="67">
        <v>20</v>
      </c>
      <c r="D538" s="67" t="s">
        <v>343</v>
      </c>
      <c r="E538" s="71">
        <v>0.20361606866123799</v>
      </c>
      <c r="F538" s="68">
        <v>63.5152284263959</v>
      </c>
      <c r="G538" s="71">
        <v>0.17111874601622901</v>
      </c>
      <c r="H538" s="68">
        <v>67.766497461928907</v>
      </c>
      <c r="I538" s="71">
        <v>1.5542599935031901E-5</v>
      </c>
      <c r="J538" s="68">
        <v>32.614213197969498</v>
      </c>
      <c r="K538" s="71">
        <v>0.439713917367549</v>
      </c>
      <c r="L538" s="68">
        <v>66.814720812182699</v>
      </c>
    </row>
    <row r="539" spans="1:12" x14ac:dyDescent="0.2">
      <c r="A539" s="72" t="s">
        <v>1403</v>
      </c>
      <c r="B539" s="66" t="s">
        <v>1404</v>
      </c>
      <c r="C539" s="67">
        <v>20</v>
      </c>
      <c r="D539" s="67" t="s">
        <v>343</v>
      </c>
      <c r="E539" s="71">
        <v>1.0730806230417601E-2</v>
      </c>
      <c r="F539" s="68">
        <v>10.9771573604061</v>
      </c>
      <c r="G539" s="71">
        <v>9.8377605895369792E-3</v>
      </c>
      <c r="H539" s="68">
        <v>19.1624365482234</v>
      </c>
      <c r="I539" s="71">
        <v>8.2893866320170292E-6</v>
      </c>
      <c r="J539" s="68">
        <v>29.6954314720812</v>
      </c>
      <c r="K539" s="71">
        <v>2.23463687150838E-2</v>
      </c>
      <c r="L539" s="68">
        <v>21.256345177665001</v>
      </c>
    </row>
    <row r="540" spans="1:12" x14ac:dyDescent="0.2">
      <c r="A540" s="72" t="s">
        <v>1405</v>
      </c>
      <c r="B540" s="66" t="s">
        <v>1406</v>
      </c>
      <c r="C540" s="67">
        <v>20</v>
      </c>
      <c r="D540" s="67" t="s">
        <v>343</v>
      </c>
      <c r="E540" s="71">
        <v>5.4057614180832297E-4</v>
      </c>
      <c r="F540" s="68">
        <v>2.7284263959390902</v>
      </c>
      <c r="G540" s="71">
        <v>2.8937502394299501E-10</v>
      </c>
      <c r="H540" s="68">
        <v>3.4263959390862899</v>
      </c>
      <c r="I540" s="71">
        <v>2.5558942115385801E-5</v>
      </c>
      <c r="J540" s="68">
        <v>34.771573604060897</v>
      </c>
      <c r="K540" s="71">
        <v>1.59616919393456E-3</v>
      </c>
      <c r="L540" s="68">
        <v>11.6116751269036</v>
      </c>
    </row>
    <row r="541" spans="1:12" x14ac:dyDescent="0.2">
      <c r="A541" s="72" t="s">
        <v>1407</v>
      </c>
      <c r="B541" s="66" t="s">
        <v>1408</v>
      </c>
      <c r="C541" s="67">
        <v>20</v>
      </c>
      <c r="D541" s="67" t="s">
        <v>343</v>
      </c>
      <c r="E541" s="71">
        <v>3.2089012394069302E-3</v>
      </c>
      <c r="F541" s="68">
        <v>7.0431472081218303</v>
      </c>
      <c r="G541" s="71">
        <v>4.7270816845773598E-5</v>
      </c>
      <c r="H541" s="68">
        <v>6.9796954314720798</v>
      </c>
      <c r="I541" s="71">
        <v>2.4177377676716298E-6</v>
      </c>
      <c r="J541" s="68">
        <v>26.459390862944201</v>
      </c>
      <c r="K541" s="71">
        <v>9.5770151636073494E-3</v>
      </c>
      <c r="L541" s="68">
        <v>17.829949238578699</v>
      </c>
    </row>
    <row r="542" spans="1:12" x14ac:dyDescent="0.2">
      <c r="A542" s="72" t="s">
        <v>1409</v>
      </c>
      <c r="B542" s="66" t="s">
        <v>1410</v>
      </c>
      <c r="C542" s="67">
        <v>20</v>
      </c>
      <c r="D542" s="67" t="s">
        <v>343</v>
      </c>
      <c r="E542" s="71">
        <v>1.48616425382354E-2</v>
      </c>
      <c r="F542" s="68">
        <v>12.880710659898501</v>
      </c>
      <c r="G542" s="71">
        <v>4.2988758420771697E-2</v>
      </c>
      <c r="H542" s="68">
        <v>33.058375634517802</v>
      </c>
      <c r="I542" s="71">
        <v>0</v>
      </c>
      <c r="J542" s="68">
        <v>20.558375634517802</v>
      </c>
      <c r="K542" s="71">
        <v>1.59616919393456E-3</v>
      </c>
      <c r="L542" s="68">
        <v>11.6116751269036</v>
      </c>
    </row>
    <row r="543" spans="1:12" x14ac:dyDescent="0.2">
      <c r="A543" s="72" t="s">
        <v>1411</v>
      </c>
      <c r="B543" s="66" t="s">
        <v>1412</v>
      </c>
      <c r="C543" s="67">
        <v>20</v>
      </c>
      <c r="D543" s="67" t="s">
        <v>343</v>
      </c>
      <c r="E543" s="71">
        <v>1.3241987884204201E-3</v>
      </c>
      <c r="F543" s="68">
        <v>4.7588832487309602</v>
      </c>
      <c r="G543" s="71">
        <v>7.8025797739214597E-4</v>
      </c>
      <c r="H543" s="68">
        <v>10.2157360406091</v>
      </c>
      <c r="I543" s="71">
        <v>0</v>
      </c>
      <c r="J543" s="68">
        <v>20.558375634517802</v>
      </c>
      <c r="K543" s="71">
        <v>3.1923383878691199E-3</v>
      </c>
      <c r="L543" s="68">
        <v>13.5786802030457</v>
      </c>
    </row>
    <row r="544" spans="1:12" x14ac:dyDescent="0.2">
      <c r="A544" s="72" t="s">
        <v>1413</v>
      </c>
      <c r="B544" s="66" t="s">
        <v>1414</v>
      </c>
      <c r="C544" s="67">
        <v>20</v>
      </c>
      <c r="D544" s="67" t="s">
        <v>343</v>
      </c>
      <c r="E544" s="71">
        <v>1.06749600447515E-2</v>
      </c>
      <c r="F544" s="68">
        <v>10.9137055837563</v>
      </c>
      <c r="G544" s="71">
        <v>3.2817459545941602E-3</v>
      </c>
      <c r="H544" s="68">
        <v>14.467005076142099</v>
      </c>
      <c r="I544" s="71">
        <v>1.20886888383582E-5</v>
      </c>
      <c r="J544" s="68">
        <v>31.2817258883249</v>
      </c>
      <c r="K544" s="71">
        <v>2.8731045490822001E-2</v>
      </c>
      <c r="L544" s="68">
        <v>22.144670050761398</v>
      </c>
    </row>
    <row r="545" spans="1:12" x14ac:dyDescent="0.2">
      <c r="A545" s="72" t="s">
        <v>1415</v>
      </c>
      <c r="B545" s="66" t="s">
        <v>1416</v>
      </c>
      <c r="C545" s="67">
        <v>20</v>
      </c>
      <c r="D545" s="67" t="s">
        <v>343</v>
      </c>
      <c r="E545" s="71">
        <v>1.8742041667960899E-2</v>
      </c>
      <c r="F545" s="68">
        <v>14.0228426395939</v>
      </c>
      <c r="G545" s="71">
        <v>4.9241503870652202E-2</v>
      </c>
      <c r="H545" s="68">
        <v>34.517766497461899</v>
      </c>
      <c r="I545" s="71">
        <v>5.9994435749223301E-4</v>
      </c>
      <c r="J545" s="68">
        <v>61.611675126903599</v>
      </c>
      <c r="K545" s="71">
        <v>6.3846767757382303E-3</v>
      </c>
      <c r="L545" s="68">
        <v>15.9263959390863</v>
      </c>
    </row>
    <row r="546" spans="1:12" x14ac:dyDescent="0.2">
      <c r="A546" s="72" t="s">
        <v>1417</v>
      </c>
      <c r="B546" s="66" t="s">
        <v>1418</v>
      </c>
      <c r="C546" s="67">
        <v>20</v>
      </c>
      <c r="D546" s="67" t="s">
        <v>343</v>
      </c>
      <c r="E546" s="71">
        <v>3.1814333590686902E-2</v>
      </c>
      <c r="F546" s="68">
        <v>18.2741116751269</v>
      </c>
      <c r="G546" s="71">
        <v>9.5443000772060693E-2</v>
      </c>
      <c r="H546" s="68">
        <v>48.286802030456897</v>
      </c>
      <c r="I546" s="71">
        <v>0</v>
      </c>
      <c r="J546" s="68">
        <v>20.558375634517802</v>
      </c>
      <c r="K546" s="71">
        <v>0</v>
      </c>
      <c r="L546" s="68">
        <v>8.3121827411167502</v>
      </c>
    </row>
    <row r="547" spans="1:12" x14ac:dyDescent="0.2">
      <c r="A547" s="72" t="s">
        <v>1419</v>
      </c>
      <c r="B547" s="66" t="s">
        <v>1420</v>
      </c>
      <c r="C547" s="67">
        <v>20</v>
      </c>
      <c r="D547" s="67" t="s">
        <v>343</v>
      </c>
      <c r="E547" s="71">
        <v>9.8448720850324301E-2</v>
      </c>
      <c r="F547" s="68">
        <v>37.055837563451803</v>
      </c>
      <c r="G547" s="71">
        <v>0.29173429057483102</v>
      </c>
      <c r="H547" s="68">
        <v>93.020304568527905</v>
      </c>
      <c r="I547" s="71">
        <v>2.0157027822071301E-3</v>
      </c>
      <c r="J547" s="68">
        <v>69.606598984771594</v>
      </c>
      <c r="K547" s="71">
        <v>1.59616919393456E-3</v>
      </c>
      <c r="L547" s="68">
        <v>11.6116751269036</v>
      </c>
    </row>
    <row r="548" spans="1:12" x14ac:dyDescent="0.2">
      <c r="A548" s="72" t="s">
        <v>1421</v>
      </c>
      <c r="B548" s="66" t="s">
        <v>1422</v>
      </c>
      <c r="C548" s="67">
        <v>20</v>
      </c>
      <c r="D548" s="67" t="s">
        <v>343</v>
      </c>
      <c r="E548" s="71">
        <v>1.41494031037897E-2</v>
      </c>
      <c r="F548" s="68">
        <v>12.5</v>
      </c>
      <c r="G548" s="71">
        <v>3.7612037756431398E-2</v>
      </c>
      <c r="H548" s="68">
        <v>31.535532994923901</v>
      </c>
      <c r="I548" s="71">
        <v>4.7663973134097902E-5</v>
      </c>
      <c r="J548" s="68">
        <v>39.022842639593897</v>
      </c>
      <c r="K548" s="71">
        <v>4.7885075818036704E-3</v>
      </c>
      <c r="L548" s="68">
        <v>14.911167512690399</v>
      </c>
    </row>
    <row r="549" spans="1:12" x14ac:dyDescent="0.2">
      <c r="A549" s="72" t="s">
        <v>1423</v>
      </c>
      <c r="B549" s="66" t="s">
        <v>1424</v>
      </c>
      <c r="C549" s="67">
        <v>20</v>
      </c>
      <c r="D549" s="67" t="s">
        <v>343</v>
      </c>
      <c r="E549" s="71">
        <v>3.6845606820548301E-4</v>
      </c>
      <c r="F549" s="68">
        <v>2.22081218274112</v>
      </c>
      <c r="G549" s="71">
        <v>1.09224334244909E-3</v>
      </c>
      <c r="H549" s="68">
        <v>10.9137055837563</v>
      </c>
      <c r="I549" s="71">
        <v>1.31248621673603E-5</v>
      </c>
      <c r="J549" s="68">
        <v>31.916243654822299</v>
      </c>
      <c r="K549" s="71">
        <v>0</v>
      </c>
      <c r="L549" s="68">
        <v>8.3121827411167502</v>
      </c>
    </row>
    <row r="550" spans="1:12" x14ac:dyDescent="0.2">
      <c r="A550" s="72" t="s">
        <v>1425</v>
      </c>
      <c r="B550" s="66" t="s">
        <v>1426</v>
      </c>
      <c r="C550" s="67">
        <v>20</v>
      </c>
      <c r="D550" s="67" t="s">
        <v>343</v>
      </c>
      <c r="E550" s="71">
        <v>4.8616945733280598E-2</v>
      </c>
      <c r="F550" s="68">
        <v>23.794416243654801</v>
      </c>
      <c r="G550" s="71">
        <v>2.9183998827314699E-2</v>
      </c>
      <c r="H550" s="68">
        <v>28.6802030456853</v>
      </c>
      <c r="I550" s="71">
        <v>9.5327946268195803E-5</v>
      </c>
      <c r="J550" s="68">
        <v>45.241116751268997</v>
      </c>
      <c r="K550" s="71">
        <v>0.116571510426259</v>
      </c>
      <c r="L550" s="68">
        <v>33.4390862944162</v>
      </c>
    </row>
    <row r="551" spans="1:12" x14ac:dyDescent="0.2">
      <c r="A551" s="72" t="s">
        <v>1427</v>
      </c>
      <c r="B551" s="66" t="s">
        <v>1428</v>
      </c>
      <c r="C551" s="67">
        <v>20</v>
      </c>
      <c r="D551" s="67" t="s">
        <v>343</v>
      </c>
      <c r="E551" s="71">
        <v>2.1991979324526002E-2</v>
      </c>
      <c r="F551" s="68">
        <v>15.228426395939101</v>
      </c>
      <c r="G551" s="71">
        <v>1.0110016185868501E-2</v>
      </c>
      <c r="H551" s="68">
        <v>19.479695431472098</v>
      </c>
      <c r="I551" s="71">
        <v>0</v>
      </c>
      <c r="J551" s="68">
        <v>20.558375634517802</v>
      </c>
      <c r="K551" s="71">
        <v>5.5865921787709501E-2</v>
      </c>
      <c r="L551" s="68">
        <v>25.444162436548201</v>
      </c>
    </row>
    <row r="552" spans="1:12" x14ac:dyDescent="0.2">
      <c r="A552" s="72" t="s">
        <v>1429</v>
      </c>
      <c r="B552" s="66" t="s">
        <v>1430</v>
      </c>
      <c r="C552" s="67">
        <v>20</v>
      </c>
      <c r="D552" s="67" t="s">
        <v>343</v>
      </c>
      <c r="E552" s="71">
        <v>0.12602225083416399</v>
      </c>
      <c r="F552" s="68">
        <v>42.576142131979701</v>
      </c>
      <c r="G552" s="71">
        <v>0.13023674686374001</v>
      </c>
      <c r="H552" s="68">
        <v>58.3121827411168</v>
      </c>
      <c r="I552" s="71">
        <v>1.45064266060298E-5</v>
      </c>
      <c r="J552" s="68">
        <v>32.360406091370599</v>
      </c>
      <c r="K552" s="71">
        <v>0.24781549921214699</v>
      </c>
      <c r="L552" s="68">
        <v>45.748730964467001</v>
      </c>
    </row>
    <row r="553" spans="1:12" x14ac:dyDescent="0.2">
      <c r="A553" s="72" t="s">
        <v>1431</v>
      </c>
      <c r="B553" s="66" t="s">
        <v>1432</v>
      </c>
      <c r="C553" s="67">
        <v>20</v>
      </c>
      <c r="D553" s="67" t="s">
        <v>343</v>
      </c>
      <c r="E553" s="71">
        <v>0.24848032766481601</v>
      </c>
      <c r="F553" s="68">
        <v>74.682741116751302</v>
      </c>
      <c r="G553" s="71">
        <v>0.17256347582308501</v>
      </c>
      <c r="H553" s="68">
        <v>68.020304568527905</v>
      </c>
      <c r="I553" s="71">
        <v>2.0219195559999801E-3</v>
      </c>
      <c r="J553" s="68">
        <v>69.670050761421294</v>
      </c>
      <c r="K553" s="71">
        <v>0.57085558761536404</v>
      </c>
      <c r="L553" s="68">
        <v>77.728426395939096</v>
      </c>
    </row>
    <row r="554" spans="1:12" x14ac:dyDescent="0.2">
      <c r="A554" s="72" t="s">
        <v>1433</v>
      </c>
      <c r="B554" s="66" t="s">
        <v>1434</v>
      </c>
      <c r="C554" s="67">
        <v>20</v>
      </c>
      <c r="D554" s="67" t="s">
        <v>343</v>
      </c>
      <c r="E554" s="71">
        <v>1.2200438136031199E-2</v>
      </c>
      <c r="F554" s="68">
        <v>11.6751269035533</v>
      </c>
      <c r="G554" s="71">
        <v>3.0817613354678598E-3</v>
      </c>
      <c r="H554" s="68">
        <v>14.2766497461929</v>
      </c>
      <c r="I554" s="71">
        <v>0</v>
      </c>
      <c r="J554" s="68">
        <v>20.558375634517802</v>
      </c>
      <c r="K554" s="71">
        <v>3.3519553072625698E-2</v>
      </c>
      <c r="L554" s="68">
        <v>22.715736040609102</v>
      </c>
    </row>
    <row r="555" spans="1:12" x14ac:dyDescent="0.2">
      <c r="A555" s="72" t="s">
        <v>1435</v>
      </c>
      <c r="B555" s="66" t="s">
        <v>1436</v>
      </c>
      <c r="C555" s="67">
        <v>20</v>
      </c>
      <c r="D555" s="67" t="s">
        <v>343</v>
      </c>
      <c r="E555" s="71">
        <v>5.8526210269683899E-3</v>
      </c>
      <c r="F555" s="68">
        <v>8.5025380710659899</v>
      </c>
      <c r="G555" s="71">
        <v>1.9476250334715701E-9</v>
      </c>
      <c r="H555" s="68">
        <v>5.7741116751268997</v>
      </c>
      <c r="I555" s="71">
        <v>0</v>
      </c>
      <c r="J555" s="68">
        <v>20.558375634517802</v>
      </c>
      <c r="K555" s="71">
        <v>1.75578611332801E-2</v>
      </c>
      <c r="L555" s="68">
        <v>20.3045685279188</v>
      </c>
    </row>
    <row r="556" spans="1:12" x14ac:dyDescent="0.2">
      <c r="A556" s="72" t="s">
        <v>1437</v>
      </c>
      <c r="B556" s="66" t="s">
        <v>1438</v>
      </c>
      <c r="C556" s="67">
        <v>20</v>
      </c>
      <c r="D556" s="67" t="s">
        <v>343</v>
      </c>
      <c r="E556" s="71">
        <v>1.5961691939345601E-2</v>
      </c>
      <c r="F556" s="68">
        <v>13.261421319797</v>
      </c>
      <c r="G556" s="71">
        <v>0</v>
      </c>
      <c r="H556" s="68">
        <v>0.88832487309644703</v>
      </c>
      <c r="I556" s="71">
        <v>0</v>
      </c>
      <c r="J556" s="68">
        <v>20.558375634517802</v>
      </c>
      <c r="K556" s="71">
        <v>4.78850758180367E-2</v>
      </c>
      <c r="L556" s="68">
        <v>24.555837563451799</v>
      </c>
    </row>
    <row r="557" spans="1:12" x14ac:dyDescent="0.2">
      <c r="A557" s="72" t="s">
        <v>1439</v>
      </c>
      <c r="B557" s="66" t="s">
        <v>1440</v>
      </c>
      <c r="C557" s="67">
        <v>20</v>
      </c>
      <c r="D557" s="67" t="s">
        <v>343</v>
      </c>
      <c r="E557" s="71">
        <v>1.6142446972154899E-3</v>
      </c>
      <c r="F557" s="68">
        <v>5.26649746192893</v>
      </c>
      <c r="G557" s="71">
        <v>1.05625008739452E-10</v>
      </c>
      <c r="H557" s="68">
        <v>1.90355329949239</v>
      </c>
      <c r="I557" s="71">
        <v>5.4226404217778097E-5</v>
      </c>
      <c r="J557" s="68">
        <v>39.911167512690398</v>
      </c>
      <c r="K557" s="71">
        <v>4.7885075818036704E-3</v>
      </c>
      <c r="L557" s="68">
        <v>14.911167512690399</v>
      </c>
    </row>
    <row r="558" spans="1:12" x14ac:dyDescent="0.2">
      <c r="A558" s="72" t="s">
        <v>1441</v>
      </c>
      <c r="B558" s="66" t="s">
        <v>1442</v>
      </c>
      <c r="C558" s="67">
        <v>20</v>
      </c>
      <c r="D558" s="67" t="s">
        <v>343</v>
      </c>
      <c r="E558" s="71">
        <v>6.06100842452892E-2</v>
      </c>
      <c r="F558" s="68">
        <v>27.0304568527919</v>
      </c>
      <c r="G558" s="71">
        <v>0.17704174515406401</v>
      </c>
      <c r="H558" s="68">
        <v>68.972081218274099</v>
      </c>
      <c r="I558" s="71">
        <v>0</v>
      </c>
      <c r="J558" s="68">
        <v>20.558375634517802</v>
      </c>
      <c r="K558" s="71">
        <v>4.7885075818036704E-3</v>
      </c>
      <c r="L558" s="68">
        <v>14.911167512690399</v>
      </c>
    </row>
    <row r="559" spans="1:12" x14ac:dyDescent="0.2">
      <c r="A559" s="72" t="s">
        <v>1443</v>
      </c>
      <c r="B559" s="66" t="s">
        <v>1444</v>
      </c>
      <c r="C559" s="67">
        <v>20</v>
      </c>
      <c r="D559" s="67" t="s">
        <v>343</v>
      </c>
      <c r="E559" s="71">
        <v>4.1743904513567798E-2</v>
      </c>
      <c r="F559" s="68">
        <v>22.081218274111698</v>
      </c>
      <c r="G559" s="71">
        <v>0.121262245156083</v>
      </c>
      <c r="H559" s="68">
        <v>55.2030456852792</v>
      </c>
      <c r="I559" s="71">
        <v>7.7712999675159705E-4</v>
      </c>
      <c r="J559" s="68">
        <v>63.261421319797002</v>
      </c>
      <c r="K559" s="71">
        <v>3.1923383878691199E-3</v>
      </c>
      <c r="L559" s="68">
        <v>13.5786802030457</v>
      </c>
    </row>
    <row r="560" spans="1:12" x14ac:dyDescent="0.2">
      <c r="A560" s="72" t="s">
        <v>1445</v>
      </c>
      <c r="B560" s="66" t="s">
        <v>1446</v>
      </c>
      <c r="C560" s="67">
        <v>20</v>
      </c>
      <c r="D560" s="67" t="s">
        <v>343</v>
      </c>
      <c r="E560" s="71">
        <v>8.4026031646618898E-2</v>
      </c>
      <c r="F560" s="68">
        <v>33.4390862944162</v>
      </c>
      <c r="G560" s="71">
        <v>0.23930874138837999</v>
      </c>
      <c r="H560" s="68">
        <v>84.327411167512693</v>
      </c>
      <c r="I560" s="71">
        <v>0</v>
      </c>
      <c r="J560" s="68">
        <v>20.558375634517802</v>
      </c>
      <c r="K560" s="71">
        <v>1.2769353551476501E-2</v>
      </c>
      <c r="L560" s="68">
        <v>19.035532994923901</v>
      </c>
    </row>
    <row r="561" spans="1:12" x14ac:dyDescent="0.2">
      <c r="A561" s="72" t="s">
        <v>1447</v>
      </c>
      <c r="B561" s="66" t="s">
        <v>1448</v>
      </c>
      <c r="C561" s="67">
        <v>20</v>
      </c>
      <c r="D561" s="67" t="s">
        <v>343</v>
      </c>
      <c r="E561" s="71">
        <v>3.2542998121152598E-2</v>
      </c>
      <c r="F561" s="68">
        <v>18.401015228426399</v>
      </c>
      <c r="G561" s="71">
        <v>9.7628994363457899E-2</v>
      </c>
      <c r="H561" s="68">
        <v>49.048223350253799</v>
      </c>
      <c r="I561" s="71">
        <v>0</v>
      </c>
      <c r="J561" s="68">
        <v>20.558375634517802</v>
      </c>
      <c r="K561" s="71">
        <v>0</v>
      </c>
      <c r="L561" s="68">
        <v>8.3121827411167502</v>
      </c>
    </row>
    <row r="562" spans="1:12" x14ac:dyDescent="0.2">
      <c r="A562" s="72" t="s">
        <v>1449</v>
      </c>
      <c r="B562" s="66" t="s">
        <v>1450</v>
      </c>
      <c r="C562" s="67">
        <v>20</v>
      </c>
      <c r="D562" s="67" t="s">
        <v>343</v>
      </c>
      <c r="E562" s="71">
        <v>3.3378582014968898E-2</v>
      </c>
      <c r="F562" s="68">
        <v>19.098984771573601</v>
      </c>
      <c r="G562" s="71">
        <v>0.10013574604490701</v>
      </c>
      <c r="H562" s="68">
        <v>49.555837563451803</v>
      </c>
      <c r="I562" s="71">
        <v>0</v>
      </c>
      <c r="J562" s="68">
        <v>20.558375634517802</v>
      </c>
      <c r="K562" s="71">
        <v>0</v>
      </c>
      <c r="L562" s="68">
        <v>8.3121827411167502</v>
      </c>
    </row>
    <row r="563" spans="1:12" x14ac:dyDescent="0.2">
      <c r="A563" s="72" t="s">
        <v>368</v>
      </c>
      <c r="B563" s="66" t="s">
        <v>1451</v>
      </c>
      <c r="C563" s="67">
        <v>20</v>
      </c>
      <c r="D563" s="67" t="s">
        <v>343</v>
      </c>
      <c r="E563" s="71">
        <v>7.4690527931701002E-3</v>
      </c>
      <c r="F563" s="68">
        <v>9.4543147208121798</v>
      </c>
      <c r="G563" s="71">
        <v>8.2912504639765003E-10</v>
      </c>
      <c r="H563" s="68">
        <v>5.26649746192893</v>
      </c>
      <c r="I563" s="71">
        <v>6.0788835301458198E-5</v>
      </c>
      <c r="J563" s="68">
        <v>41.243654822335003</v>
      </c>
      <c r="K563" s="71">
        <v>2.23463687150838E-2</v>
      </c>
      <c r="L563" s="68">
        <v>21.256345177665001</v>
      </c>
    </row>
    <row r="564" spans="1:12" x14ac:dyDescent="0.2">
      <c r="A564" s="72" t="s">
        <v>1452</v>
      </c>
      <c r="B564" s="66" t="s">
        <v>1453</v>
      </c>
      <c r="C564" s="67">
        <v>20</v>
      </c>
      <c r="D564" s="67" t="s">
        <v>343</v>
      </c>
      <c r="E564" s="71">
        <v>2.91945022079882E-2</v>
      </c>
      <c r="F564" s="68">
        <v>17.576142131979701</v>
      </c>
      <c r="G564" s="71">
        <v>8.59569430123793E-2</v>
      </c>
      <c r="H564" s="68">
        <v>45.9390862944162</v>
      </c>
      <c r="I564" s="71">
        <v>3.0394417650729099E-5</v>
      </c>
      <c r="J564" s="68">
        <v>35.786802030456897</v>
      </c>
      <c r="K564" s="71">
        <v>1.59616919393456E-3</v>
      </c>
      <c r="L564" s="68">
        <v>11.6116751269036</v>
      </c>
    </row>
    <row r="565" spans="1:12" x14ac:dyDescent="0.2">
      <c r="A565" s="72" t="s">
        <v>1454</v>
      </c>
      <c r="B565" s="66" t="s">
        <v>1455</v>
      </c>
      <c r="C565" s="67">
        <v>20</v>
      </c>
      <c r="D565" s="67" t="s">
        <v>343</v>
      </c>
      <c r="E565" s="71">
        <v>1.64954753683304E-2</v>
      </c>
      <c r="F565" s="68">
        <v>13.3883248730964</v>
      </c>
      <c r="G565" s="71">
        <v>2.2637500207700601E-10</v>
      </c>
      <c r="H565" s="68">
        <v>2.79187817258883</v>
      </c>
      <c r="I565" s="71">
        <v>5.1808666450106496E-6</v>
      </c>
      <c r="J565" s="68">
        <v>28.6167512690355</v>
      </c>
      <c r="K565" s="71">
        <v>4.9481245011971299E-2</v>
      </c>
      <c r="L565" s="68">
        <v>24.809644670050801</v>
      </c>
    </row>
    <row r="566" spans="1:12" x14ac:dyDescent="0.2">
      <c r="A566" s="72" t="s">
        <v>1456</v>
      </c>
      <c r="B566" s="66" t="s">
        <v>1457</v>
      </c>
      <c r="C566" s="67">
        <v>20</v>
      </c>
      <c r="D566" s="67" t="s">
        <v>343</v>
      </c>
      <c r="E566" s="71">
        <v>2.59470418075698E-2</v>
      </c>
      <c r="F566" s="68">
        <v>16.6878172588832</v>
      </c>
      <c r="G566" s="71">
        <v>7.3049509320918804E-2</v>
      </c>
      <c r="H566" s="68">
        <v>41.941624365482198</v>
      </c>
      <c r="I566" s="71">
        <v>3.1085199870063902E-6</v>
      </c>
      <c r="J566" s="68">
        <v>27.157360406091399</v>
      </c>
      <c r="K566" s="71">
        <v>4.7885075818036704E-3</v>
      </c>
      <c r="L566" s="68">
        <v>14.911167512690399</v>
      </c>
    </row>
    <row r="567" spans="1:12" x14ac:dyDescent="0.2">
      <c r="A567" s="72" t="s">
        <v>1458</v>
      </c>
      <c r="B567" s="66" t="s">
        <v>1459</v>
      </c>
      <c r="C567" s="67">
        <v>20</v>
      </c>
      <c r="D567" s="67" t="s">
        <v>343</v>
      </c>
      <c r="E567" s="71">
        <v>1.9173074582488899E-2</v>
      </c>
      <c r="F567" s="68">
        <v>14.3401015228426</v>
      </c>
      <c r="G567" s="71">
        <v>3.6754690352275299E-5</v>
      </c>
      <c r="H567" s="68">
        <v>6.7893401015228401</v>
      </c>
      <c r="I567" s="71">
        <v>2.0378075470375199E-5</v>
      </c>
      <c r="J567" s="68">
        <v>34.010152284264002</v>
      </c>
      <c r="K567" s="71">
        <v>5.74620909816441E-2</v>
      </c>
      <c r="L567" s="68">
        <v>25.5710659898477</v>
      </c>
    </row>
    <row r="568" spans="1:12" x14ac:dyDescent="0.2">
      <c r="A568" s="72" t="s">
        <v>1460</v>
      </c>
      <c r="B568" s="66" t="s">
        <v>1461</v>
      </c>
      <c r="C568" s="67">
        <v>20</v>
      </c>
      <c r="D568" s="67" t="s">
        <v>343</v>
      </c>
      <c r="E568" s="71">
        <v>7.1961773327777097E-3</v>
      </c>
      <c r="F568" s="68">
        <v>9.3908629441624392</v>
      </c>
      <c r="G568" s="71">
        <v>2.4345016711184398E-3</v>
      </c>
      <c r="H568" s="68">
        <v>13.642131979695399</v>
      </c>
      <c r="I568" s="71">
        <v>0</v>
      </c>
      <c r="J568" s="68">
        <v>20.558375634517802</v>
      </c>
      <c r="K568" s="71">
        <v>1.9154030327214699E-2</v>
      </c>
      <c r="L568" s="68">
        <v>20.621827411167502</v>
      </c>
    </row>
    <row r="569" spans="1:12" x14ac:dyDescent="0.2">
      <c r="A569" s="72" t="s">
        <v>1462</v>
      </c>
      <c r="B569" s="66" t="s">
        <v>1463</v>
      </c>
      <c r="C569" s="67">
        <v>20</v>
      </c>
      <c r="D569" s="67" t="s">
        <v>343</v>
      </c>
      <c r="E569" s="71">
        <v>6.6810353246843895E-2</v>
      </c>
      <c r="F569" s="68">
        <v>28.553299492385801</v>
      </c>
      <c r="G569" s="71">
        <v>0.157041254452191</v>
      </c>
      <c r="H569" s="68">
        <v>64.911167512690398</v>
      </c>
      <c r="I569" s="71">
        <v>2.9323705210760199E-4</v>
      </c>
      <c r="J569" s="68">
        <v>55.329949238578699</v>
      </c>
      <c r="K569" s="71">
        <v>4.3096568236233E-2</v>
      </c>
      <c r="L569" s="68">
        <v>24.111675126903599</v>
      </c>
    </row>
    <row r="570" spans="1:12" x14ac:dyDescent="0.2">
      <c r="A570" s="72" t="s">
        <v>1464</v>
      </c>
      <c r="B570" s="66" t="s">
        <v>1465</v>
      </c>
      <c r="C570" s="67">
        <v>20</v>
      </c>
      <c r="D570" s="67" t="s">
        <v>343</v>
      </c>
      <c r="E570" s="71">
        <v>6.1219138330352398E-2</v>
      </c>
      <c r="F570" s="68">
        <v>27.220812182741099</v>
      </c>
      <c r="G570" s="71">
        <v>0.175609908537218</v>
      </c>
      <c r="H570" s="68">
        <v>68.7817258883249</v>
      </c>
      <c r="I570" s="71">
        <v>6.6660484165803602E-5</v>
      </c>
      <c r="J570" s="68">
        <v>42.322335025380703</v>
      </c>
      <c r="K570" s="71">
        <v>7.9808459696727903E-3</v>
      </c>
      <c r="L570" s="68">
        <v>16.878172588832498</v>
      </c>
    </row>
    <row r="571" spans="1:12" x14ac:dyDescent="0.2">
      <c r="A571" s="72" t="s">
        <v>1466</v>
      </c>
      <c r="B571" s="66" t="s">
        <v>1467</v>
      </c>
      <c r="C571" s="67">
        <v>20</v>
      </c>
      <c r="D571" s="67" t="s">
        <v>343</v>
      </c>
      <c r="E571" s="71">
        <v>7.8833182710709299E-3</v>
      </c>
      <c r="F571" s="68">
        <v>9.7081218274111691</v>
      </c>
      <c r="G571" s="71">
        <v>7.6882628738672004E-3</v>
      </c>
      <c r="H571" s="68">
        <v>17.639593908629401</v>
      </c>
      <c r="I571" s="71">
        <v>0</v>
      </c>
      <c r="J571" s="68">
        <v>20.558375634517802</v>
      </c>
      <c r="K571" s="71">
        <v>1.5961691939345601E-2</v>
      </c>
      <c r="L571" s="68">
        <v>19.860406091370599</v>
      </c>
    </row>
    <row r="572" spans="1:12" x14ac:dyDescent="0.2">
      <c r="A572" s="72" t="s">
        <v>1468</v>
      </c>
      <c r="B572" s="66" t="s">
        <v>1469</v>
      </c>
      <c r="C572" s="67">
        <v>20</v>
      </c>
      <c r="D572" s="67" t="s">
        <v>343</v>
      </c>
      <c r="E572" s="71">
        <v>6.2368838264180902E-2</v>
      </c>
      <c r="F572" s="68">
        <v>27.6649746192893</v>
      </c>
      <c r="G572" s="71">
        <v>0.17899649254785399</v>
      </c>
      <c r="H572" s="68">
        <v>69.289340101522797</v>
      </c>
      <c r="I572" s="71">
        <v>1.29176275015599E-4</v>
      </c>
      <c r="J572" s="68">
        <v>47.144670050761398</v>
      </c>
      <c r="K572" s="71">
        <v>7.9808459696727903E-3</v>
      </c>
      <c r="L572" s="68">
        <v>16.878172588832498</v>
      </c>
    </row>
    <row r="573" spans="1:12" x14ac:dyDescent="0.2">
      <c r="A573" s="72" t="s">
        <v>1470</v>
      </c>
      <c r="B573" s="66" t="s">
        <v>1471</v>
      </c>
      <c r="C573" s="67">
        <v>20</v>
      </c>
      <c r="D573" s="67" t="s">
        <v>343</v>
      </c>
      <c r="E573" s="71">
        <v>2.7866704717381601E-2</v>
      </c>
      <c r="F573" s="68">
        <v>17.005076142132001</v>
      </c>
      <c r="G573" s="71">
        <v>1.17725004250897E-2</v>
      </c>
      <c r="H573" s="68">
        <v>21.129441624365501</v>
      </c>
      <c r="I573" s="71">
        <v>0</v>
      </c>
      <c r="J573" s="68">
        <v>20.558375634517802</v>
      </c>
      <c r="K573" s="71">
        <v>7.1827613727055095E-2</v>
      </c>
      <c r="L573" s="68">
        <v>26.840101522842598</v>
      </c>
    </row>
    <row r="574" spans="1:12" x14ac:dyDescent="0.2">
      <c r="A574" s="72" t="s">
        <v>1472</v>
      </c>
      <c r="B574" s="66" t="s">
        <v>1473</v>
      </c>
      <c r="C574" s="67">
        <v>20</v>
      </c>
      <c r="D574" s="67" t="s">
        <v>343</v>
      </c>
      <c r="E574" s="71">
        <v>6.7928196434452998E-2</v>
      </c>
      <c r="F574" s="68">
        <v>28.870558375634499</v>
      </c>
      <c r="G574" s="71">
        <v>0.20059225091548999</v>
      </c>
      <c r="H574" s="68">
        <v>73.794416243654794</v>
      </c>
      <c r="I574" s="71">
        <v>0</v>
      </c>
      <c r="J574" s="68">
        <v>20.558375634517802</v>
      </c>
      <c r="K574" s="71">
        <v>3.1923383878691199E-3</v>
      </c>
      <c r="L574" s="68">
        <v>13.5786802030457</v>
      </c>
    </row>
    <row r="575" spans="1:12" x14ac:dyDescent="0.2">
      <c r="A575" s="72" t="s">
        <v>1474</v>
      </c>
      <c r="B575" s="66" t="s">
        <v>1475</v>
      </c>
      <c r="C575" s="67">
        <v>20</v>
      </c>
      <c r="D575" s="67" t="s">
        <v>343</v>
      </c>
      <c r="E575" s="71">
        <v>6.9496413786980196E-2</v>
      </c>
      <c r="F575" s="68">
        <v>29.1243654822335</v>
      </c>
      <c r="G575" s="71">
        <v>0.19708775347990901</v>
      </c>
      <c r="H575" s="68">
        <v>72.779187817258901</v>
      </c>
      <c r="I575" s="71">
        <v>2.2830352349013599E-4</v>
      </c>
      <c r="J575" s="68">
        <v>53.1725888324873</v>
      </c>
      <c r="K575" s="71">
        <v>1.11731843575419E-2</v>
      </c>
      <c r="L575" s="68">
        <v>18.2106598984772</v>
      </c>
    </row>
    <row r="576" spans="1:12" x14ac:dyDescent="0.2">
      <c r="A576" s="72" t="s">
        <v>1476</v>
      </c>
      <c r="B576" s="66" t="s">
        <v>1477</v>
      </c>
      <c r="C576" s="67">
        <v>20</v>
      </c>
      <c r="D576" s="67" t="s">
        <v>343</v>
      </c>
      <c r="E576" s="71">
        <v>8.6542134836350704E-2</v>
      </c>
      <c r="F576" s="68">
        <v>33.883248730964503</v>
      </c>
      <c r="G576" s="71">
        <v>0.24999999841676199</v>
      </c>
      <c r="H576" s="68">
        <v>88.895939086294405</v>
      </c>
      <c r="I576" s="71">
        <v>4.9390928682434799E-5</v>
      </c>
      <c r="J576" s="68">
        <v>39.340101522842602</v>
      </c>
      <c r="K576" s="71">
        <v>9.5770151636073494E-3</v>
      </c>
      <c r="L576" s="68">
        <v>17.829949238578699</v>
      </c>
    </row>
    <row r="577" spans="1:12" x14ac:dyDescent="0.2">
      <c r="A577" s="72" t="s">
        <v>1478</v>
      </c>
      <c r="B577" s="66" t="s">
        <v>1479</v>
      </c>
      <c r="C577" s="67">
        <v>19</v>
      </c>
      <c r="D577" s="67" t="s">
        <v>343</v>
      </c>
      <c r="E577" s="71">
        <v>0.11086312517374899</v>
      </c>
      <c r="F577" s="68">
        <v>18.843283582089601</v>
      </c>
      <c r="G577" s="71">
        <v>4.5360242280144701E-2</v>
      </c>
      <c r="H577" s="68">
        <v>15.1119402985075</v>
      </c>
      <c r="I577" s="71">
        <v>8.4045862390388802E-6</v>
      </c>
      <c r="J577" s="68">
        <v>23.507462686567202</v>
      </c>
      <c r="K577" s="71">
        <v>0.28722072865486198</v>
      </c>
      <c r="L577" s="68">
        <v>30.037313432835798</v>
      </c>
    </row>
    <row r="578" spans="1:12" x14ac:dyDescent="0.2">
      <c r="A578" s="72" t="s">
        <v>1480</v>
      </c>
      <c r="B578" s="66" t="s">
        <v>1481</v>
      </c>
      <c r="C578" s="67">
        <v>19</v>
      </c>
      <c r="D578" s="67" t="s">
        <v>343</v>
      </c>
      <c r="E578" s="71">
        <v>0.132198699400075</v>
      </c>
      <c r="F578" s="68">
        <v>22.947761194029901</v>
      </c>
      <c r="G578" s="71">
        <v>5.7402992116167798E-2</v>
      </c>
      <c r="H578" s="68">
        <v>16.6044776119403</v>
      </c>
      <c r="I578" s="71">
        <v>2.3272024542211701E-5</v>
      </c>
      <c r="J578" s="68">
        <v>28.171641791044799</v>
      </c>
      <c r="K578" s="71">
        <v>0.33916983405951601</v>
      </c>
      <c r="L578" s="68">
        <v>37.873134328358198</v>
      </c>
    </row>
    <row r="579" spans="1:12" x14ac:dyDescent="0.2">
      <c r="A579" s="72" t="s">
        <v>1482</v>
      </c>
      <c r="B579" s="66" t="s">
        <v>1483</v>
      </c>
      <c r="C579" s="67">
        <v>20</v>
      </c>
      <c r="D579" s="67" t="s">
        <v>343</v>
      </c>
      <c r="E579" s="71">
        <v>0.16245414507570599</v>
      </c>
      <c r="F579" s="68">
        <v>51.903553299492401</v>
      </c>
      <c r="G579" s="71">
        <v>4.0227241845230702E-2</v>
      </c>
      <c r="H579" s="68">
        <v>32.2335025380711</v>
      </c>
      <c r="I579" s="71">
        <v>1.38315324245953E-2</v>
      </c>
      <c r="J579" s="68">
        <v>81.2182741116751</v>
      </c>
      <c r="K579" s="71">
        <v>0.433303660957292</v>
      </c>
      <c r="L579" s="68">
        <v>65.926395939086305</v>
      </c>
    </row>
    <row r="580" spans="1:12" x14ac:dyDescent="0.2">
      <c r="A580" s="72" t="s">
        <v>1484</v>
      </c>
      <c r="B580" s="66" t="s">
        <v>1485</v>
      </c>
      <c r="C580" s="67">
        <v>20</v>
      </c>
      <c r="D580" s="67" t="s">
        <v>343</v>
      </c>
      <c r="E580" s="71">
        <v>0.12974390219248699</v>
      </c>
      <c r="F580" s="68">
        <v>43.464467005076102</v>
      </c>
      <c r="G580" s="71">
        <v>0.12275424843565901</v>
      </c>
      <c r="H580" s="68">
        <v>55.964467005076102</v>
      </c>
      <c r="I580" s="71">
        <v>1.71169490047554E-2</v>
      </c>
      <c r="J580" s="68">
        <v>82.423857868020306</v>
      </c>
      <c r="K580" s="71">
        <v>0.24936050913704499</v>
      </c>
      <c r="L580" s="68">
        <v>46.002538071065999</v>
      </c>
    </row>
    <row r="581" spans="1:12" x14ac:dyDescent="0.2">
      <c r="A581" s="72" t="s">
        <v>1486</v>
      </c>
      <c r="B581" s="66" t="s">
        <v>1487</v>
      </c>
      <c r="C581" s="67">
        <v>20</v>
      </c>
      <c r="D581" s="67" t="s">
        <v>343</v>
      </c>
      <c r="E581" s="71">
        <v>0.21644635950091001</v>
      </c>
      <c r="F581" s="68">
        <v>67.322335025380696</v>
      </c>
      <c r="G581" s="71">
        <v>8.8642007252269506E-2</v>
      </c>
      <c r="H581" s="68">
        <v>46.8908629441624</v>
      </c>
      <c r="I581" s="71">
        <v>0.19618216343946401</v>
      </c>
      <c r="J581" s="68">
        <v>94.733502538071093</v>
      </c>
      <c r="K581" s="71">
        <v>0.36451490781099699</v>
      </c>
      <c r="L581" s="68">
        <v>58.692893401015198</v>
      </c>
    </row>
    <row r="582" spans="1:12" x14ac:dyDescent="0.2">
      <c r="A582" s="72" t="s">
        <v>1488</v>
      </c>
      <c r="B582" s="66" t="s">
        <v>1489</v>
      </c>
      <c r="C582" s="67">
        <v>20</v>
      </c>
      <c r="D582" s="67" t="s">
        <v>343</v>
      </c>
      <c r="E582" s="71">
        <v>7.1190056630330401E-2</v>
      </c>
      <c r="F582" s="68">
        <v>29.885786802030498</v>
      </c>
      <c r="G582" s="71">
        <v>0.110849246904277</v>
      </c>
      <c r="H582" s="68">
        <v>52.664974619289303</v>
      </c>
      <c r="I582" s="71">
        <v>1.0066370834955599E-2</v>
      </c>
      <c r="J582" s="68">
        <v>79.0609137055838</v>
      </c>
      <c r="K582" s="71">
        <v>9.2654552151758801E-2</v>
      </c>
      <c r="L582" s="68">
        <v>30.2030456852792</v>
      </c>
    </row>
    <row r="583" spans="1:12" x14ac:dyDescent="0.2">
      <c r="A583" s="72" t="s">
        <v>1490</v>
      </c>
      <c r="B583" s="66" t="s">
        <v>1491</v>
      </c>
      <c r="C583" s="67">
        <v>20</v>
      </c>
      <c r="D583" s="67" t="s">
        <v>343</v>
      </c>
      <c r="E583" s="71">
        <v>0.20834685135193301</v>
      </c>
      <c r="F583" s="68">
        <v>64.784263959390898</v>
      </c>
      <c r="G583" s="71">
        <v>0.140879001890693</v>
      </c>
      <c r="H583" s="68">
        <v>61.357868020304601</v>
      </c>
      <c r="I583" s="71">
        <v>0.45383433748034802</v>
      </c>
      <c r="J583" s="68">
        <v>98.096446700507599</v>
      </c>
      <c r="K583" s="71">
        <v>3.03272146847566E-2</v>
      </c>
      <c r="L583" s="68">
        <v>22.3984771573604</v>
      </c>
    </row>
    <row r="584" spans="1:12" x14ac:dyDescent="0.2">
      <c r="A584" s="72" t="s">
        <v>1492</v>
      </c>
      <c r="B584" s="66" t="s">
        <v>1493</v>
      </c>
      <c r="C584" s="67">
        <v>20</v>
      </c>
      <c r="D584" s="67" t="s">
        <v>343</v>
      </c>
      <c r="E584" s="71">
        <v>1.10376485628902E-2</v>
      </c>
      <c r="F584" s="68">
        <v>11.357868020304601</v>
      </c>
      <c r="G584" s="71">
        <v>2.18844987535819E-2</v>
      </c>
      <c r="H584" s="68">
        <v>25.444162436548201</v>
      </c>
      <c r="I584" s="71">
        <v>5.5262577546780197E-5</v>
      </c>
      <c r="J584" s="68">
        <v>40.291878172588802</v>
      </c>
      <c r="K584" s="71">
        <v>1.11731843575419E-2</v>
      </c>
      <c r="L584" s="68">
        <v>18.2106598984772</v>
      </c>
    </row>
    <row r="585" spans="1:12" x14ac:dyDescent="0.2">
      <c r="A585" s="72" t="s">
        <v>1018</v>
      </c>
      <c r="B585" s="66" t="s">
        <v>1494</v>
      </c>
      <c r="C585" s="67">
        <v>19</v>
      </c>
      <c r="D585" s="67" t="s">
        <v>343</v>
      </c>
      <c r="E585" s="71">
        <v>0.11797297057143</v>
      </c>
      <c r="F585" s="68">
        <v>19.962686567164202</v>
      </c>
      <c r="G585" s="71">
        <v>1.58344891068295E-2</v>
      </c>
      <c r="H585" s="68">
        <v>10.261194029850699</v>
      </c>
      <c r="I585" s="71">
        <v>0</v>
      </c>
      <c r="J585" s="68">
        <v>13.0597014925373</v>
      </c>
      <c r="K585" s="71">
        <v>0.33808442260746002</v>
      </c>
      <c r="L585" s="68">
        <v>37.5</v>
      </c>
    </row>
    <row r="586" spans="1:12" x14ac:dyDescent="0.2">
      <c r="A586" s="72" t="s">
        <v>1495</v>
      </c>
      <c r="B586" s="66" t="s">
        <v>1496</v>
      </c>
      <c r="C586" s="67">
        <v>19</v>
      </c>
      <c r="D586" s="67" t="s">
        <v>343</v>
      </c>
      <c r="E586" s="71">
        <v>0.126064022596552</v>
      </c>
      <c r="F586" s="68">
        <v>21.828358208955201</v>
      </c>
      <c r="G586" s="71">
        <v>1.5363080759604599E-2</v>
      </c>
      <c r="H586" s="68">
        <v>9.8880597014925407</v>
      </c>
      <c r="I586" s="71">
        <v>4.0971692096815999E-4</v>
      </c>
      <c r="J586" s="68">
        <v>48.320895522388099</v>
      </c>
      <c r="K586" s="71">
        <v>0.36241927010908198</v>
      </c>
      <c r="L586" s="68">
        <v>40.858208955223901</v>
      </c>
    </row>
    <row r="587" spans="1:12" x14ac:dyDescent="0.2">
      <c r="A587" s="72" t="s">
        <v>1497</v>
      </c>
      <c r="B587" s="66" t="s">
        <v>1498</v>
      </c>
      <c r="C587" s="67">
        <v>19</v>
      </c>
      <c r="D587" s="67" t="s">
        <v>343</v>
      </c>
      <c r="E587" s="71">
        <v>8.0433466439264703E-2</v>
      </c>
      <c r="F587" s="68">
        <v>11.5671641791045</v>
      </c>
      <c r="G587" s="71">
        <v>5.4077528607305598E-3</v>
      </c>
      <c r="H587" s="68">
        <v>8.0223880597014894</v>
      </c>
      <c r="I587" s="71">
        <v>6.0935446897028598E-5</v>
      </c>
      <c r="J587" s="68">
        <v>35.447761194029901</v>
      </c>
      <c r="K587" s="71">
        <v>0.23583171101016701</v>
      </c>
      <c r="L587" s="68">
        <v>21.268656716417901</v>
      </c>
    </row>
    <row r="588" spans="1:12" x14ac:dyDescent="0.2">
      <c r="A588" s="72" t="s">
        <v>952</v>
      </c>
      <c r="B588" s="66" t="s">
        <v>1499</v>
      </c>
      <c r="C588" s="67">
        <v>20</v>
      </c>
      <c r="D588" s="67" t="s">
        <v>343</v>
      </c>
      <c r="E588" s="71">
        <v>0.154810715128397</v>
      </c>
      <c r="F588" s="68">
        <v>49.619289340101503</v>
      </c>
      <c r="G588" s="71">
        <v>1.8317013526039601E-2</v>
      </c>
      <c r="H588" s="68">
        <v>24.238578680202998</v>
      </c>
      <c r="I588" s="71">
        <v>6.7696984900373399E-5</v>
      </c>
      <c r="J588" s="68">
        <v>42.449238578680202</v>
      </c>
      <c r="K588" s="71">
        <v>0.44604743487425003</v>
      </c>
      <c r="L588" s="68">
        <v>67.829949238578706</v>
      </c>
    </row>
    <row r="589" spans="1:12" x14ac:dyDescent="0.2">
      <c r="A589" s="72" t="s">
        <v>1500</v>
      </c>
      <c r="B589" s="66" t="s">
        <v>1501</v>
      </c>
      <c r="C589" s="67">
        <v>19</v>
      </c>
      <c r="D589" s="67" t="s">
        <v>343</v>
      </c>
      <c r="E589" s="71">
        <v>0.12878373657543299</v>
      </c>
      <c r="F589" s="68">
        <v>22.761194029850699</v>
      </c>
      <c r="G589" s="71">
        <v>4.2325992164629199E-2</v>
      </c>
      <c r="H589" s="68">
        <v>14.738805970149301</v>
      </c>
      <c r="I589" s="71">
        <v>2.02444756668559E-9</v>
      </c>
      <c r="J589" s="68">
        <v>16.6044776119403</v>
      </c>
      <c r="K589" s="71">
        <v>0.34402521553722099</v>
      </c>
      <c r="L589" s="68">
        <v>39.179104477611901</v>
      </c>
    </row>
    <row r="590" spans="1:12" x14ac:dyDescent="0.2">
      <c r="A590" s="72" t="s">
        <v>1502</v>
      </c>
      <c r="B590" s="66" t="s">
        <v>1503</v>
      </c>
      <c r="C590" s="67">
        <v>20</v>
      </c>
      <c r="D590" s="67" t="s">
        <v>343</v>
      </c>
      <c r="E590" s="71">
        <v>9.8537340967708803E-2</v>
      </c>
      <c r="F590" s="68">
        <v>37.119289340101503</v>
      </c>
      <c r="G590" s="71">
        <v>7.6487627967496599E-2</v>
      </c>
      <c r="H590" s="68">
        <v>43.147208121827397</v>
      </c>
      <c r="I590" s="71">
        <v>1.9341902141373099E-4</v>
      </c>
      <c r="J590" s="68">
        <v>51.776649746192902</v>
      </c>
      <c r="K590" s="71">
        <v>0.21893097591421601</v>
      </c>
      <c r="L590" s="68">
        <v>42.956852791878198</v>
      </c>
    </row>
    <row r="591" spans="1:12" x14ac:dyDescent="0.2">
      <c r="A591" s="72" t="s">
        <v>1504</v>
      </c>
      <c r="B591" s="66" t="s">
        <v>1505</v>
      </c>
      <c r="C591" s="67">
        <v>20</v>
      </c>
      <c r="D591" s="67" t="s">
        <v>343</v>
      </c>
      <c r="E591" s="71">
        <v>7.7777247114294304E-2</v>
      </c>
      <c r="F591" s="68">
        <v>31.472081218274099</v>
      </c>
      <c r="G591" s="71">
        <v>5.4595286833690998E-2</v>
      </c>
      <c r="H591" s="68">
        <v>36.548223350253799</v>
      </c>
      <c r="I591" s="71">
        <v>9.3634625105015606E-3</v>
      </c>
      <c r="J591" s="68">
        <v>78.553299492385804</v>
      </c>
      <c r="K591" s="71">
        <v>0.16937299199868999</v>
      </c>
      <c r="L591" s="68">
        <v>38.451776649746201</v>
      </c>
    </row>
    <row r="592" spans="1:12" x14ac:dyDescent="0.2">
      <c r="A592" s="72" t="s">
        <v>1506</v>
      </c>
      <c r="B592" s="66" t="s">
        <v>1507</v>
      </c>
      <c r="C592" s="67">
        <v>20</v>
      </c>
      <c r="D592" s="67" t="s">
        <v>343</v>
      </c>
      <c r="E592" s="71">
        <v>6.9437537044015896E-2</v>
      </c>
      <c r="F592" s="68">
        <v>29.0609137055838</v>
      </c>
      <c r="G592" s="71">
        <v>0.12868624697473799</v>
      </c>
      <c r="H592" s="68">
        <v>57.677664974619297</v>
      </c>
      <c r="I592" s="71">
        <v>5.24914878604218E-2</v>
      </c>
      <c r="J592" s="68">
        <v>88.515228426395893</v>
      </c>
      <c r="K592" s="71">
        <v>2.7134876296887499E-2</v>
      </c>
      <c r="L592" s="68">
        <v>21.763959390862901</v>
      </c>
    </row>
    <row r="593" spans="1:12" x14ac:dyDescent="0.2">
      <c r="A593" s="72" t="s">
        <v>956</v>
      </c>
      <c r="B593" s="66" t="s">
        <v>1508</v>
      </c>
      <c r="C593" s="67">
        <v>20</v>
      </c>
      <c r="D593" s="67" t="s">
        <v>343</v>
      </c>
      <c r="E593" s="71">
        <v>0.232278022478587</v>
      </c>
      <c r="F593" s="68">
        <v>70.748730964467001</v>
      </c>
      <c r="G593" s="71">
        <v>0.114956584103203</v>
      </c>
      <c r="H593" s="68">
        <v>53.997461928934001</v>
      </c>
      <c r="I593" s="71">
        <v>0.44767137286946601</v>
      </c>
      <c r="J593" s="68">
        <v>97.9695431472081</v>
      </c>
      <c r="K593" s="71">
        <v>0.134206110463094</v>
      </c>
      <c r="L593" s="68">
        <v>35.215736040609102</v>
      </c>
    </row>
    <row r="594" spans="1:12" x14ac:dyDescent="0.2">
      <c r="A594" s="72" t="s">
        <v>1509</v>
      </c>
      <c r="B594" s="66" t="s">
        <v>1510</v>
      </c>
      <c r="C594" s="67">
        <v>19</v>
      </c>
      <c r="D594" s="67" t="s">
        <v>343</v>
      </c>
      <c r="E594" s="71">
        <v>8.7712158349327093E-2</v>
      </c>
      <c r="F594" s="68">
        <v>13.619402985074601</v>
      </c>
      <c r="G594" s="71">
        <v>2.0785003566894399E-2</v>
      </c>
      <c r="H594" s="68">
        <v>11.5671641791045</v>
      </c>
      <c r="I594" s="71">
        <v>3.04678038209177E-5</v>
      </c>
      <c r="J594" s="68">
        <v>29.664179104477601</v>
      </c>
      <c r="K594" s="71">
        <v>0.242321003677266</v>
      </c>
      <c r="L594" s="68">
        <v>22.5746268656716</v>
      </c>
    </row>
    <row r="595" spans="1:12" x14ac:dyDescent="0.2">
      <c r="A595" s="72" t="s">
        <v>1511</v>
      </c>
      <c r="B595" s="66" t="s">
        <v>1512</v>
      </c>
      <c r="C595" s="67">
        <v>19</v>
      </c>
      <c r="D595" s="67" t="s">
        <v>343</v>
      </c>
      <c r="E595" s="71">
        <v>6.61701188216747E-2</v>
      </c>
      <c r="F595" s="68">
        <v>8.2089552238806007</v>
      </c>
      <c r="G595" s="71">
        <v>1.3517782017888099E-3</v>
      </c>
      <c r="H595" s="68">
        <v>4.1044776119403004</v>
      </c>
      <c r="I595" s="71">
        <v>2.74211278284276E-4</v>
      </c>
      <c r="J595" s="68">
        <v>45.335820895522403</v>
      </c>
      <c r="K595" s="71">
        <v>0.19688436698495099</v>
      </c>
      <c r="L595" s="68">
        <v>16.231343283582099</v>
      </c>
    </row>
    <row r="596" spans="1:12" x14ac:dyDescent="0.2">
      <c r="A596" s="72" t="s">
        <v>1513</v>
      </c>
      <c r="B596" s="66" t="s">
        <v>1514</v>
      </c>
      <c r="C596" s="67">
        <v>19</v>
      </c>
      <c r="D596" s="67" t="s">
        <v>343</v>
      </c>
      <c r="E596" s="71">
        <v>0.118949973613727</v>
      </c>
      <c r="F596" s="68">
        <v>20.335820895522399</v>
      </c>
      <c r="G596" s="71">
        <v>1.42602538189229E-2</v>
      </c>
      <c r="H596" s="68">
        <v>9.7014925373134293</v>
      </c>
      <c r="I596" s="71">
        <v>1.7518662919276001E-4</v>
      </c>
      <c r="J596" s="68">
        <v>42.537313432835802</v>
      </c>
      <c r="K596" s="71">
        <v>0.34241448039306599</v>
      </c>
      <c r="L596" s="68">
        <v>38.992537313432798</v>
      </c>
    </row>
    <row r="597" spans="1:12" x14ac:dyDescent="0.2">
      <c r="A597" s="72" t="s">
        <v>1515</v>
      </c>
      <c r="B597" s="66" t="s">
        <v>1516</v>
      </c>
      <c r="C597" s="67">
        <v>20</v>
      </c>
      <c r="D597" s="67" t="s">
        <v>343</v>
      </c>
      <c r="E597" s="71">
        <v>0.21413142428930201</v>
      </c>
      <c r="F597" s="68">
        <v>66.6243654822335</v>
      </c>
      <c r="G597" s="71">
        <v>0.13293632637407601</v>
      </c>
      <c r="H597" s="68">
        <v>59.010152284264002</v>
      </c>
      <c r="I597" s="71">
        <v>0.49349625455448398</v>
      </c>
      <c r="J597" s="68">
        <v>98.477157360406096</v>
      </c>
      <c r="K597" s="71">
        <v>1.5961691939345601E-2</v>
      </c>
      <c r="L597" s="68">
        <v>19.860406091370599</v>
      </c>
    </row>
    <row r="598" spans="1:12" x14ac:dyDescent="0.2">
      <c r="A598" s="72" t="s">
        <v>1517</v>
      </c>
      <c r="B598" s="66" t="s">
        <v>1518</v>
      </c>
      <c r="C598" s="67">
        <v>20</v>
      </c>
      <c r="D598" s="67" t="s">
        <v>343</v>
      </c>
      <c r="E598" s="71">
        <v>4.85778118126E-2</v>
      </c>
      <c r="F598" s="68">
        <v>23.730964467005101</v>
      </c>
      <c r="G598" s="71">
        <v>8.2391279085871599E-2</v>
      </c>
      <c r="H598" s="68">
        <v>44.7969543147208</v>
      </c>
      <c r="I598" s="71">
        <v>5.3765141188321E-2</v>
      </c>
      <c r="J598" s="68">
        <v>88.642131979695407</v>
      </c>
      <c r="K598" s="71">
        <v>9.5770151636073494E-3</v>
      </c>
      <c r="L598" s="68">
        <v>17.829949238578699</v>
      </c>
    </row>
    <row r="599" spans="1:12" x14ac:dyDescent="0.2">
      <c r="A599" s="72" t="s">
        <v>1519</v>
      </c>
      <c r="B599" s="66" t="s">
        <v>1520</v>
      </c>
      <c r="C599" s="67">
        <v>20</v>
      </c>
      <c r="D599" s="67" t="s">
        <v>343</v>
      </c>
      <c r="E599" s="71">
        <v>4.8746697011156602E-2</v>
      </c>
      <c r="F599" s="68">
        <v>23.9213197969543</v>
      </c>
      <c r="G599" s="71">
        <v>0.14304775264560099</v>
      </c>
      <c r="H599" s="68">
        <v>61.928934010152297</v>
      </c>
      <c r="I599" s="71">
        <v>0</v>
      </c>
      <c r="J599" s="68">
        <v>20.558375634517802</v>
      </c>
      <c r="K599" s="71">
        <v>3.1923383878691199E-3</v>
      </c>
      <c r="L599" s="68">
        <v>13.5786802030457</v>
      </c>
    </row>
    <row r="600" spans="1:12" x14ac:dyDescent="0.2">
      <c r="A600" s="72" t="s">
        <v>1521</v>
      </c>
      <c r="B600" s="66" t="s">
        <v>1522</v>
      </c>
      <c r="C600" s="67">
        <v>20</v>
      </c>
      <c r="D600" s="67" t="s">
        <v>343</v>
      </c>
      <c r="E600" s="71">
        <v>4.7435376257393698E-2</v>
      </c>
      <c r="F600" s="68">
        <v>23.159898477157402</v>
      </c>
      <c r="G600" s="71">
        <v>0.13596982749175801</v>
      </c>
      <c r="H600" s="68">
        <v>59.644670050761398</v>
      </c>
      <c r="I600" s="71">
        <v>1.5477936986193601E-3</v>
      </c>
      <c r="J600" s="68">
        <v>67.829949238578706</v>
      </c>
      <c r="K600" s="71">
        <v>4.7885075818036704E-3</v>
      </c>
      <c r="L600" s="68">
        <v>14.911167512690399</v>
      </c>
    </row>
    <row r="601" spans="1:12" x14ac:dyDescent="0.2">
      <c r="A601" s="72" t="s">
        <v>1523</v>
      </c>
      <c r="B601" s="66" t="s">
        <v>1524</v>
      </c>
      <c r="C601" s="67">
        <v>20</v>
      </c>
      <c r="D601" s="67" t="s">
        <v>343</v>
      </c>
      <c r="E601" s="71">
        <v>7.8181139200408895E-2</v>
      </c>
      <c r="F601" s="68">
        <v>31.598984771573601</v>
      </c>
      <c r="G601" s="71">
        <v>0.232947248407292</v>
      </c>
      <c r="H601" s="68">
        <v>82.233502538071093</v>
      </c>
      <c r="I601" s="71">
        <v>0</v>
      </c>
      <c r="J601" s="68">
        <v>20.558375634517802</v>
      </c>
      <c r="K601" s="71">
        <v>1.59616919393456E-3</v>
      </c>
      <c r="L601" s="68">
        <v>11.6116751269036</v>
      </c>
    </row>
    <row r="602" spans="1:12" x14ac:dyDescent="0.2">
      <c r="A602" s="72" t="s">
        <v>1525</v>
      </c>
      <c r="B602" s="66" t="s">
        <v>1526</v>
      </c>
      <c r="C602" s="67">
        <v>20</v>
      </c>
      <c r="D602" s="67" t="s">
        <v>343</v>
      </c>
      <c r="E602" s="71">
        <v>3.04040053022736E-2</v>
      </c>
      <c r="F602" s="68">
        <v>18.020304568527902</v>
      </c>
      <c r="G602" s="71">
        <v>5.8600998329610202E-2</v>
      </c>
      <c r="H602" s="68">
        <v>37.626903553299499</v>
      </c>
      <c r="I602" s="71">
        <v>1.9841664025734201E-2</v>
      </c>
      <c r="J602" s="68">
        <v>83.502538071065999</v>
      </c>
      <c r="K602" s="71">
        <v>1.2769353551476501E-2</v>
      </c>
      <c r="L602" s="68">
        <v>19.035532994923901</v>
      </c>
    </row>
    <row r="603" spans="1:12" x14ac:dyDescent="0.2">
      <c r="A603" s="72" t="s">
        <v>1527</v>
      </c>
      <c r="B603" s="66" t="s">
        <v>1528</v>
      </c>
      <c r="C603" s="67">
        <v>20</v>
      </c>
      <c r="D603" s="67" t="s">
        <v>343</v>
      </c>
      <c r="E603" s="71">
        <v>2.1768641774078699E-2</v>
      </c>
      <c r="F603" s="68">
        <v>15.1015228426396</v>
      </c>
      <c r="G603" s="71">
        <v>6.37097561274486E-2</v>
      </c>
      <c r="H603" s="68">
        <v>39.213197969543103</v>
      </c>
      <c r="I603" s="71">
        <v>8.5281620742128596E-13</v>
      </c>
      <c r="J603" s="68">
        <v>21.637055837563501</v>
      </c>
      <c r="K603" s="71">
        <v>1.59616919393456E-3</v>
      </c>
      <c r="L603" s="68">
        <v>11.6116751269036</v>
      </c>
    </row>
    <row r="604" spans="1:12" x14ac:dyDescent="0.2">
      <c r="A604" s="72" t="s">
        <v>1529</v>
      </c>
      <c r="B604" s="66" t="s">
        <v>1530</v>
      </c>
      <c r="C604" s="67">
        <v>20</v>
      </c>
      <c r="D604" s="67" t="s">
        <v>343</v>
      </c>
      <c r="E604" s="71">
        <v>7.0567612469181001E-2</v>
      </c>
      <c r="F604" s="68">
        <v>29.568527918781701</v>
      </c>
      <c r="G604" s="71">
        <v>0.20851049901058999</v>
      </c>
      <c r="H604" s="68">
        <v>75.571065989847696</v>
      </c>
      <c r="I604" s="71">
        <v>9.08412983153793E-12</v>
      </c>
      <c r="J604" s="68">
        <v>22.3984771573604</v>
      </c>
      <c r="K604" s="71">
        <v>3.1923383878691199E-3</v>
      </c>
      <c r="L604" s="68">
        <v>13.5786802030457</v>
      </c>
    </row>
    <row r="605" spans="1:12" x14ac:dyDescent="0.2">
      <c r="A605" s="72" t="s">
        <v>1531</v>
      </c>
      <c r="B605" s="66" t="s">
        <v>1532</v>
      </c>
      <c r="C605" s="67">
        <v>20</v>
      </c>
      <c r="D605" s="67" t="s">
        <v>343</v>
      </c>
      <c r="E605" s="71">
        <v>1.9501145609497499E-3</v>
      </c>
      <c r="F605" s="68">
        <v>5.7741116751268997</v>
      </c>
      <c r="G605" s="71">
        <v>2.6580052949801399E-3</v>
      </c>
      <c r="H605" s="68">
        <v>13.895939086294399</v>
      </c>
      <c r="I605" s="71">
        <v>0</v>
      </c>
      <c r="J605" s="68">
        <v>20.558375634517802</v>
      </c>
      <c r="K605" s="71">
        <v>3.1923383878691199E-3</v>
      </c>
      <c r="L605" s="68">
        <v>13.5786802030457</v>
      </c>
    </row>
    <row r="606" spans="1:12" x14ac:dyDescent="0.2">
      <c r="A606" s="72" t="s">
        <v>1533</v>
      </c>
      <c r="B606" s="66" t="s">
        <v>1534</v>
      </c>
      <c r="C606" s="67">
        <v>20</v>
      </c>
      <c r="D606" s="67" t="s">
        <v>343</v>
      </c>
      <c r="E606" s="71">
        <v>2.4478285665417598E-2</v>
      </c>
      <c r="F606" s="68">
        <v>15.9263959390863</v>
      </c>
      <c r="G606" s="71">
        <v>1.38824461326589E-3</v>
      </c>
      <c r="H606" s="68">
        <v>11.6116751269036</v>
      </c>
      <c r="I606" s="71">
        <v>1.9341902141373099E-4</v>
      </c>
      <c r="J606" s="68">
        <v>51.776649746192902</v>
      </c>
      <c r="K606" s="71">
        <v>7.1853193361573198E-2</v>
      </c>
      <c r="L606" s="68">
        <v>26.903553299492401</v>
      </c>
    </row>
    <row r="607" spans="1:12" x14ac:dyDescent="0.2">
      <c r="A607" s="72" t="s">
        <v>1535</v>
      </c>
      <c r="B607" s="66" t="s">
        <v>1536</v>
      </c>
      <c r="C607" s="67">
        <v>20</v>
      </c>
      <c r="D607" s="67" t="s">
        <v>343</v>
      </c>
      <c r="E607" s="71">
        <v>3.1254029218398503E-2</v>
      </c>
      <c r="F607" s="68">
        <v>18.083756345177701</v>
      </c>
      <c r="G607" s="71">
        <v>9.0569749267326499E-2</v>
      </c>
      <c r="H607" s="68">
        <v>47.208121827411198</v>
      </c>
      <c r="I607" s="71">
        <v>0</v>
      </c>
      <c r="J607" s="68">
        <v>20.558375634517802</v>
      </c>
      <c r="K607" s="71">
        <v>3.1923383878691199E-3</v>
      </c>
      <c r="L607" s="68">
        <v>13.5786802030457</v>
      </c>
    </row>
    <row r="608" spans="1:12" x14ac:dyDescent="0.2">
      <c r="A608" s="72" t="s">
        <v>1537</v>
      </c>
      <c r="B608" s="66" t="s">
        <v>1538</v>
      </c>
      <c r="C608" s="67">
        <v>20</v>
      </c>
      <c r="D608" s="67" t="s">
        <v>343</v>
      </c>
      <c r="E608" s="71">
        <v>2.8965922701288602E-2</v>
      </c>
      <c r="F608" s="68">
        <v>17.449238578680198</v>
      </c>
      <c r="G608" s="71">
        <v>8.2109260522062202E-2</v>
      </c>
      <c r="H608" s="68">
        <v>44.670050761421301</v>
      </c>
      <c r="I608" s="71">
        <v>0</v>
      </c>
      <c r="J608" s="68">
        <v>20.558375634517802</v>
      </c>
      <c r="K608" s="71">
        <v>4.7885075818036704E-3</v>
      </c>
      <c r="L608" s="68">
        <v>14.911167512690399</v>
      </c>
    </row>
    <row r="609" spans="1:12" x14ac:dyDescent="0.2">
      <c r="A609" s="72" t="s">
        <v>1539</v>
      </c>
      <c r="B609" s="66" t="s">
        <v>1540</v>
      </c>
      <c r="C609" s="67">
        <v>20</v>
      </c>
      <c r="D609" s="67" t="s">
        <v>343</v>
      </c>
      <c r="E609" s="71">
        <v>8.7895676762012306E-2</v>
      </c>
      <c r="F609" s="68">
        <v>34.3908629441624</v>
      </c>
      <c r="G609" s="71">
        <v>0.24453299995882199</v>
      </c>
      <c r="H609" s="68">
        <v>85.977157360406096</v>
      </c>
      <c r="I609" s="71">
        <v>0</v>
      </c>
      <c r="J609" s="68">
        <v>20.558375634517802</v>
      </c>
      <c r="K609" s="71">
        <v>1.9154030327214699E-2</v>
      </c>
      <c r="L609" s="68">
        <v>20.621827411167502</v>
      </c>
    </row>
    <row r="610" spans="1:12" x14ac:dyDescent="0.2">
      <c r="A610" s="72" t="s">
        <v>1541</v>
      </c>
      <c r="B610" s="66" t="s">
        <v>1542</v>
      </c>
      <c r="C610" s="67">
        <v>20</v>
      </c>
      <c r="D610" s="67" t="s">
        <v>343</v>
      </c>
      <c r="E610" s="71">
        <v>3.28876002054838E-2</v>
      </c>
      <c r="F610" s="68">
        <v>18.654822335025401</v>
      </c>
      <c r="G610" s="71">
        <v>8.1808243498998498E-2</v>
      </c>
      <c r="H610" s="68">
        <v>44.479695431472102</v>
      </c>
      <c r="I610" s="71">
        <v>1.04698803417145E-2</v>
      </c>
      <c r="J610" s="68">
        <v>79.441624365482198</v>
      </c>
      <c r="K610" s="71">
        <v>6.3846767757382303E-3</v>
      </c>
      <c r="L610" s="68">
        <v>15.9263959390863</v>
      </c>
    </row>
    <row r="611" spans="1:12" x14ac:dyDescent="0.2">
      <c r="A611" s="72" t="s">
        <v>1543</v>
      </c>
      <c r="B611" s="66" t="s">
        <v>1544</v>
      </c>
      <c r="C611" s="67">
        <v>20</v>
      </c>
      <c r="D611" s="67" t="s">
        <v>343</v>
      </c>
      <c r="E611" s="71">
        <v>5.0260556780810102E-2</v>
      </c>
      <c r="F611" s="68">
        <v>24.4289340101523</v>
      </c>
      <c r="G611" s="71">
        <v>0.149185500851302</v>
      </c>
      <c r="H611" s="68">
        <v>63.451776649746201</v>
      </c>
      <c r="I611" s="71">
        <v>2.9719326470804402E-10</v>
      </c>
      <c r="J611" s="68">
        <v>22.9695431472081</v>
      </c>
      <c r="K611" s="71">
        <v>1.59616919393456E-3</v>
      </c>
      <c r="L611" s="68">
        <v>11.6116751269036</v>
      </c>
    </row>
    <row r="612" spans="1:12" x14ac:dyDescent="0.2">
      <c r="A612" s="72" t="s">
        <v>1545</v>
      </c>
      <c r="B612" s="66" t="s">
        <v>1546</v>
      </c>
      <c r="C612" s="67">
        <v>20</v>
      </c>
      <c r="D612" s="67" t="s">
        <v>343</v>
      </c>
      <c r="E612" s="71">
        <v>2.68422103631514E-2</v>
      </c>
      <c r="F612" s="68">
        <v>16.814720812182699</v>
      </c>
      <c r="G612" s="71">
        <v>5.8180262374370503E-2</v>
      </c>
      <c r="H612" s="68">
        <v>37.5634517766497</v>
      </c>
      <c r="I612" s="71">
        <v>0</v>
      </c>
      <c r="J612" s="68">
        <v>20.558375634517802</v>
      </c>
      <c r="K612" s="71">
        <v>2.23463687150838E-2</v>
      </c>
      <c r="L612" s="68">
        <v>21.256345177665001</v>
      </c>
    </row>
    <row r="613" spans="1:12" x14ac:dyDescent="0.2">
      <c r="A613" s="72" t="s">
        <v>1547</v>
      </c>
      <c r="B613" s="66" t="s">
        <v>1548</v>
      </c>
      <c r="C613" s="67">
        <v>20</v>
      </c>
      <c r="D613" s="67" t="s">
        <v>343</v>
      </c>
      <c r="E613" s="71">
        <v>1.50440034622488E-2</v>
      </c>
      <c r="F613" s="68">
        <v>13.007614213198</v>
      </c>
      <c r="G613" s="71">
        <v>3.07664876413354E-2</v>
      </c>
      <c r="H613" s="68">
        <v>29.251269035532999</v>
      </c>
      <c r="I613" s="71">
        <v>0</v>
      </c>
      <c r="J613" s="68">
        <v>20.558375634517802</v>
      </c>
      <c r="K613" s="71">
        <v>1.4365522745411001E-2</v>
      </c>
      <c r="L613" s="68">
        <v>19.416243654822299</v>
      </c>
    </row>
    <row r="614" spans="1:12" x14ac:dyDescent="0.2">
      <c r="A614" s="72" t="s">
        <v>1549</v>
      </c>
      <c r="B614" s="66" t="s">
        <v>1550</v>
      </c>
      <c r="C614" s="67">
        <v>20</v>
      </c>
      <c r="D614" s="67" t="s">
        <v>343</v>
      </c>
      <c r="E614" s="71">
        <v>6.0384308084153002E-2</v>
      </c>
      <c r="F614" s="68">
        <v>26.903553299492401</v>
      </c>
      <c r="G614" s="71">
        <v>0.17476824747672101</v>
      </c>
      <c r="H614" s="68">
        <v>68.591370558375601</v>
      </c>
      <c r="I614" s="71">
        <v>0</v>
      </c>
      <c r="J614" s="68">
        <v>20.558375634517802</v>
      </c>
      <c r="K614" s="71">
        <v>6.3846767757382303E-3</v>
      </c>
      <c r="L614" s="68">
        <v>15.9263959390863</v>
      </c>
    </row>
    <row r="615" spans="1:12" x14ac:dyDescent="0.2">
      <c r="A615" s="72" t="s">
        <v>1551</v>
      </c>
      <c r="B615" s="66" t="s">
        <v>1552</v>
      </c>
      <c r="C615" s="67">
        <v>20</v>
      </c>
      <c r="D615" s="67" t="s">
        <v>343</v>
      </c>
      <c r="E615" s="71">
        <v>5.1383670199314398E-2</v>
      </c>
      <c r="F615" s="68">
        <v>24.809644670050801</v>
      </c>
      <c r="G615" s="71">
        <v>0.14961924548678401</v>
      </c>
      <c r="H615" s="68">
        <v>63.5152284263959</v>
      </c>
      <c r="I615" s="71">
        <v>1.33942672329009E-3</v>
      </c>
      <c r="J615" s="68">
        <v>67.068527918781697</v>
      </c>
      <c r="K615" s="71">
        <v>3.1923383878691199E-3</v>
      </c>
      <c r="L615" s="68">
        <v>13.5786802030457</v>
      </c>
    </row>
    <row r="616" spans="1:12" x14ac:dyDescent="0.2">
      <c r="A616" s="72" t="s">
        <v>1553</v>
      </c>
      <c r="B616" s="66" t="s">
        <v>1554</v>
      </c>
      <c r="C616" s="67">
        <v>20</v>
      </c>
      <c r="D616" s="67" t="s">
        <v>343</v>
      </c>
      <c r="E616" s="71">
        <v>9.5939956327711594E-3</v>
      </c>
      <c r="F616" s="68">
        <v>10.532994923857901</v>
      </c>
      <c r="G616" s="71">
        <v>2.8781986898313499E-2</v>
      </c>
      <c r="H616" s="68">
        <v>28.299492385786799</v>
      </c>
      <c r="I616" s="71">
        <v>0</v>
      </c>
      <c r="J616" s="68">
        <v>20.558375634517802</v>
      </c>
      <c r="K616" s="71">
        <v>0</v>
      </c>
      <c r="L616" s="68">
        <v>8.3121827411167502</v>
      </c>
    </row>
    <row r="617" spans="1:12" x14ac:dyDescent="0.2">
      <c r="A617" s="72" t="s">
        <v>1555</v>
      </c>
      <c r="B617" s="66" t="s">
        <v>1556</v>
      </c>
      <c r="C617" s="67">
        <v>20</v>
      </c>
      <c r="D617" s="67" t="s">
        <v>343</v>
      </c>
      <c r="E617" s="71">
        <v>1.9325721938889501E-2</v>
      </c>
      <c r="F617" s="68">
        <v>14.403553299492399</v>
      </c>
      <c r="G617" s="71">
        <v>5.6380996622733999E-2</v>
      </c>
      <c r="H617" s="68">
        <v>36.992385786801997</v>
      </c>
      <c r="I617" s="71">
        <v>0</v>
      </c>
      <c r="J617" s="68">
        <v>20.558375634517802</v>
      </c>
      <c r="K617" s="71">
        <v>1.59616919393456E-3</v>
      </c>
      <c r="L617" s="68">
        <v>11.6116751269036</v>
      </c>
    </row>
    <row r="618" spans="1:12" x14ac:dyDescent="0.2">
      <c r="A618" s="72" t="s">
        <v>1557</v>
      </c>
      <c r="B618" s="66" t="s">
        <v>1558</v>
      </c>
      <c r="C618" s="67">
        <v>20</v>
      </c>
      <c r="D618" s="67" t="s">
        <v>343</v>
      </c>
      <c r="E618" s="71">
        <v>4.8683665612914102E-2</v>
      </c>
      <c r="F618" s="68">
        <v>23.857868020304601</v>
      </c>
      <c r="G618" s="71">
        <v>0.14605099683874201</v>
      </c>
      <c r="H618" s="68">
        <v>62.626903553299499</v>
      </c>
      <c r="I618" s="71">
        <v>0</v>
      </c>
      <c r="J618" s="68">
        <v>20.558375634517802</v>
      </c>
      <c r="K618" s="71">
        <v>0</v>
      </c>
      <c r="L618" s="68">
        <v>8.3121827411167502</v>
      </c>
    </row>
    <row r="619" spans="1:12" x14ac:dyDescent="0.2">
      <c r="A619" s="72" t="s">
        <v>1559</v>
      </c>
      <c r="B619" s="66" t="s">
        <v>1560</v>
      </c>
      <c r="C619" s="67">
        <v>20</v>
      </c>
      <c r="D619" s="67" t="s">
        <v>343</v>
      </c>
      <c r="E619" s="71">
        <v>9.26054255941248E-3</v>
      </c>
      <c r="F619" s="68">
        <v>10.279187817258901</v>
      </c>
      <c r="G619" s="71">
        <v>2.77816276782374E-2</v>
      </c>
      <c r="H619" s="68">
        <v>27.855329949238602</v>
      </c>
      <c r="I619" s="71">
        <v>0</v>
      </c>
      <c r="J619" s="68">
        <v>20.558375634517802</v>
      </c>
      <c r="K619" s="71">
        <v>0</v>
      </c>
      <c r="L619" s="68">
        <v>8.3121827411167502</v>
      </c>
    </row>
    <row r="620" spans="1:12" x14ac:dyDescent="0.2">
      <c r="A620" s="72" t="s">
        <v>1561</v>
      </c>
      <c r="B620" s="66" t="s">
        <v>1562</v>
      </c>
      <c r="C620" s="67">
        <v>20</v>
      </c>
      <c r="D620" s="67" t="s">
        <v>343</v>
      </c>
      <c r="E620" s="71">
        <v>2.2708344464087801E-11</v>
      </c>
      <c r="F620" s="68">
        <v>6.3451776649746203E-2</v>
      </c>
      <c r="G620" s="71">
        <v>6.8125033392263403E-11</v>
      </c>
      <c r="H620" s="68">
        <v>1.4593908629441601</v>
      </c>
      <c r="I620" s="71">
        <v>0</v>
      </c>
      <c r="J620" s="68">
        <v>20.558375634517802</v>
      </c>
      <c r="K620" s="71">
        <v>0</v>
      </c>
      <c r="L620" s="68">
        <v>8.3121827411167502</v>
      </c>
    </row>
    <row r="621" spans="1:12" x14ac:dyDescent="0.2">
      <c r="A621" s="72" t="s">
        <v>1563</v>
      </c>
      <c r="B621" s="66" t="s">
        <v>1564</v>
      </c>
      <c r="C621" s="67">
        <v>20</v>
      </c>
      <c r="D621" s="67" t="s">
        <v>343</v>
      </c>
      <c r="E621" s="71">
        <v>1.2904167549324999E-10</v>
      </c>
      <c r="F621" s="68">
        <v>0.38071065989847702</v>
      </c>
      <c r="G621" s="71">
        <v>3.87125026479751E-10</v>
      </c>
      <c r="H621" s="68">
        <v>3.9974619289340101</v>
      </c>
      <c r="I621" s="71">
        <v>0</v>
      </c>
      <c r="J621" s="68">
        <v>20.558375634517802</v>
      </c>
      <c r="K621" s="71">
        <v>0</v>
      </c>
      <c r="L621" s="68">
        <v>8.3121827411167502</v>
      </c>
    </row>
    <row r="622" spans="1:12" x14ac:dyDescent="0.2">
      <c r="A622" s="72" t="s">
        <v>1565</v>
      </c>
      <c r="B622" s="66" t="s">
        <v>1566</v>
      </c>
      <c r="C622" s="67">
        <v>20</v>
      </c>
      <c r="D622" s="67" t="s">
        <v>343</v>
      </c>
      <c r="E622" s="71">
        <v>2.0498112445653099E-5</v>
      </c>
      <c r="F622" s="68">
        <v>1.0152284263959399</v>
      </c>
      <c r="G622" s="71">
        <v>6.1494337336959206E-5</v>
      </c>
      <c r="H622" s="68">
        <v>7.10659898477157</v>
      </c>
      <c r="I622" s="71">
        <v>0</v>
      </c>
      <c r="J622" s="68">
        <v>20.558375634517802</v>
      </c>
      <c r="K622" s="71">
        <v>0</v>
      </c>
      <c r="L622" s="68">
        <v>8.3121827411167502</v>
      </c>
    </row>
    <row r="623" spans="1:12" x14ac:dyDescent="0.2">
      <c r="A623" s="72" t="s">
        <v>1567</v>
      </c>
      <c r="B623" s="66" t="s">
        <v>1568</v>
      </c>
      <c r="C623" s="67">
        <v>20</v>
      </c>
      <c r="D623" s="67" t="s">
        <v>343</v>
      </c>
      <c r="E623" s="71">
        <v>2.5450409638417599E-4</v>
      </c>
      <c r="F623" s="68">
        <v>1.96700507614213</v>
      </c>
      <c r="G623" s="71">
        <v>7.6351228915252901E-4</v>
      </c>
      <c r="H623" s="68">
        <v>10.088832487309601</v>
      </c>
      <c r="I623" s="71">
        <v>0</v>
      </c>
      <c r="J623" s="68">
        <v>20.558375634517802</v>
      </c>
      <c r="K623" s="71">
        <v>0</v>
      </c>
      <c r="L623" s="68">
        <v>8.3121827411167502</v>
      </c>
    </row>
    <row r="624" spans="1:12" x14ac:dyDescent="0.2">
      <c r="A624" s="72" t="s">
        <v>1569</v>
      </c>
      <c r="B624" s="66" t="s">
        <v>1570</v>
      </c>
      <c r="C624" s="67">
        <v>20</v>
      </c>
      <c r="D624" s="67" t="s">
        <v>343</v>
      </c>
      <c r="E624" s="71">
        <v>3.3687799760605101E-4</v>
      </c>
      <c r="F624" s="68">
        <v>2.09390862944162</v>
      </c>
      <c r="G624" s="71">
        <v>1.0064892995021401E-3</v>
      </c>
      <c r="H624" s="68">
        <v>10.6598984771574</v>
      </c>
      <c r="I624" s="71">
        <v>4.1446933160085197E-6</v>
      </c>
      <c r="J624" s="68">
        <v>27.728426395939099</v>
      </c>
      <c r="K624" s="71">
        <v>0</v>
      </c>
      <c r="L624" s="68">
        <v>8.3121827411167502</v>
      </c>
    </row>
    <row r="625" spans="1:12" x14ac:dyDescent="0.2">
      <c r="A625" s="72" t="s">
        <v>1571</v>
      </c>
      <c r="B625" s="66" t="s">
        <v>1572</v>
      </c>
      <c r="C625" s="67">
        <v>20</v>
      </c>
      <c r="D625" s="67" t="s">
        <v>343</v>
      </c>
      <c r="E625" s="71">
        <v>3.6875012302909698E-11</v>
      </c>
      <c r="F625" s="68">
        <v>0.19035532994923901</v>
      </c>
      <c r="G625" s="71">
        <v>1.10625036908729E-10</v>
      </c>
      <c r="H625" s="68">
        <v>2.0304568527918798</v>
      </c>
      <c r="I625" s="71">
        <v>0</v>
      </c>
      <c r="J625" s="68">
        <v>20.558375634517802</v>
      </c>
      <c r="K625" s="71">
        <v>0</v>
      </c>
      <c r="L625" s="68">
        <v>8.3121827411167502</v>
      </c>
    </row>
    <row r="626" spans="1:12" x14ac:dyDescent="0.2">
      <c r="A626" s="72" t="s">
        <v>1573</v>
      </c>
      <c r="B626" s="66" t="s">
        <v>1574</v>
      </c>
      <c r="C626" s="67">
        <v>20</v>
      </c>
      <c r="D626" s="67" t="s">
        <v>343</v>
      </c>
      <c r="E626" s="71">
        <v>4.1390912219427603E-2</v>
      </c>
      <c r="F626" s="68">
        <v>21.573604060913699</v>
      </c>
      <c r="G626" s="71">
        <v>0.124172391267173</v>
      </c>
      <c r="H626" s="68">
        <v>56.2182741116751</v>
      </c>
      <c r="I626" s="71">
        <v>3.4539110966737599E-7</v>
      </c>
      <c r="J626" s="68">
        <v>23.730964467005101</v>
      </c>
      <c r="K626" s="71">
        <v>0</v>
      </c>
      <c r="L626" s="68">
        <v>8.3121827411167502</v>
      </c>
    </row>
    <row r="627" spans="1:12" x14ac:dyDescent="0.2">
      <c r="A627" s="72" t="s">
        <v>1575</v>
      </c>
      <c r="B627" s="66" t="s">
        <v>1576</v>
      </c>
      <c r="C627" s="67">
        <v>20</v>
      </c>
      <c r="D627" s="67" t="s">
        <v>343</v>
      </c>
      <c r="E627" s="71">
        <v>1.42875008120787E-10</v>
      </c>
      <c r="F627" s="68">
        <v>0.44416243654822302</v>
      </c>
      <c r="G627" s="71">
        <v>4.2862502436236101E-10</v>
      </c>
      <c r="H627" s="68">
        <v>4.3147208121827401</v>
      </c>
      <c r="I627" s="71">
        <v>0</v>
      </c>
      <c r="J627" s="68">
        <v>20.558375634517802</v>
      </c>
      <c r="K627" s="71">
        <v>0</v>
      </c>
      <c r="L627" s="68">
        <v>8.3121827411167502</v>
      </c>
    </row>
    <row r="628" spans="1:12" x14ac:dyDescent="0.2">
      <c r="A628" s="72" t="s">
        <v>1577</v>
      </c>
      <c r="B628" s="66" t="s">
        <v>1578</v>
      </c>
      <c r="C628" s="67">
        <v>20</v>
      </c>
      <c r="D628" s="67" t="s">
        <v>343</v>
      </c>
      <c r="E628" s="71">
        <v>5.3205646651985805E-4</v>
      </c>
      <c r="F628" s="68">
        <v>2.53807106598985</v>
      </c>
      <c r="G628" s="71">
        <v>2.0562501701348899E-10</v>
      </c>
      <c r="H628" s="68">
        <v>2.6015228426395902</v>
      </c>
      <c r="I628" s="71">
        <v>0</v>
      </c>
      <c r="J628" s="68">
        <v>20.558375634517802</v>
      </c>
      <c r="K628" s="71">
        <v>1.59616919393456E-3</v>
      </c>
      <c r="L628" s="68">
        <v>11.6116751269036</v>
      </c>
    </row>
    <row r="629" spans="1:12" x14ac:dyDescent="0.2">
      <c r="A629" s="72" t="s">
        <v>1579</v>
      </c>
      <c r="B629" s="66" t="s">
        <v>1580</v>
      </c>
      <c r="C629" s="67">
        <v>20</v>
      </c>
      <c r="D629" s="67" t="s">
        <v>343</v>
      </c>
      <c r="E629" s="71">
        <v>9.4640933190589197E-3</v>
      </c>
      <c r="F629" s="68">
        <v>10.4060913705584</v>
      </c>
      <c r="G629" s="71">
        <v>2.5199941569307601E-2</v>
      </c>
      <c r="H629" s="68">
        <v>26.840101522842598</v>
      </c>
      <c r="I629" s="71">
        <v>0</v>
      </c>
      <c r="J629" s="68">
        <v>20.558375634517802</v>
      </c>
      <c r="K629" s="71">
        <v>3.1923383878691199E-3</v>
      </c>
      <c r="L629" s="68">
        <v>13.5786802030457</v>
      </c>
    </row>
    <row r="630" spans="1:12" x14ac:dyDescent="0.2">
      <c r="A630" s="72" t="s">
        <v>1581</v>
      </c>
      <c r="B630" s="66" t="s">
        <v>1582</v>
      </c>
      <c r="C630" s="67">
        <v>20</v>
      </c>
      <c r="D630" s="67" t="s">
        <v>343</v>
      </c>
      <c r="E630" s="71">
        <v>4.8408613068282501E-2</v>
      </c>
      <c r="F630" s="68">
        <v>23.540609137055799</v>
      </c>
      <c r="G630" s="71">
        <v>0.14203350081697799</v>
      </c>
      <c r="H630" s="68">
        <v>61.611675126903599</v>
      </c>
      <c r="I630" s="71">
        <v>0</v>
      </c>
      <c r="J630" s="68">
        <v>20.558375634517802</v>
      </c>
      <c r="K630" s="71">
        <v>3.1923383878691199E-3</v>
      </c>
      <c r="L630" s="68">
        <v>13.5786802030457</v>
      </c>
    </row>
    <row r="631" spans="1:12" x14ac:dyDescent="0.2">
      <c r="A631" s="72" t="s">
        <v>1583</v>
      </c>
      <c r="B631" s="66" t="s">
        <v>1584</v>
      </c>
      <c r="C631" s="67">
        <v>20</v>
      </c>
      <c r="D631" s="67" t="s">
        <v>343</v>
      </c>
      <c r="E631" s="71">
        <v>7.8034529535473698E-2</v>
      </c>
      <c r="F631" s="68">
        <v>31.535532994923901</v>
      </c>
      <c r="G631" s="71">
        <v>0.23091125021855199</v>
      </c>
      <c r="H631" s="68">
        <v>81.598984771573598</v>
      </c>
      <c r="I631" s="71">
        <v>0</v>
      </c>
      <c r="J631" s="68">
        <v>20.558375634517802</v>
      </c>
      <c r="K631" s="71">
        <v>3.1923383878691199E-3</v>
      </c>
      <c r="L631" s="68">
        <v>13.5786802030457</v>
      </c>
    </row>
    <row r="632" spans="1:12" x14ac:dyDescent="0.2">
      <c r="A632" s="72" t="s">
        <v>1585</v>
      </c>
      <c r="B632" s="66" t="s">
        <v>1586</v>
      </c>
      <c r="C632" s="67">
        <v>20</v>
      </c>
      <c r="D632" s="67" t="s">
        <v>343</v>
      </c>
      <c r="E632" s="71">
        <v>3.5117229426456002E-2</v>
      </c>
      <c r="F632" s="68">
        <v>19.7335025380711</v>
      </c>
      <c r="G632" s="71">
        <v>9.8967011503629895E-2</v>
      </c>
      <c r="H632" s="68">
        <v>49.365482233502497</v>
      </c>
      <c r="I632" s="71">
        <v>0</v>
      </c>
      <c r="J632" s="68">
        <v>20.558375634517802</v>
      </c>
      <c r="K632" s="71">
        <v>6.3846767757382303E-3</v>
      </c>
      <c r="L632" s="68">
        <v>15.9263959390863</v>
      </c>
    </row>
    <row r="633" spans="1:12" x14ac:dyDescent="0.2">
      <c r="A633" s="72" t="s">
        <v>1587</v>
      </c>
      <c r="B633" s="66" t="s">
        <v>1588</v>
      </c>
      <c r="C633" s="67">
        <v>20</v>
      </c>
      <c r="D633" s="67" t="s">
        <v>343</v>
      </c>
      <c r="E633" s="71">
        <v>0.12768358687464801</v>
      </c>
      <c r="F633" s="68">
        <v>42.7664974619289</v>
      </c>
      <c r="G633" s="71">
        <v>0.378262253042142</v>
      </c>
      <c r="H633" s="68">
        <v>95.304568527918804</v>
      </c>
      <c r="I633" s="71">
        <v>0</v>
      </c>
      <c r="J633" s="68">
        <v>20.558375634517802</v>
      </c>
      <c r="K633" s="71">
        <v>4.7885075818036704E-3</v>
      </c>
      <c r="L633" s="68">
        <v>14.911167512690399</v>
      </c>
    </row>
    <row r="634" spans="1:12" x14ac:dyDescent="0.2">
      <c r="A634" s="72" t="s">
        <v>1589</v>
      </c>
      <c r="B634" s="66" t="s">
        <v>1590</v>
      </c>
      <c r="C634" s="67">
        <v>20</v>
      </c>
      <c r="D634" s="67" t="s">
        <v>343</v>
      </c>
      <c r="E634" s="71">
        <v>5.5761546200274799E-2</v>
      </c>
      <c r="F634" s="68">
        <v>25.824873096446701</v>
      </c>
      <c r="G634" s="71">
        <v>0.16568846940689</v>
      </c>
      <c r="H634" s="68">
        <v>66.5609137055838</v>
      </c>
      <c r="I634" s="71">
        <v>0</v>
      </c>
      <c r="J634" s="68">
        <v>20.558375634517802</v>
      </c>
      <c r="K634" s="71">
        <v>1.59616919393456E-3</v>
      </c>
      <c r="L634" s="68">
        <v>11.6116751269036</v>
      </c>
    </row>
    <row r="635" spans="1:12" x14ac:dyDescent="0.2">
      <c r="A635" s="72" t="s">
        <v>1591</v>
      </c>
      <c r="B635" s="66" t="s">
        <v>1592</v>
      </c>
      <c r="C635" s="67">
        <v>20</v>
      </c>
      <c r="D635" s="67" t="s">
        <v>343</v>
      </c>
      <c r="E635" s="71">
        <v>2.18538916002473E-2</v>
      </c>
      <c r="F635" s="68">
        <v>15.1649746192893</v>
      </c>
      <c r="G635" s="71">
        <v>5.9176998025003702E-2</v>
      </c>
      <c r="H635" s="68">
        <v>37.944162436548197</v>
      </c>
      <c r="I635" s="71">
        <v>0</v>
      </c>
      <c r="J635" s="68">
        <v>20.558375634517802</v>
      </c>
      <c r="K635" s="71">
        <v>6.3846767757382303E-3</v>
      </c>
      <c r="L635" s="68">
        <v>15.9263959390863</v>
      </c>
    </row>
    <row r="636" spans="1:12" x14ac:dyDescent="0.2">
      <c r="A636" s="72" t="s">
        <v>1593</v>
      </c>
      <c r="B636" s="66" t="s">
        <v>1594</v>
      </c>
      <c r="C636" s="67">
        <v>20</v>
      </c>
      <c r="D636" s="67" t="s">
        <v>343</v>
      </c>
      <c r="E636" s="71">
        <v>9.4702511791867408E-3</v>
      </c>
      <c r="F636" s="68">
        <v>10.4695431472081</v>
      </c>
      <c r="G636" s="71">
        <v>2.3622245955756498E-2</v>
      </c>
      <c r="H636" s="68">
        <v>26.0786802030457</v>
      </c>
      <c r="I636" s="71">
        <v>0</v>
      </c>
      <c r="J636" s="68">
        <v>20.558375634517802</v>
      </c>
      <c r="K636" s="71">
        <v>4.7885075818036704E-3</v>
      </c>
      <c r="L636" s="68">
        <v>14.911167512690399</v>
      </c>
    </row>
    <row r="637" spans="1:12" x14ac:dyDescent="0.2">
      <c r="A637" s="72" t="s">
        <v>1595</v>
      </c>
      <c r="B637" s="66" t="s">
        <v>1596</v>
      </c>
      <c r="C637" s="67">
        <v>20</v>
      </c>
      <c r="D637" s="67" t="s">
        <v>343</v>
      </c>
      <c r="E637" s="71">
        <v>1.8669418700077201E-2</v>
      </c>
      <c r="F637" s="68">
        <v>13.959390862944201</v>
      </c>
      <c r="G637" s="71">
        <v>5.1219748518427997E-2</v>
      </c>
      <c r="H637" s="68">
        <v>35.279187817258901</v>
      </c>
      <c r="I637" s="71">
        <v>0</v>
      </c>
      <c r="J637" s="68">
        <v>20.558375634517802</v>
      </c>
      <c r="K637" s="71">
        <v>4.7885075818036704E-3</v>
      </c>
      <c r="L637" s="68">
        <v>14.911167512690399</v>
      </c>
    </row>
    <row r="638" spans="1:12" x14ac:dyDescent="0.2">
      <c r="A638" s="72" t="s">
        <v>1597</v>
      </c>
      <c r="B638" s="66" t="s">
        <v>1598</v>
      </c>
      <c r="C638" s="67">
        <v>20</v>
      </c>
      <c r="D638" s="67" t="s">
        <v>343</v>
      </c>
      <c r="E638" s="71">
        <v>0.13597915256213999</v>
      </c>
      <c r="F638" s="68">
        <v>44.987309644669999</v>
      </c>
      <c r="G638" s="71">
        <v>8.4329988259062797E-3</v>
      </c>
      <c r="H638" s="68">
        <v>18.3375634517766</v>
      </c>
      <c r="I638" s="71">
        <v>1.7269555483368801E-6</v>
      </c>
      <c r="J638" s="68">
        <v>26.269035532994899</v>
      </c>
      <c r="K638" s="71">
        <v>0.39950273190496699</v>
      </c>
      <c r="L638" s="68">
        <v>62.626903553299499</v>
      </c>
    </row>
    <row r="639" spans="1:12" x14ac:dyDescent="0.2">
      <c r="A639" s="72" t="s">
        <v>1599</v>
      </c>
      <c r="B639" s="66" t="s">
        <v>1600</v>
      </c>
      <c r="C639" s="67">
        <v>20</v>
      </c>
      <c r="D639" s="67" t="s">
        <v>343</v>
      </c>
      <c r="E639" s="71">
        <v>0.13371668687160401</v>
      </c>
      <c r="F639" s="68">
        <v>44.606598984771601</v>
      </c>
      <c r="G639" s="71">
        <v>2.4687502042652899E-10</v>
      </c>
      <c r="H639" s="68">
        <v>3.1725888324873099</v>
      </c>
      <c r="I639" s="71">
        <v>0</v>
      </c>
      <c r="J639" s="68">
        <v>20.558375634517802</v>
      </c>
      <c r="K639" s="71">
        <v>0.40115006036793699</v>
      </c>
      <c r="L639" s="68">
        <v>62.944162436548197</v>
      </c>
    </row>
    <row r="640" spans="1:12" x14ac:dyDescent="0.2">
      <c r="A640" s="72" t="s">
        <v>1601</v>
      </c>
      <c r="B640" s="66" t="s">
        <v>1602</v>
      </c>
      <c r="C640" s="67">
        <v>20</v>
      </c>
      <c r="D640" s="67" t="s">
        <v>343</v>
      </c>
      <c r="E640" s="71">
        <v>0.166400899958525</v>
      </c>
      <c r="F640" s="68">
        <v>52.601522842639604</v>
      </c>
      <c r="G640" s="71">
        <v>0.118853998297823</v>
      </c>
      <c r="H640" s="68">
        <v>54.885786802030502</v>
      </c>
      <c r="I640" s="71">
        <v>0</v>
      </c>
      <c r="J640" s="68">
        <v>20.558375634517802</v>
      </c>
      <c r="K640" s="71">
        <v>0.38034870157775202</v>
      </c>
      <c r="L640" s="68">
        <v>60.532994923857899</v>
      </c>
    </row>
    <row r="641" spans="1:12" x14ac:dyDescent="0.2">
      <c r="A641" s="72" t="s">
        <v>1603</v>
      </c>
      <c r="B641" s="66" t="s">
        <v>1604</v>
      </c>
      <c r="C641" s="67">
        <v>20</v>
      </c>
      <c r="D641" s="67" t="s">
        <v>343</v>
      </c>
      <c r="E641" s="71">
        <v>6.6005190384785403E-2</v>
      </c>
      <c r="F641" s="68">
        <v>28.299492385786799</v>
      </c>
      <c r="G641" s="71">
        <v>4.7945251814454401E-2</v>
      </c>
      <c r="H641" s="68">
        <v>34.200507614213201</v>
      </c>
      <c r="I641" s="71">
        <v>4.8354755353432698E-6</v>
      </c>
      <c r="J641" s="68">
        <v>28.362944162436499</v>
      </c>
      <c r="K641" s="71">
        <v>0.15006548386436699</v>
      </c>
      <c r="L641" s="68">
        <v>36.611675126903599</v>
      </c>
    </row>
    <row r="642" spans="1:12" x14ac:dyDescent="0.2">
      <c r="A642" s="72" t="s">
        <v>1605</v>
      </c>
      <c r="B642" s="66" t="s">
        <v>1606</v>
      </c>
      <c r="C642" s="67">
        <v>20</v>
      </c>
      <c r="D642" s="67" t="s">
        <v>343</v>
      </c>
      <c r="E642" s="71">
        <v>7.2204174198412102E-2</v>
      </c>
      <c r="F642" s="68">
        <v>30.139593908629401</v>
      </c>
      <c r="G642" s="71">
        <v>0.14797724725604999</v>
      </c>
      <c r="H642" s="68">
        <v>62.944162436548197</v>
      </c>
      <c r="I642" s="71">
        <v>0</v>
      </c>
      <c r="J642" s="68">
        <v>20.558375634517802</v>
      </c>
      <c r="K642" s="71">
        <v>6.8635275339185897E-2</v>
      </c>
      <c r="L642" s="68">
        <v>26.395939086294401</v>
      </c>
    </row>
    <row r="643" spans="1:12" x14ac:dyDescent="0.2">
      <c r="A643" s="72" t="s">
        <v>1607</v>
      </c>
      <c r="B643" s="66" t="s">
        <v>1608</v>
      </c>
      <c r="C643" s="67">
        <v>20</v>
      </c>
      <c r="D643" s="67" t="s">
        <v>343</v>
      </c>
      <c r="E643" s="71">
        <v>0.175308910964112</v>
      </c>
      <c r="F643" s="68">
        <v>55.456852791878198</v>
      </c>
      <c r="G643" s="71">
        <v>6.4018497571507599E-2</v>
      </c>
      <c r="H643" s="68">
        <v>39.276649746192902</v>
      </c>
      <c r="I643" s="71">
        <v>2.7006679824375801E-5</v>
      </c>
      <c r="J643" s="68">
        <v>35.152284263959402</v>
      </c>
      <c r="K643" s="71">
        <v>0.461881228641005</v>
      </c>
      <c r="L643" s="68">
        <v>69.289340101522797</v>
      </c>
    </row>
    <row r="644" spans="1:12" x14ac:dyDescent="0.2">
      <c r="A644" s="72" t="s">
        <v>1609</v>
      </c>
      <c r="B644" s="66" t="s">
        <v>1610</v>
      </c>
      <c r="C644" s="67">
        <v>20</v>
      </c>
      <c r="D644" s="67" t="s">
        <v>343</v>
      </c>
      <c r="E644" s="71">
        <v>0.18345607827609201</v>
      </c>
      <c r="F644" s="68">
        <v>58.058375634517802</v>
      </c>
      <c r="G644" s="71">
        <v>0.101370754571392</v>
      </c>
      <c r="H644" s="68">
        <v>49.873096446700501</v>
      </c>
      <c r="I644" s="71">
        <v>1.3503339944702001E-5</v>
      </c>
      <c r="J644" s="68">
        <v>32.106598984771601</v>
      </c>
      <c r="K644" s="71">
        <v>0.44898397691693798</v>
      </c>
      <c r="L644" s="68">
        <v>68.147208121827404</v>
      </c>
    </row>
    <row r="645" spans="1:12" x14ac:dyDescent="0.2">
      <c r="A645" s="72" t="s">
        <v>1611</v>
      </c>
      <c r="B645" s="66" t="s">
        <v>1612</v>
      </c>
      <c r="C645" s="67">
        <v>20</v>
      </c>
      <c r="D645" s="67" t="s">
        <v>343</v>
      </c>
      <c r="E645" s="71">
        <v>0.182198159362366</v>
      </c>
      <c r="F645" s="68">
        <v>57.423857868020299</v>
      </c>
      <c r="G645" s="71">
        <v>9.7590246160231903E-2</v>
      </c>
      <c r="H645" s="68">
        <v>48.9213197969543</v>
      </c>
      <c r="I645" s="71">
        <v>2.0255009929008999E-5</v>
      </c>
      <c r="J645" s="68">
        <v>33.883248730964503</v>
      </c>
      <c r="K645" s="71">
        <v>0.44898397691693798</v>
      </c>
      <c r="L645" s="68">
        <v>68.147208121827404</v>
      </c>
    </row>
    <row r="646" spans="1:12" x14ac:dyDescent="0.2">
      <c r="A646" s="72" t="s">
        <v>1613</v>
      </c>
      <c r="B646" s="66" t="s">
        <v>1614</v>
      </c>
      <c r="C646" s="67">
        <v>20</v>
      </c>
      <c r="D646" s="67" t="s">
        <v>343</v>
      </c>
      <c r="E646" s="71">
        <v>0.191144742366404</v>
      </c>
      <c r="F646" s="68">
        <v>59.898477157360396</v>
      </c>
      <c r="G646" s="71">
        <v>0.14653083323454</v>
      </c>
      <c r="H646" s="68">
        <v>62.690355329949199</v>
      </c>
      <c r="I646" s="71">
        <v>1.8904675926477999E-4</v>
      </c>
      <c r="J646" s="68">
        <v>51.269035532994899</v>
      </c>
      <c r="K646" s="71">
        <v>0.42671434710540901</v>
      </c>
      <c r="L646" s="68">
        <v>65.355329949238595</v>
      </c>
    </row>
    <row r="647" spans="1:12" x14ac:dyDescent="0.2">
      <c r="A647" s="72" t="s">
        <v>1615</v>
      </c>
      <c r="B647" s="66" t="s">
        <v>1616</v>
      </c>
      <c r="C647" s="67">
        <v>20</v>
      </c>
      <c r="D647" s="67" t="s">
        <v>343</v>
      </c>
      <c r="E647" s="71">
        <v>0.21053030787444099</v>
      </c>
      <c r="F647" s="68">
        <v>65.418781725888294</v>
      </c>
      <c r="G647" s="71">
        <v>0.172344498852471</v>
      </c>
      <c r="H647" s="68">
        <v>67.956852791878205</v>
      </c>
      <c r="I647" s="71">
        <v>5.0637524868074699E-4</v>
      </c>
      <c r="J647" s="68">
        <v>60.088832487309602</v>
      </c>
      <c r="K647" s="71">
        <v>0.45874004952217201</v>
      </c>
      <c r="L647" s="68">
        <v>69.098984771573598</v>
      </c>
    </row>
    <row r="648" spans="1:12" x14ac:dyDescent="0.2">
      <c r="A648" s="72" t="s">
        <v>1617</v>
      </c>
      <c r="B648" s="66" t="s">
        <v>1618</v>
      </c>
      <c r="C648" s="67">
        <v>20</v>
      </c>
      <c r="D648" s="67" t="s">
        <v>343</v>
      </c>
      <c r="E648" s="71">
        <v>6.7741726927734502E-2</v>
      </c>
      <c r="F648" s="68">
        <v>28.807106598984799</v>
      </c>
      <c r="G648" s="71">
        <v>2.7544250912329399E-2</v>
      </c>
      <c r="H648" s="68">
        <v>27.728426395939099</v>
      </c>
      <c r="I648" s="71">
        <v>0</v>
      </c>
      <c r="J648" s="68">
        <v>20.558375634517802</v>
      </c>
      <c r="K648" s="71">
        <v>0.175680929870874</v>
      </c>
      <c r="L648" s="68">
        <v>39.086294416243703</v>
      </c>
    </row>
    <row r="649" spans="1:12" x14ac:dyDescent="0.2">
      <c r="A649" s="72" t="s">
        <v>1619</v>
      </c>
      <c r="B649" s="66" t="s">
        <v>1620</v>
      </c>
      <c r="C649" s="67">
        <v>20</v>
      </c>
      <c r="D649" s="67" t="s">
        <v>343</v>
      </c>
      <c r="E649" s="71">
        <v>0.11955972111382999</v>
      </c>
      <c r="F649" s="68">
        <v>40.862944162436499</v>
      </c>
      <c r="G649" s="71">
        <v>0.13506199838354299</v>
      </c>
      <c r="H649" s="68">
        <v>59.3274111675127</v>
      </c>
      <c r="I649" s="71">
        <v>0</v>
      </c>
      <c r="J649" s="68">
        <v>20.558375634517802</v>
      </c>
      <c r="K649" s="71">
        <v>0.22361716495794701</v>
      </c>
      <c r="L649" s="68">
        <v>43.210659898477203</v>
      </c>
    </row>
    <row r="650" spans="1:12" x14ac:dyDescent="0.2">
      <c r="A650" s="72" t="s">
        <v>1621</v>
      </c>
      <c r="B650" s="66" t="s">
        <v>1622</v>
      </c>
      <c r="C650" s="67">
        <v>20</v>
      </c>
      <c r="D650" s="67" t="s">
        <v>343</v>
      </c>
      <c r="E650" s="71">
        <v>6.9692081912675605E-2</v>
      </c>
      <c r="F650" s="68">
        <v>29.251269035532999</v>
      </c>
      <c r="G650" s="71">
        <v>0.16596275333742</v>
      </c>
      <c r="H650" s="68">
        <v>66.751269035532999</v>
      </c>
      <c r="I650" s="71">
        <v>1.69241643737014E-5</v>
      </c>
      <c r="J650" s="68">
        <v>33.121827411167502</v>
      </c>
      <c r="K650" s="71">
        <v>4.3096568236233E-2</v>
      </c>
      <c r="L650" s="68">
        <v>24.111675126903599</v>
      </c>
    </row>
    <row r="651" spans="1:12" x14ac:dyDescent="0.2">
      <c r="A651" s="72" t="s">
        <v>1623</v>
      </c>
      <c r="B651" s="66" t="s">
        <v>1624</v>
      </c>
      <c r="C651" s="67">
        <v>20</v>
      </c>
      <c r="D651" s="67" t="s">
        <v>343</v>
      </c>
      <c r="E651" s="71">
        <v>2.7926538868252301E-2</v>
      </c>
      <c r="F651" s="68">
        <v>17.068527918781701</v>
      </c>
      <c r="G651" s="71">
        <v>5.5417464674455703E-3</v>
      </c>
      <c r="H651" s="68">
        <v>16.370558375634499</v>
      </c>
      <c r="I651" s="71">
        <v>0</v>
      </c>
      <c r="J651" s="68">
        <v>20.558375634517802</v>
      </c>
      <c r="K651" s="71">
        <v>7.8237870137311497E-2</v>
      </c>
      <c r="L651" s="68">
        <v>28.1091370558376</v>
      </c>
    </row>
    <row r="652" spans="1:12" x14ac:dyDescent="0.2">
      <c r="A652" s="72" t="s">
        <v>1625</v>
      </c>
      <c r="B652" s="66" t="s">
        <v>1626</v>
      </c>
      <c r="C652" s="67">
        <v>20</v>
      </c>
      <c r="D652" s="67" t="s">
        <v>343</v>
      </c>
      <c r="E652" s="71">
        <v>3.35983688893003E-3</v>
      </c>
      <c r="F652" s="68">
        <v>7.2969543147208098</v>
      </c>
      <c r="G652" s="71">
        <v>6.79426207042044E-3</v>
      </c>
      <c r="H652" s="68">
        <v>17.1954314720812</v>
      </c>
      <c r="I652" s="71">
        <v>9.2910208500524195E-5</v>
      </c>
      <c r="J652" s="68">
        <v>44.987309644669999</v>
      </c>
      <c r="K652" s="71">
        <v>3.1923383878691199E-3</v>
      </c>
      <c r="L652" s="68">
        <v>13.5786802030457</v>
      </c>
    </row>
    <row r="653" spans="1:12" x14ac:dyDescent="0.2">
      <c r="A653" s="72" t="s">
        <v>1627</v>
      </c>
      <c r="B653" s="66" t="s">
        <v>1628</v>
      </c>
      <c r="C653" s="67">
        <v>20</v>
      </c>
      <c r="D653" s="67" t="s">
        <v>343</v>
      </c>
      <c r="E653" s="71">
        <v>4.8936661695679298E-2</v>
      </c>
      <c r="F653" s="68">
        <v>23.9847715736041</v>
      </c>
      <c r="G653" s="71">
        <v>0.146767501980549</v>
      </c>
      <c r="H653" s="68">
        <v>62.753807106598998</v>
      </c>
      <c r="I653" s="71">
        <v>4.2483106489087303E-5</v>
      </c>
      <c r="J653" s="68">
        <v>37.944162436548197</v>
      </c>
      <c r="K653" s="71">
        <v>0</v>
      </c>
      <c r="L653" s="68">
        <v>8.3121827411167502</v>
      </c>
    </row>
    <row r="654" spans="1:12" x14ac:dyDescent="0.2">
      <c r="A654" s="72" t="s">
        <v>1629</v>
      </c>
      <c r="B654" s="66" t="s">
        <v>1630</v>
      </c>
      <c r="C654" s="67">
        <v>20</v>
      </c>
      <c r="D654" s="67" t="s">
        <v>343</v>
      </c>
      <c r="E654" s="71">
        <v>4.1591674439576197E-2</v>
      </c>
      <c r="F654" s="68">
        <v>21.954314720812199</v>
      </c>
      <c r="G654" s="71">
        <v>0.123142242667169</v>
      </c>
      <c r="H654" s="68">
        <v>56.027918781725901</v>
      </c>
      <c r="I654" s="71">
        <v>3.6611457624741899E-5</v>
      </c>
      <c r="J654" s="68">
        <v>36.992385786801997</v>
      </c>
      <c r="K654" s="71">
        <v>1.59616919393456E-3</v>
      </c>
      <c r="L654" s="68">
        <v>11.6116751269036</v>
      </c>
    </row>
    <row r="655" spans="1:12" x14ac:dyDescent="0.2">
      <c r="A655" s="72" t="s">
        <v>1631</v>
      </c>
      <c r="B655" s="66" t="s">
        <v>1632</v>
      </c>
      <c r="C655" s="67">
        <v>20</v>
      </c>
      <c r="D655" s="67" t="s">
        <v>343</v>
      </c>
      <c r="E655" s="71">
        <v>0.113985844253471</v>
      </c>
      <c r="F655" s="68">
        <v>40.101522842639604</v>
      </c>
      <c r="G655" s="71">
        <v>0.246133500111232</v>
      </c>
      <c r="H655" s="68">
        <v>86.738578680203005</v>
      </c>
      <c r="I655" s="71">
        <v>5.3881013108110701E-5</v>
      </c>
      <c r="J655" s="68">
        <v>39.784263959390898</v>
      </c>
      <c r="K655" s="71">
        <v>9.57701516360734E-2</v>
      </c>
      <c r="L655" s="68">
        <v>30.8375634517766</v>
      </c>
    </row>
    <row r="656" spans="1:12" x14ac:dyDescent="0.2">
      <c r="A656" s="72" t="s">
        <v>1633</v>
      </c>
      <c r="B656" s="66" t="s">
        <v>1634</v>
      </c>
      <c r="C656" s="67">
        <v>20</v>
      </c>
      <c r="D656" s="67" t="s">
        <v>343</v>
      </c>
      <c r="E656" s="71">
        <v>5.7066573955180201E-2</v>
      </c>
      <c r="F656" s="68">
        <v>26.269035532994899</v>
      </c>
      <c r="G656" s="71">
        <v>8.0213242335735596E-2</v>
      </c>
      <c r="H656" s="68">
        <v>44.289340101522797</v>
      </c>
      <c r="I656" s="71">
        <v>4.8354755353432698E-6</v>
      </c>
      <c r="J656" s="68">
        <v>28.362944162436499</v>
      </c>
      <c r="K656" s="71">
        <v>9.0981644054269797E-2</v>
      </c>
      <c r="L656" s="68">
        <v>29.885786802030498</v>
      </c>
    </row>
    <row r="657" spans="1:12" x14ac:dyDescent="0.2">
      <c r="A657" s="72" t="s">
        <v>1635</v>
      </c>
      <c r="B657" s="66" t="s">
        <v>1636</v>
      </c>
      <c r="C657" s="67">
        <v>20</v>
      </c>
      <c r="D657" s="67" t="s">
        <v>343</v>
      </c>
      <c r="E657" s="71">
        <v>8.3865389731311496E-2</v>
      </c>
      <c r="F657" s="68">
        <v>33.185279187817301</v>
      </c>
      <c r="G657" s="71">
        <v>0.25</v>
      </c>
      <c r="H657" s="68">
        <v>89.911167512690398</v>
      </c>
      <c r="I657" s="71">
        <v>0</v>
      </c>
      <c r="J657" s="68">
        <v>20.558375634517802</v>
      </c>
      <c r="K657" s="71">
        <v>1.59616919393456E-3</v>
      </c>
      <c r="L657" s="68">
        <v>11.6116751269036</v>
      </c>
    </row>
    <row r="658" spans="1:12" x14ac:dyDescent="0.2">
      <c r="A658" s="72" t="s">
        <v>1637</v>
      </c>
      <c r="B658" s="66" t="s">
        <v>1638</v>
      </c>
      <c r="C658" s="67">
        <v>20</v>
      </c>
      <c r="D658" s="67" t="s">
        <v>343</v>
      </c>
      <c r="E658" s="71">
        <v>4.7072702353953902E-2</v>
      </c>
      <c r="F658" s="68">
        <v>23.096446700507599</v>
      </c>
      <c r="G658" s="71">
        <v>0.12844875351038501</v>
      </c>
      <c r="H658" s="68">
        <v>57.487309644669999</v>
      </c>
      <c r="I658" s="71">
        <v>0</v>
      </c>
      <c r="J658" s="68">
        <v>20.558375634517802</v>
      </c>
      <c r="K658" s="71">
        <v>1.2769353551476501E-2</v>
      </c>
      <c r="L658" s="68">
        <v>19.035532994923901</v>
      </c>
    </row>
    <row r="659" spans="1:12" x14ac:dyDescent="0.2">
      <c r="A659" s="72" t="s">
        <v>1639</v>
      </c>
      <c r="B659" s="66" t="s">
        <v>1640</v>
      </c>
      <c r="C659" s="67">
        <v>20</v>
      </c>
      <c r="D659" s="67" t="s">
        <v>343</v>
      </c>
      <c r="E659" s="71">
        <v>1.3400263911033E-2</v>
      </c>
      <c r="F659" s="68">
        <v>12.1827411167513</v>
      </c>
      <c r="G659" s="71">
        <v>1.1469746242277E-2</v>
      </c>
      <c r="H659" s="68">
        <v>20.9390862944162</v>
      </c>
      <c r="I659" s="71">
        <v>0</v>
      </c>
      <c r="J659" s="68">
        <v>20.558375634517802</v>
      </c>
      <c r="K659" s="71">
        <v>2.8731045490822001E-2</v>
      </c>
      <c r="L659" s="68">
        <v>22.144670050761398</v>
      </c>
    </row>
    <row r="660" spans="1:12" x14ac:dyDescent="0.2">
      <c r="A660" s="72" t="s">
        <v>1641</v>
      </c>
      <c r="B660" s="66" t="s">
        <v>1642</v>
      </c>
      <c r="C660" s="67">
        <v>20</v>
      </c>
      <c r="D660" s="67" t="s">
        <v>343</v>
      </c>
      <c r="E660" s="71">
        <v>8.2235347094898308E-3</v>
      </c>
      <c r="F660" s="68">
        <v>10.025380710659901</v>
      </c>
      <c r="G660" s="71">
        <v>1.66897581587967E-2</v>
      </c>
      <c r="H660" s="68">
        <v>23.223350253807101</v>
      </c>
      <c r="I660" s="71">
        <v>0</v>
      </c>
      <c r="J660" s="68">
        <v>20.558375634517802</v>
      </c>
      <c r="K660" s="71">
        <v>7.9808459696727903E-3</v>
      </c>
      <c r="L660" s="68">
        <v>16.878172588832498</v>
      </c>
    </row>
    <row r="661" spans="1:12" x14ac:dyDescent="0.2">
      <c r="A661" s="72" t="s">
        <v>1643</v>
      </c>
      <c r="B661" s="66" t="s">
        <v>1644</v>
      </c>
      <c r="C661" s="67">
        <v>20</v>
      </c>
      <c r="D661" s="67" t="s">
        <v>343</v>
      </c>
      <c r="E661" s="71">
        <v>9.7250469103879994E-2</v>
      </c>
      <c r="F661" s="68">
        <v>36.4847715736041</v>
      </c>
      <c r="G661" s="71">
        <v>0.18957099926530999</v>
      </c>
      <c r="H661" s="68">
        <v>71.573604060913695</v>
      </c>
      <c r="I661" s="71">
        <v>0</v>
      </c>
      <c r="J661" s="68">
        <v>20.558375634517802</v>
      </c>
      <c r="K661" s="71">
        <v>0.10218040804633</v>
      </c>
      <c r="L661" s="68">
        <v>31.7258883248731</v>
      </c>
    </row>
    <row r="662" spans="1:12" x14ac:dyDescent="0.2">
      <c r="A662" s="72" t="s">
        <v>1645</v>
      </c>
      <c r="B662" s="66" t="s">
        <v>1646</v>
      </c>
      <c r="C662" s="67">
        <v>20</v>
      </c>
      <c r="D662" s="67" t="s">
        <v>343</v>
      </c>
      <c r="E662" s="71">
        <v>5.0941874290743198E-2</v>
      </c>
      <c r="F662" s="68">
        <v>24.619289340101499</v>
      </c>
      <c r="G662" s="71">
        <v>0.12569074657534199</v>
      </c>
      <c r="H662" s="68">
        <v>56.725888324873097</v>
      </c>
      <c r="I662" s="71">
        <v>0</v>
      </c>
      <c r="J662" s="68">
        <v>20.558375634517802</v>
      </c>
      <c r="K662" s="71">
        <v>2.7134876296887499E-2</v>
      </c>
      <c r="L662" s="68">
        <v>21.763959390862901</v>
      </c>
    </row>
    <row r="663" spans="1:12" x14ac:dyDescent="0.2">
      <c r="A663" s="72" t="s">
        <v>1647</v>
      </c>
      <c r="B663" s="66" t="s">
        <v>1648</v>
      </c>
      <c r="C663" s="67">
        <v>20</v>
      </c>
      <c r="D663" s="67" t="s">
        <v>343</v>
      </c>
      <c r="E663" s="71">
        <v>4.9156491487056801E-2</v>
      </c>
      <c r="F663" s="68">
        <v>24.175126903553299</v>
      </c>
      <c r="G663" s="71">
        <v>0.12670649546896401</v>
      </c>
      <c r="H663" s="68">
        <v>56.979695431472102</v>
      </c>
      <c r="I663" s="71">
        <v>1.2779471057692901E-5</v>
      </c>
      <c r="J663" s="68">
        <v>31.598984771573601</v>
      </c>
      <c r="K663" s="71">
        <v>2.0750199521149201E-2</v>
      </c>
      <c r="L663" s="68">
        <v>20.8756345177665</v>
      </c>
    </row>
    <row r="664" spans="1:12" x14ac:dyDescent="0.2">
      <c r="A664" s="72" t="s">
        <v>1649</v>
      </c>
      <c r="B664" s="66" t="s">
        <v>1650</v>
      </c>
      <c r="C664" s="67">
        <v>20</v>
      </c>
      <c r="D664" s="67" t="s">
        <v>343</v>
      </c>
      <c r="E664" s="71">
        <v>4.7466420629928702E-2</v>
      </c>
      <c r="F664" s="68">
        <v>23.223350253807101</v>
      </c>
      <c r="G664" s="71">
        <v>0.13282224672617901</v>
      </c>
      <c r="H664" s="68">
        <v>58.946700507614203</v>
      </c>
      <c r="I664" s="71">
        <v>0</v>
      </c>
      <c r="J664" s="68">
        <v>20.558375634517802</v>
      </c>
      <c r="K664" s="71">
        <v>9.5770151636073494E-3</v>
      </c>
      <c r="L664" s="68">
        <v>17.829949238578699</v>
      </c>
    </row>
    <row r="665" spans="1:12" x14ac:dyDescent="0.2">
      <c r="A665" s="72" t="s">
        <v>1651</v>
      </c>
      <c r="B665" s="66" t="s">
        <v>1652</v>
      </c>
      <c r="C665" s="67">
        <v>20</v>
      </c>
      <c r="D665" s="67" t="s">
        <v>343</v>
      </c>
      <c r="E665" s="71">
        <v>1.7865796144614101E-3</v>
      </c>
      <c r="F665" s="68">
        <v>5.5203045685279202</v>
      </c>
      <c r="G665" s="71">
        <v>3.0700706268502198E-4</v>
      </c>
      <c r="H665" s="68">
        <v>8.6294416243654801</v>
      </c>
      <c r="I665" s="71">
        <v>2.6422419889554302E-4</v>
      </c>
      <c r="J665" s="68">
        <v>54.695431472081196</v>
      </c>
      <c r="K665" s="71">
        <v>4.7885075818036704E-3</v>
      </c>
      <c r="L665" s="68">
        <v>14.911167512690399</v>
      </c>
    </row>
    <row r="666" spans="1:12" x14ac:dyDescent="0.2">
      <c r="A666" s="72" t="s">
        <v>1653</v>
      </c>
      <c r="B666" s="66" t="s">
        <v>1654</v>
      </c>
      <c r="C666" s="67">
        <v>19</v>
      </c>
      <c r="D666" s="67" t="s">
        <v>343</v>
      </c>
      <c r="E666" s="71">
        <v>4.1085309361341103E-2</v>
      </c>
      <c r="F666" s="68">
        <v>3.1716417910447801</v>
      </c>
      <c r="G666" s="71">
        <v>9.8277750117216595E-2</v>
      </c>
      <c r="H666" s="68">
        <v>19.0298507462687</v>
      </c>
      <c r="I666" s="71">
        <v>6.4333046518432802E-4</v>
      </c>
      <c r="J666" s="68">
        <v>52.238805970149301</v>
      </c>
      <c r="K666" s="71">
        <v>2.4334847501622299E-2</v>
      </c>
      <c r="L666" s="68">
        <v>2.6119402985074598</v>
      </c>
    </row>
    <row r="667" spans="1:12" x14ac:dyDescent="0.2">
      <c r="A667" s="72" t="s">
        <v>1655</v>
      </c>
      <c r="B667" s="66" t="s">
        <v>1656</v>
      </c>
      <c r="C667" s="67">
        <v>19</v>
      </c>
      <c r="D667" s="67" t="s">
        <v>343</v>
      </c>
      <c r="E667" s="71">
        <v>3.13582581586574E-2</v>
      </c>
      <c r="F667" s="68">
        <v>1.6791044776119399</v>
      </c>
      <c r="G667" s="71">
        <v>4.0636482246174499E-2</v>
      </c>
      <c r="H667" s="68">
        <v>14.179104477611901</v>
      </c>
      <c r="I667" s="71">
        <v>4.3853944094695202E-4</v>
      </c>
      <c r="J667" s="68">
        <v>48.880597014925399</v>
      </c>
      <c r="K667" s="71">
        <v>5.2999752788850801E-2</v>
      </c>
      <c r="L667" s="68">
        <v>4.6641791044776104</v>
      </c>
    </row>
    <row r="668" spans="1:12" x14ac:dyDescent="0.2">
      <c r="A668" s="72" t="s">
        <v>1657</v>
      </c>
      <c r="B668" s="66" t="s">
        <v>1658</v>
      </c>
      <c r="C668" s="67">
        <v>20</v>
      </c>
      <c r="D668" s="67" t="s">
        <v>343</v>
      </c>
      <c r="E668" s="71">
        <v>3.6424694977448997E-2</v>
      </c>
      <c r="F668" s="68">
        <v>20.114213197969502</v>
      </c>
      <c r="G668" s="71">
        <v>8.2068748849087297E-2</v>
      </c>
      <c r="H668" s="68">
        <v>44.606598984771601</v>
      </c>
      <c r="I668" s="71">
        <v>7.0459786372144794E-5</v>
      </c>
      <c r="J668" s="68">
        <v>42.829949238578699</v>
      </c>
      <c r="K668" s="71">
        <v>2.7134876296887499E-2</v>
      </c>
      <c r="L668" s="68">
        <v>21.763959390862901</v>
      </c>
    </row>
    <row r="669" spans="1:12" x14ac:dyDescent="0.2">
      <c r="A669" s="72" t="s">
        <v>1659</v>
      </c>
      <c r="B669" s="66" t="s">
        <v>1660</v>
      </c>
      <c r="C669" s="67">
        <v>20</v>
      </c>
      <c r="D669" s="67" t="s">
        <v>343</v>
      </c>
      <c r="E669" s="71">
        <v>5.6477160401580503E-2</v>
      </c>
      <c r="F669" s="68">
        <v>25.951776649746201</v>
      </c>
      <c r="G669" s="71">
        <v>0.132673998117771</v>
      </c>
      <c r="H669" s="68">
        <v>58.819796954314697</v>
      </c>
      <c r="I669" s="71">
        <v>4.5591626476093703E-5</v>
      </c>
      <c r="J669" s="68">
        <v>38.5786802030457</v>
      </c>
      <c r="K669" s="71">
        <v>3.6711891460494799E-2</v>
      </c>
      <c r="L669" s="68">
        <v>23.159898477157402</v>
      </c>
    </row>
    <row r="670" spans="1:12" x14ac:dyDescent="0.2">
      <c r="A670" s="72" t="s">
        <v>1661</v>
      </c>
      <c r="B670" s="66" t="s">
        <v>1662</v>
      </c>
      <c r="C670" s="67">
        <v>20</v>
      </c>
      <c r="D670" s="67" t="s">
        <v>343</v>
      </c>
      <c r="E670" s="71">
        <v>3.5937891466241899E-2</v>
      </c>
      <c r="F670" s="68">
        <v>19.987309644670098</v>
      </c>
      <c r="G670" s="71">
        <v>9.0211257812298398E-2</v>
      </c>
      <c r="H670" s="68">
        <v>47.144670050761398</v>
      </c>
      <c r="I670" s="71">
        <v>4.4555453147091502E-5</v>
      </c>
      <c r="J670" s="68">
        <v>38.451776649746201</v>
      </c>
      <c r="K670" s="71">
        <v>1.75578611332801E-2</v>
      </c>
      <c r="L670" s="68">
        <v>20.3045685279188</v>
      </c>
    </row>
    <row r="671" spans="1:12" x14ac:dyDescent="0.2">
      <c r="A671" s="72" t="s">
        <v>1663</v>
      </c>
      <c r="B671" s="66" t="s">
        <v>1664</v>
      </c>
      <c r="C671" s="67">
        <v>20</v>
      </c>
      <c r="D671" s="67" t="s">
        <v>343</v>
      </c>
      <c r="E671" s="71">
        <v>0.158580451472281</v>
      </c>
      <c r="F671" s="68">
        <v>50.951776649746201</v>
      </c>
      <c r="G671" s="71">
        <v>0.10636250529505301</v>
      </c>
      <c r="H671" s="68">
        <v>51.395939086294398</v>
      </c>
      <c r="I671" s="71">
        <v>3.3123007417101401E-4</v>
      </c>
      <c r="J671" s="68">
        <v>56.598984771573598</v>
      </c>
      <c r="K671" s="71">
        <v>0.36904761904761901</v>
      </c>
      <c r="L671" s="68">
        <v>59.263959390862901</v>
      </c>
    </row>
    <row r="672" spans="1:12" x14ac:dyDescent="0.2">
      <c r="A672" s="72" t="s">
        <v>1665</v>
      </c>
      <c r="B672" s="66" t="s">
        <v>1666</v>
      </c>
      <c r="C672" s="67">
        <v>20</v>
      </c>
      <c r="D672" s="67" t="s">
        <v>343</v>
      </c>
      <c r="E672" s="71">
        <v>0.189309031740447</v>
      </c>
      <c r="F672" s="68">
        <v>59.454314720812199</v>
      </c>
      <c r="G672" s="71">
        <v>3.7040748673452598E-2</v>
      </c>
      <c r="H672" s="68">
        <v>31.2817258883249</v>
      </c>
      <c r="I672" s="71">
        <v>1.6520549155303501E-4</v>
      </c>
      <c r="J672" s="68">
        <v>49.746192893401002</v>
      </c>
      <c r="K672" s="71">
        <v>0.53072114105633705</v>
      </c>
      <c r="L672" s="68">
        <v>74.682741116751302</v>
      </c>
    </row>
    <row r="673" spans="1:12" x14ac:dyDescent="0.2">
      <c r="A673" s="72" t="s">
        <v>1667</v>
      </c>
      <c r="B673" s="66" t="s">
        <v>1668</v>
      </c>
      <c r="C673" s="67">
        <v>20</v>
      </c>
      <c r="D673" s="67" t="s">
        <v>343</v>
      </c>
      <c r="E673" s="71">
        <v>7.6630252962798295E-2</v>
      </c>
      <c r="F673" s="68">
        <v>31.154822335025401</v>
      </c>
      <c r="G673" s="71">
        <v>2.0149002595156E-2</v>
      </c>
      <c r="H673" s="68">
        <v>24.809644670050801</v>
      </c>
      <c r="I673" s="71">
        <v>5.6685298425731504E-4</v>
      </c>
      <c r="J673" s="68">
        <v>60.977157360406103</v>
      </c>
      <c r="K673" s="71">
        <v>0.209174903308981</v>
      </c>
      <c r="L673" s="68">
        <v>42.195431472081196</v>
      </c>
    </row>
    <row r="674" spans="1:12" x14ac:dyDescent="0.2">
      <c r="A674" s="72" t="s">
        <v>1669</v>
      </c>
      <c r="B674" s="66" t="s">
        <v>1670</v>
      </c>
      <c r="C674" s="67">
        <v>20</v>
      </c>
      <c r="D674" s="67" t="s">
        <v>343</v>
      </c>
      <c r="E674" s="71">
        <v>0.14621076837251601</v>
      </c>
      <c r="F674" s="68">
        <v>47.779187817258901</v>
      </c>
      <c r="G674" s="71">
        <v>0.13338566056769699</v>
      </c>
      <c r="H674" s="68">
        <v>59.073604060913702</v>
      </c>
      <c r="I674" s="71">
        <v>7.1372894133055404E-5</v>
      </c>
      <c r="J674" s="68">
        <v>42.893401015228399</v>
      </c>
      <c r="K674" s="71">
        <v>0.305175271655719</v>
      </c>
      <c r="L674" s="68">
        <v>52.347715736040598</v>
      </c>
    </row>
    <row r="675" spans="1:12" x14ac:dyDescent="0.2">
      <c r="A675" s="72" t="s">
        <v>1671</v>
      </c>
      <c r="B675" s="66" t="s">
        <v>1672</v>
      </c>
      <c r="C675" s="67">
        <v>20</v>
      </c>
      <c r="D675" s="67" t="s">
        <v>343</v>
      </c>
      <c r="E675" s="71">
        <v>8.5717746438117498E-2</v>
      </c>
      <c r="F675" s="68">
        <v>33.629441624365498</v>
      </c>
      <c r="G675" s="71">
        <v>3.3510494721887302E-2</v>
      </c>
      <c r="H675" s="68">
        <v>29.949238578680198</v>
      </c>
      <c r="I675" s="71">
        <v>0</v>
      </c>
      <c r="J675" s="68">
        <v>20.558375634517802</v>
      </c>
      <c r="K675" s="71">
        <v>0.223642744592465</v>
      </c>
      <c r="L675" s="68">
        <v>43.274111675126903</v>
      </c>
    </row>
    <row r="676" spans="1:12" x14ac:dyDescent="0.2">
      <c r="A676" s="72" t="s">
        <v>1385</v>
      </c>
      <c r="B676" s="66" t="s">
        <v>1673</v>
      </c>
      <c r="C676" s="67">
        <v>20</v>
      </c>
      <c r="D676" s="67" t="s">
        <v>343</v>
      </c>
      <c r="E676" s="71">
        <v>4.1549575794212597E-2</v>
      </c>
      <c r="F676" s="68">
        <v>21.8908629441624</v>
      </c>
      <c r="G676" s="71">
        <v>3.5263252522302599E-2</v>
      </c>
      <c r="H676" s="68">
        <v>30.583756345177701</v>
      </c>
      <c r="I676" s="71">
        <v>0</v>
      </c>
      <c r="J676" s="68">
        <v>20.558375634517802</v>
      </c>
      <c r="K676" s="71">
        <v>8.9385474860335198E-2</v>
      </c>
      <c r="L676" s="68">
        <v>29.505076142132001</v>
      </c>
    </row>
    <row r="677" spans="1:12" x14ac:dyDescent="0.2">
      <c r="A677" s="72" t="s">
        <v>1674</v>
      </c>
      <c r="B677" s="66" t="s">
        <v>1675</v>
      </c>
      <c r="C677" s="67">
        <v>20</v>
      </c>
      <c r="D677" s="67" t="s">
        <v>343</v>
      </c>
      <c r="E677" s="71">
        <v>4.16875615220198E-2</v>
      </c>
      <c r="F677" s="68">
        <v>22.017766497461899</v>
      </c>
      <c r="G677" s="71">
        <v>8.1952991467658901E-2</v>
      </c>
      <c r="H677" s="68">
        <v>44.543147208121802</v>
      </c>
      <c r="I677" s="71">
        <v>1.31248621673603E-5</v>
      </c>
      <c r="J677" s="68">
        <v>31.916243654822299</v>
      </c>
      <c r="K677" s="71">
        <v>4.3096568236233E-2</v>
      </c>
      <c r="L677" s="68">
        <v>24.111675126903599</v>
      </c>
    </row>
    <row r="678" spans="1:12" x14ac:dyDescent="0.2">
      <c r="A678" s="72" t="s">
        <v>1676</v>
      </c>
      <c r="B678" s="66" t="s">
        <v>1677</v>
      </c>
      <c r="C678" s="67">
        <v>20</v>
      </c>
      <c r="D678" s="67" t="s">
        <v>343</v>
      </c>
      <c r="E678" s="71">
        <v>9.8068465032562797E-3</v>
      </c>
      <c r="F678" s="68">
        <v>10.7233502538071</v>
      </c>
      <c r="G678" s="71">
        <v>2.1116752852557E-2</v>
      </c>
      <c r="H678" s="68">
        <v>25.0634517766497</v>
      </c>
      <c r="I678" s="71">
        <v>3.22940687538997E-4</v>
      </c>
      <c r="J678" s="68">
        <v>56.345177664974599</v>
      </c>
      <c r="K678" s="71">
        <v>7.9808459696727903E-3</v>
      </c>
      <c r="L678" s="68">
        <v>16.878172588832498</v>
      </c>
    </row>
    <row r="679" spans="1:12" x14ac:dyDescent="0.2">
      <c r="A679" s="72" t="s">
        <v>1678</v>
      </c>
      <c r="B679" s="66" t="s">
        <v>1679</v>
      </c>
      <c r="C679" s="67">
        <v>20</v>
      </c>
      <c r="D679" s="67" t="s">
        <v>343</v>
      </c>
      <c r="E679" s="71">
        <v>2.8202327873570601E-2</v>
      </c>
      <c r="F679" s="68">
        <v>17.1954314720812</v>
      </c>
      <c r="G679" s="71">
        <v>0</v>
      </c>
      <c r="H679" s="68">
        <v>0.88832487309644703</v>
      </c>
      <c r="I679" s="71">
        <v>1.00163421803539E-5</v>
      </c>
      <c r="J679" s="68">
        <v>30.647208121827401</v>
      </c>
      <c r="K679" s="71">
        <v>8.4596967278531499E-2</v>
      </c>
      <c r="L679" s="68">
        <v>28.743654822334999</v>
      </c>
    </row>
    <row r="680" spans="1:12" x14ac:dyDescent="0.2">
      <c r="A680" s="72" t="s">
        <v>1680</v>
      </c>
      <c r="B680" s="66" t="s">
        <v>1681</v>
      </c>
      <c r="C680" s="67">
        <v>20</v>
      </c>
      <c r="D680" s="67" t="s">
        <v>343</v>
      </c>
      <c r="E680" s="71">
        <v>7.9824578142262403E-3</v>
      </c>
      <c r="F680" s="68">
        <v>9.7715736040609098</v>
      </c>
      <c r="G680" s="71">
        <v>5.8125032564859699E-11</v>
      </c>
      <c r="H680" s="68">
        <v>1.3324873096446701</v>
      </c>
      <c r="I680" s="71">
        <v>4.8354755353432698E-6</v>
      </c>
      <c r="J680" s="68">
        <v>28.362944162436499</v>
      </c>
      <c r="K680" s="71">
        <v>2.3942537909018301E-2</v>
      </c>
      <c r="L680" s="68">
        <v>21.3197969543147</v>
      </c>
    </row>
    <row r="681" spans="1:12" x14ac:dyDescent="0.2">
      <c r="A681" s="72" t="s">
        <v>1682</v>
      </c>
      <c r="B681" s="66" t="s">
        <v>1683</v>
      </c>
      <c r="C681" s="67">
        <v>20</v>
      </c>
      <c r="D681" s="67" t="s">
        <v>343</v>
      </c>
      <c r="E681" s="71">
        <v>1.01125255732239E-2</v>
      </c>
      <c r="F681" s="68">
        <v>10.850253807106601</v>
      </c>
      <c r="G681" s="71">
        <v>3.0162503050767999E-10</v>
      </c>
      <c r="H681" s="68">
        <v>3.6167512690355301</v>
      </c>
      <c r="I681" s="71">
        <v>1.0361733290021299E-5</v>
      </c>
      <c r="J681" s="68">
        <v>30.7106598984772</v>
      </c>
      <c r="K681" s="71">
        <v>3.03272146847566E-2</v>
      </c>
      <c r="L681" s="68">
        <v>22.3984771573604</v>
      </c>
    </row>
    <row r="682" spans="1:12" x14ac:dyDescent="0.2">
      <c r="A682" s="72" t="s">
        <v>1684</v>
      </c>
      <c r="B682" s="66" t="s">
        <v>1685</v>
      </c>
      <c r="C682" s="67">
        <v>20</v>
      </c>
      <c r="D682" s="67" t="s">
        <v>343</v>
      </c>
      <c r="E682" s="71">
        <v>8.0192595519048993E-3</v>
      </c>
      <c r="F682" s="68">
        <v>9.8350253807106593</v>
      </c>
      <c r="G682" s="71">
        <v>1.7668266404441101E-2</v>
      </c>
      <c r="H682" s="68">
        <v>23.730964467005101</v>
      </c>
      <c r="I682" s="71">
        <v>4.8354755353432698E-6</v>
      </c>
      <c r="J682" s="68">
        <v>28.362944162436499</v>
      </c>
      <c r="K682" s="71">
        <v>6.3846767757382303E-3</v>
      </c>
      <c r="L682" s="68">
        <v>15.9263959390863</v>
      </c>
    </row>
    <row r="683" spans="1:12" x14ac:dyDescent="0.2">
      <c r="A683" s="72" t="s">
        <v>1686</v>
      </c>
      <c r="B683" s="66" t="s">
        <v>1687</v>
      </c>
      <c r="C683" s="67">
        <v>20</v>
      </c>
      <c r="D683" s="67" t="s">
        <v>343</v>
      </c>
      <c r="E683" s="71">
        <v>3.1561042826587101E-3</v>
      </c>
      <c r="F683" s="68">
        <v>6.9162436548223303</v>
      </c>
      <c r="G683" s="71">
        <v>1.4840129672066501E-3</v>
      </c>
      <c r="H683" s="68">
        <v>11.865482233502499</v>
      </c>
      <c r="I683" s="71">
        <v>3.4539110966737602E-6</v>
      </c>
      <c r="J683" s="68">
        <v>27.411167512690401</v>
      </c>
      <c r="K683" s="71">
        <v>7.9808459696727903E-3</v>
      </c>
      <c r="L683" s="68">
        <v>16.878172588832498</v>
      </c>
    </row>
    <row r="684" spans="1:12" x14ac:dyDescent="0.2">
      <c r="A684" s="72" t="s">
        <v>1688</v>
      </c>
      <c r="B684" s="66" t="s">
        <v>1689</v>
      </c>
      <c r="C684" s="67">
        <v>20</v>
      </c>
      <c r="D684" s="67" t="s">
        <v>343</v>
      </c>
      <c r="E684" s="71">
        <v>5.0211372564124496E-3</v>
      </c>
      <c r="F684" s="68">
        <v>8.1852791878172599</v>
      </c>
      <c r="G684" s="71">
        <v>3.8840103717214199E-3</v>
      </c>
      <c r="H684" s="68">
        <v>14.720812182741099</v>
      </c>
      <c r="I684" s="71">
        <v>6.2170399740127702E-6</v>
      </c>
      <c r="J684" s="68">
        <v>28.870558375634499</v>
      </c>
      <c r="K684" s="71">
        <v>1.11731843575419E-2</v>
      </c>
      <c r="L684" s="68">
        <v>18.2106598984772</v>
      </c>
    </row>
    <row r="685" spans="1:12" x14ac:dyDescent="0.2">
      <c r="A685" s="72" t="s">
        <v>1690</v>
      </c>
      <c r="B685" s="66" t="s">
        <v>1691</v>
      </c>
      <c r="C685" s="67">
        <v>20</v>
      </c>
      <c r="D685" s="67" t="s">
        <v>343</v>
      </c>
      <c r="E685" s="71">
        <v>1.14194015208294E-2</v>
      </c>
      <c r="F685" s="68">
        <v>11.548223350253799</v>
      </c>
      <c r="G685" s="71">
        <v>3.1033744801419998E-2</v>
      </c>
      <c r="H685" s="68">
        <v>29.314720812182699</v>
      </c>
      <c r="I685" s="71">
        <v>3.2121373199065997E-5</v>
      </c>
      <c r="J685" s="68">
        <v>36.167512690355302</v>
      </c>
      <c r="K685" s="71">
        <v>3.1923383878691199E-3</v>
      </c>
      <c r="L685" s="68">
        <v>13.5786802030457</v>
      </c>
    </row>
    <row r="686" spans="1:12" x14ac:dyDescent="0.2">
      <c r="A686" s="72" t="s">
        <v>1692</v>
      </c>
      <c r="B686" s="66" t="s">
        <v>1693</v>
      </c>
      <c r="C686" s="67">
        <v>20</v>
      </c>
      <c r="D686" s="67" t="s">
        <v>343</v>
      </c>
      <c r="E686" s="71">
        <v>1.5723697203434701E-2</v>
      </c>
      <c r="F686" s="68">
        <v>13.0710659898477</v>
      </c>
      <c r="G686" s="71">
        <v>2.4561997136925001E-2</v>
      </c>
      <c r="H686" s="68">
        <v>26.459390862944201</v>
      </c>
      <c r="I686" s="71">
        <v>1.85889495222982E-3</v>
      </c>
      <c r="J686" s="68">
        <v>69.162436548223397</v>
      </c>
      <c r="K686" s="71">
        <v>2.0750199521149201E-2</v>
      </c>
      <c r="L686" s="68">
        <v>20.8756345177665</v>
      </c>
    </row>
    <row r="687" spans="1:12" x14ac:dyDescent="0.2">
      <c r="A687" s="72" t="s">
        <v>1694</v>
      </c>
      <c r="B687" s="66" t="s">
        <v>1695</v>
      </c>
      <c r="C687" s="67">
        <v>20</v>
      </c>
      <c r="D687" s="67" t="s">
        <v>343</v>
      </c>
      <c r="E687" s="71">
        <v>3.4404704065000097E-2</v>
      </c>
      <c r="F687" s="68">
        <v>19.416243654822299</v>
      </c>
      <c r="G687" s="71">
        <v>9.7981203131216194E-2</v>
      </c>
      <c r="H687" s="68">
        <v>49.175126903553299</v>
      </c>
      <c r="I687" s="71">
        <v>2.0405706759148599E-3</v>
      </c>
      <c r="J687" s="68">
        <v>69.733502538071093</v>
      </c>
      <c r="K687" s="71">
        <v>3.1923383878691199E-3</v>
      </c>
      <c r="L687" s="68">
        <v>13.5786802030457</v>
      </c>
    </row>
    <row r="688" spans="1:12" x14ac:dyDescent="0.2">
      <c r="A688" s="72" t="s">
        <v>1696</v>
      </c>
      <c r="B688" s="66" t="s">
        <v>1697</v>
      </c>
      <c r="C688" s="67">
        <v>20</v>
      </c>
      <c r="D688" s="67" t="s">
        <v>343</v>
      </c>
      <c r="E688" s="71">
        <v>6.0990546768405103E-3</v>
      </c>
      <c r="F688" s="68">
        <v>8.8197969543147199</v>
      </c>
      <c r="G688" s="71">
        <v>2.9075672194509001E-4</v>
      </c>
      <c r="H688" s="68">
        <v>8.4390862944162404</v>
      </c>
      <c r="I688" s="71">
        <v>2.0447153692308702E-3</v>
      </c>
      <c r="J688" s="68">
        <v>69.860406091370606</v>
      </c>
      <c r="K688" s="71">
        <v>1.5961691939345601E-2</v>
      </c>
      <c r="L688" s="68">
        <v>19.860406091370599</v>
      </c>
    </row>
    <row r="689" spans="1:12" x14ac:dyDescent="0.2">
      <c r="A689" s="72" t="s">
        <v>1698</v>
      </c>
      <c r="B689" s="66" t="s">
        <v>1699</v>
      </c>
      <c r="C689" s="67">
        <v>20</v>
      </c>
      <c r="D689" s="67" t="s">
        <v>343</v>
      </c>
      <c r="E689" s="71">
        <v>3.0119035394932499E-2</v>
      </c>
      <c r="F689" s="68">
        <v>17.7664974619289</v>
      </c>
      <c r="G689" s="71">
        <v>7.5986747963851103E-2</v>
      </c>
      <c r="H689" s="68">
        <v>42.956852791878198</v>
      </c>
      <c r="I689" s="71">
        <v>4.8354755353432698E-6</v>
      </c>
      <c r="J689" s="68">
        <v>28.362944162436499</v>
      </c>
      <c r="K689" s="71">
        <v>1.4365522745411001E-2</v>
      </c>
      <c r="L689" s="68">
        <v>19.416243654822299</v>
      </c>
    </row>
    <row r="690" spans="1:12" x14ac:dyDescent="0.2">
      <c r="A690" s="72" t="s">
        <v>1700</v>
      </c>
      <c r="B690" s="66" t="s">
        <v>1701</v>
      </c>
      <c r="C690" s="67">
        <v>20</v>
      </c>
      <c r="D690" s="67" t="s">
        <v>343</v>
      </c>
      <c r="E690" s="71">
        <v>5.3707467749441696E-3</v>
      </c>
      <c r="F690" s="68">
        <v>8.4390862944162404</v>
      </c>
      <c r="G690" s="71">
        <v>1.6107750240406799E-2</v>
      </c>
      <c r="H690" s="68">
        <v>22.9060913705584</v>
      </c>
      <c r="I690" s="71">
        <v>4.4900844256758901E-6</v>
      </c>
      <c r="J690" s="68">
        <v>27.918781725888302</v>
      </c>
      <c r="K690" s="71">
        <v>0</v>
      </c>
      <c r="L690" s="68">
        <v>8.3121827411167502</v>
      </c>
    </row>
    <row r="691" spans="1:12" x14ac:dyDescent="0.2">
      <c r="A691" s="72" t="s">
        <v>1702</v>
      </c>
      <c r="B691" s="66" t="s">
        <v>1703</v>
      </c>
      <c r="C691" s="67">
        <v>20</v>
      </c>
      <c r="D691" s="67" t="s">
        <v>343</v>
      </c>
      <c r="E691" s="71">
        <v>6.1241960096289003E-2</v>
      </c>
      <c r="F691" s="68">
        <v>27.284263959390898</v>
      </c>
      <c r="G691" s="71">
        <v>0.183724498724428</v>
      </c>
      <c r="H691" s="68">
        <v>69.987309644670006</v>
      </c>
      <c r="I691" s="71">
        <v>1.3815644386695101E-6</v>
      </c>
      <c r="J691" s="68">
        <v>25.824873096446701</v>
      </c>
      <c r="K691" s="71">
        <v>0</v>
      </c>
      <c r="L691" s="68">
        <v>8.3121827411167502</v>
      </c>
    </row>
    <row r="692" spans="1:12" x14ac:dyDescent="0.2">
      <c r="A692" s="72" t="s">
        <v>1704</v>
      </c>
      <c r="B692" s="66" t="s">
        <v>1705</v>
      </c>
      <c r="C692" s="67">
        <v>20</v>
      </c>
      <c r="D692" s="67" t="s">
        <v>343</v>
      </c>
      <c r="E692" s="71">
        <v>1.48592381314624E-2</v>
      </c>
      <c r="F692" s="68">
        <v>12.8172588832487</v>
      </c>
      <c r="G692" s="71">
        <v>4.4574260483290502E-2</v>
      </c>
      <c r="H692" s="68">
        <v>33.565989847715699</v>
      </c>
      <c r="I692" s="71">
        <v>3.4539110966737602E-6</v>
      </c>
      <c r="J692" s="68">
        <v>27.411167512690401</v>
      </c>
      <c r="K692" s="71">
        <v>0</v>
      </c>
      <c r="L692" s="68">
        <v>8.3121827411167502</v>
      </c>
    </row>
    <row r="693" spans="1:12" x14ac:dyDescent="0.2">
      <c r="A693" s="72" t="s">
        <v>1706</v>
      </c>
      <c r="B693" s="66" t="s">
        <v>1707</v>
      </c>
      <c r="C693" s="67">
        <v>20</v>
      </c>
      <c r="D693" s="67" t="s">
        <v>343</v>
      </c>
      <c r="E693" s="71">
        <v>1.8106743365880099E-2</v>
      </c>
      <c r="F693" s="68">
        <v>13.8324873096447</v>
      </c>
      <c r="G693" s="71">
        <v>5.2720261601499403E-2</v>
      </c>
      <c r="H693" s="68">
        <v>35.786802030456897</v>
      </c>
      <c r="I693" s="71">
        <v>3.7993022063411399E-6</v>
      </c>
      <c r="J693" s="68">
        <v>27.6015228426396</v>
      </c>
      <c r="K693" s="71">
        <v>1.59616919393456E-3</v>
      </c>
      <c r="L693" s="68">
        <v>11.6116751269036</v>
      </c>
    </row>
    <row r="694" spans="1:12" x14ac:dyDescent="0.2">
      <c r="A694" s="72" t="s">
        <v>1708</v>
      </c>
      <c r="B694" s="66" t="s">
        <v>1709</v>
      </c>
      <c r="C694" s="67">
        <v>20</v>
      </c>
      <c r="D694" s="67" t="s">
        <v>343</v>
      </c>
      <c r="E694" s="71">
        <v>2.2273278359808701E-2</v>
      </c>
      <c r="F694" s="68">
        <v>15.4187817258883</v>
      </c>
      <c r="G694" s="71">
        <v>6.3620243478253999E-2</v>
      </c>
      <c r="H694" s="68">
        <v>39.149746192893403</v>
      </c>
      <c r="I694" s="71">
        <v>7.2532133030149001E-6</v>
      </c>
      <c r="J694" s="68">
        <v>29.251269035532999</v>
      </c>
      <c r="K694" s="71">
        <v>3.1923383878691199E-3</v>
      </c>
      <c r="L694" s="68">
        <v>13.5786802030457</v>
      </c>
    </row>
    <row r="695" spans="1:12" x14ac:dyDescent="0.2">
      <c r="A695" s="72" t="s">
        <v>1710</v>
      </c>
      <c r="B695" s="66" t="s">
        <v>1711</v>
      </c>
      <c r="C695" s="67">
        <v>20</v>
      </c>
      <c r="D695" s="67" t="s">
        <v>343</v>
      </c>
      <c r="E695" s="71">
        <v>3.13749224381231E-2</v>
      </c>
      <c r="F695" s="68">
        <v>18.147208121827401</v>
      </c>
      <c r="G695" s="71">
        <v>9.0927248059855303E-2</v>
      </c>
      <c r="H695" s="68">
        <v>47.335025380710697</v>
      </c>
      <c r="I695" s="71">
        <v>5.1808666450106496E-6</v>
      </c>
      <c r="J695" s="68">
        <v>28.6167512690355</v>
      </c>
      <c r="K695" s="71">
        <v>3.1923383878691199E-3</v>
      </c>
      <c r="L695" s="68">
        <v>13.5786802030457</v>
      </c>
    </row>
    <row r="696" spans="1:12" x14ac:dyDescent="0.2">
      <c r="A696" s="72" t="s">
        <v>1665</v>
      </c>
      <c r="B696" s="66" t="s">
        <v>1712</v>
      </c>
      <c r="C696" s="67">
        <v>20</v>
      </c>
      <c r="D696" s="67" t="s">
        <v>343</v>
      </c>
      <c r="E696" s="71">
        <v>8.3334254376292397E-2</v>
      </c>
      <c r="F696" s="68">
        <v>33.121827411167502</v>
      </c>
      <c r="G696" s="71">
        <v>0.25</v>
      </c>
      <c r="H696" s="68">
        <v>89.911167512690398</v>
      </c>
      <c r="I696" s="71">
        <v>2.76312887733901E-6</v>
      </c>
      <c r="J696" s="68">
        <v>26.776649746192899</v>
      </c>
      <c r="K696" s="71">
        <v>0</v>
      </c>
      <c r="L696" s="68">
        <v>8.3121827411167502</v>
      </c>
    </row>
    <row r="697" spans="1:12" x14ac:dyDescent="0.2">
      <c r="A697" s="72" t="s">
        <v>1713</v>
      </c>
      <c r="B697" s="66" t="s">
        <v>1714</v>
      </c>
      <c r="C697" s="67">
        <v>20</v>
      </c>
      <c r="D697" s="67" t="s">
        <v>343</v>
      </c>
      <c r="E697" s="71">
        <v>5.3717631058321703E-2</v>
      </c>
      <c r="F697" s="68">
        <v>25.190355329949199</v>
      </c>
      <c r="G697" s="71">
        <v>0.16114874848164901</v>
      </c>
      <c r="H697" s="68">
        <v>65.862944162436506</v>
      </c>
      <c r="I697" s="71">
        <v>4.1446933160085197E-6</v>
      </c>
      <c r="J697" s="68">
        <v>27.728426395939099</v>
      </c>
      <c r="K697" s="71">
        <v>0</v>
      </c>
      <c r="L697" s="68">
        <v>8.3121827411167502</v>
      </c>
    </row>
    <row r="698" spans="1:12" x14ac:dyDescent="0.2">
      <c r="A698" s="72" t="s">
        <v>1715</v>
      </c>
      <c r="B698" s="66" t="s">
        <v>1716</v>
      </c>
      <c r="C698" s="67">
        <v>20</v>
      </c>
      <c r="D698" s="67" t="s">
        <v>343</v>
      </c>
      <c r="E698" s="71">
        <v>1.04937630430487E-3</v>
      </c>
      <c r="F698" s="68">
        <v>4.1243654822335003</v>
      </c>
      <c r="G698" s="71">
        <v>2.9965022157706399E-3</v>
      </c>
      <c r="H698" s="68">
        <v>14.149746192893399</v>
      </c>
      <c r="I698" s="71">
        <v>1.5162669714397799E-4</v>
      </c>
      <c r="J698" s="68">
        <v>48.730964467005101</v>
      </c>
      <c r="K698" s="71">
        <v>0</v>
      </c>
      <c r="L698" s="68">
        <v>8.3121827411167502</v>
      </c>
    </row>
    <row r="699" spans="1:12" x14ac:dyDescent="0.2">
      <c r="A699" s="72" t="s">
        <v>1717</v>
      </c>
      <c r="B699" s="66" t="s">
        <v>1718</v>
      </c>
      <c r="C699" s="67">
        <v>20</v>
      </c>
      <c r="D699" s="67" t="s">
        <v>343</v>
      </c>
      <c r="E699" s="71">
        <v>7.0519017329926199E-3</v>
      </c>
      <c r="F699" s="68">
        <v>9.2005076142131994</v>
      </c>
      <c r="G699" s="71">
        <v>1.0477237786641299E-2</v>
      </c>
      <c r="H699" s="68">
        <v>19.7969543147208</v>
      </c>
      <c r="I699" s="71">
        <v>1.10145224872926E-3</v>
      </c>
      <c r="J699" s="68">
        <v>65.926395939086305</v>
      </c>
      <c r="K699" s="71">
        <v>9.5770151636073494E-3</v>
      </c>
      <c r="L699" s="68">
        <v>17.829949238578699</v>
      </c>
    </row>
    <row r="700" spans="1:12" x14ac:dyDescent="0.2">
      <c r="A700" s="72" t="s">
        <v>1719</v>
      </c>
      <c r="B700" s="66" t="s">
        <v>1720</v>
      </c>
      <c r="C700" s="67">
        <v>20</v>
      </c>
      <c r="D700" s="67" t="s">
        <v>343</v>
      </c>
      <c r="E700" s="71">
        <v>4.1464260958658301E-2</v>
      </c>
      <c r="F700" s="68">
        <v>21.763959390862901</v>
      </c>
      <c r="G700" s="71">
        <v>0.12439174670264599</v>
      </c>
      <c r="H700" s="68">
        <v>56.345177664974599</v>
      </c>
      <c r="I700" s="71">
        <v>1.0361733290021299E-6</v>
      </c>
      <c r="J700" s="68">
        <v>24.809644670050801</v>
      </c>
      <c r="K700" s="71">
        <v>0</v>
      </c>
      <c r="L700" s="68">
        <v>8.3121827411167502</v>
      </c>
    </row>
    <row r="701" spans="1:12" x14ac:dyDescent="0.2">
      <c r="A701" s="72" t="s">
        <v>1721</v>
      </c>
      <c r="B701" s="66" t="s">
        <v>1722</v>
      </c>
      <c r="C701" s="67">
        <v>20</v>
      </c>
      <c r="D701" s="67" t="s">
        <v>343</v>
      </c>
      <c r="E701" s="71">
        <v>1.1235095639461699E-2</v>
      </c>
      <c r="F701" s="68">
        <v>11.4847715736041</v>
      </c>
      <c r="G701" s="71">
        <v>3.3613758274323398E-2</v>
      </c>
      <c r="H701" s="68">
        <v>30.012690355330001</v>
      </c>
      <c r="I701" s="71">
        <v>9.1528644061854707E-5</v>
      </c>
      <c r="J701" s="68">
        <v>44.860406091370599</v>
      </c>
      <c r="K701" s="71">
        <v>0</v>
      </c>
      <c r="L701" s="68">
        <v>8.3121827411167502</v>
      </c>
    </row>
    <row r="702" spans="1:12" x14ac:dyDescent="0.2">
      <c r="A702" s="72" t="s">
        <v>1723</v>
      </c>
      <c r="B702" s="66" t="s">
        <v>1724</v>
      </c>
      <c r="C702" s="67">
        <v>20</v>
      </c>
      <c r="D702" s="67" t="s">
        <v>343</v>
      </c>
      <c r="E702" s="71">
        <v>1.5519594598555601E-4</v>
      </c>
      <c r="F702" s="68">
        <v>1.6497461928934001</v>
      </c>
      <c r="G702" s="71">
        <v>6.2212504592373798E-10</v>
      </c>
      <c r="H702" s="68">
        <v>5.0126903553299504</v>
      </c>
      <c r="I702" s="71">
        <v>4.6558721583162303E-4</v>
      </c>
      <c r="J702" s="68">
        <v>59.517766497461899</v>
      </c>
      <c r="K702" s="71">
        <v>0</v>
      </c>
      <c r="L702" s="68">
        <v>8.3121827411167502</v>
      </c>
    </row>
    <row r="703" spans="1:12" x14ac:dyDescent="0.2">
      <c r="A703" s="72" t="s">
        <v>1725</v>
      </c>
      <c r="B703" s="66" t="s">
        <v>1726</v>
      </c>
      <c r="C703" s="67">
        <v>20</v>
      </c>
      <c r="D703" s="67" t="s">
        <v>343</v>
      </c>
      <c r="E703" s="71">
        <v>0.125989034008329</v>
      </c>
      <c r="F703" s="68">
        <v>42.512690355330001</v>
      </c>
      <c r="G703" s="71">
        <v>0.122247495746723</v>
      </c>
      <c r="H703" s="68">
        <v>55.647208121827397</v>
      </c>
      <c r="I703" s="71">
        <v>0</v>
      </c>
      <c r="J703" s="68">
        <v>20.558375634517802</v>
      </c>
      <c r="K703" s="71">
        <v>0.25571960627826601</v>
      </c>
      <c r="L703" s="68">
        <v>46.319796954314697</v>
      </c>
    </row>
    <row r="704" spans="1:12" x14ac:dyDescent="0.2">
      <c r="A704" s="72" t="s">
        <v>1727</v>
      </c>
      <c r="B704" s="66" t="s">
        <v>1728</v>
      </c>
      <c r="C704" s="67">
        <v>20</v>
      </c>
      <c r="D704" s="67" t="s">
        <v>343</v>
      </c>
      <c r="E704" s="71">
        <v>7.6578284971694596E-2</v>
      </c>
      <c r="F704" s="68">
        <v>31.027918781725901</v>
      </c>
      <c r="G704" s="71">
        <v>0.21696550136360701</v>
      </c>
      <c r="H704" s="68">
        <v>77.664974619289296</v>
      </c>
      <c r="I704" s="71">
        <v>0</v>
      </c>
      <c r="J704" s="68">
        <v>20.558375634517802</v>
      </c>
      <c r="K704" s="71">
        <v>1.2769353551476501E-2</v>
      </c>
      <c r="L704" s="68">
        <v>19.035532994923901</v>
      </c>
    </row>
    <row r="705" spans="1:12" x14ac:dyDescent="0.2">
      <c r="A705" s="72" t="s">
        <v>1729</v>
      </c>
      <c r="B705" s="66" t="s">
        <v>1730</v>
      </c>
      <c r="C705" s="67">
        <v>20</v>
      </c>
      <c r="D705" s="67" t="s">
        <v>343</v>
      </c>
      <c r="E705" s="71">
        <v>7.2836972480240403E-2</v>
      </c>
      <c r="F705" s="68">
        <v>30.2030456852792</v>
      </c>
      <c r="G705" s="71">
        <v>0.13376800544884401</v>
      </c>
      <c r="H705" s="68">
        <v>59.200507614213201</v>
      </c>
      <c r="I705" s="71">
        <v>4.3626175273310499E-5</v>
      </c>
      <c r="J705" s="68">
        <v>38.324873096446701</v>
      </c>
      <c r="K705" s="71">
        <v>8.4699285816604297E-2</v>
      </c>
      <c r="L705" s="68">
        <v>28.807106598984799</v>
      </c>
    </row>
    <row r="706" spans="1:12" x14ac:dyDescent="0.2">
      <c r="A706" s="72" t="s">
        <v>1731</v>
      </c>
      <c r="B706" s="66" t="s">
        <v>1732</v>
      </c>
      <c r="C706" s="67">
        <v>20</v>
      </c>
      <c r="D706" s="67" t="s">
        <v>343</v>
      </c>
      <c r="E706" s="71">
        <v>1.1154881923531999E-2</v>
      </c>
      <c r="F706" s="68">
        <v>11.4213197969543</v>
      </c>
      <c r="G706" s="71">
        <v>1.1987743354706501E-2</v>
      </c>
      <c r="H706" s="68">
        <v>21.192893401015201</v>
      </c>
      <c r="I706" s="71">
        <v>7.2670289474015997E-4</v>
      </c>
      <c r="J706" s="68">
        <v>62.753807106598998</v>
      </c>
      <c r="K706" s="71">
        <v>2.0750199521149201E-2</v>
      </c>
      <c r="L706" s="68">
        <v>20.8756345177665</v>
      </c>
    </row>
    <row r="707" spans="1:12" x14ac:dyDescent="0.2">
      <c r="A707" s="72" t="s">
        <v>1385</v>
      </c>
      <c r="B707" s="66" t="s">
        <v>1733</v>
      </c>
      <c r="C707" s="67">
        <v>20</v>
      </c>
      <c r="D707" s="67" t="s">
        <v>343</v>
      </c>
      <c r="E707" s="71">
        <v>2.6736970695909702E-3</v>
      </c>
      <c r="F707" s="68">
        <v>6.4720812182741101</v>
      </c>
      <c r="G707" s="71">
        <v>4.0245239100122898E-5</v>
      </c>
      <c r="H707" s="68">
        <v>6.8527918781725896</v>
      </c>
      <c r="I707" s="71">
        <v>0</v>
      </c>
      <c r="J707" s="68">
        <v>20.558375634517802</v>
      </c>
      <c r="K707" s="71">
        <v>7.9808459696727903E-3</v>
      </c>
      <c r="L707" s="68">
        <v>16.878172588832498</v>
      </c>
    </row>
    <row r="708" spans="1:12" x14ac:dyDescent="0.2">
      <c r="A708" s="72" t="s">
        <v>1734</v>
      </c>
      <c r="B708" s="66" t="s">
        <v>1735</v>
      </c>
      <c r="C708" s="67">
        <v>20</v>
      </c>
      <c r="D708" s="67" t="s">
        <v>343</v>
      </c>
      <c r="E708" s="71">
        <v>2.4719498815008699E-3</v>
      </c>
      <c r="F708" s="68">
        <v>6.2817258883248703</v>
      </c>
      <c r="G708" s="71">
        <v>8.2048429186726301E-4</v>
      </c>
      <c r="H708" s="68">
        <v>10.279187817258901</v>
      </c>
      <c r="I708" s="71">
        <v>2.106885768971E-4</v>
      </c>
      <c r="J708" s="68">
        <v>52.474619289340097</v>
      </c>
      <c r="K708" s="71">
        <v>6.3846767757382303E-3</v>
      </c>
      <c r="L708" s="68">
        <v>15.9263959390863</v>
      </c>
    </row>
    <row r="709" spans="1:12" x14ac:dyDescent="0.2">
      <c r="A709" s="72" t="s">
        <v>1736</v>
      </c>
      <c r="B709" s="66" t="s">
        <v>1737</v>
      </c>
      <c r="C709" s="67">
        <v>20</v>
      </c>
      <c r="D709" s="67" t="s">
        <v>343</v>
      </c>
      <c r="E709" s="71">
        <v>8.8253839724599398E-3</v>
      </c>
      <c r="F709" s="68">
        <v>10.1522842639594</v>
      </c>
      <c r="G709" s="71">
        <v>9.2525496155243503E-4</v>
      </c>
      <c r="H709" s="68">
        <v>10.532994923857901</v>
      </c>
      <c r="I709" s="71">
        <v>1.2781543404350899E-2</v>
      </c>
      <c r="J709" s="68">
        <v>80.837563451776603</v>
      </c>
      <c r="K709" s="71">
        <v>1.2769353551476501E-2</v>
      </c>
      <c r="L709" s="68">
        <v>19.035532994923901</v>
      </c>
    </row>
    <row r="710" spans="1:12" x14ac:dyDescent="0.2">
      <c r="A710" s="72" t="s">
        <v>1738</v>
      </c>
      <c r="B710" s="66" t="s">
        <v>1739</v>
      </c>
      <c r="C710" s="67">
        <v>20</v>
      </c>
      <c r="D710" s="67" t="s">
        <v>343</v>
      </c>
      <c r="E710" s="71">
        <v>0.121272909098232</v>
      </c>
      <c r="F710" s="68">
        <v>41.434010152284301</v>
      </c>
      <c r="G710" s="71">
        <v>0.218541751012132</v>
      </c>
      <c r="H710" s="68">
        <v>77.918781725888294</v>
      </c>
      <c r="I710" s="71">
        <v>0</v>
      </c>
      <c r="J710" s="68">
        <v>20.558375634517802</v>
      </c>
      <c r="K710" s="71">
        <v>0.145276976282563</v>
      </c>
      <c r="L710" s="68">
        <v>36.167512690355302</v>
      </c>
    </row>
    <row r="711" spans="1:12" x14ac:dyDescent="0.2">
      <c r="A711" s="72" t="s">
        <v>1740</v>
      </c>
      <c r="B711" s="66" t="s">
        <v>1741</v>
      </c>
      <c r="C711" s="67">
        <v>20</v>
      </c>
      <c r="D711" s="67" t="s">
        <v>343</v>
      </c>
      <c r="E711" s="71">
        <v>8.0724701168695304E-2</v>
      </c>
      <c r="F711" s="68">
        <v>32.360406091370599</v>
      </c>
      <c r="G711" s="71">
        <v>0.22940474995460899</v>
      </c>
      <c r="H711" s="68">
        <v>81.091370558375601</v>
      </c>
      <c r="I711" s="71">
        <v>0</v>
      </c>
      <c r="J711" s="68">
        <v>20.558375634517802</v>
      </c>
      <c r="K711" s="71">
        <v>1.2769353551476501E-2</v>
      </c>
      <c r="L711" s="68">
        <v>19.035532994923901</v>
      </c>
    </row>
    <row r="712" spans="1:12" x14ac:dyDescent="0.2">
      <c r="A712" s="72" t="s">
        <v>1742</v>
      </c>
      <c r="B712" s="66" t="s">
        <v>1743</v>
      </c>
      <c r="C712" s="67">
        <v>20</v>
      </c>
      <c r="D712" s="67" t="s">
        <v>343</v>
      </c>
      <c r="E712" s="71">
        <v>7.3517991302225999E-2</v>
      </c>
      <c r="F712" s="68">
        <v>30.329949238578699</v>
      </c>
      <c r="G712" s="71">
        <v>0.18543825164011801</v>
      </c>
      <c r="H712" s="68">
        <v>70.304568527918804</v>
      </c>
      <c r="I712" s="71">
        <v>0</v>
      </c>
      <c r="J712" s="68">
        <v>20.558375634517802</v>
      </c>
      <c r="K712" s="71">
        <v>3.51157222665602E-2</v>
      </c>
      <c r="L712" s="68">
        <v>22.9695431472081</v>
      </c>
    </row>
    <row r="713" spans="1:12" x14ac:dyDescent="0.2">
      <c r="A713" s="72" t="s">
        <v>1744</v>
      </c>
      <c r="B713" s="66" t="s">
        <v>1745</v>
      </c>
      <c r="C713" s="67">
        <v>20</v>
      </c>
      <c r="D713" s="67" t="s">
        <v>343</v>
      </c>
      <c r="E713" s="71">
        <v>2.03370136552205E-2</v>
      </c>
      <c r="F713" s="68">
        <v>14.7842639593909</v>
      </c>
      <c r="G713" s="71">
        <v>6.1011040965661602E-2</v>
      </c>
      <c r="H713" s="68">
        <v>38.642131979695399</v>
      </c>
      <c r="I713" s="71">
        <v>0</v>
      </c>
      <c r="J713" s="68">
        <v>20.558375634517802</v>
      </c>
      <c r="K713" s="71">
        <v>0</v>
      </c>
      <c r="L713" s="68">
        <v>8.3121827411167502</v>
      </c>
    </row>
    <row r="714" spans="1:12" x14ac:dyDescent="0.2">
      <c r="A714" s="72" t="s">
        <v>1746</v>
      </c>
      <c r="B714" s="66" t="s">
        <v>1747</v>
      </c>
      <c r="C714" s="67">
        <v>20</v>
      </c>
      <c r="D714" s="67" t="s">
        <v>343</v>
      </c>
      <c r="E714" s="71">
        <v>7.6541680401239403E-11</v>
      </c>
      <c r="F714" s="68">
        <v>0.31725888324873103</v>
      </c>
      <c r="G714" s="71">
        <v>2.29625041203718E-10</v>
      </c>
      <c r="H714" s="68">
        <v>2.85532994923858</v>
      </c>
      <c r="I714" s="71">
        <v>0</v>
      </c>
      <c r="J714" s="68">
        <v>20.558375634517802</v>
      </c>
      <c r="K714" s="71">
        <v>0</v>
      </c>
      <c r="L714" s="68">
        <v>8.3121827411167502</v>
      </c>
    </row>
    <row r="715" spans="1:12" x14ac:dyDescent="0.2">
      <c r="A715" s="72" t="s">
        <v>1748</v>
      </c>
      <c r="B715" s="66" t="s">
        <v>1749</v>
      </c>
      <c r="C715" s="67">
        <v>20</v>
      </c>
      <c r="D715" s="67" t="s">
        <v>343</v>
      </c>
      <c r="E715" s="71">
        <v>7.9651094698850503E-4</v>
      </c>
      <c r="F715" s="68">
        <v>3.5532994923857899</v>
      </c>
      <c r="G715" s="71">
        <v>2.68124994429186E-10</v>
      </c>
      <c r="H715" s="68">
        <v>3.2360406091370599</v>
      </c>
      <c r="I715" s="71">
        <v>7.9336337890596297E-4</v>
      </c>
      <c r="J715" s="68">
        <v>63.5152284263959</v>
      </c>
      <c r="K715" s="71">
        <v>1.59616919393456E-3</v>
      </c>
      <c r="L715" s="68">
        <v>11.6116751269036</v>
      </c>
    </row>
    <row r="716" spans="1:12" x14ac:dyDescent="0.2">
      <c r="A716" s="72" t="s">
        <v>1750</v>
      </c>
      <c r="B716" s="66" t="s">
        <v>1751</v>
      </c>
      <c r="C716" s="67">
        <v>20</v>
      </c>
      <c r="D716" s="67" t="s">
        <v>343</v>
      </c>
      <c r="E716" s="71">
        <v>9.8835266658275998E-3</v>
      </c>
      <c r="F716" s="68">
        <v>10.786802030456901</v>
      </c>
      <c r="G716" s="71">
        <v>2.8009509959291499E-2</v>
      </c>
      <c r="H716" s="68">
        <v>27.918781725888302</v>
      </c>
      <c r="I716" s="71">
        <v>4.4900844256758898E-5</v>
      </c>
      <c r="J716" s="68">
        <v>38.5152284263959</v>
      </c>
      <c r="K716" s="71">
        <v>1.59616919393456E-3</v>
      </c>
      <c r="L716" s="68">
        <v>11.6116751269036</v>
      </c>
    </row>
    <row r="717" spans="1:12" x14ac:dyDescent="0.2">
      <c r="A717" s="72" t="s">
        <v>1080</v>
      </c>
      <c r="B717" s="66" t="s">
        <v>1752</v>
      </c>
      <c r="C717" s="67">
        <v>20</v>
      </c>
      <c r="D717" s="67" t="s">
        <v>343</v>
      </c>
      <c r="E717" s="71">
        <v>1.1912234776119399E-3</v>
      </c>
      <c r="F717" s="68">
        <v>4.5050761421319798</v>
      </c>
      <c r="G717" s="71">
        <v>1.9775012389012499E-3</v>
      </c>
      <c r="H717" s="68">
        <v>12.8172588832487</v>
      </c>
      <c r="I717" s="71">
        <v>0</v>
      </c>
      <c r="J717" s="68">
        <v>20.558375634517802</v>
      </c>
      <c r="K717" s="71">
        <v>1.59616919393456E-3</v>
      </c>
      <c r="L717" s="68">
        <v>11.6116751269036</v>
      </c>
    </row>
    <row r="718" spans="1:12" x14ac:dyDescent="0.2">
      <c r="A718" s="72" t="s">
        <v>1753</v>
      </c>
      <c r="B718" s="66" t="s">
        <v>1754</v>
      </c>
      <c r="C718" s="67">
        <v>20</v>
      </c>
      <c r="D718" s="67" t="s">
        <v>343</v>
      </c>
      <c r="E718" s="71">
        <v>4.3749900974656703E-6</v>
      </c>
      <c r="F718" s="68">
        <v>0.82487309644670104</v>
      </c>
      <c r="G718" s="71">
        <v>1.08125036701878E-10</v>
      </c>
      <c r="H718" s="68">
        <v>1.96700507614213</v>
      </c>
      <c r="I718" s="71">
        <v>1.31248621673603E-5</v>
      </c>
      <c r="J718" s="68">
        <v>31.916243654822299</v>
      </c>
      <c r="K718" s="71">
        <v>0</v>
      </c>
      <c r="L718" s="68">
        <v>8.3121827411167502</v>
      </c>
    </row>
    <row r="719" spans="1:12" x14ac:dyDescent="0.2">
      <c r="A719" s="72" t="s">
        <v>1755</v>
      </c>
      <c r="B719" s="66" t="s">
        <v>1756</v>
      </c>
      <c r="C719" s="67">
        <v>20</v>
      </c>
      <c r="D719" s="67" t="s">
        <v>343</v>
      </c>
      <c r="E719" s="71">
        <v>3.7541722939267902E-4</v>
      </c>
      <c r="F719" s="68">
        <v>2.2842639593908598</v>
      </c>
      <c r="G719" s="71">
        <v>1.1262516881780399E-3</v>
      </c>
      <c r="H719" s="68">
        <v>11.040609137055799</v>
      </c>
      <c r="I719" s="71">
        <v>0</v>
      </c>
      <c r="J719" s="68">
        <v>20.558375634517802</v>
      </c>
      <c r="K719" s="71">
        <v>0</v>
      </c>
      <c r="L719" s="68">
        <v>8.3121827411167502</v>
      </c>
    </row>
    <row r="720" spans="1:12" x14ac:dyDescent="0.2">
      <c r="A720" s="72" t="s">
        <v>1757</v>
      </c>
      <c r="B720" s="66" t="s">
        <v>1758</v>
      </c>
      <c r="C720" s="67">
        <v>20</v>
      </c>
      <c r="D720" s="67" t="s">
        <v>343</v>
      </c>
      <c r="E720" s="71">
        <v>4.3931046419515398E-3</v>
      </c>
      <c r="F720" s="68">
        <v>7.6142131979695398</v>
      </c>
      <c r="G720" s="71">
        <v>1.71323790731479E-3</v>
      </c>
      <c r="H720" s="68">
        <v>12.246192893401</v>
      </c>
      <c r="I720" s="71">
        <v>2.9289166099793497E-4</v>
      </c>
      <c r="J720" s="68">
        <v>55.2664974619289</v>
      </c>
      <c r="K720" s="71">
        <v>1.11731843575419E-2</v>
      </c>
      <c r="L720" s="68">
        <v>18.2106598984772</v>
      </c>
    </row>
    <row r="721" spans="1:12" x14ac:dyDescent="0.2">
      <c r="A721" s="72" t="s">
        <v>1759</v>
      </c>
      <c r="B721" s="66" t="s">
        <v>1760</v>
      </c>
      <c r="C721" s="67">
        <v>20</v>
      </c>
      <c r="D721" s="67" t="s">
        <v>343</v>
      </c>
      <c r="E721" s="71">
        <v>1.5287500894819099E-10</v>
      </c>
      <c r="F721" s="68">
        <v>0.57106598984771595</v>
      </c>
      <c r="G721" s="71">
        <v>4.5862502684457199E-10</v>
      </c>
      <c r="H721" s="68">
        <v>4.63197969543147</v>
      </c>
      <c r="I721" s="71">
        <v>0</v>
      </c>
      <c r="J721" s="68">
        <v>20.558375634517802</v>
      </c>
      <c r="K721" s="71">
        <v>0</v>
      </c>
      <c r="L721" s="68">
        <v>8.3121827411167502</v>
      </c>
    </row>
    <row r="722" spans="1:12" x14ac:dyDescent="0.2">
      <c r="A722" s="72" t="s">
        <v>1761</v>
      </c>
      <c r="B722" s="66" t="s">
        <v>1762</v>
      </c>
      <c r="C722" s="67">
        <v>20</v>
      </c>
      <c r="D722" s="67" t="s">
        <v>343</v>
      </c>
      <c r="E722" s="71">
        <v>7.1041672544680497E-11</v>
      </c>
      <c r="F722" s="68">
        <v>0.25380710659898498</v>
      </c>
      <c r="G722" s="71">
        <v>2.1312501763404201E-10</v>
      </c>
      <c r="H722" s="68">
        <v>2.6649746192893402</v>
      </c>
      <c r="I722" s="71">
        <v>0</v>
      </c>
      <c r="J722" s="68">
        <v>20.558375634517802</v>
      </c>
      <c r="K722" s="71">
        <v>0</v>
      </c>
      <c r="L722" s="68">
        <v>8.3121827411167502</v>
      </c>
    </row>
    <row r="723" spans="1:12" x14ac:dyDescent="0.2">
      <c r="A723" s="72" t="s">
        <v>1763</v>
      </c>
      <c r="B723" s="66" t="s">
        <v>1764</v>
      </c>
      <c r="C723" s="67">
        <v>19</v>
      </c>
      <c r="D723" s="67" t="s">
        <v>343</v>
      </c>
      <c r="E723" s="71">
        <v>0.10484994899503</v>
      </c>
      <c r="F723" s="68">
        <v>16.791044776119399</v>
      </c>
      <c r="G723" s="71">
        <v>7.2342622539924E-3</v>
      </c>
      <c r="H723" s="68">
        <v>8.3955223880596996</v>
      </c>
      <c r="I723" s="71">
        <v>6.6890314978514399E-5</v>
      </c>
      <c r="J723" s="68">
        <v>36.194029850746297</v>
      </c>
      <c r="K723" s="71">
        <v>0.30724869441611802</v>
      </c>
      <c r="L723" s="68">
        <v>33.395522388059703</v>
      </c>
    </row>
    <row r="724" spans="1:12" x14ac:dyDescent="0.2">
      <c r="A724" s="72" t="s">
        <v>1765</v>
      </c>
      <c r="B724" s="66" t="s">
        <v>1766</v>
      </c>
      <c r="C724" s="67">
        <v>19</v>
      </c>
      <c r="D724" s="67" t="s">
        <v>343</v>
      </c>
      <c r="E724" s="71">
        <v>0.110055674737276</v>
      </c>
      <c r="F724" s="68">
        <v>18.4701492537313</v>
      </c>
      <c r="G724" s="71">
        <v>1.0488244198849601E-2</v>
      </c>
      <c r="H724" s="68">
        <v>9.1417910447761201</v>
      </c>
      <c r="I724" s="71">
        <v>0</v>
      </c>
      <c r="J724" s="68">
        <v>13.0597014925373</v>
      </c>
      <c r="K724" s="71">
        <v>0.319678780012979</v>
      </c>
      <c r="L724" s="68">
        <v>34.701492537313399</v>
      </c>
    </row>
    <row r="725" spans="1:12" x14ac:dyDescent="0.2">
      <c r="A725" s="72" t="s">
        <v>1767</v>
      </c>
      <c r="B725" s="66" t="s">
        <v>1768</v>
      </c>
      <c r="C725" s="67">
        <v>19</v>
      </c>
      <c r="D725" s="67" t="s">
        <v>343</v>
      </c>
      <c r="E725" s="71">
        <v>0.18794836532551501</v>
      </c>
      <c r="F725" s="68">
        <v>36.007462686567202</v>
      </c>
      <c r="G725" s="71">
        <v>5.0515007289544799E-2</v>
      </c>
      <c r="H725" s="68">
        <v>15.6716417910448</v>
      </c>
      <c r="I725" s="71">
        <v>0</v>
      </c>
      <c r="J725" s="68">
        <v>13.0597014925373</v>
      </c>
      <c r="K725" s="71">
        <v>0.51333008868700003</v>
      </c>
      <c r="L725" s="68">
        <v>60.447761194029802</v>
      </c>
    </row>
    <row r="726" spans="1:12" x14ac:dyDescent="0.2">
      <c r="A726" s="72" t="s">
        <v>1769</v>
      </c>
      <c r="B726" s="66" t="s">
        <v>1770</v>
      </c>
      <c r="C726" s="67">
        <v>20</v>
      </c>
      <c r="D726" s="67" t="s">
        <v>343</v>
      </c>
      <c r="E726" s="71">
        <v>0.159789247735275</v>
      </c>
      <c r="F726" s="68">
        <v>51.205583756345199</v>
      </c>
      <c r="G726" s="71">
        <v>1.4166278004358299E-2</v>
      </c>
      <c r="H726" s="68">
        <v>22.208121827411201</v>
      </c>
      <c r="I726" s="71">
        <v>0</v>
      </c>
      <c r="J726" s="68">
        <v>20.558375634517802</v>
      </c>
      <c r="K726" s="71">
        <v>0.46520146520146499</v>
      </c>
      <c r="L726" s="68">
        <v>69.670050761421294</v>
      </c>
    </row>
    <row r="727" spans="1:12" x14ac:dyDescent="0.2">
      <c r="A727" s="72" t="s">
        <v>1771</v>
      </c>
      <c r="B727" s="66" t="s">
        <v>1772</v>
      </c>
      <c r="C727" s="67">
        <v>20</v>
      </c>
      <c r="D727" s="67" t="s">
        <v>343</v>
      </c>
      <c r="E727" s="71">
        <v>0.22573681053050801</v>
      </c>
      <c r="F727" s="68">
        <v>69.035532994923898</v>
      </c>
      <c r="G727" s="71">
        <v>5.9691753329185103E-2</v>
      </c>
      <c r="H727" s="68">
        <v>38.134517766497503</v>
      </c>
      <c r="I727" s="71">
        <v>5.1371119701582001E-3</v>
      </c>
      <c r="J727" s="68">
        <v>76.015228426395893</v>
      </c>
      <c r="K727" s="71">
        <v>0.61238156629218099</v>
      </c>
      <c r="L727" s="68">
        <v>80.774111675126903</v>
      </c>
    </row>
    <row r="728" spans="1:12" x14ac:dyDescent="0.2">
      <c r="A728" s="72" t="s">
        <v>1773</v>
      </c>
      <c r="B728" s="66" t="s">
        <v>1774</v>
      </c>
      <c r="C728" s="67">
        <v>20</v>
      </c>
      <c r="D728" s="67" t="s">
        <v>343</v>
      </c>
      <c r="E728" s="71">
        <v>8.1288245054861902E-2</v>
      </c>
      <c r="F728" s="68">
        <v>32.614213197969498</v>
      </c>
      <c r="G728" s="71">
        <v>8.6045494432876304E-2</v>
      </c>
      <c r="H728" s="68">
        <v>46.002538071065999</v>
      </c>
      <c r="I728" s="71">
        <v>4.4388909424283099E-2</v>
      </c>
      <c r="J728" s="68">
        <v>87.4365482233503</v>
      </c>
      <c r="K728" s="71">
        <v>0.113430331307426</v>
      </c>
      <c r="L728" s="68">
        <v>33.121827411167502</v>
      </c>
    </row>
    <row r="729" spans="1:12" x14ac:dyDescent="0.2">
      <c r="A729" s="72" t="s">
        <v>1775</v>
      </c>
      <c r="B729" s="66" t="s">
        <v>1776</v>
      </c>
      <c r="C729" s="67">
        <v>20</v>
      </c>
      <c r="D729" s="67" t="s">
        <v>343</v>
      </c>
      <c r="E729" s="71">
        <v>3.2925009046473198E-2</v>
      </c>
      <c r="F729" s="68">
        <v>18.7182741116751</v>
      </c>
      <c r="G729" s="71">
        <v>7.1614246509307006E-2</v>
      </c>
      <c r="H729" s="68">
        <v>41.370558375634502</v>
      </c>
      <c r="I729" s="71">
        <v>2.59043332250532E-5</v>
      </c>
      <c r="J729" s="68">
        <v>34.898477157360396</v>
      </c>
      <c r="K729" s="71">
        <v>2.7134876296887499E-2</v>
      </c>
      <c r="L729" s="68">
        <v>21.763959390862901</v>
      </c>
    </row>
    <row r="730" spans="1:12" x14ac:dyDescent="0.2">
      <c r="A730" s="72" t="s">
        <v>608</v>
      </c>
      <c r="B730" s="66" t="s">
        <v>1777</v>
      </c>
      <c r="C730" s="67">
        <v>19</v>
      </c>
      <c r="D730" s="67" t="s">
        <v>343</v>
      </c>
      <c r="E730" s="71">
        <v>4.8937144274881397E-2</v>
      </c>
      <c r="F730" s="68">
        <v>4.4776119402985097</v>
      </c>
      <c r="G730" s="71">
        <v>1.3044954617690799E-3</v>
      </c>
      <c r="H730" s="68">
        <v>3.9179104477611899</v>
      </c>
      <c r="I730" s="71">
        <v>0</v>
      </c>
      <c r="J730" s="68">
        <v>13.0597014925373</v>
      </c>
      <c r="K730" s="71">
        <v>0.14550693736287501</v>
      </c>
      <c r="L730" s="68">
        <v>9.3283582089552208</v>
      </c>
    </row>
    <row r="731" spans="1:12" x14ac:dyDescent="0.2">
      <c r="A731" s="72" t="s">
        <v>1288</v>
      </c>
      <c r="B731" s="66" t="s">
        <v>1778</v>
      </c>
      <c r="C731" s="67">
        <v>19</v>
      </c>
      <c r="D731" s="67" t="s">
        <v>343</v>
      </c>
      <c r="E731" s="71">
        <v>4.3273539138125497E-2</v>
      </c>
      <c r="F731" s="68">
        <v>3.5447761194029801</v>
      </c>
      <c r="G731" s="71">
        <v>0</v>
      </c>
      <c r="H731" s="68">
        <v>1.1194029850746301</v>
      </c>
      <c r="I731" s="71">
        <v>4.5314067562556298E-12</v>
      </c>
      <c r="J731" s="68">
        <v>14.738805970149301</v>
      </c>
      <c r="K731" s="71">
        <v>0.12982061740984499</v>
      </c>
      <c r="L731" s="68">
        <v>8.3955223880596996</v>
      </c>
    </row>
    <row r="732" spans="1:12" x14ac:dyDescent="0.2">
      <c r="A732" s="72" t="s">
        <v>1779</v>
      </c>
      <c r="B732" s="66" t="s">
        <v>1780</v>
      </c>
      <c r="C732" s="67">
        <v>19</v>
      </c>
      <c r="D732" s="67" t="s">
        <v>343</v>
      </c>
      <c r="E732" s="71">
        <v>6.1125154558773702E-2</v>
      </c>
      <c r="F732" s="68">
        <v>7.08955223880597</v>
      </c>
      <c r="G732" s="71">
        <v>0</v>
      </c>
      <c r="H732" s="68">
        <v>1.1194029850746301</v>
      </c>
      <c r="I732" s="71">
        <v>6.5937402869599703E-6</v>
      </c>
      <c r="J732" s="68">
        <v>22.5746268656716</v>
      </c>
      <c r="K732" s="71">
        <v>0.18336886993603399</v>
      </c>
      <c r="L732" s="68">
        <v>13.619402985074601</v>
      </c>
    </row>
    <row r="733" spans="1:12" x14ac:dyDescent="0.2">
      <c r="A733" s="72" t="s">
        <v>1781</v>
      </c>
      <c r="B733" s="66" t="s">
        <v>1782</v>
      </c>
      <c r="C733" s="67">
        <v>20</v>
      </c>
      <c r="D733" s="67" t="s">
        <v>343</v>
      </c>
      <c r="E733" s="71">
        <v>0.10241202700587</v>
      </c>
      <c r="F733" s="68">
        <v>38.007614213198003</v>
      </c>
      <c r="G733" s="71">
        <v>9.5720849832845206E-2</v>
      </c>
      <c r="H733" s="68">
        <v>48.413705583756297</v>
      </c>
      <c r="I733" s="71">
        <v>5.1394197118505595E-4</v>
      </c>
      <c r="J733" s="68">
        <v>60.342639593908601</v>
      </c>
      <c r="K733" s="71">
        <v>0.21100128921358</v>
      </c>
      <c r="L733" s="68">
        <v>42.512690355330001</v>
      </c>
    </row>
    <row r="734" spans="1:12" x14ac:dyDescent="0.2">
      <c r="A734" s="72" t="s">
        <v>1783</v>
      </c>
      <c r="B734" s="66" t="s">
        <v>1784</v>
      </c>
      <c r="C734" s="67">
        <v>20</v>
      </c>
      <c r="D734" s="67" t="s">
        <v>343</v>
      </c>
      <c r="E734" s="71">
        <v>0.12814936404507399</v>
      </c>
      <c r="F734" s="68">
        <v>42.956852791878198</v>
      </c>
      <c r="G734" s="71">
        <v>0.29649467474529201</v>
      </c>
      <c r="H734" s="68">
        <v>93.147208121827404</v>
      </c>
      <c r="I734" s="71">
        <v>7.5184063838454204E-2</v>
      </c>
      <c r="J734" s="68">
        <v>90.545685279187794</v>
      </c>
      <c r="K734" s="71">
        <v>1.2769353551476501E-2</v>
      </c>
      <c r="L734" s="68">
        <v>19.035532994923901</v>
      </c>
    </row>
    <row r="735" spans="1:12" x14ac:dyDescent="0.2">
      <c r="A735" s="72" t="s">
        <v>1785</v>
      </c>
      <c r="B735" s="66" t="s">
        <v>1786</v>
      </c>
      <c r="C735" s="67">
        <v>20</v>
      </c>
      <c r="D735" s="67" t="s">
        <v>343</v>
      </c>
      <c r="E735" s="71">
        <v>0.193690938241946</v>
      </c>
      <c r="F735" s="68">
        <v>60.4060913705584</v>
      </c>
      <c r="G735" s="71">
        <v>1.8172493445629101E-2</v>
      </c>
      <c r="H735" s="68">
        <v>24.175126903553299</v>
      </c>
      <c r="I735" s="71">
        <v>0</v>
      </c>
      <c r="J735" s="68">
        <v>20.558375634517802</v>
      </c>
      <c r="K735" s="71">
        <v>0.56290032128020995</v>
      </c>
      <c r="L735" s="68">
        <v>76.903553299492401</v>
      </c>
    </row>
    <row r="736" spans="1:12" x14ac:dyDescent="0.2">
      <c r="A736" s="72" t="s">
        <v>1787</v>
      </c>
      <c r="B736" s="66" t="s">
        <v>1788</v>
      </c>
      <c r="C736" s="67">
        <v>20</v>
      </c>
      <c r="D736" s="67" t="s">
        <v>343</v>
      </c>
      <c r="E736" s="71">
        <v>9.4093204774566806E-3</v>
      </c>
      <c r="F736" s="68">
        <v>10.342639593908601</v>
      </c>
      <c r="G736" s="71">
        <v>1.06750550096441E-3</v>
      </c>
      <c r="H736" s="68">
        <v>10.850253807106601</v>
      </c>
      <c r="I736" s="71">
        <v>0</v>
      </c>
      <c r="J736" s="68">
        <v>20.558375634517802</v>
      </c>
      <c r="K736" s="71">
        <v>2.7160455931405598E-2</v>
      </c>
      <c r="L736" s="68">
        <v>21.8274111675127</v>
      </c>
    </row>
    <row r="737" spans="1:12" x14ac:dyDescent="0.2">
      <c r="A737" s="72" t="s">
        <v>1789</v>
      </c>
      <c r="B737" s="66" t="s">
        <v>1790</v>
      </c>
      <c r="C737" s="67">
        <v>20</v>
      </c>
      <c r="D737" s="67" t="s">
        <v>343</v>
      </c>
      <c r="E737" s="71">
        <v>5.3205639797818602E-3</v>
      </c>
      <c r="F737" s="68">
        <v>8.3756345177664997</v>
      </c>
      <c r="G737" s="71">
        <v>0</v>
      </c>
      <c r="H737" s="68">
        <v>0.88832487309644703</v>
      </c>
      <c r="I737" s="71">
        <v>0</v>
      </c>
      <c r="J737" s="68">
        <v>20.558375634517802</v>
      </c>
      <c r="K737" s="71">
        <v>1.5961691939345601E-2</v>
      </c>
      <c r="L737" s="68">
        <v>19.860406091370599</v>
      </c>
    </row>
    <row r="738" spans="1:12" x14ac:dyDescent="0.2">
      <c r="A738" s="72" t="s">
        <v>1791</v>
      </c>
      <c r="B738" s="66" t="s">
        <v>1792</v>
      </c>
      <c r="C738" s="67">
        <v>20</v>
      </c>
      <c r="D738" s="67" t="s">
        <v>343</v>
      </c>
      <c r="E738" s="71">
        <v>8.5226631246841499E-3</v>
      </c>
      <c r="F738" s="68">
        <v>10.088832487309601</v>
      </c>
      <c r="G738" s="71">
        <v>2.5567989374052399E-2</v>
      </c>
      <c r="H738" s="68">
        <v>27.0939086294416</v>
      </c>
      <c r="I738" s="71">
        <v>0</v>
      </c>
      <c r="J738" s="68">
        <v>20.558375634517802</v>
      </c>
      <c r="K738" s="71">
        <v>0</v>
      </c>
      <c r="L738" s="68">
        <v>8.3121827411167502</v>
      </c>
    </row>
    <row r="739" spans="1:12" x14ac:dyDescent="0.2">
      <c r="A739" s="72" t="s">
        <v>1793</v>
      </c>
      <c r="B739" s="66" t="s">
        <v>1794</v>
      </c>
      <c r="C739" s="67">
        <v>20</v>
      </c>
      <c r="D739" s="67" t="s">
        <v>343</v>
      </c>
      <c r="E739" s="71">
        <v>4.6971199387513202E-3</v>
      </c>
      <c r="F739" s="68">
        <v>7.9314720812182697</v>
      </c>
      <c r="G739" s="71">
        <v>7.2602503038820499E-3</v>
      </c>
      <c r="H739" s="68">
        <v>17.449238578680198</v>
      </c>
      <c r="I739" s="71">
        <v>5.2349403184373498E-3</v>
      </c>
      <c r="J739" s="68">
        <v>76.205583756345206</v>
      </c>
      <c r="K739" s="71">
        <v>1.59616919393456E-3</v>
      </c>
      <c r="L739" s="68">
        <v>11.6116751269036</v>
      </c>
    </row>
    <row r="740" spans="1:12" x14ac:dyDescent="0.2">
      <c r="A740" s="72" t="s">
        <v>1795</v>
      </c>
      <c r="B740" s="66" t="s">
        <v>1796</v>
      </c>
      <c r="C740" s="67">
        <v>20</v>
      </c>
      <c r="D740" s="67" t="s">
        <v>343</v>
      </c>
      <c r="E740" s="71">
        <v>1.95262225610154E-2</v>
      </c>
      <c r="F740" s="68">
        <v>14.5304568527919</v>
      </c>
      <c r="G740" s="71">
        <v>5.6982498489111799E-2</v>
      </c>
      <c r="H740" s="68">
        <v>37.309644670050801</v>
      </c>
      <c r="I740" s="71">
        <v>0</v>
      </c>
      <c r="J740" s="68">
        <v>20.558375634517802</v>
      </c>
      <c r="K740" s="71">
        <v>1.59616919393456E-3</v>
      </c>
      <c r="L740" s="68">
        <v>11.6116751269036</v>
      </c>
    </row>
    <row r="741" spans="1:12" x14ac:dyDescent="0.2">
      <c r="A741" s="72" t="s">
        <v>1797</v>
      </c>
      <c r="B741" s="66" t="s">
        <v>1798</v>
      </c>
      <c r="C741" s="67">
        <v>20</v>
      </c>
      <c r="D741" s="67" t="s">
        <v>343</v>
      </c>
      <c r="E741" s="71">
        <v>4.4169420927296699E-2</v>
      </c>
      <c r="F741" s="68">
        <v>22.588832487309599</v>
      </c>
      <c r="G741" s="71">
        <v>0.12771975520008599</v>
      </c>
      <c r="H741" s="68">
        <v>57.170050761421301</v>
      </c>
      <c r="I741" s="71">
        <v>0</v>
      </c>
      <c r="J741" s="68">
        <v>20.558375634517802</v>
      </c>
      <c r="K741" s="71">
        <v>4.7885075818036704E-3</v>
      </c>
      <c r="L741" s="68">
        <v>14.911167512690399</v>
      </c>
    </row>
    <row r="742" spans="1:12" x14ac:dyDescent="0.2">
      <c r="A742" s="72" t="s">
        <v>1799</v>
      </c>
      <c r="B742" s="66" t="s">
        <v>1800</v>
      </c>
      <c r="C742" s="67">
        <v>20</v>
      </c>
      <c r="D742" s="67" t="s">
        <v>343</v>
      </c>
      <c r="E742" s="71">
        <v>2.79784727385348E-2</v>
      </c>
      <c r="F742" s="68">
        <v>17.1319796954315</v>
      </c>
      <c r="G742" s="71">
        <v>8.2339249021669905E-2</v>
      </c>
      <c r="H742" s="68">
        <v>44.7335025380711</v>
      </c>
      <c r="I742" s="71">
        <v>0</v>
      </c>
      <c r="J742" s="68">
        <v>20.558375634517802</v>
      </c>
      <c r="K742" s="71">
        <v>1.59616919393456E-3</v>
      </c>
      <c r="L742" s="68">
        <v>11.6116751269036</v>
      </c>
    </row>
    <row r="743" spans="1:12" x14ac:dyDescent="0.2">
      <c r="A743" s="72" t="s">
        <v>1801</v>
      </c>
      <c r="B743" s="66" t="s">
        <v>1802</v>
      </c>
      <c r="C743" s="67">
        <v>20</v>
      </c>
      <c r="D743" s="67" t="s">
        <v>343</v>
      </c>
      <c r="E743" s="71">
        <v>1.23443110522933E-2</v>
      </c>
      <c r="F743" s="68">
        <v>11.738578680203</v>
      </c>
      <c r="G743" s="71">
        <v>3.5436763962945199E-2</v>
      </c>
      <c r="H743" s="68">
        <v>30.7741116751269</v>
      </c>
      <c r="I743" s="71">
        <v>0</v>
      </c>
      <c r="J743" s="68">
        <v>20.558375634517802</v>
      </c>
      <c r="K743" s="71">
        <v>1.59616919393456E-3</v>
      </c>
      <c r="L743" s="68">
        <v>11.6116751269036</v>
      </c>
    </row>
    <row r="744" spans="1:12" x14ac:dyDescent="0.2">
      <c r="A744" s="72" t="s">
        <v>1803</v>
      </c>
      <c r="B744" s="66" t="s">
        <v>1804</v>
      </c>
      <c r="C744" s="67">
        <v>20</v>
      </c>
      <c r="D744" s="67" t="s">
        <v>343</v>
      </c>
      <c r="E744" s="71">
        <v>7.6387212334609496E-3</v>
      </c>
      <c r="F744" s="68">
        <v>9.5177664974619294</v>
      </c>
      <c r="G744" s="71">
        <v>1.6531486924644598E-2</v>
      </c>
      <c r="H744" s="68">
        <v>23.159898477157402</v>
      </c>
      <c r="I744" s="71">
        <v>0</v>
      </c>
      <c r="J744" s="68">
        <v>20.558375634517802</v>
      </c>
      <c r="K744" s="71">
        <v>6.3846767757382303E-3</v>
      </c>
      <c r="L744" s="68">
        <v>15.9263959390863</v>
      </c>
    </row>
    <row r="745" spans="1:12" x14ac:dyDescent="0.2">
      <c r="A745" s="72" t="s">
        <v>1805</v>
      </c>
      <c r="B745" s="66" t="s">
        <v>1806</v>
      </c>
      <c r="C745" s="67">
        <v>20</v>
      </c>
      <c r="D745" s="67" t="s">
        <v>343</v>
      </c>
      <c r="E745" s="71">
        <v>3.2282168066980699E-2</v>
      </c>
      <c r="F745" s="68">
        <v>18.3375634517766</v>
      </c>
      <c r="G745" s="71">
        <v>9.6846504200942193E-2</v>
      </c>
      <c r="H745" s="68">
        <v>48.667512690355302</v>
      </c>
      <c r="I745" s="71">
        <v>0</v>
      </c>
      <c r="J745" s="68">
        <v>20.558375634517802</v>
      </c>
      <c r="K745" s="71">
        <v>0</v>
      </c>
      <c r="L745" s="68">
        <v>8.3121827411167502</v>
      </c>
    </row>
    <row r="746" spans="1:12" x14ac:dyDescent="0.2">
      <c r="A746" s="72" t="s">
        <v>1807</v>
      </c>
      <c r="B746" s="66" t="s">
        <v>1808</v>
      </c>
      <c r="C746" s="67">
        <v>19</v>
      </c>
      <c r="D746" s="67" t="s">
        <v>343</v>
      </c>
      <c r="E746" s="71">
        <v>0.160077813673946</v>
      </c>
      <c r="F746" s="68">
        <v>28.358208955223901</v>
      </c>
      <c r="G746" s="71">
        <v>7.9867551963062298E-3</v>
      </c>
      <c r="H746" s="68">
        <v>8.5820895522388092</v>
      </c>
      <c r="I746" s="71">
        <v>0</v>
      </c>
      <c r="J746" s="68">
        <v>13.0597014925373</v>
      </c>
      <c r="K746" s="71">
        <v>0.47224668582553098</v>
      </c>
      <c r="L746" s="68">
        <v>54.291044776119399</v>
      </c>
    </row>
    <row r="747" spans="1:12" x14ac:dyDescent="0.2">
      <c r="A747" s="72" t="s">
        <v>1809</v>
      </c>
      <c r="B747" s="66" t="s">
        <v>1810</v>
      </c>
      <c r="C747" s="67">
        <v>20</v>
      </c>
      <c r="D747" s="67" t="s">
        <v>343</v>
      </c>
      <c r="E747" s="71">
        <v>0.125362523855024</v>
      </c>
      <c r="F747" s="68">
        <v>42.258883248731003</v>
      </c>
      <c r="G747" s="71">
        <v>1.31432533134914E-2</v>
      </c>
      <c r="H747" s="68">
        <v>21.637055837563501</v>
      </c>
      <c r="I747" s="71">
        <v>0</v>
      </c>
      <c r="J747" s="68">
        <v>20.558375634517802</v>
      </c>
      <c r="K747" s="71">
        <v>0.36294431825158102</v>
      </c>
      <c r="L747" s="68">
        <v>58.565989847715699</v>
      </c>
    </row>
    <row r="748" spans="1:12" x14ac:dyDescent="0.2">
      <c r="A748" s="72" t="s">
        <v>1811</v>
      </c>
      <c r="B748" s="66" t="s">
        <v>1812</v>
      </c>
      <c r="C748" s="67">
        <v>20</v>
      </c>
      <c r="D748" s="67" t="s">
        <v>343</v>
      </c>
      <c r="E748" s="71">
        <v>0.13624611338533099</v>
      </c>
      <c r="F748" s="68">
        <v>45.114213197969498</v>
      </c>
      <c r="G748" s="71">
        <v>0.148101982732223</v>
      </c>
      <c r="H748" s="68">
        <v>63.007614213198003</v>
      </c>
      <c r="I748" s="71">
        <v>3.4539110966737599E-7</v>
      </c>
      <c r="J748" s="68">
        <v>23.730964467005101</v>
      </c>
      <c r="K748" s="71">
        <v>0.26063601203266001</v>
      </c>
      <c r="L748" s="68">
        <v>46.8908629441624</v>
      </c>
    </row>
    <row r="749" spans="1:12" x14ac:dyDescent="0.2">
      <c r="A749" s="72" t="s">
        <v>1813</v>
      </c>
      <c r="B749" s="66" t="s">
        <v>1814</v>
      </c>
      <c r="C749" s="67">
        <v>20</v>
      </c>
      <c r="D749" s="67" t="s">
        <v>343</v>
      </c>
      <c r="E749" s="71">
        <v>7.97616929229783E-2</v>
      </c>
      <c r="F749" s="68">
        <v>32.170050761421301</v>
      </c>
      <c r="G749" s="71">
        <v>3.4608434675235202E-2</v>
      </c>
      <c r="H749" s="68">
        <v>30.329949238578699</v>
      </c>
      <c r="I749" s="71">
        <v>8.8723868218893604E-6</v>
      </c>
      <c r="J749" s="68">
        <v>30.012690355330001</v>
      </c>
      <c r="K749" s="71">
        <v>0.204667771706878</v>
      </c>
      <c r="L749" s="68">
        <v>41.814720812182699</v>
      </c>
    </row>
    <row r="750" spans="1:12" x14ac:dyDescent="0.2">
      <c r="A750" s="72" t="s">
        <v>1815</v>
      </c>
      <c r="B750" s="66" t="s">
        <v>1816</v>
      </c>
      <c r="C750" s="67">
        <v>20</v>
      </c>
      <c r="D750" s="67" t="s">
        <v>343</v>
      </c>
      <c r="E750" s="71">
        <v>7.0838995642379596E-3</v>
      </c>
      <c r="F750" s="68">
        <v>9.2639593908629401</v>
      </c>
      <c r="G750" s="71">
        <v>5.0149917156466805E-4</v>
      </c>
      <c r="H750" s="68">
        <v>9.1370558375634499</v>
      </c>
      <c r="I750" s="71">
        <v>0</v>
      </c>
      <c r="J750" s="68">
        <v>20.558375634517802</v>
      </c>
      <c r="K750" s="71">
        <v>2.0750199521149201E-2</v>
      </c>
      <c r="L750" s="68">
        <v>20.8756345177665</v>
      </c>
    </row>
    <row r="751" spans="1:12" x14ac:dyDescent="0.2">
      <c r="A751" s="72" t="s">
        <v>1817</v>
      </c>
      <c r="B751" s="66" t="s">
        <v>1818</v>
      </c>
      <c r="C751" s="67">
        <v>20</v>
      </c>
      <c r="D751" s="67" t="s">
        <v>343</v>
      </c>
      <c r="E751" s="71">
        <v>3.8262499650147202E-10</v>
      </c>
      <c r="F751" s="68">
        <v>0.69796954314720805</v>
      </c>
      <c r="G751" s="71">
        <v>1.14787498950442E-9</v>
      </c>
      <c r="H751" s="68">
        <v>5.5837563451776697</v>
      </c>
      <c r="I751" s="71">
        <v>0</v>
      </c>
      <c r="J751" s="68">
        <v>20.558375634517802</v>
      </c>
      <c r="K751" s="71">
        <v>0</v>
      </c>
      <c r="L751" s="68">
        <v>8.3121827411167502</v>
      </c>
    </row>
    <row r="752" spans="1:12" x14ac:dyDescent="0.2">
      <c r="A752" s="72" t="s">
        <v>1819</v>
      </c>
      <c r="B752" s="66" t="s">
        <v>1820</v>
      </c>
      <c r="C752" s="67">
        <v>20</v>
      </c>
      <c r="D752" s="67" t="s">
        <v>343</v>
      </c>
      <c r="E752" s="71">
        <v>3.3323151229410399E-6</v>
      </c>
      <c r="F752" s="68">
        <v>0.76142131979695404</v>
      </c>
      <c r="G752" s="71">
        <v>9.9969453688231197E-6</v>
      </c>
      <c r="H752" s="68">
        <v>6.5355329949238596</v>
      </c>
      <c r="I752" s="71">
        <v>0</v>
      </c>
      <c r="J752" s="68">
        <v>20.558375634517802</v>
      </c>
      <c r="K752" s="71">
        <v>0</v>
      </c>
      <c r="L752" s="68">
        <v>8.3121827411167502</v>
      </c>
    </row>
    <row r="753" spans="1:12" x14ac:dyDescent="0.2">
      <c r="A753" s="72" t="s">
        <v>1821</v>
      </c>
      <c r="B753" s="66" t="s">
        <v>1822</v>
      </c>
      <c r="C753" s="67">
        <v>20</v>
      </c>
      <c r="D753" s="67" t="s">
        <v>343</v>
      </c>
      <c r="E753" s="71">
        <v>1.6576922186294502E-2</v>
      </c>
      <c r="F753" s="68">
        <v>13.5152284263959</v>
      </c>
      <c r="G753" s="71">
        <v>4.0153751395276098E-2</v>
      </c>
      <c r="H753" s="68">
        <v>32.170050761421301</v>
      </c>
      <c r="I753" s="71">
        <v>0</v>
      </c>
      <c r="J753" s="68">
        <v>20.558375634517802</v>
      </c>
      <c r="K753" s="71">
        <v>9.5770151636073494E-3</v>
      </c>
      <c r="L753" s="68">
        <v>17.829949238578699</v>
      </c>
    </row>
    <row r="754" spans="1:12" x14ac:dyDescent="0.2">
      <c r="A754" s="72" t="s">
        <v>1413</v>
      </c>
      <c r="B754" s="66" t="s">
        <v>1823</v>
      </c>
      <c r="C754" s="67">
        <v>20</v>
      </c>
      <c r="D754" s="67" t="s">
        <v>343</v>
      </c>
      <c r="E754" s="71">
        <v>6.5274720317263103E-3</v>
      </c>
      <c r="F754" s="68">
        <v>9.0736040609137092</v>
      </c>
      <c r="G754" s="71">
        <v>1.7986246901244399E-2</v>
      </c>
      <c r="H754" s="68">
        <v>24.048223350253799</v>
      </c>
      <c r="I754" s="71">
        <v>0</v>
      </c>
      <c r="J754" s="68">
        <v>20.558375634517802</v>
      </c>
      <c r="K754" s="71">
        <v>1.59616919393456E-3</v>
      </c>
      <c r="L754" s="68">
        <v>11.6116751269036</v>
      </c>
    </row>
    <row r="755" spans="1:12" x14ac:dyDescent="0.2">
      <c r="A755" s="72" t="s">
        <v>1824</v>
      </c>
      <c r="B755" s="66" t="s">
        <v>1825</v>
      </c>
      <c r="C755" s="67">
        <v>20</v>
      </c>
      <c r="D755" s="67" t="s">
        <v>343</v>
      </c>
      <c r="E755" s="71">
        <v>6.5132309770684496E-3</v>
      </c>
      <c r="F755" s="68">
        <v>9.0101522842639596</v>
      </c>
      <c r="G755" s="71">
        <v>1.7943523737270799E-2</v>
      </c>
      <c r="H755" s="68">
        <v>23.857868020304601</v>
      </c>
      <c r="I755" s="71">
        <v>0</v>
      </c>
      <c r="J755" s="68">
        <v>20.558375634517802</v>
      </c>
      <c r="K755" s="71">
        <v>1.59616919393456E-3</v>
      </c>
      <c r="L755" s="68">
        <v>11.6116751269036</v>
      </c>
    </row>
    <row r="756" spans="1:12" x14ac:dyDescent="0.2">
      <c r="A756" s="72" t="s">
        <v>1826</v>
      </c>
      <c r="B756" s="66" t="s">
        <v>1827</v>
      </c>
      <c r="C756" s="67">
        <v>20</v>
      </c>
      <c r="D756" s="67" t="s">
        <v>343</v>
      </c>
      <c r="E756" s="71">
        <v>7.6614879071728204E-2</v>
      </c>
      <c r="F756" s="68">
        <v>31.091370558375601</v>
      </c>
      <c r="G756" s="71">
        <v>0.22824846802125001</v>
      </c>
      <c r="H756" s="68">
        <v>80.520304568527905</v>
      </c>
      <c r="I756" s="71">
        <v>0</v>
      </c>
      <c r="J756" s="68">
        <v>20.558375634517802</v>
      </c>
      <c r="K756" s="71">
        <v>1.59616919393456E-3</v>
      </c>
      <c r="L756" s="68">
        <v>11.6116751269036</v>
      </c>
    </row>
    <row r="757" spans="1:12" x14ac:dyDescent="0.2">
      <c r="A757" s="72" t="s">
        <v>1828</v>
      </c>
      <c r="B757" s="66" t="s">
        <v>1829</v>
      </c>
      <c r="C757" s="67">
        <v>20</v>
      </c>
      <c r="D757" s="67" t="s">
        <v>343</v>
      </c>
      <c r="E757" s="71">
        <v>5.4254299617774199E-2</v>
      </c>
      <c r="F757" s="68">
        <v>25.253807106599002</v>
      </c>
      <c r="G757" s="71">
        <v>0.161166729659388</v>
      </c>
      <c r="H757" s="68">
        <v>65.926395939086305</v>
      </c>
      <c r="I757" s="71">
        <v>0</v>
      </c>
      <c r="J757" s="68">
        <v>20.558375634517802</v>
      </c>
      <c r="K757" s="71">
        <v>1.59616919393456E-3</v>
      </c>
      <c r="L757" s="68">
        <v>11.6116751269036</v>
      </c>
    </row>
    <row r="758" spans="1:12" x14ac:dyDescent="0.2">
      <c r="A758" s="72" t="s">
        <v>1830</v>
      </c>
      <c r="B758" s="66" t="s">
        <v>1831</v>
      </c>
      <c r="C758" s="67">
        <v>20</v>
      </c>
      <c r="D758" s="67" t="s">
        <v>343</v>
      </c>
      <c r="E758" s="71">
        <v>4.34370147936982E-2</v>
      </c>
      <c r="F758" s="68">
        <v>22.3984771573604</v>
      </c>
      <c r="G758" s="71">
        <v>0.128713493622721</v>
      </c>
      <c r="H758" s="68">
        <v>57.741116751268997</v>
      </c>
      <c r="I758" s="71">
        <v>1.3815644386695101E-6</v>
      </c>
      <c r="J758" s="68">
        <v>25.824873096446701</v>
      </c>
      <c r="K758" s="71">
        <v>1.59616919393456E-3</v>
      </c>
      <c r="L758" s="68">
        <v>11.6116751269036</v>
      </c>
    </row>
    <row r="759" spans="1:12" x14ac:dyDescent="0.2">
      <c r="A759" s="72" t="s">
        <v>1832</v>
      </c>
      <c r="B759" s="66" t="s">
        <v>1833</v>
      </c>
      <c r="C759" s="67">
        <v>20</v>
      </c>
      <c r="D759" s="67" t="s">
        <v>343</v>
      </c>
      <c r="E759" s="71">
        <v>6.4668625071683902E-2</v>
      </c>
      <c r="F759" s="68">
        <v>28.045685279187801</v>
      </c>
      <c r="G759" s="71">
        <v>0.18918524626004901</v>
      </c>
      <c r="H759" s="68">
        <v>71.256345177664997</v>
      </c>
      <c r="I759" s="71">
        <v>3.2121373199065997E-5</v>
      </c>
      <c r="J759" s="68">
        <v>36.167512690355302</v>
      </c>
      <c r="K759" s="71">
        <v>4.7885075818036704E-3</v>
      </c>
      <c r="L759" s="68">
        <v>14.911167512690399</v>
      </c>
    </row>
    <row r="760" spans="1:12" x14ac:dyDescent="0.2">
      <c r="A760" s="72" t="s">
        <v>1834</v>
      </c>
      <c r="B760" s="66" t="s">
        <v>1835</v>
      </c>
      <c r="C760" s="67">
        <v>20</v>
      </c>
      <c r="D760" s="67" t="s">
        <v>343</v>
      </c>
      <c r="E760" s="71">
        <v>4.7611242914715104E-3</v>
      </c>
      <c r="F760" s="68">
        <v>8.0583756345177697</v>
      </c>
      <c r="G760" s="71">
        <v>1.5140193229380701E-3</v>
      </c>
      <c r="H760" s="68">
        <v>11.992385786802</v>
      </c>
      <c r="I760" s="71">
        <v>0</v>
      </c>
      <c r="J760" s="68">
        <v>20.558375634517802</v>
      </c>
      <c r="K760" s="71">
        <v>1.2769353551476501E-2</v>
      </c>
      <c r="L760" s="68">
        <v>19.035532994923901</v>
      </c>
    </row>
    <row r="761" spans="1:12" x14ac:dyDescent="0.2">
      <c r="A761" s="72" t="s">
        <v>1836</v>
      </c>
      <c r="B761" s="66" t="s">
        <v>1837</v>
      </c>
      <c r="C761" s="67">
        <v>20</v>
      </c>
      <c r="D761" s="67" t="s">
        <v>343</v>
      </c>
      <c r="E761" s="71">
        <v>1.87740121106823E-2</v>
      </c>
      <c r="F761" s="68">
        <v>14.0862944162437</v>
      </c>
      <c r="G761" s="71">
        <v>5.4708252191519202E-2</v>
      </c>
      <c r="H761" s="68">
        <v>36.611675126903599</v>
      </c>
      <c r="I761" s="71">
        <v>1.7614946593036198E-5</v>
      </c>
      <c r="J761" s="68">
        <v>33.248730964467001</v>
      </c>
      <c r="K761" s="71">
        <v>1.59616919393456E-3</v>
      </c>
      <c r="L761" s="68">
        <v>11.6116751269036</v>
      </c>
    </row>
    <row r="762" spans="1:12" x14ac:dyDescent="0.2">
      <c r="A762" s="72" t="s">
        <v>1838</v>
      </c>
      <c r="B762" s="66" t="s">
        <v>1839</v>
      </c>
      <c r="C762" s="67">
        <v>20</v>
      </c>
      <c r="D762" s="67" t="s">
        <v>343</v>
      </c>
      <c r="E762" s="71">
        <v>3.4052239790448198E-2</v>
      </c>
      <c r="F762" s="68">
        <v>19.2893401015228</v>
      </c>
      <c r="G762" s="71">
        <v>0.10054949766190099</v>
      </c>
      <c r="H762" s="68">
        <v>49.682741116751302</v>
      </c>
      <c r="I762" s="71">
        <v>1.1052515509355999E-5</v>
      </c>
      <c r="J762" s="68">
        <v>30.964467005076099</v>
      </c>
      <c r="K762" s="71">
        <v>1.59616919393456E-3</v>
      </c>
      <c r="L762" s="68">
        <v>11.6116751269036</v>
      </c>
    </row>
    <row r="763" spans="1:12" x14ac:dyDescent="0.2">
      <c r="A763" s="72" t="s">
        <v>1840</v>
      </c>
      <c r="B763" s="66" t="s">
        <v>1841</v>
      </c>
      <c r="C763" s="67">
        <v>20</v>
      </c>
      <c r="D763" s="67" t="s">
        <v>343</v>
      </c>
      <c r="E763" s="71">
        <v>6.0216949715427804E-3</v>
      </c>
      <c r="F763" s="68">
        <v>8.7563451776649703</v>
      </c>
      <c r="G763" s="71">
        <v>1.80150032037266E-2</v>
      </c>
      <c r="H763" s="68">
        <v>24.111675126903599</v>
      </c>
      <c r="I763" s="71">
        <v>5.0081710901769598E-5</v>
      </c>
      <c r="J763" s="68">
        <v>39.5304568527919</v>
      </c>
      <c r="K763" s="71">
        <v>0</v>
      </c>
      <c r="L763" s="68">
        <v>8.3121827411167502</v>
      </c>
    </row>
    <row r="764" spans="1:12" x14ac:dyDescent="0.2">
      <c r="A764" s="72" t="s">
        <v>1842</v>
      </c>
      <c r="B764" s="66" t="s">
        <v>1843</v>
      </c>
      <c r="C764" s="67">
        <v>20</v>
      </c>
      <c r="D764" s="67" t="s">
        <v>343</v>
      </c>
      <c r="E764" s="71">
        <v>2.0377128715215902E-2</v>
      </c>
      <c r="F764" s="68">
        <v>14.8477157360406</v>
      </c>
      <c r="G764" s="71">
        <v>5.9344906450286401E-2</v>
      </c>
      <c r="H764" s="68">
        <v>38.071065989847703</v>
      </c>
      <c r="I764" s="71">
        <v>1.9031050142672399E-4</v>
      </c>
      <c r="J764" s="68">
        <v>51.459390862944197</v>
      </c>
      <c r="K764" s="71">
        <v>1.59616919393456E-3</v>
      </c>
      <c r="L764" s="68">
        <v>11.6116751269036</v>
      </c>
    </row>
    <row r="765" spans="1:12" x14ac:dyDescent="0.2">
      <c r="A765" s="72" t="s">
        <v>1844</v>
      </c>
      <c r="B765" s="66" t="s">
        <v>1845</v>
      </c>
      <c r="C765" s="67">
        <v>20</v>
      </c>
      <c r="D765" s="67" t="s">
        <v>343</v>
      </c>
      <c r="E765" s="71">
        <v>2.5630286579516499E-2</v>
      </c>
      <c r="F765" s="68">
        <v>16.434010152284301</v>
      </c>
      <c r="G765" s="71">
        <v>7.6768245894617504E-2</v>
      </c>
      <c r="H765" s="68">
        <v>43.210659898477203</v>
      </c>
      <c r="I765" s="71">
        <v>1.2261384393191899E-4</v>
      </c>
      <c r="J765" s="68">
        <v>47.017766497461899</v>
      </c>
      <c r="K765" s="71">
        <v>0</v>
      </c>
      <c r="L765" s="68">
        <v>8.3121827411167502</v>
      </c>
    </row>
    <row r="766" spans="1:12" x14ac:dyDescent="0.2">
      <c r="A766" s="72" t="s">
        <v>1846</v>
      </c>
      <c r="B766" s="66" t="s">
        <v>1847</v>
      </c>
      <c r="C766" s="67">
        <v>20</v>
      </c>
      <c r="D766" s="67" t="s">
        <v>343</v>
      </c>
      <c r="E766" s="71">
        <v>1.96232310751123E-2</v>
      </c>
      <c r="F766" s="68">
        <v>14.657360406091399</v>
      </c>
      <c r="G766" s="71">
        <v>5.4071169301352702E-2</v>
      </c>
      <c r="H766" s="68">
        <v>36.4213197969543</v>
      </c>
      <c r="I766" s="71">
        <v>1.00163421803539E-5</v>
      </c>
      <c r="J766" s="68">
        <v>30.647208121827401</v>
      </c>
      <c r="K766" s="71">
        <v>4.7885075818036704E-3</v>
      </c>
      <c r="L766" s="68">
        <v>14.911167512690399</v>
      </c>
    </row>
    <row r="767" spans="1:12" x14ac:dyDescent="0.2">
      <c r="A767" s="72" t="s">
        <v>1848</v>
      </c>
      <c r="B767" s="66" t="s">
        <v>1849</v>
      </c>
      <c r="C767" s="67">
        <v>20</v>
      </c>
      <c r="D767" s="67" t="s">
        <v>343</v>
      </c>
      <c r="E767" s="71">
        <v>1.3232994131810699E-2</v>
      </c>
      <c r="F767" s="68">
        <v>12.055837563451799</v>
      </c>
      <c r="G767" s="71">
        <v>3.6390247203605099E-2</v>
      </c>
      <c r="H767" s="68">
        <v>31.091370558375601</v>
      </c>
      <c r="I767" s="71">
        <v>1.16396803957906E-4</v>
      </c>
      <c r="J767" s="68">
        <v>46.700507614213201</v>
      </c>
      <c r="K767" s="71">
        <v>3.1923383878691199E-3</v>
      </c>
      <c r="L767" s="68">
        <v>13.5786802030457</v>
      </c>
    </row>
    <row r="768" spans="1:12" x14ac:dyDescent="0.2">
      <c r="A768" s="72" t="s">
        <v>1850</v>
      </c>
      <c r="B768" s="66" t="s">
        <v>1851</v>
      </c>
      <c r="C768" s="67">
        <v>20</v>
      </c>
      <c r="D768" s="67" t="s">
        <v>343</v>
      </c>
      <c r="E768" s="71">
        <v>6.4994994195298797E-4</v>
      </c>
      <c r="F768" s="68">
        <v>3.1091370558375599</v>
      </c>
      <c r="G768" s="71">
        <v>1.35625011221663E-10</v>
      </c>
      <c r="H768" s="68">
        <v>2.09390862944162</v>
      </c>
      <c r="I768" s="71">
        <v>3.5368049629939301E-4</v>
      </c>
      <c r="J768" s="68">
        <v>57.170050761421301</v>
      </c>
      <c r="K768" s="71">
        <v>1.59616919393456E-3</v>
      </c>
      <c r="L768" s="68">
        <v>11.6116751269036</v>
      </c>
    </row>
    <row r="769" spans="1:12" x14ac:dyDescent="0.2">
      <c r="A769" s="72" t="s">
        <v>1852</v>
      </c>
      <c r="B769" s="66" t="s">
        <v>1853</v>
      </c>
      <c r="C769" s="67">
        <v>20</v>
      </c>
      <c r="D769" s="67" t="s">
        <v>343</v>
      </c>
      <c r="E769" s="71">
        <v>1.6981634340994E-3</v>
      </c>
      <c r="F769" s="68">
        <v>5.39340101522843</v>
      </c>
      <c r="G769" s="71">
        <v>2.4450310297372002E-4</v>
      </c>
      <c r="H769" s="68">
        <v>8.3121827411167502</v>
      </c>
      <c r="I769" s="71">
        <v>6.1479617520793003E-5</v>
      </c>
      <c r="J769" s="68">
        <v>41.307106598984802</v>
      </c>
      <c r="K769" s="71">
        <v>4.7885075818036704E-3</v>
      </c>
      <c r="L769" s="68">
        <v>14.911167512690399</v>
      </c>
    </row>
    <row r="770" spans="1:12" x14ac:dyDescent="0.2">
      <c r="A770" s="72" t="s">
        <v>1854</v>
      </c>
      <c r="B770" s="66" t="s">
        <v>1855</v>
      </c>
      <c r="C770" s="67">
        <v>19</v>
      </c>
      <c r="D770" s="67" t="s">
        <v>343</v>
      </c>
      <c r="E770" s="71">
        <v>9.7786540655314197E-2</v>
      </c>
      <c r="F770" s="68">
        <v>15.858208955223899</v>
      </c>
      <c r="G770" s="71">
        <v>1.5861244289090699E-2</v>
      </c>
      <c r="H770" s="68">
        <v>10.4477611940298</v>
      </c>
      <c r="I770" s="71">
        <v>1.84963584863693E-14</v>
      </c>
      <c r="J770" s="68">
        <v>13.4328358208955</v>
      </c>
      <c r="K770" s="71">
        <v>0.277498377676833</v>
      </c>
      <c r="L770" s="68">
        <v>28.544776119403</v>
      </c>
    </row>
    <row r="771" spans="1:12" x14ac:dyDescent="0.2">
      <c r="A771" s="72" t="s">
        <v>1856</v>
      </c>
      <c r="B771" s="66" t="s">
        <v>1857</v>
      </c>
      <c r="C771" s="67">
        <v>19</v>
      </c>
      <c r="D771" s="67" t="s">
        <v>343</v>
      </c>
      <c r="E771" s="71">
        <v>0.117148996607917</v>
      </c>
      <c r="F771" s="68">
        <v>19.589552238806</v>
      </c>
      <c r="G771" s="71">
        <v>4.0606507172162E-2</v>
      </c>
      <c r="H771" s="68">
        <v>13.9925373134328</v>
      </c>
      <c r="I771" s="71">
        <v>3.4714190191963498E-4</v>
      </c>
      <c r="J771" s="68">
        <v>47.014925373134297</v>
      </c>
      <c r="K771" s="71">
        <v>0.310493340749668</v>
      </c>
      <c r="L771" s="68">
        <v>33.768656716417901</v>
      </c>
    </row>
    <row r="772" spans="1:12" x14ac:dyDescent="0.2">
      <c r="A772" s="72" t="s">
        <v>1858</v>
      </c>
      <c r="B772" s="66" t="s">
        <v>1859</v>
      </c>
      <c r="C772" s="67">
        <v>19</v>
      </c>
      <c r="D772" s="67" t="s">
        <v>343</v>
      </c>
      <c r="E772" s="71">
        <v>0.10849639078117999</v>
      </c>
      <c r="F772" s="68">
        <v>17.537313432835798</v>
      </c>
      <c r="G772" s="71">
        <v>8.5065389267730603E-3</v>
      </c>
      <c r="H772" s="68">
        <v>8.9552238805970106</v>
      </c>
      <c r="I772" s="71">
        <v>0</v>
      </c>
      <c r="J772" s="68">
        <v>13.0597014925373</v>
      </c>
      <c r="K772" s="71">
        <v>0.31698263341676702</v>
      </c>
      <c r="L772" s="68">
        <v>34.328358208955201</v>
      </c>
    </row>
    <row r="773" spans="1:12" x14ac:dyDescent="0.2">
      <c r="A773" s="72" t="s">
        <v>1860</v>
      </c>
      <c r="B773" s="66" t="s">
        <v>1861</v>
      </c>
      <c r="C773" s="67">
        <v>19</v>
      </c>
      <c r="D773" s="67" t="s">
        <v>343</v>
      </c>
      <c r="E773" s="71">
        <v>6.5311229732087195E-2</v>
      </c>
      <c r="F773" s="68">
        <v>7.8358208955223896</v>
      </c>
      <c r="G773" s="71">
        <v>1.6064831053950201E-3</v>
      </c>
      <c r="H773" s="68">
        <v>5.2238805970149196</v>
      </c>
      <c r="I773" s="71">
        <v>1.3898570212709699E-4</v>
      </c>
      <c r="J773" s="68">
        <v>40.858208955223901</v>
      </c>
      <c r="K773" s="71">
        <v>0.19418822038874001</v>
      </c>
      <c r="L773" s="68">
        <v>15.6716417910448</v>
      </c>
    </row>
    <row r="774" spans="1:12" x14ac:dyDescent="0.2">
      <c r="A774" s="72" t="s">
        <v>1862</v>
      </c>
      <c r="B774" s="66" t="s">
        <v>1863</v>
      </c>
      <c r="C774" s="67">
        <v>19</v>
      </c>
      <c r="D774" s="67" t="s">
        <v>343</v>
      </c>
      <c r="E774" s="71">
        <v>0.13591438931758501</v>
      </c>
      <c r="F774" s="68">
        <v>23.694029850746301</v>
      </c>
      <c r="G774" s="71">
        <v>2.5697511005467999E-3</v>
      </c>
      <c r="H774" s="68">
        <v>6.3432835820895503</v>
      </c>
      <c r="I774" s="71">
        <v>2.0686244037521501E-6</v>
      </c>
      <c r="J774" s="68">
        <v>20.335820895522399</v>
      </c>
      <c r="K774" s="71">
        <v>0.40517134822780498</v>
      </c>
      <c r="L774" s="68">
        <v>45.895522388059703</v>
      </c>
    </row>
    <row r="775" spans="1:12" x14ac:dyDescent="0.2">
      <c r="A775" s="72" t="s">
        <v>1864</v>
      </c>
      <c r="B775" s="66" t="s">
        <v>1865</v>
      </c>
      <c r="C775" s="67">
        <v>19</v>
      </c>
      <c r="D775" s="67" t="s">
        <v>343</v>
      </c>
      <c r="E775" s="71">
        <v>0.14448940537496799</v>
      </c>
      <c r="F775" s="68">
        <v>25</v>
      </c>
      <c r="G775" s="71">
        <v>3.0571002981976202E-2</v>
      </c>
      <c r="H775" s="68">
        <v>12.686567164179101</v>
      </c>
      <c r="I775" s="71">
        <v>0.126472658895532</v>
      </c>
      <c r="J775" s="68">
        <v>88.805970149253696</v>
      </c>
      <c r="K775" s="71">
        <v>0.27642455424739698</v>
      </c>
      <c r="L775" s="68">
        <v>27.9850746268657</v>
      </c>
    </row>
    <row r="776" spans="1:12" x14ac:dyDescent="0.2">
      <c r="A776" s="72" t="s">
        <v>1866</v>
      </c>
      <c r="B776" s="66" t="s">
        <v>1867</v>
      </c>
      <c r="C776" s="67">
        <v>19</v>
      </c>
      <c r="D776" s="67" t="s">
        <v>343</v>
      </c>
      <c r="E776" s="71">
        <v>4.86697051343476E-3</v>
      </c>
      <c r="F776" s="68">
        <v>0.74626865671641796</v>
      </c>
      <c r="G776" s="71">
        <v>3.0337249934397899E-9</v>
      </c>
      <c r="H776" s="68">
        <v>1.6791044776119399</v>
      </c>
      <c r="I776" s="71">
        <v>5.6059017610958799E-12</v>
      </c>
      <c r="J776" s="68">
        <v>14.9253731343284</v>
      </c>
      <c r="K776" s="71">
        <v>1.4600908500973399E-2</v>
      </c>
      <c r="L776" s="68">
        <v>1.8656716417910399</v>
      </c>
    </row>
    <row r="777" spans="1:12" x14ac:dyDescent="0.2">
      <c r="A777" s="72" t="s">
        <v>1868</v>
      </c>
      <c r="B777" s="66" t="s">
        <v>1869</v>
      </c>
      <c r="C777" s="67">
        <v>19</v>
      </c>
      <c r="D777" s="67" t="s">
        <v>343</v>
      </c>
      <c r="E777" s="71">
        <v>2.8420764128853901E-2</v>
      </c>
      <c r="F777" s="68">
        <v>1.4925373134328399</v>
      </c>
      <c r="G777" s="71">
        <v>2.35693068590558E-2</v>
      </c>
      <c r="H777" s="68">
        <v>12.1268656716418</v>
      </c>
      <c r="I777" s="71">
        <v>3.3117167442865998E-5</v>
      </c>
      <c r="J777" s="68">
        <v>30.410447761194</v>
      </c>
      <c r="K777" s="71">
        <v>6.1659868360063097E-2</v>
      </c>
      <c r="L777" s="68">
        <v>5.0373134328358198</v>
      </c>
    </row>
    <row r="778" spans="1:12" x14ac:dyDescent="0.2">
      <c r="A778" s="72" t="s">
        <v>1870</v>
      </c>
      <c r="B778" s="66" t="s">
        <v>1871</v>
      </c>
      <c r="C778" s="67">
        <v>19</v>
      </c>
      <c r="D778" s="67" t="s">
        <v>343</v>
      </c>
      <c r="E778" s="71">
        <v>7.6422322088364594E-2</v>
      </c>
      <c r="F778" s="68">
        <v>10.634328358209</v>
      </c>
      <c r="G778" s="71">
        <v>2.1192245357814301E-2</v>
      </c>
      <c r="H778" s="68">
        <v>11.753731343283601</v>
      </c>
      <c r="I778" s="71">
        <v>9.5014246879900802E-2</v>
      </c>
      <c r="J778" s="68">
        <v>86.194029850746304</v>
      </c>
      <c r="K778" s="71">
        <v>0.113060474027379</v>
      </c>
      <c r="L778" s="68">
        <v>7.4626865671641802</v>
      </c>
    </row>
    <row r="779" spans="1:12" x14ac:dyDescent="0.2">
      <c r="A779" s="72" t="s">
        <v>1872</v>
      </c>
      <c r="B779" s="66" t="s">
        <v>1873</v>
      </c>
      <c r="C779" s="67">
        <v>19</v>
      </c>
      <c r="D779" s="67" t="s">
        <v>343</v>
      </c>
      <c r="E779" s="71">
        <v>0.193054386909466</v>
      </c>
      <c r="F779" s="68">
        <v>36.9402985074627</v>
      </c>
      <c r="G779" s="71">
        <v>8.2617908508128293E-2</v>
      </c>
      <c r="H779" s="68">
        <v>17.723880597014901</v>
      </c>
      <c r="I779" s="71">
        <v>0.38890024743055301</v>
      </c>
      <c r="J779" s="68">
        <v>97.388059701492494</v>
      </c>
      <c r="K779" s="71">
        <v>0.107645004789716</v>
      </c>
      <c r="L779" s="68">
        <v>6.7164179104477597</v>
      </c>
    </row>
    <row r="780" spans="1:12" x14ac:dyDescent="0.2">
      <c r="A780" s="72" t="s">
        <v>1874</v>
      </c>
      <c r="B780" s="66" t="s">
        <v>1875</v>
      </c>
      <c r="C780" s="67">
        <v>19</v>
      </c>
      <c r="D780" s="67" t="s">
        <v>343</v>
      </c>
      <c r="E780" s="71">
        <v>5.4106412620358504E-3</v>
      </c>
      <c r="F780" s="68">
        <v>0.93283582089552197</v>
      </c>
      <c r="G780" s="71">
        <v>2.40724749855925E-8</v>
      </c>
      <c r="H780" s="68">
        <v>2.0522388059701502</v>
      </c>
      <c r="I780" s="71">
        <v>8.6680458843489994E-6</v>
      </c>
      <c r="J780" s="68">
        <v>23.694029850746301</v>
      </c>
      <c r="K780" s="71">
        <v>1.6223231667748202E-2</v>
      </c>
      <c r="L780" s="68">
        <v>2.0522388059701502</v>
      </c>
    </row>
    <row r="781" spans="1:12" x14ac:dyDescent="0.2">
      <c r="A781" s="72" t="s">
        <v>1876</v>
      </c>
      <c r="B781" s="66" t="s">
        <v>1877</v>
      </c>
      <c r="C781" s="67">
        <v>19</v>
      </c>
      <c r="D781" s="67" t="s">
        <v>343</v>
      </c>
      <c r="E781" s="71">
        <v>3.2392841879625101E-2</v>
      </c>
      <c r="F781" s="68">
        <v>1.8656716417910399</v>
      </c>
      <c r="G781" s="71">
        <v>6.8537519915836701E-3</v>
      </c>
      <c r="H781" s="68">
        <v>8.2089552238806007</v>
      </c>
      <c r="I781" s="71">
        <v>0</v>
      </c>
      <c r="J781" s="68">
        <v>13.0597014925373</v>
      </c>
      <c r="K781" s="71">
        <v>9.0324773647291495E-2</v>
      </c>
      <c r="L781" s="68">
        <v>6.1567164179104497</v>
      </c>
    </row>
    <row r="782" spans="1:12" x14ac:dyDescent="0.2">
      <c r="A782" s="72" t="s">
        <v>1878</v>
      </c>
      <c r="B782" s="66" t="s">
        <v>1879</v>
      </c>
      <c r="C782" s="67">
        <v>19</v>
      </c>
      <c r="D782" s="67" t="s">
        <v>343</v>
      </c>
      <c r="E782" s="71">
        <v>2.4916642823077E-12</v>
      </c>
      <c r="F782" s="68">
        <v>0.37313432835820898</v>
      </c>
      <c r="G782" s="71">
        <v>7.4749928469230992E-12</v>
      </c>
      <c r="H782" s="68">
        <v>1.3059701492537299</v>
      </c>
      <c r="I782" s="71">
        <v>0</v>
      </c>
      <c r="J782" s="68">
        <v>13.0597014925373</v>
      </c>
      <c r="K782" s="71">
        <v>0</v>
      </c>
      <c r="L782" s="68">
        <v>1.1194029850746301</v>
      </c>
    </row>
    <row r="783" spans="1:12" x14ac:dyDescent="0.2">
      <c r="A783" s="72" t="s">
        <v>1880</v>
      </c>
      <c r="B783" s="66" t="s">
        <v>1881</v>
      </c>
      <c r="C783" s="67">
        <v>19</v>
      </c>
      <c r="D783" s="67" t="s">
        <v>343</v>
      </c>
      <c r="E783" s="71">
        <v>0</v>
      </c>
      <c r="F783" s="68">
        <v>0.18656716417910399</v>
      </c>
      <c r="G783" s="71">
        <v>0</v>
      </c>
      <c r="H783" s="68">
        <v>1.1194029850746301</v>
      </c>
      <c r="I783" s="71">
        <v>0</v>
      </c>
      <c r="J783" s="68">
        <v>13.0597014925373</v>
      </c>
      <c r="K783" s="71">
        <v>0</v>
      </c>
      <c r="L783" s="68">
        <v>1.1194029850746301</v>
      </c>
    </row>
    <row r="784" spans="1:12" x14ac:dyDescent="0.2">
      <c r="A784" s="72" t="s">
        <v>1882</v>
      </c>
      <c r="B784" s="66" t="s">
        <v>1883</v>
      </c>
      <c r="C784" s="67">
        <v>19</v>
      </c>
      <c r="D784" s="67" t="s">
        <v>343</v>
      </c>
      <c r="E784" s="71">
        <v>4.1635478203091297E-3</v>
      </c>
      <c r="F784" s="68">
        <v>0.55970149253731305</v>
      </c>
      <c r="G784" s="71">
        <v>5.7075474021303597E-4</v>
      </c>
      <c r="H784" s="68">
        <v>2.98507462686567</v>
      </c>
      <c r="I784" s="71">
        <v>1.51268159524376E-5</v>
      </c>
      <c r="J784" s="68">
        <v>26.119402985074601</v>
      </c>
      <c r="K784" s="71">
        <v>1.1904761904761901E-2</v>
      </c>
      <c r="L784" s="68">
        <v>1.6791044776119399</v>
      </c>
    </row>
    <row r="785" spans="1:12" x14ac:dyDescent="0.2">
      <c r="A785" s="72" t="s">
        <v>1884</v>
      </c>
      <c r="B785" s="66" t="s">
        <v>1885</v>
      </c>
      <c r="C785" s="67">
        <v>19</v>
      </c>
      <c r="D785" s="67" t="s">
        <v>343</v>
      </c>
      <c r="E785" s="71">
        <v>1.08256299413202E-2</v>
      </c>
      <c r="F785" s="68">
        <v>1.1194029850746301</v>
      </c>
      <c r="G785" s="71">
        <v>1.4505007375799901E-3</v>
      </c>
      <c r="H785" s="68">
        <v>4.85074626865672</v>
      </c>
      <c r="I785" s="71">
        <v>7.3916063237718999E-4</v>
      </c>
      <c r="J785" s="68">
        <v>53.544776119402997</v>
      </c>
      <c r="K785" s="71">
        <v>3.02872284540033E-2</v>
      </c>
      <c r="L785" s="68">
        <v>3.3582089552238799</v>
      </c>
    </row>
    <row r="786" spans="1:12" x14ac:dyDescent="0.2">
      <c r="A786" s="72" t="s">
        <v>1886</v>
      </c>
      <c r="B786" s="66" t="s">
        <v>1887</v>
      </c>
      <c r="C786" s="67">
        <v>19</v>
      </c>
      <c r="D786" s="67" t="s">
        <v>343</v>
      </c>
      <c r="E786" s="71">
        <v>0.109920578845041</v>
      </c>
      <c r="F786" s="68">
        <v>17.910447761194</v>
      </c>
      <c r="G786" s="71">
        <v>1.4112529283135901E-3</v>
      </c>
      <c r="H786" s="68">
        <v>4.6641791044776104</v>
      </c>
      <c r="I786" s="71">
        <v>0</v>
      </c>
      <c r="J786" s="68">
        <v>13.0597014925373</v>
      </c>
      <c r="K786" s="71">
        <v>0.32835048360681102</v>
      </c>
      <c r="L786" s="68">
        <v>36.007462686567202</v>
      </c>
    </row>
    <row r="787" spans="1:12" x14ac:dyDescent="0.2">
      <c r="A787" s="72" t="s">
        <v>1888</v>
      </c>
      <c r="B787" s="66" t="s">
        <v>1889</v>
      </c>
      <c r="C787" s="67">
        <v>19</v>
      </c>
      <c r="D787" s="67" t="s">
        <v>343</v>
      </c>
      <c r="E787" s="71">
        <v>5.9332867955850799E-2</v>
      </c>
      <c r="F787" s="68">
        <v>6.9029850746268702</v>
      </c>
      <c r="G787" s="71">
        <v>0</v>
      </c>
      <c r="H787" s="68">
        <v>1.1194029850746301</v>
      </c>
      <c r="I787" s="71">
        <v>3.3615146560972399E-5</v>
      </c>
      <c r="J787" s="68">
        <v>30.597014925373099</v>
      </c>
      <c r="K787" s="71">
        <v>0.17796498872099101</v>
      </c>
      <c r="L787" s="68">
        <v>13.0597014925373</v>
      </c>
    </row>
    <row r="788" spans="1:12" x14ac:dyDescent="0.2">
      <c r="A788" s="72" t="s">
        <v>1890</v>
      </c>
      <c r="B788" s="66" t="s">
        <v>1891</v>
      </c>
      <c r="C788" s="67">
        <v>19</v>
      </c>
      <c r="D788" s="67" t="s">
        <v>343</v>
      </c>
      <c r="E788" s="71">
        <v>9.5465303988050199E-2</v>
      </c>
      <c r="F788" s="68">
        <v>14.9253731343284</v>
      </c>
      <c r="G788" s="71">
        <v>3.17751104384775E-2</v>
      </c>
      <c r="H788" s="68">
        <v>12.8731343283582</v>
      </c>
      <c r="I788" s="71">
        <v>4.1650059692935198E-3</v>
      </c>
      <c r="J788" s="68">
        <v>62.873134328358198</v>
      </c>
      <c r="K788" s="71">
        <v>0.25045579555637998</v>
      </c>
      <c r="L788" s="68">
        <v>24.626865671641799</v>
      </c>
    </row>
    <row r="789" spans="1:12" x14ac:dyDescent="0.2">
      <c r="A789" s="72" t="s">
        <v>1892</v>
      </c>
      <c r="B789" s="66" t="s">
        <v>1893</v>
      </c>
      <c r="C789" s="67">
        <v>19</v>
      </c>
      <c r="D789" s="67" t="s">
        <v>343</v>
      </c>
      <c r="E789" s="71">
        <v>0.23211395542846</v>
      </c>
      <c r="F789" s="68">
        <v>46.455223880597003</v>
      </c>
      <c r="G789" s="71">
        <v>7.7008414888538504E-2</v>
      </c>
      <c r="H789" s="68">
        <v>17.3507462686567</v>
      </c>
      <c r="I789" s="71">
        <v>0.37483003679284099</v>
      </c>
      <c r="J789" s="68">
        <v>97.014925373134304</v>
      </c>
      <c r="K789" s="71">
        <v>0.24450341460399899</v>
      </c>
      <c r="L789" s="68">
        <v>23.880597014925399</v>
      </c>
    </row>
    <row r="790" spans="1:12" x14ac:dyDescent="0.2">
      <c r="A790" s="72" t="s">
        <v>1894</v>
      </c>
      <c r="B790" s="66" t="s">
        <v>1895</v>
      </c>
      <c r="C790" s="67">
        <v>19</v>
      </c>
      <c r="D790" s="67" t="s">
        <v>343</v>
      </c>
      <c r="E790" s="71">
        <v>0.17028883536504699</v>
      </c>
      <c r="F790" s="68">
        <v>31.5298507462687</v>
      </c>
      <c r="G790" s="71">
        <v>0.108643091204512</v>
      </c>
      <c r="H790" s="68">
        <v>19.402985074626901</v>
      </c>
      <c r="I790" s="71">
        <v>0.11336877504637199</v>
      </c>
      <c r="J790" s="68">
        <v>88.246268656716396</v>
      </c>
      <c r="K790" s="71">
        <v>0.28885463984425702</v>
      </c>
      <c r="L790" s="68">
        <v>30.223880597014901</v>
      </c>
    </row>
    <row r="791" spans="1:12" x14ac:dyDescent="0.2">
      <c r="A791" s="72" t="s">
        <v>1265</v>
      </c>
      <c r="B791" s="66" t="s">
        <v>1896</v>
      </c>
      <c r="C791" s="67">
        <v>19</v>
      </c>
      <c r="D791" s="67" t="s">
        <v>343</v>
      </c>
      <c r="E791" s="71">
        <v>9.1694747124308307E-2</v>
      </c>
      <c r="F791" s="68">
        <v>13.9925373134328</v>
      </c>
      <c r="G791" s="71">
        <v>1.5862750656091301E-2</v>
      </c>
      <c r="H791" s="68">
        <v>10.634328358209</v>
      </c>
      <c r="I791" s="71">
        <v>1.75107880125627E-3</v>
      </c>
      <c r="J791" s="68">
        <v>58.395522388059703</v>
      </c>
      <c r="K791" s="71">
        <v>0.25747041191557701</v>
      </c>
      <c r="L791" s="68">
        <v>26.305970149253699</v>
      </c>
    </row>
    <row r="792" spans="1:12" x14ac:dyDescent="0.2">
      <c r="A792" s="72" t="s">
        <v>1897</v>
      </c>
      <c r="B792" s="66" t="s">
        <v>1898</v>
      </c>
      <c r="C792" s="67">
        <v>19</v>
      </c>
      <c r="D792" s="67" t="s">
        <v>343</v>
      </c>
      <c r="E792" s="71">
        <v>0.14146311681208901</v>
      </c>
      <c r="F792" s="68">
        <v>24.626865671641799</v>
      </c>
      <c r="G792" s="71">
        <v>3.3379075626619098E-2</v>
      </c>
      <c r="H792" s="68">
        <v>13.0597014925373</v>
      </c>
      <c r="I792" s="71">
        <v>1.39900961995923E-2</v>
      </c>
      <c r="J792" s="68">
        <v>69.402985074626898</v>
      </c>
      <c r="K792" s="71">
        <v>0.37702017861005499</v>
      </c>
      <c r="L792" s="68">
        <v>42.3507462686567</v>
      </c>
    </row>
    <row r="793" spans="1:12" x14ac:dyDescent="0.2">
      <c r="A793" s="72" t="s">
        <v>358</v>
      </c>
      <c r="B793" s="66" t="s">
        <v>1899</v>
      </c>
      <c r="C793" s="67">
        <v>20</v>
      </c>
      <c r="D793" s="67" t="s">
        <v>343</v>
      </c>
      <c r="E793" s="71">
        <v>0.15560821037651401</v>
      </c>
      <c r="F793" s="68">
        <v>49.873096446700501</v>
      </c>
      <c r="G793" s="71">
        <v>0.114413287576805</v>
      </c>
      <c r="H793" s="68">
        <v>53.870558375634502</v>
      </c>
      <c r="I793" s="71">
        <v>1.8351548599087299E-2</v>
      </c>
      <c r="J793" s="68">
        <v>83.058375634517802</v>
      </c>
      <c r="K793" s="71">
        <v>0.33405979495365001</v>
      </c>
      <c r="L793" s="68">
        <v>55.837563451776703</v>
      </c>
    </row>
    <row r="794" spans="1:12" x14ac:dyDescent="0.2">
      <c r="A794" s="72" t="s">
        <v>1900</v>
      </c>
      <c r="B794" s="66" t="s">
        <v>1901</v>
      </c>
      <c r="C794" s="67">
        <v>20</v>
      </c>
      <c r="D794" s="67" t="s">
        <v>343</v>
      </c>
      <c r="E794" s="71">
        <v>0.19696195618265699</v>
      </c>
      <c r="F794" s="68">
        <v>61.4213197969543</v>
      </c>
      <c r="G794" s="71">
        <v>9.0191376774512305E-2</v>
      </c>
      <c r="H794" s="68">
        <v>47.081218274111698</v>
      </c>
      <c r="I794" s="71">
        <v>3.3871277743541303E-2</v>
      </c>
      <c r="J794" s="68">
        <v>86.167512690355295</v>
      </c>
      <c r="K794" s="71">
        <v>0.466823214029918</v>
      </c>
      <c r="L794" s="68">
        <v>69.923857868020306</v>
      </c>
    </row>
    <row r="795" spans="1:12" x14ac:dyDescent="0.2">
      <c r="A795" s="72" t="s">
        <v>368</v>
      </c>
      <c r="B795" s="66" t="s">
        <v>1902</v>
      </c>
      <c r="C795" s="67">
        <v>20</v>
      </c>
      <c r="D795" s="67" t="s">
        <v>343</v>
      </c>
      <c r="E795" s="71">
        <v>0.14005380648079099</v>
      </c>
      <c r="F795" s="68">
        <v>46.192893401015198</v>
      </c>
      <c r="G795" s="71">
        <v>0.188512249245715</v>
      </c>
      <c r="H795" s="68">
        <v>71.192893401015198</v>
      </c>
      <c r="I795" s="71">
        <v>0</v>
      </c>
      <c r="J795" s="68">
        <v>20.558375634517802</v>
      </c>
      <c r="K795" s="71">
        <v>0.23164917019665601</v>
      </c>
      <c r="L795" s="68">
        <v>44.098984771573598</v>
      </c>
    </row>
    <row r="796" spans="1:12" x14ac:dyDescent="0.2">
      <c r="A796" s="72" t="s">
        <v>1903</v>
      </c>
      <c r="B796" s="66" t="s">
        <v>1904</v>
      </c>
      <c r="C796" s="67">
        <v>20</v>
      </c>
      <c r="D796" s="67" t="s">
        <v>343</v>
      </c>
      <c r="E796" s="71">
        <v>0.13360363240498799</v>
      </c>
      <c r="F796" s="68">
        <v>44.543147208121802</v>
      </c>
      <c r="G796" s="71">
        <v>0.16576475155429299</v>
      </c>
      <c r="H796" s="68">
        <v>66.6878172588833</v>
      </c>
      <c r="I796" s="71">
        <v>0</v>
      </c>
      <c r="J796" s="68">
        <v>20.558375634517802</v>
      </c>
      <c r="K796" s="71">
        <v>0.235046145660671</v>
      </c>
      <c r="L796" s="68">
        <v>44.606598984771601</v>
      </c>
    </row>
    <row r="797" spans="1:12" x14ac:dyDescent="0.2">
      <c r="A797" s="72" t="s">
        <v>982</v>
      </c>
      <c r="B797" s="66" t="s">
        <v>1905</v>
      </c>
      <c r="C797" s="67">
        <v>20</v>
      </c>
      <c r="D797" s="67" t="s">
        <v>343</v>
      </c>
      <c r="E797" s="71">
        <v>0.157752193668977</v>
      </c>
      <c r="F797" s="68">
        <v>50.634517766497503</v>
      </c>
      <c r="G797" s="71">
        <v>0.12794375427219801</v>
      </c>
      <c r="H797" s="68">
        <v>57.2969543147208</v>
      </c>
      <c r="I797" s="71">
        <v>3.1085199870063902E-6</v>
      </c>
      <c r="J797" s="68">
        <v>27.157360406091399</v>
      </c>
      <c r="K797" s="71">
        <v>0.34530971821474599</v>
      </c>
      <c r="L797" s="68">
        <v>56.979695431472102</v>
      </c>
    </row>
    <row r="798" spans="1:12" x14ac:dyDescent="0.2">
      <c r="A798" s="72" t="s">
        <v>986</v>
      </c>
      <c r="B798" s="66" t="s">
        <v>1906</v>
      </c>
      <c r="C798" s="67">
        <v>20</v>
      </c>
      <c r="D798" s="67" t="s">
        <v>343</v>
      </c>
      <c r="E798" s="71">
        <v>8.97180101090716E-2</v>
      </c>
      <c r="F798" s="68">
        <v>34.708121827411198</v>
      </c>
      <c r="G798" s="71">
        <v>0.25</v>
      </c>
      <c r="H798" s="68">
        <v>89.911167512690398</v>
      </c>
      <c r="I798" s="71">
        <v>0</v>
      </c>
      <c r="J798" s="68">
        <v>20.558375634517802</v>
      </c>
      <c r="K798" s="71">
        <v>1.9154030327214699E-2</v>
      </c>
      <c r="L798" s="68">
        <v>20.621827411167502</v>
      </c>
    </row>
    <row r="799" spans="1:12" x14ac:dyDescent="0.2">
      <c r="A799" s="72" t="s">
        <v>1907</v>
      </c>
      <c r="B799" s="66" t="s">
        <v>1908</v>
      </c>
      <c r="C799" s="67">
        <v>20</v>
      </c>
      <c r="D799" s="67" t="s">
        <v>343</v>
      </c>
      <c r="E799" s="71">
        <v>0.16821419334284099</v>
      </c>
      <c r="F799" s="68">
        <v>53.1091370558376</v>
      </c>
      <c r="G799" s="71">
        <v>0.20569300177608299</v>
      </c>
      <c r="H799" s="68">
        <v>74.873096446700501</v>
      </c>
      <c r="I799" s="71">
        <v>3.1085199870063897E-5</v>
      </c>
      <c r="J799" s="68">
        <v>35.977157360406103</v>
      </c>
      <c r="K799" s="71">
        <v>0.29891849305257101</v>
      </c>
      <c r="L799" s="68">
        <v>51.776649746192902</v>
      </c>
    </row>
    <row r="800" spans="1:12" x14ac:dyDescent="0.2">
      <c r="A800" s="72" t="s">
        <v>1909</v>
      </c>
      <c r="B800" s="66" t="s">
        <v>1910</v>
      </c>
      <c r="C800" s="67">
        <v>20</v>
      </c>
      <c r="D800" s="67" t="s">
        <v>343</v>
      </c>
      <c r="E800" s="71">
        <v>0.138681763296956</v>
      </c>
      <c r="F800" s="68">
        <v>45.8756345177665</v>
      </c>
      <c r="G800" s="71">
        <v>1.4892581962034101E-3</v>
      </c>
      <c r="H800" s="68">
        <v>11.9289340101523</v>
      </c>
      <c r="I800" s="71">
        <v>5.0871960266086797E-4</v>
      </c>
      <c r="J800" s="68">
        <v>60.152284263959402</v>
      </c>
      <c r="K800" s="71">
        <v>0.41404731209200502</v>
      </c>
      <c r="L800" s="68">
        <v>64.340101522842602</v>
      </c>
    </row>
    <row r="801" spans="1:12" x14ac:dyDescent="0.2">
      <c r="A801" s="72" t="s">
        <v>1911</v>
      </c>
      <c r="B801" s="66" t="s">
        <v>1912</v>
      </c>
      <c r="C801" s="67">
        <v>20</v>
      </c>
      <c r="D801" s="67" t="s">
        <v>343</v>
      </c>
      <c r="E801" s="71">
        <v>0.15974605083170099</v>
      </c>
      <c r="F801" s="68">
        <v>51.142131979695399</v>
      </c>
      <c r="G801" s="71">
        <v>0.168623256754524</v>
      </c>
      <c r="H801" s="68">
        <v>67.068527918781697</v>
      </c>
      <c r="I801" s="71">
        <v>5.2861462777527204E-3</v>
      </c>
      <c r="J801" s="68">
        <v>76.269035532994906</v>
      </c>
      <c r="K801" s="71">
        <v>0.30532874946282801</v>
      </c>
      <c r="L801" s="68">
        <v>52.411167512690398</v>
      </c>
    </row>
    <row r="802" spans="1:12" x14ac:dyDescent="0.2">
      <c r="A802" s="72" t="s">
        <v>1309</v>
      </c>
      <c r="B802" s="66" t="s">
        <v>1913</v>
      </c>
      <c r="C802" s="67">
        <v>20</v>
      </c>
      <c r="D802" s="67" t="s">
        <v>343</v>
      </c>
      <c r="E802" s="71">
        <v>3.3163862029466598E-2</v>
      </c>
      <c r="F802" s="68">
        <v>18.908629441624399</v>
      </c>
      <c r="G802" s="71">
        <v>9.6299247700530805E-2</v>
      </c>
      <c r="H802" s="68">
        <v>48.477157360406103</v>
      </c>
      <c r="I802" s="71">
        <v>0</v>
      </c>
      <c r="J802" s="68">
        <v>20.558375634517802</v>
      </c>
      <c r="K802" s="71">
        <v>3.1923383878691199E-3</v>
      </c>
      <c r="L802" s="68">
        <v>13.5786802030457</v>
      </c>
    </row>
    <row r="803" spans="1:12" x14ac:dyDescent="0.2">
      <c r="A803" s="72" t="s">
        <v>1914</v>
      </c>
      <c r="B803" s="66" t="s">
        <v>1915</v>
      </c>
      <c r="C803" s="67">
        <v>20</v>
      </c>
      <c r="D803" s="67" t="s">
        <v>343</v>
      </c>
      <c r="E803" s="71">
        <v>0.13644635648155201</v>
      </c>
      <c r="F803" s="68">
        <v>45.241116751268997</v>
      </c>
      <c r="G803" s="71">
        <v>0.18068150058381099</v>
      </c>
      <c r="H803" s="68">
        <v>69.416243654822296</v>
      </c>
      <c r="I803" s="71">
        <v>1.8224858805116701E-3</v>
      </c>
      <c r="J803" s="68">
        <v>69.035532994923898</v>
      </c>
      <c r="K803" s="71">
        <v>0.226835082980334</v>
      </c>
      <c r="L803" s="68">
        <v>43.591370558375601</v>
      </c>
    </row>
    <row r="804" spans="1:12" x14ac:dyDescent="0.2">
      <c r="A804" s="72" t="s">
        <v>1916</v>
      </c>
      <c r="B804" s="66" t="s">
        <v>1917</v>
      </c>
      <c r="C804" s="67">
        <v>20</v>
      </c>
      <c r="D804" s="67" t="s">
        <v>343</v>
      </c>
      <c r="E804" s="71">
        <v>5.0818509562057398E-2</v>
      </c>
      <c r="F804" s="68">
        <v>24.492385786802</v>
      </c>
      <c r="G804" s="71">
        <v>8.8608760928790095E-2</v>
      </c>
      <c r="H804" s="68">
        <v>46.8274111675127</v>
      </c>
      <c r="I804" s="71">
        <v>0</v>
      </c>
      <c r="J804" s="68">
        <v>20.558375634517802</v>
      </c>
      <c r="K804" s="71">
        <v>6.3846767757382294E-2</v>
      </c>
      <c r="L804" s="68">
        <v>25.951776649746201</v>
      </c>
    </row>
    <row r="805" spans="1:12" x14ac:dyDescent="0.2">
      <c r="A805" s="72" t="s">
        <v>1918</v>
      </c>
      <c r="B805" s="66" t="s">
        <v>1919</v>
      </c>
      <c r="C805" s="67">
        <v>20</v>
      </c>
      <c r="D805" s="67" t="s">
        <v>343</v>
      </c>
      <c r="E805" s="71">
        <v>0.13456376182223301</v>
      </c>
      <c r="F805" s="68">
        <v>44.7335025380711</v>
      </c>
      <c r="G805" s="71">
        <v>5.16606636965216E-2</v>
      </c>
      <c r="H805" s="68">
        <v>35.4695431472081</v>
      </c>
      <c r="I805" s="71">
        <v>3.5797244365996898E-3</v>
      </c>
      <c r="J805" s="68">
        <v>73.413705583756396</v>
      </c>
      <c r="K805" s="71">
        <v>0.34845089733357898</v>
      </c>
      <c r="L805" s="68">
        <v>57.2335025380711</v>
      </c>
    </row>
    <row r="806" spans="1:12" x14ac:dyDescent="0.2">
      <c r="A806" s="72" t="s">
        <v>1920</v>
      </c>
      <c r="B806" s="66" t="s">
        <v>1921</v>
      </c>
      <c r="C806" s="67">
        <v>20</v>
      </c>
      <c r="D806" s="67" t="s">
        <v>343</v>
      </c>
      <c r="E806" s="71">
        <v>5.7966120850599802E-2</v>
      </c>
      <c r="F806" s="68">
        <v>26.332487309644701</v>
      </c>
      <c r="G806" s="71">
        <v>0.13079350492893399</v>
      </c>
      <c r="H806" s="68">
        <v>58.4390862944162</v>
      </c>
      <c r="I806" s="71">
        <v>8.2893866320170292E-6</v>
      </c>
      <c r="J806" s="68">
        <v>29.6954314720812</v>
      </c>
      <c r="K806" s="71">
        <v>4.3096568236233E-2</v>
      </c>
      <c r="L806" s="68">
        <v>24.111675126903599</v>
      </c>
    </row>
    <row r="807" spans="1:12" x14ac:dyDescent="0.2">
      <c r="A807" s="72" t="s">
        <v>1922</v>
      </c>
      <c r="B807" s="66" t="s">
        <v>1923</v>
      </c>
      <c r="C807" s="67">
        <v>20</v>
      </c>
      <c r="D807" s="67" t="s">
        <v>343</v>
      </c>
      <c r="E807" s="71">
        <v>7.6073713965267797E-2</v>
      </c>
      <c r="F807" s="68">
        <v>30.964467005076099</v>
      </c>
      <c r="G807" s="71">
        <v>0.113434992339426</v>
      </c>
      <c r="H807" s="68">
        <v>53.680203045685303</v>
      </c>
      <c r="I807" s="71">
        <v>7.7660746592069403E-3</v>
      </c>
      <c r="J807" s="68">
        <v>77.728426395939096</v>
      </c>
      <c r="K807" s="71">
        <v>0.10702007489717</v>
      </c>
      <c r="L807" s="68">
        <v>32.487309644669999</v>
      </c>
    </row>
    <row r="808" spans="1:12" x14ac:dyDescent="0.2">
      <c r="A808" s="72" t="s">
        <v>1924</v>
      </c>
      <c r="B808" s="66" t="s">
        <v>1925</v>
      </c>
      <c r="C808" s="67">
        <v>20</v>
      </c>
      <c r="D808" s="67" t="s">
        <v>343</v>
      </c>
      <c r="E808" s="71">
        <v>8.0746591529769294E-3</v>
      </c>
      <c r="F808" s="68">
        <v>9.8984771573604107</v>
      </c>
      <c r="G808" s="71">
        <v>1.61702539651182E-2</v>
      </c>
      <c r="H808" s="68">
        <v>23.032994923857899</v>
      </c>
      <c r="I808" s="71">
        <v>7.2877524139816402E-5</v>
      </c>
      <c r="J808" s="68">
        <v>43.020304568527898</v>
      </c>
      <c r="K808" s="71">
        <v>7.9808459696727903E-3</v>
      </c>
      <c r="L808" s="68">
        <v>16.878172588832498</v>
      </c>
    </row>
    <row r="809" spans="1:12" x14ac:dyDescent="0.2">
      <c r="A809" s="72" t="s">
        <v>1926</v>
      </c>
      <c r="B809" s="66" t="s">
        <v>1927</v>
      </c>
      <c r="C809" s="67">
        <v>20</v>
      </c>
      <c r="D809" s="67" t="s">
        <v>343</v>
      </c>
      <c r="E809" s="71">
        <v>2.8226791633469299E-2</v>
      </c>
      <c r="F809" s="68">
        <v>17.258883248730999</v>
      </c>
      <c r="G809" s="71">
        <v>7.4530010494752594E-2</v>
      </c>
      <c r="H809" s="68">
        <v>42.7030456852792</v>
      </c>
      <c r="I809" s="71">
        <v>5.73349242047845E-4</v>
      </c>
      <c r="J809" s="68">
        <v>61.104060913705602</v>
      </c>
      <c r="K809" s="71">
        <v>9.5770151636073494E-3</v>
      </c>
      <c r="L809" s="68">
        <v>17.829949238578699</v>
      </c>
    </row>
    <row r="810" spans="1:12" x14ac:dyDescent="0.2">
      <c r="A810" s="72" t="s">
        <v>1928</v>
      </c>
      <c r="B810" s="66" t="s">
        <v>1929</v>
      </c>
      <c r="C810" s="67">
        <v>20</v>
      </c>
      <c r="D810" s="67" t="s">
        <v>343</v>
      </c>
      <c r="E810" s="71">
        <v>4.83978393466023E-2</v>
      </c>
      <c r="F810" s="68">
        <v>23.4771573604061</v>
      </c>
      <c r="G810" s="71">
        <v>0.1356165028762</v>
      </c>
      <c r="H810" s="68">
        <v>59.581218274111698</v>
      </c>
      <c r="I810" s="71">
        <v>0</v>
      </c>
      <c r="J810" s="68">
        <v>20.558375634517802</v>
      </c>
      <c r="K810" s="71">
        <v>9.5770151636073494E-3</v>
      </c>
      <c r="L810" s="68">
        <v>17.829949238578699</v>
      </c>
    </row>
    <row r="811" spans="1:12" x14ac:dyDescent="0.2">
      <c r="A811" s="72" t="s">
        <v>1930</v>
      </c>
      <c r="B811" s="66" t="s">
        <v>1931</v>
      </c>
      <c r="C811" s="67">
        <v>20</v>
      </c>
      <c r="D811" s="67" t="s">
        <v>343</v>
      </c>
      <c r="E811" s="71">
        <v>7.3623938504639697E-4</v>
      </c>
      <c r="F811" s="68">
        <v>3.4263959390862899</v>
      </c>
      <c r="G811" s="71">
        <v>6.0874965899829203E-4</v>
      </c>
      <c r="H811" s="68">
        <v>9.6446700507614196</v>
      </c>
      <c r="I811" s="71">
        <v>3.7993022063411399E-6</v>
      </c>
      <c r="J811" s="68">
        <v>27.6015228426396</v>
      </c>
      <c r="K811" s="71">
        <v>1.59616919393456E-3</v>
      </c>
      <c r="L811" s="68">
        <v>11.6116751269036</v>
      </c>
    </row>
    <row r="812" spans="1:12" x14ac:dyDescent="0.2">
      <c r="A812" s="72" t="s">
        <v>1932</v>
      </c>
      <c r="B812" s="66" t="s">
        <v>1933</v>
      </c>
      <c r="C812" s="67">
        <v>20</v>
      </c>
      <c r="D812" s="67" t="s">
        <v>343</v>
      </c>
      <c r="E812" s="71">
        <v>5.1989783767322197E-2</v>
      </c>
      <c r="F812" s="68">
        <v>24.9365482233503</v>
      </c>
      <c r="G812" s="71">
        <v>3.1340256002480298E-2</v>
      </c>
      <c r="H812" s="68">
        <v>29.378172588832498</v>
      </c>
      <c r="I812" s="71">
        <v>0</v>
      </c>
      <c r="J812" s="68">
        <v>20.558375634517802</v>
      </c>
      <c r="K812" s="71">
        <v>0.124629095299486</v>
      </c>
      <c r="L812" s="68">
        <v>34.263959390862901</v>
      </c>
    </row>
    <row r="813" spans="1:12" x14ac:dyDescent="0.2">
      <c r="A813" s="72" t="s">
        <v>1934</v>
      </c>
      <c r="B813" s="66" t="s">
        <v>1935</v>
      </c>
      <c r="C813" s="67">
        <v>20</v>
      </c>
      <c r="D813" s="67" t="s">
        <v>343</v>
      </c>
      <c r="E813" s="71">
        <v>7.9204196405397401E-2</v>
      </c>
      <c r="F813" s="68">
        <v>31.916243654822299</v>
      </c>
      <c r="G813" s="71">
        <v>0.11298349391670599</v>
      </c>
      <c r="H813" s="68">
        <v>53.489847715735998</v>
      </c>
      <c r="I813" s="71">
        <v>0</v>
      </c>
      <c r="J813" s="68">
        <v>20.558375634517802</v>
      </c>
      <c r="K813" s="71">
        <v>0.124629095299486</v>
      </c>
      <c r="L813" s="68">
        <v>34.263959390862901</v>
      </c>
    </row>
    <row r="814" spans="1:12" x14ac:dyDescent="0.2">
      <c r="A814" s="72" t="s">
        <v>1936</v>
      </c>
      <c r="B814" s="66" t="s">
        <v>1937</v>
      </c>
      <c r="C814" s="67">
        <v>20</v>
      </c>
      <c r="D814" s="67" t="s">
        <v>343</v>
      </c>
      <c r="E814" s="71">
        <v>7.91030551333846E-2</v>
      </c>
      <c r="F814" s="68">
        <v>31.7893401015228</v>
      </c>
      <c r="G814" s="71">
        <v>0.18931699764571699</v>
      </c>
      <c r="H814" s="68">
        <v>71.319796954314697</v>
      </c>
      <c r="I814" s="71">
        <v>8.1512301881500796E-5</v>
      </c>
      <c r="J814" s="68">
        <v>43.972081218274099</v>
      </c>
      <c r="K814" s="71">
        <v>4.79106554525549E-2</v>
      </c>
      <c r="L814" s="68">
        <v>24.746192893400998</v>
      </c>
    </row>
    <row r="815" spans="1:12" x14ac:dyDescent="0.2">
      <c r="A815" s="72" t="s">
        <v>1938</v>
      </c>
      <c r="B815" s="66" t="s">
        <v>1939</v>
      </c>
      <c r="C815" s="67">
        <v>20</v>
      </c>
      <c r="D815" s="67" t="s">
        <v>343</v>
      </c>
      <c r="E815" s="71">
        <v>7.1228488210103302E-2</v>
      </c>
      <c r="F815" s="68">
        <v>29.949238578680198</v>
      </c>
      <c r="G815" s="71">
        <v>0.20719475278390401</v>
      </c>
      <c r="H815" s="68">
        <v>75.0634517766497</v>
      </c>
      <c r="I815" s="71">
        <v>1.0603507066788501E-4</v>
      </c>
      <c r="J815" s="68">
        <v>46.192893401015198</v>
      </c>
      <c r="K815" s="71">
        <v>6.3846767757382303E-3</v>
      </c>
      <c r="L815" s="68">
        <v>15.9263959390863</v>
      </c>
    </row>
    <row r="816" spans="1:12" x14ac:dyDescent="0.2">
      <c r="A816" s="72" t="s">
        <v>1940</v>
      </c>
      <c r="B816" s="66" t="s">
        <v>1941</v>
      </c>
      <c r="C816" s="67">
        <v>20</v>
      </c>
      <c r="D816" s="67" t="s">
        <v>343</v>
      </c>
      <c r="E816" s="71">
        <v>5.8872817329378699E-2</v>
      </c>
      <c r="F816" s="68">
        <v>26.649746192893399</v>
      </c>
      <c r="G816" s="71">
        <v>0.15100099571217901</v>
      </c>
      <c r="H816" s="68">
        <v>63.769035532994899</v>
      </c>
      <c r="I816" s="71">
        <v>7.8749173004161806E-5</v>
      </c>
      <c r="J816" s="68">
        <v>43.527918781725901</v>
      </c>
      <c r="K816" s="71">
        <v>2.55387071029529E-2</v>
      </c>
      <c r="L816" s="68">
        <v>21.446700507614199</v>
      </c>
    </row>
    <row r="817" spans="1:12" x14ac:dyDescent="0.2">
      <c r="A817" s="72" t="s">
        <v>1942</v>
      </c>
      <c r="B817" s="66" t="s">
        <v>1943</v>
      </c>
      <c r="C817" s="67">
        <v>20</v>
      </c>
      <c r="D817" s="67" t="s">
        <v>343</v>
      </c>
      <c r="E817" s="71">
        <v>4.6867217943031503E-2</v>
      </c>
      <c r="F817" s="68">
        <v>22.9695431472081</v>
      </c>
      <c r="G817" s="71">
        <v>0.13647100467242099</v>
      </c>
      <c r="H817" s="68">
        <v>59.961928934010203</v>
      </c>
      <c r="I817" s="71">
        <v>2.53447996273921E-3</v>
      </c>
      <c r="J817" s="68">
        <v>71.700507614213194</v>
      </c>
      <c r="K817" s="71">
        <v>1.59616919393456E-3</v>
      </c>
      <c r="L817" s="68">
        <v>11.6116751269036</v>
      </c>
    </row>
    <row r="818" spans="1:12" x14ac:dyDescent="0.2">
      <c r="A818" s="72" t="s">
        <v>1944</v>
      </c>
      <c r="B818" s="66" t="s">
        <v>1945</v>
      </c>
      <c r="C818" s="67">
        <v>20</v>
      </c>
      <c r="D818" s="67" t="s">
        <v>343</v>
      </c>
      <c r="E818" s="71">
        <v>2.7067004119576001E-2</v>
      </c>
      <c r="F818" s="68">
        <v>16.878172588832498</v>
      </c>
      <c r="G818" s="71">
        <v>3.7973499507125301E-2</v>
      </c>
      <c r="H818" s="68">
        <v>31.6624365482234</v>
      </c>
      <c r="I818" s="71">
        <v>7.9785346333163899E-5</v>
      </c>
      <c r="J818" s="68">
        <v>43.7182741116751</v>
      </c>
      <c r="K818" s="71">
        <v>4.31477275052694E-2</v>
      </c>
      <c r="L818" s="68">
        <v>24.175126903553299</v>
      </c>
    </row>
    <row r="819" spans="1:12" x14ac:dyDescent="0.2">
      <c r="A819" s="72" t="s">
        <v>1946</v>
      </c>
      <c r="B819" s="66" t="s">
        <v>1947</v>
      </c>
      <c r="C819" s="67">
        <v>20</v>
      </c>
      <c r="D819" s="67" t="s">
        <v>343</v>
      </c>
      <c r="E819" s="71">
        <v>6.3652242392435499E-2</v>
      </c>
      <c r="F819" s="68">
        <v>27.855329949238602</v>
      </c>
      <c r="G819" s="71">
        <v>0.186032135498294</v>
      </c>
      <c r="H819" s="68">
        <v>70.494923857868002</v>
      </c>
      <c r="I819" s="71">
        <v>1.3608409720894599E-4</v>
      </c>
      <c r="J819" s="68">
        <v>47.842639593908601</v>
      </c>
      <c r="K819" s="71">
        <v>4.7885075818036704E-3</v>
      </c>
      <c r="L819" s="68">
        <v>14.911167512690399</v>
      </c>
    </row>
    <row r="820" spans="1:12" x14ac:dyDescent="0.2">
      <c r="A820" s="72" t="s">
        <v>582</v>
      </c>
      <c r="B820" s="66" t="s">
        <v>1948</v>
      </c>
      <c r="C820" s="67">
        <v>20</v>
      </c>
      <c r="D820" s="67" t="s">
        <v>343</v>
      </c>
      <c r="E820" s="71">
        <v>2.4426104970719599E-2</v>
      </c>
      <c r="F820" s="68">
        <v>15.8629441624365</v>
      </c>
      <c r="G820" s="71">
        <v>3.4898758298028201E-2</v>
      </c>
      <c r="H820" s="68">
        <v>30.456852791878202</v>
      </c>
      <c r="I820" s="71">
        <v>7.14959597011469E-5</v>
      </c>
      <c r="J820" s="68">
        <v>42.956852791878198</v>
      </c>
      <c r="K820" s="71">
        <v>3.8308060654429398E-2</v>
      </c>
      <c r="L820" s="68">
        <v>23.4137055837563</v>
      </c>
    </row>
    <row r="821" spans="1:12" x14ac:dyDescent="0.2">
      <c r="A821" s="72" t="s">
        <v>1949</v>
      </c>
      <c r="B821" s="66" t="s">
        <v>1950</v>
      </c>
      <c r="C821" s="67">
        <v>19</v>
      </c>
      <c r="D821" s="67" t="s">
        <v>343</v>
      </c>
      <c r="E821" s="71">
        <v>7.3307220119553096E-2</v>
      </c>
      <c r="F821" s="68">
        <v>9.8880597014925407</v>
      </c>
      <c r="G821" s="71">
        <v>0.18150949930118301</v>
      </c>
      <c r="H821" s="68">
        <v>24.626865671641799</v>
      </c>
      <c r="I821" s="71">
        <v>1.3316769599154399E-5</v>
      </c>
      <c r="J821" s="68">
        <v>25.186567164179099</v>
      </c>
      <c r="K821" s="71">
        <v>3.8398844287877397E-2</v>
      </c>
      <c r="L821" s="68">
        <v>3.9179104477611899</v>
      </c>
    </row>
    <row r="822" spans="1:12" x14ac:dyDescent="0.2">
      <c r="A822" s="72" t="s">
        <v>1951</v>
      </c>
      <c r="B822" s="66" t="s">
        <v>1952</v>
      </c>
      <c r="C822" s="67">
        <v>20</v>
      </c>
      <c r="D822" s="67" t="s">
        <v>343</v>
      </c>
      <c r="E822" s="71">
        <v>1.59005495839585E-2</v>
      </c>
      <c r="F822" s="68">
        <v>13.197969543147201</v>
      </c>
      <c r="G822" s="71">
        <v>2.4927344673666699E-2</v>
      </c>
      <c r="H822" s="68">
        <v>26.5862944162437</v>
      </c>
      <c r="I822" s="71">
        <v>2.2774304078208699E-2</v>
      </c>
      <c r="J822" s="68">
        <v>84.200507614213194</v>
      </c>
      <c r="K822" s="71">
        <v>0</v>
      </c>
      <c r="L822" s="68">
        <v>8.3121827411167502</v>
      </c>
    </row>
    <row r="823" spans="1:12" x14ac:dyDescent="0.2">
      <c r="A823" s="72" t="s">
        <v>1953</v>
      </c>
      <c r="B823" s="66" t="s">
        <v>1954</v>
      </c>
      <c r="C823" s="67">
        <v>20</v>
      </c>
      <c r="D823" s="67" t="s">
        <v>343</v>
      </c>
      <c r="E823" s="71">
        <v>1.43778654092154E-2</v>
      </c>
      <c r="F823" s="68">
        <v>12.5634517766497</v>
      </c>
      <c r="G823" s="71">
        <v>2.50702471413605E-2</v>
      </c>
      <c r="H823" s="68">
        <v>26.713197969543099</v>
      </c>
      <c r="I823" s="71">
        <v>8.4863339226783404E-3</v>
      </c>
      <c r="J823" s="68">
        <v>78.236040609137106</v>
      </c>
      <c r="K823" s="71">
        <v>9.5770151636073494E-3</v>
      </c>
      <c r="L823" s="68">
        <v>17.829949238578699</v>
      </c>
    </row>
    <row r="824" spans="1:12" x14ac:dyDescent="0.2">
      <c r="A824" s="72" t="s">
        <v>1955</v>
      </c>
      <c r="B824" s="66" t="s">
        <v>1956</v>
      </c>
      <c r="C824" s="67">
        <v>20</v>
      </c>
      <c r="D824" s="67" t="s">
        <v>343</v>
      </c>
      <c r="E824" s="71">
        <v>2.2207847579759198E-2</v>
      </c>
      <c r="F824" s="68">
        <v>15.291878172588801</v>
      </c>
      <c r="G824" s="71">
        <v>4.9773850256977101E-2</v>
      </c>
      <c r="H824" s="68">
        <v>34.771573604060897</v>
      </c>
      <c r="I824" s="71">
        <v>8.8800054295482401E-4</v>
      </c>
      <c r="J824" s="68">
        <v>64.5304568527919</v>
      </c>
      <c r="K824" s="71">
        <v>1.5961691939345601E-2</v>
      </c>
      <c r="L824" s="68">
        <v>19.860406091370599</v>
      </c>
    </row>
    <row r="825" spans="1:12" x14ac:dyDescent="0.2">
      <c r="A825" s="72" t="s">
        <v>1957</v>
      </c>
      <c r="B825" s="66" t="s">
        <v>1958</v>
      </c>
      <c r="C825" s="67">
        <v>20</v>
      </c>
      <c r="D825" s="67" t="s">
        <v>343</v>
      </c>
      <c r="E825" s="71">
        <v>1.07790036503949E-2</v>
      </c>
      <c r="F825" s="68">
        <v>11.040609137055799</v>
      </c>
      <c r="G825" s="71">
        <v>1.79714882057736E-2</v>
      </c>
      <c r="H825" s="68">
        <v>23.9847715736041</v>
      </c>
      <c r="I825" s="71">
        <v>0</v>
      </c>
      <c r="J825" s="68">
        <v>20.558375634517802</v>
      </c>
      <c r="K825" s="71">
        <v>1.4365522745411001E-2</v>
      </c>
      <c r="L825" s="68">
        <v>19.416243654822299</v>
      </c>
    </row>
    <row r="826" spans="1:12" x14ac:dyDescent="0.2">
      <c r="A826" s="72" t="s">
        <v>1959</v>
      </c>
      <c r="B826" s="66" t="s">
        <v>1960</v>
      </c>
      <c r="C826" s="67">
        <v>20</v>
      </c>
      <c r="D826" s="67" t="s">
        <v>343</v>
      </c>
      <c r="E826" s="71">
        <v>1.2933578122924699E-2</v>
      </c>
      <c r="F826" s="68">
        <v>11.9289340101523</v>
      </c>
      <c r="G826" s="71">
        <v>2.91953971341741E-2</v>
      </c>
      <c r="H826" s="68">
        <v>28.743654822334999</v>
      </c>
      <c r="I826" s="71">
        <v>2.83220709927249E-5</v>
      </c>
      <c r="J826" s="68">
        <v>35.342639593908601</v>
      </c>
      <c r="K826" s="71">
        <v>9.5770151636073494E-3</v>
      </c>
      <c r="L826" s="68">
        <v>17.829949238578699</v>
      </c>
    </row>
    <row r="827" spans="1:12" x14ac:dyDescent="0.2">
      <c r="A827" s="72" t="s">
        <v>1961</v>
      </c>
      <c r="B827" s="66" t="s">
        <v>1962</v>
      </c>
      <c r="C827" s="67">
        <v>20</v>
      </c>
      <c r="D827" s="67" t="s">
        <v>343</v>
      </c>
      <c r="E827" s="71">
        <v>3.57158230516176E-2</v>
      </c>
      <c r="F827" s="68">
        <v>19.860406091370599</v>
      </c>
      <c r="G827" s="71">
        <v>0.107133998901576</v>
      </c>
      <c r="H827" s="68">
        <v>51.649746192893403</v>
      </c>
      <c r="I827" s="71">
        <v>1.3470253277027701E-5</v>
      </c>
      <c r="J827" s="68">
        <v>32.043147208121802</v>
      </c>
      <c r="K827" s="71">
        <v>0</v>
      </c>
      <c r="L827" s="68">
        <v>8.3121827411167502</v>
      </c>
    </row>
    <row r="828" spans="1:12" x14ac:dyDescent="0.2">
      <c r="A828" s="72" t="s">
        <v>1963</v>
      </c>
      <c r="B828" s="66" t="s">
        <v>1964</v>
      </c>
      <c r="C828" s="67">
        <v>20</v>
      </c>
      <c r="D828" s="67" t="s">
        <v>343</v>
      </c>
      <c r="E828" s="71">
        <v>1.6510966975723199E-2</v>
      </c>
      <c r="F828" s="68">
        <v>13.451776649746201</v>
      </c>
      <c r="G828" s="71">
        <v>4.9525993104976199E-2</v>
      </c>
      <c r="H828" s="68">
        <v>34.708121827411198</v>
      </c>
      <c r="I828" s="71">
        <v>6.9078221933475297E-6</v>
      </c>
      <c r="J828" s="68">
        <v>29.1878172588832</v>
      </c>
      <c r="K828" s="71">
        <v>0</v>
      </c>
      <c r="L828" s="68">
        <v>8.3121827411167502</v>
      </c>
    </row>
    <row r="829" spans="1:12" x14ac:dyDescent="0.2">
      <c r="A829" s="72" t="s">
        <v>1965</v>
      </c>
      <c r="B829" s="66" t="s">
        <v>1966</v>
      </c>
      <c r="C829" s="67">
        <v>20</v>
      </c>
      <c r="D829" s="67" t="s">
        <v>343</v>
      </c>
      <c r="E829" s="71">
        <v>2.5785823829899E-2</v>
      </c>
      <c r="F829" s="68">
        <v>16.5609137055838</v>
      </c>
      <c r="G829" s="71">
        <v>7.7107753717407398E-2</v>
      </c>
      <c r="H829" s="68">
        <v>43.337563451776703</v>
      </c>
      <c r="I829" s="71">
        <v>2.4971777228951299E-4</v>
      </c>
      <c r="J829" s="68">
        <v>53.997461928934001</v>
      </c>
      <c r="K829" s="71">
        <v>0</v>
      </c>
      <c r="L829" s="68">
        <v>8.3121827411167502</v>
      </c>
    </row>
    <row r="830" spans="1:12" x14ac:dyDescent="0.2">
      <c r="A830" s="72" t="s">
        <v>1967</v>
      </c>
      <c r="B830" s="66" t="s">
        <v>1968</v>
      </c>
      <c r="C830" s="67">
        <v>20</v>
      </c>
      <c r="D830" s="67" t="s">
        <v>343</v>
      </c>
      <c r="E830" s="71">
        <v>5.3240188437951705E-4</v>
      </c>
      <c r="F830" s="68">
        <v>2.6649746192893402</v>
      </c>
      <c r="G830" s="71">
        <v>2.8587499034671298E-10</v>
      </c>
      <c r="H830" s="68">
        <v>3.3629441624365501</v>
      </c>
      <c r="I830" s="71">
        <v>1.0361733290021299E-6</v>
      </c>
      <c r="J830" s="68">
        <v>24.809644670050801</v>
      </c>
      <c r="K830" s="71">
        <v>1.59616919393456E-3</v>
      </c>
      <c r="L830" s="68">
        <v>11.6116751269036</v>
      </c>
    </row>
    <row r="831" spans="1:12" x14ac:dyDescent="0.2">
      <c r="A831" s="72" t="s">
        <v>1969</v>
      </c>
      <c r="B831" s="66" t="s">
        <v>1970</v>
      </c>
      <c r="C831" s="67">
        <v>20</v>
      </c>
      <c r="D831" s="67" t="s">
        <v>343</v>
      </c>
      <c r="E831" s="71">
        <v>6.3719382712877602E-3</v>
      </c>
      <c r="F831" s="68">
        <v>8.9467005076142101</v>
      </c>
      <c r="G831" s="71">
        <v>1.10807424392678E-2</v>
      </c>
      <c r="H831" s="68">
        <v>20.621827411167502</v>
      </c>
      <c r="I831" s="71">
        <v>5.4226404922709301E-5</v>
      </c>
      <c r="J831" s="68">
        <v>39.974619289340097</v>
      </c>
      <c r="K831" s="71">
        <v>7.9808459696727903E-3</v>
      </c>
      <c r="L831" s="68">
        <v>16.878172588832498</v>
      </c>
    </row>
    <row r="832" spans="1:12" x14ac:dyDescent="0.2">
      <c r="A832" s="72" t="s">
        <v>1971</v>
      </c>
      <c r="B832" s="66" t="s">
        <v>1972</v>
      </c>
      <c r="C832" s="67">
        <v>20</v>
      </c>
      <c r="D832" s="67" t="s">
        <v>343</v>
      </c>
      <c r="E832" s="71">
        <v>1.2464772015888699E-3</v>
      </c>
      <c r="F832" s="68">
        <v>4.63197969543147</v>
      </c>
      <c r="G832" s="71">
        <v>3.7269975248185902E-3</v>
      </c>
      <c r="H832" s="68">
        <v>14.5939086294416</v>
      </c>
      <c r="I832" s="71">
        <v>1.24340799480255E-5</v>
      </c>
      <c r="J832" s="68">
        <v>31.408629441624399</v>
      </c>
      <c r="K832" s="71">
        <v>0</v>
      </c>
      <c r="L832" s="68">
        <v>8.3121827411167502</v>
      </c>
    </row>
    <row r="833" spans="1:12" x14ac:dyDescent="0.2">
      <c r="A833" s="72" t="s">
        <v>1973</v>
      </c>
      <c r="B833" s="66" t="s">
        <v>1974</v>
      </c>
      <c r="C833" s="67">
        <v>20</v>
      </c>
      <c r="D833" s="67" t="s">
        <v>343</v>
      </c>
      <c r="E833" s="71">
        <v>9.7959655409765294E-3</v>
      </c>
      <c r="F833" s="68">
        <v>10.6598984771574</v>
      </c>
      <c r="G833" s="71">
        <v>2.93619922897045E-2</v>
      </c>
      <c r="H833" s="68">
        <v>28.870558375634499</v>
      </c>
      <c r="I833" s="71">
        <v>2.59043332250532E-5</v>
      </c>
      <c r="J833" s="68">
        <v>34.898477157360396</v>
      </c>
      <c r="K833" s="71">
        <v>0</v>
      </c>
      <c r="L833" s="68">
        <v>8.3121827411167502</v>
      </c>
    </row>
    <row r="834" spans="1:12" x14ac:dyDescent="0.2">
      <c r="A834" s="72" t="s">
        <v>1975</v>
      </c>
      <c r="B834" s="66" t="s">
        <v>1976</v>
      </c>
      <c r="C834" s="67">
        <v>20</v>
      </c>
      <c r="D834" s="67" t="s">
        <v>343</v>
      </c>
      <c r="E834" s="71">
        <v>1.14591815972201E-2</v>
      </c>
      <c r="F834" s="68">
        <v>11.6116751269036</v>
      </c>
      <c r="G834" s="71">
        <v>3.43474957651193E-2</v>
      </c>
      <c r="H834" s="68">
        <v>30.076142131979701</v>
      </c>
      <c r="I834" s="71">
        <v>3.00490265410617E-5</v>
      </c>
      <c r="J834" s="68">
        <v>35.596446700507599</v>
      </c>
      <c r="K834" s="71">
        <v>0</v>
      </c>
      <c r="L834" s="68">
        <v>8.3121827411167502</v>
      </c>
    </row>
    <row r="835" spans="1:12" x14ac:dyDescent="0.2">
      <c r="A835" s="72" t="s">
        <v>1977</v>
      </c>
      <c r="B835" s="66" t="s">
        <v>1978</v>
      </c>
      <c r="C835" s="67">
        <v>20</v>
      </c>
      <c r="D835" s="67" t="s">
        <v>343</v>
      </c>
      <c r="E835" s="71">
        <v>3.2737021688484198E-2</v>
      </c>
      <c r="F835" s="68">
        <v>18.527918781725901</v>
      </c>
      <c r="G835" s="71">
        <v>9.3415995052565107E-2</v>
      </c>
      <c r="H835" s="68">
        <v>47.9060913705584</v>
      </c>
      <c r="I835" s="71">
        <v>6.5624310836801499E-6</v>
      </c>
      <c r="J835" s="68">
        <v>28.997461928934001</v>
      </c>
      <c r="K835" s="71">
        <v>4.7885075818036704E-3</v>
      </c>
      <c r="L835" s="68">
        <v>14.911167512690399</v>
      </c>
    </row>
    <row r="836" spans="1:12" x14ac:dyDescent="0.2">
      <c r="A836" s="72" t="s">
        <v>1979</v>
      </c>
      <c r="B836" s="66" t="s">
        <v>1980</v>
      </c>
      <c r="C836" s="67">
        <v>20</v>
      </c>
      <c r="D836" s="67" t="s">
        <v>343</v>
      </c>
      <c r="E836" s="71">
        <v>0.122287958664764</v>
      </c>
      <c r="F836" s="68">
        <v>41.6243654822335</v>
      </c>
      <c r="G836" s="71">
        <v>0.21829224278578599</v>
      </c>
      <c r="H836" s="68">
        <v>77.855329949238595</v>
      </c>
      <c r="I836" s="71">
        <v>0</v>
      </c>
      <c r="J836" s="68">
        <v>20.558375634517802</v>
      </c>
      <c r="K836" s="71">
        <v>0.148571633208505</v>
      </c>
      <c r="L836" s="68">
        <v>36.548223350253799</v>
      </c>
    </row>
    <row r="837" spans="1:12" x14ac:dyDescent="0.2">
      <c r="A837" s="72" t="s">
        <v>1981</v>
      </c>
      <c r="B837" s="66" t="s">
        <v>1982</v>
      </c>
      <c r="C837" s="67">
        <v>20</v>
      </c>
      <c r="D837" s="67" t="s">
        <v>343</v>
      </c>
      <c r="E837" s="71">
        <v>4.5568099310291698E-3</v>
      </c>
      <c r="F837" s="68">
        <v>7.7411167512690398</v>
      </c>
      <c r="G837" s="71">
        <v>1.2074260599153E-2</v>
      </c>
      <c r="H837" s="68">
        <v>21.256345177665001</v>
      </c>
      <c r="I837" s="71">
        <v>0</v>
      </c>
      <c r="J837" s="68">
        <v>20.558375634517802</v>
      </c>
      <c r="K837" s="71">
        <v>1.59616919393456E-3</v>
      </c>
      <c r="L837" s="68">
        <v>11.6116751269036</v>
      </c>
    </row>
    <row r="838" spans="1:12" x14ac:dyDescent="0.2">
      <c r="A838" s="72" t="s">
        <v>1983</v>
      </c>
      <c r="B838" s="66" t="s">
        <v>1984</v>
      </c>
      <c r="C838" s="67">
        <v>20</v>
      </c>
      <c r="D838" s="67" t="s">
        <v>343</v>
      </c>
      <c r="E838" s="71">
        <v>1.4560159201881299E-2</v>
      </c>
      <c r="F838" s="68">
        <v>12.753807106599</v>
      </c>
      <c r="G838" s="71">
        <v>4.04881392177747E-2</v>
      </c>
      <c r="H838" s="68">
        <v>32.360406091370599</v>
      </c>
      <c r="I838" s="71">
        <v>0</v>
      </c>
      <c r="J838" s="68">
        <v>20.558375634517802</v>
      </c>
      <c r="K838" s="71">
        <v>3.1923383878691199E-3</v>
      </c>
      <c r="L838" s="68">
        <v>13.5786802030457</v>
      </c>
    </row>
    <row r="839" spans="1:12" x14ac:dyDescent="0.2">
      <c r="A839" s="72" t="s">
        <v>1985</v>
      </c>
      <c r="B839" s="66" t="s">
        <v>1986</v>
      </c>
      <c r="C839" s="67">
        <v>20</v>
      </c>
      <c r="D839" s="67" t="s">
        <v>343</v>
      </c>
      <c r="E839" s="71">
        <v>3.71830840206352E-2</v>
      </c>
      <c r="F839" s="68">
        <v>20.3680203045685</v>
      </c>
      <c r="G839" s="71">
        <v>2.05644994876488E-2</v>
      </c>
      <c r="H839" s="68">
        <v>24.9365482233503</v>
      </c>
      <c r="I839" s="71">
        <v>3.1085199870063902E-6</v>
      </c>
      <c r="J839" s="68">
        <v>27.157360406091399</v>
      </c>
      <c r="K839" s="71">
        <v>9.0981644054269797E-2</v>
      </c>
      <c r="L839" s="68">
        <v>29.885786802030498</v>
      </c>
    </row>
    <row r="840" spans="1:12" x14ac:dyDescent="0.2">
      <c r="A840" s="72" t="s">
        <v>1987</v>
      </c>
      <c r="B840" s="66" t="s">
        <v>1988</v>
      </c>
      <c r="C840" s="67">
        <v>20</v>
      </c>
      <c r="D840" s="67" t="s">
        <v>343</v>
      </c>
      <c r="E840" s="71">
        <v>7.1834148826963498E-2</v>
      </c>
      <c r="F840" s="68">
        <v>30.012690355330001</v>
      </c>
      <c r="G840" s="71">
        <v>0.20112725278440899</v>
      </c>
      <c r="H840" s="68">
        <v>73.921319796954293</v>
      </c>
      <c r="I840" s="71">
        <v>9.6709510706865397E-6</v>
      </c>
      <c r="J840" s="68">
        <v>30.329949238578699</v>
      </c>
      <c r="K840" s="71">
        <v>1.4365522745411001E-2</v>
      </c>
      <c r="L840" s="68">
        <v>19.416243654822299</v>
      </c>
    </row>
    <row r="841" spans="1:12" x14ac:dyDescent="0.2">
      <c r="A841" s="72" t="s">
        <v>1989</v>
      </c>
      <c r="B841" s="66" t="s">
        <v>1990</v>
      </c>
      <c r="C841" s="67">
        <v>20</v>
      </c>
      <c r="D841" s="67" t="s">
        <v>343</v>
      </c>
      <c r="E841" s="71">
        <v>7.1890151585874501E-2</v>
      </c>
      <c r="F841" s="68">
        <v>30.076142131979701</v>
      </c>
      <c r="G841" s="71">
        <v>0.14063599621609299</v>
      </c>
      <c r="H841" s="68">
        <v>61.294416243654801</v>
      </c>
      <c r="I841" s="71">
        <v>1.45064266060298E-5</v>
      </c>
      <c r="J841" s="68">
        <v>32.360406091370599</v>
      </c>
      <c r="K841" s="71">
        <v>7.5019952114924196E-2</v>
      </c>
      <c r="L841" s="68">
        <v>27.474619289340101</v>
      </c>
    </row>
    <row r="842" spans="1:12" x14ac:dyDescent="0.2">
      <c r="A842" s="72" t="s">
        <v>1991</v>
      </c>
      <c r="B842" s="66" t="s">
        <v>1992</v>
      </c>
      <c r="C842" s="67">
        <v>20</v>
      </c>
      <c r="D842" s="67" t="s">
        <v>343</v>
      </c>
      <c r="E842" s="71">
        <v>2.4151249187527601E-2</v>
      </c>
      <c r="F842" s="68">
        <v>15.6725888324873</v>
      </c>
      <c r="G842" s="71">
        <v>6.4454250472987903E-2</v>
      </c>
      <c r="H842" s="68">
        <v>39.5304568527919</v>
      </c>
      <c r="I842" s="71">
        <v>1.8651119922038301E-5</v>
      </c>
      <c r="J842" s="68">
        <v>33.3756345177665</v>
      </c>
      <c r="K842" s="71">
        <v>7.9808459696727903E-3</v>
      </c>
      <c r="L842" s="68">
        <v>16.878172588832498</v>
      </c>
    </row>
    <row r="843" spans="1:12" x14ac:dyDescent="0.2">
      <c r="A843" s="72" t="s">
        <v>1993</v>
      </c>
      <c r="B843" s="66" t="s">
        <v>1994</v>
      </c>
      <c r="C843" s="67">
        <v>20</v>
      </c>
      <c r="D843" s="67" t="s">
        <v>343</v>
      </c>
      <c r="E843" s="71">
        <v>4.82840724754873E-2</v>
      </c>
      <c r="F843" s="68">
        <v>23.4137055837563</v>
      </c>
      <c r="G843" s="71">
        <v>0.14484600038648801</v>
      </c>
      <c r="H843" s="68">
        <v>62.373096446700501</v>
      </c>
      <c r="I843" s="71">
        <v>6.2170399740127702E-6</v>
      </c>
      <c r="J843" s="68">
        <v>28.870558375634499</v>
      </c>
      <c r="K843" s="71">
        <v>0</v>
      </c>
      <c r="L843" s="68">
        <v>8.3121827411167502</v>
      </c>
    </row>
    <row r="844" spans="1:12" x14ac:dyDescent="0.2">
      <c r="A844" s="72" t="s">
        <v>1995</v>
      </c>
      <c r="B844" s="66" t="s">
        <v>1996</v>
      </c>
      <c r="C844" s="67">
        <v>20</v>
      </c>
      <c r="D844" s="67" t="s">
        <v>343</v>
      </c>
      <c r="E844" s="71">
        <v>5.8746993238888802E-2</v>
      </c>
      <c r="F844" s="68">
        <v>26.5862944162437</v>
      </c>
      <c r="G844" s="71">
        <v>0.17623199954781499</v>
      </c>
      <c r="H844" s="68">
        <v>68.845177664974599</v>
      </c>
      <c r="I844" s="71">
        <v>8.9801688513517802E-6</v>
      </c>
      <c r="J844" s="68">
        <v>30.139593908629401</v>
      </c>
      <c r="K844" s="71">
        <v>0</v>
      </c>
      <c r="L844" s="68">
        <v>8.3121827411167502</v>
      </c>
    </row>
    <row r="845" spans="1:12" x14ac:dyDescent="0.2">
      <c r="A845" s="72" t="s">
        <v>1997</v>
      </c>
      <c r="B845" s="66" t="s">
        <v>1998</v>
      </c>
      <c r="C845" s="67">
        <v>20</v>
      </c>
      <c r="D845" s="67" t="s">
        <v>343</v>
      </c>
      <c r="E845" s="71">
        <v>4.0820107094812E-2</v>
      </c>
      <c r="F845" s="68">
        <v>21.3832487309645</v>
      </c>
      <c r="G845" s="71">
        <v>0.116033506793318</v>
      </c>
      <c r="H845" s="68">
        <v>54.314720812182699</v>
      </c>
      <c r="I845" s="71">
        <v>4.21377153794199E-5</v>
      </c>
      <c r="J845" s="68">
        <v>37.880710659898497</v>
      </c>
      <c r="K845" s="71">
        <v>6.3846767757382303E-3</v>
      </c>
      <c r="L845" s="68">
        <v>15.9263959390863</v>
      </c>
    </row>
    <row r="846" spans="1:12" x14ac:dyDescent="0.2">
      <c r="A846" s="72" t="s">
        <v>1999</v>
      </c>
      <c r="B846" s="66" t="s">
        <v>2000</v>
      </c>
      <c r="C846" s="67">
        <v>20</v>
      </c>
      <c r="D846" s="67" t="s">
        <v>343</v>
      </c>
      <c r="E846" s="71">
        <v>5.2848649034165897E-2</v>
      </c>
      <c r="F846" s="68">
        <v>25.126903553299499</v>
      </c>
      <c r="G846" s="71">
        <v>0.156936998437506</v>
      </c>
      <c r="H846" s="68">
        <v>64.847715736040598</v>
      </c>
      <c r="I846" s="71">
        <v>1.2779471057692901E-5</v>
      </c>
      <c r="J846" s="68">
        <v>31.598984771573601</v>
      </c>
      <c r="K846" s="71">
        <v>1.59616919393456E-3</v>
      </c>
      <c r="L846" s="68">
        <v>11.6116751269036</v>
      </c>
    </row>
    <row r="847" spans="1:12" x14ac:dyDescent="0.2">
      <c r="A847" s="72" t="s">
        <v>2001</v>
      </c>
      <c r="B847" s="66" t="s">
        <v>2002</v>
      </c>
      <c r="C847" s="67">
        <v>20</v>
      </c>
      <c r="D847" s="67" t="s">
        <v>343</v>
      </c>
      <c r="E847" s="71">
        <v>6.9949829856146506E-2</v>
      </c>
      <c r="F847" s="68">
        <v>29.505076142132001</v>
      </c>
      <c r="G847" s="71">
        <v>0.209844999484014</v>
      </c>
      <c r="H847" s="68">
        <v>75.888324873096494</v>
      </c>
      <c r="I847" s="71">
        <v>4.4900844256758901E-6</v>
      </c>
      <c r="J847" s="68">
        <v>27.918781725888302</v>
      </c>
      <c r="K847" s="71">
        <v>0</v>
      </c>
      <c r="L847" s="68">
        <v>8.3121827411167502</v>
      </c>
    </row>
    <row r="848" spans="1:12" x14ac:dyDescent="0.2">
      <c r="A848" s="72" t="s">
        <v>2003</v>
      </c>
      <c r="B848" s="66" t="s">
        <v>2004</v>
      </c>
      <c r="C848" s="67">
        <v>20</v>
      </c>
      <c r="D848" s="67" t="s">
        <v>343</v>
      </c>
      <c r="E848" s="71">
        <v>4.6652746260528203E-3</v>
      </c>
      <c r="F848" s="68">
        <v>7.86802030456853</v>
      </c>
      <c r="G848" s="71">
        <v>1.39802812782234E-2</v>
      </c>
      <c r="H848" s="68">
        <v>22.144670050761398</v>
      </c>
      <c r="I848" s="71">
        <v>1.5542599935031901E-5</v>
      </c>
      <c r="J848" s="68">
        <v>32.614213197969498</v>
      </c>
      <c r="K848" s="71">
        <v>0</v>
      </c>
      <c r="L848" s="68">
        <v>8.3121827411167502</v>
      </c>
    </row>
    <row r="849" spans="1:12" x14ac:dyDescent="0.2">
      <c r="A849" s="72" t="s">
        <v>2005</v>
      </c>
      <c r="B849" s="66" t="s">
        <v>2006</v>
      </c>
      <c r="C849" s="67">
        <v>20</v>
      </c>
      <c r="D849" s="67" t="s">
        <v>343</v>
      </c>
      <c r="E849" s="71">
        <v>2.2488432960003499E-2</v>
      </c>
      <c r="F849" s="68">
        <v>15.482233502538101</v>
      </c>
      <c r="G849" s="71">
        <v>2.9157238225581299E-2</v>
      </c>
      <c r="H849" s="68">
        <v>28.6167512690355</v>
      </c>
      <c r="I849" s="71">
        <v>0</v>
      </c>
      <c r="J849" s="68">
        <v>20.558375634517802</v>
      </c>
      <c r="K849" s="71">
        <v>3.8308060654429398E-2</v>
      </c>
      <c r="L849" s="68">
        <v>23.4137055837563</v>
      </c>
    </row>
    <row r="850" spans="1:12" x14ac:dyDescent="0.2">
      <c r="A850" s="72" t="s">
        <v>2007</v>
      </c>
      <c r="B850" s="66" t="s">
        <v>2008</v>
      </c>
      <c r="C850" s="67">
        <v>20</v>
      </c>
      <c r="D850" s="67" t="s">
        <v>343</v>
      </c>
      <c r="E850" s="71">
        <v>5.3205650918652502E-4</v>
      </c>
      <c r="F850" s="68">
        <v>2.6015228426395902</v>
      </c>
      <c r="G850" s="71">
        <v>3.3362501650202598E-10</v>
      </c>
      <c r="H850" s="68">
        <v>3.7436548223350301</v>
      </c>
      <c r="I850" s="71">
        <v>0</v>
      </c>
      <c r="J850" s="68">
        <v>20.558375634517802</v>
      </c>
      <c r="K850" s="71">
        <v>1.59616919393456E-3</v>
      </c>
      <c r="L850" s="68">
        <v>11.6116751269036</v>
      </c>
    </row>
    <row r="851" spans="1:12" x14ac:dyDescent="0.2">
      <c r="A851" s="72" t="s">
        <v>2009</v>
      </c>
      <c r="B851" s="66" t="s">
        <v>2010</v>
      </c>
      <c r="C851" s="67">
        <v>20</v>
      </c>
      <c r="D851" s="67" t="s">
        <v>343</v>
      </c>
      <c r="E851" s="71">
        <v>6.2966690556866701E-4</v>
      </c>
      <c r="F851" s="68">
        <v>3.0456852791878202</v>
      </c>
      <c r="G851" s="71">
        <v>1.8890007167059999E-3</v>
      </c>
      <c r="H851" s="68">
        <v>12.4365482233503</v>
      </c>
      <c r="I851" s="71">
        <v>0</v>
      </c>
      <c r="J851" s="68">
        <v>20.558375634517802</v>
      </c>
      <c r="K851" s="71">
        <v>0</v>
      </c>
      <c r="L851" s="68">
        <v>8.3121827411167502</v>
      </c>
    </row>
    <row r="852" spans="1:12" x14ac:dyDescent="0.2">
      <c r="A852" s="72" t="s">
        <v>2011</v>
      </c>
      <c r="B852" s="66" t="s">
        <v>2012</v>
      </c>
      <c r="C852" s="67">
        <v>20</v>
      </c>
      <c r="D852" s="67" t="s">
        <v>343</v>
      </c>
      <c r="E852" s="71">
        <v>7.9224938438148207E-2</v>
      </c>
      <c r="F852" s="68">
        <v>31.979695431472098</v>
      </c>
      <c r="G852" s="71">
        <v>0.194578247078212</v>
      </c>
      <c r="H852" s="68">
        <v>72.461928934010203</v>
      </c>
      <c r="I852" s="71">
        <v>0</v>
      </c>
      <c r="J852" s="68">
        <v>20.558375634517802</v>
      </c>
      <c r="K852" s="71">
        <v>4.3096568236233E-2</v>
      </c>
      <c r="L852" s="68">
        <v>24.111675126903599</v>
      </c>
    </row>
    <row r="853" spans="1:12" x14ac:dyDescent="0.2">
      <c r="A853" s="72" t="s">
        <v>2013</v>
      </c>
      <c r="B853" s="66" t="s">
        <v>2014</v>
      </c>
      <c r="C853" s="67">
        <v>20</v>
      </c>
      <c r="D853" s="67" t="s">
        <v>343</v>
      </c>
      <c r="E853" s="71">
        <v>7.9715338030546701E-2</v>
      </c>
      <c r="F853" s="68">
        <v>32.106598984771601</v>
      </c>
      <c r="G853" s="71">
        <v>0.22956899892803301</v>
      </c>
      <c r="H853" s="68">
        <v>81.154822335025401</v>
      </c>
      <c r="I853" s="71">
        <v>0</v>
      </c>
      <c r="J853" s="68">
        <v>20.558375634517802</v>
      </c>
      <c r="K853" s="71">
        <v>9.5770151636073494E-3</v>
      </c>
      <c r="L853" s="68">
        <v>17.829949238578699</v>
      </c>
    </row>
    <row r="854" spans="1:12" x14ac:dyDescent="0.2">
      <c r="A854" s="72" t="s">
        <v>2015</v>
      </c>
      <c r="B854" s="66" t="s">
        <v>2016</v>
      </c>
      <c r="C854" s="67">
        <v>20</v>
      </c>
      <c r="D854" s="67" t="s">
        <v>343</v>
      </c>
      <c r="E854" s="71">
        <v>4.1451642456125003E-2</v>
      </c>
      <c r="F854" s="68">
        <v>21.700507614213201</v>
      </c>
      <c r="G854" s="71">
        <v>0.113181743010833</v>
      </c>
      <c r="H854" s="68">
        <v>53.553299492385797</v>
      </c>
      <c r="I854" s="71">
        <v>0</v>
      </c>
      <c r="J854" s="68">
        <v>20.558375634517802</v>
      </c>
      <c r="K854" s="71">
        <v>1.11731843575419E-2</v>
      </c>
      <c r="L854" s="68">
        <v>18.2106598984772</v>
      </c>
    </row>
    <row r="855" spans="1:12" x14ac:dyDescent="0.2">
      <c r="A855" s="72" t="s">
        <v>2017</v>
      </c>
      <c r="B855" s="66" t="s">
        <v>2018</v>
      </c>
      <c r="C855" s="67">
        <v>20</v>
      </c>
      <c r="D855" s="67" t="s">
        <v>343</v>
      </c>
      <c r="E855" s="71">
        <v>2.3674748822974E-2</v>
      </c>
      <c r="F855" s="68">
        <v>15.6091370558376</v>
      </c>
      <c r="G855" s="71">
        <v>7.1024246468922095E-2</v>
      </c>
      <c r="H855" s="68">
        <v>41.180203045685303</v>
      </c>
      <c r="I855" s="71">
        <v>0</v>
      </c>
      <c r="J855" s="68">
        <v>20.558375634517802</v>
      </c>
      <c r="K855" s="71">
        <v>0</v>
      </c>
      <c r="L855" s="68">
        <v>8.3121827411167502</v>
      </c>
    </row>
    <row r="856" spans="1:12" x14ac:dyDescent="0.2">
      <c r="A856" s="72" t="s">
        <v>2019</v>
      </c>
      <c r="B856" s="66" t="s">
        <v>2020</v>
      </c>
      <c r="C856" s="67">
        <v>20</v>
      </c>
      <c r="D856" s="67" t="s">
        <v>343</v>
      </c>
      <c r="E856" s="71">
        <v>1.9067360470606899E-2</v>
      </c>
      <c r="F856" s="68">
        <v>14.2766497461929</v>
      </c>
      <c r="G856" s="71">
        <v>5.4009743023951499E-2</v>
      </c>
      <c r="H856" s="68">
        <v>36.357868020304601</v>
      </c>
      <c r="I856" s="71">
        <v>0</v>
      </c>
      <c r="J856" s="68">
        <v>20.558375634517802</v>
      </c>
      <c r="K856" s="71">
        <v>3.1923383878691199E-3</v>
      </c>
      <c r="L856" s="68">
        <v>13.5786802030457</v>
      </c>
    </row>
    <row r="857" spans="1:12" x14ac:dyDescent="0.2">
      <c r="A857" s="72" t="s">
        <v>2021</v>
      </c>
      <c r="B857" s="66" t="s">
        <v>2022</v>
      </c>
      <c r="C857" s="67">
        <v>20</v>
      </c>
      <c r="D857" s="67" t="s">
        <v>343</v>
      </c>
      <c r="E857" s="71">
        <v>0.22549038464523</v>
      </c>
      <c r="F857" s="68">
        <v>68.972081218274099</v>
      </c>
      <c r="G857" s="71">
        <v>1.7340882675349199E-2</v>
      </c>
      <c r="H857" s="68">
        <v>23.540609137055799</v>
      </c>
      <c r="I857" s="71">
        <v>3.57479805985566E-4</v>
      </c>
      <c r="J857" s="68">
        <v>57.360406091370599</v>
      </c>
      <c r="K857" s="71">
        <v>0.65877279145435597</v>
      </c>
      <c r="L857" s="68">
        <v>84.263959390862894</v>
      </c>
    </row>
    <row r="858" spans="1:12" x14ac:dyDescent="0.2">
      <c r="A858" s="72" t="s">
        <v>582</v>
      </c>
      <c r="B858" s="66" t="s">
        <v>2023</v>
      </c>
      <c r="C858" s="67">
        <v>20</v>
      </c>
      <c r="D858" s="67" t="s">
        <v>343</v>
      </c>
      <c r="E858" s="71">
        <v>0.204997088969809</v>
      </c>
      <c r="F858" s="68">
        <v>64.022842639593904</v>
      </c>
      <c r="G858" s="71">
        <v>4.1142463345789602E-3</v>
      </c>
      <c r="H858" s="68">
        <v>14.911167512690399</v>
      </c>
      <c r="I858" s="71">
        <v>4.0464207566051103E-5</v>
      </c>
      <c r="J858" s="68">
        <v>37.690355329949199</v>
      </c>
      <c r="K858" s="71">
        <v>0.61083655636728296</v>
      </c>
      <c r="L858" s="68">
        <v>80.647208121827404</v>
      </c>
    </row>
    <row r="859" spans="1:12" x14ac:dyDescent="0.2">
      <c r="A859" s="72" t="s">
        <v>2024</v>
      </c>
      <c r="B859" s="66" t="s">
        <v>2025</v>
      </c>
      <c r="C859" s="67">
        <v>19</v>
      </c>
      <c r="D859" s="67" t="s">
        <v>343</v>
      </c>
      <c r="E859" s="71">
        <v>0.14694279727055401</v>
      </c>
      <c r="F859" s="68">
        <v>25.746268656716399</v>
      </c>
      <c r="G859" s="71">
        <v>1.0490181644125199E-3</v>
      </c>
      <c r="H859" s="68">
        <v>3.5447761194029801</v>
      </c>
      <c r="I859" s="71">
        <v>2.3272024542211702E-6</v>
      </c>
      <c r="J859" s="68">
        <v>20.522388059701498</v>
      </c>
      <c r="K859" s="71">
        <v>0.43977704644479498</v>
      </c>
      <c r="L859" s="68">
        <v>49.4402985074627</v>
      </c>
    </row>
    <row r="860" spans="1:12" x14ac:dyDescent="0.2">
      <c r="A860" s="72" t="s">
        <v>2026</v>
      </c>
      <c r="B860" s="66" t="s">
        <v>2027</v>
      </c>
      <c r="C860" s="67">
        <v>20</v>
      </c>
      <c r="D860" s="67" t="s">
        <v>343</v>
      </c>
      <c r="E860" s="71">
        <v>0.30418169823535501</v>
      </c>
      <c r="F860" s="68">
        <v>87.5</v>
      </c>
      <c r="G860" s="71">
        <v>8.2300243036570497E-4</v>
      </c>
      <c r="H860" s="68">
        <v>10.342639593908601</v>
      </c>
      <c r="I860" s="71">
        <v>3.8338413173078797E-5</v>
      </c>
      <c r="J860" s="68">
        <v>37.309644670050801</v>
      </c>
      <c r="K860" s="71">
        <v>0.91168375386252498</v>
      </c>
      <c r="L860" s="68">
        <v>96.637055837563494</v>
      </c>
    </row>
    <row r="861" spans="1:12" x14ac:dyDescent="0.2">
      <c r="A861" s="72" t="s">
        <v>1888</v>
      </c>
      <c r="B861" s="66" t="s">
        <v>2028</v>
      </c>
      <c r="C861" s="67">
        <v>19</v>
      </c>
      <c r="D861" s="67" t="s">
        <v>343</v>
      </c>
      <c r="E861" s="71">
        <v>0.13947847673914099</v>
      </c>
      <c r="F861" s="68">
        <v>24.253731343283601</v>
      </c>
      <c r="G861" s="71">
        <v>1.09112551225261E-2</v>
      </c>
      <c r="H861" s="68">
        <v>9.3283582089552208</v>
      </c>
      <c r="I861" s="71">
        <v>2.05180008219214E-4</v>
      </c>
      <c r="J861" s="68">
        <v>43.656716417910403</v>
      </c>
      <c r="K861" s="71">
        <v>0.40731899508667901</v>
      </c>
      <c r="L861" s="68">
        <v>46.268656716417901</v>
      </c>
    </row>
    <row r="862" spans="1:12" x14ac:dyDescent="0.2">
      <c r="A862" s="72" t="s">
        <v>1890</v>
      </c>
      <c r="B862" s="66" t="s">
        <v>2029</v>
      </c>
      <c r="C862" s="67">
        <v>20</v>
      </c>
      <c r="D862" s="67" t="s">
        <v>343</v>
      </c>
      <c r="E862" s="71">
        <v>0.24574842682880699</v>
      </c>
      <c r="F862" s="68">
        <v>74.048223350253807</v>
      </c>
      <c r="G862" s="71">
        <v>7.4753743957864105E-2</v>
      </c>
      <c r="H862" s="68">
        <v>42.7664974619289</v>
      </c>
      <c r="I862" s="71">
        <v>3.7187450742020701E-3</v>
      </c>
      <c r="J862" s="68">
        <v>73.667512690355295</v>
      </c>
      <c r="K862" s="71">
        <v>0.65877279145435597</v>
      </c>
      <c r="L862" s="68">
        <v>84.263959390862894</v>
      </c>
    </row>
    <row r="863" spans="1:12" x14ac:dyDescent="0.2">
      <c r="A863" s="72" t="s">
        <v>2030</v>
      </c>
      <c r="B863" s="66" t="s">
        <v>2031</v>
      </c>
      <c r="C863" s="67">
        <v>20</v>
      </c>
      <c r="D863" s="67" t="s">
        <v>343</v>
      </c>
      <c r="E863" s="71">
        <v>0.25863251572760398</v>
      </c>
      <c r="F863" s="68">
        <v>77.347715736040598</v>
      </c>
      <c r="G863" s="71">
        <v>7.3930003934873895E-2</v>
      </c>
      <c r="H863" s="68">
        <v>42.385786802030502</v>
      </c>
      <c r="I863" s="71">
        <v>9.1182146149691695E-2</v>
      </c>
      <c r="J863" s="68">
        <v>91.6243654822335</v>
      </c>
      <c r="K863" s="71">
        <v>0.61078539709824597</v>
      </c>
      <c r="L863" s="68">
        <v>80.583756345177704</v>
      </c>
    </row>
    <row r="864" spans="1:12" x14ac:dyDescent="0.2">
      <c r="A864" s="72" t="s">
        <v>2032</v>
      </c>
      <c r="B864" s="66" t="s">
        <v>2033</v>
      </c>
      <c r="C864" s="67">
        <v>20</v>
      </c>
      <c r="D864" s="67" t="s">
        <v>343</v>
      </c>
      <c r="E864" s="71">
        <v>0.17557627155254901</v>
      </c>
      <c r="F864" s="68">
        <v>55.520304568527898</v>
      </c>
      <c r="G864" s="71">
        <v>0.232429000222938</v>
      </c>
      <c r="H864" s="68">
        <v>82.106598984771594</v>
      </c>
      <c r="I864" s="71">
        <v>2.9772713653327797E-4</v>
      </c>
      <c r="J864" s="68">
        <v>55.456852791878198</v>
      </c>
      <c r="K864" s="71">
        <v>0.29400208729817701</v>
      </c>
      <c r="L864" s="68">
        <v>51.0152284263959</v>
      </c>
    </row>
    <row r="865" spans="1:12" x14ac:dyDescent="0.2">
      <c r="A865" s="72" t="s">
        <v>2034</v>
      </c>
      <c r="B865" s="66" t="s">
        <v>2035</v>
      </c>
      <c r="C865" s="67">
        <v>20</v>
      </c>
      <c r="D865" s="67" t="s">
        <v>343</v>
      </c>
      <c r="E865" s="71">
        <v>0.19667758032924401</v>
      </c>
      <c r="F865" s="68">
        <v>61.357868020304601</v>
      </c>
      <c r="G865" s="71">
        <v>3.5638503736070401E-2</v>
      </c>
      <c r="H865" s="68">
        <v>30.8375634517766</v>
      </c>
      <c r="I865" s="71">
        <v>4.34000842648427E-3</v>
      </c>
      <c r="J865" s="68">
        <v>74.365482233502505</v>
      </c>
      <c r="K865" s="71">
        <v>0.55005422882517896</v>
      </c>
      <c r="L865" s="68">
        <v>75.951776649746193</v>
      </c>
    </row>
    <row r="866" spans="1:12" x14ac:dyDescent="0.2">
      <c r="A866" s="72" t="s">
        <v>2036</v>
      </c>
      <c r="B866" s="66" t="s">
        <v>2037</v>
      </c>
      <c r="C866" s="67">
        <v>19</v>
      </c>
      <c r="D866" s="67" t="s">
        <v>343</v>
      </c>
      <c r="E866" s="71">
        <v>0.17110483251303299</v>
      </c>
      <c r="F866" s="68">
        <v>31.902985074626901</v>
      </c>
      <c r="G866" s="71">
        <v>8.1446990973696495E-2</v>
      </c>
      <c r="H866" s="68">
        <v>17.537313432835798</v>
      </c>
      <c r="I866" s="71">
        <v>2.0207595448108501E-4</v>
      </c>
      <c r="J866" s="68">
        <v>43.4701492537313</v>
      </c>
      <c r="K866" s="71">
        <v>0.431665430610921</v>
      </c>
      <c r="L866" s="68">
        <v>48.134328358208997</v>
      </c>
    </row>
    <row r="867" spans="1:12" x14ac:dyDescent="0.2">
      <c r="A867" s="72" t="s">
        <v>2038</v>
      </c>
      <c r="B867" s="66" t="s">
        <v>2039</v>
      </c>
      <c r="C867" s="67">
        <v>20</v>
      </c>
      <c r="D867" s="67" t="s">
        <v>343</v>
      </c>
      <c r="E867" s="71">
        <v>0.108862841020001</v>
      </c>
      <c r="F867" s="68">
        <v>39.149746192893403</v>
      </c>
      <c r="G867" s="71">
        <v>0.245127250027355</v>
      </c>
      <c r="H867" s="68">
        <v>86.230964467005094</v>
      </c>
      <c r="I867" s="71">
        <v>5.6644141985449699E-5</v>
      </c>
      <c r="J867" s="68">
        <v>40.6091370558376</v>
      </c>
      <c r="K867" s="71">
        <v>8.1404628890662398E-2</v>
      </c>
      <c r="L867" s="68">
        <v>28.489847715736001</v>
      </c>
    </row>
    <row r="868" spans="1:12" x14ac:dyDescent="0.2">
      <c r="A868" s="72" t="s">
        <v>2040</v>
      </c>
      <c r="B868" s="66" t="s">
        <v>2041</v>
      </c>
      <c r="C868" s="67">
        <v>20</v>
      </c>
      <c r="D868" s="67" t="s">
        <v>343</v>
      </c>
      <c r="E868" s="71">
        <v>0.12593139176062201</v>
      </c>
      <c r="F868" s="68">
        <v>42.449238578680202</v>
      </c>
      <c r="G868" s="71">
        <v>0.203496998879442</v>
      </c>
      <c r="H868" s="68">
        <v>74.619289340101503</v>
      </c>
      <c r="I868" s="71">
        <v>2.1241572548487601E-4</v>
      </c>
      <c r="J868" s="68">
        <v>52.601522842639604</v>
      </c>
      <c r="K868" s="71">
        <v>0.17408476067693901</v>
      </c>
      <c r="L868" s="68">
        <v>38.895939086294398</v>
      </c>
    </row>
    <row r="869" spans="1:12" x14ac:dyDescent="0.2">
      <c r="A869" s="72" t="s">
        <v>2042</v>
      </c>
      <c r="B869" s="66" t="s">
        <v>2043</v>
      </c>
      <c r="C869" s="67">
        <v>19</v>
      </c>
      <c r="D869" s="67" t="s">
        <v>343</v>
      </c>
      <c r="E869" s="71">
        <v>5.8910934624506403E-2</v>
      </c>
      <c r="F869" s="68">
        <v>6.3432835820895503</v>
      </c>
      <c r="G869" s="71">
        <v>4.7042461234371204E-3</v>
      </c>
      <c r="H869" s="68">
        <v>7.8358208955223896</v>
      </c>
      <c r="I869" s="71">
        <v>2.75380040915159E-5</v>
      </c>
      <c r="J869" s="68">
        <v>28.917910447761201</v>
      </c>
      <c r="K869" s="71">
        <v>0.172001019745991</v>
      </c>
      <c r="L869" s="68">
        <v>12.1268656716418</v>
      </c>
    </row>
    <row r="870" spans="1:12" x14ac:dyDescent="0.2">
      <c r="A870" s="72" t="s">
        <v>2044</v>
      </c>
      <c r="B870" s="66" t="s">
        <v>2045</v>
      </c>
      <c r="C870" s="67">
        <v>20</v>
      </c>
      <c r="D870" s="67" t="s">
        <v>343</v>
      </c>
      <c r="E870" s="71">
        <v>0.132921409340193</v>
      </c>
      <c r="F870" s="68">
        <v>44.416243654822303</v>
      </c>
      <c r="G870" s="71">
        <v>4.0625036215968399E-2</v>
      </c>
      <c r="H870" s="68">
        <v>32.423857868020299</v>
      </c>
      <c r="I870" s="71">
        <v>1.6072971246770301E-2</v>
      </c>
      <c r="J870" s="68">
        <v>81.852791878172596</v>
      </c>
      <c r="K870" s="71">
        <v>0.34206622055784103</v>
      </c>
      <c r="L870" s="68">
        <v>56.725888324873097</v>
      </c>
    </row>
    <row r="871" spans="1:12" x14ac:dyDescent="0.2">
      <c r="A871" s="72" t="s">
        <v>2046</v>
      </c>
      <c r="B871" s="66" t="s">
        <v>2047</v>
      </c>
      <c r="C871" s="67">
        <v>20</v>
      </c>
      <c r="D871" s="67" t="s">
        <v>343</v>
      </c>
      <c r="E871" s="71">
        <v>0.121723217525208</v>
      </c>
      <c r="F871" s="68">
        <v>41.5609137055838</v>
      </c>
      <c r="G871" s="71">
        <v>0.15770350475703099</v>
      </c>
      <c r="H871" s="68">
        <v>65.101522842639596</v>
      </c>
      <c r="I871" s="71">
        <v>1.25800283514676E-2</v>
      </c>
      <c r="J871" s="68">
        <v>80.774111675126903</v>
      </c>
      <c r="K871" s="71">
        <v>0.194886119467125</v>
      </c>
      <c r="L871" s="68">
        <v>40.545685279187801</v>
      </c>
    </row>
    <row r="872" spans="1:12" x14ac:dyDescent="0.2">
      <c r="A872" s="72" t="s">
        <v>2048</v>
      </c>
      <c r="B872" s="66" t="s">
        <v>2049</v>
      </c>
      <c r="C872" s="67">
        <v>20</v>
      </c>
      <c r="D872" s="67" t="s">
        <v>343</v>
      </c>
      <c r="E872" s="71">
        <v>0.154393467852909</v>
      </c>
      <c r="F872" s="68">
        <v>49.428934010152297</v>
      </c>
      <c r="G872" s="71">
        <v>0.10667525312836</v>
      </c>
      <c r="H872" s="68">
        <v>51.586294416243597</v>
      </c>
      <c r="I872" s="71">
        <v>3.0426201446390799E-2</v>
      </c>
      <c r="J872" s="68">
        <v>85.532994923857899</v>
      </c>
      <c r="K872" s="71">
        <v>0.32607894898397699</v>
      </c>
      <c r="L872" s="68">
        <v>55.076142131979701</v>
      </c>
    </row>
    <row r="873" spans="1:12" x14ac:dyDescent="0.2">
      <c r="A873" s="72" t="s">
        <v>2050</v>
      </c>
      <c r="B873" s="66" t="s">
        <v>2051</v>
      </c>
      <c r="C873" s="67">
        <v>20</v>
      </c>
      <c r="D873" s="67" t="s">
        <v>343</v>
      </c>
      <c r="E873" s="71">
        <v>8.0038322098269304E-2</v>
      </c>
      <c r="F873" s="68">
        <v>32.2335025380711</v>
      </c>
      <c r="G873" s="71">
        <v>0.188101542181703</v>
      </c>
      <c r="H873" s="68">
        <v>71.002538071065999</v>
      </c>
      <c r="I873" s="71">
        <v>9.3600990719859003E-4</v>
      </c>
      <c r="J873" s="68">
        <v>64.720812182741099</v>
      </c>
      <c r="K873" s="71">
        <v>5.1077414205905801E-2</v>
      </c>
      <c r="L873" s="68">
        <v>25.0634517766497</v>
      </c>
    </row>
    <row r="874" spans="1:12" x14ac:dyDescent="0.2">
      <c r="A874" s="72" t="s">
        <v>622</v>
      </c>
      <c r="B874" s="66" t="s">
        <v>2052</v>
      </c>
      <c r="C874" s="67">
        <v>20</v>
      </c>
      <c r="D874" s="67" t="s">
        <v>343</v>
      </c>
      <c r="E874" s="71">
        <v>0.29440556137354401</v>
      </c>
      <c r="F874" s="68">
        <v>86.040609137055796</v>
      </c>
      <c r="G874" s="71">
        <v>2.5227383546891401E-4</v>
      </c>
      <c r="H874" s="68">
        <v>8.3756345177664997</v>
      </c>
      <c r="I874" s="71">
        <v>6.2861182498033904E-5</v>
      </c>
      <c r="J874" s="68">
        <v>41.5609137055838</v>
      </c>
      <c r="K874" s="71">
        <v>0.88290154910266605</v>
      </c>
      <c r="L874" s="68">
        <v>95.8756345177665</v>
      </c>
    </row>
    <row r="875" spans="1:12" x14ac:dyDescent="0.2">
      <c r="A875" s="72" t="s">
        <v>2053</v>
      </c>
      <c r="B875" s="66" t="s">
        <v>2054</v>
      </c>
      <c r="C875" s="67">
        <v>20</v>
      </c>
      <c r="D875" s="67" t="s">
        <v>343</v>
      </c>
      <c r="E875" s="71">
        <v>0.32227763984754099</v>
      </c>
      <c r="F875" s="68">
        <v>89.5304568527919</v>
      </c>
      <c r="G875" s="71">
        <v>0.138253746636818</v>
      </c>
      <c r="H875" s="68">
        <v>60.4695431472081</v>
      </c>
      <c r="I875" s="71">
        <v>1.00854204022874E-4</v>
      </c>
      <c r="J875" s="68">
        <v>45.8121827411168</v>
      </c>
      <c r="K875" s="71">
        <v>0.82847831870178201</v>
      </c>
      <c r="L875" s="68">
        <v>94.162436548223397</v>
      </c>
    </row>
    <row r="876" spans="1:12" x14ac:dyDescent="0.2">
      <c r="A876" s="72" t="s">
        <v>2055</v>
      </c>
      <c r="B876" s="66" t="s">
        <v>2056</v>
      </c>
      <c r="C876" s="67">
        <v>20</v>
      </c>
      <c r="D876" s="67" t="s">
        <v>343</v>
      </c>
      <c r="E876" s="71">
        <v>0.141514570090468</v>
      </c>
      <c r="F876" s="68">
        <v>46.700507614213201</v>
      </c>
      <c r="G876" s="71">
        <v>0.100188538379358</v>
      </c>
      <c r="H876" s="68">
        <v>49.619289340101503</v>
      </c>
      <c r="I876" s="71">
        <v>8.7891914479067898E-2</v>
      </c>
      <c r="J876" s="68">
        <v>91.370558375634502</v>
      </c>
      <c r="K876" s="71">
        <v>0.236463257412978</v>
      </c>
      <c r="L876" s="68">
        <v>44.670050761421301</v>
      </c>
    </row>
    <row r="877" spans="1:12" x14ac:dyDescent="0.2">
      <c r="A877" s="72" t="s">
        <v>2057</v>
      </c>
      <c r="B877" s="66" t="s">
        <v>2058</v>
      </c>
      <c r="C877" s="67">
        <v>20</v>
      </c>
      <c r="D877" s="67" t="s">
        <v>343</v>
      </c>
      <c r="E877" s="71">
        <v>9.7675619622128798E-2</v>
      </c>
      <c r="F877" s="68">
        <v>36.611675126903599</v>
      </c>
      <c r="G877" s="71">
        <v>9.6401253587217697E-2</v>
      </c>
      <c r="H877" s="68">
        <v>48.540609137055803</v>
      </c>
      <c r="I877" s="71">
        <v>1.68896252627347E-4</v>
      </c>
      <c r="J877" s="68">
        <v>49.873096446700501</v>
      </c>
      <c r="K877" s="71">
        <v>0.196456709026541</v>
      </c>
      <c r="L877" s="68">
        <v>40.862944162436499</v>
      </c>
    </row>
    <row r="878" spans="1:12" x14ac:dyDescent="0.2">
      <c r="A878" s="72" t="s">
        <v>2059</v>
      </c>
      <c r="B878" s="66" t="s">
        <v>2060</v>
      </c>
      <c r="C878" s="67">
        <v>20</v>
      </c>
      <c r="D878" s="67" t="s">
        <v>343</v>
      </c>
      <c r="E878" s="71">
        <v>6.2347918981083501E-2</v>
      </c>
      <c r="F878" s="68">
        <v>27.6015228426396</v>
      </c>
      <c r="G878" s="71">
        <v>0.12798549676767201</v>
      </c>
      <c r="H878" s="68">
        <v>57.360406091370599</v>
      </c>
      <c r="I878" s="71">
        <v>0</v>
      </c>
      <c r="J878" s="68">
        <v>20.558375634517802</v>
      </c>
      <c r="K878" s="71">
        <v>5.9058260175578602E-2</v>
      </c>
      <c r="L878" s="68">
        <v>25.697969543147199</v>
      </c>
    </row>
    <row r="879" spans="1:12" x14ac:dyDescent="0.2">
      <c r="A879" s="72" t="s">
        <v>2061</v>
      </c>
      <c r="B879" s="66" t="s">
        <v>2062</v>
      </c>
      <c r="C879" s="67">
        <v>20</v>
      </c>
      <c r="D879" s="67" t="s">
        <v>343</v>
      </c>
      <c r="E879" s="71">
        <v>0.12954595138841199</v>
      </c>
      <c r="F879" s="68">
        <v>43.337563451776703</v>
      </c>
      <c r="G879" s="71">
        <v>0.102402248507504</v>
      </c>
      <c r="H879" s="68">
        <v>50.190355329949199</v>
      </c>
      <c r="I879" s="71">
        <v>2.3994396374493499E-4</v>
      </c>
      <c r="J879" s="68">
        <v>53.616751269035497</v>
      </c>
      <c r="K879" s="71">
        <v>0.28599566169398599</v>
      </c>
      <c r="L879" s="68">
        <v>50.126903553299499</v>
      </c>
    </row>
    <row r="880" spans="1:12" x14ac:dyDescent="0.2">
      <c r="A880" s="72" t="s">
        <v>2063</v>
      </c>
      <c r="B880" s="66" t="s">
        <v>2064</v>
      </c>
      <c r="C880" s="67">
        <v>20</v>
      </c>
      <c r="D880" s="67" t="s">
        <v>343</v>
      </c>
      <c r="E880" s="71">
        <v>0.12003109010836201</v>
      </c>
      <c r="F880" s="68">
        <v>40.926395939086298</v>
      </c>
      <c r="G880" s="71">
        <v>0.24197674997392901</v>
      </c>
      <c r="H880" s="68">
        <v>85.088832487309602</v>
      </c>
      <c r="I880" s="71">
        <v>0</v>
      </c>
      <c r="J880" s="68">
        <v>20.558375634517802</v>
      </c>
      <c r="K880" s="71">
        <v>0.11811652035115699</v>
      </c>
      <c r="L880" s="68">
        <v>33.629441624365498</v>
      </c>
    </row>
    <row r="881" spans="1:12" x14ac:dyDescent="0.2">
      <c r="A881" s="72" t="s">
        <v>2065</v>
      </c>
      <c r="B881" s="66" t="s">
        <v>2066</v>
      </c>
      <c r="C881" s="67">
        <v>20</v>
      </c>
      <c r="D881" s="67" t="s">
        <v>343</v>
      </c>
      <c r="E881" s="71">
        <v>8.7151190683285404E-2</v>
      </c>
      <c r="F881" s="68">
        <v>34.137055837563501</v>
      </c>
      <c r="G881" s="71">
        <v>4.4447521918743998E-3</v>
      </c>
      <c r="H881" s="68">
        <v>14.974619289340099</v>
      </c>
      <c r="I881" s="71">
        <v>0</v>
      </c>
      <c r="J881" s="68">
        <v>20.558375634517802</v>
      </c>
      <c r="K881" s="71">
        <v>0.25700881985798202</v>
      </c>
      <c r="L881" s="68">
        <v>46.383248730964503</v>
      </c>
    </row>
    <row r="882" spans="1:12" x14ac:dyDescent="0.2">
      <c r="A882" s="72" t="s">
        <v>2067</v>
      </c>
      <c r="B882" s="66" t="s">
        <v>2068</v>
      </c>
      <c r="C882" s="67">
        <v>20</v>
      </c>
      <c r="D882" s="67" t="s">
        <v>343</v>
      </c>
      <c r="E882" s="71">
        <v>0.110526597476648</v>
      </c>
      <c r="F882" s="68">
        <v>39.5304568527919</v>
      </c>
      <c r="G882" s="71">
        <v>2.81030085062337E-2</v>
      </c>
      <c r="H882" s="68">
        <v>27.982233502538101</v>
      </c>
      <c r="I882" s="71">
        <v>0</v>
      </c>
      <c r="J882" s="68">
        <v>20.558375634517802</v>
      </c>
      <c r="K882" s="71">
        <v>0.30347678392371102</v>
      </c>
      <c r="L882" s="68">
        <v>52.157360406091399</v>
      </c>
    </row>
    <row r="883" spans="1:12" x14ac:dyDescent="0.2">
      <c r="A883" s="72" t="s">
        <v>2069</v>
      </c>
      <c r="B883" s="66" t="s">
        <v>2070</v>
      </c>
      <c r="C883" s="67">
        <v>20</v>
      </c>
      <c r="D883" s="67" t="s">
        <v>343</v>
      </c>
      <c r="E883" s="71">
        <v>7.0700563850930806E-2</v>
      </c>
      <c r="F883" s="68">
        <v>29.758883248730999</v>
      </c>
      <c r="G883" s="71">
        <v>9.2389002007700699E-2</v>
      </c>
      <c r="H883" s="68">
        <v>47.715736040609102</v>
      </c>
      <c r="I883" s="71">
        <v>0</v>
      </c>
      <c r="J883" s="68">
        <v>20.558375634517802</v>
      </c>
      <c r="K883" s="71">
        <v>0.119712689545092</v>
      </c>
      <c r="L883" s="68">
        <v>33.883248730964503</v>
      </c>
    </row>
    <row r="884" spans="1:12" x14ac:dyDescent="0.2">
      <c r="A884" s="72" t="s">
        <v>2071</v>
      </c>
      <c r="B884" s="66" t="s">
        <v>2072</v>
      </c>
      <c r="C884" s="67">
        <v>20</v>
      </c>
      <c r="D884" s="67" t="s">
        <v>343</v>
      </c>
      <c r="E884" s="71">
        <v>9.8415280236092098E-2</v>
      </c>
      <c r="F884" s="68">
        <v>36.928934010152297</v>
      </c>
      <c r="G884" s="71">
        <v>0.13241100329243299</v>
      </c>
      <c r="H884" s="68">
        <v>58.756345177664997</v>
      </c>
      <c r="I884" s="71">
        <v>0</v>
      </c>
      <c r="J884" s="68">
        <v>20.558375634517802</v>
      </c>
      <c r="K884" s="71">
        <v>0.16283483741584301</v>
      </c>
      <c r="L884" s="68">
        <v>37.5634517766497</v>
      </c>
    </row>
    <row r="885" spans="1:12" x14ac:dyDescent="0.2">
      <c r="A885" s="72" t="s">
        <v>2073</v>
      </c>
      <c r="B885" s="66" t="s">
        <v>2074</v>
      </c>
      <c r="C885" s="67">
        <v>20</v>
      </c>
      <c r="D885" s="67" t="s">
        <v>343</v>
      </c>
      <c r="E885" s="71">
        <v>5.10627159052017E-2</v>
      </c>
      <c r="F885" s="68">
        <v>24.682741116751298</v>
      </c>
      <c r="G885" s="71">
        <v>6.0584754832882497E-2</v>
      </c>
      <c r="H885" s="68">
        <v>38.451776649746201</v>
      </c>
      <c r="I885" s="71">
        <v>0</v>
      </c>
      <c r="J885" s="68">
        <v>20.558375634517802</v>
      </c>
      <c r="K885" s="71">
        <v>9.2603392882722499E-2</v>
      </c>
      <c r="L885" s="68">
        <v>30.012690355330001</v>
      </c>
    </row>
    <row r="886" spans="1:12" x14ac:dyDescent="0.2">
      <c r="A886" s="72" t="s">
        <v>2075</v>
      </c>
      <c r="B886" s="66" t="s">
        <v>2076</v>
      </c>
      <c r="C886" s="67">
        <v>20</v>
      </c>
      <c r="D886" s="67" t="s">
        <v>343</v>
      </c>
      <c r="E886" s="71">
        <v>7.4543977412283802E-2</v>
      </c>
      <c r="F886" s="68">
        <v>30.520304568527902</v>
      </c>
      <c r="G886" s="71">
        <v>0.18690549871796</v>
      </c>
      <c r="H886" s="68">
        <v>70.685279187817301</v>
      </c>
      <c r="I886" s="71">
        <v>1.45420583967016E-5</v>
      </c>
      <c r="J886" s="68">
        <v>32.423857868020299</v>
      </c>
      <c r="K886" s="71">
        <v>3.6711891460494799E-2</v>
      </c>
      <c r="L886" s="68">
        <v>23.159898477157402</v>
      </c>
    </row>
    <row r="887" spans="1:12" x14ac:dyDescent="0.2">
      <c r="A887" s="72" t="s">
        <v>2077</v>
      </c>
      <c r="B887" s="66" t="s">
        <v>2078</v>
      </c>
      <c r="C887" s="67">
        <v>20</v>
      </c>
      <c r="D887" s="67" t="s">
        <v>343</v>
      </c>
      <c r="E887" s="71">
        <v>0.25586498846678501</v>
      </c>
      <c r="F887" s="68">
        <v>76.586294416243604</v>
      </c>
      <c r="G887" s="71">
        <v>0.19196300027683</v>
      </c>
      <c r="H887" s="68">
        <v>71.890862944162393</v>
      </c>
      <c r="I887" s="71">
        <v>3.90291953924135E-5</v>
      </c>
      <c r="J887" s="68">
        <v>37.4365482233503</v>
      </c>
      <c r="K887" s="71">
        <v>0.57559293592813099</v>
      </c>
      <c r="L887" s="68">
        <v>78.109137055837607</v>
      </c>
    </row>
    <row r="888" spans="1:12" x14ac:dyDescent="0.2">
      <c r="A888" s="72" t="s">
        <v>2079</v>
      </c>
      <c r="B888" s="66" t="s">
        <v>2080</v>
      </c>
      <c r="C888" s="67">
        <v>20</v>
      </c>
      <c r="D888" s="67" t="s">
        <v>343</v>
      </c>
      <c r="E888" s="71">
        <v>0.211497607107373</v>
      </c>
      <c r="F888" s="68">
        <v>65.926395939086305</v>
      </c>
      <c r="G888" s="71">
        <v>0.202911500775805</v>
      </c>
      <c r="H888" s="68">
        <v>74.428934010152304</v>
      </c>
      <c r="I888" s="71">
        <v>1.7269555483368801E-6</v>
      </c>
      <c r="J888" s="68">
        <v>26.269035532994899</v>
      </c>
      <c r="K888" s="71">
        <v>0.43157959359076697</v>
      </c>
      <c r="L888" s="68">
        <v>65.736040609137106</v>
      </c>
    </row>
    <row r="889" spans="1:12" x14ac:dyDescent="0.2">
      <c r="A889" s="72" t="s">
        <v>2081</v>
      </c>
      <c r="B889" s="66" t="s">
        <v>2082</v>
      </c>
      <c r="C889" s="67">
        <v>20</v>
      </c>
      <c r="D889" s="67" t="s">
        <v>343</v>
      </c>
      <c r="E889" s="71">
        <v>0.17364657595396199</v>
      </c>
      <c r="F889" s="68">
        <v>54.758883248731003</v>
      </c>
      <c r="G889" s="71">
        <v>0.164467249100096</v>
      </c>
      <c r="H889" s="68">
        <v>66.370558375634502</v>
      </c>
      <c r="I889" s="71">
        <v>6.6315093056136206E-5</v>
      </c>
      <c r="J889" s="68">
        <v>42.258883248731003</v>
      </c>
      <c r="K889" s="71">
        <v>0.35640616366873301</v>
      </c>
      <c r="L889" s="68">
        <v>57.994923857868002</v>
      </c>
    </row>
    <row r="890" spans="1:12" x14ac:dyDescent="0.2">
      <c r="A890" s="72" t="s">
        <v>2083</v>
      </c>
      <c r="B890" s="66" t="s">
        <v>2084</v>
      </c>
      <c r="C890" s="67">
        <v>20</v>
      </c>
      <c r="D890" s="67" t="s">
        <v>343</v>
      </c>
      <c r="E890" s="71">
        <v>5.67445863651867E-2</v>
      </c>
      <c r="F890" s="68">
        <v>26.142131979695399</v>
      </c>
      <c r="G890" s="71">
        <v>4.0777493102390101E-2</v>
      </c>
      <c r="H890" s="68">
        <v>32.550761421319798</v>
      </c>
      <c r="I890" s="71">
        <v>6.4242746398131994E-5</v>
      </c>
      <c r="J890" s="68">
        <v>41.878172588832498</v>
      </c>
      <c r="K890" s="71">
        <v>0.12939202324677199</v>
      </c>
      <c r="L890" s="68">
        <v>34.644670050761398</v>
      </c>
    </row>
    <row r="891" spans="1:12" x14ac:dyDescent="0.2">
      <c r="A891" s="72" t="s">
        <v>2085</v>
      </c>
      <c r="B891" s="66" t="s">
        <v>2086</v>
      </c>
      <c r="C891" s="67">
        <v>20</v>
      </c>
      <c r="D891" s="67" t="s">
        <v>343</v>
      </c>
      <c r="E891" s="71">
        <v>3.9472645816188701E-2</v>
      </c>
      <c r="F891" s="68">
        <v>21.065989847715699</v>
      </c>
      <c r="G891" s="71">
        <v>0.102456245509221</v>
      </c>
      <c r="H891" s="68">
        <v>50.253807106598998</v>
      </c>
      <c r="I891" s="71">
        <v>0</v>
      </c>
      <c r="J891" s="68">
        <v>20.558375634517802</v>
      </c>
      <c r="K891" s="71">
        <v>1.5961691939345601E-2</v>
      </c>
      <c r="L891" s="68">
        <v>19.860406091370599</v>
      </c>
    </row>
    <row r="892" spans="1:12" x14ac:dyDescent="0.2">
      <c r="A892" s="72" t="s">
        <v>2087</v>
      </c>
      <c r="B892" s="66" t="s">
        <v>2088</v>
      </c>
      <c r="C892" s="67">
        <v>20</v>
      </c>
      <c r="D892" s="67" t="s">
        <v>343</v>
      </c>
      <c r="E892" s="71">
        <v>5.1445034063693799E-3</v>
      </c>
      <c r="F892" s="68">
        <v>8.2487309644670006</v>
      </c>
      <c r="G892" s="71">
        <v>5.8564950555007904E-3</v>
      </c>
      <c r="H892" s="68">
        <v>16.6878172588832</v>
      </c>
      <c r="I892" s="71">
        <v>0</v>
      </c>
      <c r="J892" s="68">
        <v>20.558375634517802</v>
      </c>
      <c r="K892" s="71">
        <v>9.5770151636073494E-3</v>
      </c>
      <c r="L892" s="68">
        <v>17.829949238578699</v>
      </c>
    </row>
    <row r="893" spans="1:12" x14ac:dyDescent="0.2">
      <c r="A893" s="72" t="s">
        <v>2089</v>
      </c>
      <c r="B893" s="66" t="s">
        <v>2090</v>
      </c>
      <c r="C893" s="67">
        <v>20</v>
      </c>
      <c r="D893" s="67" t="s">
        <v>343</v>
      </c>
      <c r="E893" s="71">
        <v>2.7092926416167899E-2</v>
      </c>
      <c r="F893" s="68">
        <v>16.941624365482198</v>
      </c>
      <c r="G893" s="71">
        <v>7.8549963275140206E-3</v>
      </c>
      <c r="H893" s="68">
        <v>17.956852791878202</v>
      </c>
      <c r="I893" s="71">
        <v>0</v>
      </c>
      <c r="J893" s="68">
        <v>20.558375634517802</v>
      </c>
      <c r="K893" s="71">
        <v>7.3423782920989597E-2</v>
      </c>
      <c r="L893" s="68">
        <v>27.284263959390898</v>
      </c>
    </row>
    <row r="894" spans="1:12" x14ac:dyDescent="0.2">
      <c r="A894" s="72" t="s">
        <v>2091</v>
      </c>
      <c r="B894" s="66" t="s">
        <v>2092</v>
      </c>
      <c r="C894" s="67">
        <v>20</v>
      </c>
      <c r="D894" s="67" t="s">
        <v>343</v>
      </c>
      <c r="E894" s="71">
        <v>7.7541793198490699E-3</v>
      </c>
      <c r="F894" s="68">
        <v>9.5812182741116807</v>
      </c>
      <c r="G894" s="71">
        <v>4.1085076323324997E-3</v>
      </c>
      <c r="H894" s="68">
        <v>14.8477157360406</v>
      </c>
      <c r="I894" s="71">
        <v>0</v>
      </c>
      <c r="J894" s="68">
        <v>20.558375634517802</v>
      </c>
      <c r="K894" s="71">
        <v>1.9154030327214699E-2</v>
      </c>
      <c r="L894" s="68">
        <v>20.621827411167502</v>
      </c>
    </row>
    <row r="895" spans="1:12" x14ac:dyDescent="0.2">
      <c r="A895" s="72" t="s">
        <v>2093</v>
      </c>
      <c r="B895" s="66" t="s">
        <v>2094</v>
      </c>
      <c r="C895" s="67">
        <v>20</v>
      </c>
      <c r="D895" s="67" t="s">
        <v>343</v>
      </c>
      <c r="E895" s="71">
        <v>1.37490329613261E-2</v>
      </c>
      <c r="F895" s="68">
        <v>12.373096446700499</v>
      </c>
      <c r="G895" s="71">
        <v>2.8477745332501699E-2</v>
      </c>
      <c r="H895" s="68">
        <v>28.236040609137099</v>
      </c>
      <c r="I895" s="71">
        <v>0</v>
      </c>
      <c r="J895" s="68">
        <v>20.558375634517802</v>
      </c>
      <c r="K895" s="71">
        <v>1.2769353551476501E-2</v>
      </c>
      <c r="L895" s="68">
        <v>19.035532994923901</v>
      </c>
    </row>
    <row r="896" spans="1:12" x14ac:dyDescent="0.2">
      <c r="A896" s="72" t="s">
        <v>528</v>
      </c>
      <c r="B896" s="66" t="s">
        <v>2095</v>
      </c>
      <c r="C896" s="67">
        <v>20</v>
      </c>
      <c r="D896" s="67" t="s">
        <v>343</v>
      </c>
      <c r="E896" s="71">
        <v>2.5937500295706698E-10</v>
      </c>
      <c r="F896" s="68">
        <v>0.63451776649746205</v>
      </c>
      <c r="G896" s="71">
        <v>7.7812500887119995E-10</v>
      </c>
      <c r="H896" s="68">
        <v>5.0761421319797</v>
      </c>
      <c r="I896" s="71">
        <v>0</v>
      </c>
      <c r="J896" s="68">
        <v>20.558375634517802</v>
      </c>
      <c r="K896" s="71">
        <v>0</v>
      </c>
      <c r="L896" s="68">
        <v>8.3121827411167502</v>
      </c>
    </row>
    <row r="897" spans="1:12" x14ac:dyDescent="0.2">
      <c r="A897" s="72" t="s">
        <v>2096</v>
      </c>
      <c r="B897" s="66" t="s">
        <v>2097</v>
      </c>
      <c r="C897" s="67">
        <v>20</v>
      </c>
      <c r="D897" s="67" t="s">
        <v>343</v>
      </c>
      <c r="E897" s="71">
        <v>1.08178337250138E-2</v>
      </c>
      <c r="F897" s="68">
        <v>11.104060913705601</v>
      </c>
      <c r="G897" s="71">
        <v>3.2453501175041401E-2</v>
      </c>
      <c r="H897" s="68">
        <v>29.6319796954315</v>
      </c>
      <c r="I897" s="71">
        <v>0</v>
      </c>
      <c r="J897" s="68">
        <v>20.558375634517802</v>
      </c>
      <c r="K897" s="71">
        <v>0</v>
      </c>
      <c r="L897" s="68">
        <v>8.3121827411167502</v>
      </c>
    </row>
    <row r="898" spans="1:12" x14ac:dyDescent="0.2">
      <c r="A898" s="72" t="s">
        <v>2098</v>
      </c>
      <c r="B898" s="66" t="s">
        <v>2099</v>
      </c>
      <c r="C898" s="67">
        <v>20</v>
      </c>
      <c r="D898" s="67" t="s">
        <v>343</v>
      </c>
      <c r="E898" s="71">
        <v>7.49565117387056E-2</v>
      </c>
      <c r="F898" s="68">
        <v>30.583756345177701</v>
      </c>
      <c r="G898" s="71">
        <v>0.145035495884871</v>
      </c>
      <c r="H898" s="68">
        <v>62.4365482233503</v>
      </c>
      <c r="I898" s="71">
        <v>0</v>
      </c>
      <c r="J898" s="68">
        <v>20.558375634517802</v>
      </c>
      <c r="K898" s="71">
        <v>7.9834039331245998E-2</v>
      </c>
      <c r="L898" s="68">
        <v>28.1725888324873</v>
      </c>
    </row>
    <row r="899" spans="1:12" x14ac:dyDescent="0.2">
      <c r="A899" s="72" t="s">
        <v>2100</v>
      </c>
      <c r="B899" s="66" t="s">
        <v>2101</v>
      </c>
      <c r="C899" s="67">
        <v>20</v>
      </c>
      <c r="D899" s="67" t="s">
        <v>343</v>
      </c>
      <c r="E899" s="71">
        <v>8.9722413637033996E-2</v>
      </c>
      <c r="F899" s="68">
        <v>34.771573604060897</v>
      </c>
      <c r="G899" s="71">
        <v>0.101415997740864</v>
      </c>
      <c r="H899" s="68">
        <v>49.9365482233503</v>
      </c>
      <c r="I899" s="71">
        <v>0</v>
      </c>
      <c r="J899" s="68">
        <v>20.558375634517802</v>
      </c>
      <c r="K899" s="71">
        <v>0.16775124317023801</v>
      </c>
      <c r="L899" s="68">
        <v>38.261421319797002</v>
      </c>
    </row>
    <row r="900" spans="1:12" x14ac:dyDescent="0.2">
      <c r="A900" s="72" t="s">
        <v>2102</v>
      </c>
      <c r="B900" s="66" t="s">
        <v>2103</v>
      </c>
      <c r="C900" s="67">
        <v>20</v>
      </c>
      <c r="D900" s="67" t="s">
        <v>343</v>
      </c>
      <c r="E900" s="71">
        <v>4.6617590975144299E-2</v>
      </c>
      <c r="F900" s="68">
        <v>22.9060913705584</v>
      </c>
      <c r="G900" s="71">
        <v>2.1659513670721199E-2</v>
      </c>
      <c r="H900" s="68">
        <v>25.317258883248702</v>
      </c>
      <c r="I900" s="71">
        <v>0</v>
      </c>
      <c r="J900" s="68">
        <v>20.558375634517802</v>
      </c>
      <c r="K900" s="71">
        <v>0.118193259254712</v>
      </c>
      <c r="L900" s="68">
        <v>33.756345177664997</v>
      </c>
    </row>
    <row r="901" spans="1:12" x14ac:dyDescent="0.2">
      <c r="A901" s="72" t="s">
        <v>2104</v>
      </c>
      <c r="B901" s="66" t="s">
        <v>2105</v>
      </c>
      <c r="C901" s="67">
        <v>20</v>
      </c>
      <c r="D901" s="67" t="s">
        <v>343</v>
      </c>
      <c r="E901" s="71">
        <v>3.8163916006692097E-2</v>
      </c>
      <c r="F901" s="68">
        <v>20.685279187817301</v>
      </c>
      <c r="G901" s="71">
        <v>1.0664011510775701E-2</v>
      </c>
      <c r="H901" s="68">
        <v>19.860406091370599</v>
      </c>
      <c r="I901" s="71">
        <v>0</v>
      </c>
      <c r="J901" s="68">
        <v>20.558375634517802</v>
      </c>
      <c r="K901" s="71">
        <v>0.10382773650930099</v>
      </c>
      <c r="L901" s="68">
        <v>32.043147208121802</v>
      </c>
    </row>
    <row r="902" spans="1:12" x14ac:dyDescent="0.2">
      <c r="A902" s="72" t="s">
        <v>2106</v>
      </c>
      <c r="B902" s="66" t="s">
        <v>2107</v>
      </c>
      <c r="C902" s="67">
        <v>20</v>
      </c>
      <c r="D902" s="67" t="s">
        <v>343</v>
      </c>
      <c r="E902" s="71">
        <v>3.4375002844200298E-11</v>
      </c>
      <c r="F902" s="68">
        <v>0.12690355329949199</v>
      </c>
      <c r="G902" s="71">
        <v>1.03125008532601E-10</v>
      </c>
      <c r="H902" s="68">
        <v>1.8401015228426401</v>
      </c>
      <c r="I902" s="71">
        <v>0</v>
      </c>
      <c r="J902" s="68">
        <v>20.558375634517802</v>
      </c>
      <c r="K902" s="71">
        <v>0</v>
      </c>
      <c r="L902" s="68">
        <v>8.3121827411167502</v>
      </c>
    </row>
    <row r="903" spans="1:12" x14ac:dyDescent="0.2">
      <c r="A903" s="72" t="s">
        <v>2108</v>
      </c>
      <c r="B903" s="66" t="s">
        <v>2109</v>
      </c>
      <c r="C903" s="67">
        <v>20</v>
      </c>
      <c r="D903" s="67" t="s">
        <v>343</v>
      </c>
      <c r="E903" s="71">
        <v>8.1632033242884997E-3</v>
      </c>
      <c r="F903" s="68">
        <v>9.9619289340101496</v>
      </c>
      <c r="G903" s="71">
        <v>6.9317488395853602E-3</v>
      </c>
      <c r="H903" s="68">
        <v>17.258883248730999</v>
      </c>
      <c r="I903" s="71">
        <v>0</v>
      </c>
      <c r="J903" s="68">
        <v>20.558375634517802</v>
      </c>
      <c r="K903" s="71">
        <v>1.75578611332801E-2</v>
      </c>
      <c r="L903" s="68">
        <v>20.3045685279188</v>
      </c>
    </row>
    <row r="904" spans="1:12" x14ac:dyDescent="0.2">
      <c r="A904" s="72" t="s">
        <v>2110</v>
      </c>
      <c r="B904" s="66" t="s">
        <v>2111</v>
      </c>
      <c r="C904" s="67">
        <v>20</v>
      </c>
      <c r="D904" s="67" t="s">
        <v>343</v>
      </c>
      <c r="E904" s="71">
        <v>2.3030702044727399E-3</v>
      </c>
      <c r="F904" s="68">
        <v>6.0913705583756403</v>
      </c>
      <c r="G904" s="71">
        <v>5.2449993708791904E-3</v>
      </c>
      <c r="H904" s="68">
        <v>15.989847715736</v>
      </c>
      <c r="I904" s="71">
        <v>6.8042048604473104E-5</v>
      </c>
      <c r="J904" s="68">
        <v>42.512690355330001</v>
      </c>
      <c r="K904" s="71">
        <v>1.59616919393456E-3</v>
      </c>
      <c r="L904" s="68">
        <v>11.6116751269036</v>
      </c>
    </row>
    <row r="905" spans="1:12" x14ac:dyDescent="0.2">
      <c r="A905" s="72" t="s">
        <v>2112</v>
      </c>
      <c r="B905" s="66" t="s">
        <v>2113</v>
      </c>
      <c r="C905" s="67">
        <v>20</v>
      </c>
      <c r="D905" s="67" t="s">
        <v>343</v>
      </c>
      <c r="E905" s="71">
        <v>4.4846635624223603E-3</v>
      </c>
      <c r="F905" s="68">
        <v>7.6776649746192902</v>
      </c>
      <c r="G905" s="71">
        <v>2.1982578545146599E-3</v>
      </c>
      <c r="H905" s="68">
        <v>13.3883248730964</v>
      </c>
      <c r="I905" s="71">
        <v>8.2548475210502903E-5</v>
      </c>
      <c r="J905" s="68">
        <v>44.162436548223297</v>
      </c>
      <c r="K905" s="71">
        <v>1.11731843575419E-2</v>
      </c>
      <c r="L905" s="68">
        <v>18.2106598984772</v>
      </c>
    </row>
    <row r="906" spans="1:12" x14ac:dyDescent="0.2">
      <c r="A906" s="72" t="s">
        <v>2114</v>
      </c>
      <c r="B906" s="66" t="s">
        <v>2115</v>
      </c>
      <c r="C906" s="67">
        <v>20</v>
      </c>
      <c r="D906" s="67" t="s">
        <v>343</v>
      </c>
      <c r="E906" s="71">
        <v>4.80060592757592E-3</v>
      </c>
      <c r="F906" s="68">
        <v>8.1218274111675104</v>
      </c>
      <c r="G906" s="71">
        <v>1.3899996722648001E-3</v>
      </c>
      <c r="H906" s="68">
        <v>11.6751269035533</v>
      </c>
      <c r="I906" s="71">
        <v>2.42464558986498E-4</v>
      </c>
      <c r="J906" s="68">
        <v>53.870558375634502</v>
      </c>
      <c r="K906" s="71">
        <v>1.2769353551476501E-2</v>
      </c>
      <c r="L906" s="68">
        <v>19.035532994923901</v>
      </c>
    </row>
    <row r="907" spans="1:12" x14ac:dyDescent="0.2">
      <c r="A907" s="72" t="s">
        <v>1163</v>
      </c>
      <c r="B907" s="66" t="s">
        <v>2116</v>
      </c>
      <c r="C907" s="67">
        <v>20</v>
      </c>
      <c r="D907" s="67" t="s">
        <v>343</v>
      </c>
      <c r="E907" s="71">
        <v>6.62017753199486E-2</v>
      </c>
      <c r="F907" s="68">
        <v>28.426395939086301</v>
      </c>
      <c r="G907" s="71">
        <v>0.149098501313356</v>
      </c>
      <c r="H907" s="68">
        <v>63.388324873096401</v>
      </c>
      <c r="I907" s="71">
        <v>0</v>
      </c>
      <c r="J907" s="68">
        <v>20.558375634517802</v>
      </c>
      <c r="K907" s="71">
        <v>4.9506824646489499E-2</v>
      </c>
      <c r="L907" s="68">
        <v>24.873096446700501</v>
      </c>
    </row>
    <row r="908" spans="1:12" x14ac:dyDescent="0.2">
      <c r="A908" s="72" t="s">
        <v>2117</v>
      </c>
      <c r="B908" s="66" t="s">
        <v>2118</v>
      </c>
      <c r="C908" s="67">
        <v>20</v>
      </c>
      <c r="D908" s="67" t="s">
        <v>343</v>
      </c>
      <c r="E908" s="71">
        <v>6.7316689270956104E-2</v>
      </c>
      <c r="F908" s="68">
        <v>28.6802030456853</v>
      </c>
      <c r="G908" s="71">
        <v>0.102961998154408</v>
      </c>
      <c r="H908" s="68">
        <v>50.380710659898497</v>
      </c>
      <c r="I908" s="71">
        <v>0</v>
      </c>
      <c r="J908" s="68">
        <v>20.558375634517802</v>
      </c>
      <c r="K908" s="71">
        <v>9.8988069658460701E-2</v>
      </c>
      <c r="L908" s="68">
        <v>31.2817258883249</v>
      </c>
    </row>
    <row r="909" spans="1:12" x14ac:dyDescent="0.2">
      <c r="A909" s="72" t="s">
        <v>2119</v>
      </c>
      <c r="B909" s="66" t="s">
        <v>2120</v>
      </c>
      <c r="C909" s="67">
        <v>20</v>
      </c>
      <c r="D909" s="67" t="s">
        <v>343</v>
      </c>
      <c r="E909" s="71">
        <v>4.5733472995392299E-4</v>
      </c>
      <c r="F909" s="68">
        <v>2.4111675126903598</v>
      </c>
      <c r="G909" s="71">
        <v>1.1854929906413799E-3</v>
      </c>
      <c r="H909" s="68">
        <v>11.294416243654799</v>
      </c>
      <c r="I909" s="71">
        <v>1.8651119922038299E-4</v>
      </c>
      <c r="J909" s="68">
        <v>50.888324873096401</v>
      </c>
      <c r="K909" s="71">
        <v>0</v>
      </c>
      <c r="L909" s="68">
        <v>8.3121827411167502</v>
      </c>
    </row>
    <row r="910" spans="1:12" x14ac:dyDescent="0.2">
      <c r="A910" s="72" t="s">
        <v>2121</v>
      </c>
      <c r="B910" s="66" t="s">
        <v>2122</v>
      </c>
      <c r="C910" s="67">
        <v>20</v>
      </c>
      <c r="D910" s="67" t="s">
        <v>343</v>
      </c>
      <c r="E910" s="71">
        <v>8.4866848209981104E-4</v>
      </c>
      <c r="F910" s="68">
        <v>3.7436548223350301</v>
      </c>
      <c r="G910" s="71">
        <v>2.5460054462994302E-3</v>
      </c>
      <c r="H910" s="68">
        <v>13.8324873096447</v>
      </c>
      <c r="I910" s="71">
        <v>0</v>
      </c>
      <c r="J910" s="68">
        <v>20.558375634517802</v>
      </c>
      <c r="K910" s="71">
        <v>0</v>
      </c>
      <c r="L910" s="68">
        <v>8.3121827411167502</v>
      </c>
    </row>
    <row r="911" spans="1:12" x14ac:dyDescent="0.2">
      <c r="A911" s="72" t="s">
        <v>2123</v>
      </c>
      <c r="B911" s="66" t="s">
        <v>2124</v>
      </c>
      <c r="C911" s="67">
        <v>20</v>
      </c>
      <c r="D911" s="67" t="s">
        <v>343</v>
      </c>
      <c r="E911" s="71">
        <v>0.197415047046544</v>
      </c>
      <c r="F911" s="68">
        <v>61.675126903553299</v>
      </c>
      <c r="G911" s="71">
        <v>0.192691249965629</v>
      </c>
      <c r="H911" s="68">
        <v>72.081218274111706</v>
      </c>
      <c r="I911" s="71">
        <v>0</v>
      </c>
      <c r="J911" s="68">
        <v>20.558375634517802</v>
      </c>
      <c r="K911" s="71">
        <v>0.39955389117400297</v>
      </c>
      <c r="L911" s="68">
        <v>62.690355329949199</v>
      </c>
    </row>
    <row r="912" spans="1:12" x14ac:dyDescent="0.2">
      <c r="A912" s="72" t="s">
        <v>2125</v>
      </c>
      <c r="B912" s="66" t="s">
        <v>2126</v>
      </c>
      <c r="C912" s="67">
        <v>20</v>
      </c>
      <c r="D912" s="67" t="s">
        <v>343</v>
      </c>
      <c r="E912" s="71">
        <v>0.18870901573784701</v>
      </c>
      <c r="F912" s="68">
        <v>59.3274111675127</v>
      </c>
      <c r="G912" s="71">
        <v>0.23693249874525099</v>
      </c>
      <c r="H912" s="68">
        <v>83.756345177664997</v>
      </c>
      <c r="I912" s="71">
        <v>0</v>
      </c>
      <c r="J912" s="68">
        <v>20.558375634517802</v>
      </c>
      <c r="K912" s="71">
        <v>0.32919454846829099</v>
      </c>
      <c r="L912" s="68">
        <v>55.456852791878198</v>
      </c>
    </row>
    <row r="913" spans="1:12" x14ac:dyDescent="0.2">
      <c r="A913" s="72" t="s">
        <v>2127</v>
      </c>
      <c r="B913" s="66" t="s">
        <v>2128</v>
      </c>
      <c r="C913" s="67">
        <v>20</v>
      </c>
      <c r="D913" s="67" t="s">
        <v>343</v>
      </c>
      <c r="E913" s="71">
        <v>0.17694204384394499</v>
      </c>
      <c r="F913" s="68">
        <v>55.901015228426402</v>
      </c>
      <c r="G913" s="71">
        <v>0.249465499612542</v>
      </c>
      <c r="H913" s="68">
        <v>88.197969543147195</v>
      </c>
      <c r="I913" s="71">
        <v>0</v>
      </c>
      <c r="J913" s="68">
        <v>20.558375634517802</v>
      </c>
      <c r="K913" s="71">
        <v>0.281360631919291</v>
      </c>
      <c r="L913" s="68">
        <v>49.302030456852798</v>
      </c>
    </row>
    <row r="914" spans="1:12" x14ac:dyDescent="0.2">
      <c r="A914" s="72" t="s">
        <v>2129</v>
      </c>
      <c r="B914" s="66" t="s">
        <v>2130</v>
      </c>
      <c r="C914" s="67">
        <v>20</v>
      </c>
      <c r="D914" s="67" t="s">
        <v>343</v>
      </c>
      <c r="E914" s="71">
        <v>0.13204296364655699</v>
      </c>
      <c r="F914" s="68">
        <v>44.162436548223297</v>
      </c>
      <c r="G914" s="71">
        <v>0.229871498425296</v>
      </c>
      <c r="H914" s="68">
        <v>81.2817258883249</v>
      </c>
      <c r="I914" s="71">
        <v>0</v>
      </c>
      <c r="J914" s="68">
        <v>20.558375634517802</v>
      </c>
      <c r="K914" s="71">
        <v>0.16625739251437599</v>
      </c>
      <c r="L914" s="68">
        <v>38.071065989847703</v>
      </c>
    </row>
    <row r="915" spans="1:12" x14ac:dyDescent="0.2">
      <c r="A915" s="72" t="s">
        <v>2131</v>
      </c>
      <c r="B915" s="66" t="s">
        <v>2132</v>
      </c>
      <c r="C915" s="67">
        <v>20</v>
      </c>
      <c r="D915" s="67" t="s">
        <v>343</v>
      </c>
      <c r="E915" s="71">
        <v>5.8183495852143698E-2</v>
      </c>
      <c r="F915" s="68">
        <v>26.395939086294401</v>
      </c>
      <c r="G915" s="71">
        <v>0.12985775012626299</v>
      </c>
      <c r="H915" s="68">
        <v>58.121827411167502</v>
      </c>
      <c r="I915" s="71">
        <v>0</v>
      </c>
      <c r="J915" s="68">
        <v>20.558375634517802</v>
      </c>
      <c r="K915" s="71">
        <v>4.4692737430167599E-2</v>
      </c>
      <c r="L915" s="68">
        <v>24.302030456852801</v>
      </c>
    </row>
    <row r="916" spans="1:12" x14ac:dyDescent="0.2">
      <c r="A916" s="72" t="s">
        <v>2133</v>
      </c>
      <c r="B916" s="66" t="s">
        <v>2134</v>
      </c>
      <c r="C916" s="67">
        <v>20</v>
      </c>
      <c r="D916" s="67" t="s">
        <v>343</v>
      </c>
      <c r="E916" s="71">
        <v>0.198068200596347</v>
      </c>
      <c r="F916" s="68">
        <v>62.182741116751302</v>
      </c>
      <c r="G916" s="71">
        <v>0.216971499695604</v>
      </c>
      <c r="H916" s="68">
        <v>77.728426395939096</v>
      </c>
      <c r="I916" s="71">
        <v>0</v>
      </c>
      <c r="J916" s="68">
        <v>20.558375634517802</v>
      </c>
      <c r="K916" s="71">
        <v>0.37723310209343702</v>
      </c>
      <c r="L916" s="68">
        <v>60.279187817258901</v>
      </c>
    </row>
    <row r="917" spans="1:12" x14ac:dyDescent="0.2">
      <c r="A917" s="72" t="s">
        <v>2135</v>
      </c>
      <c r="B917" s="66" t="s">
        <v>2136</v>
      </c>
      <c r="C917" s="67">
        <v>20</v>
      </c>
      <c r="D917" s="67" t="s">
        <v>343</v>
      </c>
      <c r="E917" s="71">
        <v>0.14876738351416899</v>
      </c>
      <c r="F917" s="68">
        <v>48.540609137055803</v>
      </c>
      <c r="G917" s="71">
        <v>0.160229749944968</v>
      </c>
      <c r="H917" s="68">
        <v>65.545685279187794</v>
      </c>
      <c r="I917" s="71">
        <v>0</v>
      </c>
      <c r="J917" s="68">
        <v>20.558375634517802</v>
      </c>
      <c r="K917" s="71">
        <v>0.28607240059754002</v>
      </c>
      <c r="L917" s="68">
        <v>50.190355329949199</v>
      </c>
    </row>
    <row r="918" spans="1:12" x14ac:dyDescent="0.2">
      <c r="A918" s="72" t="s">
        <v>1309</v>
      </c>
      <c r="B918" s="66" t="s">
        <v>2137</v>
      </c>
      <c r="C918" s="67">
        <v>20</v>
      </c>
      <c r="D918" s="67" t="s">
        <v>343</v>
      </c>
      <c r="E918" s="71">
        <v>0.10421276728003601</v>
      </c>
      <c r="F918" s="68">
        <v>38.324873096446701</v>
      </c>
      <c r="G918" s="71">
        <v>0.16571399709457399</v>
      </c>
      <c r="H918" s="68">
        <v>66.6243654822335</v>
      </c>
      <c r="I918" s="71">
        <v>0</v>
      </c>
      <c r="J918" s="68">
        <v>20.558375634517802</v>
      </c>
      <c r="K918" s="71">
        <v>0.146924304745534</v>
      </c>
      <c r="L918" s="68">
        <v>36.357868020304601</v>
      </c>
    </row>
    <row r="919" spans="1:12" x14ac:dyDescent="0.2">
      <c r="A919" s="72" t="s">
        <v>2138</v>
      </c>
      <c r="B919" s="66" t="s">
        <v>2139</v>
      </c>
      <c r="C919" s="67">
        <v>20</v>
      </c>
      <c r="D919" s="67" t="s">
        <v>343</v>
      </c>
      <c r="E919" s="71">
        <v>0.113910292924207</v>
      </c>
      <c r="F919" s="68">
        <v>40.038071065989797</v>
      </c>
      <c r="G919" s="71">
        <v>0.19956950197437301</v>
      </c>
      <c r="H919" s="68">
        <v>73.286802030456897</v>
      </c>
      <c r="I919" s="71">
        <v>0</v>
      </c>
      <c r="J919" s="68">
        <v>20.558375634517802</v>
      </c>
      <c r="K919" s="71">
        <v>0.142161376798248</v>
      </c>
      <c r="L919" s="68">
        <v>35.786802030456897</v>
      </c>
    </row>
    <row r="920" spans="1:12" x14ac:dyDescent="0.2">
      <c r="A920" s="72" t="s">
        <v>2140</v>
      </c>
      <c r="B920" s="66" t="s">
        <v>2141</v>
      </c>
      <c r="C920" s="67">
        <v>20</v>
      </c>
      <c r="D920" s="67" t="s">
        <v>343</v>
      </c>
      <c r="E920" s="71">
        <v>8.2464400382527794E-2</v>
      </c>
      <c r="F920" s="68">
        <v>32.994923857868002</v>
      </c>
      <c r="G920" s="71">
        <v>0.17075150020420701</v>
      </c>
      <c r="H920" s="68">
        <v>67.703045685279207</v>
      </c>
      <c r="I920" s="71">
        <v>0</v>
      </c>
      <c r="J920" s="68">
        <v>20.558375634517802</v>
      </c>
      <c r="K920" s="71">
        <v>7.6641700943376898E-2</v>
      </c>
      <c r="L920" s="68">
        <v>27.918781725888302</v>
      </c>
    </row>
    <row r="921" spans="1:12" x14ac:dyDescent="0.2">
      <c r="A921" s="72" t="s">
        <v>2142</v>
      </c>
      <c r="B921" s="66" t="s">
        <v>2143</v>
      </c>
      <c r="C921" s="67">
        <v>20</v>
      </c>
      <c r="D921" s="67" t="s">
        <v>343</v>
      </c>
      <c r="E921" s="71">
        <v>4.8504197968895699E-2</v>
      </c>
      <c r="F921" s="68">
        <v>23.667512690355299</v>
      </c>
      <c r="G921" s="71">
        <v>0.137531747937014</v>
      </c>
      <c r="H921" s="68">
        <v>60.279187817258901</v>
      </c>
      <c r="I921" s="71">
        <v>0</v>
      </c>
      <c r="J921" s="68">
        <v>20.558375634517802</v>
      </c>
      <c r="K921" s="71">
        <v>7.9808459696727903E-3</v>
      </c>
      <c r="L921" s="68">
        <v>16.878172588832498</v>
      </c>
    </row>
    <row r="922" spans="1:12" x14ac:dyDescent="0.2">
      <c r="A922" s="72" t="s">
        <v>2144</v>
      </c>
      <c r="B922" s="66" t="s">
        <v>2145</v>
      </c>
      <c r="C922" s="67">
        <v>20</v>
      </c>
      <c r="D922" s="67" t="s">
        <v>343</v>
      </c>
      <c r="E922" s="71">
        <v>3.0010299563884E-3</v>
      </c>
      <c r="F922" s="68">
        <v>6.6624365482233499</v>
      </c>
      <c r="G922" s="71">
        <v>1.0222438994924E-3</v>
      </c>
      <c r="H922" s="68">
        <v>10.7233502538071</v>
      </c>
      <c r="I922" s="71">
        <v>0</v>
      </c>
      <c r="J922" s="68">
        <v>20.558375634517802</v>
      </c>
      <c r="K922" s="71">
        <v>7.9808459696727903E-3</v>
      </c>
      <c r="L922" s="68">
        <v>16.878172588832498</v>
      </c>
    </row>
    <row r="923" spans="1:12" x14ac:dyDescent="0.2">
      <c r="A923" s="72" t="s">
        <v>2146</v>
      </c>
      <c r="B923" s="66" t="s">
        <v>2147</v>
      </c>
      <c r="C923" s="67">
        <v>20</v>
      </c>
      <c r="D923" s="67" t="s">
        <v>343</v>
      </c>
      <c r="E923" s="71">
        <v>8.3874040603712896E-2</v>
      </c>
      <c r="F923" s="68">
        <v>33.248730964467001</v>
      </c>
      <c r="G923" s="71">
        <v>0.17338425167382701</v>
      </c>
      <c r="H923" s="68">
        <v>68.337563451776603</v>
      </c>
      <c r="I923" s="71">
        <v>0</v>
      </c>
      <c r="J923" s="68">
        <v>20.558375634517802</v>
      </c>
      <c r="K923" s="71">
        <v>7.8237870137311497E-2</v>
      </c>
      <c r="L923" s="68">
        <v>28.1091370558376</v>
      </c>
    </row>
    <row r="924" spans="1:12" x14ac:dyDescent="0.2">
      <c r="A924" s="72" t="s">
        <v>2148</v>
      </c>
      <c r="B924" s="66" t="s">
        <v>2149</v>
      </c>
      <c r="C924" s="67">
        <v>20</v>
      </c>
      <c r="D924" s="67" t="s">
        <v>343</v>
      </c>
      <c r="E924" s="71">
        <v>5.4895728480493802E-2</v>
      </c>
      <c r="F924" s="68">
        <v>25.444162436548201</v>
      </c>
      <c r="G924" s="71">
        <v>9.7622499661711895E-2</v>
      </c>
      <c r="H924" s="68">
        <v>48.9847715736041</v>
      </c>
      <c r="I924" s="71">
        <v>0</v>
      </c>
      <c r="J924" s="68">
        <v>20.558375634517802</v>
      </c>
      <c r="K924" s="71">
        <v>6.7064685779769595E-2</v>
      </c>
      <c r="L924" s="68">
        <v>26.332487309644701</v>
      </c>
    </row>
    <row r="925" spans="1:12" x14ac:dyDescent="0.2">
      <c r="A925" s="72" t="s">
        <v>2150</v>
      </c>
      <c r="B925" s="66" t="s">
        <v>2151</v>
      </c>
      <c r="C925" s="67">
        <v>20</v>
      </c>
      <c r="D925" s="67" t="s">
        <v>343</v>
      </c>
      <c r="E925" s="71">
        <v>1.2704905415089601E-2</v>
      </c>
      <c r="F925" s="68">
        <v>11.802030456852799</v>
      </c>
      <c r="G925" s="71">
        <v>6.1657527320593498E-3</v>
      </c>
      <c r="H925" s="68">
        <v>16.814720812182699</v>
      </c>
      <c r="I925" s="71">
        <v>0</v>
      </c>
      <c r="J925" s="68">
        <v>20.558375634517802</v>
      </c>
      <c r="K925" s="71">
        <v>3.1948963513209298E-2</v>
      </c>
      <c r="L925" s="68">
        <v>22.588832487309599</v>
      </c>
    </row>
    <row r="926" spans="1:12" x14ac:dyDescent="0.2">
      <c r="A926" s="72" t="s">
        <v>2152</v>
      </c>
      <c r="B926" s="66" t="s">
        <v>2153</v>
      </c>
      <c r="C926" s="67">
        <v>20</v>
      </c>
      <c r="D926" s="67" t="s">
        <v>343</v>
      </c>
      <c r="E926" s="71">
        <v>1.0911725053685499E-2</v>
      </c>
      <c r="F926" s="68">
        <v>11.2309644670051</v>
      </c>
      <c r="G926" s="71">
        <v>2.6350498385318201E-2</v>
      </c>
      <c r="H926" s="68">
        <v>27.347715736040598</v>
      </c>
      <c r="I926" s="71">
        <v>0</v>
      </c>
      <c r="J926" s="68">
        <v>20.558375634517802</v>
      </c>
      <c r="K926" s="71">
        <v>6.3846767757382303E-3</v>
      </c>
      <c r="L926" s="68">
        <v>15.9263959390863</v>
      </c>
    </row>
    <row r="927" spans="1:12" x14ac:dyDescent="0.2">
      <c r="A927" s="72" t="s">
        <v>2154</v>
      </c>
      <c r="B927" s="66" t="s">
        <v>2155</v>
      </c>
      <c r="C927" s="67">
        <v>20</v>
      </c>
      <c r="D927" s="67" t="s">
        <v>343</v>
      </c>
      <c r="E927" s="71">
        <v>1.48541669705201E-10</v>
      </c>
      <c r="F927" s="68">
        <v>0.50761421319796995</v>
      </c>
      <c r="G927" s="71">
        <v>4.45625009115602E-10</v>
      </c>
      <c r="H927" s="68">
        <v>4.5685279187817303</v>
      </c>
      <c r="I927" s="71">
        <v>0</v>
      </c>
      <c r="J927" s="68">
        <v>20.558375634517802</v>
      </c>
      <c r="K927" s="71">
        <v>0</v>
      </c>
      <c r="L927" s="68">
        <v>8.3121827411167502</v>
      </c>
    </row>
    <row r="928" spans="1:12" x14ac:dyDescent="0.2">
      <c r="A928" s="72" t="s">
        <v>2156</v>
      </c>
      <c r="B928" s="66" t="s">
        <v>2157</v>
      </c>
      <c r="C928" s="67">
        <v>20</v>
      </c>
      <c r="D928" s="67" t="s">
        <v>343</v>
      </c>
      <c r="E928" s="71">
        <v>0.167453636297066</v>
      </c>
      <c r="F928" s="68">
        <v>52.918781725888302</v>
      </c>
      <c r="G928" s="71">
        <v>0.142711247565559</v>
      </c>
      <c r="H928" s="68">
        <v>61.802030456852798</v>
      </c>
      <c r="I928" s="71">
        <v>0</v>
      </c>
      <c r="J928" s="68">
        <v>20.558375634517802</v>
      </c>
      <c r="K928" s="71">
        <v>0.35964966132563903</v>
      </c>
      <c r="L928" s="68">
        <v>58.248730964467001</v>
      </c>
    </row>
    <row r="929" spans="1:12" x14ac:dyDescent="0.2">
      <c r="A929" s="72" t="s">
        <v>2158</v>
      </c>
      <c r="B929" s="66" t="s">
        <v>2159</v>
      </c>
      <c r="C929" s="67">
        <v>20</v>
      </c>
      <c r="D929" s="67" t="s">
        <v>343</v>
      </c>
      <c r="E929" s="71">
        <v>8.22488910716168E-2</v>
      </c>
      <c r="F929" s="68">
        <v>32.931472081218303</v>
      </c>
      <c r="G929" s="71">
        <v>0.12850225469110199</v>
      </c>
      <c r="H929" s="68">
        <v>57.614213197969498</v>
      </c>
      <c r="I929" s="71">
        <v>0</v>
      </c>
      <c r="J929" s="68">
        <v>20.558375634517802</v>
      </c>
      <c r="K929" s="71">
        <v>0.11824441852374799</v>
      </c>
      <c r="L929" s="68">
        <v>33.819796954314697</v>
      </c>
    </row>
    <row r="930" spans="1:12" x14ac:dyDescent="0.2">
      <c r="A930" s="72" t="s">
        <v>2160</v>
      </c>
      <c r="B930" s="66" t="s">
        <v>2161</v>
      </c>
      <c r="C930" s="67">
        <v>20</v>
      </c>
      <c r="D930" s="67" t="s">
        <v>343</v>
      </c>
      <c r="E930" s="71">
        <v>8.0195384434974107E-2</v>
      </c>
      <c r="F930" s="68">
        <v>32.2969543147208</v>
      </c>
      <c r="G930" s="71">
        <v>0.13354049877323401</v>
      </c>
      <c r="H930" s="68">
        <v>59.137055837563501</v>
      </c>
      <c r="I930" s="71">
        <v>0</v>
      </c>
      <c r="J930" s="68">
        <v>20.558375634517802</v>
      </c>
      <c r="K930" s="71">
        <v>0.107045654531688</v>
      </c>
      <c r="L930" s="68">
        <v>32.550761421319798</v>
      </c>
    </row>
    <row r="931" spans="1:12" x14ac:dyDescent="0.2">
      <c r="A931" s="72" t="s">
        <v>2162</v>
      </c>
      <c r="B931" s="66" t="s">
        <v>2163</v>
      </c>
      <c r="C931" s="67">
        <v>20</v>
      </c>
      <c r="D931" s="67" t="s">
        <v>343</v>
      </c>
      <c r="E931" s="71">
        <v>0.118706819873331</v>
      </c>
      <c r="F931" s="68">
        <v>40.799492385786799</v>
      </c>
      <c r="G931" s="71">
        <v>0.22682800062365399</v>
      </c>
      <c r="H931" s="68">
        <v>80.203045685279207</v>
      </c>
      <c r="I931" s="71">
        <v>3.1183537719554101E-3</v>
      </c>
      <c r="J931" s="68">
        <v>72.652284263959402</v>
      </c>
      <c r="K931" s="71">
        <v>0.12617410522438499</v>
      </c>
      <c r="L931" s="68">
        <v>34.3908629441624</v>
      </c>
    </row>
    <row r="932" spans="1:12" x14ac:dyDescent="0.2">
      <c r="A932" s="72" t="s">
        <v>2164</v>
      </c>
      <c r="B932" s="66" t="s">
        <v>2165</v>
      </c>
      <c r="C932" s="67">
        <v>20</v>
      </c>
      <c r="D932" s="67" t="s">
        <v>343</v>
      </c>
      <c r="E932" s="71">
        <v>7.9110331919881802E-2</v>
      </c>
      <c r="F932" s="68">
        <v>31.852791878172599</v>
      </c>
      <c r="G932" s="71">
        <v>0.18939100275517201</v>
      </c>
      <c r="H932" s="68">
        <v>71.383248730964496</v>
      </c>
      <c r="I932" s="71">
        <v>5.4917186437112801E-5</v>
      </c>
      <c r="J932" s="68">
        <v>40.228426395939103</v>
      </c>
      <c r="K932" s="71">
        <v>4.78850758180367E-2</v>
      </c>
      <c r="L932" s="68">
        <v>24.555837563451799</v>
      </c>
    </row>
    <row r="933" spans="1:12" x14ac:dyDescent="0.2">
      <c r="A933" s="72" t="s">
        <v>2166</v>
      </c>
      <c r="B933" s="66" t="s">
        <v>2167</v>
      </c>
      <c r="C933" s="67">
        <v>20</v>
      </c>
      <c r="D933" s="67" t="s">
        <v>343</v>
      </c>
      <c r="E933" s="71">
        <v>9.4563070845740504E-2</v>
      </c>
      <c r="F933" s="68">
        <v>36.104060913705602</v>
      </c>
      <c r="G933" s="71">
        <v>0.11279575407482199</v>
      </c>
      <c r="H933" s="68">
        <v>53.236040609137099</v>
      </c>
      <c r="I933" s="71">
        <v>1.0361733290021299E-6</v>
      </c>
      <c r="J933" s="68">
        <v>24.809644670050801</v>
      </c>
      <c r="K933" s="71">
        <v>0.17089242228907001</v>
      </c>
      <c r="L933" s="68">
        <v>38.5786802030457</v>
      </c>
    </row>
    <row r="934" spans="1:12" x14ac:dyDescent="0.2">
      <c r="A934" s="72" t="s">
        <v>2168</v>
      </c>
      <c r="B934" s="66" t="s">
        <v>2169</v>
      </c>
      <c r="C934" s="67">
        <v>20</v>
      </c>
      <c r="D934" s="67" t="s">
        <v>343</v>
      </c>
      <c r="E934" s="71">
        <v>6.6048528778109405E-2</v>
      </c>
      <c r="F934" s="68">
        <v>28.362944162436499</v>
      </c>
      <c r="G934" s="71">
        <v>0.12748274830523301</v>
      </c>
      <c r="H934" s="68">
        <v>57.043147208121802</v>
      </c>
      <c r="I934" s="71">
        <v>4.3139349597455301E-4</v>
      </c>
      <c r="J934" s="68">
        <v>58.946700507614203</v>
      </c>
      <c r="K934" s="71">
        <v>7.0231444533120496E-2</v>
      </c>
      <c r="L934" s="68">
        <v>26.649746192893399</v>
      </c>
    </row>
    <row r="935" spans="1:12" x14ac:dyDescent="0.2">
      <c r="A935" s="72" t="s">
        <v>2170</v>
      </c>
      <c r="B935" s="66" t="s">
        <v>2171</v>
      </c>
      <c r="C935" s="67">
        <v>20</v>
      </c>
      <c r="D935" s="67" t="s">
        <v>343</v>
      </c>
      <c r="E935" s="71">
        <v>5.4461674936865302E-2</v>
      </c>
      <c r="F935" s="68">
        <v>25.317258883248702</v>
      </c>
      <c r="G935" s="71">
        <v>8.4589592258245097E-2</v>
      </c>
      <c r="H935" s="68">
        <v>45.241116751268997</v>
      </c>
      <c r="I935" s="71">
        <v>1.3326915966515701E-2</v>
      </c>
      <c r="J935" s="68">
        <v>80.901015228426402</v>
      </c>
      <c r="K935" s="71">
        <v>6.5468516585834996E-2</v>
      </c>
      <c r="L935" s="68">
        <v>26.205583756345199</v>
      </c>
    </row>
    <row r="936" spans="1:12" x14ac:dyDescent="0.2">
      <c r="A936" s="72" t="s">
        <v>2172</v>
      </c>
      <c r="B936" s="66" t="s">
        <v>2173</v>
      </c>
      <c r="C936" s="67">
        <v>20</v>
      </c>
      <c r="D936" s="67" t="s">
        <v>343</v>
      </c>
      <c r="E936" s="71">
        <v>3.3298715342527603E-2</v>
      </c>
      <c r="F936" s="68">
        <v>19.035532994923901</v>
      </c>
      <c r="G936" s="71">
        <v>1.0795250659694401E-2</v>
      </c>
      <c r="H936" s="68">
        <v>20.177664974619301</v>
      </c>
      <c r="I936" s="71">
        <v>5.5581342295262799E-2</v>
      </c>
      <c r="J936" s="68">
        <v>88.769035532994906</v>
      </c>
      <c r="K936" s="71">
        <v>3.3519553072625698E-2</v>
      </c>
      <c r="L936" s="68">
        <v>22.715736040609102</v>
      </c>
    </row>
    <row r="937" spans="1:12" x14ac:dyDescent="0.2">
      <c r="A937" s="72" t="s">
        <v>2174</v>
      </c>
      <c r="B937" s="66" t="s">
        <v>2175</v>
      </c>
      <c r="C937" s="67">
        <v>20</v>
      </c>
      <c r="D937" s="67" t="s">
        <v>343</v>
      </c>
      <c r="E937" s="71">
        <v>1.08661305688525E-2</v>
      </c>
      <c r="F937" s="68">
        <v>11.1675126903553</v>
      </c>
      <c r="G937" s="71">
        <v>7.8710344709879594E-3</v>
      </c>
      <c r="H937" s="68">
        <v>18.020304568527902</v>
      </c>
      <c r="I937" s="71">
        <v>2.31311880416348E-2</v>
      </c>
      <c r="J937" s="68">
        <v>84.263959390862894</v>
      </c>
      <c r="K937" s="71">
        <v>1.59616919393456E-3</v>
      </c>
      <c r="L937" s="68">
        <v>11.6116751269036</v>
      </c>
    </row>
    <row r="938" spans="1:12" x14ac:dyDescent="0.2">
      <c r="A938" s="72" t="s">
        <v>2176</v>
      </c>
      <c r="B938" s="66" t="s">
        <v>2177</v>
      </c>
      <c r="C938" s="67">
        <v>20</v>
      </c>
      <c r="D938" s="67" t="s">
        <v>343</v>
      </c>
      <c r="E938" s="71">
        <v>8.0789067309916095E-4</v>
      </c>
      <c r="F938" s="68">
        <v>3.6167512690355301</v>
      </c>
      <c r="G938" s="71">
        <v>8.2750282536292496E-4</v>
      </c>
      <c r="H938" s="68">
        <v>10.4060913705584</v>
      </c>
      <c r="I938" s="71">
        <v>0</v>
      </c>
      <c r="J938" s="68">
        <v>20.558375634517802</v>
      </c>
      <c r="K938" s="71">
        <v>1.59616919393456E-3</v>
      </c>
      <c r="L938" s="68">
        <v>11.6116751269036</v>
      </c>
    </row>
    <row r="939" spans="1:12" x14ac:dyDescent="0.2">
      <c r="A939" s="72" t="s">
        <v>2178</v>
      </c>
      <c r="B939" s="66" t="s">
        <v>2179</v>
      </c>
      <c r="C939" s="67">
        <v>20</v>
      </c>
      <c r="D939" s="67" t="s">
        <v>343</v>
      </c>
      <c r="E939" s="71">
        <v>1.33063602317553E-2</v>
      </c>
      <c r="F939" s="68">
        <v>12.119289340101499</v>
      </c>
      <c r="G939" s="71">
        <v>3.6726742307396899E-2</v>
      </c>
      <c r="H939" s="68">
        <v>31.2182741116751</v>
      </c>
      <c r="I939" s="71">
        <v>0</v>
      </c>
      <c r="J939" s="68">
        <v>20.558375634517802</v>
      </c>
      <c r="K939" s="71">
        <v>3.1923383878691199E-3</v>
      </c>
      <c r="L939" s="68">
        <v>13.5786802030457</v>
      </c>
    </row>
    <row r="940" spans="1:12" x14ac:dyDescent="0.2">
      <c r="A940" s="72" t="s">
        <v>2180</v>
      </c>
      <c r="B940" s="66" t="s">
        <v>2181</v>
      </c>
      <c r="C940" s="67">
        <v>20</v>
      </c>
      <c r="D940" s="67" t="s">
        <v>343</v>
      </c>
      <c r="E940" s="71">
        <v>6.7321912579657202E-4</v>
      </c>
      <c r="F940" s="68">
        <v>3.1725888324873099</v>
      </c>
      <c r="G940" s="71">
        <v>1.9457436799209E-3</v>
      </c>
      <c r="H940" s="68">
        <v>12.690355329949201</v>
      </c>
      <c r="I940" s="71">
        <v>7.3913697468818495E-5</v>
      </c>
      <c r="J940" s="68">
        <v>43.147208121827397</v>
      </c>
      <c r="K940" s="71">
        <v>0</v>
      </c>
      <c r="L940" s="68">
        <v>8.3121827411167502</v>
      </c>
    </row>
    <row r="941" spans="1:12" x14ac:dyDescent="0.2">
      <c r="A941" s="72" t="s">
        <v>2182</v>
      </c>
      <c r="B941" s="66" t="s">
        <v>2183</v>
      </c>
      <c r="C941" s="67">
        <v>20</v>
      </c>
      <c r="D941" s="67" t="s">
        <v>343</v>
      </c>
      <c r="E941" s="71">
        <v>0.16883421927279901</v>
      </c>
      <c r="F941" s="68">
        <v>53.362944162436499</v>
      </c>
      <c r="G941" s="71">
        <v>5.9897003794808099E-2</v>
      </c>
      <c r="H941" s="68">
        <v>38.197969543147202</v>
      </c>
      <c r="I941" s="71">
        <v>2.25670688134492E-3</v>
      </c>
      <c r="J941" s="68">
        <v>70.621827411167502</v>
      </c>
      <c r="K941" s="71">
        <v>0.44434894714224299</v>
      </c>
      <c r="L941" s="68">
        <v>67.576142131979694</v>
      </c>
    </row>
    <row r="942" spans="1:12" x14ac:dyDescent="0.2">
      <c r="A942" s="72" t="s">
        <v>2184</v>
      </c>
      <c r="B942" s="66" t="s">
        <v>2185</v>
      </c>
      <c r="C942" s="67">
        <v>20</v>
      </c>
      <c r="D942" s="67" t="s">
        <v>343</v>
      </c>
      <c r="E942" s="71">
        <v>0.26172545390566998</v>
      </c>
      <c r="F942" s="68">
        <v>78.299492385786806</v>
      </c>
      <c r="G942" s="71">
        <v>0.22043337122816301</v>
      </c>
      <c r="H942" s="68">
        <v>78.680203045685303</v>
      </c>
      <c r="I942" s="71">
        <v>6.4374643751786198E-2</v>
      </c>
      <c r="J942" s="68">
        <v>89.720812182741099</v>
      </c>
      <c r="K942" s="71">
        <v>0.50036834673706199</v>
      </c>
      <c r="L942" s="68">
        <v>72.715736040609102</v>
      </c>
    </row>
    <row r="943" spans="1:12" x14ac:dyDescent="0.2">
      <c r="A943" s="72" t="s">
        <v>2186</v>
      </c>
      <c r="B943" s="66" t="s">
        <v>2187</v>
      </c>
      <c r="C943" s="67">
        <v>20</v>
      </c>
      <c r="D943" s="67" t="s">
        <v>343</v>
      </c>
      <c r="E943" s="71">
        <v>0.193011751329696</v>
      </c>
      <c r="F943" s="68">
        <v>60.088832487309602</v>
      </c>
      <c r="G943" s="71">
        <v>0.10399225231477</v>
      </c>
      <c r="H943" s="68">
        <v>50.697969543147202</v>
      </c>
      <c r="I943" s="71">
        <v>3.1568057828296599E-4</v>
      </c>
      <c r="J943" s="68">
        <v>55.837563451776703</v>
      </c>
      <c r="K943" s="71">
        <v>0.47472732109603599</v>
      </c>
      <c r="L943" s="68">
        <v>70.621827411167502</v>
      </c>
    </row>
    <row r="944" spans="1:12" x14ac:dyDescent="0.2">
      <c r="A944" s="72" t="s">
        <v>1126</v>
      </c>
      <c r="B944" s="66" t="s">
        <v>2188</v>
      </c>
      <c r="C944" s="67">
        <v>20</v>
      </c>
      <c r="D944" s="67" t="s">
        <v>343</v>
      </c>
      <c r="E944" s="71">
        <v>0.200565081249787</v>
      </c>
      <c r="F944" s="68">
        <v>62.753807106598998</v>
      </c>
      <c r="G944" s="71">
        <v>0.140065746283696</v>
      </c>
      <c r="H944" s="68">
        <v>60.977157360406103</v>
      </c>
      <c r="I944" s="71">
        <v>1.8825560248320598E-2</v>
      </c>
      <c r="J944" s="68">
        <v>83.248730964467001</v>
      </c>
      <c r="K944" s="71">
        <v>0.44280393721734501</v>
      </c>
      <c r="L944" s="68">
        <v>67.385786802030495</v>
      </c>
    </row>
    <row r="945" spans="1:12" x14ac:dyDescent="0.2">
      <c r="A945" s="72" t="s">
        <v>2189</v>
      </c>
      <c r="B945" s="66" t="s">
        <v>2190</v>
      </c>
      <c r="C945" s="67">
        <v>20</v>
      </c>
      <c r="D945" s="67" t="s">
        <v>343</v>
      </c>
      <c r="E945" s="71">
        <v>0.196637402405615</v>
      </c>
      <c r="F945" s="68">
        <v>61.294416243654801</v>
      </c>
      <c r="G945" s="71">
        <v>0.111853752253655</v>
      </c>
      <c r="H945" s="68">
        <v>53.1091370558376</v>
      </c>
      <c r="I945" s="71">
        <v>4.8761437920516399E-3</v>
      </c>
      <c r="J945" s="68">
        <v>75.634517766497495</v>
      </c>
      <c r="K945" s="71">
        <v>0.47318231117113801</v>
      </c>
      <c r="L945" s="68">
        <v>70.558375634517802</v>
      </c>
    </row>
    <row r="946" spans="1:12" x14ac:dyDescent="0.2">
      <c r="A946" s="72" t="s">
        <v>2191</v>
      </c>
      <c r="B946" s="66" t="s">
        <v>2192</v>
      </c>
      <c r="C946" s="67">
        <v>20</v>
      </c>
      <c r="D946" s="67" t="s">
        <v>343</v>
      </c>
      <c r="E946" s="71">
        <v>0.11294754026275799</v>
      </c>
      <c r="F946" s="68">
        <v>39.911167512690398</v>
      </c>
      <c r="G946" s="71">
        <v>5.9068544164554697E-2</v>
      </c>
      <c r="H946" s="68">
        <v>37.880710659898497</v>
      </c>
      <c r="I946" s="71">
        <v>2.0990030130174801E-2</v>
      </c>
      <c r="J946" s="68">
        <v>83.819796954314697</v>
      </c>
      <c r="K946" s="71">
        <v>0.25878404649354397</v>
      </c>
      <c r="L946" s="68">
        <v>46.637055837563501</v>
      </c>
    </row>
    <row r="947" spans="1:12" x14ac:dyDescent="0.2">
      <c r="A947" s="72" t="s">
        <v>2193</v>
      </c>
      <c r="B947" s="66" t="s">
        <v>2194</v>
      </c>
      <c r="C947" s="67">
        <v>20</v>
      </c>
      <c r="D947" s="67" t="s">
        <v>343</v>
      </c>
      <c r="E947" s="71">
        <v>0.20969711957572901</v>
      </c>
      <c r="F947" s="68">
        <v>65.228426395939096</v>
      </c>
      <c r="G947" s="71">
        <v>0.107758994679689</v>
      </c>
      <c r="H947" s="68">
        <v>51.713197969543103</v>
      </c>
      <c r="I947" s="71">
        <v>1.8823815476872E-4</v>
      </c>
      <c r="J947" s="68">
        <v>51.205583756345199</v>
      </c>
      <c r="K947" s="71">
        <v>0.52114412589272896</v>
      </c>
      <c r="L947" s="68">
        <v>73.921319796954293</v>
      </c>
    </row>
    <row r="948" spans="1:12" x14ac:dyDescent="0.2">
      <c r="A948" s="72" t="s">
        <v>2195</v>
      </c>
      <c r="B948" s="66" t="s">
        <v>2196</v>
      </c>
      <c r="C948" s="67">
        <v>20</v>
      </c>
      <c r="D948" s="67" t="s">
        <v>343</v>
      </c>
      <c r="E948" s="71">
        <v>0.17386441499800501</v>
      </c>
      <c r="F948" s="68">
        <v>54.949238578680202</v>
      </c>
      <c r="G948" s="71">
        <v>0.112220502802428</v>
      </c>
      <c r="H948" s="68">
        <v>53.1725888324873</v>
      </c>
      <c r="I948" s="71">
        <v>1.6509695042100599E-4</v>
      </c>
      <c r="J948" s="68">
        <v>49.682741116751302</v>
      </c>
      <c r="K948" s="71">
        <v>0.40920764524116499</v>
      </c>
      <c r="L948" s="68">
        <v>63.895939086294398</v>
      </c>
    </row>
    <row r="949" spans="1:12" x14ac:dyDescent="0.2">
      <c r="A949" s="72" t="s">
        <v>2197</v>
      </c>
      <c r="B949" s="66" t="s">
        <v>2198</v>
      </c>
      <c r="C949" s="67">
        <v>20</v>
      </c>
      <c r="D949" s="67" t="s">
        <v>343</v>
      </c>
      <c r="E949" s="71">
        <v>0.14126156494277201</v>
      </c>
      <c r="F949" s="68">
        <v>46.637055837563501</v>
      </c>
      <c r="G949" s="71">
        <v>0.11082900023028899</v>
      </c>
      <c r="H949" s="68">
        <v>52.601522842639604</v>
      </c>
      <c r="I949" s="71">
        <v>1.37016653205048E-3</v>
      </c>
      <c r="J949" s="68">
        <v>67.258883248730996</v>
      </c>
      <c r="K949" s="71">
        <v>0.311585528065975</v>
      </c>
      <c r="L949" s="68">
        <v>53.299492385786799</v>
      </c>
    </row>
    <row r="950" spans="1:12" x14ac:dyDescent="0.2">
      <c r="A950" s="72" t="s">
        <v>600</v>
      </c>
      <c r="B950" s="66" t="s">
        <v>2199</v>
      </c>
      <c r="C950" s="67">
        <v>20</v>
      </c>
      <c r="D950" s="67" t="s">
        <v>343</v>
      </c>
      <c r="E950" s="71">
        <v>0.227691702131045</v>
      </c>
      <c r="F950" s="68">
        <v>69.733502538071093</v>
      </c>
      <c r="G950" s="71">
        <v>8.00602534635802E-2</v>
      </c>
      <c r="H950" s="68">
        <v>44.225888324873097</v>
      </c>
      <c r="I950" s="71">
        <v>2.6146107001820401E-4</v>
      </c>
      <c r="J950" s="68">
        <v>54.631979695431497</v>
      </c>
      <c r="K950" s="71">
        <v>0.60275339185953702</v>
      </c>
      <c r="L950" s="68">
        <v>80.203045685279207</v>
      </c>
    </row>
    <row r="951" spans="1:12" x14ac:dyDescent="0.2">
      <c r="A951" s="72" t="s">
        <v>2200</v>
      </c>
      <c r="B951" s="66" t="s">
        <v>2201</v>
      </c>
      <c r="C951" s="67">
        <v>20</v>
      </c>
      <c r="D951" s="67" t="s">
        <v>343</v>
      </c>
      <c r="E951" s="71">
        <v>0.23996572373531899</v>
      </c>
      <c r="F951" s="68">
        <v>72.652284263959402</v>
      </c>
      <c r="G951" s="71">
        <v>6.9085255114122002E-2</v>
      </c>
      <c r="H951" s="68">
        <v>40.736040609137099</v>
      </c>
      <c r="I951" s="71">
        <v>9.67095107068654E-5</v>
      </c>
      <c r="J951" s="68">
        <v>45.621827411167502</v>
      </c>
      <c r="K951" s="71">
        <v>0.65071520658112803</v>
      </c>
      <c r="L951" s="68">
        <v>83.248730964467001</v>
      </c>
    </row>
    <row r="952" spans="1:12" x14ac:dyDescent="0.2">
      <c r="A952" s="72" t="s">
        <v>2202</v>
      </c>
      <c r="B952" s="66" t="s">
        <v>2203</v>
      </c>
      <c r="C952" s="67">
        <v>20</v>
      </c>
      <c r="D952" s="67" t="s">
        <v>343</v>
      </c>
      <c r="E952" s="71">
        <v>0.33828721753542101</v>
      </c>
      <c r="F952" s="68">
        <v>91.180203045685303</v>
      </c>
      <c r="G952" s="71">
        <v>6.6466007283243006E-2</v>
      </c>
      <c r="H952" s="68">
        <v>39.847715736040598</v>
      </c>
      <c r="I952" s="71">
        <v>0</v>
      </c>
      <c r="J952" s="68">
        <v>20.558375634517802</v>
      </c>
      <c r="K952" s="71">
        <v>0.94839564532302001</v>
      </c>
      <c r="L952" s="68">
        <v>97.9695431472081</v>
      </c>
    </row>
    <row r="953" spans="1:12" x14ac:dyDescent="0.2">
      <c r="A953" s="72" t="s">
        <v>606</v>
      </c>
      <c r="B953" s="66" t="s">
        <v>2204</v>
      </c>
      <c r="C953" s="67">
        <v>20</v>
      </c>
      <c r="D953" s="67" t="s">
        <v>343</v>
      </c>
      <c r="E953" s="71">
        <v>0.26361738994233402</v>
      </c>
      <c r="F953" s="68">
        <v>78.870558375634502</v>
      </c>
      <c r="G953" s="71">
        <v>0.10654067126969299</v>
      </c>
      <c r="H953" s="68">
        <v>51.522842639593897</v>
      </c>
      <c r="I953" s="71">
        <v>0</v>
      </c>
      <c r="J953" s="68">
        <v>20.558375634517802</v>
      </c>
      <c r="K953" s="71">
        <v>0.68431149855730899</v>
      </c>
      <c r="L953" s="68">
        <v>85.723350253807098</v>
      </c>
    </row>
    <row r="954" spans="1:12" x14ac:dyDescent="0.2">
      <c r="A954" s="72" t="s">
        <v>2205</v>
      </c>
      <c r="B954" s="66" t="s">
        <v>2206</v>
      </c>
      <c r="C954" s="67">
        <v>20</v>
      </c>
      <c r="D954" s="67" t="s">
        <v>343</v>
      </c>
      <c r="E954" s="71">
        <v>0.12449918277677199</v>
      </c>
      <c r="F954" s="68">
        <v>42.131979695431497</v>
      </c>
      <c r="G954" s="71">
        <v>0.105059747769609</v>
      </c>
      <c r="H954" s="68">
        <v>50.951776649746201</v>
      </c>
      <c r="I954" s="71">
        <v>0</v>
      </c>
      <c r="J954" s="68">
        <v>20.558375634517802</v>
      </c>
      <c r="K954" s="71">
        <v>0.26843780056070599</v>
      </c>
      <c r="L954" s="68">
        <v>47.9695431472081</v>
      </c>
    </row>
    <row r="955" spans="1:12" x14ac:dyDescent="0.2">
      <c r="A955" s="72" t="s">
        <v>2207</v>
      </c>
      <c r="B955" s="66" t="s">
        <v>2208</v>
      </c>
      <c r="C955" s="67">
        <v>20</v>
      </c>
      <c r="D955" s="67" t="s">
        <v>343</v>
      </c>
      <c r="E955" s="71">
        <v>0.139535757470028</v>
      </c>
      <c r="F955" s="68">
        <v>46.129441624365498</v>
      </c>
      <c r="G955" s="71">
        <v>0.233323747741084</v>
      </c>
      <c r="H955" s="68">
        <v>82.487309644670006</v>
      </c>
      <c r="I955" s="71">
        <v>0</v>
      </c>
      <c r="J955" s="68">
        <v>20.558375634517802</v>
      </c>
      <c r="K955" s="71">
        <v>0.185283524668999</v>
      </c>
      <c r="L955" s="68">
        <v>39.720812182741099</v>
      </c>
    </row>
    <row r="956" spans="1:12" x14ac:dyDescent="0.2">
      <c r="A956" s="72" t="s">
        <v>2209</v>
      </c>
      <c r="B956" s="66" t="s">
        <v>2210</v>
      </c>
      <c r="C956" s="67">
        <v>20</v>
      </c>
      <c r="D956" s="67" t="s">
        <v>343</v>
      </c>
      <c r="E956" s="71">
        <v>0.112825175952654</v>
      </c>
      <c r="F956" s="68">
        <v>39.847715736040598</v>
      </c>
      <c r="G956" s="71">
        <v>0.18835888472456</v>
      </c>
      <c r="H956" s="68">
        <v>71.065989847715699</v>
      </c>
      <c r="I956" s="71">
        <v>0</v>
      </c>
      <c r="J956" s="68">
        <v>20.558375634517802</v>
      </c>
      <c r="K956" s="71">
        <v>0.150116643133403</v>
      </c>
      <c r="L956" s="68">
        <v>36.738578680202998</v>
      </c>
    </row>
    <row r="957" spans="1:12" x14ac:dyDescent="0.2">
      <c r="A957" s="72" t="s">
        <v>2211</v>
      </c>
      <c r="B957" s="66" t="s">
        <v>2212</v>
      </c>
      <c r="C957" s="67">
        <v>20</v>
      </c>
      <c r="D957" s="67" t="s">
        <v>343</v>
      </c>
      <c r="E957" s="71">
        <v>0.28970079341000299</v>
      </c>
      <c r="F957" s="68">
        <v>85.152284263959402</v>
      </c>
      <c r="G957" s="71">
        <v>5.5102996712024899E-2</v>
      </c>
      <c r="H957" s="68">
        <v>36.675126903553299</v>
      </c>
      <c r="I957" s="71">
        <v>4.00653687214156E-5</v>
      </c>
      <c r="J957" s="68">
        <v>37.5634517766497</v>
      </c>
      <c r="K957" s="71">
        <v>0.81395931814926203</v>
      </c>
      <c r="L957" s="68">
        <v>93.654822335025401</v>
      </c>
    </row>
    <row r="958" spans="1:12" x14ac:dyDescent="0.2">
      <c r="A958" s="72" t="s">
        <v>2213</v>
      </c>
      <c r="B958" s="66" t="s">
        <v>2214</v>
      </c>
      <c r="C958" s="67">
        <v>20</v>
      </c>
      <c r="D958" s="67" t="s">
        <v>343</v>
      </c>
      <c r="E958" s="71">
        <v>0.331344103320101</v>
      </c>
      <c r="F958" s="68">
        <v>90.482233502538094</v>
      </c>
      <c r="G958" s="71">
        <v>9.2002310164939996E-2</v>
      </c>
      <c r="H958" s="68">
        <v>47.588832487309602</v>
      </c>
      <c r="I958" s="71">
        <v>0</v>
      </c>
      <c r="J958" s="68">
        <v>20.558375634517802</v>
      </c>
      <c r="K958" s="71">
        <v>0.90202999979536302</v>
      </c>
      <c r="L958" s="68">
        <v>96.256345177664997</v>
      </c>
    </row>
    <row r="959" spans="1:12" x14ac:dyDescent="0.2">
      <c r="A959" s="72" t="s">
        <v>2215</v>
      </c>
      <c r="B959" s="66" t="s">
        <v>2216</v>
      </c>
      <c r="C959" s="67">
        <v>20</v>
      </c>
      <c r="D959" s="67" t="s">
        <v>343</v>
      </c>
      <c r="E959" s="71">
        <v>0.32623759033730498</v>
      </c>
      <c r="F959" s="68">
        <v>89.847715736040598</v>
      </c>
      <c r="G959" s="71">
        <v>3.0045261500781701E-2</v>
      </c>
      <c r="H959" s="68">
        <v>29.1243654822335</v>
      </c>
      <c r="I959" s="71">
        <v>2.2070491907745301E-4</v>
      </c>
      <c r="J959" s="68">
        <v>53.1091370558376</v>
      </c>
      <c r="K959" s="71">
        <v>0.94844680459205599</v>
      </c>
      <c r="L959" s="68">
        <v>98.032994923857899</v>
      </c>
    </row>
    <row r="960" spans="1:12" x14ac:dyDescent="0.2">
      <c r="A960" s="72" t="s">
        <v>2217</v>
      </c>
      <c r="B960" s="66" t="s">
        <v>2218</v>
      </c>
      <c r="C960" s="67">
        <v>20</v>
      </c>
      <c r="D960" s="67" t="s">
        <v>343</v>
      </c>
      <c r="E960" s="71">
        <v>0.28506995785638001</v>
      </c>
      <c r="F960" s="68">
        <v>84.200507614213194</v>
      </c>
      <c r="G960" s="71">
        <v>7.8794002927113901E-2</v>
      </c>
      <c r="H960" s="68">
        <v>44.035532994923898</v>
      </c>
      <c r="I960" s="71">
        <v>8.6693168526511498E-4</v>
      </c>
      <c r="J960" s="68">
        <v>64.276649746192902</v>
      </c>
      <c r="K960" s="71">
        <v>0.77554893895676003</v>
      </c>
      <c r="L960" s="68">
        <v>91.5609137055838</v>
      </c>
    </row>
    <row r="961" spans="1:12" x14ac:dyDescent="0.2">
      <c r="A961" s="72" t="s">
        <v>2219</v>
      </c>
      <c r="B961" s="66" t="s">
        <v>2220</v>
      </c>
      <c r="C961" s="67">
        <v>20</v>
      </c>
      <c r="D961" s="67" t="s">
        <v>343</v>
      </c>
      <c r="E961" s="71">
        <v>0.19803485001850901</v>
      </c>
      <c r="F961" s="68">
        <v>62.055837563451803</v>
      </c>
      <c r="G961" s="71">
        <v>1.35479932529909E-2</v>
      </c>
      <c r="H961" s="68">
        <v>21.8274111675127</v>
      </c>
      <c r="I961" s="71">
        <v>1.7511329260136001E-4</v>
      </c>
      <c r="J961" s="68">
        <v>50.317258883248698</v>
      </c>
      <c r="K961" s="71">
        <v>0.58038144350993504</v>
      </c>
      <c r="L961" s="68">
        <v>78.426395939086305</v>
      </c>
    </row>
    <row r="962" spans="1:12" x14ac:dyDescent="0.2">
      <c r="A962" s="72" t="s">
        <v>2221</v>
      </c>
      <c r="B962" s="66" t="s">
        <v>2222</v>
      </c>
      <c r="C962" s="67">
        <v>20</v>
      </c>
      <c r="D962" s="67" t="s">
        <v>343</v>
      </c>
      <c r="E962" s="71">
        <v>0.299176396058283</v>
      </c>
      <c r="F962" s="68">
        <v>86.738578680203005</v>
      </c>
      <c r="G962" s="71">
        <v>0.18750616280533799</v>
      </c>
      <c r="H962" s="68">
        <v>70.8756345177665</v>
      </c>
      <c r="I962" s="71">
        <v>1.93419021413731E-5</v>
      </c>
      <c r="J962" s="68">
        <v>33.819796954314697</v>
      </c>
      <c r="K962" s="71">
        <v>0.71000368346737097</v>
      </c>
      <c r="L962" s="68">
        <v>87.5</v>
      </c>
    </row>
    <row r="963" spans="1:12" x14ac:dyDescent="0.2">
      <c r="A963" s="72" t="s">
        <v>2223</v>
      </c>
      <c r="B963" s="66" t="s">
        <v>2224</v>
      </c>
      <c r="C963" s="67">
        <v>20</v>
      </c>
      <c r="D963" s="67" t="s">
        <v>343</v>
      </c>
      <c r="E963" s="71">
        <v>0.206414934644953</v>
      </c>
      <c r="F963" s="68">
        <v>64.276649746192902</v>
      </c>
      <c r="G963" s="71">
        <v>2.4332008562067301E-2</v>
      </c>
      <c r="H963" s="68">
        <v>26.395939086294401</v>
      </c>
      <c r="I963" s="71">
        <v>1.1466984840956899E-4</v>
      </c>
      <c r="J963" s="68">
        <v>46.573604060913702</v>
      </c>
      <c r="K963" s="71">
        <v>0.59479812552438205</v>
      </c>
      <c r="L963" s="68">
        <v>79.695431472081196</v>
      </c>
    </row>
    <row r="964" spans="1:12" x14ac:dyDescent="0.2">
      <c r="A964" s="72" t="s">
        <v>2225</v>
      </c>
      <c r="B964" s="66" t="s">
        <v>2226</v>
      </c>
      <c r="C964" s="67">
        <v>20</v>
      </c>
      <c r="D964" s="67" t="s">
        <v>343</v>
      </c>
      <c r="E964" s="71">
        <v>0.21907188382631301</v>
      </c>
      <c r="F964" s="68">
        <v>67.576142131979694</v>
      </c>
      <c r="G964" s="71">
        <v>2.3125001913371099E-11</v>
      </c>
      <c r="H964" s="68">
        <v>1.0152284263959399</v>
      </c>
      <c r="I964" s="71">
        <v>3.90291953924135E-5</v>
      </c>
      <c r="J964" s="68">
        <v>37.4365482233503</v>
      </c>
      <c r="K964" s="71">
        <v>0.65717662226042095</v>
      </c>
      <c r="L964" s="68">
        <v>84.073604060913695</v>
      </c>
    </row>
    <row r="965" spans="1:12" x14ac:dyDescent="0.2">
      <c r="A965" s="72" t="s">
        <v>2227</v>
      </c>
      <c r="B965" s="66" t="s">
        <v>2228</v>
      </c>
      <c r="C965" s="67">
        <v>20</v>
      </c>
      <c r="D965" s="67" t="s">
        <v>343</v>
      </c>
      <c r="E965" s="71">
        <v>0.13862059102882501</v>
      </c>
      <c r="F965" s="68">
        <v>45.8121827411168</v>
      </c>
      <c r="G965" s="71">
        <v>4.50897412812215E-2</v>
      </c>
      <c r="H965" s="68">
        <v>33.819796954314697</v>
      </c>
      <c r="I965" s="71">
        <v>3.4539110966737599E-7</v>
      </c>
      <c r="J965" s="68">
        <v>23.730964467005101</v>
      </c>
      <c r="K965" s="71">
        <v>0.37077168641414399</v>
      </c>
      <c r="L965" s="68">
        <v>59.517766497461899</v>
      </c>
    </row>
    <row r="966" spans="1:12" x14ac:dyDescent="0.2">
      <c r="A966" s="72" t="s">
        <v>2229</v>
      </c>
      <c r="B966" s="66" t="s">
        <v>2230</v>
      </c>
      <c r="C966" s="67">
        <v>20</v>
      </c>
      <c r="D966" s="67" t="s">
        <v>343</v>
      </c>
      <c r="E966" s="71">
        <v>0.23290262933561301</v>
      </c>
      <c r="F966" s="68">
        <v>71.002538071065999</v>
      </c>
      <c r="G966" s="71">
        <v>0.212774250569951</v>
      </c>
      <c r="H966" s="68">
        <v>76.776649746192902</v>
      </c>
      <c r="I966" s="71">
        <v>7.5523487905311098E-6</v>
      </c>
      <c r="J966" s="68">
        <v>29.314720812182699</v>
      </c>
      <c r="K966" s="71">
        <v>0.48592608508809598</v>
      </c>
      <c r="L966" s="68">
        <v>71.510152284263995</v>
      </c>
    </row>
    <row r="967" spans="1:12" x14ac:dyDescent="0.2">
      <c r="A967" s="72" t="s">
        <v>2231</v>
      </c>
      <c r="B967" s="66" t="s">
        <v>2232</v>
      </c>
      <c r="C967" s="67">
        <v>20</v>
      </c>
      <c r="D967" s="67" t="s">
        <v>343</v>
      </c>
      <c r="E967" s="71">
        <v>0.18910338209458599</v>
      </c>
      <c r="F967" s="68">
        <v>59.3908629441624</v>
      </c>
      <c r="G967" s="71">
        <v>0.2333782495027</v>
      </c>
      <c r="H967" s="68">
        <v>82.550761421319805</v>
      </c>
      <c r="I967" s="71">
        <v>0</v>
      </c>
      <c r="J967" s="68">
        <v>20.558375634517802</v>
      </c>
      <c r="K967" s="71">
        <v>0.333931896781059</v>
      </c>
      <c r="L967" s="68">
        <v>55.710659898477203</v>
      </c>
    </row>
    <row r="968" spans="1:12" x14ac:dyDescent="0.2">
      <c r="A968" s="72" t="s">
        <v>2233</v>
      </c>
      <c r="B968" s="66" t="s">
        <v>2234</v>
      </c>
      <c r="C968" s="67">
        <v>20</v>
      </c>
      <c r="D968" s="67" t="s">
        <v>343</v>
      </c>
      <c r="E968" s="71">
        <v>0.20184757412099399</v>
      </c>
      <c r="F968" s="68">
        <v>63.134517766497503</v>
      </c>
      <c r="G968" s="71">
        <v>0.207585000382912</v>
      </c>
      <c r="H968" s="68">
        <v>75.190355329949199</v>
      </c>
      <c r="I968" s="71">
        <v>0</v>
      </c>
      <c r="J968" s="68">
        <v>20.558375634517802</v>
      </c>
      <c r="K968" s="71">
        <v>0.39795772198006801</v>
      </c>
      <c r="L968" s="68">
        <v>62.373096446700501</v>
      </c>
    </row>
    <row r="969" spans="1:12" x14ac:dyDescent="0.2">
      <c r="A969" s="72" t="s">
        <v>2235</v>
      </c>
      <c r="B969" s="66" t="s">
        <v>2236</v>
      </c>
      <c r="C969" s="67">
        <v>20</v>
      </c>
      <c r="D969" s="67" t="s">
        <v>343</v>
      </c>
      <c r="E969" s="71">
        <v>9.62461753313643E-2</v>
      </c>
      <c r="F969" s="68">
        <v>36.357868020304601</v>
      </c>
      <c r="G969" s="71">
        <v>3.8353040890374397E-2</v>
      </c>
      <c r="H969" s="68">
        <v>31.852791878172599</v>
      </c>
      <c r="I969" s="71">
        <v>1.20403340830047E-3</v>
      </c>
      <c r="J969" s="68">
        <v>66.497461928934001</v>
      </c>
      <c r="K969" s="71">
        <v>0.249181451695418</v>
      </c>
      <c r="L969" s="68">
        <v>45.8756345177665</v>
      </c>
    </row>
    <row r="970" spans="1:12" x14ac:dyDescent="0.2">
      <c r="A970" s="72" t="s">
        <v>2237</v>
      </c>
      <c r="B970" s="66" t="s">
        <v>2238</v>
      </c>
      <c r="C970" s="67">
        <v>20</v>
      </c>
      <c r="D970" s="67" t="s">
        <v>343</v>
      </c>
      <c r="E970" s="71">
        <v>6.6462493087953198E-2</v>
      </c>
      <c r="F970" s="68">
        <v>28.489847715736001</v>
      </c>
      <c r="G970" s="71">
        <v>0.10359174799326799</v>
      </c>
      <c r="H970" s="68">
        <v>50.571065989847703</v>
      </c>
      <c r="I970" s="71">
        <v>0</v>
      </c>
      <c r="J970" s="68">
        <v>20.558375634517802</v>
      </c>
      <c r="K970" s="71">
        <v>9.57957312705916E-2</v>
      </c>
      <c r="L970" s="68">
        <v>30.901015228426399</v>
      </c>
    </row>
    <row r="971" spans="1:12" x14ac:dyDescent="0.2">
      <c r="A971" s="72" t="s">
        <v>2239</v>
      </c>
      <c r="B971" s="66" t="s">
        <v>2240</v>
      </c>
      <c r="C971" s="67">
        <v>20</v>
      </c>
      <c r="D971" s="67" t="s">
        <v>343</v>
      </c>
      <c r="E971" s="71">
        <v>4.3901632670006401E-2</v>
      </c>
      <c r="F971" s="68">
        <v>22.525380710659899</v>
      </c>
      <c r="G971" s="71">
        <v>3.86775024131897E-2</v>
      </c>
      <c r="H971" s="68">
        <v>32.043147208121802</v>
      </c>
      <c r="I971" s="71">
        <v>2.04575154255987E-3</v>
      </c>
      <c r="J971" s="68">
        <v>69.923857868020306</v>
      </c>
      <c r="K971" s="71">
        <v>9.0981644054269797E-2</v>
      </c>
      <c r="L971" s="68">
        <v>29.885786802030498</v>
      </c>
    </row>
    <row r="972" spans="1:12" x14ac:dyDescent="0.2">
      <c r="A972" s="72" t="s">
        <v>2241</v>
      </c>
      <c r="B972" s="66" t="s">
        <v>2242</v>
      </c>
      <c r="C972" s="67">
        <v>20</v>
      </c>
      <c r="D972" s="67" t="s">
        <v>343</v>
      </c>
      <c r="E972" s="71">
        <v>4.7981295244439601E-2</v>
      </c>
      <c r="F972" s="68">
        <v>23.350253807106601</v>
      </c>
      <c r="G972" s="71">
        <v>0.14042469571691801</v>
      </c>
      <c r="H972" s="68">
        <v>61.104060913705602</v>
      </c>
      <c r="I972" s="71">
        <v>3.5191900164008999E-3</v>
      </c>
      <c r="J972" s="68">
        <v>73.223350253807098</v>
      </c>
      <c r="K972" s="71">
        <v>0</v>
      </c>
      <c r="L972" s="68">
        <v>8.3121827411167502</v>
      </c>
    </row>
    <row r="973" spans="1:12" x14ac:dyDescent="0.2">
      <c r="A973" s="72" t="s">
        <v>2243</v>
      </c>
      <c r="B973" s="66" t="s">
        <v>2244</v>
      </c>
      <c r="C973" s="67">
        <v>20</v>
      </c>
      <c r="D973" s="67" t="s">
        <v>343</v>
      </c>
      <c r="E973" s="71">
        <v>8.8581602690279704E-3</v>
      </c>
      <c r="F973" s="68">
        <v>10.2157360406091</v>
      </c>
      <c r="G973" s="71">
        <v>1.07250762558658E-4</v>
      </c>
      <c r="H973" s="68">
        <v>7.7411167512690398</v>
      </c>
      <c r="I973" s="71">
        <v>4.1208613294414697E-3</v>
      </c>
      <c r="J973" s="68">
        <v>74.175126903553306</v>
      </c>
      <c r="K973" s="71">
        <v>2.23463687150838E-2</v>
      </c>
      <c r="L973" s="68">
        <v>21.256345177665001</v>
      </c>
    </row>
    <row r="974" spans="1:12" x14ac:dyDescent="0.2">
      <c r="A974" s="72" t="s">
        <v>2245</v>
      </c>
      <c r="B974" s="66" t="s">
        <v>2246</v>
      </c>
      <c r="C974" s="67">
        <v>20</v>
      </c>
      <c r="D974" s="67" t="s">
        <v>343</v>
      </c>
      <c r="E974" s="71">
        <v>2.5514912465023E-2</v>
      </c>
      <c r="F974" s="68">
        <v>16.370558375634499</v>
      </c>
      <c r="G974" s="71">
        <v>4.0712502813455801E-10</v>
      </c>
      <c r="H974" s="68">
        <v>4.1243654822335003</v>
      </c>
      <c r="I974" s="71">
        <v>3.1209540669544099E-3</v>
      </c>
      <c r="J974" s="68">
        <v>72.715736040609102</v>
      </c>
      <c r="K974" s="71">
        <v>7.3423782920989597E-2</v>
      </c>
      <c r="L974" s="68">
        <v>27.284263959390898</v>
      </c>
    </row>
    <row r="975" spans="1:12" x14ac:dyDescent="0.2">
      <c r="A975" s="72" t="s">
        <v>2247</v>
      </c>
      <c r="B975" s="66" t="s">
        <v>2248</v>
      </c>
      <c r="C975" s="67">
        <v>20</v>
      </c>
      <c r="D975" s="67" t="s">
        <v>343</v>
      </c>
      <c r="E975" s="71">
        <v>5.53862063355633E-2</v>
      </c>
      <c r="F975" s="68">
        <v>25.507614213198</v>
      </c>
      <c r="G975" s="71">
        <v>5.5675565278046101E-4</v>
      </c>
      <c r="H975" s="68">
        <v>9.3908629441624392</v>
      </c>
      <c r="I975" s="71">
        <v>1.23696207361918E-2</v>
      </c>
      <c r="J975" s="68">
        <v>80.647208121827404</v>
      </c>
      <c r="K975" s="71">
        <v>0.15323224261771701</v>
      </c>
      <c r="L975" s="68">
        <v>36.928934010152297</v>
      </c>
    </row>
    <row r="976" spans="1:12" x14ac:dyDescent="0.2">
      <c r="A976" s="72" t="s">
        <v>2249</v>
      </c>
      <c r="B976" s="66" t="s">
        <v>2250</v>
      </c>
      <c r="C976" s="67">
        <v>20</v>
      </c>
      <c r="D976" s="67" t="s">
        <v>343</v>
      </c>
      <c r="E976" s="71">
        <v>3.7537636991371803E-2</v>
      </c>
      <c r="F976" s="68">
        <v>20.431472081218299</v>
      </c>
      <c r="G976" s="71">
        <v>8.7013237571154103E-5</v>
      </c>
      <c r="H976" s="68">
        <v>7.4873096446700496</v>
      </c>
      <c r="I976" s="71">
        <v>7.9405416112529798E-4</v>
      </c>
      <c r="J976" s="68">
        <v>63.5786802030457</v>
      </c>
      <c r="K976" s="71">
        <v>0.111731843575419</v>
      </c>
      <c r="L976" s="68">
        <v>32.804568527918804</v>
      </c>
    </row>
    <row r="977" spans="1:12" x14ac:dyDescent="0.2">
      <c r="A977" s="72" t="s">
        <v>2251</v>
      </c>
      <c r="B977" s="66" t="s">
        <v>2252</v>
      </c>
      <c r="C977" s="67">
        <v>21</v>
      </c>
      <c r="D977" s="67" t="s">
        <v>343</v>
      </c>
      <c r="E977" s="71">
        <v>0.25939176914186202</v>
      </c>
      <c r="F977" s="68">
        <v>79.004199160168</v>
      </c>
      <c r="G977" s="71">
        <v>9.6590890186109196E-2</v>
      </c>
      <c r="H977" s="68">
        <v>23.6952609478104</v>
      </c>
      <c r="I977" s="71">
        <v>1.2957047747063099E-3</v>
      </c>
      <c r="J977" s="68">
        <v>41.511697660467902</v>
      </c>
      <c r="K977" s="71">
        <v>0.68028871246476996</v>
      </c>
      <c r="L977" s="68">
        <v>90.281943611277796</v>
      </c>
    </row>
    <row r="978" spans="1:12" x14ac:dyDescent="0.2">
      <c r="A978" s="72" t="s">
        <v>2253</v>
      </c>
      <c r="B978" s="66" t="s">
        <v>2254</v>
      </c>
      <c r="C978" s="67">
        <v>21</v>
      </c>
      <c r="D978" s="67" t="s">
        <v>343</v>
      </c>
      <c r="E978" s="71">
        <v>0.32861787542041898</v>
      </c>
      <c r="F978" s="68">
        <v>91.481703659268106</v>
      </c>
      <c r="G978" s="71">
        <v>3.88320190143598E-2</v>
      </c>
      <c r="H978" s="68">
        <v>11.2777444511098</v>
      </c>
      <c r="I978" s="71">
        <v>1.6934313227969899E-3</v>
      </c>
      <c r="J978" s="68">
        <v>44.691061787642496</v>
      </c>
      <c r="K978" s="71">
        <v>0.94532817592410001</v>
      </c>
      <c r="L978" s="68">
        <v>98.560287942411506</v>
      </c>
    </row>
    <row r="979" spans="1:12" x14ac:dyDescent="0.2">
      <c r="A979" s="72" t="s">
        <v>2255</v>
      </c>
      <c r="B979" s="66" t="s">
        <v>2256</v>
      </c>
      <c r="C979" s="67">
        <v>20</v>
      </c>
      <c r="D979" s="67" t="s">
        <v>343</v>
      </c>
      <c r="E979" s="71">
        <v>0.20453626638494701</v>
      </c>
      <c r="F979" s="68">
        <v>63.832487309644698</v>
      </c>
      <c r="G979" s="71">
        <v>0.183332528770484</v>
      </c>
      <c r="H979" s="68">
        <v>69.670050761421294</v>
      </c>
      <c r="I979" s="71">
        <v>2.11197844122273E-2</v>
      </c>
      <c r="J979" s="68">
        <v>83.883248730964496</v>
      </c>
      <c r="K979" s="71">
        <v>0.409156485972128</v>
      </c>
      <c r="L979" s="68">
        <v>63.832487309644698</v>
      </c>
    </row>
    <row r="980" spans="1:12" x14ac:dyDescent="0.2">
      <c r="A980" s="72" t="s">
        <v>2257</v>
      </c>
      <c r="B980" s="66" t="s">
        <v>2258</v>
      </c>
      <c r="C980" s="67">
        <v>20</v>
      </c>
      <c r="D980" s="67" t="s">
        <v>343</v>
      </c>
      <c r="E980" s="71">
        <v>0.41376159574782401</v>
      </c>
      <c r="F980" s="68">
        <v>97.398477157360404</v>
      </c>
      <c r="G980" s="71">
        <v>0.482940987960847</v>
      </c>
      <c r="H980" s="68">
        <v>97.9695431472081</v>
      </c>
      <c r="I980" s="71">
        <v>0.53004044528094596</v>
      </c>
      <c r="J980" s="68">
        <v>98.794416243654794</v>
      </c>
      <c r="K980" s="71">
        <v>0.228303354001678</v>
      </c>
      <c r="L980" s="68">
        <v>43.654822335025401</v>
      </c>
    </row>
    <row r="981" spans="1:12" x14ac:dyDescent="0.2">
      <c r="A981" s="72" t="s">
        <v>1472</v>
      </c>
      <c r="B981" s="66" t="s">
        <v>2259</v>
      </c>
      <c r="C981" s="67">
        <v>20</v>
      </c>
      <c r="D981" s="67" t="s">
        <v>343</v>
      </c>
      <c r="E981" s="71">
        <v>5.1824154481560303E-2</v>
      </c>
      <c r="F981" s="68">
        <v>24.873096446700501</v>
      </c>
      <c r="G981" s="71">
        <v>8.8789938206303206E-3</v>
      </c>
      <c r="H981" s="68">
        <v>18.654822335025401</v>
      </c>
      <c r="I981" s="71">
        <v>2.9382421699403701E-3</v>
      </c>
      <c r="J981" s="68">
        <v>72.208121827411205</v>
      </c>
      <c r="K981" s="71">
        <v>0.14365522745411</v>
      </c>
      <c r="L981" s="68">
        <v>35.850253807106597</v>
      </c>
    </row>
    <row r="982" spans="1:12" x14ac:dyDescent="0.2">
      <c r="A982" s="72" t="s">
        <v>2260</v>
      </c>
      <c r="B982" s="66" t="s">
        <v>2261</v>
      </c>
      <c r="C982" s="67">
        <v>20</v>
      </c>
      <c r="D982" s="67" t="s">
        <v>343</v>
      </c>
      <c r="E982" s="71">
        <v>7.8835278584149404E-2</v>
      </c>
      <c r="F982" s="68">
        <v>31.7258883248731</v>
      </c>
      <c r="G982" s="71">
        <v>4.6961994515312903E-2</v>
      </c>
      <c r="H982" s="68">
        <v>34.073604060913702</v>
      </c>
      <c r="I982" s="71">
        <v>4.3626351062086297E-3</v>
      </c>
      <c r="J982" s="68">
        <v>74.492385786802004</v>
      </c>
      <c r="K982" s="71">
        <v>0.18518120613092701</v>
      </c>
      <c r="L982" s="68">
        <v>39.657360406091399</v>
      </c>
    </row>
    <row r="983" spans="1:12" x14ac:dyDescent="0.2">
      <c r="A983" s="72" t="s">
        <v>2262</v>
      </c>
      <c r="B983" s="66" t="s">
        <v>2263</v>
      </c>
      <c r="C983" s="67">
        <v>20</v>
      </c>
      <c r="D983" s="67" t="s">
        <v>343</v>
      </c>
      <c r="E983" s="71">
        <v>2.4969911289479799E-2</v>
      </c>
      <c r="F983" s="68">
        <v>16.1167512690355</v>
      </c>
      <c r="G983" s="71">
        <v>4.6175005000175197E-3</v>
      </c>
      <c r="H983" s="68">
        <v>15.291878172588801</v>
      </c>
      <c r="I983" s="71">
        <v>6.0788835301458198E-5</v>
      </c>
      <c r="J983" s="68">
        <v>41.243654822335003</v>
      </c>
      <c r="K983" s="71">
        <v>7.0231444533120496E-2</v>
      </c>
      <c r="L983" s="68">
        <v>26.649746192893399</v>
      </c>
    </row>
    <row r="984" spans="1:12" x14ac:dyDescent="0.2">
      <c r="A984" s="72" t="s">
        <v>2264</v>
      </c>
      <c r="B984" s="66" t="s">
        <v>2265</v>
      </c>
      <c r="C984" s="67">
        <v>20</v>
      </c>
      <c r="D984" s="67" t="s">
        <v>343</v>
      </c>
      <c r="E984" s="71">
        <v>0.201578426049286</v>
      </c>
      <c r="F984" s="68">
        <v>62.944162436548197</v>
      </c>
      <c r="G984" s="71">
        <v>2.2240257415861799E-2</v>
      </c>
      <c r="H984" s="68">
        <v>25.634517766497499</v>
      </c>
      <c r="I984" s="71">
        <v>5.9414693168007504E-4</v>
      </c>
      <c r="J984" s="68">
        <v>61.4847715736041</v>
      </c>
      <c r="K984" s="71">
        <v>0.58190087380031497</v>
      </c>
      <c r="L984" s="68">
        <v>78.489847715736005</v>
      </c>
    </row>
    <row r="985" spans="1:12" x14ac:dyDescent="0.2">
      <c r="A985" s="72" t="s">
        <v>2209</v>
      </c>
      <c r="B985" s="66" t="s">
        <v>2266</v>
      </c>
      <c r="C985" s="67">
        <v>20</v>
      </c>
      <c r="D985" s="67" t="s">
        <v>343</v>
      </c>
      <c r="E985" s="71">
        <v>0.21120472335367299</v>
      </c>
      <c r="F985" s="68">
        <v>65.799492385786806</v>
      </c>
      <c r="G985" s="71">
        <v>8.1715010465681394E-3</v>
      </c>
      <c r="H985" s="68">
        <v>18.083756345177701</v>
      </c>
      <c r="I985" s="71">
        <v>3.17328805310809E-4</v>
      </c>
      <c r="J985" s="68">
        <v>56.091370558375601</v>
      </c>
      <c r="K985" s="71">
        <v>0.62512534020913901</v>
      </c>
      <c r="L985" s="68">
        <v>81.725888324873097</v>
      </c>
    </row>
    <row r="986" spans="1:12" x14ac:dyDescent="0.2">
      <c r="A986" s="72" t="s">
        <v>1309</v>
      </c>
      <c r="B986" s="66" t="s">
        <v>2267</v>
      </c>
      <c r="C986" s="67">
        <v>20</v>
      </c>
      <c r="D986" s="67" t="s">
        <v>343</v>
      </c>
      <c r="E986" s="71">
        <v>0.25856063728212902</v>
      </c>
      <c r="F986" s="68">
        <v>77.284263959390898</v>
      </c>
      <c r="G986" s="71">
        <v>4.8447415678768702E-3</v>
      </c>
      <c r="H986" s="68">
        <v>15.6091370558376</v>
      </c>
      <c r="I986" s="71">
        <v>0</v>
      </c>
      <c r="J986" s="68">
        <v>20.558375634517802</v>
      </c>
      <c r="K986" s="71">
        <v>0.77083717027851095</v>
      </c>
      <c r="L986" s="68">
        <v>91.370558375634502</v>
      </c>
    </row>
    <row r="987" spans="1:12" x14ac:dyDescent="0.2">
      <c r="A987" s="72" t="s">
        <v>2268</v>
      </c>
      <c r="B987" s="66" t="s">
        <v>2269</v>
      </c>
      <c r="C987" s="67">
        <v>20</v>
      </c>
      <c r="D987" s="67" t="s">
        <v>343</v>
      </c>
      <c r="E987" s="71">
        <v>0.18474200029544799</v>
      </c>
      <c r="F987" s="68">
        <v>58.4390862944162</v>
      </c>
      <c r="G987" s="71">
        <v>1.9809936338990898E-3</v>
      </c>
      <c r="H987" s="68">
        <v>12.880710659898501</v>
      </c>
      <c r="I987" s="71">
        <v>2.3698358688949098E-3</v>
      </c>
      <c r="J987" s="68">
        <v>71.129441624365498</v>
      </c>
      <c r="K987" s="71">
        <v>0.54987517138355102</v>
      </c>
      <c r="L987" s="68">
        <v>75.824873096446694</v>
      </c>
    </row>
    <row r="988" spans="1:12" x14ac:dyDescent="0.2">
      <c r="A988" s="72" t="s">
        <v>2270</v>
      </c>
      <c r="B988" s="66" t="s">
        <v>2271</v>
      </c>
      <c r="C988" s="67">
        <v>20</v>
      </c>
      <c r="D988" s="67" t="s">
        <v>343</v>
      </c>
      <c r="E988" s="71">
        <v>0.24253756801093701</v>
      </c>
      <c r="F988" s="68">
        <v>73.096446700507599</v>
      </c>
      <c r="G988" s="71">
        <v>1.6312501349702299E-10</v>
      </c>
      <c r="H988" s="68">
        <v>2.3477157360406098</v>
      </c>
      <c r="I988" s="71">
        <v>0</v>
      </c>
      <c r="J988" s="68">
        <v>20.558375634517802</v>
      </c>
      <c r="K988" s="71">
        <v>0.72761270386968702</v>
      </c>
      <c r="L988" s="68">
        <v>88.451776649746193</v>
      </c>
    </row>
    <row r="989" spans="1:12" x14ac:dyDescent="0.2">
      <c r="A989" s="72" t="s">
        <v>2272</v>
      </c>
      <c r="B989" s="66" t="s">
        <v>2273</v>
      </c>
      <c r="C989" s="67">
        <v>20</v>
      </c>
      <c r="D989" s="67" t="s">
        <v>343</v>
      </c>
      <c r="E989" s="71">
        <v>0.156750117391214</v>
      </c>
      <c r="F989" s="68">
        <v>50.253807106598998</v>
      </c>
      <c r="G989" s="71">
        <v>1.6139240724637301E-2</v>
      </c>
      <c r="H989" s="68">
        <v>22.9695431472081</v>
      </c>
      <c r="I989" s="71">
        <v>2.36308412189428E-4</v>
      </c>
      <c r="J989" s="68">
        <v>53.489847715735998</v>
      </c>
      <c r="K989" s="71">
        <v>0.45387480303681399</v>
      </c>
      <c r="L989" s="68">
        <v>68.591370558375601</v>
      </c>
    </row>
    <row r="990" spans="1:12" x14ac:dyDescent="0.2">
      <c r="A990" s="72" t="s">
        <v>2274</v>
      </c>
      <c r="B990" s="66" t="s">
        <v>2275</v>
      </c>
      <c r="C990" s="67">
        <v>20</v>
      </c>
      <c r="D990" s="67" t="s">
        <v>343</v>
      </c>
      <c r="E990" s="71">
        <v>0.22111198992680001</v>
      </c>
      <c r="F990" s="68">
        <v>67.829949238578706</v>
      </c>
      <c r="G990" s="71">
        <v>0.1874323522195</v>
      </c>
      <c r="H990" s="68">
        <v>70.8121827411167</v>
      </c>
      <c r="I990" s="71">
        <v>0.12598444920597701</v>
      </c>
      <c r="J990" s="68">
        <v>92.893401015228406</v>
      </c>
      <c r="K990" s="71">
        <v>0.34991916835492298</v>
      </c>
      <c r="L990" s="68">
        <v>57.2969543147208</v>
      </c>
    </row>
    <row r="991" spans="1:12" x14ac:dyDescent="0.2">
      <c r="A991" s="72" t="s">
        <v>2276</v>
      </c>
      <c r="B991" s="66" t="s">
        <v>2277</v>
      </c>
      <c r="C991" s="67">
        <v>20</v>
      </c>
      <c r="D991" s="67" t="s">
        <v>343</v>
      </c>
      <c r="E991" s="71">
        <v>0.14661723249294201</v>
      </c>
      <c r="F991" s="68">
        <v>47.9695431472081</v>
      </c>
      <c r="G991" s="71">
        <v>1.9897456503936701E-3</v>
      </c>
      <c r="H991" s="68">
        <v>13.007614213198</v>
      </c>
      <c r="I991" s="71">
        <v>0</v>
      </c>
      <c r="J991" s="68">
        <v>20.558375634517802</v>
      </c>
      <c r="K991" s="71">
        <v>0.43786195182843202</v>
      </c>
      <c r="L991" s="68">
        <v>66.6243654822335</v>
      </c>
    </row>
    <row r="992" spans="1:12" x14ac:dyDescent="0.2">
      <c r="A992" s="72" t="s">
        <v>2278</v>
      </c>
      <c r="B992" s="66" t="s">
        <v>2279</v>
      </c>
      <c r="C992" s="67">
        <v>20</v>
      </c>
      <c r="D992" s="67" t="s">
        <v>343</v>
      </c>
      <c r="E992" s="71">
        <v>9.4522238642006998E-2</v>
      </c>
      <c r="F992" s="68">
        <v>36.040609137055803</v>
      </c>
      <c r="G992" s="71">
        <v>7.2324257110367607E-2</v>
      </c>
      <c r="H992" s="68">
        <v>41.814720812182699</v>
      </c>
      <c r="I992" s="71">
        <v>1.01251403798991E-2</v>
      </c>
      <c r="J992" s="68">
        <v>79.1878172588833</v>
      </c>
      <c r="K992" s="71">
        <v>0.20111731843575401</v>
      </c>
      <c r="L992" s="68">
        <v>41.370558375634502</v>
      </c>
    </row>
    <row r="993" spans="1:12" x14ac:dyDescent="0.2">
      <c r="A993" s="72" t="s">
        <v>2280</v>
      </c>
      <c r="B993" s="66" t="s">
        <v>2281</v>
      </c>
      <c r="C993" s="67">
        <v>20</v>
      </c>
      <c r="D993" s="67" t="s">
        <v>343</v>
      </c>
      <c r="E993" s="71">
        <v>3.7006466210259499E-2</v>
      </c>
      <c r="F993" s="68">
        <v>20.3045685279188</v>
      </c>
      <c r="G993" s="71">
        <v>1.04607394129015E-2</v>
      </c>
      <c r="H993" s="68">
        <v>19.7335025380711</v>
      </c>
      <c r="I993" s="71">
        <v>0</v>
      </c>
      <c r="J993" s="68">
        <v>20.558375634517802</v>
      </c>
      <c r="K993" s="71">
        <v>0.100558659217877</v>
      </c>
      <c r="L993" s="68">
        <v>31.472081218274099</v>
      </c>
    </row>
    <row r="994" spans="1:12" x14ac:dyDescent="0.2">
      <c r="A994" s="72" t="s">
        <v>2282</v>
      </c>
      <c r="B994" s="66" t="s">
        <v>2283</v>
      </c>
      <c r="C994" s="67">
        <v>20</v>
      </c>
      <c r="D994" s="67" t="s">
        <v>343</v>
      </c>
      <c r="E994" s="71">
        <v>1.3463516198417E-2</v>
      </c>
      <c r="F994" s="68">
        <v>12.309644670050799</v>
      </c>
      <c r="G994" s="71">
        <v>9.9722675337037305E-3</v>
      </c>
      <c r="H994" s="68">
        <v>19.2258883248731</v>
      </c>
      <c r="I994" s="71">
        <v>1.68723557072513E-3</v>
      </c>
      <c r="J994" s="68">
        <v>68.527918781725901</v>
      </c>
      <c r="K994" s="71">
        <v>2.8731045490822001E-2</v>
      </c>
      <c r="L994" s="68">
        <v>22.144670050761398</v>
      </c>
    </row>
    <row r="995" spans="1:12" x14ac:dyDescent="0.2">
      <c r="A995" s="72" t="s">
        <v>2284</v>
      </c>
      <c r="B995" s="66" t="s">
        <v>2285</v>
      </c>
      <c r="C995" s="67">
        <v>20</v>
      </c>
      <c r="D995" s="67" t="s">
        <v>343</v>
      </c>
      <c r="E995" s="71">
        <v>2.2343368342299802E-3</v>
      </c>
      <c r="F995" s="68">
        <v>6.0279187817258899</v>
      </c>
      <c r="G995" s="71">
        <v>0</v>
      </c>
      <c r="H995" s="68">
        <v>0.88832487309644703</v>
      </c>
      <c r="I995" s="71">
        <v>1.91450292088627E-3</v>
      </c>
      <c r="J995" s="68">
        <v>69.289340101522797</v>
      </c>
      <c r="K995" s="71">
        <v>4.7885075818036704E-3</v>
      </c>
      <c r="L995" s="68">
        <v>14.911167512690399</v>
      </c>
    </row>
    <row r="996" spans="1:12" x14ac:dyDescent="0.2">
      <c r="A996" s="72" t="s">
        <v>2286</v>
      </c>
      <c r="B996" s="66" t="s">
        <v>2287</v>
      </c>
      <c r="C996" s="67">
        <v>20</v>
      </c>
      <c r="D996" s="67" t="s">
        <v>343</v>
      </c>
      <c r="E996" s="71">
        <v>3.9095273951543497E-2</v>
      </c>
      <c r="F996" s="68">
        <v>20.8756345177665</v>
      </c>
      <c r="G996" s="71">
        <v>1.02410891029411E-2</v>
      </c>
      <c r="H996" s="68">
        <v>19.606598984771601</v>
      </c>
      <c r="I996" s="71">
        <v>3.04286114428306E-2</v>
      </c>
      <c r="J996" s="68">
        <v>85.596446700507599</v>
      </c>
      <c r="K996" s="71">
        <v>7.6616121308858698E-2</v>
      </c>
      <c r="L996" s="68">
        <v>27.6649746192893</v>
      </c>
    </row>
    <row r="997" spans="1:12" x14ac:dyDescent="0.2">
      <c r="A997" s="72" t="s">
        <v>2288</v>
      </c>
      <c r="B997" s="66" t="s">
        <v>2289</v>
      </c>
      <c r="C997" s="67">
        <v>20</v>
      </c>
      <c r="D997" s="67" t="s">
        <v>343</v>
      </c>
      <c r="E997" s="71">
        <v>3.2554294363020498E-3</v>
      </c>
      <c r="F997" s="68">
        <v>7.10659898477157</v>
      </c>
      <c r="G997" s="71">
        <v>1.00746619812686E-4</v>
      </c>
      <c r="H997" s="68">
        <v>7.5507614213198</v>
      </c>
      <c r="I997" s="71">
        <v>8.0693724951589104E-3</v>
      </c>
      <c r="J997" s="68">
        <v>77.918781725888294</v>
      </c>
      <c r="K997" s="71">
        <v>1.59616919393456E-3</v>
      </c>
      <c r="L997" s="68">
        <v>11.6116751269036</v>
      </c>
    </row>
    <row r="998" spans="1:12" x14ac:dyDescent="0.2">
      <c r="A998" s="72" t="s">
        <v>2290</v>
      </c>
      <c r="B998" s="66" t="s">
        <v>2291</v>
      </c>
      <c r="C998" s="67">
        <v>20</v>
      </c>
      <c r="D998" s="67" t="s">
        <v>343</v>
      </c>
      <c r="E998" s="71">
        <v>1.6388424151803398E-2</v>
      </c>
      <c r="F998" s="68">
        <v>13.3248730964467</v>
      </c>
      <c r="G998" s="71">
        <v>5.5200577678341E-4</v>
      </c>
      <c r="H998" s="68">
        <v>9.3274111675126896</v>
      </c>
      <c r="I998" s="71">
        <v>8.7090368302628896E-3</v>
      </c>
      <c r="J998" s="68">
        <v>78.299492385786806</v>
      </c>
      <c r="K998" s="71">
        <v>3.9904229848363899E-2</v>
      </c>
      <c r="L998" s="68">
        <v>23.4771573604061</v>
      </c>
    </row>
    <row r="999" spans="1:12" x14ac:dyDescent="0.2">
      <c r="A999" s="72" t="s">
        <v>2292</v>
      </c>
      <c r="B999" s="66" t="s">
        <v>2293</v>
      </c>
      <c r="C999" s="67">
        <v>20</v>
      </c>
      <c r="D999" s="67" t="s">
        <v>343</v>
      </c>
      <c r="E999" s="71">
        <v>2.0776426550191602E-3</v>
      </c>
      <c r="F999" s="68">
        <v>5.9010152284263997</v>
      </c>
      <c r="G999" s="71">
        <v>0</v>
      </c>
      <c r="H999" s="68">
        <v>0.88832487309644703</v>
      </c>
      <c r="I999" s="71">
        <v>6.2329279650574698E-3</v>
      </c>
      <c r="J999" s="68">
        <v>77.0304568527919</v>
      </c>
      <c r="K999" s="71">
        <v>0</v>
      </c>
      <c r="L999" s="68">
        <v>8.3121827411167502</v>
      </c>
    </row>
    <row r="1000" spans="1:12" x14ac:dyDescent="0.2">
      <c r="A1000" s="72" t="s">
        <v>2294</v>
      </c>
      <c r="B1000" s="66" t="s">
        <v>2295</v>
      </c>
      <c r="C1000" s="67">
        <v>20</v>
      </c>
      <c r="D1000" s="67" t="s">
        <v>343</v>
      </c>
      <c r="E1000" s="71">
        <v>3.5164658799778101E-3</v>
      </c>
      <c r="F1000" s="68">
        <v>7.4873096446700496</v>
      </c>
      <c r="G1000" s="71">
        <v>7.5625006257240596E-11</v>
      </c>
      <c r="H1000" s="68">
        <v>1.6497461928934001</v>
      </c>
      <c r="I1000" s="71">
        <v>8.9532283703738693E-3</v>
      </c>
      <c r="J1000" s="68">
        <v>78.362944162436506</v>
      </c>
      <c r="K1000" s="71">
        <v>1.59616919393456E-3</v>
      </c>
      <c r="L1000" s="68">
        <v>11.6116751269036</v>
      </c>
    </row>
    <row r="1001" spans="1:12" x14ac:dyDescent="0.2">
      <c r="A1001" s="72" t="s">
        <v>2296</v>
      </c>
      <c r="B1001" s="66" t="s">
        <v>2297</v>
      </c>
      <c r="C1001" s="67">
        <v>20</v>
      </c>
      <c r="D1001" s="67" t="s">
        <v>343</v>
      </c>
      <c r="E1001" s="71">
        <v>1.44139683249369E-2</v>
      </c>
      <c r="F1001" s="68">
        <v>12.626903553299501</v>
      </c>
      <c r="G1001" s="71">
        <v>4.7325127276963402E-3</v>
      </c>
      <c r="H1001" s="68">
        <v>15.4187817258883</v>
      </c>
      <c r="I1001" s="71">
        <v>2.8932377083507099E-2</v>
      </c>
      <c r="J1001" s="68">
        <v>85.215736040609102</v>
      </c>
      <c r="K1001" s="71">
        <v>9.5770151636073494E-3</v>
      </c>
      <c r="L1001" s="68">
        <v>17.829949238578699</v>
      </c>
    </row>
    <row r="1002" spans="1:12" x14ac:dyDescent="0.2">
      <c r="A1002" s="72" t="s">
        <v>2298</v>
      </c>
      <c r="B1002" s="66" t="s">
        <v>2299</v>
      </c>
      <c r="C1002" s="67">
        <v>20</v>
      </c>
      <c r="D1002" s="67" t="s">
        <v>343</v>
      </c>
      <c r="E1002" s="71">
        <v>3.1423410060733202E-2</v>
      </c>
      <c r="F1002" s="68">
        <v>18.2106598984772</v>
      </c>
      <c r="G1002" s="71">
        <v>4.9662504664205197E-10</v>
      </c>
      <c r="H1002" s="68">
        <v>4.8857868020304602</v>
      </c>
      <c r="I1002" s="71">
        <v>1.6924164373701401E-3</v>
      </c>
      <c r="J1002" s="68">
        <v>68.591370558375601</v>
      </c>
      <c r="K1002" s="71">
        <v>9.2577813248204299E-2</v>
      </c>
      <c r="L1002" s="68">
        <v>29.949238578680198</v>
      </c>
    </row>
    <row r="1003" spans="1:12" x14ac:dyDescent="0.2">
      <c r="A1003" s="72" t="s">
        <v>2300</v>
      </c>
      <c r="B1003" s="66" t="s">
        <v>2301</v>
      </c>
      <c r="C1003" s="67">
        <v>20</v>
      </c>
      <c r="D1003" s="67" t="s">
        <v>343</v>
      </c>
      <c r="E1003" s="71">
        <v>3.0035620696381099E-3</v>
      </c>
      <c r="F1003" s="68">
        <v>6.7258883248731003</v>
      </c>
      <c r="G1003" s="71">
        <v>8.26375023965653E-10</v>
      </c>
      <c r="H1003" s="68">
        <v>5.2030456852791902</v>
      </c>
      <c r="I1003" s="71">
        <v>2.6260086068010599E-3</v>
      </c>
      <c r="J1003" s="68">
        <v>71.763959390862894</v>
      </c>
      <c r="K1003" s="71">
        <v>6.3846767757382303E-3</v>
      </c>
      <c r="L1003" s="68">
        <v>15.9263959390863</v>
      </c>
    </row>
    <row r="1004" spans="1:12" x14ac:dyDescent="0.2">
      <c r="A1004" s="72" t="s">
        <v>2302</v>
      </c>
      <c r="B1004" s="66" t="s">
        <v>2303</v>
      </c>
      <c r="C1004" s="67">
        <v>20</v>
      </c>
      <c r="D1004" s="67" t="s">
        <v>343</v>
      </c>
      <c r="E1004" s="71">
        <v>2.86094477386095E-2</v>
      </c>
      <c r="F1004" s="68">
        <v>17.322335025380699</v>
      </c>
      <c r="G1004" s="71">
        <v>1.24964903491416E-2</v>
      </c>
      <c r="H1004" s="68">
        <v>21.510152284263999</v>
      </c>
      <c r="I1004" s="71">
        <v>6.5351006897013994E-2</v>
      </c>
      <c r="J1004" s="68">
        <v>89.911167512690398</v>
      </c>
      <c r="K1004" s="71">
        <v>7.9808459696727903E-3</v>
      </c>
      <c r="L1004" s="68">
        <v>16.878172588832498</v>
      </c>
    </row>
    <row r="1005" spans="1:12" x14ac:dyDescent="0.2">
      <c r="A1005" s="72" t="s">
        <v>2304</v>
      </c>
      <c r="B1005" s="66" t="s">
        <v>2305</v>
      </c>
      <c r="C1005" s="67">
        <v>20</v>
      </c>
      <c r="D1005" s="67" t="s">
        <v>343</v>
      </c>
      <c r="E1005" s="71">
        <v>3.4599660843670299E-3</v>
      </c>
      <c r="F1005" s="68">
        <v>7.4238578680203</v>
      </c>
      <c r="G1005" s="71">
        <v>2.97240979691055E-4</v>
      </c>
      <c r="H1005" s="68">
        <v>8.5025380710659899</v>
      </c>
      <c r="I1005" s="71">
        <v>1.008265727341E-2</v>
      </c>
      <c r="J1005" s="68">
        <v>79.1243654822335</v>
      </c>
      <c r="K1005" s="71">
        <v>0</v>
      </c>
      <c r="L1005" s="68">
        <v>8.3121827411167502</v>
      </c>
    </row>
    <row r="1006" spans="1:12" x14ac:dyDescent="0.2">
      <c r="A1006" s="72" t="s">
        <v>2306</v>
      </c>
      <c r="B1006" s="66" t="s">
        <v>2307</v>
      </c>
      <c r="C1006" s="67">
        <v>20</v>
      </c>
      <c r="D1006" s="67" t="s">
        <v>343</v>
      </c>
      <c r="E1006" s="71">
        <v>1.5038976623343301E-3</v>
      </c>
      <c r="F1006" s="68">
        <v>5.0761421319797</v>
      </c>
      <c r="G1006" s="71">
        <v>6.6509405583864396E-5</v>
      </c>
      <c r="H1006" s="68">
        <v>7.1700507614213196</v>
      </c>
      <c r="I1006" s="71">
        <v>4.44518358141913E-3</v>
      </c>
      <c r="J1006" s="68">
        <v>74.619289340101503</v>
      </c>
      <c r="K1006" s="71">
        <v>0</v>
      </c>
      <c r="L1006" s="68">
        <v>8.3121827411167502</v>
      </c>
    </row>
    <row r="1007" spans="1:12" x14ac:dyDescent="0.2">
      <c r="A1007" s="72" t="s">
        <v>2308</v>
      </c>
      <c r="B1007" s="66" t="s">
        <v>2309</v>
      </c>
      <c r="C1007" s="67">
        <v>20</v>
      </c>
      <c r="D1007" s="67" t="s">
        <v>343</v>
      </c>
      <c r="E1007" s="71">
        <v>3.2711572781939698E-3</v>
      </c>
      <c r="F1007" s="68">
        <v>7.1700507614213196</v>
      </c>
      <c r="G1007" s="71">
        <v>1.3250436154302301E-4</v>
      </c>
      <c r="H1007" s="68">
        <v>7.9949238578680202</v>
      </c>
      <c r="I1007" s="71">
        <v>9.6809674730389001E-3</v>
      </c>
      <c r="J1007" s="68">
        <v>78.807106598984802</v>
      </c>
      <c r="K1007" s="71">
        <v>0</v>
      </c>
      <c r="L1007" s="68">
        <v>8.3121827411167502</v>
      </c>
    </row>
    <row r="1008" spans="1:12" x14ac:dyDescent="0.2">
      <c r="A1008" s="72" t="s">
        <v>2310</v>
      </c>
      <c r="B1008" s="66" t="s">
        <v>2311</v>
      </c>
      <c r="C1008" s="67">
        <v>20</v>
      </c>
      <c r="D1008" s="67" t="s">
        <v>343</v>
      </c>
      <c r="E1008" s="71">
        <v>3.3407385040020499E-3</v>
      </c>
      <c r="F1008" s="68">
        <v>7.23350253807107</v>
      </c>
      <c r="G1008" s="71">
        <v>5.3862503346380198E-10</v>
      </c>
      <c r="H1008" s="68">
        <v>4.9492385786802</v>
      </c>
      <c r="I1008" s="71">
        <v>1.0022214973381099E-2</v>
      </c>
      <c r="J1008" s="68">
        <v>78.997461928934001</v>
      </c>
      <c r="K1008" s="71">
        <v>0</v>
      </c>
      <c r="L1008" s="68">
        <v>8.3121827411167502</v>
      </c>
    </row>
    <row r="1009" spans="1:12" x14ac:dyDescent="0.2">
      <c r="A1009" s="72" t="s">
        <v>2312</v>
      </c>
      <c r="B1009" s="66" t="s">
        <v>2313</v>
      </c>
      <c r="C1009" s="67">
        <v>20</v>
      </c>
      <c r="D1009" s="67" t="s">
        <v>343</v>
      </c>
      <c r="E1009" s="71">
        <v>0.217531221575265</v>
      </c>
      <c r="F1009" s="68">
        <v>67.449238578680195</v>
      </c>
      <c r="G1009" s="71">
        <v>7.3385505735710899E-2</v>
      </c>
      <c r="H1009" s="68">
        <v>42.068527918781697</v>
      </c>
      <c r="I1009" s="71">
        <v>4.9962357763748899E-4</v>
      </c>
      <c r="J1009" s="68">
        <v>59.898477157360396</v>
      </c>
      <c r="K1009" s="71">
        <v>0.57870853541244605</v>
      </c>
      <c r="L1009" s="68">
        <v>78.236040609137106</v>
      </c>
    </row>
    <row r="1010" spans="1:12" x14ac:dyDescent="0.2">
      <c r="A1010" s="72" t="s">
        <v>2314</v>
      </c>
      <c r="B1010" s="66" t="s">
        <v>2315</v>
      </c>
      <c r="C1010" s="67">
        <v>20</v>
      </c>
      <c r="D1010" s="67" t="s">
        <v>343</v>
      </c>
      <c r="E1010" s="71">
        <v>0.20871383804066401</v>
      </c>
      <c r="F1010" s="68">
        <v>64.974619289340097</v>
      </c>
      <c r="G1010" s="71">
        <v>0.21072824954671701</v>
      </c>
      <c r="H1010" s="68">
        <v>76.142131979695407</v>
      </c>
      <c r="I1010" s="71">
        <v>0</v>
      </c>
      <c r="J1010" s="68">
        <v>20.558375634517802</v>
      </c>
      <c r="K1010" s="71">
        <v>0.415413264575276</v>
      </c>
      <c r="L1010" s="68">
        <v>64.5304568527919</v>
      </c>
    </row>
    <row r="1011" spans="1:12" x14ac:dyDescent="0.2">
      <c r="A1011" s="72" t="s">
        <v>1309</v>
      </c>
      <c r="B1011" s="66" t="s">
        <v>2316</v>
      </c>
      <c r="C1011" s="67">
        <v>20</v>
      </c>
      <c r="D1011" s="67" t="s">
        <v>343</v>
      </c>
      <c r="E1011" s="71">
        <v>0.18342721055227201</v>
      </c>
      <c r="F1011" s="68">
        <v>57.994923857868002</v>
      </c>
      <c r="G1011" s="71">
        <v>0.225926750039012</v>
      </c>
      <c r="H1011" s="68">
        <v>80.012690355329994</v>
      </c>
      <c r="I1011" s="71">
        <v>3.5141070975569601E-13</v>
      </c>
      <c r="J1011" s="68">
        <v>21.3197969543147</v>
      </c>
      <c r="K1011" s="71">
        <v>0.32435488161745102</v>
      </c>
      <c r="L1011" s="68">
        <v>54.822335025380703</v>
      </c>
    </row>
    <row r="1012" spans="1:12" x14ac:dyDescent="0.2">
      <c r="A1012" s="72" t="s">
        <v>2317</v>
      </c>
      <c r="B1012" s="66" t="s">
        <v>2318</v>
      </c>
      <c r="C1012" s="67">
        <v>20</v>
      </c>
      <c r="D1012" s="67" t="s">
        <v>343</v>
      </c>
      <c r="E1012" s="71">
        <v>0.142549861633359</v>
      </c>
      <c r="F1012" s="68">
        <v>46.8908629441624</v>
      </c>
      <c r="G1012" s="71">
        <v>0.13534598532161701</v>
      </c>
      <c r="H1012" s="68">
        <v>59.3908629441624</v>
      </c>
      <c r="I1012" s="71">
        <v>1.22902087061062E-11</v>
      </c>
      <c r="J1012" s="68">
        <v>22.461928934010199</v>
      </c>
      <c r="K1012" s="71">
        <v>0.29230359956616903</v>
      </c>
      <c r="L1012" s="68">
        <v>50.824873096446701</v>
      </c>
    </row>
    <row r="1013" spans="1:12" x14ac:dyDescent="0.2">
      <c r="A1013" s="72" t="s">
        <v>2319</v>
      </c>
      <c r="B1013" s="66" t="s">
        <v>2320</v>
      </c>
      <c r="C1013" s="67">
        <v>20</v>
      </c>
      <c r="D1013" s="67" t="s">
        <v>343</v>
      </c>
      <c r="E1013" s="71">
        <v>0.212796916169635</v>
      </c>
      <c r="F1013" s="68">
        <v>66.307106598984802</v>
      </c>
      <c r="G1013" s="71">
        <v>0.23731599999948899</v>
      </c>
      <c r="H1013" s="68">
        <v>83.946700507614196</v>
      </c>
      <c r="I1013" s="71">
        <v>2.7006679552794199E-5</v>
      </c>
      <c r="J1013" s="68">
        <v>35.088832487309602</v>
      </c>
      <c r="K1013" s="71">
        <v>0.40104774182986502</v>
      </c>
      <c r="L1013" s="68">
        <v>62.817258883248698</v>
      </c>
    </row>
    <row r="1014" spans="1:12" x14ac:dyDescent="0.2">
      <c r="A1014" s="72" t="s">
        <v>2321</v>
      </c>
      <c r="B1014" s="66" t="s">
        <v>2322</v>
      </c>
      <c r="C1014" s="67">
        <v>20</v>
      </c>
      <c r="D1014" s="67" t="s">
        <v>343</v>
      </c>
      <c r="E1014" s="71">
        <v>0.14407198174399299</v>
      </c>
      <c r="F1014" s="68">
        <v>47.398477157360396</v>
      </c>
      <c r="G1014" s="71">
        <v>0.23259075049653799</v>
      </c>
      <c r="H1014" s="68">
        <v>82.170050761421294</v>
      </c>
      <c r="I1014" s="71">
        <v>1.7269555483368801E-6</v>
      </c>
      <c r="J1014" s="68">
        <v>26.269035532994899</v>
      </c>
      <c r="K1014" s="71">
        <v>0.19962346777989201</v>
      </c>
      <c r="L1014" s="68">
        <v>41.180203045685303</v>
      </c>
    </row>
    <row r="1015" spans="1:12" x14ac:dyDescent="0.2">
      <c r="A1015" s="72" t="s">
        <v>2323</v>
      </c>
      <c r="B1015" s="66" t="s">
        <v>2324</v>
      </c>
      <c r="C1015" s="67">
        <v>20</v>
      </c>
      <c r="D1015" s="67" t="s">
        <v>343</v>
      </c>
      <c r="E1015" s="71">
        <v>0.127742256092409</v>
      </c>
      <c r="F1015" s="68">
        <v>42.829949238578699</v>
      </c>
      <c r="G1015" s="71">
        <v>0.23469524956651</v>
      </c>
      <c r="H1015" s="68">
        <v>83.185279187817301</v>
      </c>
      <c r="I1015" s="71">
        <v>6.2204040284712702E-5</v>
      </c>
      <c r="J1015" s="68">
        <v>41.370558375634502</v>
      </c>
      <c r="K1015" s="71">
        <v>0.14846931467043201</v>
      </c>
      <c r="L1015" s="68">
        <v>36.4213197969543</v>
      </c>
    </row>
    <row r="1016" spans="1:12" x14ac:dyDescent="0.2">
      <c r="A1016" s="72" t="s">
        <v>1631</v>
      </c>
      <c r="B1016" s="66" t="s">
        <v>2325</v>
      </c>
      <c r="C1016" s="67">
        <v>20</v>
      </c>
      <c r="D1016" s="67" t="s">
        <v>343</v>
      </c>
      <c r="E1016" s="71">
        <v>6.2127404584304401E-2</v>
      </c>
      <c r="F1016" s="68">
        <v>27.5380710659899</v>
      </c>
      <c r="G1016" s="71">
        <v>1.0715506994743801E-2</v>
      </c>
      <c r="H1016" s="68">
        <v>19.987309644670098</v>
      </c>
      <c r="I1016" s="71">
        <v>6.2515790849795096E-5</v>
      </c>
      <c r="J1016" s="68">
        <v>41.497461928934001</v>
      </c>
      <c r="K1016" s="71">
        <v>0.175604190967319</v>
      </c>
      <c r="L1016" s="68">
        <v>38.959390862944197</v>
      </c>
    </row>
    <row r="1017" spans="1:12" x14ac:dyDescent="0.2">
      <c r="A1017" s="72" t="s">
        <v>2326</v>
      </c>
      <c r="B1017" s="66" t="s">
        <v>2327</v>
      </c>
      <c r="C1017" s="67">
        <v>20</v>
      </c>
      <c r="D1017" s="67" t="s">
        <v>343</v>
      </c>
      <c r="E1017" s="71">
        <v>9.4753411863673101E-2</v>
      </c>
      <c r="F1017" s="68">
        <v>36.167512690355302</v>
      </c>
      <c r="G1017" s="71">
        <v>0.14416475360416001</v>
      </c>
      <c r="H1017" s="68">
        <v>62.182741116751302</v>
      </c>
      <c r="I1017" s="71">
        <v>0.10178742133243</v>
      </c>
      <c r="J1017" s="68">
        <v>92.195431472081196</v>
      </c>
      <c r="K1017" s="71">
        <v>3.8308060654429398E-2</v>
      </c>
      <c r="L1017" s="68">
        <v>23.4137055837563</v>
      </c>
    </row>
    <row r="1018" spans="1:12" x14ac:dyDescent="0.2">
      <c r="A1018" s="72" t="s">
        <v>2328</v>
      </c>
      <c r="B1018" s="66" t="s">
        <v>2329</v>
      </c>
      <c r="C1018" s="67">
        <v>20</v>
      </c>
      <c r="D1018" s="67" t="s">
        <v>343</v>
      </c>
      <c r="E1018" s="71">
        <v>1.3453177172612201E-2</v>
      </c>
      <c r="F1018" s="68">
        <v>12.246192893401</v>
      </c>
      <c r="G1018" s="71">
        <v>2.3181494203779299E-2</v>
      </c>
      <c r="H1018" s="68">
        <v>25.951776649746201</v>
      </c>
      <c r="I1018" s="71">
        <v>7.6010221504499501E-3</v>
      </c>
      <c r="J1018" s="68">
        <v>77.664974619289296</v>
      </c>
      <c r="K1018" s="71">
        <v>9.5770151636073494E-3</v>
      </c>
      <c r="L1018" s="68">
        <v>17.829949238578699</v>
      </c>
    </row>
    <row r="1019" spans="1:12" x14ac:dyDescent="0.2">
      <c r="A1019" s="72" t="s">
        <v>2330</v>
      </c>
      <c r="B1019" s="66" t="s">
        <v>2331</v>
      </c>
      <c r="C1019" s="67">
        <v>20</v>
      </c>
      <c r="D1019" s="67" t="s">
        <v>343</v>
      </c>
      <c r="E1019" s="71">
        <v>9.0091887211694005E-2</v>
      </c>
      <c r="F1019" s="68">
        <v>34.835025380710697</v>
      </c>
      <c r="G1019" s="71">
        <v>8.5603008786150098E-2</v>
      </c>
      <c r="H1019" s="68">
        <v>45.8121827411168</v>
      </c>
      <c r="I1019" s="71">
        <v>1.1131955464579501E-3</v>
      </c>
      <c r="J1019" s="68">
        <v>66.053299492385804</v>
      </c>
      <c r="K1019" s="71">
        <v>0.183559457302474</v>
      </c>
      <c r="L1019" s="68">
        <v>39.5939086294416</v>
      </c>
    </row>
    <row r="1020" spans="1:12" x14ac:dyDescent="0.2">
      <c r="A1020" s="72" t="s">
        <v>2332</v>
      </c>
      <c r="B1020" s="66" t="s">
        <v>2333</v>
      </c>
      <c r="C1020" s="67">
        <v>20</v>
      </c>
      <c r="D1020" s="67" t="s">
        <v>343</v>
      </c>
      <c r="E1020" s="71">
        <v>4.3317515198747998E-2</v>
      </c>
      <c r="F1020" s="68">
        <v>22.3350253807107</v>
      </c>
      <c r="G1020" s="71">
        <v>3.7430000162961698E-2</v>
      </c>
      <c r="H1020" s="68">
        <v>31.472081218274099</v>
      </c>
      <c r="I1020" s="71">
        <v>4.7332397668817198E-3</v>
      </c>
      <c r="J1020" s="68">
        <v>75.380710659898497</v>
      </c>
      <c r="K1020" s="71">
        <v>8.7789305666400599E-2</v>
      </c>
      <c r="L1020" s="68">
        <v>29.314720812182699</v>
      </c>
    </row>
    <row r="1021" spans="1:12" x14ac:dyDescent="0.2">
      <c r="A1021" s="72" t="s">
        <v>2334</v>
      </c>
      <c r="B1021" s="66" t="s">
        <v>2335</v>
      </c>
      <c r="C1021" s="67">
        <v>20</v>
      </c>
      <c r="D1021" s="67" t="s">
        <v>343</v>
      </c>
      <c r="E1021" s="71">
        <v>3.66839081937365E-2</v>
      </c>
      <c r="F1021" s="68">
        <v>20.177664974619301</v>
      </c>
      <c r="G1021" s="71">
        <v>1.1888750262034599E-9</v>
      </c>
      <c r="H1021" s="68">
        <v>5.6472081218274104</v>
      </c>
      <c r="I1021" s="71">
        <v>1.9070079338064799E-2</v>
      </c>
      <c r="J1021" s="68">
        <v>83.3121827411167</v>
      </c>
      <c r="K1021" s="71">
        <v>9.0981644054269797E-2</v>
      </c>
      <c r="L1021" s="68">
        <v>29.885786802030498</v>
      </c>
    </row>
    <row r="1022" spans="1:12" x14ac:dyDescent="0.2">
      <c r="A1022" s="72" t="s">
        <v>2336</v>
      </c>
      <c r="B1022" s="66" t="s">
        <v>2337</v>
      </c>
      <c r="C1022" s="67">
        <v>20</v>
      </c>
      <c r="D1022" s="67" t="s">
        <v>343</v>
      </c>
      <c r="E1022" s="71">
        <v>0.18720286736799799</v>
      </c>
      <c r="F1022" s="68">
        <v>58.883248730964503</v>
      </c>
      <c r="G1022" s="71">
        <v>0.18218831955811199</v>
      </c>
      <c r="H1022" s="68">
        <v>69.543147208121795</v>
      </c>
      <c r="I1022" s="71">
        <v>1.18409345196063E-2</v>
      </c>
      <c r="J1022" s="68">
        <v>80.266497461928907</v>
      </c>
      <c r="K1022" s="71">
        <v>0.36757934802627501</v>
      </c>
      <c r="L1022" s="68">
        <v>59.200507614213201</v>
      </c>
    </row>
    <row r="1023" spans="1:12" x14ac:dyDescent="0.2">
      <c r="A1023" s="72" t="s">
        <v>2338</v>
      </c>
      <c r="B1023" s="66" t="s">
        <v>2339</v>
      </c>
      <c r="C1023" s="67">
        <v>20</v>
      </c>
      <c r="D1023" s="67" t="s">
        <v>343</v>
      </c>
      <c r="E1023" s="71">
        <v>0.12961214841729399</v>
      </c>
      <c r="F1023" s="68">
        <v>43.401015228426402</v>
      </c>
      <c r="G1023" s="71">
        <v>0.243575245319715</v>
      </c>
      <c r="H1023" s="68">
        <v>85.4695431472081</v>
      </c>
      <c r="I1023" s="71">
        <v>3.1765620374729999E-3</v>
      </c>
      <c r="J1023" s="68">
        <v>72.842639593908601</v>
      </c>
      <c r="K1023" s="71">
        <v>0.142084637894694</v>
      </c>
      <c r="L1023" s="68">
        <v>35.659898477157398</v>
      </c>
    </row>
    <row r="1024" spans="1:12" x14ac:dyDescent="0.2">
      <c r="A1024" s="72" t="s">
        <v>2340</v>
      </c>
      <c r="B1024" s="66" t="s">
        <v>2341</v>
      </c>
      <c r="C1024" s="67">
        <v>21</v>
      </c>
      <c r="D1024" s="67" t="s">
        <v>343</v>
      </c>
      <c r="E1024" s="71">
        <v>0.42703525005411402</v>
      </c>
      <c r="F1024" s="68">
        <v>98.1403719256149</v>
      </c>
      <c r="G1024" s="71">
        <v>0.26861915981003698</v>
      </c>
      <c r="H1024" s="68">
        <v>88.302339532093598</v>
      </c>
      <c r="I1024" s="71">
        <v>0.45801846267743002</v>
      </c>
      <c r="J1024" s="68">
        <v>98.560287942411506</v>
      </c>
      <c r="K1024" s="71">
        <v>0.55446812767487497</v>
      </c>
      <c r="L1024" s="68">
        <v>82.783443311337706</v>
      </c>
    </row>
    <row r="1025" spans="1:12" x14ac:dyDescent="0.2">
      <c r="A1025" s="72" t="s">
        <v>2342</v>
      </c>
      <c r="B1025" s="66" t="s">
        <v>2343</v>
      </c>
      <c r="C1025" s="67">
        <v>21</v>
      </c>
      <c r="D1025" s="67" t="s">
        <v>343</v>
      </c>
      <c r="E1025" s="71">
        <v>0.29218004894674199</v>
      </c>
      <c r="F1025" s="68">
        <v>86.0827834433113</v>
      </c>
      <c r="G1025" s="71">
        <v>0.14769750575301399</v>
      </c>
      <c r="H1025" s="68">
        <v>38.5122975404919</v>
      </c>
      <c r="I1025" s="71">
        <v>2.8256778342341499E-2</v>
      </c>
      <c r="J1025" s="68">
        <v>76.484703059388096</v>
      </c>
      <c r="K1025" s="71">
        <v>0.700585862744871</v>
      </c>
      <c r="L1025" s="68">
        <v>91.721655668866205</v>
      </c>
    </row>
    <row r="1026" spans="1:12" x14ac:dyDescent="0.2">
      <c r="A1026" s="72" t="s">
        <v>2344</v>
      </c>
      <c r="B1026" s="66" t="s">
        <v>2345</v>
      </c>
      <c r="C1026" s="67">
        <v>20</v>
      </c>
      <c r="D1026" s="67" t="s">
        <v>343</v>
      </c>
      <c r="E1026" s="71">
        <v>0.37277677652082197</v>
      </c>
      <c r="F1026" s="68">
        <v>94.479695431472095</v>
      </c>
      <c r="G1026" s="71">
        <v>0.67737172609769103</v>
      </c>
      <c r="H1026" s="68">
        <v>99.619289340101503</v>
      </c>
      <c r="I1026" s="71">
        <v>1.3725842698181501E-3</v>
      </c>
      <c r="J1026" s="68">
        <v>67.322335025380696</v>
      </c>
      <c r="K1026" s="71">
        <v>0.43958601919495799</v>
      </c>
      <c r="L1026" s="68">
        <v>66.751269035532999</v>
      </c>
    </row>
    <row r="1027" spans="1:12" x14ac:dyDescent="0.2">
      <c r="A1027" s="72" t="s">
        <v>2346</v>
      </c>
      <c r="B1027" s="66" t="s">
        <v>2347</v>
      </c>
      <c r="C1027" s="67">
        <v>20</v>
      </c>
      <c r="D1027" s="67" t="s">
        <v>343</v>
      </c>
      <c r="E1027" s="71">
        <v>0.195993132357168</v>
      </c>
      <c r="F1027" s="68">
        <v>61.040609137055803</v>
      </c>
      <c r="G1027" s="71">
        <v>0.30208096194915401</v>
      </c>
      <c r="H1027" s="68">
        <v>93.464467005076102</v>
      </c>
      <c r="I1027" s="71">
        <v>3.01837291268025E-3</v>
      </c>
      <c r="J1027" s="68">
        <v>72.588832487309602</v>
      </c>
      <c r="K1027" s="71">
        <v>0.28288006220967099</v>
      </c>
      <c r="L1027" s="68">
        <v>49.682741116751302</v>
      </c>
    </row>
    <row r="1028" spans="1:12" x14ac:dyDescent="0.2">
      <c r="A1028" s="72" t="s">
        <v>2348</v>
      </c>
      <c r="B1028" s="66" t="s">
        <v>2349</v>
      </c>
      <c r="C1028" s="67">
        <v>20</v>
      </c>
      <c r="D1028" s="67" t="s">
        <v>343</v>
      </c>
      <c r="E1028" s="71">
        <v>0.24400675936411001</v>
      </c>
      <c r="F1028" s="68">
        <v>73.477157360406096</v>
      </c>
      <c r="G1028" s="71">
        <v>0.38534410332837699</v>
      </c>
      <c r="H1028" s="68">
        <v>95.431472081218303</v>
      </c>
      <c r="I1028" s="71">
        <v>4.60995420611395E-3</v>
      </c>
      <c r="J1028" s="68">
        <v>75.0634517766497</v>
      </c>
      <c r="K1028" s="71">
        <v>0.34206622055784103</v>
      </c>
      <c r="L1028" s="68">
        <v>56.725888324873097</v>
      </c>
    </row>
    <row r="1029" spans="1:12" x14ac:dyDescent="0.2">
      <c r="A1029" s="72" t="s">
        <v>2350</v>
      </c>
      <c r="B1029" s="66" t="s">
        <v>2351</v>
      </c>
      <c r="C1029" s="67">
        <v>20</v>
      </c>
      <c r="D1029" s="67" t="s">
        <v>343</v>
      </c>
      <c r="E1029" s="71">
        <v>0.293879200265313</v>
      </c>
      <c r="F1029" s="68">
        <v>85.913705583756396</v>
      </c>
      <c r="G1029" s="71">
        <v>0.307735711390069</v>
      </c>
      <c r="H1029" s="68">
        <v>93.591370558375601</v>
      </c>
      <c r="I1029" s="71">
        <v>1.5524511346444599E-3</v>
      </c>
      <c r="J1029" s="68">
        <v>67.893401015228406</v>
      </c>
      <c r="K1029" s="71">
        <v>0.57234943827122597</v>
      </c>
      <c r="L1029" s="68">
        <v>77.855329949238595</v>
      </c>
    </row>
    <row r="1030" spans="1:12" x14ac:dyDescent="0.2">
      <c r="A1030" s="72" t="s">
        <v>2352</v>
      </c>
      <c r="B1030" s="66" t="s">
        <v>2353</v>
      </c>
      <c r="C1030" s="67">
        <v>20</v>
      </c>
      <c r="D1030" s="67" t="s">
        <v>343</v>
      </c>
      <c r="E1030" s="71">
        <v>0.28671909800170498</v>
      </c>
      <c r="F1030" s="68">
        <v>84.581218274111706</v>
      </c>
      <c r="G1030" s="71">
        <v>0.32488485364903902</v>
      </c>
      <c r="H1030" s="68">
        <v>94.035532994923898</v>
      </c>
      <c r="I1030" s="71">
        <v>4.4745603961841903E-3</v>
      </c>
      <c r="J1030" s="68">
        <v>74.746192893401002</v>
      </c>
      <c r="K1030" s="71">
        <v>0.53079787995989103</v>
      </c>
      <c r="L1030" s="68">
        <v>74.746192893401002</v>
      </c>
    </row>
    <row r="1031" spans="1:12" x14ac:dyDescent="0.2">
      <c r="A1031" s="72" t="s">
        <v>2354</v>
      </c>
      <c r="B1031" s="66" t="s">
        <v>2355</v>
      </c>
      <c r="C1031" s="67">
        <v>20</v>
      </c>
      <c r="D1031" s="67" t="s">
        <v>343</v>
      </c>
      <c r="E1031" s="71">
        <v>0.26060488770782603</v>
      </c>
      <c r="F1031" s="68">
        <v>78.109137055837607</v>
      </c>
      <c r="G1031" s="71">
        <v>5.3355751035106098E-2</v>
      </c>
      <c r="H1031" s="68">
        <v>36.040609137055803</v>
      </c>
      <c r="I1031" s="71">
        <v>8.4620821868507199E-4</v>
      </c>
      <c r="J1031" s="68">
        <v>63.959390862944197</v>
      </c>
      <c r="K1031" s="71">
        <v>0.72761270386968702</v>
      </c>
      <c r="L1031" s="68">
        <v>88.451776649746193</v>
      </c>
    </row>
    <row r="1032" spans="1:12" x14ac:dyDescent="0.2">
      <c r="A1032" s="72" t="s">
        <v>2356</v>
      </c>
      <c r="B1032" s="66" t="s">
        <v>2357</v>
      </c>
      <c r="C1032" s="67">
        <v>20</v>
      </c>
      <c r="D1032" s="67" t="s">
        <v>343</v>
      </c>
      <c r="E1032" s="71">
        <v>0.277367708465873</v>
      </c>
      <c r="F1032" s="68">
        <v>82.741116751269004</v>
      </c>
      <c r="G1032" s="71">
        <v>0.65376762749791995</v>
      </c>
      <c r="H1032" s="68">
        <v>99.302030456852805</v>
      </c>
      <c r="I1032" s="71">
        <v>5.8724860512122798E-3</v>
      </c>
      <c r="J1032" s="68">
        <v>76.776649746192902</v>
      </c>
      <c r="K1032" s="71">
        <v>0.172463011848487</v>
      </c>
      <c r="L1032" s="68">
        <v>38.705583756345199</v>
      </c>
    </row>
    <row r="1033" spans="1:12" x14ac:dyDescent="0.2">
      <c r="A1033" s="72" t="s">
        <v>2358</v>
      </c>
      <c r="B1033" s="66" t="s">
        <v>2359</v>
      </c>
      <c r="C1033" s="67">
        <v>20</v>
      </c>
      <c r="D1033" s="67" t="s">
        <v>343</v>
      </c>
      <c r="E1033" s="71">
        <v>0.28020032484407997</v>
      </c>
      <c r="F1033" s="68">
        <v>83.248730964467001</v>
      </c>
      <c r="G1033" s="71">
        <v>0.18419292297866799</v>
      </c>
      <c r="H1033" s="68">
        <v>70.177664974619304</v>
      </c>
      <c r="I1033" s="71">
        <v>7.7643921804789503E-4</v>
      </c>
      <c r="J1033" s="68">
        <v>63.197969543147202</v>
      </c>
      <c r="K1033" s="71">
        <v>0.65563161233552303</v>
      </c>
      <c r="L1033" s="68">
        <v>83.883248730964496</v>
      </c>
    </row>
    <row r="1034" spans="1:12" x14ac:dyDescent="0.2">
      <c r="A1034" s="72" t="s">
        <v>2360</v>
      </c>
      <c r="B1034" s="66" t="s">
        <v>2361</v>
      </c>
      <c r="C1034" s="67">
        <v>20</v>
      </c>
      <c r="D1034" s="67" t="s">
        <v>343</v>
      </c>
      <c r="E1034" s="71">
        <v>0.30062796881160297</v>
      </c>
      <c r="F1034" s="68">
        <v>86.928934010152304</v>
      </c>
      <c r="G1034" s="71">
        <v>0.210810577253503</v>
      </c>
      <c r="H1034" s="68">
        <v>76.269035532994906</v>
      </c>
      <c r="I1034" s="71">
        <v>1.84542486960244E-3</v>
      </c>
      <c r="J1034" s="68">
        <v>69.098984771573598</v>
      </c>
      <c r="K1034" s="71">
        <v>0.689227904311703</v>
      </c>
      <c r="L1034" s="68">
        <v>85.977157360406096</v>
      </c>
    </row>
    <row r="1035" spans="1:12" x14ac:dyDescent="0.2">
      <c r="A1035" s="72" t="s">
        <v>2362</v>
      </c>
      <c r="B1035" s="66" t="s">
        <v>2363</v>
      </c>
      <c r="C1035" s="67">
        <v>20</v>
      </c>
      <c r="D1035" s="67" t="s">
        <v>343</v>
      </c>
      <c r="E1035" s="71">
        <v>0.243440739642975</v>
      </c>
      <c r="F1035" s="68">
        <v>73.286802030456897</v>
      </c>
      <c r="G1035" s="71">
        <v>6.4159074588403503E-2</v>
      </c>
      <c r="H1035" s="68">
        <v>39.340101522842602</v>
      </c>
      <c r="I1035" s="71">
        <v>4.1468552292591703E-3</v>
      </c>
      <c r="J1035" s="68">
        <v>74.238578680203005</v>
      </c>
      <c r="K1035" s="71">
        <v>0.66201628911126098</v>
      </c>
      <c r="L1035" s="68">
        <v>84.644670050761405</v>
      </c>
    </row>
    <row r="1036" spans="1:12" x14ac:dyDescent="0.2">
      <c r="A1036" s="72" t="s">
        <v>2364</v>
      </c>
      <c r="B1036" s="66" t="s">
        <v>2365</v>
      </c>
      <c r="C1036" s="67">
        <v>20</v>
      </c>
      <c r="D1036" s="67" t="s">
        <v>343</v>
      </c>
      <c r="E1036" s="71">
        <v>0.225254117412933</v>
      </c>
      <c r="F1036" s="68">
        <v>68.7817258883249</v>
      </c>
      <c r="G1036" s="71">
        <v>0.106338003674068</v>
      </c>
      <c r="H1036" s="68">
        <v>51.332487309644698</v>
      </c>
      <c r="I1036" s="71">
        <v>3.4340074347257699E-3</v>
      </c>
      <c r="J1036" s="68">
        <v>73.096446700507599</v>
      </c>
      <c r="K1036" s="71">
        <v>0.56599034113000601</v>
      </c>
      <c r="L1036" s="68">
        <v>77.474619289340097</v>
      </c>
    </row>
    <row r="1037" spans="1:12" x14ac:dyDescent="0.2">
      <c r="A1037" s="72" t="s">
        <v>2366</v>
      </c>
      <c r="B1037" s="66" t="s">
        <v>2367</v>
      </c>
      <c r="C1037" s="67">
        <v>20</v>
      </c>
      <c r="D1037" s="67" t="s">
        <v>343</v>
      </c>
      <c r="E1037" s="71">
        <v>0.15361632430559899</v>
      </c>
      <c r="F1037" s="68">
        <v>49.175126903553299</v>
      </c>
      <c r="G1037" s="71">
        <v>2.57882525149161E-2</v>
      </c>
      <c r="H1037" s="68">
        <v>27.157360406091399</v>
      </c>
      <c r="I1037" s="71">
        <v>2.3762915420876801E-4</v>
      </c>
      <c r="J1037" s="68">
        <v>53.553299492385797</v>
      </c>
      <c r="K1037" s="71">
        <v>0.43482309124767199</v>
      </c>
      <c r="L1037" s="68">
        <v>66.243654822335003</v>
      </c>
    </row>
    <row r="1038" spans="1:12" x14ac:dyDescent="0.2">
      <c r="A1038" s="72" t="s">
        <v>2368</v>
      </c>
      <c r="B1038" s="66" t="s">
        <v>2369</v>
      </c>
      <c r="C1038" s="67">
        <v>20</v>
      </c>
      <c r="D1038" s="67" t="s">
        <v>343</v>
      </c>
      <c r="E1038" s="71">
        <v>8.4603053881457696E-2</v>
      </c>
      <c r="F1038" s="68">
        <v>33.502538071065999</v>
      </c>
      <c r="G1038" s="71">
        <v>1.08815040018911E-2</v>
      </c>
      <c r="H1038" s="68">
        <v>20.241116751269001</v>
      </c>
      <c r="I1038" s="71">
        <v>1.56462357320277E-4</v>
      </c>
      <c r="J1038" s="68">
        <v>49.111675126903599</v>
      </c>
      <c r="K1038" s="71">
        <v>0.242771195285162</v>
      </c>
      <c r="L1038" s="68">
        <v>45.177664974619297</v>
      </c>
    </row>
    <row r="1039" spans="1:12" x14ac:dyDescent="0.2">
      <c r="A1039" s="72" t="s">
        <v>2370</v>
      </c>
      <c r="B1039" s="66" t="s">
        <v>2371</v>
      </c>
      <c r="C1039" s="67">
        <v>20</v>
      </c>
      <c r="D1039" s="67" t="s">
        <v>343</v>
      </c>
      <c r="E1039" s="71">
        <v>0.24854595069945501</v>
      </c>
      <c r="F1039" s="68">
        <v>74.809644670050801</v>
      </c>
      <c r="G1039" s="71">
        <v>0.22744463620784899</v>
      </c>
      <c r="H1039" s="68">
        <v>80.266497461928907</v>
      </c>
      <c r="I1039" s="71">
        <v>2.41428385657496E-4</v>
      </c>
      <c r="J1039" s="68">
        <v>53.743654822335003</v>
      </c>
      <c r="K1039" s="71">
        <v>0.51795178750486004</v>
      </c>
      <c r="L1039" s="68">
        <v>73.667512690355295</v>
      </c>
    </row>
    <row r="1040" spans="1:12" x14ac:dyDescent="0.2">
      <c r="A1040" s="72" t="s">
        <v>2372</v>
      </c>
      <c r="B1040" s="66" t="s">
        <v>2373</v>
      </c>
      <c r="C1040" s="67">
        <v>20</v>
      </c>
      <c r="D1040" s="67" t="s">
        <v>343</v>
      </c>
      <c r="E1040" s="71">
        <v>0.102641962918681</v>
      </c>
      <c r="F1040" s="68">
        <v>38.071065989847703</v>
      </c>
      <c r="G1040" s="71">
        <v>4.76479916066384E-2</v>
      </c>
      <c r="H1040" s="68">
        <v>34.137055837563501</v>
      </c>
      <c r="I1040" s="71">
        <v>0</v>
      </c>
      <c r="J1040" s="68">
        <v>20.558375634517802</v>
      </c>
      <c r="K1040" s="71">
        <v>0.26027789714940602</v>
      </c>
      <c r="L1040" s="68">
        <v>46.8274111675127</v>
      </c>
    </row>
    <row r="1041" spans="1:12" x14ac:dyDescent="0.2">
      <c r="A1041" s="72" t="s">
        <v>2374</v>
      </c>
      <c r="B1041" s="66" t="s">
        <v>2375</v>
      </c>
      <c r="C1041" s="67">
        <v>20</v>
      </c>
      <c r="D1041" s="67" t="s">
        <v>343</v>
      </c>
      <c r="E1041" s="71">
        <v>6.0388421051905998E-2</v>
      </c>
      <c r="F1041" s="68">
        <v>26.967005076142101</v>
      </c>
      <c r="G1041" s="71">
        <v>1.85625015358681E-10</v>
      </c>
      <c r="H1041" s="68">
        <v>2.4746192893401</v>
      </c>
      <c r="I1041" s="71">
        <v>2.31757434586809E-3</v>
      </c>
      <c r="J1041" s="68">
        <v>70.9390862944162</v>
      </c>
      <c r="K1041" s="71">
        <v>0.17884768862422501</v>
      </c>
      <c r="L1041" s="68">
        <v>39.276649746192902</v>
      </c>
    </row>
    <row r="1042" spans="1:12" x14ac:dyDescent="0.2">
      <c r="A1042" s="72" t="s">
        <v>2376</v>
      </c>
      <c r="B1042" s="66" t="s">
        <v>2377</v>
      </c>
      <c r="C1042" s="67">
        <v>20</v>
      </c>
      <c r="D1042" s="67" t="s">
        <v>343</v>
      </c>
      <c r="E1042" s="71">
        <v>0.321349132211394</v>
      </c>
      <c r="F1042" s="68">
        <v>89.467005076142101</v>
      </c>
      <c r="G1042" s="71">
        <v>0.17326157047638599</v>
      </c>
      <c r="H1042" s="68">
        <v>68.210659898477203</v>
      </c>
      <c r="I1042" s="71">
        <v>2.31405584245057E-3</v>
      </c>
      <c r="J1042" s="68">
        <v>70.8756345177665</v>
      </c>
      <c r="K1042" s="71">
        <v>0.78847177031534599</v>
      </c>
      <c r="L1042" s="68">
        <v>92.258883248730996</v>
      </c>
    </row>
    <row r="1043" spans="1:12" x14ac:dyDescent="0.2">
      <c r="A1043" s="72" t="s">
        <v>2378</v>
      </c>
      <c r="B1043" s="66" t="s">
        <v>2379</v>
      </c>
      <c r="C1043" s="67">
        <v>20</v>
      </c>
      <c r="D1043" s="67" t="s">
        <v>343</v>
      </c>
      <c r="E1043" s="71">
        <v>0.25439878637444102</v>
      </c>
      <c r="F1043" s="68">
        <v>76.269035532994906</v>
      </c>
      <c r="G1043" s="71">
        <v>0.16185500161146199</v>
      </c>
      <c r="H1043" s="68">
        <v>65.989847715736005</v>
      </c>
      <c r="I1043" s="71">
        <v>1.3297557722194E-4</v>
      </c>
      <c r="J1043" s="68">
        <v>47.652284263959402</v>
      </c>
      <c r="K1043" s="71">
        <v>0.60120838193463899</v>
      </c>
      <c r="L1043" s="68">
        <v>80.012690355329994</v>
      </c>
    </row>
    <row r="1044" spans="1:12" x14ac:dyDescent="0.2">
      <c r="A1044" s="72" t="s">
        <v>2380</v>
      </c>
      <c r="B1044" s="66" t="s">
        <v>2381</v>
      </c>
      <c r="C1044" s="67">
        <v>20</v>
      </c>
      <c r="D1044" s="67" t="s">
        <v>343</v>
      </c>
      <c r="E1044" s="71">
        <v>0.1215609604817</v>
      </c>
      <c r="F1044" s="68">
        <v>41.497461928934001</v>
      </c>
      <c r="G1044" s="71">
        <v>7.5468997722421494E-2</v>
      </c>
      <c r="H1044" s="68">
        <v>42.829949238578699</v>
      </c>
      <c r="I1044" s="71">
        <v>5.14632753404391E-5</v>
      </c>
      <c r="J1044" s="68">
        <v>39.5939086294416</v>
      </c>
      <c r="K1044" s="71">
        <v>0.28916242044733698</v>
      </c>
      <c r="L1044" s="68">
        <v>50.507614213198003</v>
      </c>
    </row>
    <row r="1045" spans="1:12" x14ac:dyDescent="0.2">
      <c r="A1045" s="72" t="s">
        <v>2382</v>
      </c>
      <c r="B1045" s="66" t="s">
        <v>2383</v>
      </c>
      <c r="C1045" s="67">
        <v>20</v>
      </c>
      <c r="D1045" s="67" t="s">
        <v>343</v>
      </c>
      <c r="E1045" s="71">
        <v>6.2981812118693595E-2</v>
      </c>
      <c r="F1045" s="68">
        <v>27.791878172588799</v>
      </c>
      <c r="G1045" s="71">
        <v>3.25635153694733E-2</v>
      </c>
      <c r="H1045" s="68">
        <v>29.6954314720812</v>
      </c>
      <c r="I1045" s="71">
        <v>7.8614470471391508E-3</v>
      </c>
      <c r="J1045" s="68">
        <v>77.791878172588795</v>
      </c>
      <c r="K1045" s="71">
        <v>0.14852047393946799</v>
      </c>
      <c r="L1045" s="68">
        <v>36.4847715736041</v>
      </c>
    </row>
    <row r="1046" spans="1:12" x14ac:dyDescent="0.2">
      <c r="A1046" s="72" t="s">
        <v>2384</v>
      </c>
      <c r="B1046" s="66" t="s">
        <v>2385</v>
      </c>
      <c r="C1046" s="67">
        <v>20</v>
      </c>
      <c r="D1046" s="67" t="s">
        <v>343</v>
      </c>
      <c r="E1046" s="71">
        <v>2.5672901715105001E-2</v>
      </c>
      <c r="F1046" s="68">
        <v>16.497461928934001</v>
      </c>
      <c r="G1046" s="71">
        <v>5.2261324592684003E-5</v>
      </c>
      <c r="H1046" s="68">
        <v>7.0431472081218303</v>
      </c>
      <c r="I1046" s="71">
        <v>1.7908183645143801E-2</v>
      </c>
      <c r="J1046" s="68">
        <v>82.868020304568503</v>
      </c>
      <c r="K1046" s="71">
        <v>5.9058260175578602E-2</v>
      </c>
      <c r="L1046" s="68">
        <v>25.697969543147199</v>
      </c>
    </row>
    <row r="1047" spans="1:12" x14ac:dyDescent="0.2">
      <c r="A1047" s="72" t="s">
        <v>2386</v>
      </c>
      <c r="B1047" s="66" t="s">
        <v>2387</v>
      </c>
      <c r="C1047" s="67">
        <v>20</v>
      </c>
      <c r="D1047" s="67" t="s">
        <v>343</v>
      </c>
      <c r="E1047" s="71">
        <v>1.4535209325585499E-3</v>
      </c>
      <c r="F1047" s="68">
        <v>4.9492385786802</v>
      </c>
      <c r="G1047" s="71">
        <v>3.8125030910052299E-11</v>
      </c>
      <c r="H1047" s="68">
        <v>1.2055837563451799</v>
      </c>
      <c r="I1047" s="71">
        <v>4.36056275955063E-3</v>
      </c>
      <c r="J1047" s="68">
        <v>74.428934010152304</v>
      </c>
      <c r="K1047" s="71">
        <v>0</v>
      </c>
      <c r="L1047" s="68">
        <v>8.3121827411167502</v>
      </c>
    </row>
    <row r="1048" spans="1:12" x14ac:dyDescent="0.2">
      <c r="A1048" s="72" t="s">
        <v>2388</v>
      </c>
      <c r="B1048" s="66" t="s">
        <v>2389</v>
      </c>
      <c r="C1048" s="67">
        <v>20</v>
      </c>
      <c r="D1048" s="67" t="s">
        <v>343</v>
      </c>
      <c r="E1048" s="71">
        <v>9.5500655477196198E-4</v>
      </c>
      <c r="F1048" s="68">
        <v>3.9974619289340101</v>
      </c>
      <c r="G1048" s="71">
        <v>4.0962500058583399E-10</v>
      </c>
      <c r="H1048" s="68">
        <v>4.2512690355329896</v>
      </c>
      <c r="I1048" s="71">
        <v>2.8650192546908898E-3</v>
      </c>
      <c r="J1048" s="68">
        <v>71.954314720812206</v>
      </c>
      <c r="K1048" s="71">
        <v>0</v>
      </c>
      <c r="L1048" s="68">
        <v>8.3121827411167502</v>
      </c>
    </row>
    <row r="1049" spans="1:12" x14ac:dyDescent="0.2">
      <c r="A1049" s="72" t="s">
        <v>2390</v>
      </c>
      <c r="B1049" s="66" t="s">
        <v>2391</v>
      </c>
      <c r="C1049" s="67">
        <v>20</v>
      </c>
      <c r="D1049" s="67" t="s">
        <v>343</v>
      </c>
      <c r="E1049" s="71">
        <v>6.2653955314496002E-4</v>
      </c>
      <c r="F1049" s="68">
        <v>2.9822335025380702</v>
      </c>
      <c r="G1049" s="71">
        <v>2.4062501990940198E-10</v>
      </c>
      <c r="H1049" s="68">
        <v>2.9822335025380702</v>
      </c>
      <c r="I1049" s="71">
        <v>1.8796184188098601E-3</v>
      </c>
      <c r="J1049" s="68">
        <v>69.225888324873097</v>
      </c>
      <c r="K1049" s="71">
        <v>0</v>
      </c>
      <c r="L1049" s="68">
        <v>8.3121827411167502</v>
      </c>
    </row>
    <row r="1050" spans="1:12" x14ac:dyDescent="0.2">
      <c r="A1050" s="72" t="s">
        <v>2392</v>
      </c>
      <c r="B1050" s="66" t="s">
        <v>2393</v>
      </c>
      <c r="C1050" s="67">
        <v>20</v>
      </c>
      <c r="D1050" s="67" t="s">
        <v>343</v>
      </c>
      <c r="E1050" s="71">
        <v>6.8640726527896599E-4</v>
      </c>
      <c r="F1050" s="68">
        <v>3.2994923857868002</v>
      </c>
      <c r="G1050" s="71">
        <v>0</v>
      </c>
      <c r="H1050" s="68">
        <v>0.88832487309644703</v>
      </c>
      <c r="I1050" s="71">
        <v>2.0592217958368998E-3</v>
      </c>
      <c r="J1050" s="68">
        <v>70.050761421319805</v>
      </c>
      <c r="K1050" s="71">
        <v>0</v>
      </c>
      <c r="L1050" s="68">
        <v>8.3121827411167502</v>
      </c>
    </row>
    <row r="1051" spans="1:12" x14ac:dyDescent="0.2">
      <c r="A1051" s="72" t="s">
        <v>2394</v>
      </c>
      <c r="B1051" s="66" t="s">
        <v>2395</v>
      </c>
      <c r="C1051" s="67">
        <v>20</v>
      </c>
      <c r="D1051" s="67" t="s">
        <v>343</v>
      </c>
      <c r="E1051" s="71">
        <v>1.8404379329937501E-3</v>
      </c>
      <c r="F1051" s="68">
        <v>5.6472081218274104</v>
      </c>
      <c r="G1051" s="71">
        <v>3.1586250004433898E-9</v>
      </c>
      <c r="H1051" s="68">
        <v>6.0913705583756403</v>
      </c>
      <c r="I1051" s="71">
        <v>2.3289722524871201E-3</v>
      </c>
      <c r="J1051" s="68">
        <v>71.002538071065999</v>
      </c>
      <c r="K1051" s="71">
        <v>3.1923383878691199E-3</v>
      </c>
      <c r="L1051" s="68">
        <v>13.5786802030457</v>
      </c>
    </row>
    <row r="1052" spans="1:12" x14ac:dyDescent="0.2">
      <c r="A1052" s="72" t="s">
        <v>2396</v>
      </c>
      <c r="B1052" s="66" t="s">
        <v>2397</v>
      </c>
      <c r="C1052" s="67">
        <v>20</v>
      </c>
      <c r="D1052" s="67" t="s">
        <v>343</v>
      </c>
      <c r="E1052" s="71">
        <v>6.1568086185583301E-3</v>
      </c>
      <c r="F1052" s="68">
        <v>8.8832487309644694</v>
      </c>
      <c r="G1052" s="71">
        <v>1.7396259504609501E-2</v>
      </c>
      <c r="H1052" s="68">
        <v>23.604060913705599</v>
      </c>
      <c r="I1052" s="71">
        <v>1.07416635106554E-3</v>
      </c>
      <c r="J1052" s="68">
        <v>65.545685279187794</v>
      </c>
      <c r="K1052" s="71">
        <v>0</v>
      </c>
      <c r="L1052" s="68">
        <v>8.3121827411167502</v>
      </c>
    </row>
    <row r="1053" spans="1:12" x14ac:dyDescent="0.2">
      <c r="A1053" s="72" t="s">
        <v>2398</v>
      </c>
      <c r="B1053" s="66" t="s">
        <v>2399</v>
      </c>
      <c r="C1053" s="67">
        <v>20</v>
      </c>
      <c r="D1053" s="67" t="s">
        <v>343</v>
      </c>
      <c r="E1053" s="71">
        <v>2.2611633496535499E-4</v>
      </c>
      <c r="F1053" s="68">
        <v>1.90355329949239</v>
      </c>
      <c r="G1053" s="71">
        <v>8.6487503270227302E-10</v>
      </c>
      <c r="H1053" s="68">
        <v>5.39340101522843</v>
      </c>
      <c r="I1053" s="71">
        <v>6.7834814002103302E-4</v>
      </c>
      <c r="J1053" s="68">
        <v>62.309644670050801</v>
      </c>
      <c r="K1053" s="71">
        <v>0</v>
      </c>
      <c r="L1053" s="68">
        <v>8.3121827411167502</v>
      </c>
    </row>
    <row r="1054" spans="1:12" x14ac:dyDescent="0.2">
      <c r="A1054" s="72" t="s">
        <v>2400</v>
      </c>
      <c r="B1054" s="66" t="s">
        <v>2401</v>
      </c>
      <c r="C1054" s="67">
        <v>20</v>
      </c>
      <c r="D1054" s="67" t="s">
        <v>343</v>
      </c>
      <c r="E1054" s="71">
        <v>2.6668382722136699E-3</v>
      </c>
      <c r="F1054" s="68">
        <v>6.3451776649746199</v>
      </c>
      <c r="G1054" s="71">
        <v>5.5060009632176797E-3</v>
      </c>
      <c r="H1054" s="68">
        <v>16.307106598984799</v>
      </c>
      <c r="I1054" s="71">
        <v>2.4945138534233401E-3</v>
      </c>
      <c r="J1054" s="68">
        <v>71.637055837563494</v>
      </c>
      <c r="K1054" s="71">
        <v>0</v>
      </c>
      <c r="L1054" s="68">
        <v>8.3121827411167502</v>
      </c>
    </row>
    <row r="1055" spans="1:12" x14ac:dyDescent="0.2">
      <c r="A1055" s="72" t="s">
        <v>2402</v>
      </c>
      <c r="B1055" s="66" t="s">
        <v>2403</v>
      </c>
      <c r="C1055" s="67">
        <v>20</v>
      </c>
      <c r="D1055" s="67" t="s">
        <v>343</v>
      </c>
      <c r="E1055" s="71">
        <v>3.0080343515613999E-3</v>
      </c>
      <c r="F1055" s="68">
        <v>6.7893401015228401</v>
      </c>
      <c r="G1055" s="71">
        <v>8.0509491825198106E-5</v>
      </c>
      <c r="H1055" s="68">
        <v>7.3604060913705602</v>
      </c>
      <c r="I1055" s="71">
        <v>7.3474243689244604E-3</v>
      </c>
      <c r="J1055" s="68">
        <v>77.474619289340097</v>
      </c>
      <c r="K1055" s="71">
        <v>1.59616919393456E-3</v>
      </c>
      <c r="L1055" s="68">
        <v>11.6116751269036</v>
      </c>
    </row>
    <row r="1056" spans="1:12" x14ac:dyDescent="0.2">
      <c r="A1056" s="72" t="s">
        <v>2404</v>
      </c>
      <c r="B1056" s="66" t="s">
        <v>2405</v>
      </c>
      <c r="C1056" s="67">
        <v>20</v>
      </c>
      <c r="D1056" s="67" t="s">
        <v>343</v>
      </c>
      <c r="E1056" s="71">
        <v>3.12318290828777E-3</v>
      </c>
      <c r="F1056" s="68">
        <v>6.8527918781725896</v>
      </c>
      <c r="G1056" s="71">
        <v>1.97937502499634E-9</v>
      </c>
      <c r="H1056" s="68">
        <v>5.8375634517766501</v>
      </c>
      <c r="I1056" s="71">
        <v>2.98486996975005E-3</v>
      </c>
      <c r="J1056" s="68">
        <v>72.398477157360404</v>
      </c>
      <c r="K1056" s="71">
        <v>6.3846767757382303E-3</v>
      </c>
      <c r="L1056" s="68">
        <v>15.9263959390863</v>
      </c>
    </row>
    <row r="1057" spans="1:12" x14ac:dyDescent="0.2">
      <c r="A1057" s="72" t="s">
        <v>2406</v>
      </c>
      <c r="B1057" s="66" t="s">
        <v>2407</v>
      </c>
      <c r="C1057" s="67">
        <v>20</v>
      </c>
      <c r="D1057" s="67" t="s">
        <v>343</v>
      </c>
      <c r="E1057" s="71">
        <v>0.23780145043693399</v>
      </c>
      <c r="F1057" s="68">
        <v>72.335025380710704</v>
      </c>
      <c r="G1057" s="71">
        <v>0.15547124966291301</v>
      </c>
      <c r="H1057" s="68">
        <v>64.5304568527919</v>
      </c>
      <c r="I1057" s="71">
        <v>3.4539110966737599E-7</v>
      </c>
      <c r="J1057" s="68">
        <v>23.730964467005101</v>
      </c>
      <c r="K1057" s="71">
        <v>0.55793275625677896</v>
      </c>
      <c r="L1057" s="68">
        <v>76.459390862944204</v>
      </c>
    </row>
    <row r="1058" spans="1:12" x14ac:dyDescent="0.2">
      <c r="A1058" s="72" t="s">
        <v>2408</v>
      </c>
      <c r="B1058" s="66" t="s">
        <v>2409</v>
      </c>
      <c r="C1058" s="67">
        <v>20</v>
      </c>
      <c r="D1058" s="67" t="s">
        <v>343</v>
      </c>
      <c r="E1058" s="71">
        <v>0.16731596701033399</v>
      </c>
      <c r="F1058" s="68">
        <v>52.855329949238602</v>
      </c>
      <c r="G1058" s="71">
        <v>0.23520824281119301</v>
      </c>
      <c r="H1058" s="68">
        <v>83.3121827411167</v>
      </c>
      <c r="I1058" s="71">
        <v>3.4539110966737599E-7</v>
      </c>
      <c r="J1058" s="68">
        <v>23.730964467005101</v>
      </c>
      <c r="K1058" s="71">
        <v>0.26673931282869801</v>
      </c>
      <c r="L1058" s="68">
        <v>47.779187817258901</v>
      </c>
    </row>
    <row r="1059" spans="1:12" x14ac:dyDescent="0.2">
      <c r="A1059" s="72" t="s">
        <v>2410</v>
      </c>
      <c r="B1059" s="66" t="s">
        <v>2411</v>
      </c>
      <c r="C1059" s="67">
        <v>20</v>
      </c>
      <c r="D1059" s="67" t="s">
        <v>343</v>
      </c>
      <c r="E1059" s="71">
        <v>0.11258727561803</v>
      </c>
      <c r="F1059" s="68">
        <v>39.784263959390898</v>
      </c>
      <c r="G1059" s="71">
        <v>0.170129501687591</v>
      </c>
      <c r="H1059" s="68">
        <v>67.449238578680195</v>
      </c>
      <c r="I1059" s="71">
        <v>8.9801688513517802E-6</v>
      </c>
      <c r="J1059" s="68">
        <v>30.139593908629401</v>
      </c>
      <c r="K1059" s="71">
        <v>0.167623344997647</v>
      </c>
      <c r="L1059" s="68">
        <v>38.197969543147202</v>
      </c>
    </row>
    <row r="1060" spans="1:12" x14ac:dyDescent="0.2">
      <c r="A1060" s="72" t="s">
        <v>2412</v>
      </c>
      <c r="B1060" s="66" t="s">
        <v>2413</v>
      </c>
      <c r="C1060" s="67">
        <v>20</v>
      </c>
      <c r="D1060" s="67" t="s">
        <v>343</v>
      </c>
      <c r="E1060" s="71">
        <v>8.1185073530273794E-2</v>
      </c>
      <c r="F1060" s="68">
        <v>32.550761421319798</v>
      </c>
      <c r="G1060" s="71">
        <v>0.208439498322634</v>
      </c>
      <c r="H1060" s="68">
        <v>75.507614213197996</v>
      </c>
      <c r="I1060" s="71">
        <v>1.62768885239849E-12</v>
      </c>
      <c r="J1060" s="68">
        <v>21.763959390862901</v>
      </c>
      <c r="K1060" s="71">
        <v>3.51157222665602E-2</v>
      </c>
      <c r="L1060" s="68">
        <v>22.9695431472081</v>
      </c>
    </row>
    <row r="1061" spans="1:12" x14ac:dyDescent="0.2">
      <c r="A1061" s="72" t="s">
        <v>2414</v>
      </c>
      <c r="B1061" s="66" t="s">
        <v>2415</v>
      </c>
      <c r="C1061" s="67">
        <v>20</v>
      </c>
      <c r="D1061" s="67" t="s">
        <v>343</v>
      </c>
      <c r="E1061" s="71">
        <v>7.5971666196118795E-2</v>
      </c>
      <c r="F1061" s="68">
        <v>30.901015228426399</v>
      </c>
      <c r="G1061" s="71">
        <v>0.22791499858835601</v>
      </c>
      <c r="H1061" s="68">
        <v>80.329949238578706</v>
      </c>
      <c r="I1061" s="71">
        <v>0</v>
      </c>
      <c r="J1061" s="68">
        <v>20.558375634517802</v>
      </c>
      <c r="K1061" s="71">
        <v>0</v>
      </c>
      <c r="L1061" s="68">
        <v>8.3121827411167502</v>
      </c>
    </row>
    <row r="1062" spans="1:12" x14ac:dyDescent="0.2">
      <c r="A1062" s="72" t="s">
        <v>2416</v>
      </c>
      <c r="B1062" s="66" t="s">
        <v>2417</v>
      </c>
      <c r="C1062" s="67">
        <v>20</v>
      </c>
      <c r="D1062" s="67" t="s">
        <v>343</v>
      </c>
      <c r="E1062" s="71">
        <v>1.6822826631139001E-2</v>
      </c>
      <c r="F1062" s="68">
        <v>13.5786802030457</v>
      </c>
      <c r="G1062" s="71">
        <v>2.32892419092126E-2</v>
      </c>
      <c r="H1062" s="68">
        <v>26.0152284263959</v>
      </c>
      <c r="I1062" s="71">
        <v>2.7179237984204501E-2</v>
      </c>
      <c r="J1062" s="68">
        <v>85.088832487309602</v>
      </c>
      <c r="K1062" s="71">
        <v>0</v>
      </c>
      <c r="L1062" s="68">
        <v>8.3121827411167502</v>
      </c>
    </row>
    <row r="1063" spans="1:12" x14ac:dyDescent="0.2">
      <c r="A1063" s="72" t="s">
        <v>2418</v>
      </c>
      <c r="B1063" s="66" t="s">
        <v>2419</v>
      </c>
      <c r="C1063" s="67">
        <v>20</v>
      </c>
      <c r="D1063" s="67" t="s">
        <v>343</v>
      </c>
      <c r="E1063" s="71">
        <v>6.9436877541073196E-3</v>
      </c>
      <c r="F1063" s="68">
        <v>9.1370558375634499</v>
      </c>
      <c r="G1063" s="71">
        <v>5.7525624476900705E-4</v>
      </c>
      <c r="H1063" s="68">
        <v>9.4543147208121798</v>
      </c>
      <c r="I1063" s="71">
        <v>2.0255807017552901E-2</v>
      </c>
      <c r="J1063" s="68">
        <v>83.692893401015198</v>
      </c>
      <c r="K1063" s="71">
        <v>0</v>
      </c>
      <c r="L1063" s="68">
        <v>8.3121827411167502</v>
      </c>
    </row>
    <row r="1064" spans="1:12" x14ac:dyDescent="0.2">
      <c r="A1064" s="72" t="s">
        <v>2420</v>
      </c>
      <c r="B1064" s="66" t="s">
        <v>2420</v>
      </c>
      <c r="C1064" s="67">
        <v>20</v>
      </c>
      <c r="D1064" s="67" t="s">
        <v>343</v>
      </c>
      <c r="E1064" s="71">
        <v>1.31087441009925E-3</v>
      </c>
      <c r="F1064" s="68">
        <v>4.6954314720812196</v>
      </c>
      <c r="G1064" s="71">
        <v>5.5625004602433098E-11</v>
      </c>
      <c r="H1064" s="68">
        <v>1.2690355329949199</v>
      </c>
      <c r="I1064" s="71">
        <v>3.9326231746727499E-3</v>
      </c>
      <c r="J1064" s="68">
        <v>73.984771573604107</v>
      </c>
      <c r="K1064" s="71">
        <v>0</v>
      </c>
      <c r="L1064" s="68">
        <v>8.3121827411167502</v>
      </c>
    </row>
    <row r="1065" spans="1:12" x14ac:dyDescent="0.2">
      <c r="A1065" s="72" t="s">
        <v>2421</v>
      </c>
      <c r="B1065" s="66" t="s">
        <v>2422</v>
      </c>
      <c r="C1065" s="67">
        <v>20</v>
      </c>
      <c r="D1065" s="67" t="s">
        <v>343</v>
      </c>
      <c r="E1065" s="71">
        <v>1.94501256178189E-3</v>
      </c>
      <c r="F1065" s="68">
        <v>5.7106598984771599</v>
      </c>
      <c r="G1065" s="71">
        <v>2.7862501195130599E-10</v>
      </c>
      <c r="H1065" s="68">
        <v>3.2994923857868002</v>
      </c>
      <c r="I1065" s="71">
        <v>5.8350374067206497E-3</v>
      </c>
      <c r="J1065" s="68">
        <v>76.713197969543103</v>
      </c>
      <c r="K1065" s="71">
        <v>0</v>
      </c>
      <c r="L1065" s="68">
        <v>8.3121827411167502</v>
      </c>
    </row>
    <row r="1066" spans="1:12" x14ac:dyDescent="0.2">
      <c r="A1066" s="72" t="s">
        <v>2423</v>
      </c>
      <c r="B1066" s="66" t="s">
        <v>2424</v>
      </c>
      <c r="C1066" s="67">
        <v>20</v>
      </c>
      <c r="D1066" s="67" t="s">
        <v>343</v>
      </c>
      <c r="E1066" s="71">
        <v>1.34316193958034E-3</v>
      </c>
      <c r="F1066" s="68">
        <v>4.8223350253807098</v>
      </c>
      <c r="G1066" s="71">
        <v>1.2449393204799799E-4</v>
      </c>
      <c r="H1066" s="68">
        <v>7.86802030456853</v>
      </c>
      <c r="I1066" s="71">
        <v>3.9049918866930402E-3</v>
      </c>
      <c r="J1066" s="68">
        <v>73.921319796954293</v>
      </c>
      <c r="K1066" s="71">
        <v>0</v>
      </c>
      <c r="L1066" s="68">
        <v>8.3121827411167502</v>
      </c>
    </row>
    <row r="1067" spans="1:12" x14ac:dyDescent="0.2">
      <c r="A1067" s="72" t="s">
        <v>2425</v>
      </c>
      <c r="B1067" s="66" t="s">
        <v>2426</v>
      </c>
      <c r="C1067" s="67">
        <v>20</v>
      </c>
      <c r="D1067" s="67" t="s">
        <v>343</v>
      </c>
      <c r="E1067" s="71">
        <v>1.4583005128023099E-4</v>
      </c>
      <c r="F1067" s="68">
        <v>1.5862944162436501</v>
      </c>
      <c r="G1067" s="71">
        <v>2.0257693362501999E-5</v>
      </c>
      <c r="H1067" s="68">
        <v>6.6624365482233499</v>
      </c>
      <c r="I1067" s="71">
        <v>4.1723246047819102E-4</v>
      </c>
      <c r="J1067" s="68">
        <v>58.4390862944162</v>
      </c>
      <c r="K1067" s="71">
        <v>0</v>
      </c>
      <c r="L1067" s="68">
        <v>8.3121827411167502</v>
      </c>
    </row>
    <row r="1068" spans="1:12" x14ac:dyDescent="0.2">
      <c r="A1068" s="72" t="s">
        <v>2427</v>
      </c>
      <c r="B1068" s="66" t="s">
        <v>2428</v>
      </c>
      <c r="C1068" s="67">
        <v>20</v>
      </c>
      <c r="D1068" s="67" t="s">
        <v>343</v>
      </c>
      <c r="E1068" s="71">
        <v>7.8020066426798601E-3</v>
      </c>
      <c r="F1068" s="68">
        <v>9.6446700507614196</v>
      </c>
      <c r="G1068" s="71">
        <v>1.3611753756451499E-2</v>
      </c>
      <c r="H1068" s="68">
        <v>21.8908629441624</v>
      </c>
      <c r="I1068" s="71">
        <v>2.1725100798078E-4</v>
      </c>
      <c r="J1068" s="68">
        <v>52.918781725888302</v>
      </c>
      <c r="K1068" s="71">
        <v>9.5770151636073494E-3</v>
      </c>
      <c r="L1068" s="68">
        <v>17.829949238578699</v>
      </c>
    </row>
    <row r="1069" spans="1:12" x14ac:dyDescent="0.2">
      <c r="A1069" s="72" t="s">
        <v>2429</v>
      </c>
      <c r="B1069" s="66" t="s">
        <v>2430</v>
      </c>
      <c r="C1069" s="67">
        <v>20</v>
      </c>
      <c r="D1069" s="67" t="s">
        <v>343</v>
      </c>
      <c r="E1069" s="71">
        <v>0.10433458451385499</v>
      </c>
      <c r="F1069" s="68">
        <v>38.388324873096401</v>
      </c>
      <c r="G1069" s="71">
        <v>0.23158599978873501</v>
      </c>
      <c r="H1069" s="68">
        <v>81.979695431472095</v>
      </c>
      <c r="I1069" s="71">
        <v>1.31248621673603E-5</v>
      </c>
      <c r="J1069" s="68">
        <v>31.916243654822299</v>
      </c>
      <c r="K1069" s="71">
        <v>8.1404628890662398E-2</v>
      </c>
      <c r="L1069" s="68">
        <v>28.489847715736001</v>
      </c>
    </row>
    <row r="1070" spans="1:12" x14ac:dyDescent="0.2">
      <c r="A1070" s="72" t="s">
        <v>2431</v>
      </c>
      <c r="B1070" s="66" t="s">
        <v>2432</v>
      </c>
      <c r="C1070" s="67">
        <v>20</v>
      </c>
      <c r="D1070" s="67" t="s">
        <v>343</v>
      </c>
      <c r="E1070" s="71">
        <v>9.9721318836649503E-2</v>
      </c>
      <c r="F1070" s="68">
        <v>37.246192893401002</v>
      </c>
      <c r="G1070" s="71">
        <v>0.21127900131212601</v>
      </c>
      <c r="H1070" s="68">
        <v>76.332487309644705</v>
      </c>
      <c r="I1070" s="71">
        <v>9.5649531421435806E-5</v>
      </c>
      <c r="J1070" s="68">
        <v>45.304568527918804</v>
      </c>
      <c r="K1070" s="71">
        <v>8.7789305666400599E-2</v>
      </c>
      <c r="L1070" s="68">
        <v>29.314720812182699</v>
      </c>
    </row>
    <row r="1071" spans="1:12" x14ac:dyDescent="0.2">
      <c r="A1071" s="72" t="s">
        <v>2433</v>
      </c>
      <c r="B1071" s="66" t="s">
        <v>2434</v>
      </c>
      <c r="C1071" s="67">
        <v>20</v>
      </c>
      <c r="D1071" s="67" t="s">
        <v>343</v>
      </c>
      <c r="E1071" s="71">
        <v>6.9935970496997402E-2</v>
      </c>
      <c r="F1071" s="68">
        <v>29.441624365482198</v>
      </c>
      <c r="G1071" s="71">
        <v>0.19222000133117101</v>
      </c>
      <c r="H1071" s="68">
        <v>71.954314720812206</v>
      </c>
      <c r="I1071" s="71">
        <v>3.00490265410617E-5</v>
      </c>
      <c r="J1071" s="68">
        <v>35.596446700507599</v>
      </c>
      <c r="K1071" s="71">
        <v>1.75578611332801E-2</v>
      </c>
      <c r="L1071" s="68">
        <v>20.3045685279188</v>
      </c>
    </row>
    <row r="1072" spans="1:12" x14ac:dyDescent="0.2">
      <c r="A1072" s="72" t="s">
        <v>2435</v>
      </c>
      <c r="B1072" s="66" t="s">
        <v>2436</v>
      </c>
      <c r="C1072" s="67">
        <v>20</v>
      </c>
      <c r="D1072" s="67" t="s">
        <v>343</v>
      </c>
      <c r="E1072" s="71">
        <v>4.1492184193322401E-2</v>
      </c>
      <c r="F1072" s="68">
        <v>21.8274111675127</v>
      </c>
      <c r="G1072" s="71">
        <v>0.118399736159104</v>
      </c>
      <c r="H1072" s="68">
        <v>54.631979695431497</v>
      </c>
      <c r="I1072" s="71">
        <v>1.28830883905931E-3</v>
      </c>
      <c r="J1072" s="68">
        <v>66.814720812182699</v>
      </c>
      <c r="K1072" s="71">
        <v>4.7885075818036704E-3</v>
      </c>
      <c r="L1072" s="68">
        <v>14.911167512690399</v>
      </c>
    </row>
    <row r="1073" spans="1:12" x14ac:dyDescent="0.2">
      <c r="A1073" s="72" t="s">
        <v>2437</v>
      </c>
      <c r="B1073" s="66" t="s">
        <v>2438</v>
      </c>
      <c r="C1073" s="67">
        <v>20</v>
      </c>
      <c r="D1073" s="67" t="s">
        <v>343</v>
      </c>
      <c r="E1073" s="71">
        <v>1.5780989801483899E-2</v>
      </c>
      <c r="F1073" s="68">
        <v>13.134517766497501</v>
      </c>
      <c r="G1073" s="71">
        <v>2.84085066565446E-2</v>
      </c>
      <c r="H1073" s="68">
        <v>28.1725888324873</v>
      </c>
      <c r="I1073" s="71">
        <v>1.2549785972168701E-2</v>
      </c>
      <c r="J1073" s="68">
        <v>80.710659898477203</v>
      </c>
      <c r="K1073" s="71">
        <v>6.3846767757382303E-3</v>
      </c>
      <c r="L1073" s="68">
        <v>15.9263959390863</v>
      </c>
    </row>
    <row r="1074" spans="1:12" x14ac:dyDescent="0.2">
      <c r="A1074" s="72" t="s">
        <v>2439</v>
      </c>
      <c r="B1074" s="66" t="s">
        <v>2440</v>
      </c>
      <c r="C1074" s="67">
        <v>20</v>
      </c>
      <c r="D1074" s="67" t="s">
        <v>343</v>
      </c>
      <c r="E1074" s="71">
        <v>0.102323323083495</v>
      </c>
      <c r="F1074" s="68">
        <v>37.880710659898497</v>
      </c>
      <c r="G1074" s="71">
        <v>0.21261300093680099</v>
      </c>
      <c r="H1074" s="68">
        <v>76.649746192893403</v>
      </c>
      <c r="I1074" s="71">
        <v>1.8298587154557601E-4</v>
      </c>
      <c r="J1074" s="68">
        <v>50.697969543147202</v>
      </c>
      <c r="K1074" s="71">
        <v>9.4173982442138898E-2</v>
      </c>
      <c r="L1074" s="68">
        <v>30.329949238578699</v>
      </c>
    </row>
    <row r="1075" spans="1:12" x14ac:dyDescent="0.2">
      <c r="A1075" s="72" t="s">
        <v>2441</v>
      </c>
      <c r="B1075" s="66" t="s">
        <v>2442</v>
      </c>
      <c r="C1075" s="67">
        <v>20</v>
      </c>
      <c r="D1075" s="67" t="s">
        <v>343</v>
      </c>
      <c r="E1075" s="71">
        <v>3.8268771210598299E-3</v>
      </c>
      <c r="F1075" s="68">
        <v>7.5507614213198</v>
      </c>
      <c r="G1075" s="71">
        <v>9.4537593917746205E-3</v>
      </c>
      <c r="H1075" s="68">
        <v>18.908629441624399</v>
      </c>
      <c r="I1075" s="71">
        <v>4.3070277747031798E-4</v>
      </c>
      <c r="J1075" s="68">
        <v>58.819796954314697</v>
      </c>
      <c r="K1075" s="71">
        <v>1.59616919393456E-3</v>
      </c>
      <c r="L1075" s="68">
        <v>11.6116751269036</v>
      </c>
    </row>
    <row r="1076" spans="1:12" x14ac:dyDescent="0.2">
      <c r="A1076" s="72" t="s">
        <v>2443</v>
      </c>
      <c r="B1076" s="66" t="s">
        <v>2444</v>
      </c>
      <c r="C1076" s="67">
        <v>20</v>
      </c>
      <c r="D1076" s="67" t="s">
        <v>343</v>
      </c>
      <c r="E1076" s="71">
        <v>9.7765517989227002E-2</v>
      </c>
      <c r="F1076" s="68">
        <v>36.738578680202998</v>
      </c>
      <c r="G1076" s="71">
        <v>0.21979175100860801</v>
      </c>
      <c r="H1076" s="68">
        <v>78.426395939086305</v>
      </c>
      <c r="I1076" s="71">
        <v>8.1020038082976002E-5</v>
      </c>
      <c r="J1076" s="68">
        <v>43.845177664974599</v>
      </c>
      <c r="K1076" s="71">
        <v>7.3423782920989597E-2</v>
      </c>
      <c r="L1076" s="68">
        <v>27.284263959390898</v>
      </c>
    </row>
    <row r="1077" spans="1:12" x14ac:dyDescent="0.2">
      <c r="A1077" s="72" t="s">
        <v>2445</v>
      </c>
      <c r="B1077" s="66" t="s">
        <v>2446</v>
      </c>
      <c r="C1077" s="67">
        <v>20</v>
      </c>
      <c r="D1077" s="67" t="s">
        <v>343</v>
      </c>
      <c r="E1077" s="71">
        <v>2.5077839339552901E-2</v>
      </c>
      <c r="F1077" s="68">
        <v>16.243654822334999</v>
      </c>
      <c r="G1077" s="71">
        <v>7.0494743034999793E-2</v>
      </c>
      <c r="H1077" s="68">
        <v>40.989847715735998</v>
      </c>
      <c r="I1077" s="71">
        <v>1.5464365957897201E-3</v>
      </c>
      <c r="J1077" s="68">
        <v>67.766497461928907</v>
      </c>
      <c r="K1077" s="71">
        <v>3.1923383878691199E-3</v>
      </c>
      <c r="L1077" s="68">
        <v>13.5786802030457</v>
      </c>
    </row>
    <row r="1078" spans="1:12" x14ac:dyDescent="0.2">
      <c r="A1078" s="72" t="s">
        <v>2447</v>
      </c>
      <c r="B1078" s="66" t="s">
        <v>2448</v>
      </c>
      <c r="C1078" s="67">
        <v>20</v>
      </c>
      <c r="D1078" s="67" t="s">
        <v>343</v>
      </c>
      <c r="E1078" s="71">
        <v>1.9018562775010298E-2</v>
      </c>
      <c r="F1078" s="68">
        <v>14.213197969543099</v>
      </c>
      <c r="G1078" s="71">
        <v>5.3612250599697403E-2</v>
      </c>
      <c r="H1078" s="68">
        <v>36.167512690355302</v>
      </c>
      <c r="I1078" s="71">
        <v>2.5109933746440502E-4</v>
      </c>
      <c r="J1078" s="68">
        <v>54.1243654822335</v>
      </c>
      <c r="K1078" s="71">
        <v>3.1923383878691199E-3</v>
      </c>
      <c r="L1078" s="68">
        <v>13.5786802030457</v>
      </c>
    </row>
    <row r="1079" spans="1:12" x14ac:dyDescent="0.2">
      <c r="A1079" s="72" t="s">
        <v>2449</v>
      </c>
      <c r="B1079" s="66" t="s">
        <v>2450</v>
      </c>
      <c r="C1079" s="67">
        <v>20</v>
      </c>
      <c r="D1079" s="67" t="s">
        <v>343</v>
      </c>
      <c r="E1079" s="71">
        <v>6.3436953100577201E-5</v>
      </c>
      <c r="F1079" s="68">
        <v>1.1421319796954299</v>
      </c>
      <c r="G1079" s="71">
        <v>3.5787500740624999E-10</v>
      </c>
      <c r="H1079" s="68">
        <v>3.8705583756345199</v>
      </c>
      <c r="I1079" s="71">
        <v>1.9031050142672399E-4</v>
      </c>
      <c r="J1079" s="68">
        <v>51.459390862944197</v>
      </c>
      <c r="K1079" s="71">
        <v>0</v>
      </c>
      <c r="L1079" s="68">
        <v>8.3121827411167502</v>
      </c>
    </row>
    <row r="1080" spans="1:12" x14ac:dyDescent="0.2">
      <c r="A1080" s="72" t="s">
        <v>2451</v>
      </c>
      <c r="B1080" s="66" t="s">
        <v>2452</v>
      </c>
      <c r="C1080" s="67">
        <v>20</v>
      </c>
      <c r="D1080" s="67" t="s">
        <v>343</v>
      </c>
      <c r="E1080" s="71">
        <v>1.77485418817346E-4</v>
      </c>
      <c r="F1080" s="68">
        <v>1.7131979695431501</v>
      </c>
      <c r="G1080" s="71">
        <v>3.1900455067759799E-4</v>
      </c>
      <c r="H1080" s="68">
        <v>8.6928934010152297</v>
      </c>
      <c r="I1080" s="71">
        <v>2.13451705774439E-4</v>
      </c>
      <c r="J1080" s="68">
        <v>52.664974619289303</v>
      </c>
      <c r="K1080" s="71">
        <v>0</v>
      </c>
      <c r="L1080" s="68">
        <v>8.3121827411167502</v>
      </c>
    </row>
    <row r="1081" spans="1:12" x14ac:dyDescent="0.2">
      <c r="A1081" s="72" t="s">
        <v>2453</v>
      </c>
      <c r="B1081" s="66" t="s">
        <v>2454</v>
      </c>
      <c r="C1081" s="67">
        <v>20</v>
      </c>
      <c r="D1081" s="67" t="s">
        <v>343</v>
      </c>
      <c r="E1081" s="71">
        <v>1.49928071205731E-2</v>
      </c>
      <c r="F1081" s="68">
        <v>12.944162436548201</v>
      </c>
      <c r="G1081" s="71">
        <v>4.4976003623791901E-2</v>
      </c>
      <c r="H1081" s="68">
        <v>33.692893401015198</v>
      </c>
      <c r="I1081" s="71">
        <v>2.41773792731503E-6</v>
      </c>
      <c r="J1081" s="68">
        <v>26.5228426395939</v>
      </c>
      <c r="K1081" s="71">
        <v>0</v>
      </c>
      <c r="L1081" s="68">
        <v>8.3121827411167502</v>
      </c>
    </row>
    <row r="1082" spans="1:12" x14ac:dyDescent="0.2">
      <c r="A1082" s="72" t="s">
        <v>2455</v>
      </c>
      <c r="B1082" s="66" t="s">
        <v>2456</v>
      </c>
      <c r="C1082" s="67">
        <v>20</v>
      </c>
      <c r="D1082" s="67" t="s">
        <v>343</v>
      </c>
      <c r="E1082" s="71">
        <v>2.1757657044560601E-2</v>
      </c>
      <c r="F1082" s="68">
        <v>15.038071065989801</v>
      </c>
      <c r="G1082" s="71">
        <v>5.0872497712392897E-2</v>
      </c>
      <c r="H1082" s="68">
        <v>35.152284263959402</v>
      </c>
      <c r="I1082" s="71">
        <v>3.4950675877770298E-5</v>
      </c>
      <c r="J1082" s="68">
        <v>36.675126903553299</v>
      </c>
      <c r="K1082" s="71">
        <v>1.4365522745411001E-2</v>
      </c>
      <c r="L1082" s="68">
        <v>19.416243654822299</v>
      </c>
    </row>
    <row r="1083" spans="1:12" x14ac:dyDescent="0.2">
      <c r="A1083" s="72" t="s">
        <v>2457</v>
      </c>
      <c r="B1083" s="66" t="s">
        <v>2458</v>
      </c>
      <c r="C1083" s="67">
        <v>20</v>
      </c>
      <c r="D1083" s="67" t="s">
        <v>343</v>
      </c>
      <c r="E1083" s="71">
        <v>1.8958826238388401E-2</v>
      </c>
      <c r="F1083" s="68">
        <v>14.149746192893399</v>
      </c>
      <c r="G1083" s="71">
        <v>5.00851733068194E-2</v>
      </c>
      <c r="H1083" s="68">
        <v>34.961928934010203</v>
      </c>
      <c r="I1083" s="71">
        <v>4.0662863260767401E-4</v>
      </c>
      <c r="J1083" s="68">
        <v>58.3756345177665</v>
      </c>
      <c r="K1083" s="71">
        <v>6.3846767757382303E-3</v>
      </c>
      <c r="L1083" s="68">
        <v>15.9263959390863</v>
      </c>
    </row>
    <row r="1084" spans="1:12" x14ac:dyDescent="0.2">
      <c r="A1084" s="72" t="s">
        <v>2459</v>
      </c>
      <c r="B1084" s="66" t="s">
        <v>2460</v>
      </c>
      <c r="C1084" s="67">
        <v>20</v>
      </c>
      <c r="D1084" s="67" t="s">
        <v>343</v>
      </c>
      <c r="E1084" s="71">
        <v>7.3965969539494403E-4</v>
      </c>
      <c r="F1084" s="68">
        <v>3.4898477157360399</v>
      </c>
      <c r="G1084" s="71">
        <v>1.8899865850804899E-4</v>
      </c>
      <c r="H1084" s="68">
        <v>8.0583756345177697</v>
      </c>
      <c r="I1084" s="71">
        <v>4.33811233742225E-4</v>
      </c>
      <c r="J1084" s="68">
        <v>59.073604060913702</v>
      </c>
      <c r="K1084" s="71">
        <v>1.59616919393456E-3</v>
      </c>
      <c r="L1084" s="68">
        <v>11.6116751269036</v>
      </c>
    </row>
    <row r="1085" spans="1:12" x14ac:dyDescent="0.2">
      <c r="A1085" s="72" t="s">
        <v>2461</v>
      </c>
      <c r="B1085" s="66" t="s">
        <v>2462</v>
      </c>
      <c r="C1085" s="67">
        <v>20</v>
      </c>
      <c r="D1085" s="67" t="s">
        <v>343</v>
      </c>
      <c r="E1085" s="71">
        <v>4.7076393057570902E-3</v>
      </c>
      <c r="F1085" s="68">
        <v>7.9949238578680202</v>
      </c>
      <c r="G1085" s="71">
        <v>7.4974121441107001E-4</v>
      </c>
      <c r="H1085" s="68">
        <v>9.9619289340101496</v>
      </c>
      <c r="I1085" s="71">
        <v>6.0382315138372096E-4</v>
      </c>
      <c r="J1085" s="68">
        <v>61.738578680202998</v>
      </c>
      <c r="K1085" s="71">
        <v>1.2769353551476501E-2</v>
      </c>
      <c r="L1085" s="68">
        <v>19.035532994923901</v>
      </c>
    </row>
    <row r="1086" spans="1:12" x14ac:dyDescent="0.2">
      <c r="A1086" s="72" t="s">
        <v>2463</v>
      </c>
      <c r="B1086" s="66" t="s">
        <v>2464</v>
      </c>
      <c r="C1086" s="67">
        <v>20</v>
      </c>
      <c r="D1086" s="67" t="s">
        <v>343</v>
      </c>
      <c r="E1086" s="71">
        <v>1.09779644507255E-2</v>
      </c>
      <c r="F1086" s="68">
        <v>11.294416243654799</v>
      </c>
      <c r="G1086" s="71">
        <v>2.97349925332237E-2</v>
      </c>
      <c r="H1086" s="68">
        <v>28.934010152284301</v>
      </c>
      <c r="I1086" s="71">
        <v>6.5624310836801499E-6</v>
      </c>
      <c r="J1086" s="68">
        <v>28.997461928934001</v>
      </c>
      <c r="K1086" s="71">
        <v>3.1923383878691199E-3</v>
      </c>
      <c r="L1086" s="68">
        <v>13.5786802030457</v>
      </c>
    </row>
    <row r="1087" spans="1:12" x14ac:dyDescent="0.2">
      <c r="A1087" s="72" t="s">
        <v>2465</v>
      </c>
      <c r="B1087" s="66" t="s">
        <v>2466</v>
      </c>
      <c r="C1087" s="67">
        <v>20</v>
      </c>
      <c r="D1087" s="67" t="s">
        <v>343</v>
      </c>
      <c r="E1087" s="71">
        <v>5.7479860381126599E-6</v>
      </c>
      <c r="F1087" s="68">
        <v>0.88832487309644703</v>
      </c>
      <c r="G1087" s="71">
        <v>1.7243958114338001E-5</v>
      </c>
      <c r="H1087" s="68">
        <v>6.5989847715736003</v>
      </c>
      <c r="I1087" s="71">
        <v>0</v>
      </c>
      <c r="J1087" s="68">
        <v>20.558375634517802</v>
      </c>
      <c r="K1087" s="71">
        <v>0</v>
      </c>
      <c r="L1087" s="68">
        <v>8.3121827411167502</v>
      </c>
    </row>
    <row r="1088" spans="1:12" x14ac:dyDescent="0.2">
      <c r="A1088" s="72" t="s">
        <v>2467</v>
      </c>
      <c r="B1088" s="66" t="s">
        <v>2468</v>
      </c>
      <c r="C1088" s="67">
        <v>20</v>
      </c>
      <c r="D1088" s="67" t="s">
        <v>343</v>
      </c>
      <c r="E1088" s="71">
        <v>2.1405445975325602E-3</v>
      </c>
      <c r="F1088" s="68">
        <v>5.9644670050761404</v>
      </c>
      <c r="G1088" s="71">
        <v>1.681250416663E-10</v>
      </c>
      <c r="H1088" s="68">
        <v>2.4111675126903598</v>
      </c>
      <c r="I1088" s="71">
        <v>3.6956848734409301E-5</v>
      </c>
      <c r="J1088" s="68">
        <v>37.119289340101503</v>
      </c>
      <c r="K1088" s="71">
        <v>6.3846767757382303E-3</v>
      </c>
      <c r="L1088" s="68">
        <v>15.9263959390863</v>
      </c>
    </row>
    <row r="1089" spans="1:12" x14ac:dyDescent="0.2">
      <c r="A1089" s="72" t="s">
        <v>2469</v>
      </c>
      <c r="B1089" s="66" t="s">
        <v>2470</v>
      </c>
      <c r="C1089" s="67">
        <v>20</v>
      </c>
      <c r="D1089" s="67" t="s">
        <v>343</v>
      </c>
      <c r="E1089" s="71">
        <v>1.1535692403185701E-3</v>
      </c>
      <c r="F1089" s="68">
        <v>4.3781725888324896</v>
      </c>
      <c r="G1089" s="71">
        <v>4.4087503092704599E-10</v>
      </c>
      <c r="H1089" s="68">
        <v>4.5050761421319798</v>
      </c>
      <c r="I1089" s="71">
        <v>2.6836889221155101E-4</v>
      </c>
      <c r="J1089" s="68">
        <v>54.822335025380703</v>
      </c>
      <c r="K1089" s="71">
        <v>3.1923383878691199E-3</v>
      </c>
      <c r="L1089" s="68">
        <v>13.5786802030457</v>
      </c>
    </row>
    <row r="1090" spans="1:12" x14ac:dyDescent="0.2">
      <c r="A1090" s="72" t="s">
        <v>2471</v>
      </c>
      <c r="B1090" s="66" t="s">
        <v>2472</v>
      </c>
      <c r="C1090" s="67">
        <v>20</v>
      </c>
      <c r="D1090" s="67" t="s">
        <v>343</v>
      </c>
      <c r="E1090" s="71">
        <v>5.7432039123505999E-4</v>
      </c>
      <c r="F1090" s="68">
        <v>2.79187817258883</v>
      </c>
      <c r="G1090" s="71">
        <v>8.0509571075193507E-5</v>
      </c>
      <c r="H1090" s="68">
        <v>7.4238578680203</v>
      </c>
      <c r="I1090" s="71">
        <v>4.62824086954284E-5</v>
      </c>
      <c r="J1090" s="68">
        <v>38.705583756345199</v>
      </c>
      <c r="K1090" s="71">
        <v>1.59616919393456E-3</v>
      </c>
      <c r="L1090" s="68">
        <v>11.6116751269036</v>
      </c>
    </row>
    <row r="1091" spans="1:12" x14ac:dyDescent="0.2">
      <c r="A1091" s="72" t="s">
        <v>2473</v>
      </c>
      <c r="B1091" s="66" t="s">
        <v>2474</v>
      </c>
      <c r="C1091" s="67">
        <v>20</v>
      </c>
      <c r="D1091" s="67" t="s">
        <v>343</v>
      </c>
      <c r="E1091" s="71">
        <v>5.9163341519233997E-3</v>
      </c>
      <c r="F1091" s="68">
        <v>8.6928934010152297</v>
      </c>
      <c r="G1091" s="71">
        <v>1.7746239326892899E-2</v>
      </c>
      <c r="H1091" s="68">
        <v>23.794416243654801</v>
      </c>
      <c r="I1091" s="71">
        <v>2.76312887733901E-6</v>
      </c>
      <c r="J1091" s="68">
        <v>26.776649746192899</v>
      </c>
      <c r="K1091" s="71">
        <v>0</v>
      </c>
      <c r="L1091" s="68">
        <v>8.3121827411167502</v>
      </c>
    </row>
    <row r="1092" spans="1:12" x14ac:dyDescent="0.2">
      <c r="A1092" s="72" t="s">
        <v>2475</v>
      </c>
      <c r="B1092" s="66" t="s">
        <v>2476</v>
      </c>
      <c r="C1092" s="67">
        <v>20</v>
      </c>
      <c r="D1092" s="67" t="s">
        <v>343</v>
      </c>
      <c r="E1092" s="71">
        <v>4.6052266063679797E-3</v>
      </c>
      <c r="F1092" s="68">
        <v>7.8045685279187804</v>
      </c>
      <c r="G1092" s="71">
        <v>9.9961930791371504E-3</v>
      </c>
      <c r="H1092" s="68">
        <v>19.2893401015228</v>
      </c>
      <c r="I1092" s="71">
        <v>6.2714835209766201E-4</v>
      </c>
      <c r="J1092" s="68">
        <v>61.865482233502497</v>
      </c>
      <c r="K1092" s="71">
        <v>3.1923383878691199E-3</v>
      </c>
      <c r="L1092" s="68">
        <v>13.5786802030457</v>
      </c>
    </row>
    <row r="1093" spans="1:12" x14ac:dyDescent="0.2">
      <c r="A1093" s="72" t="s">
        <v>2477</v>
      </c>
      <c r="B1093" s="66" t="s">
        <v>2478</v>
      </c>
      <c r="C1093" s="67">
        <v>20</v>
      </c>
      <c r="D1093" s="67" t="s">
        <v>343</v>
      </c>
      <c r="E1093" s="71">
        <v>5.9127484549992204E-3</v>
      </c>
      <c r="F1093" s="68">
        <v>8.6294416243654801</v>
      </c>
      <c r="G1093" s="71">
        <v>3.3762501128187198E-10</v>
      </c>
      <c r="H1093" s="68">
        <v>3.8071065989847699</v>
      </c>
      <c r="I1093" s="71">
        <v>1.6142075833438099E-2</v>
      </c>
      <c r="J1093" s="68">
        <v>81.979695431472095</v>
      </c>
      <c r="K1093" s="71">
        <v>1.59616919393456E-3</v>
      </c>
      <c r="L1093" s="68">
        <v>11.6116751269036</v>
      </c>
    </row>
    <row r="1094" spans="1:12" x14ac:dyDescent="0.2">
      <c r="A1094" s="72" t="s">
        <v>2479</v>
      </c>
      <c r="B1094" s="66" t="s">
        <v>2480</v>
      </c>
      <c r="C1094" s="67">
        <v>20</v>
      </c>
      <c r="D1094" s="67" t="s">
        <v>343</v>
      </c>
      <c r="E1094" s="71">
        <v>1.06327758889538E-3</v>
      </c>
      <c r="F1094" s="68">
        <v>4.1878172588832498</v>
      </c>
      <c r="G1094" s="71">
        <v>7.6000274440468597E-4</v>
      </c>
      <c r="H1094" s="68">
        <v>10.025380710659901</v>
      </c>
      <c r="I1094" s="71">
        <v>2.4298300222814501E-3</v>
      </c>
      <c r="J1094" s="68">
        <v>71.319796954314697</v>
      </c>
      <c r="K1094" s="71">
        <v>0</v>
      </c>
      <c r="L1094" s="68">
        <v>8.3121827411167502</v>
      </c>
    </row>
    <row r="1095" spans="1:12" x14ac:dyDescent="0.2">
      <c r="A1095" s="72" t="s">
        <v>2481</v>
      </c>
      <c r="B1095" s="66" t="s">
        <v>2482</v>
      </c>
      <c r="C1095" s="67">
        <v>20</v>
      </c>
      <c r="D1095" s="67" t="s">
        <v>343</v>
      </c>
      <c r="E1095" s="71">
        <v>1.00291325598096E-3</v>
      </c>
      <c r="F1095" s="68">
        <v>4.0609137055837596</v>
      </c>
      <c r="G1095" s="71">
        <v>1.3959880090111401E-3</v>
      </c>
      <c r="H1095" s="68">
        <v>11.738578680203</v>
      </c>
      <c r="I1095" s="71">
        <v>1.6582564997179699E-5</v>
      </c>
      <c r="J1095" s="68">
        <v>33.058375634517802</v>
      </c>
      <c r="K1095" s="71">
        <v>1.59616919393456E-3</v>
      </c>
      <c r="L1095" s="68">
        <v>11.6116751269036</v>
      </c>
    </row>
    <row r="1096" spans="1:12" x14ac:dyDescent="0.2">
      <c r="A1096" s="72" t="s">
        <v>2483</v>
      </c>
      <c r="B1096" s="66" t="s">
        <v>2484</v>
      </c>
      <c r="C1096" s="67">
        <v>20</v>
      </c>
      <c r="D1096" s="67" t="s">
        <v>343</v>
      </c>
      <c r="E1096" s="71">
        <v>1.71912976053601E-2</v>
      </c>
      <c r="F1096" s="68">
        <v>13.642131979695399</v>
      </c>
      <c r="G1096" s="71">
        <v>3.8724897713537899E-4</v>
      </c>
      <c r="H1096" s="68">
        <v>8.9467005076142101</v>
      </c>
      <c r="I1096" s="71">
        <v>5.1186643838945098E-2</v>
      </c>
      <c r="J1096" s="68">
        <v>88.197969543147195</v>
      </c>
      <c r="K1096" s="71">
        <v>0</v>
      </c>
      <c r="L1096" s="68">
        <v>8.3121827411167502</v>
      </c>
    </row>
    <row r="1097" spans="1:12" x14ac:dyDescent="0.2">
      <c r="A1097" s="72" t="s">
        <v>2485</v>
      </c>
      <c r="B1097" s="66" t="s">
        <v>2486</v>
      </c>
      <c r="C1097" s="67">
        <v>20</v>
      </c>
      <c r="D1097" s="67" t="s">
        <v>343</v>
      </c>
      <c r="E1097" s="71">
        <v>9.0749068059329803E-4</v>
      </c>
      <c r="F1097" s="68">
        <v>3.9340101522842601</v>
      </c>
      <c r="G1097" s="71">
        <v>2.6972583079558602E-3</v>
      </c>
      <c r="H1097" s="68">
        <v>13.959390862944201</v>
      </c>
      <c r="I1097" s="71">
        <v>2.5213733824030601E-5</v>
      </c>
      <c r="J1097" s="68">
        <v>34.708121827411198</v>
      </c>
      <c r="K1097" s="71">
        <v>0</v>
      </c>
      <c r="L1097" s="68">
        <v>8.3121827411167502</v>
      </c>
    </row>
    <row r="1098" spans="1:12" x14ac:dyDescent="0.2">
      <c r="A1098" s="72" t="s">
        <v>2487</v>
      </c>
      <c r="B1098" s="66" t="s">
        <v>2488</v>
      </c>
      <c r="C1098" s="67">
        <v>20</v>
      </c>
      <c r="D1098" s="67" t="s">
        <v>343</v>
      </c>
      <c r="E1098" s="71">
        <v>1.6364539966247801E-3</v>
      </c>
      <c r="F1098" s="68">
        <v>5.3299492385786804</v>
      </c>
      <c r="G1098" s="71">
        <v>1.3134951460621899E-3</v>
      </c>
      <c r="H1098" s="68">
        <v>11.548223350253799</v>
      </c>
      <c r="I1098" s="71">
        <v>3.59586684381214E-3</v>
      </c>
      <c r="J1098" s="68">
        <v>73.477157360406096</v>
      </c>
      <c r="K1098" s="71">
        <v>0</v>
      </c>
      <c r="L1098" s="68">
        <v>8.3121827411167502</v>
      </c>
    </row>
    <row r="1099" spans="1:12" x14ac:dyDescent="0.2">
      <c r="A1099" s="72" t="s">
        <v>2489</v>
      </c>
      <c r="B1099" s="66" t="s">
        <v>2490</v>
      </c>
      <c r="C1099" s="67">
        <v>20</v>
      </c>
      <c r="D1099" s="67" t="s">
        <v>343</v>
      </c>
      <c r="E1099" s="71">
        <v>8.1529477741802204E-4</v>
      </c>
      <c r="F1099" s="68">
        <v>3.6802030456852801</v>
      </c>
      <c r="G1099" s="71">
        <v>1.59000430689105E-3</v>
      </c>
      <c r="H1099" s="68">
        <v>12.119289340101499</v>
      </c>
      <c r="I1099" s="71">
        <v>8.5588002536302E-4</v>
      </c>
      <c r="J1099" s="68">
        <v>64.149746192893403</v>
      </c>
      <c r="K1099" s="71">
        <v>0</v>
      </c>
      <c r="L1099" s="68">
        <v>8.3121827411167502</v>
      </c>
    </row>
    <row r="1100" spans="1:12" x14ac:dyDescent="0.2">
      <c r="A1100" s="72" t="s">
        <v>2491</v>
      </c>
      <c r="B1100" s="66" t="s">
        <v>2492</v>
      </c>
      <c r="C1100" s="67">
        <v>20</v>
      </c>
      <c r="D1100" s="67" t="s">
        <v>343</v>
      </c>
      <c r="E1100" s="71">
        <v>7.1814108647350896E-4</v>
      </c>
      <c r="F1100" s="68">
        <v>3.3629441624365501</v>
      </c>
      <c r="G1100" s="71">
        <v>1.0657504817154801E-3</v>
      </c>
      <c r="H1100" s="68">
        <v>10.786802030456901</v>
      </c>
      <c r="I1100" s="71">
        <v>1.08867277770505E-3</v>
      </c>
      <c r="J1100" s="68">
        <v>65.736040609137106</v>
      </c>
      <c r="K1100" s="71">
        <v>0</v>
      </c>
      <c r="L1100" s="68">
        <v>8.3121827411167502</v>
      </c>
    </row>
    <row r="1101" spans="1:12" x14ac:dyDescent="0.2">
      <c r="A1101" s="72" t="s">
        <v>2493</v>
      </c>
      <c r="B1101" s="66" t="s">
        <v>2494</v>
      </c>
      <c r="C1101" s="67">
        <v>20</v>
      </c>
      <c r="D1101" s="67" t="s">
        <v>343</v>
      </c>
      <c r="E1101" s="71">
        <v>8.85978791151587E-4</v>
      </c>
      <c r="F1101" s="68">
        <v>3.8071065989847699</v>
      </c>
      <c r="G1101" s="71">
        <v>2.5259969695618201E-3</v>
      </c>
      <c r="H1101" s="68">
        <v>13.7690355329949</v>
      </c>
      <c r="I1101" s="71">
        <v>1.31939403892938E-4</v>
      </c>
      <c r="J1101" s="68">
        <v>47.398477157360396</v>
      </c>
      <c r="K1101" s="71">
        <v>0</v>
      </c>
      <c r="L1101" s="68">
        <v>8.3121827411167502</v>
      </c>
    </row>
    <row r="1102" spans="1:12" x14ac:dyDescent="0.2">
      <c r="A1102" s="72" t="s">
        <v>2495</v>
      </c>
      <c r="B1102" s="66" t="s">
        <v>2496</v>
      </c>
      <c r="C1102" s="67">
        <v>19</v>
      </c>
      <c r="D1102" s="67" t="s">
        <v>343</v>
      </c>
      <c r="E1102" s="71">
        <v>0.34409107648398701</v>
      </c>
      <c r="F1102" s="68">
        <v>77.798507462686601</v>
      </c>
      <c r="G1102" s="71">
        <v>0.25068908488185399</v>
      </c>
      <c r="H1102" s="68">
        <v>61.194029850746297</v>
      </c>
      <c r="I1102" s="71">
        <v>1.8323584018825799E-2</v>
      </c>
      <c r="J1102" s="68">
        <v>71.641791044776099</v>
      </c>
      <c r="K1102" s="71">
        <v>0.763260560551281</v>
      </c>
      <c r="L1102" s="68">
        <v>87.873134328358205</v>
      </c>
    </row>
    <row r="1103" spans="1:12" x14ac:dyDescent="0.2">
      <c r="A1103" s="72" t="s">
        <v>2497</v>
      </c>
      <c r="B1103" s="66" t="s">
        <v>2498</v>
      </c>
      <c r="C1103" s="67">
        <v>20</v>
      </c>
      <c r="D1103" s="67" t="s">
        <v>343</v>
      </c>
      <c r="E1103" s="71">
        <v>0.41658391669209699</v>
      </c>
      <c r="F1103" s="68">
        <v>97.588832487309602</v>
      </c>
      <c r="G1103" s="71">
        <v>0.249751750076291</v>
      </c>
      <c r="H1103" s="68">
        <v>88.388324873096494</v>
      </c>
      <c r="I1103" s="71">
        <v>0</v>
      </c>
      <c r="J1103" s="68">
        <v>20.558375634517802</v>
      </c>
      <c r="K1103" s="71">
        <v>1</v>
      </c>
      <c r="L1103" s="68">
        <v>100</v>
      </c>
    </row>
    <row r="1104" spans="1:12" x14ac:dyDescent="0.2">
      <c r="A1104" s="72" t="s">
        <v>2499</v>
      </c>
      <c r="B1104" s="66" t="s">
        <v>2500</v>
      </c>
      <c r="C1104" s="67">
        <v>20</v>
      </c>
      <c r="D1104" s="67" t="s">
        <v>343</v>
      </c>
      <c r="E1104" s="71">
        <v>0.41480794994584902</v>
      </c>
      <c r="F1104" s="68">
        <v>97.525380710659903</v>
      </c>
      <c r="G1104" s="71">
        <v>0.24422524994948799</v>
      </c>
      <c r="H1104" s="68">
        <v>85.723350253807098</v>
      </c>
      <c r="I1104" s="71">
        <v>1.9859988805874101E-4</v>
      </c>
      <c r="J1104" s="68">
        <v>51.903553299492401</v>
      </c>
      <c r="K1104" s="71">
        <v>1</v>
      </c>
      <c r="L1104" s="68">
        <v>100</v>
      </c>
    </row>
    <row r="1105" spans="1:12" x14ac:dyDescent="0.2">
      <c r="A1105" s="72" t="s">
        <v>2501</v>
      </c>
      <c r="B1105" s="66" t="s">
        <v>2502</v>
      </c>
      <c r="C1105" s="67">
        <v>20</v>
      </c>
      <c r="D1105" s="67" t="s">
        <v>343</v>
      </c>
      <c r="E1105" s="71">
        <v>0.39069552768933302</v>
      </c>
      <c r="F1105" s="68">
        <v>95.621827411167502</v>
      </c>
      <c r="G1105" s="71">
        <v>0.23473775031198399</v>
      </c>
      <c r="H1105" s="68">
        <v>83.248730964467001</v>
      </c>
      <c r="I1105" s="71">
        <v>1.7753105957444101E-4</v>
      </c>
      <c r="J1105" s="68">
        <v>50.507614213198003</v>
      </c>
      <c r="K1105" s="71">
        <v>0.93717130169644103</v>
      </c>
      <c r="L1105" s="68">
        <v>97.461928934010203</v>
      </c>
    </row>
    <row r="1106" spans="1:12" x14ac:dyDescent="0.2">
      <c r="A1106" s="72" t="s">
        <v>2503</v>
      </c>
      <c r="B1106" s="66" t="s">
        <v>2504</v>
      </c>
      <c r="C1106" s="67">
        <v>20</v>
      </c>
      <c r="D1106" s="67" t="s">
        <v>343</v>
      </c>
      <c r="E1106" s="71">
        <v>0.34841059328185298</v>
      </c>
      <c r="F1106" s="68">
        <v>92.195431472081196</v>
      </c>
      <c r="G1106" s="71">
        <v>0.22799474962713201</v>
      </c>
      <c r="H1106" s="68">
        <v>80.393401015228406</v>
      </c>
      <c r="I1106" s="71">
        <v>8.6347777416844098E-6</v>
      </c>
      <c r="J1106" s="68">
        <v>29.822335025380699</v>
      </c>
      <c r="K1106" s="71">
        <v>0.81722839544068604</v>
      </c>
      <c r="L1106" s="68">
        <v>93.845177664974599</v>
      </c>
    </row>
    <row r="1107" spans="1:12" x14ac:dyDescent="0.2">
      <c r="A1107" s="72" t="s">
        <v>2505</v>
      </c>
      <c r="B1107" s="66" t="s">
        <v>2506</v>
      </c>
      <c r="C1107" s="67">
        <v>20</v>
      </c>
      <c r="D1107" s="67" t="s">
        <v>343</v>
      </c>
      <c r="E1107" s="71">
        <v>0.29359516520551299</v>
      </c>
      <c r="F1107" s="68">
        <v>85.850253807106597</v>
      </c>
      <c r="G1107" s="71">
        <v>0.22300450097086999</v>
      </c>
      <c r="H1107" s="68">
        <v>79.378172588832498</v>
      </c>
      <c r="I1107" s="71">
        <v>6.8111128880140898E-4</v>
      </c>
      <c r="J1107" s="68">
        <v>62.5</v>
      </c>
      <c r="K1107" s="71">
        <v>0.65709988335686698</v>
      </c>
      <c r="L1107" s="68">
        <v>84.010152284263995</v>
      </c>
    </row>
    <row r="1108" spans="1:12" x14ac:dyDescent="0.2">
      <c r="A1108" s="72" t="s">
        <v>2507</v>
      </c>
      <c r="B1108" s="66" t="s">
        <v>2508</v>
      </c>
      <c r="C1108" s="67">
        <v>20</v>
      </c>
      <c r="D1108" s="67" t="s">
        <v>343</v>
      </c>
      <c r="E1108" s="71">
        <v>0.36789733605196401</v>
      </c>
      <c r="F1108" s="68">
        <v>94.098984771573598</v>
      </c>
      <c r="G1108" s="71">
        <v>0.231508247781683</v>
      </c>
      <c r="H1108" s="68">
        <v>81.916243654822296</v>
      </c>
      <c r="I1108" s="71">
        <v>2.1538833610929499E-3</v>
      </c>
      <c r="J1108" s="68">
        <v>70.241116751269004</v>
      </c>
      <c r="K1108" s="71">
        <v>0.87002987701311696</v>
      </c>
      <c r="L1108" s="68">
        <v>95.558375634517802</v>
      </c>
    </row>
    <row r="1109" spans="1:12" x14ac:dyDescent="0.2">
      <c r="A1109" s="72" t="s">
        <v>2509</v>
      </c>
      <c r="B1109" s="66" t="s">
        <v>2510</v>
      </c>
      <c r="C1109" s="67">
        <v>20</v>
      </c>
      <c r="D1109" s="67" t="s">
        <v>343</v>
      </c>
      <c r="E1109" s="71">
        <v>0.25302494394477598</v>
      </c>
      <c r="F1109" s="68">
        <v>75.888324873096494</v>
      </c>
      <c r="G1109" s="71">
        <v>0.23957699823123901</v>
      </c>
      <c r="H1109" s="68">
        <v>84.390862944162393</v>
      </c>
      <c r="I1109" s="71">
        <v>1.0361733290021299E-6</v>
      </c>
      <c r="J1109" s="68">
        <v>24.809644670050801</v>
      </c>
      <c r="K1109" s="71">
        <v>0.51949679742975796</v>
      </c>
      <c r="L1109" s="68">
        <v>73.730964467005094</v>
      </c>
    </row>
    <row r="1110" spans="1:12" x14ac:dyDescent="0.2">
      <c r="A1110" s="72" t="s">
        <v>2511</v>
      </c>
      <c r="B1110" s="66" t="s">
        <v>2512</v>
      </c>
      <c r="C1110" s="67">
        <v>20</v>
      </c>
      <c r="D1110" s="67" t="s">
        <v>343</v>
      </c>
      <c r="E1110" s="71">
        <v>0.31099318521313501</v>
      </c>
      <c r="F1110" s="68">
        <v>88.388324873096494</v>
      </c>
      <c r="G1110" s="71">
        <v>0.24845799715866301</v>
      </c>
      <c r="H1110" s="68">
        <v>87.690355329949199</v>
      </c>
      <c r="I1110" s="71">
        <v>1.33321019879151E-4</v>
      </c>
      <c r="J1110" s="68">
        <v>47.779187817258901</v>
      </c>
      <c r="K1110" s="71">
        <v>0.68438823746086297</v>
      </c>
      <c r="L1110" s="68">
        <v>85.786802030456897</v>
      </c>
    </row>
    <row r="1111" spans="1:12" x14ac:dyDescent="0.2">
      <c r="A1111" s="72" t="s">
        <v>2513</v>
      </c>
      <c r="B1111" s="66" t="s">
        <v>2514</v>
      </c>
      <c r="C1111" s="67">
        <v>20</v>
      </c>
      <c r="D1111" s="67" t="s">
        <v>343</v>
      </c>
      <c r="E1111" s="71">
        <v>0.38194895877986001</v>
      </c>
      <c r="F1111" s="68">
        <v>94.987309644670006</v>
      </c>
      <c r="G1111" s="71">
        <v>0.24708249992454501</v>
      </c>
      <c r="H1111" s="68">
        <v>87.309644670050801</v>
      </c>
      <c r="I1111" s="71">
        <v>3.4539110966737602E-6</v>
      </c>
      <c r="J1111" s="68">
        <v>27.411167512690401</v>
      </c>
      <c r="K1111" s="71">
        <v>0.89876092250393902</v>
      </c>
      <c r="L1111" s="68">
        <v>96.129441624365498</v>
      </c>
    </row>
    <row r="1112" spans="1:12" x14ac:dyDescent="0.2">
      <c r="A1112" s="72" t="s">
        <v>2515</v>
      </c>
      <c r="B1112" s="66" t="s">
        <v>2516</v>
      </c>
      <c r="C1112" s="67">
        <v>20</v>
      </c>
      <c r="D1112" s="67" t="s">
        <v>343</v>
      </c>
      <c r="E1112" s="71">
        <v>0.37098083870065102</v>
      </c>
      <c r="F1112" s="68">
        <v>94.352791878172596</v>
      </c>
      <c r="G1112" s="71">
        <v>0.23812824972778601</v>
      </c>
      <c r="H1112" s="68">
        <v>84.137055837563494</v>
      </c>
      <c r="I1112" s="71">
        <v>4.7041048282261597E-5</v>
      </c>
      <c r="J1112" s="68">
        <v>38.895939086294398</v>
      </c>
      <c r="K1112" s="71">
        <v>0.87476722532588402</v>
      </c>
      <c r="L1112" s="68">
        <v>95.685279187817301</v>
      </c>
    </row>
    <row r="1113" spans="1:12" x14ac:dyDescent="0.2">
      <c r="A1113" s="72" t="s">
        <v>2517</v>
      </c>
      <c r="B1113" s="66" t="s">
        <v>2518</v>
      </c>
      <c r="C1113" s="67">
        <v>20</v>
      </c>
      <c r="D1113" s="67" t="s">
        <v>343</v>
      </c>
      <c r="E1113" s="71">
        <v>0.358401535100075</v>
      </c>
      <c r="F1113" s="68">
        <v>93.337563451776603</v>
      </c>
      <c r="G1113" s="71">
        <v>0.24525700009617399</v>
      </c>
      <c r="H1113" s="68">
        <v>86.294416243654794</v>
      </c>
      <c r="I1113" s="71">
        <v>2.6595115444387999E-5</v>
      </c>
      <c r="J1113" s="68">
        <v>34.961928934010203</v>
      </c>
      <c r="K1113" s="71">
        <v>0.82992101008860797</v>
      </c>
      <c r="L1113" s="68">
        <v>94.289340101522797</v>
      </c>
    </row>
    <row r="1114" spans="1:12" x14ac:dyDescent="0.2">
      <c r="A1114" s="72" t="s">
        <v>2519</v>
      </c>
      <c r="B1114" s="66" t="s">
        <v>2520</v>
      </c>
      <c r="C1114" s="67">
        <v>20</v>
      </c>
      <c r="D1114" s="67" t="s">
        <v>343</v>
      </c>
      <c r="E1114" s="71">
        <v>0.36442047309959402</v>
      </c>
      <c r="F1114" s="68">
        <v>93.654822335025401</v>
      </c>
      <c r="G1114" s="71">
        <v>0.25</v>
      </c>
      <c r="H1114" s="68">
        <v>89.911167512690398</v>
      </c>
      <c r="I1114" s="71">
        <v>4.1757785158785799E-4</v>
      </c>
      <c r="J1114" s="68">
        <v>58.565989847715699</v>
      </c>
      <c r="K1114" s="71">
        <v>0.84284384144719304</v>
      </c>
      <c r="L1114" s="68">
        <v>94.733502538071093</v>
      </c>
    </row>
    <row r="1115" spans="1:12" x14ac:dyDescent="0.2">
      <c r="A1115" s="72" t="s">
        <v>2521</v>
      </c>
      <c r="B1115" s="66" t="s">
        <v>2522</v>
      </c>
      <c r="C1115" s="67">
        <v>20</v>
      </c>
      <c r="D1115" s="67" t="s">
        <v>343</v>
      </c>
      <c r="E1115" s="71">
        <v>0.32642047912125399</v>
      </c>
      <c r="F1115" s="68">
        <v>89.911167512690398</v>
      </c>
      <c r="G1115" s="71">
        <v>0.249995250068337</v>
      </c>
      <c r="H1115" s="68">
        <v>88.578680203045707</v>
      </c>
      <c r="I1115" s="71">
        <v>8.2893866320170298E-5</v>
      </c>
      <c r="J1115" s="68">
        <v>44.225888324873097</v>
      </c>
      <c r="K1115" s="71">
        <v>0.72918329342910304</v>
      </c>
      <c r="L1115" s="68">
        <v>88.642131979695407</v>
      </c>
    </row>
    <row r="1116" spans="1:12" x14ac:dyDescent="0.2">
      <c r="A1116" s="72" t="s">
        <v>2523</v>
      </c>
      <c r="B1116" s="66" t="s">
        <v>2524</v>
      </c>
      <c r="C1116" s="67">
        <v>20</v>
      </c>
      <c r="D1116" s="67" t="s">
        <v>343</v>
      </c>
      <c r="E1116" s="71">
        <v>0.27517161170530702</v>
      </c>
      <c r="F1116" s="68">
        <v>82.043147208121795</v>
      </c>
      <c r="G1116" s="71">
        <v>0.22960975177745699</v>
      </c>
      <c r="H1116" s="68">
        <v>81.2182741116751</v>
      </c>
      <c r="I1116" s="71">
        <v>1.1325374485993301E-3</v>
      </c>
      <c r="J1116" s="68">
        <v>66.180203045685303</v>
      </c>
      <c r="K1116" s="71">
        <v>0.59477254588986395</v>
      </c>
      <c r="L1116" s="68">
        <v>79.631979695431497</v>
      </c>
    </row>
    <row r="1117" spans="1:12" x14ac:dyDescent="0.2">
      <c r="A1117" s="72" t="s">
        <v>2525</v>
      </c>
      <c r="B1117" s="66" t="s">
        <v>2526</v>
      </c>
      <c r="C1117" s="67">
        <v>20</v>
      </c>
      <c r="D1117" s="67" t="s">
        <v>343</v>
      </c>
      <c r="E1117" s="71">
        <v>0.29929415390393799</v>
      </c>
      <c r="F1117" s="68">
        <v>86.802030456852805</v>
      </c>
      <c r="G1117" s="71">
        <v>0.24999999998858499</v>
      </c>
      <c r="H1117" s="68">
        <v>89.022842639593904</v>
      </c>
      <c r="I1117" s="71">
        <v>3.0843426093296697E-4</v>
      </c>
      <c r="J1117" s="68">
        <v>55.647208121827397</v>
      </c>
      <c r="K1117" s="71">
        <v>0.64757402746229598</v>
      </c>
      <c r="L1117" s="68">
        <v>82.994923857868002</v>
      </c>
    </row>
    <row r="1118" spans="1:12" x14ac:dyDescent="0.2">
      <c r="A1118" s="72" t="s">
        <v>2527</v>
      </c>
      <c r="B1118" s="66" t="s">
        <v>2528</v>
      </c>
      <c r="C1118" s="67">
        <v>20</v>
      </c>
      <c r="D1118" s="67" t="s">
        <v>343</v>
      </c>
      <c r="E1118" s="71">
        <v>0.39528567140339299</v>
      </c>
      <c r="F1118" s="68">
        <v>96.002538071065999</v>
      </c>
      <c r="G1118" s="71">
        <v>0.249997497162012</v>
      </c>
      <c r="H1118" s="68">
        <v>88.642131979695407</v>
      </c>
      <c r="I1118" s="71">
        <v>1.3090673855008499E-4</v>
      </c>
      <c r="J1118" s="68">
        <v>47.335025380710697</v>
      </c>
      <c r="K1118" s="71">
        <v>0.93572861030961596</v>
      </c>
      <c r="L1118" s="68">
        <v>97.271573604060904</v>
      </c>
    </row>
    <row r="1119" spans="1:12" x14ac:dyDescent="0.2">
      <c r="A1119" s="72" t="s">
        <v>2529</v>
      </c>
      <c r="B1119" s="66" t="s">
        <v>2530</v>
      </c>
      <c r="C1119" s="67">
        <v>20</v>
      </c>
      <c r="D1119" s="67" t="s">
        <v>343</v>
      </c>
      <c r="E1119" s="71">
        <v>0.31809189567060803</v>
      </c>
      <c r="F1119" s="68">
        <v>89.086294416243604</v>
      </c>
      <c r="G1119" s="71">
        <v>0.236186315966713</v>
      </c>
      <c r="H1119" s="68">
        <v>83.565989847715699</v>
      </c>
      <c r="I1119" s="71">
        <v>8.1112672122594306E-3</v>
      </c>
      <c r="J1119" s="68">
        <v>78.045685279187794</v>
      </c>
      <c r="K1119" s="71">
        <v>0.70997810383285198</v>
      </c>
      <c r="L1119" s="68">
        <v>87.4365482233503</v>
      </c>
    </row>
    <row r="1120" spans="1:12" x14ac:dyDescent="0.2">
      <c r="A1120" s="72" t="s">
        <v>2531</v>
      </c>
      <c r="B1120" s="66" t="s">
        <v>2532</v>
      </c>
      <c r="C1120" s="67">
        <v>20</v>
      </c>
      <c r="D1120" s="67" t="s">
        <v>343</v>
      </c>
      <c r="E1120" s="71">
        <v>0.345885813115475</v>
      </c>
      <c r="F1120" s="68">
        <v>91.941624365482198</v>
      </c>
      <c r="G1120" s="71">
        <v>0.374941693815873</v>
      </c>
      <c r="H1120" s="68">
        <v>95.114213197969505</v>
      </c>
      <c r="I1120" s="71">
        <v>1.35967081433583E-2</v>
      </c>
      <c r="J1120" s="68">
        <v>81.154822335025401</v>
      </c>
      <c r="K1120" s="71">
        <v>0.64911903738719401</v>
      </c>
      <c r="L1120" s="68">
        <v>83.121827411167502</v>
      </c>
    </row>
    <row r="1121" spans="1:12" x14ac:dyDescent="0.2">
      <c r="A1121" s="72" t="s">
        <v>2533</v>
      </c>
      <c r="B1121" s="66" t="s">
        <v>2534</v>
      </c>
      <c r="C1121" s="67">
        <v>20</v>
      </c>
      <c r="D1121" s="67" t="s">
        <v>343</v>
      </c>
      <c r="E1121" s="71">
        <v>0.28381913015043703</v>
      </c>
      <c r="F1121" s="68">
        <v>84.073604060913695</v>
      </c>
      <c r="G1121" s="71">
        <v>0.232960379336935</v>
      </c>
      <c r="H1121" s="68">
        <v>82.296954314720793</v>
      </c>
      <c r="I1121" s="71">
        <v>4.6147572843149701E-2</v>
      </c>
      <c r="J1121" s="68">
        <v>87.626903553299499</v>
      </c>
      <c r="K1121" s="71">
        <v>0.57234943827122597</v>
      </c>
      <c r="L1121" s="68">
        <v>77.855329949238595</v>
      </c>
    </row>
    <row r="1122" spans="1:12" x14ac:dyDescent="0.2">
      <c r="A1122" s="72" t="s">
        <v>2535</v>
      </c>
      <c r="B1122" s="66" t="s">
        <v>2536</v>
      </c>
      <c r="C1122" s="67">
        <v>20</v>
      </c>
      <c r="D1122" s="67" t="s">
        <v>343</v>
      </c>
      <c r="E1122" s="71">
        <v>0.33518712339460499</v>
      </c>
      <c r="F1122" s="68">
        <v>90.862944162436506</v>
      </c>
      <c r="G1122" s="71">
        <v>0.221160750389261</v>
      </c>
      <c r="H1122" s="68">
        <v>78.870558375634502</v>
      </c>
      <c r="I1122" s="71">
        <v>7.4293669553135303E-4</v>
      </c>
      <c r="J1122" s="68">
        <v>63.007614213198003</v>
      </c>
      <c r="K1122" s="71">
        <v>0.78365768309902395</v>
      </c>
      <c r="L1122" s="68">
        <v>92.005076142131998</v>
      </c>
    </row>
    <row r="1123" spans="1:12" x14ac:dyDescent="0.2">
      <c r="A1123" s="72" t="s">
        <v>2209</v>
      </c>
      <c r="B1123" s="66" t="s">
        <v>2537</v>
      </c>
      <c r="C1123" s="67">
        <v>20</v>
      </c>
      <c r="D1123" s="67" t="s">
        <v>343</v>
      </c>
      <c r="E1123" s="71">
        <v>0.31814607984049398</v>
      </c>
      <c r="F1123" s="68">
        <v>89.149746192893403</v>
      </c>
      <c r="G1123" s="71">
        <v>0.140570009524634</v>
      </c>
      <c r="H1123" s="68">
        <v>61.230964467005101</v>
      </c>
      <c r="I1123" s="71">
        <v>3.1268298699717199E-3</v>
      </c>
      <c r="J1123" s="68">
        <v>72.779187817258901</v>
      </c>
      <c r="K1123" s="71">
        <v>0.81074140012687501</v>
      </c>
      <c r="L1123" s="68">
        <v>93.337563451776603</v>
      </c>
    </row>
    <row r="1124" spans="1:12" x14ac:dyDescent="0.2">
      <c r="A1124" s="72" t="s">
        <v>2538</v>
      </c>
      <c r="B1124" s="66" t="s">
        <v>2539</v>
      </c>
      <c r="C1124" s="67">
        <v>20</v>
      </c>
      <c r="D1124" s="67" t="s">
        <v>343</v>
      </c>
      <c r="E1124" s="71">
        <v>0.45964514921127297</v>
      </c>
      <c r="F1124" s="68">
        <v>98.667512690355295</v>
      </c>
      <c r="G1124" s="71">
        <v>0.36312046767917699</v>
      </c>
      <c r="H1124" s="68">
        <v>94.860406091370606</v>
      </c>
      <c r="I1124" s="71">
        <v>0.51549779248661498</v>
      </c>
      <c r="J1124" s="68">
        <v>98.667512690355295</v>
      </c>
      <c r="K1124" s="71">
        <v>0.500317187468025</v>
      </c>
      <c r="L1124" s="68">
        <v>72.588832487309602</v>
      </c>
    </row>
    <row r="1125" spans="1:12" x14ac:dyDescent="0.2">
      <c r="A1125" s="72" t="s">
        <v>982</v>
      </c>
      <c r="B1125" s="66" t="s">
        <v>2540</v>
      </c>
      <c r="C1125" s="67">
        <v>19</v>
      </c>
      <c r="D1125" s="67" t="s">
        <v>343</v>
      </c>
      <c r="E1125" s="71">
        <v>0.268668776477619</v>
      </c>
      <c r="F1125" s="68">
        <v>56.902985074626898</v>
      </c>
      <c r="G1125" s="71">
        <v>0.25179675466366203</v>
      </c>
      <c r="H1125" s="68">
        <v>63.432835820895498</v>
      </c>
      <c r="I1125" s="71">
        <v>1.38364231964241E-3</v>
      </c>
      <c r="J1125" s="68">
        <v>57.276119402985103</v>
      </c>
      <c r="K1125" s="71">
        <v>0.55282593244955403</v>
      </c>
      <c r="L1125" s="68">
        <v>66.231343283582106</v>
      </c>
    </row>
    <row r="1126" spans="1:12" x14ac:dyDescent="0.2">
      <c r="A1126" s="72" t="s">
        <v>2541</v>
      </c>
      <c r="B1126" s="66" t="s">
        <v>2542</v>
      </c>
      <c r="C1126" s="67">
        <v>19</v>
      </c>
      <c r="D1126" s="67" t="s">
        <v>343</v>
      </c>
      <c r="E1126" s="71">
        <v>0.245763167956183</v>
      </c>
      <c r="F1126" s="68">
        <v>50.932835820895498</v>
      </c>
      <c r="G1126" s="71">
        <v>0.22395825155638799</v>
      </c>
      <c r="H1126" s="68">
        <v>30.223880597014901</v>
      </c>
      <c r="I1126" s="71">
        <v>1.1636251612263E-6</v>
      </c>
      <c r="J1126" s="68">
        <v>20.1492537313433</v>
      </c>
      <c r="K1126" s="71">
        <v>0.51333008868700003</v>
      </c>
      <c r="L1126" s="68">
        <v>60.447761194029802</v>
      </c>
    </row>
    <row r="1127" spans="1:12" x14ac:dyDescent="0.2">
      <c r="A1127" s="72" t="s">
        <v>2543</v>
      </c>
      <c r="B1127" s="66" t="s">
        <v>2544</v>
      </c>
      <c r="C1127" s="67">
        <v>20</v>
      </c>
      <c r="D1127" s="67" t="s">
        <v>343</v>
      </c>
      <c r="E1127" s="71">
        <v>0.36602862882845999</v>
      </c>
      <c r="F1127" s="68">
        <v>93.972081218274099</v>
      </c>
      <c r="G1127" s="71">
        <v>0.24999999763757899</v>
      </c>
      <c r="H1127" s="68">
        <v>88.769035532994906</v>
      </c>
      <c r="I1127" s="71">
        <v>5.5585835687592497E-4</v>
      </c>
      <c r="J1127" s="68">
        <v>60.659898477157398</v>
      </c>
      <c r="K1127" s="71">
        <v>0.84753003049092401</v>
      </c>
      <c r="L1127" s="68">
        <v>94.860406091370606</v>
      </c>
    </row>
    <row r="1128" spans="1:12" x14ac:dyDescent="0.2">
      <c r="A1128" s="72" t="s">
        <v>2545</v>
      </c>
      <c r="B1128" s="66" t="s">
        <v>2546</v>
      </c>
      <c r="C1128" s="67">
        <v>20</v>
      </c>
      <c r="D1128" s="67" t="s">
        <v>343</v>
      </c>
      <c r="E1128" s="71">
        <v>0.40872300843732301</v>
      </c>
      <c r="F1128" s="68">
        <v>97.144670050761405</v>
      </c>
      <c r="G1128" s="71">
        <v>0.225710251322921</v>
      </c>
      <c r="H1128" s="68">
        <v>79.885786802030495</v>
      </c>
      <c r="I1128" s="71">
        <v>4.5877398904704402E-4</v>
      </c>
      <c r="J1128" s="68">
        <v>59.454314720812199</v>
      </c>
      <c r="K1128" s="71">
        <v>1</v>
      </c>
      <c r="L1128" s="68">
        <v>100</v>
      </c>
    </row>
    <row r="1129" spans="1:12" x14ac:dyDescent="0.2">
      <c r="A1129" s="72" t="s">
        <v>986</v>
      </c>
      <c r="B1129" s="66" t="s">
        <v>2547</v>
      </c>
      <c r="C1129" s="67">
        <v>20</v>
      </c>
      <c r="D1129" s="67" t="s">
        <v>343</v>
      </c>
      <c r="E1129" s="71">
        <v>0.40162276991118201</v>
      </c>
      <c r="F1129" s="68">
        <v>96.573604060913695</v>
      </c>
      <c r="G1129" s="71">
        <v>0.20563454431185299</v>
      </c>
      <c r="H1129" s="68">
        <v>74.809644670050801</v>
      </c>
      <c r="I1129" s="71">
        <v>1.2289769141121201E-3</v>
      </c>
      <c r="J1129" s="68">
        <v>66.6243654822335</v>
      </c>
      <c r="K1129" s="71">
        <v>0.99800478850758201</v>
      </c>
      <c r="L1129" s="68">
        <v>99.048223350253807</v>
      </c>
    </row>
    <row r="1130" spans="1:12" x14ac:dyDescent="0.2">
      <c r="A1130" s="72" t="s">
        <v>2548</v>
      </c>
      <c r="B1130" s="66" t="s">
        <v>2549</v>
      </c>
      <c r="C1130" s="67">
        <v>20</v>
      </c>
      <c r="D1130" s="67" t="s">
        <v>343</v>
      </c>
      <c r="E1130" s="71">
        <v>0.46777133895944101</v>
      </c>
      <c r="F1130" s="68">
        <v>99.048223350253807</v>
      </c>
      <c r="G1130" s="71">
        <v>0.49468474990760303</v>
      </c>
      <c r="H1130" s="68">
        <v>98.286802030456897</v>
      </c>
      <c r="I1130" s="71">
        <v>2.9132930317296297E-4</v>
      </c>
      <c r="J1130" s="68">
        <v>55.076142131979701</v>
      </c>
      <c r="K1130" s="71">
        <v>0.908337937667547</v>
      </c>
      <c r="L1130" s="68">
        <v>96.573604060913695</v>
      </c>
    </row>
    <row r="1131" spans="1:12" x14ac:dyDescent="0.2">
      <c r="A1131" s="72" t="s">
        <v>2550</v>
      </c>
      <c r="B1131" s="66" t="s">
        <v>2551</v>
      </c>
      <c r="C1131" s="67">
        <v>20</v>
      </c>
      <c r="D1131" s="67" t="s">
        <v>343</v>
      </c>
      <c r="E1131" s="71">
        <v>0.40178292627839501</v>
      </c>
      <c r="F1131" s="68">
        <v>96.637055837563494</v>
      </c>
      <c r="G1131" s="71">
        <v>0.225933751009257</v>
      </c>
      <c r="H1131" s="68">
        <v>80.076142131979694</v>
      </c>
      <c r="I1131" s="71">
        <v>6.4100854911515405E-4</v>
      </c>
      <c r="J1131" s="68">
        <v>61.928934010152297</v>
      </c>
      <c r="K1131" s="71">
        <v>0.97877401927681296</v>
      </c>
      <c r="L1131" s="68">
        <v>98.857868020304593</v>
      </c>
    </row>
    <row r="1132" spans="1:12" x14ac:dyDescent="0.2">
      <c r="A1132" s="72" t="s">
        <v>2552</v>
      </c>
      <c r="B1132" s="66" t="s">
        <v>2553</v>
      </c>
      <c r="C1132" s="67">
        <v>20</v>
      </c>
      <c r="D1132" s="67" t="s">
        <v>343</v>
      </c>
      <c r="E1132" s="71">
        <v>0.37102098491748098</v>
      </c>
      <c r="F1132" s="68">
        <v>94.416243654822296</v>
      </c>
      <c r="G1132" s="71">
        <v>0.243534791583049</v>
      </c>
      <c r="H1132" s="68">
        <v>85.4060913705584</v>
      </c>
      <c r="I1132" s="71">
        <v>4.4658511797083097E-3</v>
      </c>
      <c r="J1132" s="68">
        <v>74.682741116751302</v>
      </c>
      <c r="K1132" s="71">
        <v>0.86506231198968597</v>
      </c>
      <c r="L1132" s="68">
        <v>95.368020304568503</v>
      </c>
    </row>
    <row r="1133" spans="1:12" x14ac:dyDescent="0.2">
      <c r="A1133" s="72" t="s">
        <v>2554</v>
      </c>
      <c r="B1133" s="66" t="s">
        <v>2555</v>
      </c>
      <c r="C1133" s="67">
        <v>20</v>
      </c>
      <c r="D1133" s="67" t="s">
        <v>343</v>
      </c>
      <c r="E1133" s="71">
        <v>0.40780118796947301</v>
      </c>
      <c r="F1133" s="68">
        <v>96.954314720812206</v>
      </c>
      <c r="G1133" s="71">
        <v>0.49631948702979201</v>
      </c>
      <c r="H1133" s="68">
        <v>98.350253807106597</v>
      </c>
      <c r="I1133" s="71">
        <v>3.48428916206837E-2</v>
      </c>
      <c r="J1133" s="68">
        <v>86.421319796954293</v>
      </c>
      <c r="K1133" s="71">
        <v>0.69224118525794498</v>
      </c>
      <c r="L1133" s="68">
        <v>86.104060913705595</v>
      </c>
    </row>
    <row r="1134" spans="1:12" x14ac:dyDescent="0.2">
      <c r="A1134" s="72" t="s">
        <v>2556</v>
      </c>
      <c r="B1134" s="66" t="s">
        <v>2557</v>
      </c>
      <c r="C1134" s="67">
        <v>20</v>
      </c>
      <c r="D1134" s="67" t="s">
        <v>343</v>
      </c>
      <c r="E1134" s="71">
        <v>0.366138350379137</v>
      </c>
      <c r="F1134" s="68">
        <v>94.035532994923898</v>
      </c>
      <c r="G1134" s="71">
        <v>0.24947299976459</v>
      </c>
      <c r="H1134" s="68">
        <v>88.261421319796995</v>
      </c>
      <c r="I1134" s="71">
        <v>3.0081900758295202E-3</v>
      </c>
      <c r="J1134" s="68">
        <v>72.525380710659903</v>
      </c>
      <c r="K1134" s="71">
        <v>0.84593386129699</v>
      </c>
      <c r="L1134" s="68">
        <v>94.796954314720793</v>
      </c>
    </row>
    <row r="1135" spans="1:12" x14ac:dyDescent="0.2">
      <c r="A1135" s="72" t="s">
        <v>2558</v>
      </c>
      <c r="B1135" s="66" t="s">
        <v>2559</v>
      </c>
      <c r="C1135" s="67">
        <v>20</v>
      </c>
      <c r="D1135" s="67" t="s">
        <v>343</v>
      </c>
      <c r="E1135" s="71">
        <v>0.39808515683134899</v>
      </c>
      <c r="F1135" s="68">
        <v>96.256345177664997</v>
      </c>
      <c r="G1135" s="71">
        <v>0.208741927318425</v>
      </c>
      <c r="H1135" s="68">
        <v>75.634517766497495</v>
      </c>
      <c r="I1135" s="71">
        <v>6.7395238988093497E-3</v>
      </c>
      <c r="J1135" s="68">
        <v>77.220812182741099</v>
      </c>
      <c r="K1135" s="71">
        <v>0.97877401927681296</v>
      </c>
      <c r="L1135" s="68">
        <v>98.857868020304593</v>
      </c>
    </row>
    <row r="1136" spans="1:12" x14ac:dyDescent="0.2">
      <c r="A1136" s="72" t="s">
        <v>2560</v>
      </c>
      <c r="B1136" s="66" t="s">
        <v>2561</v>
      </c>
      <c r="C1136" s="67">
        <v>20</v>
      </c>
      <c r="D1136" s="67" t="s">
        <v>343</v>
      </c>
      <c r="E1136" s="71">
        <v>0.44285711232357899</v>
      </c>
      <c r="F1136" s="68">
        <v>98.159898477157398</v>
      </c>
      <c r="G1136" s="71">
        <v>0.23032870506400699</v>
      </c>
      <c r="H1136" s="68">
        <v>81.535532994923898</v>
      </c>
      <c r="I1136" s="71">
        <v>0.13388529464436499</v>
      </c>
      <c r="J1136" s="68">
        <v>93.464467005076102</v>
      </c>
      <c r="K1136" s="71">
        <v>0.96435733726236506</v>
      </c>
      <c r="L1136" s="68">
        <v>98.413705583756396</v>
      </c>
    </row>
    <row r="1137" spans="1:12" x14ac:dyDescent="0.2">
      <c r="A1137" s="72" t="s">
        <v>2562</v>
      </c>
      <c r="B1137" s="66" t="s">
        <v>2563</v>
      </c>
      <c r="C1137" s="67">
        <v>20</v>
      </c>
      <c r="D1137" s="67" t="s">
        <v>343</v>
      </c>
      <c r="E1137" s="71">
        <v>0.35768783484309102</v>
      </c>
      <c r="F1137" s="68">
        <v>93.274111675126903</v>
      </c>
      <c r="G1137" s="71">
        <v>0.199661727136066</v>
      </c>
      <c r="H1137" s="68">
        <v>73.413705583756396</v>
      </c>
      <c r="I1137" s="71">
        <v>2.30721261257807E-4</v>
      </c>
      <c r="J1137" s="68">
        <v>53.236040609137099</v>
      </c>
      <c r="K1137" s="71">
        <v>0.87317105613195001</v>
      </c>
      <c r="L1137" s="68">
        <v>95.621827411167502</v>
      </c>
    </row>
    <row r="1138" spans="1:12" x14ac:dyDescent="0.2">
      <c r="A1138" s="72" t="s">
        <v>1221</v>
      </c>
      <c r="B1138" s="66" t="s">
        <v>2564</v>
      </c>
      <c r="C1138" s="67">
        <v>20</v>
      </c>
      <c r="D1138" s="67" t="s">
        <v>343</v>
      </c>
      <c r="E1138" s="71">
        <v>0.399025134711604</v>
      </c>
      <c r="F1138" s="68">
        <v>96.446700507614196</v>
      </c>
      <c r="G1138" s="71">
        <v>0.191324252989475</v>
      </c>
      <c r="H1138" s="68">
        <v>71.763959390862894</v>
      </c>
      <c r="I1138" s="71">
        <v>3.3361808644262601E-2</v>
      </c>
      <c r="J1138" s="68">
        <v>86.040609137055796</v>
      </c>
      <c r="K1138" s="71">
        <v>0.97238934250107401</v>
      </c>
      <c r="L1138" s="68">
        <v>98.604060913705595</v>
      </c>
    </row>
    <row r="1139" spans="1:12" x14ac:dyDescent="0.2">
      <c r="A1139" s="72" t="s">
        <v>2565</v>
      </c>
      <c r="B1139" s="66" t="s">
        <v>2566</v>
      </c>
      <c r="C1139" s="67">
        <v>20</v>
      </c>
      <c r="D1139" s="67" t="s">
        <v>343</v>
      </c>
      <c r="E1139" s="71">
        <v>0.340388310106152</v>
      </c>
      <c r="F1139" s="68">
        <v>91.307106598984802</v>
      </c>
      <c r="G1139" s="71">
        <v>0.16085493533206499</v>
      </c>
      <c r="H1139" s="68">
        <v>65.736040609137106</v>
      </c>
      <c r="I1139" s="71">
        <v>1.5812005034063601E-3</v>
      </c>
      <c r="J1139" s="68">
        <v>68.147208121827404</v>
      </c>
      <c r="K1139" s="71">
        <v>0.858728794482984</v>
      </c>
      <c r="L1139" s="68">
        <v>95.241116751269004</v>
      </c>
    </row>
    <row r="1140" spans="1:12" x14ac:dyDescent="0.2">
      <c r="A1140" s="72" t="s">
        <v>1649</v>
      </c>
      <c r="B1140" s="66" t="s">
        <v>2567</v>
      </c>
      <c r="C1140" s="67">
        <v>20</v>
      </c>
      <c r="D1140" s="67" t="s">
        <v>343</v>
      </c>
      <c r="E1140" s="71">
        <v>0.38643468812722898</v>
      </c>
      <c r="F1140" s="68">
        <v>95.241116751269004</v>
      </c>
      <c r="G1140" s="71">
        <v>0.18349475005907001</v>
      </c>
      <c r="H1140" s="68">
        <v>69.733502538071093</v>
      </c>
      <c r="I1140" s="71">
        <v>2.0205379915541499E-4</v>
      </c>
      <c r="J1140" s="68">
        <v>52.157360406091399</v>
      </c>
      <c r="K1140" s="71">
        <v>0.97560726052346203</v>
      </c>
      <c r="L1140" s="68">
        <v>98.730964467005094</v>
      </c>
    </row>
    <row r="1141" spans="1:12" x14ac:dyDescent="0.2">
      <c r="A1141" s="72" t="s">
        <v>2568</v>
      </c>
      <c r="B1141" s="66" t="s">
        <v>2569</v>
      </c>
      <c r="C1141" s="67">
        <v>20</v>
      </c>
      <c r="D1141" s="67" t="s">
        <v>343</v>
      </c>
      <c r="E1141" s="71">
        <v>0.38409832181090497</v>
      </c>
      <c r="F1141" s="68">
        <v>95.114213197969505</v>
      </c>
      <c r="G1141" s="71">
        <v>0.15209150181825401</v>
      </c>
      <c r="H1141" s="68">
        <v>63.959390862944197</v>
      </c>
      <c r="I1141" s="71">
        <v>2.0346361446119899E-4</v>
      </c>
      <c r="J1141" s="68">
        <v>52.220812182741099</v>
      </c>
      <c r="K1141" s="71">
        <v>1</v>
      </c>
      <c r="L1141" s="68">
        <v>100</v>
      </c>
    </row>
    <row r="1142" spans="1:12" x14ac:dyDescent="0.2">
      <c r="A1142" s="72" t="s">
        <v>2570</v>
      </c>
      <c r="B1142" s="66" t="s">
        <v>2571</v>
      </c>
      <c r="C1142" s="67">
        <v>20</v>
      </c>
      <c r="D1142" s="67" t="s">
        <v>343</v>
      </c>
      <c r="E1142" s="71">
        <v>0.281524754088739</v>
      </c>
      <c r="F1142" s="68">
        <v>83.565989847715699</v>
      </c>
      <c r="G1142" s="71">
        <v>1.42210069468244E-2</v>
      </c>
      <c r="H1142" s="68">
        <v>22.271573604060901</v>
      </c>
      <c r="I1142" s="71">
        <v>5.0898413434006097E-4</v>
      </c>
      <c r="J1142" s="68">
        <v>60.215736040609102</v>
      </c>
      <c r="K1142" s="71">
        <v>0.829844271185053</v>
      </c>
      <c r="L1142" s="68">
        <v>94.225888324873097</v>
      </c>
    </row>
    <row r="1143" spans="1:12" x14ac:dyDescent="0.2">
      <c r="A1143" s="72" t="s">
        <v>2572</v>
      </c>
      <c r="B1143" s="66" t="s">
        <v>2573</v>
      </c>
      <c r="C1143" s="67">
        <v>20</v>
      </c>
      <c r="D1143" s="67" t="s">
        <v>343</v>
      </c>
      <c r="E1143" s="71">
        <v>0.36541556623629301</v>
      </c>
      <c r="F1143" s="68">
        <v>93.845177664974599</v>
      </c>
      <c r="G1143" s="71">
        <v>0.233533637748156</v>
      </c>
      <c r="H1143" s="68">
        <v>82.614213197969505</v>
      </c>
      <c r="I1143" s="71">
        <v>8.17507724387829E-4</v>
      </c>
      <c r="J1143" s="68">
        <v>63.769035532994899</v>
      </c>
      <c r="K1143" s="71">
        <v>0.86189555323633504</v>
      </c>
      <c r="L1143" s="68">
        <v>95.304568527918804</v>
      </c>
    </row>
    <row r="1144" spans="1:12" x14ac:dyDescent="0.2">
      <c r="A1144" s="72" t="s">
        <v>2574</v>
      </c>
      <c r="B1144" s="66" t="s">
        <v>2575</v>
      </c>
      <c r="C1144" s="67">
        <v>20</v>
      </c>
      <c r="D1144" s="67" t="s">
        <v>343</v>
      </c>
      <c r="E1144" s="71">
        <v>0.41075242036299903</v>
      </c>
      <c r="F1144" s="68">
        <v>97.208121827411205</v>
      </c>
      <c r="G1144" s="71">
        <v>0.231372677786742</v>
      </c>
      <c r="H1144" s="68">
        <v>81.852791878172596</v>
      </c>
      <c r="I1144" s="71">
        <v>8.8458330225540905E-4</v>
      </c>
      <c r="J1144" s="68">
        <v>64.467005076142101</v>
      </c>
      <c r="K1144" s="71">
        <v>1</v>
      </c>
      <c r="L1144" s="68">
        <v>100</v>
      </c>
    </row>
    <row r="1145" spans="1:12" x14ac:dyDescent="0.2">
      <c r="A1145" s="72" t="s">
        <v>2576</v>
      </c>
      <c r="B1145" s="66" t="s">
        <v>2577</v>
      </c>
      <c r="C1145" s="67">
        <v>20</v>
      </c>
      <c r="D1145" s="67" t="s">
        <v>343</v>
      </c>
      <c r="E1145" s="71">
        <v>0.48245510389313301</v>
      </c>
      <c r="F1145" s="68">
        <v>99.492385786802004</v>
      </c>
      <c r="G1145" s="71">
        <v>0.34770527870485402</v>
      </c>
      <c r="H1145" s="68">
        <v>94.543147208121795</v>
      </c>
      <c r="I1145" s="71">
        <v>9.9660032974545495E-2</v>
      </c>
      <c r="J1145" s="68">
        <v>92.005076142131998</v>
      </c>
      <c r="K1145" s="71">
        <v>1</v>
      </c>
      <c r="L1145" s="68">
        <v>100</v>
      </c>
    </row>
    <row r="1146" spans="1:12" x14ac:dyDescent="0.2">
      <c r="A1146" s="72" t="s">
        <v>2578</v>
      </c>
      <c r="B1146" s="66" t="s">
        <v>2579</v>
      </c>
      <c r="C1146" s="67">
        <v>13</v>
      </c>
      <c r="D1146" s="67" t="s">
        <v>343</v>
      </c>
      <c r="E1146" s="71">
        <v>0.36135261447205402</v>
      </c>
      <c r="F1146" s="68">
        <v>82.343870470316105</v>
      </c>
      <c r="G1146" s="71">
        <v>0.24760463465007701</v>
      </c>
      <c r="H1146" s="68">
        <v>32.189668465690097</v>
      </c>
      <c r="I1146" s="71">
        <v>3.21936300279266E-3</v>
      </c>
      <c r="J1146" s="68">
        <v>80.570547417116401</v>
      </c>
      <c r="K1146" s="71">
        <v>0.83323384576329296</v>
      </c>
      <c r="L1146" s="68">
        <v>87.085582112567494</v>
      </c>
    </row>
    <row r="1147" spans="1:12" x14ac:dyDescent="0.2">
      <c r="A1147" s="72" t="s">
        <v>2580</v>
      </c>
      <c r="B1147" s="66" t="s">
        <v>2581</v>
      </c>
      <c r="C1147" s="67">
        <v>13</v>
      </c>
      <c r="D1147" s="67" t="s">
        <v>343</v>
      </c>
      <c r="E1147" s="71">
        <v>0.39052716412232202</v>
      </c>
      <c r="F1147" s="68">
        <v>89.899768696993107</v>
      </c>
      <c r="G1147" s="71">
        <v>0.272815574408099</v>
      </c>
      <c r="H1147" s="68">
        <v>83.962991518889694</v>
      </c>
      <c r="I1147" s="71">
        <v>4.3202644907887298E-2</v>
      </c>
      <c r="J1147" s="68">
        <v>90.593677717810294</v>
      </c>
      <c r="K1147" s="71">
        <v>0.85556327305097901</v>
      </c>
      <c r="L1147" s="68">
        <v>88.936006168080198</v>
      </c>
    </row>
    <row r="1148" spans="1:12" x14ac:dyDescent="0.2">
      <c r="A1148" s="72" t="s">
        <v>2582</v>
      </c>
      <c r="B1148" s="66" t="s">
        <v>2583</v>
      </c>
      <c r="C1148" s="67">
        <v>19</v>
      </c>
      <c r="D1148" s="67" t="s">
        <v>343</v>
      </c>
      <c r="E1148" s="71">
        <v>0.366460332552557</v>
      </c>
      <c r="F1148" s="68">
        <v>83.208955223880594</v>
      </c>
      <c r="G1148" s="71">
        <v>0.221299580575611</v>
      </c>
      <c r="H1148" s="68">
        <v>28.917910447761201</v>
      </c>
      <c r="I1148" s="71">
        <v>2.9876788053289999E-2</v>
      </c>
      <c r="J1148" s="68">
        <v>76.492537313432805</v>
      </c>
      <c r="K1148" s="71">
        <v>0.84820462902876903</v>
      </c>
      <c r="L1148" s="68">
        <v>92.910447761194007</v>
      </c>
    </row>
    <row r="1149" spans="1:12" x14ac:dyDescent="0.2">
      <c r="A1149" s="72" t="s">
        <v>2584</v>
      </c>
      <c r="B1149" s="66" t="s">
        <v>2585</v>
      </c>
      <c r="C1149" s="67">
        <v>19</v>
      </c>
      <c r="D1149" s="67" t="s">
        <v>343</v>
      </c>
      <c r="E1149" s="71">
        <v>0.40974641548673801</v>
      </c>
      <c r="F1149" s="68">
        <v>91.044776119402997</v>
      </c>
      <c r="G1149" s="71">
        <v>0.23175788104126299</v>
      </c>
      <c r="H1149" s="68">
        <v>31.5298507462687</v>
      </c>
      <c r="I1149" s="71">
        <v>5.9174458861793698E-3</v>
      </c>
      <c r="J1149" s="68">
        <v>64.179104477611901</v>
      </c>
      <c r="K1149" s="71">
        <v>0.99156391953277101</v>
      </c>
      <c r="L1149" s="68">
        <v>99.067164179104495</v>
      </c>
    </row>
    <row r="1150" spans="1:12" x14ac:dyDescent="0.2">
      <c r="A1150" s="72" t="s">
        <v>2586</v>
      </c>
      <c r="B1150" s="66" t="s">
        <v>2587</v>
      </c>
      <c r="C1150" s="67">
        <v>19</v>
      </c>
      <c r="D1150" s="67" t="s">
        <v>343</v>
      </c>
      <c r="E1150" s="71">
        <v>0.39381509539575299</v>
      </c>
      <c r="F1150" s="68">
        <v>88.432835820895505</v>
      </c>
      <c r="G1150" s="71">
        <v>0.275361293285312</v>
      </c>
      <c r="H1150" s="68">
        <v>75.5597014925373</v>
      </c>
      <c r="I1150" s="71">
        <v>2.3262077633569401E-2</v>
      </c>
      <c r="J1150" s="68">
        <v>74.067164179104495</v>
      </c>
      <c r="K1150" s="71">
        <v>0.88282191526837905</v>
      </c>
      <c r="L1150" s="68">
        <v>94.589552238805993</v>
      </c>
    </row>
    <row r="1151" spans="1:12" x14ac:dyDescent="0.2">
      <c r="A1151" s="72" t="s">
        <v>2588</v>
      </c>
      <c r="B1151" s="66" t="s">
        <v>2589</v>
      </c>
      <c r="C1151" s="67">
        <v>20</v>
      </c>
      <c r="D1151" s="67" t="s">
        <v>343</v>
      </c>
      <c r="E1151" s="71">
        <v>0.35300058982267102</v>
      </c>
      <c r="F1151" s="68">
        <v>92.766497461928907</v>
      </c>
      <c r="G1151" s="71">
        <v>0.25</v>
      </c>
      <c r="H1151" s="68">
        <v>89.911167512690398</v>
      </c>
      <c r="I1151" s="71">
        <v>1.00163421803539E-5</v>
      </c>
      <c r="J1151" s="68">
        <v>30.647208121827401</v>
      </c>
      <c r="K1151" s="71">
        <v>0.80899175312583105</v>
      </c>
      <c r="L1151" s="68">
        <v>93.147208121827404</v>
      </c>
    </row>
    <row r="1152" spans="1:12" x14ac:dyDescent="0.2">
      <c r="A1152" s="72" t="s">
        <v>2590</v>
      </c>
      <c r="B1152" s="66" t="s">
        <v>2591</v>
      </c>
      <c r="C1152" s="67">
        <v>20</v>
      </c>
      <c r="D1152" s="67" t="s">
        <v>343</v>
      </c>
      <c r="E1152" s="71">
        <v>0.45372554195408099</v>
      </c>
      <c r="F1152" s="68">
        <v>98.477157360406096</v>
      </c>
      <c r="G1152" s="71">
        <v>0.393530556412026</v>
      </c>
      <c r="H1152" s="68">
        <v>95.748730964467001</v>
      </c>
      <c r="I1152" s="71">
        <v>9.6393799984267805E-5</v>
      </c>
      <c r="J1152" s="68">
        <v>45.558375634517802</v>
      </c>
      <c r="K1152" s="71">
        <v>0.96754967565023398</v>
      </c>
      <c r="L1152" s="68">
        <v>98.540609137055796</v>
      </c>
    </row>
    <row r="1153" spans="1:12" x14ac:dyDescent="0.2">
      <c r="A1153" s="72" t="s">
        <v>1126</v>
      </c>
      <c r="B1153" s="66" t="s">
        <v>2592</v>
      </c>
      <c r="C1153" s="67">
        <v>20</v>
      </c>
      <c r="D1153" s="67" t="s">
        <v>343</v>
      </c>
      <c r="E1153" s="71">
        <v>0.40817641358148898</v>
      </c>
      <c r="F1153" s="68">
        <v>97.017766497461906</v>
      </c>
      <c r="G1153" s="71">
        <v>0.224342038763026</v>
      </c>
      <c r="H1153" s="68">
        <v>79.568527918781697</v>
      </c>
      <c r="I1153" s="71">
        <v>1.87201981439718E-4</v>
      </c>
      <c r="J1153" s="68">
        <v>50.951776649746201</v>
      </c>
      <c r="K1153" s="71">
        <v>1</v>
      </c>
      <c r="L1153" s="68">
        <v>100</v>
      </c>
    </row>
    <row r="1154" spans="1:12" x14ac:dyDescent="0.2">
      <c r="A1154" s="72" t="s">
        <v>2593</v>
      </c>
      <c r="B1154" s="66" t="s">
        <v>2594</v>
      </c>
      <c r="C1154" s="67">
        <v>20</v>
      </c>
      <c r="D1154" s="67" t="s">
        <v>343</v>
      </c>
      <c r="E1154" s="71">
        <v>0.39960774807125099</v>
      </c>
      <c r="F1154" s="68">
        <v>96.510152284263995</v>
      </c>
      <c r="G1154" s="71">
        <v>0.28060724018316102</v>
      </c>
      <c r="H1154" s="68">
        <v>92.005076142131998</v>
      </c>
      <c r="I1154" s="71">
        <v>3.26630833955081E-4</v>
      </c>
      <c r="J1154" s="68">
        <v>56.408629441624399</v>
      </c>
      <c r="K1154" s="71">
        <v>0.91788937319663599</v>
      </c>
      <c r="L1154" s="68">
        <v>96.763959390862894</v>
      </c>
    </row>
    <row r="1155" spans="1:12" x14ac:dyDescent="0.2">
      <c r="A1155" s="72" t="s">
        <v>2595</v>
      </c>
      <c r="B1155" s="66" t="s">
        <v>2596</v>
      </c>
      <c r="C1155" s="67">
        <v>20</v>
      </c>
      <c r="D1155" s="67" t="s">
        <v>343</v>
      </c>
      <c r="E1155" s="71">
        <v>0.47314573410399202</v>
      </c>
      <c r="F1155" s="68">
        <v>99.175126903553306</v>
      </c>
      <c r="G1155" s="71">
        <v>0.410981523481253</v>
      </c>
      <c r="H1155" s="68">
        <v>96.319796954314697</v>
      </c>
      <c r="I1155" s="71">
        <v>1.48659352409805E-2</v>
      </c>
      <c r="J1155" s="68">
        <v>81.408629441624399</v>
      </c>
      <c r="K1155" s="71">
        <v>0.99358974358974395</v>
      </c>
      <c r="L1155" s="68">
        <v>98.984771573604107</v>
      </c>
    </row>
    <row r="1156" spans="1:12" x14ac:dyDescent="0.2">
      <c r="A1156" s="72" t="s">
        <v>2182</v>
      </c>
      <c r="B1156" s="66" t="s">
        <v>2597</v>
      </c>
      <c r="C1156" s="67">
        <v>20</v>
      </c>
      <c r="D1156" s="67" t="s">
        <v>343</v>
      </c>
      <c r="E1156" s="71">
        <v>0.49655409076224</v>
      </c>
      <c r="F1156" s="68">
        <v>99.619289340101503</v>
      </c>
      <c r="G1156" s="71">
        <v>0.48614550000808798</v>
      </c>
      <c r="H1156" s="68">
        <v>98.096446700507599</v>
      </c>
      <c r="I1156" s="71">
        <v>3.5167722786332298E-3</v>
      </c>
      <c r="J1156" s="68">
        <v>73.159898477157398</v>
      </c>
      <c r="K1156" s="71">
        <v>1</v>
      </c>
      <c r="L1156" s="68">
        <v>100</v>
      </c>
    </row>
    <row r="1157" spans="1:12" x14ac:dyDescent="0.2">
      <c r="A1157" s="72" t="s">
        <v>2598</v>
      </c>
      <c r="B1157" s="66" t="s">
        <v>2599</v>
      </c>
      <c r="C1157" s="67">
        <v>20</v>
      </c>
      <c r="D1157" s="67" t="s">
        <v>343</v>
      </c>
      <c r="E1157" s="71">
        <v>0.43024847186424803</v>
      </c>
      <c r="F1157" s="68">
        <v>97.9060913705584</v>
      </c>
      <c r="G1157" s="71">
        <v>0.47857780539649603</v>
      </c>
      <c r="H1157" s="68">
        <v>97.9060913705584</v>
      </c>
      <c r="I1157" s="71">
        <v>6.1891380166593001E-3</v>
      </c>
      <c r="J1157" s="68">
        <v>76.967005076142101</v>
      </c>
      <c r="K1157" s="71">
        <v>0.80597847217958996</v>
      </c>
      <c r="L1157" s="68">
        <v>93.020304568527905</v>
      </c>
    </row>
    <row r="1158" spans="1:12" x14ac:dyDescent="0.2">
      <c r="A1158" s="72" t="s">
        <v>2600</v>
      </c>
      <c r="B1158" s="66" t="s">
        <v>2601</v>
      </c>
      <c r="C1158" s="67">
        <v>20</v>
      </c>
      <c r="D1158" s="67" t="s">
        <v>343</v>
      </c>
      <c r="E1158" s="71">
        <v>0.52264304647386495</v>
      </c>
      <c r="F1158" s="68">
        <v>99.809644670050801</v>
      </c>
      <c r="G1158" s="71">
        <v>0.473472320673064</v>
      </c>
      <c r="H1158" s="68">
        <v>97.779187817258901</v>
      </c>
      <c r="I1158" s="71">
        <v>0.19085622939375299</v>
      </c>
      <c r="J1158" s="68">
        <v>94.606598984771594</v>
      </c>
      <c r="K1158" s="71">
        <v>0.90360058935477905</v>
      </c>
      <c r="L1158" s="68">
        <v>96.319796954314697</v>
      </c>
    </row>
    <row r="1159" spans="1:12" x14ac:dyDescent="0.2">
      <c r="A1159" s="72" t="s">
        <v>2602</v>
      </c>
      <c r="B1159" s="66" t="s">
        <v>2603</v>
      </c>
      <c r="C1159" s="67">
        <v>13</v>
      </c>
      <c r="D1159" s="67" t="s">
        <v>343</v>
      </c>
      <c r="E1159" s="71">
        <v>0.40246287460494101</v>
      </c>
      <c r="F1159" s="68">
        <v>92.521202775636098</v>
      </c>
      <c r="G1159" s="71">
        <v>0.28613757466147999</v>
      </c>
      <c r="H1159" s="68">
        <v>86.468774094063207</v>
      </c>
      <c r="I1159" s="71">
        <v>6.1990401072402996E-4</v>
      </c>
      <c r="J1159" s="68">
        <v>75.366229760986897</v>
      </c>
      <c r="K1159" s="71">
        <v>0.92063114514261801</v>
      </c>
      <c r="L1159" s="68">
        <v>94.024672320740194</v>
      </c>
    </row>
    <row r="1160" spans="1:12" x14ac:dyDescent="0.2">
      <c r="A1160" s="72" t="s">
        <v>2604</v>
      </c>
      <c r="B1160" s="66" t="s">
        <v>2605</v>
      </c>
      <c r="C1160" s="67">
        <v>13</v>
      </c>
      <c r="D1160" s="67" t="s">
        <v>343</v>
      </c>
      <c r="E1160" s="71">
        <v>0.38397385118293198</v>
      </c>
      <c r="F1160" s="68">
        <v>88.010794140323796</v>
      </c>
      <c r="G1160" s="71">
        <v>0.25757218999950598</v>
      </c>
      <c r="H1160" s="68">
        <v>79.760986892829607</v>
      </c>
      <c r="I1160" s="71">
        <v>5.6840113559941498E-5</v>
      </c>
      <c r="J1160" s="68">
        <v>65.844255975327698</v>
      </c>
      <c r="K1160" s="71">
        <v>0.89429252343573096</v>
      </c>
      <c r="L1160" s="68">
        <v>91.827293754818797</v>
      </c>
    </row>
    <row r="1161" spans="1:12" x14ac:dyDescent="0.2">
      <c r="A1161" s="72" t="s">
        <v>2606</v>
      </c>
      <c r="B1161" s="66" t="s">
        <v>2607</v>
      </c>
      <c r="C1161" s="67">
        <v>13</v>
      </c>
      <c r="D1161" s="67" t="s">
        <v>343</v>
      </c>
      <c r="E1161" s="71">
        <v>0.32705345762461502</v>
      </c>
      <c r="F1161" s="68">
        <v>74.441017733230495</v>
      </c>
      <c r="G1161" s="71">
        <v>0.31903729275166298</v>
      </c>
      <c r="H1161" s="68">
        <v>90.362374710871194</v>
      </c>
      <c r="I1161" s="71">
        <v>6.3979786125168304E-5</v>
      </c>
      <c r="J1161" s="68">
        <v>66.306861989205899</v>
      </c>
      <c r="K1161" s="71">
        <v>0.66205910033605597</v>
      </c>
      <c r="L1161" s="68">
        <v>74.055512721665394</v>
      </c>
    </row>
    <row r="1162" spans="1:12" x14ac:dyDescent="0.2">
      <c r="A1162" s="72" t="s">
        <v>2608</v>
      </c>
      <c r="B1162" s="66" t="s">
        <v>2609</v>
      </c>
      <c r="C1162" s="67">
        <v>19</v>
      </c>
      <c r="D1162" s="67" t="s">
        <v>343</v>
      </c>
      <c r="E1162" s="71">
        <v>0.34701434006239101</v>
      </c>
      <c r="F1162" s="68">
        <v>78.731343283582106</v>
      </c>
      <c r="G1162" s="71">
        <v>0.14480926112178999</v>
      </c>
      <c r="H1162" s="68">
        <v>21.641791044776099</v>
      </c>
      <c r="I1162" s="71">
        <v>9.5858215490426404E-4</v>
      </c>
      <c r="J1162" s="68">
        <v>55.037313432835802</v>
      </c>
      <c r="K1162" s="71">
        <v>0.89527517691047898</v>
      </c>
      <c r="L1162" s="68">
        <v>95.522388059701498</v>
      </c>
    </row>
    <row r="1163" spans="1:12" x14ac:dyDescent="0.2">
      <c r="A1163" s="72" t="s">
        <v>2610</v>
      </c>
      <c r="B1163" s="66" t="s">
        <v>2611</v>
      </c>
      <c r="C1163" s="67">
        <v>19</v>
      </c>
      <c r="D1163" s="67" t="s">
        <v>343</v>
      </c>
      <c r="E1163" s="71">
        <v>0.32416294994134998</v>
      </c>
      <c r="F1163" s="68">
        <v>71.641791044776099</v>
      </c>
      <c r="G1163" s="71">
        <v>0.14804294079408001</v>
      </c>
      <c r="H1163" s="68">
        <v>22.0149253731343</v>
      </c>
      <c r="I1163" s="71">
        <v>1.14070659781486E-2</v>
      </c>
      <c r="J1163" s="68">
        <v>67.537313432835802</v>
      </c>
      <c r="K1163" s="71">
        <v>0.81303884305182195</v>
      </c>
      <c r="L1163" s="68">
        <v>90.671641791044806</v>
      </c>
    </row>
    <row r="1164" spans="1:12" x14ac:dyDescent="0.2">
      <c r="A1164" s="72" t="s">
        <v>2612</v>
      </c>
      <c r="B1164" s="66" t="s">
        <v>2613</v>
      </c>
      <c r="C1164" s="67">
        <v>13</v>
      </c>
      <c r="D1164" s="67" t="s">
        <v>343</v>
      </c>
      <c r="E1164" s="71">
        <v>0.43513087726615601</v>
      </c>
      <c r="F1164" s="68">
        <v>96.915959907478793</v>
      </c>
      <c r="G1164" s="71">
        <v>0.344099657357888</v>
      </c>
      <c r="H1164" s="68">
        <v>92.212798766383997</v>
      </c>
      <c r="I1164" s="71">
        <v>1.1845081855501E-2</v>
      </c>
      <c r="J1164" s="68">
        <v>85.736314572089398</v>
      </c>
      <c r="K1164" s="71">
        <v>0.949447892585078</v>
      </c>
      <c r="L1164" s="68">
        <v>95.952197378565899</v>
      </c>
    </row>
    <row r="1165" spans="1:12" x14ac:dyDescent="0.2">
      <c r="A1165" s="72" t="s">
        <v>2614</v>
      </c>
      <c r="B1165" s="66" t="s">
        <v>2615</v>
      </c>
      <c r="C1165" s="67">
        <v>13</v>
      </c>
      <c r="D1165" s="67" t="s">
        <v>343</v>
      </c>
      <c r="E1165" s="71">
        <v>0.47158450710163902</v>
      </c>
      <c r="F1165" s="68">
        <v>98.265227447956804</v>
      </c>
      <c r="G1165" s="71">
        <v>0.49254391442235401</v>
      </c>
      <c r="H1165" s="68">
        <v>96.6461063993832</v>
      </c>
      <c r="I1165" s="71">
        <v>8.4551229825086099E-3</v>
      </c>
      <c r="J1165" s="68">
        <v>84.464148033924403</v>
      </c>
      <c r="K1165" s="71">
        <v>0.91375448390005398</v>
      </c>
      <c r="L1165" s="68">
        <v>93.4464148033924</v>
      </c>
    </row>
    <row r="1166" spans="1:12" x14ac:dyDescent="0.2">
      <c r="A1166" s="72" t="s">
        <v>2616</v>
      </c>
      <c r="B1166" s="66" t="s">
        <v>2617</v>
      </c>
      <c r="C1166" s="67">
        <v>13</v>
      </c>
      <c r="D1166" s="67" t="s">
        <v>343</v>
      </c>
      <c r="E1166" s="71">
        <v>0.35159691117990199</v>
      </c>
      <c r="F1166" s="68">
        <v>80.0308404009252</v>
      </c>
      <c r="G1166" s="71">
        <v>0.20656571127367501</v>
      </c>
      <c r="H1166" s="68">
        <v>11.989205859676201</v>
      </c>
      <c r="I1166" s="71">
        <v>9.0878679796470296E-3</v>
      </c>
      <c r="J1166" s="68">
        <v>84.656900539706996</v>
      </c>
      <c r="K1166" s="71">
        <v>0.83913715428638402</v>
      </c>
      <c r="L1166" s="68">
        <v>87.702390131071695</v>
      </c>
    </row>
    <row r="1167" spans="1:12" x14ac:dyDescent="0.2">
      <c r="A1167" s="72" t="s">
        <v>2618</v>
      </c>
      <c r="B1167" s="66" t="s">
        <v>2619</v>
      </c>
      <c r="C1167" s="67">
        <v>13</v>
      </c>
      <c r="D1167" s="67" t="s">
        <v>343</v>
      </c>
      <c r="E1167" s="71">
        <v>0.31417977301824701</v>
      </c>
      <c r="F1167" s="68">
        <v>71.356977640709303</v>
      </c>
      <c r="G1167" s="71">
        <v>0.28694414127207901</v>
      </c>
      <c r="H1167" s="68">
        <v>86.545875096376193</v>
      </c>
      <c r="I1167" s="71">
        <v>1.3597957411153601E-3</v>
      </c>
      <c r="J1167" s="68">
        <v>77.910562837316903</v>
      </c>
      <c r="K1167" s="71">
        <v>0.65423538204154796</v>
      </c>
      <c r="L1167" s="68">
        <v>73.515805705474193</v>
      </c>
    </row>
    <row r="1168" spans="1:12" x14ac:dyDescent="0.2">
      <c r="A1168" s="72" t="s">
        <v>2620</v>
      </c>
      <c r="B1168" s="66" t="s">
        <v>2621</v>
      </c>
      <c r="C1168" s="67">
        <v>14</v>
      </c>
      <c r="D1168" s="67" t="s">
        <v>343</v>
      </c>
      <c r="E1168" s="71">
        <v>0.152874427982059</v>
      </c>
      <c r="F1168" s="68">
        <v>73.268133659331696</v>
      </c>
      <c r="G1168" s="71">
        <v>0.13212824995800199</v>
      </c>
      <c r="H1168" s="68">
        <v>37.5713121434393</v>
      </c>
      <c r="I1168" s="71">
        <v>6.93875008079457E-6</v>
      </c>
      <c r="J1168" s="68">
        <v>54.278728606356999</v>
      </c>
      <c r="K1168" s="71">
        <v>0.32648809523809502</v>
      </c>
      <c r="L1168" s="68">
        <v>83.537082314588403</v>
      </c>
    </row>
    <row r="1169" spans="1:12" x14ac:dyDescent="0.2">
      <c r="A1169" s="72" t="s">
        <v>2622</v>
      </c>
      <c r="B1169" s="66" t="s">
        <v>2623</v>
      </c>
      <c r="C1169" s="67">
        <v>13</v>
      </c>
      <c r="D1169" s="67" t="s">
        <v>343</v>
      </c>
      <c r="E1169" s="71">
        <v>0.25746422568461302</v>
      </c>
      <c r="F1169" s="68">
        <v>58.712413261372397</v>
      </c>
      <c r="G1169" s="71">
        <v>0.17199175152061499</v>
      </c>
      <c r="H1169" s="68">
        <v>9.2135697764070894</v>
      </c>
      <c r="I1169" s="71">
        <v>1.7918504518356701E-4</v>
      </c>
      <c r="J1169" s="68">
        <v>71.010023130300695</v>
      </c>
      <c r="K1169" s="71">
        <v>0.60022174048804</v>
      </c>
      <c r="L1169" s="68">
        <v>69.8149575944487</v>
      </c>
    </row>
    <row r="1170" spans="1:12" x14ac:dyDescent="0.2">
      <c r="A1170" s="72" t="s">
        <v>2624</v>
      </c>
      <c r="B1170" s="66" t="s">
        <v>2625</v>
      </c>
      <c r="C1170" s="67">
        <v>14</v>
      </c>
      <c r="D1170" s="67" t="s">
        <v>343</v>
      </c>
      <c r="E1170" s="71">
        <v>0.22035480307327501</v>
      </c>
      <c r="F1170" s="68">
        <v>85.900570497147498</v>
      </c>
      <c r="G1170" s="71">
        <v>0.10630250403573099</v>
      </c>
      <c r="H1170" s="68">
        <v>34.718826405868001</v>
      </c>
      <c r="I1170" s="71">
        <v>4.2218980785177602E-10</v>
      </c>
      <c r="J1170" s="68">
        <v>33.6593317033415</v>
      </c>
      <c r="K1170" s="71">
        <v>0.55476190476190501</v>
      </c>
      <c r="L1170" s="68">
        <v>92.828035859820702</v>
      </c>
    </row>
    <row r="1171" spans="1:12" x14ac:dyDescent="0.2">
      <c r="A1171" s="72" t="s">
        <v>2626</v>
      </c>
      <c r="B1171" s="66" t="s">
        <v>2627</v>
      </c>
      <c r="C1171" s="67">
        <v>14</v>
      </c>
      <c r="D1171" s="67" t="s">
        <v>343</v>
      </c>
      <c r="E1171" s="71">
        <v>0.51277599750855296</v>
      </c>
      <c r="F1171" s="68">
        <v>97.962510187449098</v>
      </c>
      <c r="G1171" s="71">
        <v>0.52335776207707996</v>
      </c>
      <c r="H1171" s="68">
        <v>97.1475142624287</v>
      </c>
      <c r="I1171" s="71">
        <v>1.49702304485788E-2</v>
      </c>
      <c r="J1171" s="68">
        <v>86.715566422167896</v>
      </c>
      <c r="K1171" s="71">
        <v>1</v>
      </c>
      <c r="L1171" s="68">
        <v>100</v>
      </c>
    </row>
    <row r="1172" spans="1:12" x14ac:dyDescent="0.2">
      <c r="A1172" s="72" t="s">
        <v>2628</v>
      </c>
      <c r="B1172" s="66" t="s">
        <v>2629</v>
      </c>
      <c r="C1172" s="67">
        <v>14</v>
      </c>
      <c r="D1172" s="67" t="s">
        <v>343</v>
      </c>
      <c r="E1172" s="71">
        <v>0.57189583514333597</v>
      </c>
      <c r="F1172" s="68">
        <v>98.614506927465399</v>
      </c>
      <c r="G1172" s="71">
        <v>0.62679674309888</v>
      </c>
      <c r="H1172" s="68">
        <v>98.207008964955193</v>
      </c>
      <c r="I1172" s="71">
        <v>8.8890762331128706E-2</v>
      </c>
      <c r="J1172" s="68">
        <v>92.9095354523227</v>
      </c>
      <c r="K1172" s="71">
        <v>1</v>
      </c>
      <c r="L1172" s="68">
        <v>100</v>
      </c>
    </row>
    <row r="1173" spans="1:12" x14ac:dyDescent="0.2">
      <c r="A1173" s="72" t="s">
        <v>2630</v>
      </c>
      <c r="B1173" s="66" t="s">
        <v>2631</v>
      </c>
      <c r="C1173" s="67">
        <v>14</v>
      </c>
      <c r="D1173" s="67" t="s">
        <v>343</v>
      </c>
      <c r="E1173" s="71">
        <v>0.44605179706593601</v>
      </c>
      <c r="F1173" s="68">
        <v>96.332518337408303</v>
      </c>
      <c r="G1173" s="71">
        <v>0.34651620991158999</v>
      </c>
      <c r="H1173" s="68">
        <v>91.768541157294194</v>
      </c>
      <c r="I1173" s="71">
        <v>0.19873243525447301</v>
      </c>
      <c r="J1173" s="68">
        <v>95.599022004890003</v>
      </c>
      <c r="K1173" s="71">
        <v>0.79290674603174605</v>
      </c>
      <c r="L1173" s="68">
        <v>96.577017114914398</v>
      </c>
    </row>
    <row r="1174" spans="1:12" x14ac:dyDescent="0.2">
      <c r="A1174" s="72" t="s">
        <v>2632</v>
      </c>
      <c r="B1174" s="66" t="s">
        <v>2633</v>
      </c>
      <c r="C1174" s="67">
        <v>14</v>
      </c>
      <c r="D1174" s="67" t="s">
        <v>343</v>
      </c>
      <c r="E1174" s="71">
        <v>0.59311143211480399</v>
      </c>
      <c r="F1174" s="68">
        <v>99.185004074979602</v>
      </c>
      <c r="G1174" s="71">
        <v>0.77791731435509504</v>
      </c>
      <c r="H1174" s="68">
        <v>98.940505297473507</v>
      </c>
      <c r="I1174" s="71">
        <v>0.12378801373535001</v>
      </c>
      <c r="J1174" s="68">
        <v>93.724531377343098</v>
      </c>
      <c r="K1174" s="71">
        <v>0.87762896825396797</v>
      </c>
      <c r="L1174" s="68">
        <v>97.718011409942903</v>
      </c>
    </row>
    <row r="1175" spans="1:12" x14ac:dyDescent="0.2">
      <c r="A1175" s="72" t="s">
        <v>2634</v>
      </c>
      <c r="B1175" s="66" t="s">
        <v>2635</v>
      </c>
      <c r="C1175" s="67">
        <v>20</v>
      </c>
      <c r="D1175" s="67" t="s">
        <v>343</v>
      </c>
      <c r="E1175" s="71">
        <v>0.477514876345906</v>
      </c>
      <c r="F1175" s="68">
        <v>99.302030456852805</v>
      </c>
      <c r="G1175" s="71">
        <v>0.398561619163743</v>
      </c>
      <c r="H1175" s="68">
        <v>96.002538071065999</v>
      </c>
      <c r="I1175" s="71">
        <v>3.3983009873974998E-2</v>
      </c>
      <c r="J1175" s="68">
        <v>86.357868020304593</v>
      </c>
      <c r="K1175" s="71">
        <v>1</v>
      </c>
      <c r="L1175" s="68">
        <v>100</v>
      </c>
    </row>
    <row r="1176" spans="1:12" x14ac:dyDescent="0.2">
      <c r="A1176" s="72" t="s">
        <v>2636</v>
      </c>
      <c r="B1176" s="66" t="s">
        <v>2637</v>
      </c>
      <c r="C1176" s="67">
        <v>20</v>
      </c>
      <c r="D1176" s="67" t="s">
        <v>343</v>
      </c>
      <c r="E1176" s="71">
        <v>0.66454215275615203</v>
      </c>
      <c r="F1176" s="68">
        <v>99.9365482233503</v>
      </c>
      <c r="G1176" s="71">
        <v>0.71788123387170799</v>
      </c>
      <c r="H1176" s="68">
        <v>99.809644670050801</v>
      </c>
      <c r="I1176" s="71">
        <v>0.35777911229655901</v>
      </c>
      <c r="J1176" s="68">
        <v>97.017766497461906</v>
      </c>
      <c r="K1176" s="71">
        <v>0.91796611210018997</v>
      </c>
      <c r="L1176" s="68">
        <v>96.827411167512693</v>
      </c>
    </row>
    <row r="1177" spans="1:12" x14ac:dyDescent="0.2">
      <c r="A1177" s="72" t="s">
        <v>2638</v>
      </c>
      <c r="B1177" s="66" t="s">
        <v>2639</v>
      </c>
      <c r="C1177" s="67">
        <v>14</v>
      </c>
      <c r="D1177" s="67" t="s">
        <v>343</v>
      </c>
      <c r="E1177" s="71">
        <v>0.46879441188847398</v>
      </c>
      <c r="F1177" s="68">
        <v>97.229013854930699</v>
      </c>
      <c r="G1177" s="71">
        <v>0.39158955183477201</v>
      </c>
      <c r="H1177" s="68">
        <v>94.050529747351305</v>
      </c>
      <c r="I1177" s="71">
        <v>1.47936838306513E-2</v>
      </c>
      <c r="J1177" s="68">
        <v>86.5525672371638</v>
      </c>
      <c r="K1177" s="71">
        <v>1</v>
      </c>
      <c r="L1177" s="68">
        <v>100</v>
      </c>
    </row>
    <row r="1178" spans="1:12" x14ac:dyDescent="0.2">
      <c r="A1178" s="72" t="s">
        <v>2640</v>
      </c>
      <c r="B1178" s="66" t="s">
        <v>2641</v>
      </c>
      <c r="C1178" s="67">
        <v>19</v>
      </c>
      <c r="D1178" s="67" t="s">
        <v>343</v>
      </c>
      <c r="E1178" s="71">
        <v>0.40514066324005199</v>
      </c>
      <c r="F1178" s="68">
        <v>90.111940298507506</v>
      </c>
      <c r="G1178" s="71">
        <v>0.21542198929032799</v>
      </c>
      <c r="H1178" s="68">
        <v>27.611940298507498</v>
      </c>
      <c r="I1178" s="71">
        <v>4.2982697463240602E-10</v>
      </c>
      <c r="J1178" s="68">
        <v>16.231343283582099</v>
      </c>
      <c r="K1178" s="71">
        <v>1</v>
      </c>
      <c r="L1178" s="68">
        <v>100</v>
      </c>
    </row>
    <row r="1179" spans="1:12" x14ac:dyDescent="0.2">
      <c r="A1179" s="72" t="s">
        <v>2209</v>
      </c>
      <c r="B1179" s="66" t="s">
        <v>2642</v>
      </c>
      <c r="C1179" s="67">
        <v>19</v>
      </c>
      <c r="D1179" s="67" t="s">
        <v>343</v>
      </c>
      <c r="E1179" s="71">
        <v>0.38989848976915298</v>
      </c>
      <c r="F1179" s="68">
        <v>86.9402985074627</v>
      </c>
      <c r="G1179" s="71">
        <v>0.21083766373930499</v>
      </c>
      <c r="H1179" s="68">
        <v>26.679104477611901</v>
      </c>
      <c r="I1179" s="71">
        <v>3.0043713083721798E-4</v>
      </c>
      <c r="J1179" s="68">
        <v>46.082089552238799</v>
      </c>
      <c r="K1179" s="71">
        <v>0.95855736843731698</v>
      </c>
      <c r="L1179" s="68">
        <v>97.947761194029894</v>
      </c>
    </row>
    <row r="1180" spans="1:12" x14ac:dyDescent="0.2">
      <c r="A1180" s="72" t="s">
        <v>2643</v>
      </c>
      <c r="B1180" s="66" t="s">
        <v>2644</v>
      </c>
      <c r="C1180" s="67">
        <v>19</v>
      </c>
      <c r="D1180" s="67" t="s">
        <v>343</v>
      </c>
      <c r="E1180" s="71">
        <v>0.42447457147735901</v>
      </c>
      <c r="F1180" s="68">
        <v>94.029850746268707</v>
      </c>
      <c r="G1180" s="71">
        <v>0.31245083920676198</v>
      </c>
      <c r="H1180" s="68">
        <v>83.395522388059703</v>
      </c>
      <c r="I1180" s="71">
        <v>2.67619423122391E-2</v>
      </c>
      <c r="J1180" s="68">
        <v>75</v>
      </c>
      <c r="K1180" s="71">
        <v>0.934210932913075</v>
      </c>
      <c r="L1180" s="68">
        <v>96.828358208955194</v>
      </c>
    </row>
    <row r="1181" spans="1:12" x14ac:dyDescent="0.2">
      <c r="A1181" s="72" t="s">
        <v>2645</v>
      </c>
      <c r="B1181" s="66" t="s">
        <v>2646</v>
      </c>
      <c r="C1181" s="67">
        <v>14</v>
      </c>
      <c r="D1181" s="67" t="s">
        <v>343</v>
      </c>
      <c r="E1181" s="71">
        <v>0.44803160922975999</v>
      </c>
      <c r="F1181" s="68">
        <v>96.577017114914398</v>
      </c>
      <c r="G1181" s="71">
        <v>0.31361093591156303</v>
      </c>
      <c r="H1181" s="68">
        <v>88.997555012224893</v>
      </c>
      <c r="I1181" s="71">
        <v>6.7140637809462805E-2</v>
      </c>
      <c r="J1181" s="68">
        <v>92.339038304808497</v>
      </c>
      <c r="K1181" s="71">
        <v>0.96334325396825404</v>
      </c>
      <c r="L1181" s="68">
        <v>98.614506927465399</v>
      </c>
    </row>
    <row r="1182" spans="1:12" x14ac:dyDescent="0.2">
      <c r="A1182" s="72" t="s">
        <v>2647</v>
      </c>
      <c r="B1182" s="66" t="s">
        <v>2648</v>
      </c>
      <c r="C1182" s="67">
        <v>14</v>
      </c>
      <c r="D1182" s="67" t="s">
        <v>343</v>
      </c>
      <c r="E1182" s="71">
        <v>0.44796064718342099</v>
      </c>
      <c r="F1182" s="68">
        <v>96.414017929910301</v>
      </c>
      <c r="G1182" s="71">
        <v>0.50636144201586097</v>
      </c>
      <c r="H1182" s="68">
        <v>96.984515077424604</v>
      </c>
      <c r="I1182" s="71">
        <v>6.4306213820114894E-2</v>
      </c>
      <c r="J1182" s="68">
        <v>92.094539527302402</v>
      </c>
      <c r="K1182" s="71">
        <v>0.77321428571428596</v>
      </c>
      <c r="L1182" s="68">
        <v>96.169519152404206</v>
      </c>
    </row>
    <row r="1183" spans="1:12" x14ac:dyDescent="0.2">
      <c r="A1183" s="72" t="s">
        <v>2649</v>
      </c>
      <c r="B1183" s="66" t="s">
        <v>2650</v>
      </c>
      <c r="C1183" s="67">
        <v>14</v>
      </c>
      <c r="D1183" s="67" t="s">
        <v>343</v>
      </c>
      <c r="E1183" s="71">
        <v>0.51878411068817298</v>
      </c>
      <c r="F1183" s="68">
        <v>98.044009779951097</v>
      </c>
      <c r="G1183" s="71">
        <v>0.46748382524287702</v>
      </c>
      <c r="H1183" s="68">
        <v>96.088019559902193</v>
      </c>
      <c r="I1183" s="71">
        <v>8.8868506821641394E-2</v>
      </c>
      <c r="J1183" s="68">
        <v>92.828035859820702</v>
      </c>
      <c r="K1183" s="71">
        <v>1</v>
      </c>
      <c r="L1183" s="68">
        <v>100</v>
      </c>
    </row>
    <row r="1184" spans="1:12" x14ac:dyDescent="0.2">
      <c r="A1184" s="72" t="s">
        <v>2651</v>
      </c>
      <c r="B1184" s="66" t="s">
        <v>2652</v>
      </c>
      <c r="C1184" s="67">
        <v>14</v>
      </c>
      <c r="D1184" s="67" t="s">
        <v>343</v>
      </c>
      <c r="E1184" s="71">
        <v>0.71869958782640797</v>
      </c>
      <c r="F1184" s="68">
        <v>100</v>
      </c>
      <c r="G1184" s="71">
        <v>0.82075895828659695</v>
      </c>
      <c r="H1184" s="68">
        <v>99.022004889975506</v>
      </c>
      <c r="I1184" s="71">
        <v>0.597641392494214</v>
      </c>
      <c r="J1184" s="68">
        <v>98.777506112469396</v>
      </c>
      <c r="K1184" s="71">
        <v>0.73769841269841296</v>
      </c>
      <c r="L1184" s="68">
        <v>95.843520782396098</v>
      </c>
    </row>
    <row r="1185" spans="1:12" x14ac:dyDescent="0.2">
      <c r="A1185" s="72" t="s">
        <v>2653</v>
      </c>
      <c r="B1185" s="66" t="s">
        <v>2654</v>
      </c>
      <c r="C1185" s="67">
        <v>20</v>
      </c>
      <c r="D1185" s="67" t="s">
        <v>343</v>
      </c>
      <c r="E1185" s="71">
        <v>0.33729037207164497</v>
      </c>
      <c r="F1185" s="68">
        <v>91.053299492385804</v>
      </c>
      <c r="G1185" s="71">
        <v>0.21036824788044001</v>
      </c>
      <c r="H1185" s="68">
        <v>76.015228426395893</v>
      </c>
      <c r="I1185" s="71">
        <v>3.3848337122839703E-4</v>
      </c>
      <c r="J1185" s="68">
        <v>56.852791878172603</v>
      </c>
      <c r="K1185" s="71">
        <v>0.80116438496326803</v>
      </c>
      <c r="L1185" s="68">
        <v>92.893401015228406</v>
      </c>
    </row>
    <row r="1186" spans="1:12" x14ac:dyDescent="0.2">
      <c r="A1186" s="72" t="s">
        <v>2655</v>
      </c>
      <c r="B1186" s="66" t="s">
        <v>2656</v>
      </c>
      <c r="C1186" s="67">
        <v>20</v>
      </c>
      <c r="D1186" s="67" t="s">
        <v>343</v>
      </c>
      <c r="E1186" s="71">
        <v>0.46495156690683598</v>
      </c>
      <c r="F1186" s="68">
        <v>98.921319796954293</v>
      </c>
      <c r="G1186" s="71">
        <v>0.41444899952223702</v>
      </c>
      <c r="H1186" s="68">
        <v>96.383248730964496</v>
      </c>
      <c r="I1186" s="71">
        <v>0.288138936305807</v>
      </c>
      <c r="J1186" s="68">
        <v>95.9390862944162</v>
      </c>
      <c r="K1186" s="71">
        <v>0.69226676489246297</v>
      </c>
      <c r="L1186" s="68">
        <v>86.167512690355295</v>
      </c>
    </row>
    <row r="1187" spans="1:12" x14ac:dyDescent="0.2">
      <c r="A1187" s="72" t="s">
        <v>2657</v>
      </c>
      <c r="B1187" s="66" t="s">
        <v>2658</v>
      </c>
      <c r="C1187" s="67">
        <v>20</v>
      </c>
      <c r="D1187" s="67" t="s">
        <v>343</v>
      </c>
      <c r="E1187" s="71">
        <v>0.35926951139395502</v>
      </c>
      <c r="F1187" s="68">
        <v>93.401015228426402</v>
      </c>
      <c r="G1187" s="71">
        <v>0.213122418290075</v>
      </c>
      <c r="H1187" s="68">
        <v>76.903553299492401</v>
      </c>
      <c r="I1187" s="71">
        <v>1.0720249356091701E-2</v>
      </c>
      <c r="J1187" s="68">
        <v>79.695431472081196</v>
      </c>
      <c r="K1187" s="71">
        <v>0.85396586653569895</v>
      </c>
      <c r="L1187" s="68">
        <v>95.177664974619304</v>
      </c>
    </row>
    <row r="1188" spans="1:12" x14ac:dyDescent="0.2">
      <c r="A1188" s="72" t="s">
        <v>2659</v>
      </c>
      <c r="B1188" s="66" t="s">
        <v>2660</v>
      </c>
      <c r="C1188" s="67">
        <v>14</v>
      </c>
      <c r="D1188" s="67" t="s">
        <v>343</v>
      </c>
      <c r="E1188" s="71">
        <v>0.37695992481835899</v>
      </c>
      <c r="F1188" s="68">
        <v>94.458027709861497</v>
      </c>
      <c r="G1188" s="71">
        <v>0.22438425056365</v>
      </c>
      <c r="H1188" s="68">
        <v>51.589242053789697</v>
      </c>
      <c r="I1188" s="71">
        <v>9.6714367618824294E-5</v>
      </c>
      <c r="J1188" s="68">
        <v>68.704156479217602</v>
      </c>
      <c r="K1188" s="71">
        <v>0.90639880952381002</v>
      </c>
      <c r="L1188" s="68">
        <v>98.044009779951097</v>
      </c>
    </row>
    <row r="1189" spans="1:12" x14ac:dyDescent="0.2">
      <c r="A1189" s="72" t="s">
        <v>2661</v>
      </c>
      <c r="B1189" s="66" t="s">
        <v>2662</v>
      </c>
      <c r="C1189" s="67">
        <v>14</v>
      </c>
      <c r="D1189" s="67" t="s">
        <v>343</v>
      </c>
      <c r="E1189" s="71">
        <v>0.57953835293932199</v>
      </c>
      <c r="F1189" s="68">
        <v>98.940505297473507</v>
      </c>
      <c r="G1189" s="71">
        <v>0.67905271584147497</v>
      </c>
      <c r="H1189" s="68">
        <v>98.533007334963301</v>
      </c>
      <c r="I1189" s="71">
        <v>0.12826273980188699</v>
      </c>
      <c r="J1189" s="68">
        <v>93.887530562347195</v>
      </c>
      <c r="K1189" s="71">
        <v>0.93129960317460303</v>
      </c>
      <c r="L1189" s="68">
        <v>98.288508557457206</v>
      </c>
    </row>
    <row r="1190" spans="1:12" x14ac:dyDescent="0.2">
      <c r="A1190" s="72" t="s">
        <v>2663</v>
      </c>
      <c r="B1190" s="66" t="s">
        <v>2664</v>
      </c>
      <c r="C1190" s="67">
        <v>13</v>
      </c>
      <c r="D1190" s="67" t="s">
        <v>343</v>
      </c>
      <c r="E1190" s="71">
        <v>0.36849231957322698</v>
      </c>
      <c r="F1190" s="68">
        <v>84.155744024672302</v>
      </c>
      <c r="G1190" s="71">
        <v>0.17167650272362101</v>
      </c>
      <c r="H1190" s="68">
        <v>9.0593677717810301</v>
      </c>
      <c r="I1190" s="71">
        <v>0</v>
      </c>
      <c r="J1190" s="68">
        <v>32.459521973785698</v>
      </c>
      <c r="K1190" s="71">
        <v>0.93380045599606099</v>
      </c>
      <c r="L1190" s="68">
        <v>94.718581341557396</v>
      </c>
    </row>
    <row r="1191" spans="1:12" x14ac:dyDescent="0.2">
      <c r="A1191" s="72" t="s">
        <v>2665</v>
      </c>
      <c r="B1191" s="66" t="s">
        <v>2666</v>
      </c>
      <c r="C1191" s="67">
        <v>13</v>
      </c>
      <c r="D1191" s="67" t="s">
        <v>343</v>
      </c>
      <c r="E1191" s="71">
        <v>0.31303504323328502</v>
      </c>
      <c r="F1191" s="68">
        <v>71.087124132613695</v>
      </c>
      <c r="G1191" s="71">
        <v>6.9425488743487904E-2</v>
      </c>
      <c r="H1191" s="68">
        <v>4.7031611410948297</v>
      </c>
      <c r="I1191" s="71">
        <v>0</v>
      </c>
      <c r="J1191" s="68">
        <v>32.459521973785698</v>
      </c>
      <c r="K1191" s="71">
        <v>0.86967964095636696</v>
      </c>
      <c r="L1191" s="68">
        <v>89.976869699306107</v>
      </c>
    </row>
    <row r="1192" spans="1:12" x14ac:dyDescent="0.2">
      <c r="A1192" s="72" t="s">
        <v>2667</v>
      </c>
      <c r="B1192" s="66" t="s">
        <v>2668</v>
      </c>
      <c r="C1192" s="67">
        <v>13</v>
      </c>
      <c r="D1192" s="67" t="s">
        <v>343</v>
      </c>
      <c r="E1192" s="71">
        <v>0.35405947564645301</v>
      </c>
      <c r="F1192" s="68">
        <v>80.686198920585994</v>
      </c>
      <c r="G1192" s="71">
        <v>0.10067751168009099</v>
      </c>
      <c r="H1192" s="68">
        <v>5.6283731688512004</v>
      </c>
      <c r="I1192" s="71">
        <v>2.5439416584980201E-5</v>
      </c>
      <c r="J1192" s="68">
        <v>59.9845797995374</v>
      </c>
      <c r="K1192" s="71">
        <v>0.961475475842682</v>
      </c>
      <c r="L1192" s="68">
        <v>96.6461063993832</v>
      </c>
    </row>
    <row r="1193" spans="1:12" x14ac:dyDescent="0.2">
      <c r="A1193" s="72" t="s">
        <v>2669</v>
      </c>
      <c r="B1193" s="66" t="s">
        <v>2670</v>
      </c>
      <c r="C1193" s="67">
        <v>13</v>
      </c>
      <c r="D1193" s="67" t="s">
        <v>343</v>
      </c>
      <c r="E1193" s="71">
        <v>0.34267503856788201</v>
      </c>
      <c r="F1193" s="68">
        <v>78.218966846569003</v>
      </c>
      <c r="G1193" s="71">
        <v>0.23662275085482701</v>
      </c>
      <c r="H1193" s="68">
        <v>25.674633770239002</v>
      </c>
      <c r="I1193" s="71">
        <v>1.54577381429171E-4</v>
      </c>
      <c r="J1193" s="68">
        <v>70.508866615266001</v>
      </c>
      <c r="K1193" s="71">
        <v>0.79124778746739</v>
      </c>
      <c r="L1193" s="68">
        <v>83.962991518889694</v>
      </c>
    </row>
    <row r="1194" spans="1:12" x14ac:dyDescent="0.2">
      <c r="A1194" s="72" t="s">
        <v>2671</v>
      </c>
      <c r="B1194" s="66" t="s">
        <v>2672</v>
      </c>
      <c r="C1194" s="67">
        <v>14</v>
      </c>
      <c r="D1194" s="67" t="s">
        <v>343</v>
      </c>
      <c r="E1194" s="71">
        <v>0.25220206875488399</v>
      </c>
      <c r="F1194" s="68">
        <v>88.753056234718798</v>
      </c>
      <c r="G1194" s="71">
        <v>0.22673049785414801</v>
      </c>
      <c r="H1194" s="68">
        <v>52.404237978810102</v>
      </c>
      <c r="I1194" s="71">
        <v>1.63406823202768E-4</v>
      </c>
      <c r="J1194" s="68">
        <v>71.964140179299093</v>
      </c>
      <c r="K1194" s="71">
        <v>0.52971230158730198</v>
      </c>
      <c r="L1194" s="68">
        <v>92.094539527302402</v>
      </c>
    </row>
    <row r="1195" spans="1:12" x14ac:dyDescent="0.2">
      <c r="A1195" s="72" t="s">
        <v>2673</v>
      </c>
      <c r="B1195" s="66" t="s">
        <v>2674</v>
      </c>
      <c r="C1195" s="67">
        <v>14</v>
      </c>
      <c r="D1195" s="67" t="s">
        <v>343</v>
      </c>
      <c r="E1195" s="71">
        <v>0.38544424657855902</v>
      </c>
      <c r="F1195" s="68">
        <v>94.784026079869605</v>
      </c>
      <c r="G1195" s="71">
        <v>0.16137655973165799</v>
      </c>
      <c r="H1195" s="68">
        <v>41.238793806030998</v>
      </c>
      <c r="I1195" s="71">
        <v>1.6451333735278701E-4</v>
      </c>
      <c r="J1195" s="68">
        <v>72.045639771801106</v>
      </c>
      <c r="K1195" s="71">
        <v>0.99479166666666696</v>
      </c>
      <c r="L1195" s="68">
        <v>99.103504482477604</v>
      </c>
    </row>
    <row r="1196" spans="1:12" x14ac:dyDescent="0.2">
      <c r="A1196" s="72" t="s">
        <v>2675</v>
      </c>
      <c r="B1196" s="66" t="s">
        <v>2676</v>
      </c>
      <c r="C1196" s="67">
        <v>14</v>
      </c>
      <c r="D1196" s="67" t="s">
        <v>343</v>
      </c>
      <c r="E1196" s="71">
        <v>0.40643989471015701</v>
      </c>
      <c r="F1196" s="68">
        <v>95.273023634881795</v>
      </c>
      <c r="G1196" s="71">
        <v>0.21930650109685901</v>
      </c>
      <c r="H1196" s="68">
        <v>50.203748981255103</v>
      </c>
      <c r="I1196" s="71">
        <v>1.31830336133636E-5</v>
      </c>
      <c r="J1196" s="68">
        <v>57.701711491442502</v>
      </c>
      <c r="K1196" s="71">
        <v>1</v>
      </c>
      <c r="L1196" s="68">
        <v>100</v>
      </c>
    </row>
    <row r="1197" spans="1:12" x14ac:dyDescent="0.2">
      <c r="A1197" s="72" t="s">
        <v>2677</v>
      </c>
      <c r="B1197" s="66" t="s">
        <v>2678</v>
      </c>
      <c r="C1197" s="67">
        <v>14</v>
      </c>
      <c r="D1197" s="67" t="s">
        <v>343</v>
      </c>
      <c r="E1197" s="71">
        <v>0.186256109880997</v>
      </c>
      <c r="F1197" s="68">
        <v>80.684596577017103</v>
      </c>
      <c r="G1197" s="71">
        <v>0.231684996309657</v>
      </c>
      <c r="H1197" s="68">
        <v>53.789731051344702</v>
      </c>
      <c r="I1197" s="71">
        <v>0</v>
      </c>
      <c r="J1197" s="68">
        <v>32.762836185819097</v>
      </c>
      <c r="K1197" s="71">
        <v>0.327083333333333</v>
      </c>
      <c r="L1197" s="68">
        <v>83.618581907090501</v>
      </c>
    </row>
    <row r="1198" spans="1:12" x14ac:dyDescent="0.2">
      <c r="A1198" s="72" t="s">
        <v>2679</v>
      </c>
      <c r="B1198" s="66" t="s">
        <v>2680</v>
      </c>
      <c r="C1198" s="67">
        <v>14</v>
      </c>
      <c r="D1198" s="67" t="s">
        <v>343</v>
      </c>
      <c r="E1198" s="71">
        <v>0.16634375793254</v>
      </c>
      <c r="F1198" s="68">
        <v>76.691116544417298</v>
      </c>
      <c r="G1198" s="71">
        <v>0.24084674998809699</v>
      </c>
      <c r="H1198" s="68">
        <v>57.620211898940497</v>
      </c>
      <c r="I1198" s="71">
        <v>0</v>
      </c>
      <c r="J1198" s="68">
        <v>32.762836185819097</v>
      </c>
      <c r="K1198" s="71">
        <v>0.258184523809524</v>
      </c>
      <c r="L1198" s="68">
        <v>76.202118989405093</v>
      </c>
    </row>
    <row r="1199" spans="1:12" x14ac:dyDescent="0.2">
      <c r="A1199" s="72" t="s">
        <v>2681</v>
      </c>
      <c r="B1199" s="66" t="s">
        <v>2682</v>
      </c>
      <c r="C1199" s="67">
        <v>14</v>
      </c>
      <c r="D1199" s="67" t="s">
        <v>343</v>
      </c>
      <c r="E1199" s="71">
        <v>0.222248620264789</v>
      </c>
      <c r="F1199" s="68">
        <v>86.226568867155706</v>
      </c>
      <c r="G1199" s="71">
        <v>0.249384749288424</v>
      </c>
      <c r="H1199" s="68">
        <v>65.525672371638095</v>
      </c>
      <c r="I1199" s="71">
        <v>3.9483032838959101E-10</v>
      </c>
      <c r="J1199" s="68">
        <v>33.577832110839402</v>
      </c>
      <c r="K1199" s="71">
        <v>0.41736111111111102</v>
      </c>
      <c r="L1199" s="68">
        <v>88.345558272208606</v>
      </c>
    </row>
    <row r="1200" spans="1:12" x14ac:dyDescent="0.2">
      <c r="A1200" s="72" t="s">
        <v>2683</v>
      </c>
      <c r="B1200" s="66" t="s">
        <v>2684</v>
      </c>
      <c r="C1200" s="67">
        <v>14</v>
      </c>
      <c r="D1200" s="67" t="s">
        <v>343</v>
      </c>
      <c r="E1200" s="71">
        <v>0.26157761052545397</v>
      </c>
      <c r="F1200" s="68">
        <v>89.160554197229004</v>
      </c>
      <c r="G1200" s="71">
        <v>0.23170699927932201</v>
      </c>
      <c r="H1200" s="68">
        <v>53.8712306438468</v>
      </c>
      <c r="I1200" s="71">
        <v>3.8646246581342303E-8</v>
      </c>
      <c r="J1200" s="68">
        <v>35.370823145884302</v>
      </c>
      <c r="K1200" s="71">
        <v>0.55302579365079396</v>
      </c>
      <c r="L1200" s="68">
        <v>92.746536267318703</v>
      </c>
    </row>
    <row r="1201" spans="1:12" x14ac:dyDescent="0.2">
      <c r="A1201" s="72" t="s">
        <v>2685</v>
      </c>
      <c r="B1201" s="66" t="s">
        <v>2686</v>
      </c>
      <c r="C1201" s="67">
        <v>14</v>
      </c>
      <c r="D1201" s="67" t="s">
        <v>343</v>
      </c>
      <c r="E1201" s="71">
        <v>0.226825652879798</v>
      </c>
      <c r="F1201" s="68">
        <v>86.878565607172007</v>
      </c>
      <c r="G1201" s="71">
        <v>0.160634530487757</v>
      </c>
      <c r="H1201" s="68">
        <v>41.075794621026901</v>
      </c>
      <c r="I1201" s="71">
        <v>1.15831036664984E-6</v>
      </c>
      <c r="J1201" s="68">
        <v>43.520782396088002</v>
      </c>
      <c r="K1201" s="71">
        <v>0.51984126984126999</v>
      </c>
      <c r="L1201" s="68">
        <v>91.931540342298305</v>
      </c>
    </row>
    <row r="1202" spans="1:12" x14ac:dyDescent="0.2">
      <c r="A1202" s="72" t="s">
        <v>2687</v>
      </c>
      <c r="B1202" s="66" t="s">
        <v>2688</v>
      </c>
      <c r="C1202" s="67">
        <v>14</v>
      </c>
      <c r="D1202" s="67" t="s">
        <v>343</v>
      </c>
      <c r="E1202" s="71">
        <v>0.34837602419233998</v>
      </c>
      <c r="F1202" s="68">
        <v>93.235533822330893</v>
      </c>
      <c r="G1202" s="71">
        <v>0.31651198997200702</v>
      </c>
      <c r="H1202" s="68">
        <v>89.242053789731003</v>
      </c>
      <c r="I1202" s="71">
        <v>0.117108146097076</v>
      </c>
      <c r="J1202" s="68">
        <v>93.561532192339001</v>
      </c>
      <c r="K1202" s="71">
        <v>0.611507936507937</v>
      </c>
      <c r="L1202" s="68">
        <v>93.806030969845196</v>
      </c>
    </row>
    <row r="1203" spans="1:12" x14ac:dyDescent="0.2">
      <c r="A1203" s="72" t="s">
        <v>2689</v>
      </c>
      <c r="B1203" s="66" t="s">
        <v>2690</v>
      </c>
      <c r="C1203" s="67">
        <v>14</v>
      </c>
      <c r="D1203" s="67" t="s">
        <v>343</v>
      </c>
      <c r="E1203" s="71">
        <v>0.188269158257685</v>
      </c>
      <c r="F1203" s="68">
        <v>81.418092909535503</v>
      </c>
      <c r="G1203" s="71">
        <v>0.123120493899621</v>
      </c>
      <c r="H1203" s="68">
        <v>36.430317848410802</v>
      </c>
      <c r="I1203" s="71">
        <v>2.0314206766791299E-5</v>
      </c>
      <c r="J1203" s="68">
        <v>60.717196414017899</v>
      </c>
      <c r="K1203" s="71">
        <v>0.44166666666666698</v>
      </c>
      <c r="L1203" s="68">
        <v>89.568052159739196</v>
      </c>
    </row>
    <row r="1204" spans="1:12" x14ac:dyDescent="0.2">
      <c r="A1204" s="72" t="s">
        <v>2691</v>
      </c>
      <c r="B1204" s="66" t="s">
        <v>2692</v>
      </c>
      <c r="C1204" s="67">
        <v>14</v>
      </c>
      <c r="D1204" s="67" t="s">
        <v>343</v>
      </c>
      <c r="E1204" s="71">
        <v>0.184306416988476</v>
      </c>
      <c r="F1204" s="68">
        <v>80.195599022004899</v>
      </c>
      <c r="G1204" s="71">
        <v>0.15891899937326001</v>
      </c>
      <c r="H1204" s="68">
        <v>40.831295843520799</v>
      </c>
      <c r="I1204" s="71">
        <v>2.2357191508043601E-6</v>
      </c>
      <c r="J1204" s="68">
        <v>46.862265688671599</v>
      </c>
      <c r="K1204" s="71">
        <v>0.39399801587301603</v>
      </c>
      <c r="L1204" s="68">
        <v>87.286063569682099</v>
      </c>
    </row>
    <row r="1205" spans="1:12" x14ac:dyDescent="0.2">
      <c r="A1205" s="72" t="s">
        <v>2693</v>
      </c>
      <c r="B1205" s="66" t="s">
        <v>2694</v>
      </c>
      <c r="C1205" s="67">
        <v>19</v>
      </c>
      <c r="D1205" s="67" t="s">
        <v>343</v>
      </c>
      <c r="E1205" s="71">
        <v>0.17079817572168501</v>
      </c>
      <c r="F1205" s="68">
        <v>31.716417910447799</v>
      </c>
      <c r="G1205" s="71">
        <v>0.25</v>
      </c>
      <c r="H1205" s="68">
        <v>60.820895522388099</v>
      </c>
      <c r="I1205" s="71">
        <v>5.7145749153653103E-5</v>
      </c>
      <c r="J1205" s="68">
        <v>35.074626865671597</v>
      </c>
      <c r="K1205" s="71">
        <v>0.26233738141590202</v>
      </c>
      <c r="L1205" s="68">
        <v>26.679104477611901</v>
      </c>
    </row>
    <row r="1206" spans="1:12" x14ac:dyDescent="0.2">
      <c r="A1206" s="72" t="s">
        <v>2695</v>
      </c>
      <c r="B1206" s="66" t="s">
        <v>2696</v>
      </c>
      <c r="C1206" s="67">
        <v>19</v>
      </c>
      <c r="D1206" s="67" t="s">
        <v>343</v>
      </c>
      <c r="E1206" s="71">
        <v>0.14828222616779901</v>
      </c>
      <c r="F1206" s="68">
        <v>25.932835820895502</v>
      </c>
      <c r="G1206" s="71">
        <v>0.22038268839424999</v>
      </c>
      <c r="H1206" s="68">
        <v>28.544776119403</v>
      </c>
      <c r="I1206" s="71">
        <v>1.2928902523450901E-7</v>
      </c>
      <c r="J1206" s="68">
        <v>18.283582089552201</v>
      </c>
      <c r="K1206" s="71">
        <v>0.22446386082012301</v>
      </c>
      <c r="L1206" s="68">
        <v>19.402985074626901</v>
      </c>
    </row>
    <row r="1207" spans="1:12" x14ac:dyDescent="0.2">
      <c r="A1207" s="72" t="s">
        <v>2697</v>
      </c>
      <c r="B1207" s="66" t="s">
        <v>2698</v>
      </c>
      <c r="C1207" s="67">
        <v>18</v>
      </c>
      <c r="D1207" s="67" t="s">
        <v>343</v>
      </c>
      <c r="E1207" s="71">
        <v>0.27629085210673598</v>
      </c>
      <c r="F1207" s="68">
        <v>86.204013377926401</v>
      </c>
      <c r="G1207" s="71">
        <v>0.33333333333333298</v>
      </c>
      <c r="H1207" s="68">
        <v>85.869565217391298</v>
      </c>
      <c r="I1207" s="71">
        <v>6.8854253833177002E-3</v>
      </c>
      <c r="J1207" s="68">
        <v>77.006688963210706</v>
      </c>
      <c r="K1207" s="71">
        <v>0.48865379760355798</v>
      </c>
      <c r="L1207" s="68">
        <v>89.799331103678895</v>
      </c>
    </row>
    <row r="1208" spans="1:12" x14ac:dyDescent="0.2">
      <c r="A1208" s="72" t="s">
        <v>2699</v>
      </c>
      <c r="B1208" s="66" t="s">
        <v>2700</v>
      </c>
      <c r="C1208" s="67">
        <v>19</v>
      </c>
      <c r="D1208" s="67" t="s">
        <v>343</v>
      </c>
      <c r="E1208" s="71">
        <v>0.12015379858807899</v>
      </c>
      <c r="F1208" s="68">
        <v>20.8955223880597</v>
      </c>
      <c r="G1208" s="71">
        <v>0.24243883526021801</v>
      </c>
      <c r="H1208" s="68">
        <v>37.313432835820898</v>
      </c>
      <c r="I1208" s="71">
        <v>1.0670499893586601E-4</v>
      </c>
      <c r="J1208" s="68">
        <v>39.365671641791003</v>
      </c>
      <c r="K1208" s="71">
        <v>0.117915855505083</v>
      </c>
      <c r="L1208" s="68">
        <v>8.0223880597014894</v>
      </c>
    </row>
    <row r="1209" spans="1:12" x14ac:dyDescent="0.2">
      <c r="A1209" s="72" t="s">
        <v>2701</v>
      </c>
      <c r="B1209" s="66" t="s">
        <v>2702</v>
      </c>
      <c r="C1209" s="67">
        <v>19</v>
      </c>
      <c r="D1209" s="67" t="s">
        <v>343</v>
      </c>
      <c r="E1209" s="71">
        <v>0.16313069370977801</v>
      </c>
      <c r="F1209" s="68">
        <v>28.731343283582099</v>
      </c>
      <c r="G1209" s="71">
        <v>0.25137816978083399</v>
      </c>
      <c r="H1209" s="68">
        <v>62.313432835820898</v>
      </c>
      <c r="I1209" s="71">
        <v>1.1377434220636801E-5</v>
      </c>
      <c r="J1209" s="68">
        <v>24.253731343283601</v>
      </c>
      <c r="K1209" s="71">
        <v>0.23800253391428</v>
      </c>
      <c r="L1209" s="68">
        <v>21.828358208955201</v>
      </c>
    </row>
    <row r="1210" spans="1:12" x14ac:dyDescent="0.2">
      <c r="A1210" s="72" t="s">
        <v>2703</v>
      </c>
      <c r="B1210" s="66" t="s">
        <v>2704</v>
      </c>
      <c r="C1210" s="67">
        <v>19</v>
      </c>
      <c r="D1210" s="67" t="s">
        <v>343</v>
      </c>
      <c r="E1210" s="71">
        <v>0.15664660550995799</v>
      </c>
      <c r="F1210" s="68">
        <v>27.238805970149301</v>
      </c>
      <c r="G1210" s="71">
        <v>0.28169790498055203</v>
      </c>
      <c r="H1210" s="68">
        <v>77.425373134328396</v>
      </c>
      <c r="I1210" s="71">
        <v>1.6283952797381299E-3</v>
      </c>
      <c r="J1210" s="68">
        <v>58.208955223880601</v>
      </c>
      <c r="K1210" s="71">
        <v>0.186613516269584</v>
      </c>
      <c r="L1210" s="68">
        <v>14.179104477611901</v>
      </c>
    </row>
    <row r="1211" spans="1:12" x14ac:dyDescent="0.2">
      <c r="A1211" s="72" t="s">
        <v>2705</v>
      </c>
      <c r="B1211" s="66" t="s">
        <v>2706</v>
      </c>
      <c r="C1211" s="67">
        <v>18</v>
      </c>
      <c r="D1211" s="67" t="s">
        <v>343</v>
      </c>
      <c r="E1211" s="71">
        <v>0.27338326010798097</v>
      </c>
      <c r="F1211" s="68">
        <v>85.785953177257497</v>
      </c>
      <c r="G1211" s="71">
        <v>0.31313033261612999</v>
      </c>
      <c r="H1211" s="68">
        <v>66.806020066889602</v>
      </c>
      <c r="I1211" s="71">
        <v>1.8779721674493401E-3</v>
      </c>
      <c r="J1211" s="68">
        <v>68.729096989966493</v>
      </c>
      <c r="K1211" s="71">
        <v>0.50514147554036504</v>
      </c>
      <c r="L1211" s="68">
        <v>90.3010033444816</v>
      </c>
    </row>
    <row r="1212" spans="1:12" x14ac:dyDescent="0.2">
      <c r="A1212" s="72" t="s">
        <v>2707</v>
      </c>
      <c r="B1212" s="66" t="s">
        <v>2708</v>
      </c>
      <c r="C1212" s="67">
        <v>18</v>
      </c>
      <c r="D1212" s="67" t="s">
        <v>343</v>
      </c>
      <c r="E1212" s="71">
        <v>0.36124147839975002</v>
      </c>
      <c r="F1212" s="68">
        <v>95.401337792642096</v>
      </c>
      <c r="G1212" s="71">
        <v>0.53130060131749501</v>
      </c>
      <c r="H1212" s="68">
        <v>97.324414715719101</v>
      </c>
      <c r="I1212" s="71">
        <v>4.6908521120797401E-2</v>
      </c>
      <c r="J1212" s="68">
        <v>88.545150501672197</v>
      </c>
      <c r="K1212" s="71">
        <v>0.50551531276095796</v>
      </c>
      <c r="L1212" s="68">
        <v>90.551839464882903</v>
      </c>
    </row>
    <row r="1213" spans="1:12" x14ac:dyDescent="0.2">
      <c r="A1213" s="72" t="s">
        <v>2709</v>
      </c>
      <c r="B1213" s="66" t="s">
        <v>2710</v>
      </c>
      <c r="C1213" s="67">
        <v>18</v>
      </c>
      <c r="D1213" s="67" t="s">
        <v>343</v>
      </c>
      <c r="E1213" s="71">
        <v>0.45633205692634099</v>
      </c>
      <c r="F1213" s="68">
        <v>98.5785953177257</v>
      </c>
      <c r="G1213" s="71">
        <v>0.86095624260854897</v>
      </c>
      <c r="H1213" s="68">
        <v>99.581939799331096</v>
      </c>
      <c r="I1213" s="71">
        <v>4.1330354755303499E-10</v>
      </c>
      <c r="J1213" s="68">
        <v>24.414715719063501</v>
      </c>
      <c r="K1213" s="71">
        <v>0.50803992775717099</v>
      </c>
      <c r="L1213" s="68">
        <v>90.802675585284305</v>
      </c>
    </row>
    <row r="1214" spans="1:12" x14ac:dyDescent="0.2">
      <c r="A1214" s="72" t="s">
        <v>2711</v>
      </c>
      <c r="B1214" s="66" t="s">
        <v>2712</v>
      </c>
      <c r="C1214" s="67">
        <v>18</v>
      </c>
      <c r="D1214" s="67" t="s">
        <v>343</v>
      </c>
      <c r="E1214" s="71">
        <v>0.31204601356913902</v>
      </c>
      <c r="F1214" s="68">
        <v>91.137123745819395</v>
      </c>
      <c r="G1214" s="71">
        <v>0.345159655293514</v>
      </c>
      <c r="H1214" s="68">
        <v>87.123745819397996</v>
      </c>
      <c r="I1214" s="71">
        <v>2.2923429475907799E-12</v>
      </c>
      <c r="J1214" s="68">
        <v>23.829431438127099</v>
      </c>
      <c r="K1214" s="71">
        <v>0.59097838541160996</v>
      </c>
      <c r="L1214" s="68">
        <v>94.397993311036799</v>
      </c>
    </row>
    <row r="1215" spans="1:12" x14ac:dyDescent="0.2">
      <c r="A1215" s="72" t="s">
        <v>2713</v>
      </c>
      <c r="B1215" s="66" t="s">
        <v>2714</v>
      </c>
      <c r="C1215" s="67">
        <v>18</v>
      </c>
      <c r="D1215" s="67" t="s">
        <v>343</v>
      </c>
      <c r="E1215" s="71">
        <v>0.293886282999193</v>
      </c>
      <c r="F1215" s="68">
        <v>88.795986622073599</v>
      </c>
      <c r="G1215" s="71">
        <v>0.31765999958027202</v>
      </c>
      <c r="H1215" s="68">
        <v>67.642140468227396</v>
      </c>
      <c r="I1215" s="71">
        <v>4.2819946991880702E-3</v>
      </c>
      <c r="J1215" s="68">
        <v>73.494983277591999</v>
      </c>
      <c r="K1215" s="71">
        <v>0.55971685471811705</v>
      </c>
      <c r="L1215" s="68">
        <v>93.394648829431404</v>
      </c>
    </row>
    <row r="1216" spans="1:12" x14ac:dyDescent="0.2">
      <c r="A1216" s="72" t="s">
        <v>2715</v>
      </c>
      <c r="B1216" s="66" t="s">
        <v>2716</v>
      </c>
      <c r="C1216" s="67">
        <v>18</v>
      </c>
      <c r="D1216" s="67" t="s">
        <v>343</v>
      </c>
      <c r="E1216" s="71">
        <v>0.267689680711656</v>
      </c>
      <c r="F1216" s="68">
        <v>84.615384615384599</v>
      </c>
      <c r="G1216" s="71">
        <v>0.31281933310002402</v>
      </c>
      <c r="H1216" s="68">
        <v>66.6387959866221</v>
      </c>
      <c r="I1216" s="71">
        <v>2.0079006220969899E-2</v>
      </c>
      <c r="J1216" s="68">
        <v>83.862876254180605</v>
      </c>
      <c r="K1216" s="71">
        <v>0.47017070281397499</v>
      </c>
      <c r="L1216" s="68">
        <v>88.461538461538495</v>
      </c>
    </row>
    <row r="1217" spans="1:12" x14ac:dyDescent="0.2">
      <c r="A1217" s="72" t="s">
        <v>2717</v>
      </c>
      <c r="B1217" s="66" t="s">
        <v>2718</v>
      </c>
      <c r="C1217" s="67">
        <v>18</v>
      </c>
      <c r="D1217" s="67" t="s">
        <v>343</v>
      </c>
      <c r="E1217" s="71">
        <v>0.32007689714995802</v>
      </c>
      <c r="F1217" s="68">
        <v>92.224080267558506</v>
      </c>
      <c r="G1217" s="71">
        <v>0.41727703224990897</v>
      </c>
      <c r="H1217" s="68">
        <v>93.561872909699005</v>
      </c>
      <c r="I1217" s="71">
        <v>6.5506529661085201E-3</v>
      </c>
      <c r="J1217" s="68">
        <v>76.4214046822743</v>
      </c>
      <c r="K1217" s="71">
        <v>0.53640300623385695</v>
      </c>
      <c r="L1217" s="68">
        <v>92.391304347826093</v>
      </c>
    </row>
    <row r="1218" spans="1:12" x14ac:dyDescent="0.2">
      <c r="A1218" s="72" t="s">
        <v>2719</v>
      </c>
      <c r="B1218" s="66" t="s">
        <v>2720</v>
      </c>
      <c r="C1218" s="67">
        <v>18</v>
      </c>
      <c r="D1218" s="67" t="s">
        <v>343</v>
      </c>
      <c r="E1218" s="71">
        <v>0.31211348144189699</v>
      </c>
      <c r="F1218" s="68">
        <v>91.220735785953195</v>
      </c>
      <c r="G1218" s="71">
        <v>0.314521999374829</v>
      </c>
      <c r="H1218" s="68">
        <v>67.224080267558506</v>
      </c>
      <c r="I1218" s="71">
        <v>7.5316978732151998E-2</v>
      </c>
      <c r="J1218" s="68">
        <v>90.719063545150505</v>
      </c>
      <c r="K1218" s="71">
        <v>0.54650146621870999</v>
      </c>
      <c r="L1218" s="68">
        <v>92.976588628762499</v>
      </c>
    </row>
    <row r="1219" spans="1:12" x14ac:dyDescent="0.2">
      <c r="A1219" s="72" t="s">
        <v>2721</v>
      </c>
      <c r="B1219" s="66" t="s">
        <v>2722</v>
      </c>
      <c r="C1219" s="67">
        <v>19</v>
      </c>
      <c r="D1219" s="67" t="s">
        <v>343</v>
      </c>
      <c r="E1219" s="71">
        <v>0.171679698275645</v>
      </c>
      <c r="F1219" s="68">
        <v>32.089552238806</v>
      </c>
      <c r="G1219" s="71">
        <v>0.22190074928653</v>
      </c>
      <c r="H1219" s="68">
        <v>29.291044776119399</v>
      </c>
      <c r="I1219" s="71">
        <v>1.0227139759947601E-12</v>
      </c>
      <c r="J1219" s="68">
        <v>13.9925373134328</v>
      </c>
      <c r="K1219" s="71">
        <v>0.293138345539384</v>
      </c>
      <c r="L1219" s="68">
        <v>30.783582089552201</v>
      </c>
    </row>
    <row r="1220" spans="1:12" x14ac:dyDescent="0.2">
      <c r="A1220" s="72" t="s">
        <v>2723</v>
      </c>
      <c r="B1220" s="66" t="s">
        <v>2724</v>
      </c>
      <c r="C1220" s="67">
        <v>18</v>
      </c>
      <c r="D1220" s="67" t="s">
        <v>343</v>
      </c>
      <c r="E1220" s="71">
        <v>0.28826642221479098</v>
      </c>
      <c r="F1220" s="68">
        <v>87.4581939799331</v>
      </c>
      <c r="G1220" s="71">
        <v>0.32742232239934599</v>
      </c>
      <c r="H1220" s="68">
        <v>69.565217391304301</v>
      </c>
      <c r="I1220" s="71">
        <v>1.51554772495129E-2</v>
      </c>
      <c r="J1220" s="68">
        <v>81.438127090300995</v>
      </c>
      <c r="K1220" s="71">
        <v>0.52222146699551397</v>
      </c>
      <c r="L1220" s="68">
        <v>91.7224080267559</v>
      </c>
    </row>
    <row r="1221" spans="1:12" x14ac:dyDescent="0.2">
      <c r="A1221" s="72" t="s">
        <v>2725</v>
      </c>
      <c r="B1221" s="66" t="s">
        <v>2726</v>
      </c>
      <c r="C1221" s="67">
        <v>18</v>
      </c>
      <c r="D1221" s="67" t="s">
        <v>343</v>
      </c>
      <c r="E1221" s="71">
        <v>0.29120640507630502</v>
      </c>
      <c r="F1221" s="68">
        <v>88.127090301003307</v>
      </c>
      <c r="G1221" s="71">
        <v>0.32473400039872802</v>
      </c>
      <c r="H1221" s="68">
        <v>68.979933110367895</v>
      </c>
      <c r="I1221" s="71">
        <v>4.2777588550885801E-2</v>
      </c>
      <c r="J1221" s="68">
        <v>87.709030100334402</v>
      </c>
      <c r="K1221" s="71">
        <v>0.50610762627929995</v>
      </c>
      <c r="L1221" s="68">
        <v>90.635451505016704</v>
      </c>
    </row>
    <row r="1222" spans="1:12" x14ac:dyDescent="0.2">
      <c r="A1222" s="72" t="s">
        <v>2590</v>
      </c>
      <c r="B1222" s="66" t="s">
        <v>2727</v>
      </c>
      <c r="C1222" s="67">
        <v>18</v>
      </c>
      <c r="D1222" s="67" t="s">
        <v>343</v>
      </c>
      <c r="E1222" s="71">
        <v>0.35007282422111602</v>
      </c>
      <c r="F1222" s="68">
        <v>94.4816053511706</v>
      </c>
      <c r="G1222" s="71">
        <v>0.31035366698329397</v>
      </c>
      <c r="H1222" s="68">
        <v>66.555183946488299</v>
      </c>
      <c r="I1222" s="71">
        <v>0.117406413277201</v>
      </c>
      <c r="J1222" s="68">
        <v>93.394648829431404</v>
      </c>
      <c r="K1222" s="71">
        <v>0.62245839240285095</v>
      </c>
      <c r="L1222" s="68">
        <v>95.317725752508395</v>
      </c>
    </row>
    <row r="1223" spans="1:12" x14ac:dyDescent="0.2">
      <c r="A1223" s="72" t="s">
        <v>2728</v>
      </c>
      <c r="B1223" s="66" t="s">
        <v>2729</v>
      </c>
      <c r="C1223" s="67">
        <v>18</v>
      </c>
      <c r="D1223" s="67" t="s">
        <v>343</v>
      </c>
      <c r="E1223" s="71">
        <v>0.33754506687702801</v>
      </c>
      <c r="F1223" s="68">
        <v>93.561872909699005</v>
      </c>
      <c r="G1223" s="71">
        <v>0.36938335775405301</v>
      </c>
      <c r="H1223" s="68">
        <v>90.3010033444816</v>
      </c>
      <c r="I1223" s="71">
        <v>7.20422475417783E-3</v>
      </c>
      <c r="J1223" s="68">
        <v>77.257525083611995</v>
      </c>
      <c r="K1223" s="71">
        <v>0.63604761812285204</v>
      </c>
      <c r="L1223" s="68">
        <v>95.819397993311</v>
      </c>
    </row>
    <row r="1224" spans="1:12" x14ac:dyDescent="0.2">
      <c r="A1224" s="72" t="s">
        <v>2730</v>
      </c>
      <c r="B1224" s="66" t="s">
        <v>2731</v>
      </c>
      <c r="C1224" s="67">
        <v>19</v>
      </c>
      <c r="D1224" s="67" t="s">
        <v>343</v>
      </c>
      <c r="E1224" s="71">
        <v>0.16771731399918899</v>
      </c>
      <c r="F1224" s="68">
        <v>30.9701492537313</v>
      </c>
      <c r="G1224" s="71">
        <v>0.24999999984497701</v>
      </c>
      <c r="H1224" s="68">
        <v>49.4402985074627</v>
      </c>
      <c r="I1224" s="71">
        <v>0</v>
      </c>
      <c r="J1224" s="68">
        <v>13.0597014925373</v>
      </c>
      <c r="K1224" s="71">
        <v>0.25315194215259101</v>
      </c>
      <c r="L1224" s="68">
        <v>25.186567164179099</v>
      </c>
    </row>
    <row r="1225" spans="1:12" x14ac:dyDescent="0.2">
      <c r="A1225" s="72" t="s">
        <v>2732</v>
      </c>
      <c r="B1225" s="66" t="s">
        <v>2733</v>
      </c>
      <c r="C1225" s="67">
        <v>19</v>
      </c>
      <c r="D1225" s="67" t="s">
        <v>343</v>
      </c>
      <c r="E1225" s="71">
        <v>0.146257583715</v>
      </c>
      <c r="F1225" s="68">
        <v>25.5597014925373</v>
      </c>
      <c r="G1225" s="71">
        <v>0.249999999993923</v>
      </c>
      <c r="H1225" s="68">
        <v>50.373134328358198</v>
      </c>
      <c r="I1225" s="71">
        <v>0</v>
      </c>
      <c r="J1225" s="68">
        <v>13.0597014925373</v>
      </c>
      <c r="K1225" s="71">
        <v>0.188772751151077</v>
      </c>
      <c r="L1225" s="68">
        <v>15.1119402985075</v>
      </c>
    </row>
    <row r="1226" spans="1:12" x14ac:dyDescent="0.2">
      <c r="A1226" s="72" t="s">
        <v>2734</v>
      </c>
      <c r="B1226" s="66" t="s">
        <v>2735</v>
      </c>
      <c r="C1226" s="67">
        <v>18</v>
      </c>
      <c r="D1226" s="67" t="s">
        <v>343</v>
      </c>
      <c r="E1226" s="71">
        <v>0.294687124098091</v>
      </c>
      <c r="F1226" s="68">
        <v>88.8795986622074</v>
      </c>
      <c r="G1226" s="71">
        <v>0.32126433372852498</v>
      </c>
      <c r="H1226" s="68">
        <v>68.394648829431404</v>
      </c>
      <c r="I1226" s="71">
        <v>5.1640182294020197E-2</v>
      </c>
      <c r="J1226" s="68">
        <v>88.8795986622074</v>
      </c>
      <c r="K1226" s="71">
        <v>0.51115685627172602</v>
      </c>
      <c r="L1226" s="68">
        <v>91.137123745819395</v>
      </c>
    </row>
    <row r="1227" spans="1:12" x14ac:dyDescent="0.2">
      <c r="A1227" s="72" t="s">
        <v>2736</v>
      </c>
      <c r="B1227" s="66" t="s">
        <v>2737</v>
      </c>
      <c r="C1227" s="67">
        <v>19</v>
      </c>
      <c r="D1227" s="67" t="s">
        <v>343</v>
      </c>
      <c r="E1227" s="71">
        <v>0.163911512904962</v>
      </c>
      <c r="F1227" s="68">
        <v>29.1044776119403</v>
      </c>
      <c r="G1227" s="71">
        <v>0.248204250019461</v>
      </c>
      <c r="H1227" s="68">
        <v>42.910447761194</v>
      </c>
      <c r="I1227" s="71">
        <v>1.58637633962743E-4</v>
      </c>
      <c r="J1227" s="68">
        <v>41.977611940298502</v>
      </c>
      <c r="K1227" s="71">
        <v>0.243371651061463</v>
      </c>
      <c r="L1227" s="68">
        <v>22.947761194029901</v>
      </c>
    </row>
    <row r="1228" spans="1:12" x14ac:dyDescent="0.2">
      <c r="A1228" s="72" t="s">
        <v>2738</v>
      </c>
      <c r="B1228" s="66" t="s">
        <v>2739</v>
      </c>
      <c r="C1228" s="67">
        <v>18</v>
      </c>
      <c r="D1228" s="67" t="s">
        <v>343</v>
      </c>
      <c r="E1228" s="71">
        <v>0.29841448610514498</v>
      </c>
      <c r="F1228" s="68">
        <v>89.130434782608702</v>
      </c>
      <c r="G1228" s="71">
        <v>0.35383676493180299</v>
      </c>
      <c r="H1228" s="68">
        <v>88.377926421404695</v>
      </c>
      <c r="I1228" s="71">
        <v>2.0151377127052599E-2</v>
      </c>
      <c r="J1228" s="68">
        <v>84.030100334448207</v>
      </c>
      <c r="K1228" s="71">
        <v>0.52125531625657895</v>
      </c>
      <c r="L1228" s="68">
        <v>91.6387959866221</v>
      </c>
    </row>
    <row r="1229" spans="1:12" x14ac:dyDescent="0.2">
      <c r="A1229" s="72" t="s">
        <v>2740</v>
      </c>
      <c r="B1229" s="66" t="s">
        <v>2741</v>
      </c>
      <c r="C1229" s="67">
        <v>18</v>
      </c>
      <c r="D1229" s="67" t="s">
        <v>343</v>
      </c>
      <c r="E1229" s="71">
        <v>0.210069844968614</v>
      </c>
      <c r="F1229" s="68">
        <v>74.581939799331096</v>
      </c>
      <c r="G1229" s="71">
        <v>0.21543395198009899</v>
      </c>
      <c r="H1229" s="68">
        <v>52.257525083612002</v>
      </c>
      <c r="I1229" s="71">
        <v>2.28679449943721E-2</v>
      </c>
      <c r="J1229" s="68">
        <v>84.280936454849495</v>
      </c>
      <c r="K1229" s="71">
        <v>0.39190763793136901</v>
      </c>
      <c r="L1229" s="68">
        <v>82.775919732441494</v>
      </c>
    </row>
    <row r="1230" spans="1:12" x14ac:dyDescent="0.2">
      <c r="A1230" s="72" t="s">
        <v>2742</v>
      </c>
      <c r="B1230" s="66" t="s">
        <v>2743</v>
      </c>
      <c r="C1230" s="67">
        <v>18</v>
      </c>
      <c r="D1230" s="67" t="s">
        <v>343</v>
      </c>
      <c r="E1230" s="71">
        <v>0.27969363870976499</v>
      </c>
      <c r="F1230" s="68">
        <v>86.705685618729106</v>
      </c>
      <c r="G1230" s="71">
        <v>0.32644066589209803</v>
      </c>
      <c r="H1230" s="68">
        <v>69.4816053511706</v>
      </c>
      <c r="I1230" s="71">
        <v>4.6003224800272398E-3</v>
      </c>
      <c r="J1230" s="68">
        <v>74.163879598662206</v>
      </c>
      <c r="K1230" s="71">
        <v>0.50803992775717099</v>
      </c>
      <c r="L1230" s="68">
        <v>90.802675585284305</v>
      </c>
    </row>
    <row r="1231" spans="1:12" x14ac:dyDescent="0.2">
      <c r="A1231" s="72" t="s">
        <v>886</v>
      </c>
      <c r="B1231" s="66" t="s">
        <v>2744</v>
      </c>
      <c r="C1231" s="67">
        <v>19</v>
      </c>
      <c r="D1231" s="67" t="s">
        <v>343</v>
      </c>
      <c r="E1231" s="71">
        <v>0.16802728481441401</v>
      </c>
      <c r="F1231" s="68">
        <v>31.156716417910399</v>
      </c>
      <c r="G1231" s="71">
        <v>0.24664963117120201</v>
      </c>
      <c r="H1231" s="68">
        <v>40.671641791044799</v>
      </c>
      <c r="I1231" s="71">
        <v>8.0966032355763804E-3</v>
      </c>
      <c r="J1231" s="68">
        <v>65.298507462686601</v>
      </c>
      <c r="K1231" s="71">
        <v>0.24933562003646401</v>
      </c>
      <c r="L1231" s="68">
        <v>24.4402985074627</v>
      </c>
    </row>
    <row r="1232" spans="1:12" x14ac:dyDescent="0.2">
      <c r="A1232" s="72" t="s">
        <v>2745</v>
      </c>
      <c r="B1232" s="66" t="s">
        <v>2746</v>
      </c>
      <c r="C1232" s="67">
        <v>18</v>
      </c>
      <c r="D1232" s="67" t="s">
        <v>343</v>
      </c>
      <c r="E1232" s="71">
        <v>0.348334724635252</v>
      </c>
      <c r="F1232" s="68">
        <v>94.314381270902999</v>
      </c>
      <c r="G1232" s="71">
        <v>0.33320466596243797</v>
      </c>
      <c r="H1232" s="68">
        <v>71.404682274247506</v>
      </c>
      <c r="I1232" s="71">
        <v>4.2339581351354703E-2</v>
      </c>
      <c r="J1232" s="68">
        <v>87.4581939799331</v>
      </c>
      <c r="K1232" s="71">
        <v>0.66945992659196396</v>
      </c>
      <c r="L1232" s="68">
        <v>96.655518394648794</v>
      </c>
    </row>
    <row r="1233" spans="1:12" x14ac:dyDescent="0.2">
      <c r="A1233" s="72" t="s">
        <v>2747</v>
      </c>
      <c r="B1233" s="66" t="s">
        <v>2748</v>
      </c>
      <c r="C1233" s="67">
        <v>19</v>
      </c>
      <c r="D1233" s="67" t="s">
        <v>343</v>
      </c>
      <c r="E1233" s="71">
        <v>0.24115427873640899</v>
      </c>
      <c r="F1233" s="68">
        <v>49.4402985074627</v>
      </c>
      <c r="G1233" s="71">
        <v>0.396696471793132</v>
      </c>
      <c r="H1233" s="68">
        <v>92.164179104477597</v>
      </c>
      <c r="I1233" s="71">
        <v>8.7164683380281202E-2</v>
      </c>
      <c r="J1233" s="68">
        <v>85.074626865671604</v>
      </c>
      <c r="K1233" s="71">
        <v>0.239601681035815</v>
      </c>
      <c r="L1233" s="68">
        <v>22.0149253731343</v>
      </c>
    </row>
    <row r="1234" spans="1:12" x14ac:dyDescent="0.2">
      <c r="A1234" s="72" t="s">
        <v>2749</v>
      </c>
      <c r="B1234" s="66" t="s">
        <v>2750</v>
      </c>
      <c r="C1234" s="67">
        <v>18</v>
      </c>
      <c r="D1234" s="67" t="s">
        <v>343</v>
      </c>
      <c r="E1234" s="71">
        <v>0.27179179905897599</v>
      </c>
      <c r="F1234" s="68">
        <v>85.535117056856194</v>
      </c>
      <c r="G1234" s="71">
        <v>0.20903337446547299</v>
      </c>
      <c r="H1234" s="68">
        <v>51.003344481605403</v>
      </c>
      <c r="I1234" s="71">
        <v>1.06882445280131E-2</v>
      </c>
      <c r="J1234" s="68">
        <v>79.598662207357904</v>
      </c>
      <c r="K1234" s="71">
        <v>0.59565377818344301</v>
      </c>
      <c r="L1234" s="68">
        <v>94.816053511705704</v>
      </c>
    </row>
    <row r="1235" spans="1:12" x14ac:dyDescent="0.2">
      <c r="A1235" s="72" t="s">
        <v>2751</v>
      </c>
      <c r="B1235" s="66" t="s">
        <v>2752</v>
      </c>
      <c r="C1235" s="67">
        <v>19</v>
      </c>
      <c r="D1235" s="67" t="s">
        <v>343</v>
      </c>
      <c r="E1235" s="71">
        <v>0.200414625769468</v>
      </c>
      <c r="F1235" s="68">
        <v>38.992537313432798</v>
      </c>
      <c r="G1235" s="71">
        <v>0.25300727786264499</v>
      </c>
      <c r="H1235" s="68">
        <v>64.925373134328396</v>
      </c>
      <c r="I1235" s="71">
        <v>6.9162250692630003E-2</v>
      </c>
      <c r="J1235" s="68">
        <v>83.395522388059703</v>
      </c>
      <c r="K1235" s="71">
        <v>0.27907434875312898</v>
      </c>
      <c r="L1235" s="68">
        <v>28.917910447761201</v>
      </c>
    </row>
    <row r="1236" spans="1:12" x14ac:dyDescent="0.2">
      <c r="A1236" s="72" t="s">
        <v>2753</v>
      </c>
      <c r="B1236" s="66" t="s">
        <v>2754</v>
      </c>
      <c r="C1236" s="67">
        <v>19</v>
      </c>
      <c r="D1236" s="67" t="s">
        <v>343</v>
      </c>
      <c r="E1236" s="71">
        <v>0.234927791440108</v>
      </c>
      <c r="F1236" s="68">
        <v>47.201492537313399</v>
      </c>
      <c r="G1236" s="71">
        <v>0.27258206069977697</v>
      </c>
      <c r="H1236" s="68">
        <v>74.253731343283604</v>
      </c>
      <c r="I1236" s="71">
        <v>6.9793631534084202E-2</v>
      </c>
      <c r="J1236" s="68">
        <v>83.582089552238799</v>
      </c>
      <c r="K1236" s="71">
        <v>0.36240768208646201</v>
      </c>
      <c r="L1236" s="68">
        <v>40.671641791044799</v>
      </c>
    </row>
    <row r="1237" spans="1:12" x14ac:dyDescent="0.2">
      <c r="A1237" s="72" t="s">
        <v>2755</v>
      </c>
      <c r="B1237" s="66" t="s">
        <v>2756</v>
      </c>
      <c r="C1237" s="67">
        <v>18</v>
      </c>
      <c r="D1237" s="67" t="s">
        <v>343</v>
      </c>
      <c r="E1237" s="71">
        <v>0.20600031219891099</v>
      </c>
      <c r="F1237" s="68">
        <v>73.327759197324397</v>
      </c>
      <c r="G1237" s="71">
        <v>0.24994000046866199</v>
      </c>
      <c r="H1237" s="68">
        <v>57.441471571906398</v>
      </c>
      <c r="I1237" s="71">
        <v>4.3329741989640098E-4</v>
      </c>
      <c r="J1237" s="68">
        <v>58.3612040133779</v>
      </c>
      <c r="K1237" s="71">
        <v>0.367627638708174</v>
      </c>
      <c r="L1237" s="68">
        <v>80.769230769230802</v>
      </c>
    </row>
    <row r="1238" spans="1:12" x14ac:dyDescent="0.2">
      <c r="A1238" s="72" t="s">
        <v>2757</v>
      </c>
      <c r="B1238" s="66" t="s">
        <v>2758</v>
      </c>
      <c r="C1238" s="67">
        <v>18</v>
      </c>
      <c r="D1238" s="67" t="s">
        <v>343</v>
      </c>
      <c r="E1238" s="71">
        <v>0.24212470291326099</v>
      </c>
      <c r="F1238" s="68">
        <v>80.267558528428097</v>
      </c>
      <c r="G1238" s="71">
        <v>0.34938473344015702</v>
      </c>
      <c r="H1238" s="68">
        <v>87.959866220735805</v>
      </c>
      <c r="I1238" s="71">
        <v>8.2174086387625401E-4</v>
      </c>
      <c r="J1238" s="68">
        <v>63.294314381270901</v>
      </c>
      <c r="K1238" s="71">
        <v>0.37616763443574902</v>
      </c>
      <c r="L1238" s="68">
        <v>81.605351170568596</v>
      </c>
    </row>
    <row r="1239" spans="1:12" x14ac:dyDescent="0.2">
      <c r="A1239" s="72" t="s">
        <v>2759</v>
      </c>
      <c r="B1239" s="66" t="s">
        <v>2760</v>
      </c>
      <c r="C1239" s="67">
        <v>19</v>
      </c>
      <c r="D1239" s="67" t="s">
        <v>343</v>
      </c>
      <c r="E1239" s="71">
        <v>0.29690313535097901</v>
      </c>
      <c r="F1239" s="68">
        <v>63.619402985074601</v>
      </c>
      <c r="G1239" s="71">
        <v>0.32891505540761901</v>
      </c>
      <c r="H1239" s="68">
        <v>84.701492537313399</v>
      </c>
      <c r="I1239" s="71">
        <v>2.8984795934399302E-2</v>
      </c>
      <c r="J1239" s="68">
        <v>75.932835820895505</v>
      </c>
      <c r="K1239" s="71">
        <v>0.53280955471091795</v>
      </c>
      <c r="L1239" s="68">
        <v>63.246268656716403</v>
      </c>
    </row>
    <row r="1240" spans="1:12" x14ac:dyDescent="0.2">
      <c r="A1240" s="72" t="s">
        <v>2761</v>
      </c>
      <c r="B1240" s="66" t="s">
        <v>2762</v>
      </c>
      <c r="C1240" s="67">
        <v>13</v>
      </c>
      <c r="D1240" s="67" t="s">
        <v>343</v>
      </c>
      <c r="E1240" s="71">
        <v>0.30945342123536301</v>
      </c>
      <c r="F1240" s="68">
        <v>70.393215111796493</v>
      </c>
      <c r="G1240" s="71">
        <v>0.45582571623478801</v>
      </c>
      <c r="H1240" s="68">
        <v>95.990747879722406</v>
      </c>
      <c r="I1240" s="71">
        <v>0.17075582977041301</v>
      </c>
      <c r="J1240" s="68">
        <v>94.872783346183496</v>
      </c>
      <c r="K1240" s="71">
        <v>0.30177871770088699</v>
      </c>
      <c r="L1240" s="68">
        <v>43.754818812644601</v>
      </c>
    </row>
    <row r="1241" spans="1:12" x14ac:dyDescent="0.2">
      <c r="A1241" s="72" t="s">
        <v>2763</v>
      </c>
      <c r="B1241" s="66" t="s">
        <v>2764</v>
      </c>
      <c r="C1241" s="67">
        <v>13</v>
      </c>
      <c r="D1241" s="67" t="s">
        <v>343</v>
      </c>
      <c r="E1241" s="71">
        <v>0.23567318079198399</v>
      </c>
      <c r="F1241" s="68">
        <v>53.816499614495001</v>
      </c>
      <c r="G1241" s="71">
        <v>0.35916334661354399</v>
      </c>
      <c r="H1241" s="68">
        <v>93.099460292983807</v>
      </c>
      <c r="I1241" s="71">
        <v>0.27989456117987899</v>
      </c>
      <c r="J1241" s="68">
        <v>96.607555898226707</v>
      </c>
      <c r="K1241" s="71">
        <v>6.7961634582528796E-2</v>
      </c>
      <c r="L1241" s="68">
        <v>20.0462606013878</v>
      </c>
    </row>
    <row r="1242" spans="1:12" x14ac:dyDescent="0.2">
      <c r="A1242" s="72" t="s">
        <v>2765</v>
      </c>
      <c r="B1242" s="66" t="s">
        <v>2766</v>
      </c>
      <c r="C1242" s="67">
        <v>19</v>
      </c>
      <c r="D1242" s="67" t="s">
        <v>343</v>
      </c>
      <c r="E1242" s="71">
        <v>0.31313805039768899</v>
      </c>
      <c r="F1242" s="68">
        <v>67.910447761194007</v>
      </c>
      <c r="G1242" s="71">
        <v>0.348093881536579</v>
      </c>
      <c r="H1242" s="68">
        <v>87.873134328358205</v>
      </c>
      <c r="I1242" s="71">
        <v>5.9059214682908E-2</v>
      </c>
      <c r="J1242" s="68">
        <v>82.462686567164198</v>
      </c>
      <c r="K1242" s="71">
        <v>0.53226105497357901</v>
      </c>
      <c r="L1242" s="68">
        <v>63.0597014925373</v>
      </c>
    </row>
    <row r="1243" spans="1:12" x14ac:dyDescent="0.2">
      <c r="A1243" s="72" t="s">
        <v>2767</v>
      </c>
      <c r="B1243" s="66" t="s">
        <v>2768</v>
      </c>
      <c r="C1243" s="67">
        <v>19</v>
      </c>
      <c r="D1243" s="67" t="s">
        <v>343</v>
      </c>
      <c r="E1243" s="71">
        <v>0.430035009603355</v>
      </c>
      <c r="F1243" s="68">
        <v>94.776119402985103</v>
      </c>
      <c r="G1243" s="71">
        <v>0.36382726422636302</v>
      </c>
      <c r="H1243" s="68">
        <v>90.111940298507506</v>
      </c>
      <c r="I1243" s="71">
        <v>0.52168968016109496</v>
      </c>
      <c r="J1243" s="68">
        <v>98.507462686567195</v>
      </c>
      <c r="K1243" s="71">
        <v>0.40458808442260802</v>
      </c>
      <c r="L1243" s="68">
        <v>45.522388059701498</v>
      </c>
    </row>
    <row r="1244" spans="1:12" x14ac:dyDescent="0.2">
      <c r="A1244" s="72" t="s">
        <v>2769</v>
      </c>
      <c r="B1244" s="66" t="s">
        <v>2770</v>
      </c>
      <c r="C1244" s="67">
        <v>13</v>
      </c>
      <c r="D1244" s="67" t="s">
        <v>343</v>
      </c>
      <c r="E1244" s="71">
        <v>0.271841001236372</v>
      </c>
      <c r="F1244" s="68">
        <v>62.143407864302198</v>
      </c>
      <c r="G1244" s="71">
        <v>0.37830154749407802</v>
      </c>
      <c r="H1244" s="68">
        <v>93.947571318427094</v>
      </c>
      <c r="I1244" s="71">
        <v>0.24976267123204701</v>
      </c>
      <c r="J1244" s="68">
        <v>96.222050886661506</v>
      </c>
      <c r="K1244" s="71">
        <v>0.18745878498299201</v>
      </c>
      <c r="L1244" s="68">
        <v>34.541249036237502</v>
      </c>
    </row>
    <row r="1245" spans="1:12" x14ac:dyDescent="0.2">
      <c r="A1245" s="72" t="s">
        <v>2771</v>
      </c>
      <c r="B1245" s="66" t="s">
        <v>2772</v>
      </c>
      <c r="C1245" s="67">
        <v>13</v>
      </c>
      <c r="D1245" s="67" t="s">
        <v>343</v>
      </c>
      <c r="E1245" s="71">
        <v>0.14968283804947</v>
      </c>
      <c r="F1245" s="68">
        <v>34.348496530454902</v>
      </c>
      <c r="G1245" s="71">
        <v>0.31613545816733002</v>
      </c>
      <c r="H1245" s="68">
        <v>90.0154202004626</v>
      </c>
      <c r="I1245" s="71">
        <v>7.2775139693058696E-2</v>
      </c>
      <c r="J1245" s="68">
        <v>91.827293754818797</v>
      </c>
      <c r="K1245" s="71">
        <v>6.0137916288020503E-2</v>
      </c>
      <c r="L1245" s="68">
        <v>18.889745566692401</v>
      </c>
    </row>
    <row r="1246" spans="1:12" x14ac:dyDescent="0.2">
      <c r="A1246" s="72" t="s">
        <v>2773</v>
      </c>
      <c r="B1246" s="66" t="s">
        <v>2774</v>
      </c>
      <c r="C1246" s="67">
        <v>13</v>
      </c>
      <c r="D1246" s="67" t="s">
        <v>343</v>
      </c>
      <c r="E1246" s="71">
        <v>0.22120356462726601</v>
      </c>
      <c r="F1246" s="68">
        <v>49.922898997687</v>
      </c>
      <c r="G1246" s="71">
        <v>0.26830870460266698</v>
      </c>
      <c r="H1246" s="68">
        <v>82.536622976098698</v>
      </c>
      <c r="I1246" s="71">
        <v>0.12367641716043801</v>
      </c>
      <c r="J1246" s="68">
        <v>93.562066306861993</v>
      </c>
      <c r="K1246" s="71">
        <v>0.27162557211869298</v>
      </c>
      <c r="L1246" s="68">
        <v>41.441788743253703</v>
      </c>
    </row>
    <row r="1247" spans="1:12" x14ac:dyDescent="0.2">
      <c r="A1247" s="72" t="s">
        <v>2775</v>
      </c>
      <c r="B1247" s="66" t="s">
        <v>2776</v>
      </c>
      <c r="C1247" s="67">
        <v>13</v>
      </c>
      <c r="D1247" s="67" t="s">
        <v>343</v>
      </c>
      <c r="E1247" s="71">
        <v>0.193373335797764</v>
      </c>
      <c r="F1247" s="68">
        <v>43.2922127987664</v>
      </c>
      <c r="G1247" s="71">
        <v>0.29836860949833099</v>
      </c>
      <c r="H1247" s="68">
        <v>88.087895142636896</v>
      </c>
      <c r="I1247" s="71">
        <v>0.163006634002549</v>
      </c>
      <c r="J1247" s="68">
        <v>94.680030840400903</v>
      </c>
      <c r="K1247" s="71">
        <v>0.11874476389241299</v>
      </c>
      <c r="L1247" s="68">
        <v>26.9082498072475</v>
      </c>
    </row>
    <row r="1248" spans="1:12" x14ac:dyDescent="0.2">
      <c r="A1248" s="72" t="s">
        <v>2777</v>
      </c>
      <c r="B1248" s="66" t="s">
        <v>2778</v>
      </c>
      <c r="C1248" s="67">
        <v>19</v>
      </c>
      <c r="D1248" s="67" t="s">
        <v>343</v>
      </c>
      <c r="E1248" s="71">
        <v>0.179795432197868</v>
      </c>
      <c r="F1248" s="68">
        <v>34.701492537313399</v>
      </c>
      <c r="G1248" s="71">
        <v>0.245676145982617</v>
      </c>
      <c r="H1248" s="68">
        <v>40.111940298507498</v>
      </c>
      <c r="I1248" s="71">
        <v>1.2928902523450901E-7</v>
      </c>
      <c r="J1248" s="68">
        <v>18.283582089552201</v>
      </c>
      <c r="K1248" s="71">
        <v>0.293710021321962</v>
      </c>
      <c r="L1248" s="68">
        <v>31.156716417910399</v>
      </c>
    </row>
    <row r="1249" spans="1:12" x14ac:dyDescent="0.2">
      <c r="A1249" s="72" t="s">
        <v>2779</v>
      </c>
      <c r="B1249" s="66" t="s">
        <v>2780</v>
      </c>
      <c r="C1249" s="67">
        <v>19</v>
      </c>
      <c r="D1249" s="67" t="s">
        <v>343</v>
      </c>
      <c r="E1249" s="71">
        <v>0.31833527736199102</v>
      </c>
      <c r="F1249" s="68">
        <v>69.962686567164198</v>
      </c>
      <c r="G1249" s="71">
        <v>0.38161521495545903</v>
      </c>
      <c r="H1249" s="68">
        <v>91.417910447761201</v>
      </c>
      <c r="I1249" s="71">
        <v>1.13952276072994E-5</v>
      </c>
      <c r="J1249" s="68">
        <v>24.4402985074627</v>
      </c>
      <c r="K1249" s="71">
        <v>0.57337922190290802</v>
      </c>
      <c r="L1249" s="68">
        <v>68.843283582089597</v>
      </c>
    </row>
    <row r="1250" spans="1:12" x14ac:dyDescent="0.2">
      <c r="A1250" s="72" t="s">
        <v>2781</v>
      </c>
      <c r="B1250" s="66" t="s">
        <v>2782</v>
      </c>
      <c r="C1250" s="67">
        <v>19</v>
      </c>
      <c r="D1250" s="67" t="s">
        <v>343</v>
      </c>
      <c r="E1250" s="71">
        <v>0.32579166764092299</v>
      </c>
      <c r="F1250" s="68">
        <v>72.574626865671604</v>
      </c>
      <c r="G1250" s="71">
        <v>0.35680815876515998</v>
      </c>
      <c r="H1250" s="68">
        <v>88.992537313432805</v>
      </c>
      <c r="I1250" s="71">
        <v>4.4587201812187598E-3</v>
      </c>
      <c r="J1250" s="68">
        <v>63.246268656716403</v>
      </c>
      <c r="K1250" s="71">
        <v>0.61610812397639103</v>
      </c>
      <c r="L1250" s="68">
        <v>74.813432835820905</v>
      </c>
    </row>
    <row r="1251" spans="1:12" x14ac:dyDescent="0.2">
      <c r="A1251" s="72" t="s">
        <v>2783</v>
      </c>
      <c r="B1251" s="66" t="s">
        <v>2784</v>
      </c>
      <c r="C1251" s="67">
        <v>19</v>
      </c>
      <c r="D1251" s="67" t="s">
        <v>343</v>
      </c>
      <c r="E1251" s="71">
        <v>0.32631602328853898</v>
      </c>
      <c r="F1251" s="68">
        <v>72.947761194029894</v>
      </c>
      <c r="G1251" s="71">
        <v>0.370589856670342</v>
      </c>
      <c r="H1251" s="68">
        <v>90.671641791044806</v>
      </c>
      <c r="I1251" s="71">
        <v>1.8755759624619801E-2</v>
      </c>
      <c r="J1251" s="68">
        <v>72.201492537313399</v>
      </c>
      <c r="K1251" s="71">
        <v>0.58960245357065599</v>
      </c>
      <c r="L1251" s="68">
        <v>71.455223880597003</v>
      </c>
    </row>
    <row r="1252" spans="1:12" x14ac:dyDescent="0.2">
      <c r="A1252" s="72" t="s">
        <v>2785</v>
      </c>
      <c r="B1252" s="66" t="s">
        <v>2786</v>
      </c>
      <c r="C1252" s="67">
        <v>19</v>
      </c>
      <c r="D1252" s="67" t="s">
        <v>343</v>
      </c>
      <c r="E1252" s="71">
        <v>0.39280173078170699</v>
      </c>
      <c r="F1252" s="68">
        <v>88.0597014925373</v>
      </c>
      <c r="G1252" s="71">
        <v>0.39953142227122401</v>
      </c>
      <c r="H1252" s="68">
        <v>92.350746268656707</v>
      </c>
      <c r="I1252" s="71">
        <v>0.27800853105161699</v>
      </c>
      <c r="J1252" s="68">
        <v>95.522388059701498</v>
      </c>
      <c r="K1252" s="71">
        <v>0.50086523902227997</v>
      </c>
      <c r="L1252" s="68">
        <v>58.022388059701498</v>
      </c>
    </row>
    <row r="1253" spans="1:12" x14ac:dyDescent="0.2">
      <c r="A1253" s="72" t="s">
        <v>2787</v>
      </c>
      <c r="B1253" s="66" t="s">
        <v>2788</v>
      </c>
      <c r="C1253" s="67">
        <v>19</v>
      </c>
      <c r="D1253" s="67" t="s">
        <v>343</v>
      </c>
      <c r="E1253" s="71">
        <v>0.19349551414768801</v>
      </c>
      <c r="F1253" s="68">
        <v>37.313432835820898</v>
      </c>
      <c r="G1253" s="71">
        <v>0.25</v>
      </c>
      <c r="H1253" s="68">
        <v>60.820895522388099</v>
      </c>
      <c r="I1253" s="71">
        <v>0</v>
      </c>
      <c r="J1253" s="68">
        <v>13.0597014925373</v>
      </c>
      <c r="K1253" s="71">
        <v>0.33048654244306402</v>
      </c>
      <c r="L1253" s="68">
        <v>36.194029850746297</v>
      </c>
    </row>
    <row r="1254" spans="1:12" x14ac:dyDescent="0.2">
      <c r="A1254" s="72" t="s">
        <v>2789</v>
      </c>
      <c r="B1254" s="66" t="s">
        <v>2790</v>
      </c>
      <c r="C1254" s="67">
        <v>19</v>
      </c>
      <c r="D1254" s="67" t="s">
        <v>343</v>
      </c>
      <c r="E1254" s="71">
        <v>0.20447085063784501</v>
      </c>
      <c r="F1254" s="68">
        <v>40.485074626865703</v>
      </c>
      <c r="G1254" s="71">
        <v>0.22016875367605701</v>
      </c>
      <c r="H1254" s="68">
        <v>28.358208955223901</v>
      </c>
      <c r="I1254" s="71">
        <v>3.8795967406781099E-7</v>
      </c>
      <c r="J1254" s="68">
        <v>19.589552238806</v>
      </c>
      <c r="K1254" s="71">
        <v>0.39324341027780402</v>
      </c>
      <c r="L1254" s="68">
        <v>44.962686567164198</v>
      </c>
    </row>
    <row r="1255" spans="1:12" x14ac:dyDescent="0.2">
      <c r="A1255" s="72" t="s">
        <v>2791</v>
      </c>
      <c r="B1255" s="66" t="s">
        <v>2792</v>
      </c>
      <c r="C1255" s="67">
        <v>19</v>
      </c>
      <c r="D1255" s="67" t="s">
        <v>343</v>
      </c>
      <c r="E1255" s="71">
        <v>0.22805986044667501</v>
      </c>
      <c r="F1255" s="68">
        <v>45.335820895522403</v>
      </c>
      <c r="G1255" s="71">
        <v>0.245383749902325</v>
      </c>
      <c r="H1255" s="68">
        <v>39.738805970149301</v>
      </c>
      <c r="I1255" s="71">
        <v>6.5269618229885399E-4</v>
      </c>
      <c r="J1255" s="68">
        <v>52.425373134328403</v>
      </c>
      <c r="K1255" s="71">
        <v>0.4381431352554</v>
      </c>
      <c r="L1255" s="68">
        <v>48.880597014925399</v>
      </c>
    </row>
    <row r="1256" spans="1:12" x14ac:dyDescent="0.2">
      <c r="A1256" s="72" t="s">
        <v>2793</v>
      </c>
      <c r="B1256" s="66" t="s">
        <v>2794</v>
      </c>
      <c r="C1256" s="67">
        <v>19</v>
      </c>
      <c r="D1256" s="67" t="s">
        <v>343</v>
      </c>
      <c r="E1256" s="71">
        <v>0.19656146448426601</v>
      </c>
      <c r="F1256" s="68">
        <v>38.0597014925373</v>
      </c>
      <c r="G1256" s="71">
        <v>0.25</v>
      </c>
      <c r="H1256" s="68">
        <v>60.820895522388099</v>
      </c>
      <c r="I1256" s="71">
        <v>1.24117464225129E-5</v>
      </c>
      <c r="J1256" s="68">
        <v>25</v>
      </c>
      <c r="K1256" s="71">
        <v>0.33967198170637503</v>
      </c>
      <c r="L1256" s="68">
        <v>38.0597014925373</v>
      </c>
    </row>
    <row r="1257" spans="1:12" x14ac:dyDescent="0.2">
      <c r="A1257" s="72" t="s">
        <v>1163</v>
      </c>
      <c r="B1257" s="66" t="s">
        <v>2795</v>
      </c>
      <c r="C1257" s="67">
        <v>19</v>
      </c>
      <c r="D1257" s="67" t="s">
        <v>343</v>
      </c>
      <c r="E1257" s="71">
        <v>0.21277438491132</v>
      </c>
      <c r="F1257" s="68">
        <v>42.537313432835802</v>
      </c>
      <c r="G1257" s="71">
        <v>0.23317175031263099</v>
      </c>
      <c r="H1257" s="68">
        <v>32.089552238806</v>
      </c>
      <c r="I1257" s="71">
        <v>3.2322387628141799E-6</v>
      </c>
      <c r="J1257" s="68">
        <v>20.8955223880597</v>
      </c>
      <c r="K1257" s="71">
        <v>0.40514817218256599</v>
      </c>
      <c r="L1257" s="68">
        <v>45.708955223880601</v>
      </c>
    </row>
    <row r="1258" spans="1:12" x14ac:dyDescent="0.2">
      <c r="A1258" s="72" t="s">
        <v>2796</v>
      </c>
      <c r="B1258" s="66" t="s">
        <v>2797</v>
      </c>
      <c r="C1258" s="67">
        <v>19</v>
      </c>
      <c r="D1258" s="67" t="s">
        <v>343</v>
      </c>
      <c r="E1258" s="71">
        <v>0.17295200072627001</v>
      </c>
      <c r="F1258" s="68">
        <v>32.462686567164198</v>
      </c>
      <c r="G1258" s="71">
        <v>0.273290348348812</v>
      </c>
      <c r="H1258" s="68">
        <v>74.626865671641795</v>
      </c>
      <c r="I1258" s="71">
        <v>3.8191831495521502E-9</v>
      </c>
      <c r="J1258" s="68">
        <v>16.791044776119399</v>
      </c>
      <c r="K1258" s="71">
        <v>0.24556565001081601</v>
      </c>
      <c r="L1258" s="68">
        <v>24.253731343283601</v>
      </c>
    </row>
    <row r="1259" spans="1:12" x14ac:dyDescent="0.2">
      <c r="A1259" s="72" t="s">
        <v>2798</v>
      </c>
      <c r="B1259" s="66" t="s">
        <v>2799</v>
      </c>
      <c r="C1259" s="67">
        <v>19</v>
      </c>
      <c r="D1259" s="67" t="s">
        <v>343</v>
      </c>
      <c r="E1259" s="71">
        <v>0.30184366773876498</v>
      </c>
      <c r="F1259" s="68">
        <v>65.858208955223901</v>
      </c>
      <c r="G1259" s="71">
        <v>0.50539027495172995</v>
      </c>
      <c r="H1259" s="68">
        <v>94.962686567164198</v>
      </c>
      <c r="I1259" s="71">
        <v>1.23011992018053E-2</v>
      </c>
      <c r="J1259" s="68">
        <v>68.097014925373102</v>
      </c>
      <c r="K1259" s="71">
        <v>0.38783952906276098</v>
      </c>
      <c r="L1259" s="68">
        <v>43.843283582089597</v>
      </c>
    </row>
    <row r="1260" spans="1:12" x14ac:dyDescent="0.2">
      <c r="A1260" s="72" t="s">
        <v>2800</v>
      </c>
      <c r="B1260" s="66" t="s">
        <v>2801</v>
      </c>
      <c r="C1260" s="67">
        <v>19</v>
      </c>
      <c r="D1260" s="67" t="s">
        <v>343</v>
      </c>
      <c r="E1260" s="71">
        <v>0.26694155029655597</v>
      </c>
      <c r="F1260" s="68">
        <v>56.343283582089597</v>
      </c>
      <c r="G1260" s="71">
        <v>0.36310576861835497</v>
      </c>
      <c r="H1260" s="68">
        <v>89.925373134328396</v>
      </c>
      <c r="I1260" s="71">
        <v>1.2424675325036299E-4</v>
      </c>
      <c r="J1260" s="68">
        <v>40.485074626865703</v>
      </c>
      <c r="K1260" s="71">
        <v>0.43759463551806199</v>
      </c>
      <c r="L1260" s="68">
        <v>48.694029850746297</v>
      </c>
    </row>
    <row r="1261" spans="1:12" x14ac:dyDescent="0.2">
      <c r="A1261" s="72" t="s">
        <v>2802</v>
      </c>
      <c r="B1261" s="66" t="s">
        <v>2803</v>
      </c>
      <c r="C1261" s="67">
        <v>19</v>
      </c>
      <c r="D1261" s="67" t="s">
        <v>343</v>
      </c>
      <c r="E1261" s="71">
        <v>0.43908498686797098</v>
      </c>
      <c r="F1261" s="68">
        <v>94.962686567164198</v>
      </c>
      <c r="G1261" s="71">
        <v>0.55842456923412498</v>
      </c>
      <c r="H1261" s="68">
        <v>96.268656716417894</v>
      </c>
      <c r="I1261" s="71">
        <v>0.23738868684891501</v>
      </c>
      <c r="J1261" s="68">
        <v>94.962686567164198</v>
      </c>
      <c r="K1261" s="71">
        <v>0.52144170452087402</v>
      </c>
      <c r="L1261" s="68">
        <v>62.126865671641802</v>
      </c>
    </row>
    <row r="1262" spans="1:12" x14ac:dyDescent="0.2">
      <c r="A1262" s="72" t="s">
        <v>608</v>
      </c>
      <c r="B1262" s="66" t="s">
        <v>2804</v>
      </c>
      <c r="C1262" s="67">
        <v>19</v>
      </c>
      <c r="D1262" s="67" t="s">
        <v>343</v>
      </c>
      <c r="E1262" s="71">
        <v>0.20230427037840101</v>
      </c>
      <c r="F1262" s="68">
        <v>39.925373134328403</v>
      </c>
      <c r="G1262" s="71">
        <v>0.223306501651866</v>
      </c>
      <c r="H1262" s="68">
        <v>29.8507462686567</v>
      </c>
      <c r="I1262" s="71">
        <v>9.6838206181785902E-5</v>
      </c>
      <c r="J1262" s="68">
        <v>38.432835820895498</v>
      </c>
      <c r="K1262" s="71">
        <v>0.38350947127715501</v>
      </c>
      <c r="L1262" s="68">
        <v>43.283582089552198</v>
      </c>
    </row>
    <row r="1263" spans="1:12" x14ac:dyDescent="0.2">
      <c r="A1263" s="72" t="s">
        <v>2805</v>
      </c>
      <c r="B1263" s="66" t="s">
        <v>2806</v>
      </c>
      <c r="C1263" s="67">
        <v>19</v>
      </c>
      <c r="D1263" s="67" t="s">
        <v>343</v>
      </c>
      <c r="E1263" s="71">
        <v>0.20088736561149401</v>
      </c>
      <c r="F1263" s="68">
        <v>39.179104477611901</v>
      </c>
      <c r="G1263" s="71">
        <v>0.24780408478593099</v>
      </c>
      <c r="H1263" s="68">
        <v>42.164179104477597</v>
      </c>
      <c r="I1263" s="71">
        <v>1.3446058624389E-5</v>
      </c>
      <c r="J1263" s="68">
        <v>25.5597014925373</v>
      </c>
      <c r="K1263" s="71">
        <v>0.35484456598992598</v>
      </c>
      <c r="L1263" s="68">
        <v>40.111940298507498</v>
      </c>
    </row>
    <row r="1264" spans="1:12" x14ac:dyDescent="0.2">
      <c r="A1264" s="72" t="s">
        <v>2807</v>
      </c>
      <c r="B1264" s="66" t="s">
        <v>2808</v>
      </c>
      <c r="C1264" s="67">
        <v>19</v>
      </c>
      <c r="D1264" s="67" t="s">
        <v>343</v>
      </c>
      <c r="E1264" s="71">
        <v>0.20742473039384601</v>
      </c>
      <c r="F1264" s="68">
        <v>41.417910447761201</v>
      </c>
      <c r="G1264" s="71">
        <v>0.233897750404059</v>
      </c>
      <c r="H1264" s="68">
        <v>33.022388059701498</v>
      </c>
      <c r="I1264" s="71">
        <v>0</v>
      </c>
      <c r="J1264" s="68">
        <v>13.0597014925373</v>
      </c>
      <c r="K1264" s="71">
        <v>0.38837644077747902</v>
      </c>
      <c r="L1264" s="68">
        <v>44.0298507462687</v>
      </c>
    </row>
    <row r="1265" spans="1:12" x14ac:dyDescent="0.2">
      <c r="A1265" s="72" t="s">
        <v>2809</v>
      </c>
      <c r="B1265" s="66" t="s">
        <v>2810</v>
      </c>
      <c r="C1265" s="67">
        <v>19</v>
      </c>
      <c r="D1265" s="67" t="s">
        <v>343</v>
      </c>
      <c r="E1265" s="71">
        <v>0.20815633666573299</v>
      </c>
      <c r="F1265" s="68">
        <v>41.604477611940297</v>
      </c>
      <c r="G1265" s="71">
        <v>0.29610218798355897</v>
      </c>
      <c r="H1265" s="68">
        <v>81.902985074626898</v>
      </c>
      <c r="I1265" s="71">
        <v>2.7926429450654E-5</v>
      </c>
      <c r="J1265" s="68">
        <v>29.291044776119399</v>
      </c>
      <c r="K1265" s="71">
        <v>0.32833889558419099</v>
      </c>
      <c r="L1265" s="68">
        <v>35.820895522388099</v>
      </c>
    </row>
    <row r="1266" spans="1:12" x14ac:dyDescent="0.2">
      <c r="A1266" s="72" t="s">
        <v>2811</v>
      </c>
      <c r="B1266" s="66" t="s">
        <v>2812</v>
      </c>
      <c r="C1266" s="67">
        <v>19</v>
      </c>
      <c r="D1266" s="67" t="s">
        <v>343</v>
      </c>
      <c r="E1266" s="71">
        <v>0.208221328662342</v>
      </c>
      <c r="F1266" s="68">
        <v>41.791044776119399</v>
      </c>
      <c r="G1266" s="71">
        <v>0.35329973428864597</v>
      </c>
      <c r="H1266" s="68">
        <v>88.619402985074601</v>
      </c>
      <c r="I1266" s="71">
        <v>3.6675471126464202E-4</v>
      </c>
      <c r="J1266" s="68">
        <v>47.574626865671597</v>
      </c>
      <c r="K1266" s="71">
        <v>0.27099749698711401</v>
      </c>
      <c r="L1266" s="68">
        <v>27.4253731343284</v>
      </c>
    </row>
    <row r="1267" spans="1:12" x14ac:dyDescent="0.2">
      <c r="A1267" s="72" t="s">
        <v>2813</v>
      </c>
      <c r="B1267" s="66" t="s">
        <v>2814</v>
      </c>
      <c r="C1267" s="67">
        <v>19</v>
      </c>
      <c r="D1267" s="67" t="s">
        <v>343</v>
      </c>
      <c r="E1267" s="71">
        <v>0.25897087599063701</v>
      </c>
      <c r="F1267" s="68">
        <v>54.477611940298502</v>
      </c>
      <c r="G1267" s="71">
        <v>0.26574138629932798</v>
      </c>
      <c r="H1267" s="68">
        <v>72.388059701492494</v>
      </c>
      <c r="I1267" s="71">
        <v>3.8786707570352801E-7</v>
      </c>
      <c r="J1267" s="68">
        <v>19.216417910447799</v>
      </c>
      <c r="K1267" s="71">
        <v>0.51117085380550698</v>
      </c>
      <c r="L1267" s="68">
        <v>59.701492537313399</v>
      </c>
    </row>
    <row r="1268" spans="1:12" x14ac:dyDescent="0.2">
      <c r="A1268" s="72" t="s">
        <v>2815</v>
      </c>
      <c r="B1268" s="66" t="s">
        <v>2816</v>
      </c>
      <c r="C1268" s="67">
        <v>19</v>
      </c>
      <c r="D1268" s="67" t="s">
        <v>343</v>
      </c>
      <c r="E1268" s="71">
        <v>0.36030247813060701</v>
      </c>
      <c r="F1268" s="68">
        <v>82.276119402985103</v>
      </c>
      <c r="G1268" s="71">
        <v>0.51684956460295906</v>
      </c>
      <c r="H1268" s="68">
        <v>95.149253731343293</v>
      </c>
      <c r="I1268" s="71">
        <v>9.4949860132223496E-4</v>
      </c>
      <c r="J1268" s="68">
        <v>54.8507462686567</v>
      </c>
      <c r="K1268" s="71">
        <v>0.56310837118754098</v>
      </c>
      <c r="L1268" s="68">
        <v>67.723880597014897</v>
      </c>
    </row>
    <row r="1269" spans="1:12" x14ac:dyDescent="0.2">
      <c r="A1269" s="72" t="s">
        <v>2817</v>
      </c>
      <c r="B1269" s="66" t="s">
        <v>2818</v>
      </c>
      <c r="C1269" s="67">
        <v>13</v>
      </c>
      <c r="D1269" s="67" t="s">
        <v>343</v>
      </c>
      <c r="E1269" s="71">
        <v>0.57570810623070401</v>
      </c>
      <c r="F1269" s="68">
        <v>99.421742482652306</v>
      </c>
      <c r="G1269" s="71">
        <v>0.752716293351118</v>
      </c>
      <c r="H1269" s="68">
        <v>98.997686969930598</v>
      </c>
      <c r="I1269" s="71">
        <v>0.619005007174389</v>
      </c>
      <c r="J1269" s="68">
        <v>99.113338473400205</v>
      </c>
      <c r="K1269" s="71">
        <v>0.35540301816660602</v>
      </c>
      <c r="L1269" s="68">
        <v>49.074787972243598</v>
      </c>
    </row>
    <row r="1270" spans="1:12" x14ac:dyDescent="0.2">
      <c r="A1270" s="72" t="s">
        <v>2819</v>
      </c>
      <c r="B1270" s="66" t="s">
        <v>2820</v>
      </c>
      <c r="C1270" s="67">
        <v>19</v>
      </c>
      <c r="D1270" s="67" t="s">
        <v>343</v>
      </c>
      <c r="E1270" s="71">
        <v>0.30500138361201001</v>
      </c>
      <c r="F1270" s="68">
        <v>66.977611940298502</v>
      </c>
      <c r="G1270" s="71">
        <v>0.24209345397207099</v>
      </c>
      <c r="H1270" s="68">
        <v>36.9402985074627</v>
      </c>
      <c r="I1270" s="71">
        <v>0.12984187946029199</v>
      </c>
      <c r="J1270" s="68">
        <v>89.552238805970106</v>
      </c>
      <c r="K1270" s="71">
        <v>0.54306881740366497</v>
      </c>
      <c r="L1270" s="68">
        <v>64.738805970149201</v>
      </c>
    </row>
    <row r="1271" spans="1:12" x14ac:dyDescent="0.2">
      <c r="A1271" s="72" t="s">
        <v>2821</v>
      </c>
      <c r="B1271" s="66" t="s">
        <v>2822</v>
      </c>
      <c r="C1271" s="67">
        <v>13</v>
      </c>
      <c r="D1271" s="67" t="s">
        <v>343</v>
      </c>
      <c r="E1271" s="71">
        <v>0.33188982764102398</v>
      </c>
      <c r="F1271" s="68">
        <v>76.137239784117199</v>
      </c>
      <c r="G1271" s="71">
        <v>0.67814118812047797</v>
      </c>
      <c r="H1271" s="68">
        <v>98.689282960678497</v>
      </c>
      <c r="I1271" s="71">
        <v>0.26540876735297703</v>
      </c>
      <c r="J1271" s="68">
        <v>96.414803392444099</v>
      </c>
      <c r="K1271" s="71">
        <v>5.21195274496178E-2</v>
      </c>
      <c r="L1271" s="68">
        <v>17.424826522744802</v>
      </c>
    </row>
    <row r="1272" spans="1:12" x14ac:dyDescent="0.2">
      <c r="A1272" s="72" t="s">
        <v>2823</v>
      </c>
      <c r="B1272" s="66" t="s">
        <v>2824</v>
      </c>
      <c r="C1272" s="67">
        <v>13</v>
      </c>
      <c r="D1272" s="67" t="s">
        <v>343</v>
      </c>
      <c r="E1272" s="71">
        <v>0.26915997705042899</v>
      </c>
      <c r="F1272" s="68">
        <v>61.603700848111004</v>
      </c>
      <c r="G1272" s="71">
        <v>0.29909300541256101</v>
      </c>
      <c r="H1272" s="68">
        <v>88.164996144949896</v>
      </c>
      <c r="I1272" s="71">
        <v>0.18160598447068499</v>
      </c>
      <c r="J1272" s="68">
        <v>95.258288357748697</v>
      </c>
      <c r="K1272" s="71">
        <v>0.32678094126804003</v>
      </c>
      <c r="L1272" s="68">
        <v>46.5304548959136</v>
      </c>
    </row>
    <row r="1273" spans="1:12" x14ac:dyDescent="0.2">
      <c r="A1273" s="72" t="s">
        <v>2825</v>
      </c>
      <c r="B1273" s="66" t="s">
        <v>2826</v>
      </c>
      <c r="C1273" s="67">
        <v>13</v>
      </c>
      <c r="D1273" s="67" t="s">
        <v>343</v>
      </c>
      <c r="E1273" s="71">
        <v>0.437838309738177</v>
      </c>
      <c r="F1273" s="68">
        <v>96.993060909791794</v>
      </c>
      <c r="G1273" s="71">
        <v>0.66914083918049805</v>
      </c>
      <c r="H1273" s="68">
        <v>98.650732459522004</v>
      </c>
      <c r="I1273" s="71">
        <v>0.52696572428135502</v>
      </c>
      <c r="J1273" s="68">
        <v>98.959136468774105</v>
      </c>
      <c r="K1273" s="71">
        <v>0.117408365752679</v>
      </c>
      <c r="L1273" s="68">
        <v>26.7154973014649</v>
      </c>
    </row>
    <row r="1274" spans="1:12" x14ac:dyDescent="0.2">
      <c r="A1274" s="72" t="s">
        <v>2827</v>
      </c>
      <c r="B1274" s="66" t="s">
        <v>2828</v>
      </c>
      <c r="C1274" s="67">
        <v>13</v>
      </c>
      <c r="D1274" s="67" t="s">
        <v>343</v>
      </c>
      <c r="E1274" s="71">
        <v>0.18579994951789799</v>
      </c>
      <c r="F1274" s="68">
        <v>41.634541249036197</v>
      </c>
      <c r="G1274" s="71">
        <v>0.31668603518375499</v>
      </c>
      <c r="H1274" s="68">
        <v>90.0925212027756</v>
      </c>
      <c r="I1274" s="71">
        <v>7.7310194902156001E-2</v>
      </c>
      <c r="J1274" s="68">
        <v>92.097147262914405</v>
      </c>
      <c r="K1274" s="71">
        <v>0.16340361846778401</v>
      </c>
      <c r="L1274" s="68">
        <v>32.729375481881299</v>
      </c>
    </row>
    <row r="1275" spans="1:12" x14ac:dyDescent="0.2">
      <c r="A1275" s="72" t="s">
        <v>2829</v>
      </c>
      <c r="B1275" s="66" t="s">
        <v>2830</v>
      </c>
      <c r="C1275" s="67">
        <v>13</v>
      </c>
      <c r="D1275" s="67" t="s">
        <v>343</v>
      </c>
      <c r="E1275" s="71">
        <v>0.24138780776792401</v>
      </c>
      <c r="F1275" s="68">
        <v>54.818812644564403</v>
      </c>
      <c r="G1275" s="71">
        <v>0.25</v>
      </c>
      <c r="H1275" s="68">
        <v>75.481881264456405</v>
      </c>
      <c r="I1275" s="71">
        <v>1.51316575371404E-2</v>
      </c>
      <c r="J1275" s="68">
        <v>86.700077101002293</v>
      </c>
      <c r="K1275" s="71">
        <v>0.45903176576663002</v>
      </c>
      <c r="L1275" s="68">
        <v>58.519660755589797</v>
      </c>
    </row>
    <row r="1276" spans="1:12" x14ac:dyDescent="0.2">
      <c r="A1276" s="72" t="s">
        <v>2831</v>
      </c>
      <c r="B1276" s="66" t="s">
        <v>2832</v>
      </c>
      <c r="C1276" s="67">
        <v>13</v>
      </c>
      <c r="D1276" s="67" t="s">
        <v>343</v>
      </c>
      <c r="E1276" s="71">
        <v>0.28091370942281102</v>
      </c>
      <c r="F1276" s="68">
        <v>64.148033924440995</v>
      </c>
      <c r="G1276" s="71">
        <v>0.28008725754980202</v>
      </c>
      <c r="H1276" s="68">
        <v>85.427910562837297</v>
      </c>
      <c r="I1276" s="71">
        <v>8.2823746347942706E-2</v>
      </c>
      <c r="J1276" s="68">
        <v>92.367000771009998</v>
      </c>
      <c r="K1276" s="71">
        <v>0.47983012437068701</v>
      </c>
      <c r="L1276" s="68">
        <v>59.9460292983809</v>
      </c>
    </row>
    <row r="1277" spans="1:12" x14ac:dyDescent="0.2">
      <c r="A1277" s="72" t="s">
        <v>2833</v>
      </c>
      <c r="B1277" s="66" t="s">
        <v>2834</v>
      </c>
      <c r="C1277" s="67">
        <v>13</v>
      </c>
      <c r="D1277" s="67" t="s">
        <v>343</v>
      </c>
      <c r="E1277" s="71">
        <v>0.24708728787683601</v>
      </c>
      <c r="F1277" s="68">
        <v>55.744024672320698</v>
      </c>
      <c r="G1277" s="71">
        <v>0.27208931378544499</v>
      </c>
      <c r="H1277" s="68">
        <v>83.616037008481101</v>
      </c>
      <c r="I1277" s="71">
        <v>5.9561219581053801E-2</v>
      </c>
      <c r="J1277" s="68">
        <v>91.287586738627596</v>
      </c>
      <c r="K1277" s="71">
        <v>0.40961133026400698</v>
      </c>
      <c r="L1277" s="68">
        <v>53.816499614495001</v>
      </c>
    </row>
    <row r="1278" spans="1:12" x14ac:dyDescent="0.2">
      <c r="A1278" s="72" t="s">
        <v>2835</v>
      </c>
      <c r="B1278" s="66" t="s">
        <v>2836</v>
      </c>
      <c r="C1278" s="67">
        <v>13</v>
      </c>
      <c r="D1278" s="67" t="s">
        <v>343</v>
      </c>
      <c r="E1278" s="71">
        <v>0.285786403000728</v>
      </c>
      <c r="F1278" s="68">
        <v>64.996144949884396</v>
      </c>
      <c r="G1278" s="71">
        <v>0.249082098738686</v>
      </c>
      <c r="H1278" s="68">
        <v>33.5774865073246</v>
      </c>
      <c r="I1278" s="71">
        <v>0.34943150791045902</v>
      </c>
      <c r="J1278" s="68">
        <v>97.378565921356994</v>
      </c>
      <c r="K1278" s="71">
        <v>0.25884560235303899</v>
      </c>
      <c r="L1278" s="68">
        <v>40.439475713184301</v>
      </c>
    </row>
    <row r="1279" spans="1:12" x14ac:dyDescent="0.2">
      <c r="A1279" s="72" t="s">
        <v>2837</v>
      </c>
      <c r="B1279" s="66" t="s">
        <v>2838</v>
      </c>
      <c r="C1279" s="67">
        <v>13</v>
      </c>
      <c r="D1279" s="67" t="s">
        <v>343</v>
      </c>
      <c r="E1279" s="71">
        <v>0.39506023533041201</v>
      </c>
      <c r="F1279" s="68">
        <v>90.824980724749395</v>
      </c>
      <c r="G1279" s="71">
        <v>0.31833075164057101</v>
      </c>
      <c r="H1279" s="68">
        <v>90.285273708558194</v>
      </c>
      <c r="I1279" s="71">
        <v>0.61716446843186701</v>
      </c>
      <c r="J1279" s="68">
        <v>99.074787972243598</v>
      </c>
      <c r="K1279" s="71">
        <v>0.249685485918797</v>
      </c>
      <c r="L1279" s="68">
        <v>39.745566692366999</v>
      </c>
    </row>
    <row r="1280" spans="1:12" x14ac:dyDescent="0.2">
      <c r="A1280" s="72" t="s">
        <v>2697</v>
      </c>
      <c r="B1280" s="66" t="s">
        <v>2839</v>
      </c>
      <c r="C1280" s="67">
        <v>13</v>
      </c>
      <c r="D1280" s="67" t="s">
        <v>343</v>
      </c>
      <c r="E1280" s="71">
        <v>0.31205750129938598</v>
      </c>
      <c r="F1280" s="68">
        <v>70.894371626831202</v>
      </c>
      <c r="G1280" s="71">
        <v>0.26164355742519702</v>
      </c>
      <c r="H1280" s="68">
        <v>81.071703932151095</v>
      </c>
      <c r="I1280" s="71">
        <v>0.40404510195010701</v>
      </c>
      <c r="J1280" s="68">
        <v>98.033924441017703</v>
      </c>
      <c r="K1280" s="71">
        <v>0.27048384452285401</v>
      </c>
      <c r="L1280" s="68">
        <v>41.403238242097103</v>
      </c>
    </row>
    <row r="1281" spans="1:12" x14ac:dyDescent="0.2">
      <c r="A1281" s="72" t="s">
        <v>2840</v>
      </c>
      <c r="B1281" s="66" t="s">
        <v>2841</v>
      </c>
      <c r="C1281" s="67">
        <v>13</v>
      </c>
      <c r="D1281" s="67" t="s">
        <v>343</v>
      </c>
      <c r="E1281" s="71">
        <v>0.24864846673551699</v>
      </c>
      <c r="F1281" s="68">
        <v>56.129529683885899</v>
      </c>
      <c r="G1281" s="71">
        <v>0.242384750241908</v>
      </c>
      <c r="H1281" s="68">
        <v>28.912875867386301</v>
      </c>
      <c r="I1281" s="71">
        <v>2.7545049469262301E-2</v>
      </c>
      <c r="J1281" s="68">
        <v>89.360061680801806</v>
      </c>
      <c r="K1281" s="71">
        <v>0.47601560049538</v>
      </c>
      <c r="L1281" s="68">
        <v>59.714726291441799</v>
      </c>
    </row>
    <row r="1282" spans="1:12" x14ac:dyDescent="0.2">
      <c r="A1282" s="72" t="s">
        <v>2842</v>
      </c>
      <c r="B1282" s="66" t="s">
        <v>2843</v>
      </c>
      <c r="C1282" s="67">
        <v>13</v>
      </c>
      <c r="D1282" s="67" t="s">
        <v>343</v>
      </c>
      <c r="E1282" s="71">
        <v>0.30017263607585198</v>
      </c>
      <c r="F1282" s="68">
        <v>67.964533538935996</v>
      </c>
      <c r="G1282" s="71">
        <v>0.24833862538877499</v>
      </c>
      <c r="H1282" s="68">
        <v>32.729375481881299</v>
      </c>
      <c r="I1282" s="71">
        <v>0.35516214606514601</v>
      </c>
      <c r="J1282" s="68">
        <v>97.494217424826502</v>
      </c>
      <c r="K1282" s="71">
        <v>0.297017136773635</v>
      </c>
      <c r="L1282" s="68">
        <v>43.4464148033924</v>
      </c>
    </row>
    <row r="1283" spans="1:12" x14ac:dyDescent="0.2">
      <c r="A1283" s="72" t="s">
        <v>2844</v>
      </c>
      <c r="B1283" s="66" t="s">
        <v>2845</v>
      </c>
      <c r="C1283" s="67">
        <v>13</v>
      </c>
      <c r="D1283" s="67" t="s">
        <v>343</v>
      </c>
      <c r="E1283" s="71">
        <v>0.33455813650379901</v>
      </c>
      <c r="F1283" s="68">
        <v>76.869699306090993</v>
      </c>
      <c r="G1283" s="71">
        <v>0.29671009712752799</v>
      </c>
      <c r="H1283" s="68">
        <v>87.740940632228202</v>
      </c>
      <c r="I1283" s="71">
        <v>0.518169129261144</v>
      </c>
      <c r="J1283" s="68">
        <v>98.882035466461105</v>
      </c>
      <c r="K1283" s="71">
        <v>0.188795183122726</v>
      </c>
      <c r="L1283" s="68">
        <v>34.849653045489603</v>
      </c>
    </row>
    <row r="1284" spans="1:12" x14ac:dyDescent="0.2">
      <c r="A1284" s="72" t="s">
        <v>358</v>
      </c>
      <c r="B1284" s="66" t="s">
        <v>2846</v>
      </c>
      <c r="C1284" s="67">
        <v>13</v>
      </c>
      <c r="D1284" s="67" t="s">
        <v>343</v>
      </c>
      <c r="E1284" s="71">
        <v>0.187461825557348</v>
      </c>
      <c r="F1284" s="68">
        <v>42.058596761757897</v>
      </c>
      <c r="G1284" s="71">
        <v>0.25079681274900401</v>
      </c>
      <c r="H1284" s="68">
        <v>76.484194294525807</v>
      </c>
      <c r="I1284" s="71">
        <v>0.16650527832373899</v>
      </c>
      <c r="J1284" s="68">
        <v>94.795682343870496</v>
      </c>
      <c r="K1284" s="71">
        <v>0.14508338559930001</v>
      </c>
      <c r="L1284" s="68">
        <v>30.647648419429501</v>
      </c>
    </row>
    <row r="1285" spans="1:12" x14ac:dyDescent="0.2">
      <c r="A1285" s="72" t="s">
        <v>2847</v>
      </c>
      <c r="B1285" s="66" t="s">
        <v>2848</v>
      </c>
      <c r="C1285" s="67">
        <v>13</v>
      </c>
      <c r="D1285" s="67" t="s">
        <v>343</v>
      </c>
      <c r="E1285" s="71">
        <v>0.22352588744445401</v>
      </c>
      <c r="F1285" s="68">
        <v>50.385505011565101</v>
      </c>
      <c r="G1285" s="71">
        <v>0.20983718949438801</v>
      </c>
      <c r="H1285" s="68">
        <v>12.4518118735544</v>
      </c>
      <c r="I1285" s="71">
        <v>0.16124521032976399</v>
      </c>
      <c r="J1285" s="68">
        <v>94.564379336931395</v>
      </c>
      <c r="K1285" s="71">
        <v>0.29949526250920799</v>
      </c>
      <c r="L1285" s="68">
        <v>43.600616808018501</v>
      </c>
    </row>
    <row r="1286" spans="1:12" x14ac:dyDescent="0.2">
      <c r="A1286" s="72" t="s">
        <v>2849</v>
      </c>
      <c r="B1286" s="66" t="s">
        <v>2850</v>
      </c>
      <c r="C1286" s="67">
        <v>19</v>
      </c>
      <c r="D1286" s="67" t="s">
        <v>343</v>
      </c>
      <c r="E1286" s="71">
        <v>0.329510434221986</v>
      </c>
      <c r="F1286" s="68">
        <v>74.4402985074627</v>
      </c>
      <c r="G1286" s="71">
        <v>0.34792375375902801</v>
      </c>
      <c r="H1286" s="68">
        <v>87.686567164179095</v>
      </c>
      <c r="I1286" s="71">
        <v>4.3978890954456999E-2</v>
      </c>
      <c r="J1286" s="68">
        <v>80.783582089552198</v>
      </c>
      <c r="K1286" s="71">
        <v>0.596628657952474</v>
      </c>
      <c r="L1286" s="68">
        <v>72.388059701492494</v>
      </c>
    </row>
    <row r="1287" spans="1:12" x14ac:dyDescent="0.2">
      <c r="A1287" s="72" t="s">
        <v>2851</v>
      </c>
      <c r="B1287" s="66" t="s">
        <v>2852</v>
      </c>
      <c r="C1287" s="67">
        <v>13</v>
      </c>
      <c r="D1287" s="67" t="s">
        <v>343</v>
      </c>
      <c r="E1287" s="71">
        <v>0.40324270956740998</v>
      </c>
      <c r="F1287" s="68">
        <v>92.675404780262099</v>
      </c>
      <c r="G1287" s="71">
        <v>0.22136919097173199</v>
      </c>
      <c r="H1287" s="68">
        <v>15.535851966075599</v>
      </c>
      <c r="I1287" s="71">
        <v>0.68524382188987598</v>
      </c>
      <c r="J1287" s="68">
        <v>99.653045489591406</v>
      </c>
      <c r="K1287" s="71">
        <v>0.30311511584062101</v>
      </c>
      <c r="L1287" s="68">
        <v>43.947571318427102</v>
      </c>
    </row>
    <row r="1288" spans="1:12" x14ac:dyDescent="0.2">
      <c r="A1288" s="72" t="s">
        <v>2853</v>
      </c>
      <c r="B1288" s="66" t="s">
        <v>2854</v>
      </c>
      <c r="C1288" s="67">
        <v>13</v>
      </c>
      <c r="D1288" s="67" t="s">
        <v>343</v>
      </c>
      <c r="E1288" s="71">
        <v>0.26933495495461401</v>
      </c>
      <c r="F1288" s="68">
        <v>61.719352351580604</v>
      </c>
      <c r="G1288" s="71">
        <v>0.24973575000277301</v>
      </c>
      <c r="H1288" s="68">
        <v>34.425597532767902</v>
      </c>
      <c r="I1288" s="71">
        <v>0.425213312519373</v>
      </c>
      <c r="J1288" s="68">
        <v>98.265227447956804</v>
      </c>
      <c r="K1288" s="71">
        <v>0.13305580234169601</v>
      </c>
      <c r="L1288" s="68">
        <v>28.951426368542801</v>
      </c>
    </row>
    <row r="1289" spans="1:12" x14ac:dyDescent="0.2">
      <c r="A1289" s="72" t="s">
        <v>2855</v>
      </c>
      <c r="B1289" s="66" t="s">
        <v>2856</v>
      </c>
      <c r="C1289" s="67">
        <v>19</v>
      </c>
      <c r="D1289" s="67" t="s">
        <v>343</v>
      </c>
      <c r="E1289" s="71">
        <v>0.199265581135528</v>
      </c>
      <c r="F1289" s="68">
        <v>38.805970149253703</v>
      </c>
      <c r="G1289" s="71">
        <v>0.27480705609801098</v>
      </c>
      <c r="H1289" s="68">
        <v>75.186567164179095</v>
      </c>
      <c r="I1289" s="71">
        <v>3.8594070329324602E-3</v>
      </c>
      <c r="J1289" s="68">
        <v>62.5</v>
      </c>
      <c r="K1289" s="71">
        <v>0.319130280275641</v>
      </c>
      <c r="L1289" s="68">
        <v>34.514925373134297</v>
      </c>
    </row>
    <row r="1290" spans="1:12" x14ac:dyDescent="0.2">
      <c r="A1290" s="72" t="s">
        <v>2857</v>
      </c>
      <c r="B1290" s="66" t="s">
        <v>2858</v>
      </c>
      <c r="C1290" s="67">
        <v>19</v>
      </c>
      <c r="D1290" s="67" t="s">
        <v>343</v>
      </c>
      <c r="E1290" s="71">
        <v>0.31460587076347901</v>
      </c>
      <c r="F1290" s="68">
        <v>68.283582089552198</v>
      </c>
      <c r="G1290" s="71">
        <v>0.31514474060869002</v>
      </c>
      <c r="H1290" s="68">
        <v>83.768656716417894</v>
      </c>
      <c r="I1290" s="71">
        <v>3.9607329825810798E-2</v>
      </c>
      <c r="J1290" s="68">
        <v>79.291044776119406</v>
      </c>
      <c r="K1290" s="71">
        <v>0.58906554185593796</v>
      </c>
      <c r="L1290" s="68">
        <v>71.268656716417894</v>
      </c>
    </row>
    <row r="1291" spans="1:12" x14ac:dyDescent="0.2">
      <c r="A1291" s="72" t="s">
        <v>2859</v>
      </c>
      <c r="B1291" s="66" t="s">
        <v>2860</v>
      </c>
      <c r="C1291" s="67">
        <v>19</v>
      </c>
      <c r="D1291" s="67" t="s">
        <v>343</v>
      </c>
      <c r="E1291" s="71">
        <v>0.29731781477330799</v>
      </c>
      <c r="F1291" s="68">
        <v>63.805970149253703</v>
      </c>
      <c r="G1291" s="71">
        <v>0.354363318020679</v>
      </c>
      <c r="H1291" s="68">
        <v>88.805970149253696</v>
      </c>
      <c r="I1291" s="71">
        <v>0.10161781394795801</v>
      </c>
      <c r="J1291" s="68">
        <v>87.313432835820905</v>
      </c>
      <c r="K1291" s="71">
        <v>0.43597231235128697</v>
      </c>
      <c r="L1291" s="68">
        <v>48.507462686567202</v>
      </c>
    </row>
    <row r="1292" spans="1:12" x14ac:dyDescent="0.2">
      <c r="A1292" s="72" t="s">
        <v>2861</v>
      </c>
      <c r="B1292" s="66" t="s">
        <v>2862</v>
      </c>
      <c r="C1292" s="67">
        <v>19</v>
      </c>
      <c r="D1292" s="67" t="s">
        <v>343</v>
      </c>
      <c r="E1292" s="71">
        <v>0.16458610300290599</v>
      </c>
      <c r="F1292" s="68">
        <v>29.291044776119399</v>
      </c>
      <c r="G1292" s="71">
        <v>0.26171444321940501</v>
      </c>
      <c r="H1292" s="68">
        <v>71.082089552238799</v>
      </c>
      <c r="I1292" s="71">
        <v>5.30085003461488E-6</v>
      </c>
      <c r="J1292" s="68">
        <v>22.0149253731343</v>
      </c>
      <c r="K1292" s="71">
        <v>0.23203856493927899</v>
      </c>
      <c r="L1292" s="68">
        <v>20.8955223880597</v>
      </c>
    </row>
    <row r="1293" spans="1:12" x14ac:dyDescent="0.2">
      <c r="A1293" s="72" t="s">
        <v>2863</v>
      </c>
      <c r="B1293" s="66" t="s">
        <v>2864</v>
      </c>
      <c r="C1293" s="67">
        <v>19</v>
      </c>
      <c r="D1293" s="67" t="s">
        <v>343</v>
      </c>
      <c r="E1293" s="71">
        <v>0.204550307273965</v>
      </c>
      <c r="F1293" s="68">
        <v>40.671641791044799</v>
      </c>
      <c r="G1293" s="71">
        <v>0.28238699007717799</v>
      </c>
      <c r="H1293" s="68">
        <v>77.985074626865696</v>
      </c>
      <c r="I1293" s="71">
        <v>2.40477586936187E-4</v>
      </c>
      <c r="J1293" s="68">
        <v>44.402985074626898</v>
      </c>
      <c r="K1293" s="71">
        <v>0.331023454157783</v>
      </c>
      <c r="L1293" s="68">
        <v>36.380597014925399</v>
      </c>
    </row>
    <row r="1294" spans="1:12" x14ac:dyDescent="0.2">
      <c r="A1294" s="72" t="s">
        <v>2865</v>
      </c>
      <c r="B1294" s="66" t="s">
        <v>2866</v>
      </c>
      <c r="C1294" s="67">
        <v>19</v>
      </c>
      <c r="D1294" s="67" t="s">
        <v>343</v>
      </c>
      <c r="E1294" s="71">
        <v>0.16552182882109201</v>
      </c>
      <c r="F1294" s="68">
        <v>30.223880597014901</v>
      </c>
      <c r="G1294" s="71">
        <v>0.27118896671138198</v>
      </c>
      <c r="H1294" s="68">
        <v>73.880597014925399</v>
      </c>
      <c r="I1294" s="71">
        <v>3.5257117181450699E-4</v>
      </c>
      <c r="J1294" s="68">
        <v>47.388059701492502</v>
      </c>
      <c r="K1294" s="71">
        <v>0.22502394858008101</v>
      </c>
      <c r="L1294" s="68">
        <v>19.589552238806</v>
      </c>
    </row>
    <row r="1295" spans="1:12" x14ac:dyDescent="0.2">
      <c r="A1295" s="72" t="s">
        <v>2867</v>
      </c>
      <c r="B1295" s="66" t="s">
        <v>2868</v>
      </c>
      <c r="C1295" s="67">
        <v>19</v>
      </c>
      <c r="D1295" s="67" t="s">
        <v>343</v>
      </c>
      <c r="E1295" s="71">
        <v>0.22506093474166999</v>
      </c>
      <c r="F1295" s="68">
        <v>44.962686567164198</v>
      </c>
      <c r="G1295" s="71">
        <v>0.28996692392502799</v>
      </c>
      <c r="H1295" s="68">
        <v>79.850746268656707</v>
      </c>
      <c r="I1295" s="71">
        <v>9.5673878673536793E-5</v>
      </c>
      <c r="J1295" s="68">
        <v>38.246268656716403</v>
      </c>
      <c r="K1295" s="71">
        <v>0.38512020642131001</v>
      </c>
      <c r="L1295" s="68">
        <v>43.4701492537313</v>
      </c>
    </row>
    <row r="1296" spans="1:12" x14ac:dyDescent="0.2">
      <c r="A1296" s="72" t="s">
        <v>2869</v>
      </c>
      <c r="B1296" s="66" t="s">
        <v>2870</v>
      </c>
      <c r="C1296" s="67">
        <v>19</v>
      </c>
      <c r="D1296" s="67" t="s">
        <v>343</v>
      </c>
      <c r="E1296" s="71">
        <v>0.197073577746255</v>
      </c>
      <c r="F1296" s="68">
        <v>38.246268656716403</v>
      </c>
      <c r="G1296" s="71">
        <v>0.41531868916067899</v>
      </c>
      <c r="H1296" s="68">
        <v>93.097014925373102</v>
      </c>
      <c r="I1296" s="71">
        <v>1.1817016906434099E-3</v>
      </c>
      <c r="J1296" s="68">
        <v>56.716417910447802</v>
      </c>
      <c r="K1296" s="71">
        <v>0.174720342387442</v>
      </c>
      <c r="L1296" s="68">
        <v>12.686567164179101</v>
      </c>
    </row>
    <row r="1297" spans="1:12" x14ac:dyDescent="0.2">
      <c r="A1297" s="72" t="s">
        <v>2871</v>
      </c>
      <c r="B1297" s="66" t="s">
        <v>2872</v>
      </c>
      <c r="C1297" s="67">
        <v>19</v>
      </c>
      <c r="D1297" s="67" t="s">
        <v>343</v>
      </c>
      <c r="E1297" s="71">
        <v>0.248082874915764</v>
      </c>
      <c r="F1297" s="68">
        <v>51.679104477611901</v>
      </c>
      <c r="G1297" s="71">
        <v>0.34164829106945999</v>
      </c>
      <c r="H1297" s="68">
        <v>86.567164179104495</v>
      </c>
      <c r="I1297" s="71">
        <v>3.2081035757497302E-2</v>
      </c>
      <c r="J1297" s="68">
        <v>77.238805970149201</v>
      </c>
      <c r="K1297" s="71">
        <v>0.370519297920336</v>
      </c>
      <c r="L1297" s="68">
        <v>41.791044776119399</v>
      </c>
    </row>
    <row r="1298" spans="1:12" x14ac:dyDescent="0.2">
      <c r="A1298" s="72" t="s">
        <v>2873</v>
      </c>
      <c r="B1298" s="66" t="s">
        <v>2874</v>
      </c>
      <c r="C1298" s="67">
        <v>19</v>
      </c>
      <c r="D1298" s="67" t="s">
        <v>343</v>
      </c>
      <c r="E1298" s="71">
        <v>0.15203103719417599</v>
      </c>
      <c r="F1298" s="68">
        <v>26.305970149253699</v>
      </c>
      <c r="G1298" s="71">
        <v>0.25</v>
      </c>
      <c r="H1298" s="68">
        <v>60.820895522388099</v>
      </c>
      <c r="I1298" s="71">
        <v>1.2928902523450901E-7</v>
      </c>
      <c r="J1298" s="68">
        <v>18.283582089552201</v>
      </c>
      <c r="K1298" s="71">
        <v>0.20609298229350201</v>
      </c>
      <c r="L1298" s="68">
        <v>17.910447761194</v>
      </c>
    </row>
    <row r="1299" spans="1:12" x14ac:dyDescent="0.2">
      <c r="A1299" s="72" t="s">
        <v>2875</v>
      </c>
      <c r="B1299" s="66" t="s">
        <v>2876</v>
      </c>
      <c r="C1299" s="67">
        <v>18</v>
      </c>
      <c r="D1299" s="67" t="s">
        <v>343</v>
      </c>
      <c r="E1299" s="71">
        <v>0.29620969131507902</v>
      </c>
      <c r="F1299" s="68">
        <v>89.046822742474902</v>
      </c>
      <c r="G1299" s="71">
        <v>0.49553680897497998</v>
      </c>
      <c r="H1299" s="68">
        <v>96.321070234113705</v>
      </c>
      <c r="I1299" s="71">
        <v>2.20252160578382E-12</v>
      </c>
      <c r="J1299" s="68">
        <v>23.745819397993301</v>
      </c>
      <c r="K1299" s="71">
        <v>0.39309226496805399</v>
      </c>
      <c r="L1299" s="68">
        <v>83.026755852842797</v>
      </c>
    </row>
    <row r="1300" spans="1:12" x14ac:dyDescent="0.2">
      <c r="A1300" s="72" t="s">
        <v>2877</v>
      </c>
      <c r="B1300" s="66" t="s">
        <v>2878</v>
      </c>
      <c r="C1300" s="67">
        <v>19</v>
      </c>
      <c r="D1300" s="67" t="s">
        <v>343</v>
      </c>
      <c r="E1300" s="71">
        <v>0.16484260953270299</v>
      </c>
      <c r="F1300" s="68">
        <v>29.664179104477601</v>
      </c>
      <c r="G1300" s="71">
        <v>0.25</v>
      </c>
      <c r="H1300" s="68">
        <v>60.820895522388099</v>
      </c>
      <c r="I1300" s="71">
        <v>1.1330014914058401E-3</v>
      </c>
      <c r="J1300" s="68">
        <v>56.343283582089597</v>
      </c>
      <c r="K1300" s="71">
        <v>0.24339482710670299</v>
      </c>
      <c r="L1300" s="68">
        <v>23.134328358209</v>
      </c>
    </row>
    <row r="1301" spans="1:12" x14ac:dyDescent="0.2">
      <c r="A1301" s="72" t="s">
        <v>2879</v>
      </c>
      <c r="B1301" s="66" t="s">
        <v>2880</v>
      </c>
      <c r="C1301" s="67">
        <v>19</v>
      </c>
      <c r="D1301" s="67" t="s">
        <v>343</v>
      </c>
      <c r="E1301" s="71">
        <v>0.25130054132164198</v>
      </c>
      <c r="F1301" s="68">
        <v>52.985074626865703</v>
      </c>
      <c r="G1301" s="71">
        <v>0.35914510052523502</v>
      </c>
      <c r="H1301" s="68">
        <v>89.552238805970106</v>
      </c>
      <c r="I1301" s="71">
        <v>3.1354363286627998E-3</v>
      </c>
      <c r="J1301" s="68">
        <v>61.380597014925399</v>
      </c>
      <c r="K1301" s="71">
        <v>0.391621087111029</v>
      </c>
      <c r="L1301" s="68">
        <v>44.402985074626898</v>
      </c>
    </row>
    <row r="1302" spans="1:12" x14ac:dyDescent="0.2">
      <c r="A1302" s="72" t="s">
        <v>2881</v>
      </c>
      <c r="B1302" s="66" t="s">
        <v>2882</v>
      </c>
      <c r="C1302" s="67">
        <v>19</v>
      </c>
      <c r="D1302" s="67" t="s">
        <v>343</v>
      </c>
      <c r="E1302" s="71">
        <v>0.16203889795523599</v>
      </c>
      <c r="F1302" s="68">
        <v>28.544776119403</v>
      </c>
      <c r="G1302" s="71">
        <v>0.25</v>
      </c>
      <c r="H1302" s="68">
        <v>60.820895522388099</v>
      </c>
      <c r="I1302" s="71">
        <v>2.7339483292117099E-4</v>
      </c>
      <c r="J1302" s="68">
        <v>45.1492537313433</v>
      </c>
      <c r="K1302" s="71">
        <v>0.235843299032786</v>
      </c>
      <c r="L1302" s="68">
        <v>21.455223880597</v>
      </c>
    </row>
    <row r="1303" spans="1:12" x14ac:dyDescent="0.2">
      <c r="A1303" s="72" t="s">
        <v>2883</v>
      </c>
      <c r="B1303" s="66" t="s">
        <v>2884</v>
      </c>
      <c r="C1303" s="67">
        <v>19</v>
      </c>
      <c r="D1303" s="67" t="s">
        <v>343</v>
      </c>
      <c r="E1303" s="71">
        <v>0.239446370421556</v>
      </c>
      <c r="F1303" s="68">
        <v>48.694029850746297</v>
      </c>
      <c r="G1303" s="71">
        <v>0.25</v>
      </c>
      <c r="H1303" s="68">
        <v>60.820895522388099</v>
      </c>
      <c r="I1303" s="71">
        <v>4.45659269983353E-4</v>
      </c>
      <c r="J1303" s="68">
        <v>49.067164179104502</v>
      </c>
      <c r="K1303" s="71">
        <v>0.46789345199468502</v>
      </c>
      <c r="L1303" s="68">
        <v>53.731343283582099</v>
      </c>
    </row>
    <row r="1304" spans="1:12" x14ac:dyDescent="0.2">
      <c r="A1304" s="72" t="s">
        <v>2885</v>
      </c>
      <c r="B1304" s="66" t="s">
        <v>2886</v>
      </c>
      <c r="C1304" s="67">
        <v>19</v>
      </c>
      <c r="D1304" s="67" t="s">
        <v>343</v>
      </c>
      <c r="E1304" s="71">
        <v>0.30003975956208101</v>
      </c>
      <c r="F1304" s="68">
        <v>64.925373134328396</v>
      </c>
      <c r="G1304" s="71">
        <v>0.25895810363836802</v>
      </c>
      <c r="H1304" s="68">
        <v>70.149253731343293</v>
      </c>
      <c r="I1304" s="71">
        <v>3.8580136143019597E-2</v>
      </c>
      <c r="J1304" s="68">
        <v>79.104477611940297</v>
      </c>
      <c r="K1304" s="71">
        <v>0.60258103890485504</v>
      </c>
      <c r="L1304" s="68">
        <v>72.947761194029894</v>
      </c>
    </row>
    <row r="1305" spans="1:12" x14ac:dyDescent="0.2">
      <c r="A1305" s="72" t="s">
        <v>2887</v>
      </c>
      <c r="B1305" s="66" t="s">
        <v>2888</v>
      </c>
      <c r="C1305" s="67">
        <v>19</v>
      </c>
      <c r="D1305" s="67" t="s">
        <v>343</v>
      </c>
      <c r="E1305" s="71">
        <v>0.33159374699602601</v>
      </c>
      <c r="F1305" s="68">
        <v>74.813432835820905</v>
      </c>
      <c r="G1305" s="71">
        <v>0.32028665931642802</v>
      </c>
      <c r="H1305" s="68">
        <v>84.328358208955194</v>
      </c>
      <c r="I1305" s="71">
        <v>2.5916818314522701E-2</v>
      </c>
      <c r="J1305" s="68">
        <v>74.813432835820905</v>
      </c>
      <c r="K1305" s="71">
        <v>0.64857776335712802</v>
      </c>
      <c r="L1305" s="68">
        <v>78.731343283582106</v>
      </c>
    </row>
    <row r="1306" spans="1:12" x14ac:dyDescent="0.2">
      <c r="A1306" s="72" t="s">
        <v>2889</v>
      </c>
      <c r="B1306" s="66" t="s">
        <v>2890</v>
      </c>
      <c r="C1306" s="67">
        <v>19</v>
      </c>
      <c r="D1306" s="67" t="s">
        <v>343</v>
      </c>
      <c r="E1306" s="71">
        <v>0.221528586119112</v>
      </c>
      <c r="F1306" s="68">
        <v>44.402985074626898</v>
      </c>
      <c r="G1306" s="71">
        <v>0.25</v>
      </c>
      <c r="H1306" s="68">
        <v>60.820895522388099</v>
      </c>
      <c r="I1306" s="71">
        <v>2.2897086621922899E-4</v>
      </c>
      <c r="J1306" s="68">
        <v>43.843283582089597</v>
      </c>
      <c r="K1306" s="71">
        <v>0.41435678749111599</v>
      </c>
      <c r="L1306" s="68">
        <v>47.201492537313399</v>
      </c>
    </row>
    <row r="1307" spans="1:12" x14ac:dyDescent="0.2">
      <c r="A1307" s="72" t="s">
        <v>2891</v>
      </c>
      <c r="B1307" s="66" t="s">
        <v>2892</v>
      </c>
      <c r="C1307" s="67">
        <v>19</v>
      </c>
      <c r="D1307" s="67" t="s">
        <v>343</v>
      </c>
      <c r="E1307" s="71">
        <v>0.41551668205332598</v>
      </c>
      <c r="F1307" s="68">
        <v>92.910447761194007</v>
      </c>
      <c r="G1307" s="71">
        <v>0.569695882923834</v>
      </c>
      <c r="H1307" s="68">
        <v>96.455223880597003</v>
      </c>
      <c r="I1307" s="71">
        <v>0.184625863739837</v>
      </c>
      <c r="J1307" s="68">
        <v>92.537313432835802</v>
      </c>
      <c r="K1307" s="71">
        <v>0.49222829949630698</v>
      </c>
      <c r="L1307" s="68">
        <v>56.902985074626898</v>
      </c>
    </row>
    <row r="1308" spans="1:12" x14ac:dyDescent="0.2">
      <c r="A1308" s="72" t="s">
        <v>2893</v>
      </c>
      <c r="B1308" s="66" t="s">
        <v>2894</v>
      </c>
      <c r="C1308" s="67">
        <v>19</v>
      </c>
      <c r="D1308" s="67" t="s">
        <v>343</v>
      </c>
      <c r="E1308" s="71">
        <v>0.36858794395932398</v>
      </c>
      <c r="F1308" s="68">
        <v>83.582089552238799</v>
      </c>
      <c r="G1308" s="71">
        <v>0.28103288640593299</v>
      </c>
      <c r="H1308" s="68">
        <v>77.052238805970106</v>
      </c>
      <c r="I1308" s="71">
        <v>7.9105443719491696E-3</v>
      </c>
      <c r="J1308" s="68">
        <v>65.111940298507506</v>
      </c>
      <c r="K1308" s="71">
        <v>0.81682040110009002</v>
      </c>
      <c r="L1308" s="68">
        <v>91.044776119402997</v>
      </c>
    </row>
    <row r="1309" spans="1:12" x14ac:dyDescent="0.2">
      <c r="A1309" s="72" t="s">
        <v>2895</v>
      </c>
      <c r="B1309" s="66" t="s">
        <v>2896</v>
      </c>
      <c r="C1309" s="67">
        <v>19</v>
      </c>
      <c r="D1309" s="67" t="s">
        <v>343</v>
      </c>
      <c r="E1309" s="71">
        <v>0.28950035212227698</v>
      </c>
      <c r="F1309" s="68">
        <v>62.126865671641802</v>
      </c>
      <c r="G1309" s="71">
        <v>0.28169790518191801</v>
      </c>
      <c r="H1309" s="68">
        <v>77.798507462686601</v>
      </c>
      <c r="I1309" s="71">
        <v>4.1015011139797698E-2</v>
      </c>
      <c r="J1309" s="68">
        <v>79.664179104477597</v>
      </c>
      <c r="K1309" s="71">
        <v>0.545788140045116</v>
      </c>
      <c r="L1309" s="68">
        <v>65.111940298507506</v>
      </c>
    </row>
    <row r="1310" spans="1:12" x14ac:dyDescent="0.2">
      <c r="A1310" s="72" t="s">
        <v>2897</v>
      </c>
      <c r="B1310" s="66" t="s">
        <v>2898</v>
      </c>
      <c r="C1310" s="67">
        <v>19</v>
      </c>
      <c r="D1310" s="67" t="s">
        <v>343</v>
      </c>
      <c r="E1310" s="71">
        <v>0.19918900682071899</v>
      </c>
      <c r="F1310" s="68">
        <v>38.619402985074601</v>
      </c>
      <c r="G1310" s="71">
        <v>0.38768393235495802</v>
      </c>
      <c r="H1310" s="68">
        <v>91.791044776119406</v>
      </c>
      <c r="I1310" s="71">
        <v>4.3311833290867297E-5</v>
      </c>
      <c r="J1310" s="68">
        <v>32.6492537313433</v>
      </c>
      <c r="K1310" s="71">
        <v>0.20983977627391001</v>
      </c>
      <c r="L1310" s="68">
        <v>18.097014925373099</v>
      </c>
    </row>
    <row r="1311" spans="1:12" x14ac:dyDescent="0.2">
      <c r="A1311" s="72" t="s">
        <v>2899</v>
      </c>
      <c r="B1311" s="66" t="s">
        <v>2900</v>
      </c>
      <c r="C1311" s="67">
        <v>19</v>
      </c>
      <c r="D1311" s="67" t="s">
        <v>343</v>
      </c>
      <c r="E1311" s="71">
        <v>0.174779697153265</v>
      </c>
      <c r="F1311" s="68">
        <v>33.768656716417901</v>
      </c>
      <c r="G1311" s="71">
        <v>0.25</v>
      </c>
      <c r="H1311" s="68">
        <v>60.820895522388099</v>
      </c>
      <c r="I1311" s="71">
        <v>1.54888252230942E-4</v>
      </c>
      <c r="J1311" s="68">
        <v>41.791044776119399</v>
      </c>
      <c r="K1311" s="71">
        <v>0.27418420320756498</v>
      </c>
      <c r="L1311" s="68">
        <v>27.798507462686601</v>
      </c>
    </row>
    <row r="1312" spans="1:12" x14ac:dyDescent="0.2">
      <c r="A1312" s="72" t="s">
        <v>2901</v>
      </c>
      <c r="B1312" s="66" t="s">
        <v>2902</v>
      </c>
      <c r="C1312" s="67">
        <v>19</v>
      </c>
      <c r="D1312" s="67" t="s">
        <v>343</v>
      </c>
      <c r="E1312" s="71">
        <v>0.17383707755219799</v>
      </c>
      <c r="F1312" s="68">
        <v>33.022388059701498</v>
      </c>
      <c r="G1312" s="71">
        <v>0.25</v>
      </c>
      <c r="H1312" s="68">
        <v>60.820895522388099</v>
      </c>
      <c r="I1312" s="71">
        <v>0</v>
      </c>
      <c r="J1312" s="68">
        <v>13.0597014925373</v>
      </c>
      <c r="K1312" s="71">
        <v>0.27151123265659299</v>
      </c>
      <c r="L1312" s="68">
        <v>27.611940298507498</v>
      </c>
    </row>
    <row r="1313" spans="1:12" x14ac:dyDescent="0.2">
      <c r="A1313" s="72" t="s">
        <v>2903</v>
      </c>
      <c r="B1313" s="66" t="s">
        <v>2904</v>
      </c>
      <c r="C1313" s="67">
        <v>19</v>
      </c>
      <c r="D1313" s="67" t="s">
        <v>343</v>
      </c>
      <c r="E1313" s="71">
        <v>0.19603661526131699</v>
      </c>
      <c r="F1313" s="68">
        <v>37.873134328358198</v>
      </c>
      <c r="G1313" s="71">
        <v>0.28028885547246402</v>
      </c>
      <c r="H1313" s="68">
        <v>76.492537313432805</v>
      </c>
      <c r="I1313" s="71">
        <v>6.1864798584683001E-4</v>
      </c>
      <c r="J1313" s="68">
        <v>51.865671641791003</v>
      </c>
      <c r="K1313" s="71">
        <v>0.30720234232563898</v>
      </c>
      <c r="L1313" s="68">
        <v>33.022388059701498</v>
      </c>
    </row>
    <row r="1314" spans="1:12" x14ac:dyDescent="0.2">
      <c r="A1314" s="72" t="s">
        <v>2905</v>
      </c>
      <c r="B1314" s="66" t="s">
        <v>2906</v>
      </c>
      <c r="C1314" s="67">
        <v>19</v>
      </c>
      <c r="D1314" s="67" t="s">
        <v>343</v>
      </c>
      <c r="E1314" s="71">
        <v>0.20899417578957299</v>
      </c>
      <c r="F1314" s="68">
        <v>41.977611940298502</v>
      </c>
      <c r="G1314" s="71">
        <v>0.24811591972150801</v>
      </c>
      <c r="H1314" s="68">
        <v>42.723880597014897</v>
      </c>
      <c r="I1314" s="71">
        <v>2.3569389300251E-4</v>
      </c>
      <c r="J1314" s="68">
        <v>44.216417910447802</v>
      </c>
      <c r="K1314" s="71">
        <v>0.37863091375420999</v>
      </c>
      <c r="L1314" s="68">
        <v>42.537313432835802</v>
      </c>
    </row>
    <row r="1315" spans="1:12" x14ac:dyDescent="0.2">
      <c r="A1315" s="72" t="s">
        <v>2907</v>
      </c>
      <c r="B1315" s="66" t="s">
        <v>2908</v>
      </c>
      <c r="C1315" s="67">
        <v>19</v>
      </c>
      <c r="D1315" s="67" t="s">
        <v>343</v>
      </c>
      <c r="E1315" s="71">
        <v>0.133454106280193</v>
      </c>
      <c r="F1315" s="68">
        <v>23.320895522388099</v>
      </c>
      <c r="G1315" s="71">
        <v>0.25</v>
      </c>
      <c r="H1315" s="68">
        <v>60.820895522388099</v>
      </c>
      <c r="I1315" s="71">
        <v>0</v>
      </c>
      <c r="J1315" s="68">
        <v>13.0597014925373</v>
      </c>
      <c r="K1315" s="71">
        <v>0.15036231884057999</v>
      </c>
      <c r="L1315" s="68">
        <v>9.7014925373134293</v>
      </c>
    </row>
    <row r="1316" spans="1:12" x14ac:dyDescent="0.2">
      <c r="A1316" s="72" t="s">
        <v>2909</v>
      </c>
      <c r="B1316" s="66" t="s">
        <v>2910</v>
      </c>
      <c r="C1316" s="67">
        <v>19</v>
      </c>
      <c r="D1316" s="67" t="s">
        <v>343</v>
      </c>
      <c r="E1316" s="71">
        <v>0.177622498274672</v>
      </c>
      <c r="F1316" s="68">
        <v>34.328358208955201</v>
      </c>
      <c r="G1316" s="71">
        <v>0.25</v>
      </c>
      <c r="H1316" s="68">
        <v>60.820895522388099</v>
      </c>
      <c r="I1316" s="71">
        <v>0</v>
      </c>
      <c r="J1316" s="68">
        <v>13.0597014925373</v>
      </c>
      <c r="K1316" s="71">
        <v>0.28286749482401702</v>
      </c>
      <c r="L1316" s="68">
        <v>29.291044776119399</v>
      </c>
    </row>
    <row r="1317" spans="1:12" x14ac:dyDescent="0.2">
      <c r="A1317" s="72" t="s">
        <v>2911</v>
      </c>
      <c r="B1317" s="66" t="s">
        <v>2912</v>
      </c>
      <c r="C1317" s="67">
        <v>19</v>
      </c>
      <c r="D1317" s="67" t="s">
        <v>343</v>
      </c>
      <c r="E1317" s="71">
        <v>0.17384616381930099</v>
      </c>
      <c r="F1317" s="68">
        <v>33.208955223880601</v>
      </c>
      <c r="G1317" s="71">
        <v>0.265691211752976</v>
      </c>
      <c r="H1317" s="68">
        <v>72.201492537313399</v>
      </c>
      <c r="I1317" s="71">
        <v>2.23670013655701E-5</v>
      </c>
      <c r="J1317" s="68">
        <v>27.611940298507498</v>
      </c>
      <c r="K1317" s="71">
        <v>0.255824912703563</v>
      </c>
      <c r="L1317" s="68">
        <v>25.746268656716399</v>
      </c>
    </row>
    <row r="1318" spans="1:12" x14ac:dyDescent="0.2">
      <c r="A1318" s="72" t="s">
        <v>2913</v>
      </c>
      <c r="B1318" s="66" t="s">
        <v>2914</v>
      </c>
      <c r="C1318" s="67">
        <v>19</v>
      </c>
      <c r="D1318" s="67" t="s">
        <v>343</v>
      </c>
      <c r="E1318" s="71">
        <v>0.14589577989967301</v>
      </c>
      <c r="F1318" s="68">
        <v>25.373134328358201</v>
      </c>
      <c r="G1318" s="71">
        <v>0.25</v>
      </c>
      <c r="H1318" s="68">
        <v>60.820895522388099</v>
      </c>
      <c r="I1318" s="71">
        <v>0</v>
      </c>
      <c r="J1318" s="68">
        <v>13.0597014925373</v>
      </c>
      <c r="K1318" s="71">
        <v>0.18768733969901999</v>
      </c>
      <c r="L1318" s="68">
        <v>14.5522388059702</v>
      </c>
    </row>
    <row r="1319" spans="1:12" x14ac:dyDescent="0.2">
      <c r="A1319" s="72" t="s">
        <v>2915</v>
      </c>
      <c r="B1319" s="66" t="s">
        <v>2916</v>
      </c>
      <c r="C1319" s="67">
        <v>19</v>
      </c>
      <c r="D1319" s="67" t="s">
        <v>343</v>
      </c>
      <c r="E1319" s="71">
        <v>0.175646096638958</v>
      </c>
      <c r="F1319" s="68">
        <v>33.955223880597003</v>
      </c>
      <c r="G1319" s="71">
        <v>0.25</v>
      </c>
      <c r="H1319" s="68">
        <v>60.820895522388099</v>
      </c>
      <c r="I1319" s="71">
        <v>0</v>
      </c>
      <c r="J1319" s="68">
        <v>13.0597014925373</v>
      </c>
      <c r="K1319" s="71">
        <v>0.27693828991687502</v>
      </c>
      <c r="L1319" s="68">
        <v>28.171641791044799</v>
      </c>
    </row>
    <row r="1320" spans="1:12" x14ac:dyDescent="0.2">
      <c r="A1320" s="72" t="s">
        <v>2917</v>
      </c>
      <c r="B1320" s="66" t="s">
        <v>2918</v>
      </c>
      <c r="C1320" s="67">
        <v>19</v>
      </c>
      <c r="D1320" s="67" t="s">
        <v>343</v>
      </c>
      <c r="E1320" s="71">
        <v>0.19739613006551299</v>
      </c>
      <c r="F1320" s="68">
        <v>38.432835820895498</v>
      </c>
      <c r="G1320" s="71">
        <v>0.25</v>
      </c>
      <c r="H1320" s="68">
        <v>60.820895522388099</v>
      </c>
      <c r="I1320" s="71">
        <v>9.5426128719808597E-3</v>
      </c>
      <c r="J1320" s="68">
        <v>66.231343283582106</v>
      </c>
      <c r="K1320" s="71">
        <v>0.33264577732455702</v>
      </c>
      <c r="L1320" s="68">
        <v>36.753731343283597</v>
      </c>
    </row>
    <row r="1321" spans="1:12" x14ac:dyDescent="0.2">
      <c r="A1321" s="72" t="s">
        <v>2919</v>
      </c>
      <c r="B1321" s="66" t="s">
        <v>2920</v>
      </c>
      <c r="C1321" s="67">
        <v>19</v>
      </c>
      <c r="D1321" s="67" t="s">
        <v>343</v>
      </c>
      <c r="E1321" s="71">
        <v>0.21318659770273601</v>
      </c>
      <c r="F1321" s="68">
        <v>42.910447761194</v>
      </c>
      <c r="G1321" s="71">
        <v>0.25</v>
      </c>
      <c r="H1321" s="68">
        <v>60.820895522388099</v>
      </c>
      <c r="I1321" s="71">
        <v>2.1748229806701901E-2</v>
      </c>
      <c r="J1321" s="68">
        <v>73.507462686567195</v>
      </c>
      <c r="K1321" s="71">
        <v>0.367811563301505</v>
      </c>
      <c r="L1321" s="68">
        <v>41.417910447761201</v>
      </c>
    </row>
    <row r="1322" spans="1:12" x14ac:dyDescent="0.2">
      <c r="A1322" s="72" t="s">
        <v>2921</v>
      </c>
      <c r="B1322" s="66" t="s">
        <v>2922</v>
      </c>
      <c r="C1322" s="67">
        <v>19</v>
      </c>
      <c r="D1322" s="67" t="s">
        <v>343</v>
      </c>
      <c r="E1322" s="71">
        <v>0.23494152223610301</v>
      </c>
      <c r="F1322" s="68">
        <v>47.388059701492502</v>
      </c>
      <c r="G1322" s="71">
        <v>0.24999999947973101</v>
      </c>
      <c r="H1322" s="68">
        <v>48.694029850746297</v>
      </c>
      <c r="I1322" s="71">
        <v>4.5820030543110101E-4</v>
      </c>
      <c r="J1322" s="68">
        <v>49.253731343283597</v>
      </c>
      <c r="K1322" s="71">
        <v>0.45436636692314802</v>
      </c>
      <c r="L1322" s="68">
        <v>51.865671641791003</v>
      </c>
    </row>
    <row r="1323" spans="1:12" x14ac:dyDescent="0.2">
      <c r="A1323" s="72" t="s">
        <v>2923</v>
      </c>
      <c r="B1323" s="66" t="s">
        <v>2924</v>
      </c>
      <c r="C1323" s="67">
        <v>19</v>
      </c>
      <c r="D1323" s="67" t="s">
        <v>343</v>
      </c>
      <c r="E1323" s="71">
        <v>0.27722706256389101</v>
      </c>
      <c r="F1323" s="68">
        <v>59.328358208955201</v>
      </c>
      <c r="G1323" s="71">
        <v>0.26245145101259498</v>
      </c>
      <c r="H1323" s="68">
        <v>71.455223880597003</v>
      </c>
      <c r="I1323" s="71">
        <v>1.37076576333123E-2</v>
      </c>
      <c r="J1323" s="68">
        <v>69.216417910447802</v>
      </c>
      <c r="K1323" s="71">
        <v>0.555522079045765</v>
      </c>
      <c r="L1323" s="68">
        <v>66.791044776119406</v>
      </c>
    </row>
    <row r="1324" spans="1:12" x14ac:dyDescent="0.2">
      <c r="A1324" s="72" t="s">
        <v>2925</v>
      </c>
      <c r="B1324" s="66" t="s">
        <v>2926</v>
      </c>
      <c r="C1324" s="67">
        <v>19</v>
      </c>
      <c r="D1324" s="67" t="s">
        <v>343</v>
      </c>
      <c r="E1324" s="71">
        <v>0.27065790920163402</v>
      </c>
      <c r="F1324" s="68">
        <v>58.022388059701498</v>
      </c>
      <c r="G1324" s="71">
        <v>0.25</v>
      </c>
      <c r="H1324" s="68">
        <v>60.820895522388099</v>
      </c>
      <c r="I1324" s="71">
        <v>4.9926760675612404E-4</v>
      </c>
      <c r="J1324" s="68">
        <v>50.373134328358198</v>
      </c>
      <c r="K1324" s="71">
        <v>0.56147445999814605</v>
      </c>
      <c r="L1324" s="68">
        <v>67.537313432835802</v>
      </c>
    </row>
    <row r="1325" spans="1:12" x14ac:dyDescent="0.2">
      <c r="A1325" s="72" t="s">
        <v>2927</v>
      </c>
      <c r="B1325" s="66" t="s">
        <v>2928</v>
      </c>
      <c r="C1325" s="67">
        <v>19</v>
      </c>
      <c r="D1325" s="67" t="s">
        <v>343</v>
      </c>
      <c r="E1325" s="71">
        <v>0.350828614993692</v>
      </c>
      <c r="F1325" s="68">
        <v>80.597014925373102</v>
      </c>
      <c r="G1325" s="71">
        <v>0.25551267916207299</v>
      </c>
      <c r="H1325" s="68">
        <v>67.910447761194007</v>
      </c>
      <c r="I1325" s="71">
        <v>1.31593158143677E-2</v>
      </c>
      <c r="J1325" s="68">
        <v>68.656716417910403</v>
      </c>
      <c r="K1325" s="71">
        <v>0.78381385000463499</v>
      </c>
      <c r="L1325" s="68">
        <v>89.179104477611901</v>
      </c>
    </row>
    <row r="1326" spans="1:12" x14ac:dyDescent="0.2">
      <c r="A1326" s="72" t="s">
        <v>2929</v>
      </c>
      <c r="B1326" s="66" t="s">
        <v>2930</v>
      </c>
      <c r="C1326" s="67">
        <v>19</v>
      </c>
      <c r="D1326" s="67" t="s">
        <v>343</v>
      </c>
      <c r="E1326" s="71">
        <v>0.30272125557103102</v>
      </c>
      <c r="F1326" s="68">
        <v>66.044776119402997</v>
      </c>
      <c r="G1326" s="71">
        <v>0.279261414352582</v>
      </c>
      <c r="H1326" s="68">
        <v>76.305970149253696</v>
      </c>
      <c r="I1326" s="71">
        <v>3.3896017574811803E-2</v>
      </c>
      <c r="J1326" s="68">
        <v>77.985074626865696</v>
      </c>
      <c r="K1326" s="71">
        <v>0.59500633478569898</v>
      </c>
      <c r="L1326" s="68">
        <v>72.201492537313399</v>
      </c>
    </row>
    <row r="1327" spans="1:12" x14ac:dyDescent="0.2">
      <c r="A1327" s="72" t="s">
        <v>2931</v>
      </c>
      <c r="B1327" s="66" t="s">
        <v>2932</v>
      </c>
      <c r="C1327" s="67">
        <v>19</v>
      </c>
      <c r="D1327" s="67" t="s">
        <v>343</v>
      </c>
      <c r="E1327" s="71">
        <v>0.25287830813422502</v>
      </c>
      <c r="F1327" s="68">
        <v>53.917910447761201</v>
      </c>
      <c r="G1327" s="71">
        <v>0.254823594266814</v>
      </c>
      <c r="H1327" s="68">
        <v>67.164179104477597</v>
      </c>
      <c r="I1327" s="71">
        <v>1.8490916389039499E-3</v>
      </c>
      <c r="J1327" s="68">
        <v>58.768656716417901</v>
      </c>
      <c r="K1327" s="71">
        <v>0.50196223849695598</v>
      </c>
      <c r="L1327" s="68">
        <v>58.208955223880601</v>
      </c>
    </row>
    <row r="1328" spans="1:12" x14ac:dyDescent="0.2">
      <c r="A1328" s="72" t="s">
        <v>2933</v>
      </c>
      <c r="B1328" s="66" t="s">
        <v>2934</v>
      </c>
      <c r="C1328" s="67">
        <v>19</v>
      </c>
      <c r="D1328" s="67" t="s">
        <v>343</v>
      </c>
      <c r="E1328" s="71">
        <v>0.45592610594800298</v>
      </c>
      <c r="F1328" s="68">
        <v>95.708955223880594</v>
      </c>
      <c r="G1328" s="71">
        <v>0.79517755206663698</v>
      </c>
      <c r="H1328" s="68">
        <v>99.253731343283604</v>
      </c>
      <c r="I1328" s="71">
        <v>7.7104643902274103E-2</v>
      </c>
      <c r="J1328" s="68">
        <v>84.141791044776099</v>
      </c>
      <c r="K1328" s="71">
        <v>0.49549612187509701</v>
      </c>
      <c r="L1328" s="68">
        <v>57.6492537313433</v>
      </c>
    </row>
    <row r="1329" spans="1:12" x14ac:dyDescent="0.2">
      <c r="A1329" s="72" t="s">
        <v>2935</v>
      </c>
      <c r="B1329" s="66" t="s">
        <v>2936</v>
      </c>
      <c r="C1329" s="67">
        <v>19</v>
      </c>
      <c r="D1329" s="67" t="s">
        <v>343</v>
      </c>
      <c r="E1329" s="71">
        <v>0.57395559275248798</v>
      </c>
      <c r="F1329" s="68">
        <v>98.694029850746304</v>
      </c>
      <c r="G1329" s="71">
        <v>0.86609334728044896</v>
      </c>
      <c r="H1329" s="68">
        <v>99.626865671641795</v>
      </c>
      <c r="I1329" s="71">
        <v>0.33919869595646501</v>
      </c>
      <c r="J1329" s="68">
        <v>96.641791044776099</v>
      </c>
      <c r="K1329" s="71">
        <v>0.51657473502054996</v>
      </c>
      <c r="L1329" s="68">
        <v>60.820895522388099</v>
      </c>
    </row>
    <row r="1330" spans="1:12" x14ac:dyDescent="0.2">
      <c r="A1330" s="72" t="s">
        <v>2937</v>
      </c>
      <c r="B1330" s="66" t="s">
        <v>2938</v>
      </c>
      <c r="C1330" s="67">
        <v>19</v>
      </c>
      <c r="D1330" s="67" t="s">
        <v>343</v>
      </c>
      <c r="E1330" s="71">
        <v>0.33909603516567999</v>
      </c>
      <c r="F1330" s="68">
        <v>76.865671641790996</v>
      </c>
      <c r="G1330" s="71">
        <v>0.34722887173901901</v>
      </c>
      <c r="H1330" s="68">
        <v>87.5</v>
      </c>
      <c r="I1330" s="71">
        <v>4.4193994735741898E-2</v>
      </c>
      <c r="J1330" s="68">
        <v>80.970149253731293</v>
      </c>
      <c r="K1330" s="71">
        <v>0.62586523902227997</v>
      </c>
      <c r="L1330" s="68">
        <v>76.679104477611901</v>
      </c>
    </row>
    <row r="1331" spans="1:12" x14ac:dyDescent="0.2">
      <c r="A1331" s="72" t="s">
        <v>2939</v>
      </c>
      <c r="B1331" s="66" t="s">
        <v>2940</v>
      </c>
      <c r="C1331" s="67">
        <v>19</v>
      </c>
      <c r="D1331" s="67" t="s">
        <v>343</v>
      </c>
      <c r="E1331" s="71">
        <v>0.29001854398702198</v>
      </c>
      <c r="F1331" s="68">
        <v>62.313432835820898</v>
      </c>
      <c r="G1331" s="71">
        <v>0.25</v>
      </c>
      <c r="H1331" s="68">
        <v>60.820895522388099</v>
      </c>
      <c r="I1331" s="71">
        <v>7.0286165112488799E-4</v>
      </c>
      <c r="J1331" s="68">
        <v>52.985074626865703</v>
      </c>
      <c r="K1331" s="71">
        <v>0.61935277030994096</v>
      </c>
      <c r="L1331" s="68">
        <v>75.5597014925373</v>
      </c>
    </row>
    <row r="1332" spans="1:12" x14ac:dyDescent="0.2">
      <c r="A1332" s="72" t="s">
        <v>2941</v>
      </c>
      <c r="B1332" s="66" t="s">
        <v>2942</v>
      </c>
      <c r="C1332" s="67">
        <v>19</v>
      </c>
      <c r="D1332" s="67" t="s">
        <v>343</v>
      </c>
      <c r="E1332" s="71">
        <v>0.30702293522601698</v>
      </c>
      <c r="F1332" s="68">
        <v>67.350746268656707</v>
      </c>
      <c r="G1332" s="71">
        <v>0.25</v>
      </c>
      <c r="H1332" s="68">
        <v>60.820895522388099</v>
      </c>
      <c r="I1332" s="71">
        <v>4.6338994637804103E-3</v>
      </c>
      <c r="J1332" s="68">
        <v>63.805970149253703</v>
      </c>
      <c r="K1332" s="71">
        <v>0.66643490621427004</v>
      </c>
      <c r="L1332" s="68">
        <v>80.783582089552198</v>
      </c>
    </row>
    <row r="1333" spans="1:12" x14ac:dyDescent="0.2">
      <c r="A1333" s="72" t="s">
        <v>2943</v>
      </c>
      <c r="B1333" s="66" t="s">
        <v>2944</v>
      </c>
      <c r="C1333" s="67">
        <v>19</v>
      </c>
      <c r="D1333" s="67" t="s">
        <v>343</v>
      </c>
      <c r="E1333" s="71">
        <v>0.34654696303938998</v>
      </c>
      <c r="F1333" s="68">
        <v>78.544776119402997</v>
      </c>
      <c r="G1333" s="71">
        <v>0.25206725468577701</v>
      </c>
      <c r="H1333" s="68">
        <v>64.179104477611901</v>
      </c>
      <c r="I1333" s="71">
        <v>0.171477098478621</v>
      </c>
      <c r="J1333" s="68">
        <v>91.604477611940297</v>
      </c>
      <c r="K1333" s="71">
        <v>0.61609653595377201</v>
      </c>
      <c r="L1333" s="68">
        <v>74.626865671641795</v>
      </c>
    </row>
    <row r="1334" spans="1:12" x14ac:dyDescent="0.2">
      <c r="A1334" s="72" t="s">
        <v>2945</v>
      </c>
      <c r="B1334" s="66" t="s">
        <v>2946</v>
      </c>
      <c r="C1334" s="67">
        <v>19</v>
      </c>
      <c r="D1334" s="67" t="s">
        <v>343</v>
      </c>
      <c r="E1334" s="71">
        <v>0.15870312001071199</v>
      </c>
      <c r="F1334" s="68">
        <v>27.9850746268657</v>
      </c>
      <c r="G1334" s="71">
        <v>0.25</v>
      </c>
      <c r="H1334" s="68">
        <v>60.820895522388099</v>
      </c>
      <c r="I1334" s="71">
        <v>0</v>
      </c>
      <c r="J1334" s="68">
        <v>13.0597014925373</v>
      </c>
      <c r="K1334" s="71">
        <v>0.226109360032137</v>
      </c>
      <c r="L1334" s="68">
        <v>19.962686567164202</v>
      </c>
    </row>
    <row r="1335" spans="1:12" x14ac:dyDescent="0.2">
      <c r="A1335" s="72" t="s">
        <v>2947</v>
      </c>
      <c r="B1335" s="66" t="s">
        <v>2948</v>
      </c>
      <c r="C1335" s="67">
        <v>19</v>
      </c>
      <c r="D1335" s="67" t="s">
        <v>343</v>
      </c>
      <c r="E1335" s="71">
        <v>0.16718156593737299</v>
      </c>
      <c r="F1335" s="68">
        <v>30.783582089552201</v>
      </c>
      <c r="G1335" s="71">
        <v>0.25</v>
      </c>
      <c r="H1335" s="68">
        <v>60.820895522388099</v>
      </c>
      <c r="I1335" s="71">
        <v>3.49080368133175E-6</v>
      </c>
      <c r="J1335" s="68">
        <v>21.268656716417901</v>
      </c>
      <c r="K1335" s="71">
        <v>0.25154120700843602</v>
      </c>
      <c r="L1335" s="68">
        <v>25</v>
      </c>
    </row>
    <row r="1336" spans="1:12" x14ac:dyDescent="0.2">
      <c r="A1336" s="72" t="s">
        <v>2949</v>
      </c>
      <c r="B1336" s="66" t="s">
        <v>2950</v>
      </c>
      <c r="C1336" s="67">
        <v>19</v>
      </c>
      <c r="D1336" s="67" t="s">
        <v>343</v>
      </c>
      <c r="E1336" s="71">
        <v>0.175671017417073</v>
      </c>
      <c r="F1336" s="68">
        <v>34.141791044776099</v>
      </c>
      <c r="G1336" s="71">
        <v>0.24999999996803601</v>
      </c>
      <c r="H1336" s="68">
        <v>49.813432835820898</v>
      </c>
      <c r="I1336" s="71">
        <v>5.1586321068569203E-5</v>
      </c>
      <c r="J1336" s="68">
        <v>34.141791044776099</v>
      </c>
      <c r="K1336" s="71">
        <v>0.27696146596211502</v>
      </c>
      <c r="L1336" s="68">
        <v>28.358208955223901</v>
      </c>
    </row>
    <row r="1337" spans="1:12" x14ac:dyDescent="0.2">
      <c r="A1337" s="72" t="s">
        <v>608</v>
      </c>
      <c r="B1337" s="66" t="s">
        <v>2951</v>
      </c>
      <c r="C1337" s="67">
        <v>19</v>
      </c>
      <c r="D1337" s="67" t="s">
        <v>343</v>
      </c>
      <c r="E1337" s="71">
        <v>0.17384684766637201</v>
      </c>
      <c r="F1337" s="68">
        <v>33.395522388059703</v>
      </c>
      <c r="G1337" s="71">
        <v>0.27618522510340798</v>
      </c>
      <c r="H1337" s="68">
        <v>75.746268656716396</v>
      </c>
      <c r="I1337" s="71">
        <v>1.9489027663849899E-3</v>
      </c>
      <c r="J1337" s="68">
        <v>59.141791044776099</v>
      </c>
      <c r="K1337" s="71">
        <v>0.24340641512932201</v>
      </c>
      <c r="L1337" s="68">
        <v>23.320895522388099</v>
      </c>
    </row>
    <row r="1338" spans="1:12" x14ac:dyDescent="0.2">
      <c r="A1338" s="72" t="s">
        <v>2952</v>
      </c>
      <c r="B1338" s="66" t="s">
        <v>2953</v>
      </c>
      <c r="C1338" s="67">
        <v>19</v>
      </c>
      <c r="D1338" s="67" t="s">
        <v>343</v>
      </c>
      <c r="E1338" s="71">
        <v>0.30127801980961899</v>
      </c>
      <c r="F1338" s="68">
        <v>65.671641791044806</v>
      </c>
      <c r="G1338" s="71">
        <v>0.274807056229327</v>
      </c>
      <c r="H1338" s="68">
        <v>75.373134328358205</v>
      </c>
      <c r="I1338" s="71">
        <v>4.3194519654522603E-2</v>
      </c>
      <c r="J1338" s="68">
        <v>80.223880597014897</v>
      </c>
      <c r="K1338" s="71">
        <v>0.58583248354500805</v>
      </c>
      <c r="L1338" s="68">
        <v>70.708955223880594</v>
      </c>
    </row>
    <row r="1339" spans="1:12" x14ac:dyDescent="0.2">
      <c r="A1339" s="72" t="s">
        <v>2954</v>
      </c>
      <c r="B1339" s="66" t="s">
        <v>2955</v>
      </c>
      <c r="C1339" s="67">
        <v>19</v>
      </c>
      <c r="D1339" s="67" t="s">
        <v>343</v>
      </c>
      <c r="E1339" s="71">
        <v>0.14423765694812099</v>
      </c>
      <c r="F1339" s="68">
        <v>24.813432835820901</v>
      </c>
      <c r="G1339" s="71">
        <v>0.253825353256727</v>
      </c>
      <c r="H1339" s="68">
        <v>65.298507462686601</v>
      </c>
      <c r="I1339" s="71">
        <v>3.9730517454564701E-4</v>
      </c>
      <c r="J1339" s="68">
        <v>48.134328358208997</v>
      </c>
      <c r="K1339" s="71">
        <v>0.17849031241308999</v>
      </c>
      <c r="L1339" s="68">
        <v>13.246268656716399</v>
      </c>
    </row>
    <row r="1340" spans="1:12" x14ac:dyDescent="0.2">
      <c r="A1340" s="72" t="s">
        <v>2956</v>
      </c>
      <c r="B1340" s="66" t="s">
        <v>2957</v>
      </c>
      <c r="C1340" s="67">
        <v>19</v>
      </c>
      <c r="D1340" s="67" t="s">
        <v>343</v>
      </c>
      <c r="E1340" s="71">
        <v>0.36571184787966099</v>
      </c>
      <c r="F1340" s="68">
        <v>83.022388059701498</v>
      </c>
      <c r="G1340" s="71">
        <v>0.36714443219403498</v>
      </c>
      <c r="H1340" s="68">
        <v>90.485074626865696</v>
      </c>
      <c r="I1340" s="71">
        <v>0.12956930742158501</v>
      </c>
      <c r="J1340" s="68">
        <v>89.365671641790996</v>
      </c>
      <c r="K1340" s="71">
        <v>0.60042180402336198</v>
      </c>
      <c r="L1340" s="68">
        <v>72.761194029850799</v>
      </c>
    </row>
    <row r="1341" spans="1:12" x14ac:dyDescent="0.2">
      <c r="A1341" s="72" t="s">
        <v>2958</v>
      </c>
      <c r="B1341" s="66" t="s">
        <v>2959</v>
      </c>
      <c r="C1341" s="67">
        <v>19</v>
      </c>
      <c r="D1341" s="67" t="s">
        <v>343</v>
      </c>
      <c r="E1341" s="71">
        <v>0.32054227407572</v>
      </c>
      <c r="F1341" s="68">
        <v>70.522388059701498</v>
      </c>
      <c r="G1341" s="71">
        <v>0.34675942268340199</v>
      </c>
      <c r="H1341" s="68">
        <v>87.126865671641795</v>
      </c>
      <c r="I1341" s="71">
        <v>0.163208767239441</v>
      </c>
      <c r="J1341" s="68">
        <v>91.044776119402997</v>
      </c>
      <c r="K1341" s="71">
        <v>0.45165863230431702</v>
      </c>
      <c r="L1341" s="68">
        <v>51.305970149253703</v>
      </c>
    </row>
    <row r="1342" spans="1:12" x14ac:dyDescent="0.2">
      <c r="A1342" s="72" t="s">
        <v>2960</v>
      </c>
      <c r="B1342" s="66" t="s">
        <v>2961</v>
      </c>
      <c r="C1342" s="67">
        <v>19</v>
      </c>
      <c r="D1342" s="67" t="s">
        <v>343</v>
      </c>
      <c r="E1342" s="71">
        <v>0.46665798253705398</v>
      </c>
      <c r="F1342" s="68">
        <v>96.268656716417894</v>
      </c>
      <c r="G1342" s="71">
        <v>0.49602726905646299</v>
      </c>
      <c r="H1342" s="68">
        <v>94.589552238805993</v>
      </c>
      <c r="I1342" s="71">
        <v>0.32678589860352403</v>
      </c>
      <c r="J1342" s="68">
        <v>96.455223880597003</v>
      </c>
      <c r="K1342" s="71">
        <v>0.57716077995117598</v>
      </c>
      <c r="L1342" s="68">
        <v>69.216417910447802</v>
      </c>
    </row>
    <row r="1343" spans="1:12" x14ac:dyDescent="0.2">
      <c r="A1343" s="72" t="s">
        <v>2962</v>
      </c>
      <c r="B1343" s="66" t="s">
        <v>2963</v>
      </c>
      <c r="C1343" s="67">
        <v>19</v>
      </c>
      <c r="D1343" s="67" t="s">
        <v>343</v>
      </c>
      <c r="E1343" s="71">
        <v>0.32573476968630899</v>
      </c>
      <c r="F1343" s="68">
        <v>72.388059701492494</v>
      </c>
      <c r="G1343" s="71">
        <v>0.30488538583770403</v>
      </c>
      <c r="H1343" s="68">
        <v>82.835820895522403</v>
      </c>
      <c r="I1343" s="71">
        <v>2.53750710534912E-2</v>
      </c>
      <c r="J1343" s="68">
        <v>74.253731343283604</v>
      </c>
      <c r="K1343" s="71">
        <v>0.64694385216773298</v>
      </c>
      <c r="L1343" s="68">
        <v>78.544776119402997</v>
      </c>
    </row>
    <row r="1344" spans="1:12" x14ac:dyDescent="0.2">
      <c r="A1344" s="72" t="s">
        <v>2964</v>
      </c>
      <c r="B1344" s="66" t="s">
        <v>2965</v>
      </c>
      <c r="C1344" s="67">
        <v>19</v>
      </c>
      <c r="D1344" s="67" t="s">
        <v>343</v>
      </c>
      <c r="E1344" s="71">
        <v>0.53851445904336703</v>
      </c>
      <c r="F1344" s="68">
        <v>98.134328358209004</v>
      </c>
      <c r="G1344" s="71">
        <v>0.40939457785646799</v>
      </c>
      <c r="H1344" s="68">
        <v>92.723880597014897</v>
      </c>
      <c r="I1344" s="71">
        <v>0.58191747144074901</v>
      </c>
      <c r="J1344" s="68">
        <v>98.880597014925399</v>
      </c>
      <c r="K1344" s="71">
        <v>0.62423132783288504</v>
      </c>
      <c r="L1344" s="68">
        <v>76.492537313432805</v>
      </c>
    </row>
    <row r="1345" spans="1:12" x14ac:dyDescent="0.2">
      <c r="A1345" s="72" t="s">
        <v>2966</v>
      </c>
      <c r="B1345" s="66" t="s">
        <v>2967</v>
      </c>
      <c r="C1345" s="67">
        <v>19</v>
      </c>
      <c r="D1345" s="67" t="s">
        <v>343</v>
      </c>
      <c r="E1345" s="71">
        <v>0.32536115643840802</v>
      </c>
      <c r="F1345" s="68">
        <v>72.014925373134304</v>
      </c>
      <c r="G1345" s="71">
        <v>0.256273648404229</v>
      </c>
      <c r="H1345" s="68">
        <v>68.283582089552198</v>
      </c>
      <c r="I1345" s="71">
        <v>0.20865055512810901</v>
      </c>
      <c r="J1345" s="68">
        <v>93.656716417910403</v>
      </c>
      <c r="K1345" s="71">
        <v>0.51115926578288695</v>
      </c>
      <c r="L1345" s="68">
        <v>59.514925373134297</v>
      </c>
    </row>
    <row r="1346" spans="1:12" x14ac:dyDescent="0.2">
      <c r="A1346" s="72" t="s">
        <v>2968</v>
      </c>
      <c r="B1346" s="66" t="s">
        <v>2969</v>
      </c>
      <c r="C1346" s="67">
        <v>19</v>
      </c>
      <c r="D1346" s="67" t="s">
        <v>343</v>
      </c>
      <c r="E1346" s="71">
        <v>0.29689313374557003</v>
      </c>
      <c r="F1346" s="68">
        <v>63.432835820895498</v>
      </c>
      <c r="G1346" s="71">
        <v>0.25137816979051802</v>
      </c>
      <c r="H1346" s="68">
        <v>62.686567164179102</v>
      </c>
      <c r="I1346" s="71">
        <v>2.5900842088631099E-2</v>
      </c>
      <c r="J1346" s="68">
        <v>74.626865671641795</v>
      </c>
      <c r="K1346" s="71">
        <v>0.61340038935756003</v>
      </c>
      <c r="L1346" s="68">
        <v>74.067164179104495</v>
      </c>
    </row>
    <row r="1347" spans="1:12" x14ac:dyDescent="0.2">
      <c r="A1347" s="72" t="s">
        <v>2970</v>
      </c>
      <c r="B1347" s="66" t="s">
        <v>2971</v>
      </c>
      <c r="C1347" s="67">
        <v>19</v>
      </c>
      <c r="D1347" s="67" t="s">
        <v>343</v>
      </c>
      <c r="E1347" s="71">
        <v>0.26548410179635501</v>
      </c>
      <c r="F1347" s="68">
        <v>55.783582089552198</v>
      </c>
      <c r="G1347" s="71">
        <v>0.25068908489525898</v>
      </c>
      <c r="H1347" s="68">
        <v>61.753731343283597</v>
      </c>
      <c r="I1347" s="71">
        <v>2.8114662043819599E-2</v>
      </c>
      <c r="J1347" s="68">
        <v>75.5597014925373</v>
      </c>
      <c r="K1347" s="71">
        <v>0.51764855844998603</v>
      </c>
      <c r="L1347" s="68">
        <v>61.380597014925399</v>
      </c>
    </row>
    <row r="1348" spans="1:12" x14ac:dyDescent="0.2">
      <c r="A1348" s="72" t="s">
        <v>2209</v>
      </c>
      <c r="B1348" s="66" t="s">
        <v>2972</v>
      </c>
      <c r="C1348" s="67">
        <v>19</v>
      </c>
      <c r="D1348" s="67" t="s">
        <v>343</v>
      </c>
      <c r="E1348" s="71">
        <v>0.26485936290005002</v>
      </c>
      <c r="F1348" s="68">
        <v>55.597014925373102</v>
      </c>
      <c r="G1348" s="71">
        <v>0.252091216134743</v>
      </c>
      <c r="H1348" s="68">
        <v>64.365671641790996</v>
      </c>
      <c r="I1348" s="71">
        <v>0.102709826120613</v>
      </c>
      <c r="J1348" s="68">
        <v>87.5</v>
      </c>
      <c r="K1348" s="71">
        <v>0.43977704644479498</v>
      </c>
      <c r="L1348" s="68">
        <v>49.4402985074627</v>
      </c>
    </row>
    <row r="1349" spans="1:12" x14ac:dyDescent="0.2">
      <c r="A1349" s="72" t="s">
        <v>2973</v>
      </c>
      <c r="B1349" s="66" t="s">
        <v>2974</v>
      </c>
      <c r="C1349" s="67">
        <v>19</v>
      </c>
      <c r="D1349" s="67" t="s">
        <v>343</v>
      </c>
      <c r="E1349" s="71">
        <v>0.29836689073019101</v>
      </c>
      <c r="F1349" s="68">
        <v>64.365671641790996</v>
      </c>
      <c r="G1349" s="71">
        <v>0.25206725468577701</v>
      </c>
      <c r="H1349" s="68">
        <v>64.179104477611901</v>
      </c>
      <c r="I1349" s="71">
        <v>6.3713402672127106E-2</v>
      </c>
      <c r="J1349" s="68">
        <v>83.022388059701498</v>
      </c>
      <c r="K1349" s="71">
        <v>0.57932001483266904</v>
      </c>
      <c r="L1349" s="68">
        <v>69.776119402985103</v>
      </c>
    </row>
    <row r="1350" spans="1:12" x14ac:dyDescent="0.2">
      <c r="A1350" s="72" t="s">
        <v>2975</v>
      </c>
      <c r="B1350" s="66" t="s">
        <v>2976</v>
      </c>
      <c r="C1350" s="67">
        <v>19</v>
      </c>
      <c r="D1350" s="67" t="s">
        <v>343</v>
      </c>
      <c r="E1350" s="71">
        <v>0.35030896901916497</v>
      </c>
      <c r="F1350" s="68">
        <v>80.223880597014897</v>
      </c>
      <c r="G1350" s="71">
        <v>0.25206725468577701</v>
      </c>
      <c r="H1350" s="68">
        <v>64.179104477611901</v>
      </c>
      <c r="I1350" s="71">
        <v>0.106479163511668</v>
      </c>
      <c r="J1350" s="68">
        <v>87.873134328358205</v>
      </c>
      <c r="K1350" s="71">
        <v>0.69238048886004799</v>
      </c>
      <c r="L1350" s="68">
        <v>81.902985074626898</v>
      </c>
    </row>
    <row r="1351" spans="1:12" x14ac:dyDescent="0.2">
      <c r="A1351" s="72" t="s">
        <v>2977</v>
      </c>
      <c r="B1351" s="66" t="s">
        <v>2978</v>
      </c>
      <c r="C1351" s="67">
        <v>13</v>
      </c>
      <c r="D1351" s="67" t="s">
        <v>343</v>
      </c>
      <c r="E1351" s="71">
        <v>0.60984933390312401</v>
      </c>
      <c r="F1351" s="68">
        <v>99.614494988434899</v>
      </c>
      <c r="G1351" s="71">
        <v>0.83130601937924298</v>
      </c>
      <c r="H1351" s="68">
        <v>99.190439475713205</v>
      </c>
      <c r="I1351" s="71">
        <v>0.67031931346624996</v>
      </c>
      <c r="J1351" s="68">
        <v>99.383191981495798</v>
      </c>
      <c r="K1351" s="71">
        <v>0.327922668863879</v>
      </c>
      <c r="L1351" s="68">
        <v>46.7232074016962</v>
      </c>
    </row>
    <row r="1352" spans="1:12" x14ac:dyDescent="0.2">
      <c r="A1352" s="72" t="s">
        <v>2979</v>
      </c>
      <c r="B1352" s="66" t="s">
        <v>2980</v>
      </c>
      <c r="C1352" s="67">
        <v>19</v>
      </c>
      <c r="D1352" s="67" t="s">
        <v>343</v>
      </c>
      <c r="E1352" s="71">
        <v>0.66804582119336298</v>
      </c>
      <c r="F1352" s="68">
        <v>99.626865671641795</v>
      </c>
      <c r="G1352" s="71">
        <v>0.79992257531950905</v>
      </c>
      <c r="H1352" s="68">
        <v>99.4402985074627</v>
      </c>
      <c r="I1352" s="71">
        <v>0.66870918695345005</v>
      </c>
      <c r="J1352" s="68">
        <v>99.626865671641795</v>
      </c>
      <c r="K1352" s="71">
        <v>0.53550570130712905</v>
      </c>
      <c r="L1352" s="68">
        <v>63.805970149253703</v>
      </c>
    </row>
    <row r="1353" spans="1:12" x14ac:dyDescent="0.2">
      <c r="A1353" s="72" t="s">
        <v>2981</v>
      </c>
      <c r="B1353" s="66" t="s">
        <v>2982</v>
      </c>
      <c r="C1353" s="67">
        <v>19</v>
      </c>
      <c r="D1353" s="67" t="s">
        <v>343</v>
      </c>
      <c r="E1353" s="71">
        <v>0.54905089894727199</v>
      </c>
      <c r="F1353" s="68">
        <v>98.320895522388099</v>
      </c>
      <c r="G1353" s="71">
        <v>0.76305680114685903</v>
      </c>
      <c r="H1353" s="68">
        <v>99.067164179104495</v>
      </c>
      <c r="I1353" s="71">
        <v>0.53845994501358196</v>
      </c>
      <c r="J1353" s="68">
        <v>98.694029850746304</v>
      </c>
      <c r="K1353" s="71">
        <v>0.34563595068137598</v>
      </c>
      <c r="L1353" s="68">
        <v>39.365671641791003</v>
      </c>
    </row>
    <row r="1354" spans="1:12" x14ac:dyDescent="0.2">
      <c r="A1354" s="72" t="s">
        <v>2983</v>
      </c>
      <c r="B1354" s="66" t="s">
        <v>2984</v>
      </c>
      <c r="C1354" s="67">
        <v>13</v>
      </c>
      <c r="D1354" s="67" t="s">
        <v>343</v>
      </c>
      <c r="E1354" s="71">
        <v>0.59648462548568204</v>
      </c>
      <c r="F1354" s="68">
        <v>99.498843484965306</v>
      </c>
      <c r="G1354" s="71">
        <v>0.87195170199782801</v>
      </c>
      <c r="H1354" s="68">
        <v>99.306090979182699</v>
      </c>
      <c r="I1354" s="71">
        <v>0.65428433226671701</v>
      </c>
      <c r="J1354" s="68">
        <v>99.190439475713205</v>
      </c>
      <c r="K1354" s="71">
        <v>0.26321784219250199</v>
      </c>
      <c r="L1354" s="68">
        <v>40.824980724749402</v>
      </c>
    </row>
    <row r="1355" spans="1:12" x14ac:dyDescent="0.2">
      <c r="A1355" s="72" t="s">
        <v>2985</v>
      </c>
      <c r="B1355" s="66" t="s">
        <v>2986</v>
      </c>
      <c r="C1355" s="67">
        <v>13</v>
      </c>
      <c r="D1355" s="67" t="s">
        <v>343</v>
      </c>
      <c r="E1355" s="71">
        <v>0.456577747758876</v>
      </c>
      <c r="F1355" s="68">
        <v>97.686969930609095</v>
      </c>
      <c r="G1355" s="71">
        <v>0.51413386396470695</v>
      </c>
      <c r="H1355" s="68">
        <v>96.838858905165793</v>
      </c>
      <c r="I1355" s="71">
        <v>0.68036284813042702</v>
      </c>
      <c r="J1355" s="68">
        <v>99.575944487278306</v>
      </c>
      <c r="K1355" s="71">
        <v>0.17523653118149299</v>
      </c>
      <c r="L1355" s="68">
        <v>33.847340015420201</v>
      </c>
    </row>
    <row r="1356" spans="1:12" x14ac:dyDescent="0.2">
      <c r="A1356" s="72" t="s">
        <v>2987</v>
      </c>
      <c r="B1356" s="66" t="s">
        <v>2988</v>
      </c>
      <c r="C1356" s="67">
        <v>13</v>
      </c>
      <c r="D1356" s="67" t="s">
        <v>343</v>
      </c>
      <c r="E1356" s="71">
        <v>0.41316981534708902</v>
      </c>
      <c r="F1356" s="68">
        <v>94.333076329992295</v>
      </c>
      <c r="G1356" s="71">
        <v>0.47141025066459202</v>
      </c>
      <c r="H1356" s="68">
        <v>96.260601387817999</v>
      </c>
      <c r="I1356" s="71">
        <v>0.67894986110230204</v>
      </c>
      <c r="J1356" s="68">
        <v>99.537393986121799</v>
      </c>
      <c r="K1356" s="71">
        <v>8.9149334274375006E-2</v>
      </c>
      <c r="L1356" s="68">
        <v>23.3616037008481</v>
      </c>
    </row>
    <row r="1357" spans="1:12" x14ac:dyDescent="0.2">
      <c r="A1357" s="72" t="s">
        <v>2989</v>
      </c>
      <c r="B1357" s="66" t="s">
        <v>2990</v>
      </c>
      <c r="C1357" s="67">
        <v>13</v>
      </c>
      <c r="D1357" s="67" t="s">
        <v>343</v>
      </c>
      <c r="E1357" s="71">
        <v>0.403869715774407</v>
      </c>
      <c r="F1357" s="68">
        <v>92.791056283731706</v>
      </c>
      <c r="G1357" s="71">
        <v>0.47893551335669499</v>
      </c>
      <c r="H1357" s="68">
        <v>96.453353893600607</v>
      </c>
      <c r="I1357" s="71">
        <v>0.69124529163477899</v>
      </c>
      <c r="J1357" s="68">
        <v>99.730146491904407</v>
      </c>
      <c r="K1357" s="71">
        <v>4.1428342331747497E-2</v>
      </c>
      <c r="L1357" s="68">
        <v>16.037008481110298</v>
      </c>
    </row>
    <row r="1358" spans="1:12" x14ac:dyDescent="0.2">
      <c r="A1358" s="72" t="s">
        <v>2991</v>
      </c>
      <c r="B1358" s="66" t="s">
        <v>2992</v>
      </c>
      <c r="C1358" s="67">
        <v>13</v>
      </c>
      <c r="D1358" s="67" t="s">
        <v>343</v>
      </c>
      <c r="E1358" s="71">
        <v>0.52579359254642399</v>
      </c>
      <c r="F1358" s="68">
        <v>98.959136468774105</v>
      </c>
      <c r="G1358" s="71">
        <v>0.784566320692895</v>
      </c>
      <c r="H1358" s="68">
        <v>99.074787972243598</v>
      </c>
      <c r="I1358" s="71">
        <v>0.666635315847245</v>
      </c>
      <c r="J1358" s="68">
        <v>99.228989976869698</v>
      </c>
      <c r="K1358" s="71">
        <v>0.126179141099132</v>
      </c>
      <c r="L1358" s="68">
        <v>27.987663839629899</v>
      </c>
    </row>
    <row r="1359" spans="1:12" x14ac:dyDescent="0.2">
      <c r="A1359" s="72" t="s">
        <v>2993</v>
      </c>
      <c r="B1359" s="66" t="s">
        <v>2994</v>
      </c>
      <c r="C1359" s="67">
        <v>13</v>
      </c>
      <c r="D1359" s="67" t="s">
        <v>343</v>
      </c>
      <c r="E1359" s="71">
        <v>0.617334514168843</v>
      </c>
      <c r="F1359" s="68">
        <v>99.691595990747899</v>
      </c>
      <c r="G1359" s="71">
        <v>0.88170776177288801</v>
      </c>
      <c r="H1359" s="68">
        <v>99.383191981495798</v>
      </c>
      <c r="I1359" s="71">
        <v>0.686084909393189</v>
      </c>
      <c r="J1359" s="68">
        <v>99.691595990747899</v>
      </c>
      <c r="K1359" s="71">
        <v>0.28421087134045298</v>
      </c>
      <c r="L1359" s="68">
        <v>42.367000771009998</v>
      </c>
    </row>
    <row r="1360" spans="1:12" x14ac:dyDescent="0.2">
      <c r="A1360" s="72" t="s">
        <v>2995</v>
      </c>
      <c r="B1360" s="66" t="s">
        <v>2996</v>
      </c>
      <c r="C1360" s="67">
        <v>13</v>
      </c>
      <c r="D1360" s="67" t="s">
        <v>343</v>
      </c>
      <c r="E1360" s="71">
        <v>0.45009418822992298</v>
      </c>
      <c r="F1360" s="68">
        <v>97.417116422513502</v>
      </c>
      <c r="G1360" s="71">
        <v>0.84210656718048404</v>
      </c>
      <c r="H1360" s="68">
        <v>99.228989976869698</v>
      </c>
      <c r="I1360" s="71">
        <v>0.40833547811704002</v>
      </c>
      <c r="J1360" s="68">
        <v>98.149575944487296</v>
      </c>
      <c r="K1360" s="71">
        <v>9.9840519392245294E-2</v>
      </c>
      <c r="L1360" s="68">
        <v>24.556669236700099</v>
      </c>
    </row>
    <row r="1361" spans="1:12" x14ac:dyDescent="0.2">
      <c r="A1361" s="72" t="s">
        <v>2997</v>
      </c>
      <c r="B1361" s="66" t="s">
        <v>2998</v>
      </c>
      <c r="C1361" s="67">
        <v>13</v>
      </c>
      <c r="D1361" s="67" t="s">
        <v>343</v>
      </c>
      <c r="E1361" s="71">
        <v>0.39434271224114598</v>
      </c>
      <c r="F1361" s="68">
        <v>90.670778720123394</v>
      </c>
      <c r="G1361" s="71">
        <v>0.371899350597581</v>
      </c>
      <c r="H1361" s="68">
        <v>93.677717810331501</v>
      </c>
      <c r="I1361" s="71">
        <v>0.69811895588016804</v>
      </c>
      <c r="J1361" s="68">
        <v>99.807247494217407</v>
      </c>
      <c r="K1361" s="71">
        <v>0.113009830245689</v>
      </c>
      <c r="L1361" s="68">
        <v>26.329992289899799</v>
      </c>
    </row>
    <row r="1362" spans="1:12" x14ac:dyDescent="0.2">
      <c r="A1362" s="72" t="s">
        <v>2999</v>
      </c>
      <c r="B1362" s="66" t="s">
        <v>3000</v>
      </c>
      <c r="C1362" s="67">
        <v>13</v>
      </c>
      <c r="D1362" s="67" t="s">
        <v>343</v>
      </c>
      <c r="E1362" s="71">
        <v>0.13806126416519501</v>
      </c>
      <c r="F1362" s="68">
        <v>31.8041634541249</v>
      </c>
      <c r="G1362" s="71">
        <v>0.25956175297738798</v>
      </c>
      <c r="H1362" s="68">
        <v>80.262143407864301</v>
      </c>
      <c r="I1362" s="71">
        <v>1.52026508049533E-3</v>
      </c>
      <c r="J1362" s="68">
        <v>78.334618350038596</v>
      </c>
      <c r="K1362" s="71">
        <v>0.15310177443770201</v>
      </c>
      <c r="L1362" s="68">
        <v>31.264456437933699</v>
      </c>
    </row>
    <row r="1363" spans="1:12" x14ac:dyDescent="0.2">
      <c r="A1363" s="72" t="s">
        <v>3001</v>
      </c>
      <c r="B1363" s="66" t="s">
        <v>3002</v>
      </c>
      <c r="C1363" s="67">
        <v>13</v>
      </c>
      <c r="D1363" s="67" t="s">
        <v>343</v>
      </c>
      <c r="E1363" s="71">
        <v>0.37629768678837799</v>
      </c>
      <c r="F1363" s="68">
        <v>86.160370084811106</v>
      </c>
      <c r="G1363" s="71">
        <v>0.32685772002131303</v>
      </c>
      <c r="H1363" s="68">
        <v>91.056283731688495</v>
      </c>
      <c r="I1363" s="71">
        <v>0.51704578682778901</v>
      </c>
      <c r="J1363" s="68">
        <v>98.843484965304597</v>
      </c>
      <c r="K1363" s="71">
        <v>0.284989553516031</v>
      </c>
      <c r="L1363" s="68">
        <v>42.521202775636098</v>
      </c>
    </row>
    <row r="1364" spans="1:12" x14ac:dyDescent="0.2">
      <c r="A1364" s="72" t="s">
        <v>3003</v>
      </c>
      <c r="B1364" s="66" t="s">
        <v>3004</v>
      </c>
      <c r="C1364" s="67">
        <v>13</v>
      </c>
      <c r="D1364" s="67" t="s">
        <v>343</v>
      </c>
      <c r="E1364" s="71">
        <v>0.273310963717663</v>
      </c>
      <c r="F1364" s="68">
        <v>62.413261372397798</v>
      </c>
      <c r="G1364" s="71">
        <v>0.43156598145102898</v>
      </c>
      <c r="H1364" s="68">
        <v>95.451040863531205</v>
      </c>
      <c r="I1364" s="71">
        <v>0.23640686286009799</v>
      </c>
      <c r="J1364" s="68">
        <v>96.106399383191999</v>
      </c>
      <c r="K1364" s="71">
        <v>0.15196004684186301</v>
      </c>
      <c r="L1364" s="68">
        <v>31.148804934464099</v>
      </c>
    </row>
    <row r="1365" spans="1:12" x14ac:dyDescent="0.2">
      <c r="A1365" s="72" t="s">
        <v>2993</v>
      </c>
      <c r="B1365" s="66" t="s">
        <v>3005</v>
      </c>
      <c r="C1365" s="67">
        <v>19</v>
      </c>
      <c r="D1365" s="67" t="s">
        <v>343</v>
      </c>
      <c r="E1365" s="71">
        <v>0.36979016533582199</v>
      </c>
      <c r="F1365" s="68">
        <v>83.955223880597003</v>
      </c>
      <c r="G1365" s="71">
        <v>0.25983183057430798</v>
      </c>
      <c r="H1365" s="68">
        <v>70.522388059701498</v>
      </c>
      <c r="I1365" s="71">
        <v>1.6471856620080098E-2</v>
      </c>
      <c r="J1365" s="68">
        <v>71.455223880597003</v>
      </c>
      <c r="K1365" s="71">
        <v>0.83306680881307804</v>
      </c>
      <c r="L1365" s="68">
        <v>91.977611940298502</v>
      </c>
    </row>
    <row r="1366" spans="1:12" x14ac:dyDescent="0.2">
      <c r="A1366" s="72" t="s">
        <v>3006</v>
      </c>
      <c r="B1366" s="66" t="s">
        <v>3007</v>
      </c>
      <c r="C1366" s="67">
        <v>19</v>
      </c>
      <c r="D1366" s="67" t="s">
        <v>343</v>
      </c>
      <c r="E1366" s="71">
        <v>0.48513147927987599</v>
      </c>
      <c r="F1366" s="68">
        <v>97.388059701492494</v>
      </c>
      <c r="G1366" s="71">
        <v>0.28401769980006297</v>
      </c>
      <c r="H1366" s="68">
        <v>78.544776119402997</v>
      </c>
      <c r="I1366" s="71">
        <v>0.31940213898514602</v>
      </c>
      <c r="J1366" s="68">
        <v>96.268656716417894</v>
      </c>
      <c r="K1366" s="71">
        <v>0.85197459905441797</v>
      </c>
      <c r="L1366" s="68">
        <v>93.097014925373102</v>
      </c>
    </row>
    <row r="1367" spans="1:12" x14ac:dyDescent="0.2">
      <c r="A1367" s="72" t="s">
        <v>416</v>
      </c>
      <c r="B1367" s="66" t="s">
        <v>3008</v>
      </c>
      <c r="C1367" s="67">
        <v>19</v>
      </c>
      <c r="D1367" s="67" t="s">
        <v>343</v>
      </c>
      <c r="E1367" s="71">
        <v>0.33257557976920299</v>
      </c>
      <c r="F1367" s="68">
        <v>75.373134328358205</v>
      </c>
      <c r="G1367" s="71">
        <v>0.25521577491941699</v>
      </c>
      <c r="H1367" s="68">
        <v>67.723880597014897</v>
      </c>
      <c r="I1367" s="71">
        <v>2.4998398864778501E-3</v>
      </c>
      <c r="J1367" s="68">
        <v>60.447761194029802</v>
      </c>
      <c r="K1367" s="71">
        <v>0.74001112450171502</v>
      </c>
      <c r="L1367" s="68">
        <v>86.007462686567195</v>
      </c>
    </row>
    <row r="1368" spans="1:12" x14ac:dyDescent="0.2">
      <c r="A1368" s="72" t="s">
        <v>3009</v>
      </c>
      <c r="B1368" s="66" t="s">
        <v>3010</v>
      </c>
      <c r="C1368" s="67">
        <v>19</v>
      </c>
      <c r="D1368" s="67" t="s">
        <v>343</v>
      </c>
      <c r="E1368" s="71">
        <v>0.27907709431729899</v>
      </c>
      <c r="F1368" s="68">
        <v>60.074626865671597</v>
      </c>
      <c r="G1368" s="71">
        <v>0.249999999787163</v>
      </c>
      <c r="H1368" s="68">
        <v>49.067164179104502</v>
      </c>
      <c r="I1368" s="71">
        <v>3.2497619028995002E-4</v>
      </c>
      <c r="J1368" s="68">
        <v>46.455223880597003</v>
      </c>
      <c r="K1368" s="71">
        <v>0.58690630697444501</v>
      </c>
      <c r="L1368" s="68">
        <v>71.082089552238799</v>
      </c>
    </row>
    <row r="1369" spans="1:12" x14ac:dyDescent="0.2">
      <c r="A1369" s="72" t="s">
        <v>3011</v>
      </c>
      <c r="B1369" s="66" t="s">
        <v>3012</v>
      </c>
      <c r="C1369" s="67">
        <v>19</v>
      </c>
      <c r="D1369" s="67" t="s">
        <v>343</v>
      </c>
      <c r="E1369" s="71">
        <v>0.329074943904751</v>
      </c>
      <c r="F1369" s="68">
        <v>74.253731343283604</v>
      </c>
      <c r="G1369" s="71">
        <v>0.242954999812662</v>
      </c>
      <c r="H1369" s="68">
        <v>37.873134328358198</v>
      </c>
      <c r="I1369" s="71">
        <v>4.77149351608499E-4</v>
      </c>
      <c r="J1369" s="68">
        <v>50</v>
      </c>
      <c r="K1369" s="71">
        <v>0.74379268254998299</v>
      </c>
      <c r="L1369" s="68">
        <v>86.380597014925399</v>
      </c>
    </row>
    <row r="1370" spans="1:12" x14ac:dyDescent="0.2">
      <c r="A1370" s="72" t="s">
        <v>3013</v>
      </c>
      <c r="B1370" s="66" t="s">
        <v>3014</v>
      </c>
      <c r="C1370" s="67">
        <v>13</v>
      </c>
      <c r="D1370" s="67" t="s">
        <v>343</v>
      </c>
      <c r="E1370" s="71">
        <v>0.471091101578831</v>
      </c>
      <c r="F1370" s="68">
        <v>98.188126445643803</v>
      </c>
      <c r="G1370" s="71">
        <v>0.284416201193324</v>
      </c>
      <c r="H1370" s="68">
        <v>86.044718581341598</v>
      </c>
      <c r="I1370" s="71">
        <v>0.34426501110692198</v>
      </c>
      <c r="J1370" s="68">
        <v>97.262914417887401</v>
      </c>
      <c r="K1370" s="71">
        <v>0.78459209243624795</v>
      </c>
      <c r="L1370" s="68">
        <v>83.461835003855001</v>
      </c>
    </row>
    <row r="1371" spans="1:12" x14ac:dyDescent="0.2">
      <c r="A1371" s="72" t="s">
        <v>3015</v>
      </c>
      <c r="B1371" s="66" t="s">
        <v>3016</v>
      </c>
      <c r="C1371" s="67">
        <v>13</v>
      </c>
      <c r="D1371" s="67" t="s">
        <v>343</v>
      </c>
      <c r="E1371" s="71">
        <v>0.44599257915506701</v>
      </c>
      <c r="F1371" s="68">
        <v>97.301464919043994</v>
      </c>
      <c r="G1371" s="71">
        <v>0.26123406472452798</v>
      </c>
      <c r="H1371" s="68">
        <v>80.917501927525095</v>
      </c>
      <c r="I1371" s="71">
        <v>0.40627684247842499</v>
      </c>
      <c r="J1371" s="68">
        <v>98.111025443330803</v>
      </c>
      <c r="K1371" s="71">
        <v>0.67046683026224796</v>
      </c>
      <c r="L1371" s="68">
        <v>74.826522744795696</v>
      </c>
    </row>
    <row r="1372" spans="1:12" x14ac:dyDescent="0.2">
      <c r="A1372" s="72" t="s">
        <v>3017</v>
      </c>
      <c r="B1372" s="66" t="s">
        <v>3018</v>
      </c>
      <c r="C1372" s="67">
        <v>13</v>
      </c>
      <c r="D1372" s="67" t="s">
        <v>343</v>
      </c>
      <c r="E1372" s="71">
        <v>0.36885405051605702</v>
      </c>
      <c r="F1372" s="68">
        <v>84.232845026985302</v>
      </c>
      <c r="G1372" s="71">
        <v>0.24692575008113901</v>
      </c>
      <c r="H1372" s="68">
        <v>31.8041634541249</v>
      </c>
      <c r="I1372" s="71">
        <v>3.95718665571822E-2</v>
      </c>
      <c r="J1372" s="68">
        <v>90.0925212027756</v>
      </c>
      <c r="K1372" s="71">
        <v>0.82006453490984998</v>
      </c>
      <c r="L1372" s="68">
        <v>86.006168080185006</v>
      </c>
    </row>
    <row r="1373" spans="1:12" x14ac:dyDescent="0.2">
      <c r="A1373" s="72" t="s">
        <v>3019</v>
      </c>
      <c r="B1373" s="66" t="s">
        <v>3020</v>
      </c>
      <c r="C1373" s="67">
        <v>13</v>
      </c>
      <c r="D1373" s="67" t="s">
        <v>343</v>
      </c>
      <c r="E1373" s="71">
        <v>0.38701361603974699</v>
      </c>
      <c r="F1373" s="68">
        <v>88.589051657671504</v>
      </c>
      <c r="G1373" s="71">
        <v>0.25047820794000297</v>
      </c>
      <c r="H1373" s="68">
        <v>75.636083269082505</v>
      </c>
      <c r="I1373" s="71">
        <v>0.18627683890737701</v>
      </c>
      <c r="J1373" s="68">
        <v>95.373939861218204</v>
      </c>
      <c r="K1373" s="71">
        <v>0.72428580127186104</v>
      </c>
      <c r="L1373" s="68">
        <v>79.105628373168798</v>
      </c>
    </row>
    <row r="1374" spans="1:12" x14ac:dyDescent="0.2">
      <c r="A1374" s="72" t="s">
        <v>3021</v>
      </c>
      <c r="B1374" s="66" t="s">
        <v>3022</v>
      </c>
      <c r="C1374" s="67">
        <v>13</v>
      </c>
      <c r="D1374" s="67" t="s">
        <v>343</v>
      </c>
      <c r="E1374" s="71">
        <v>0.37560277298726702</v>
      </c>
      <c r="F1374" s="68">
        <v>85.967617579028499</v>
      </c>
      <c r="G1374" s="71">
        <v>0.23802724955812299</v>
      </c>
      <c r="H1374" s="68">
        <v>26.4456437933693</v>
      </c>
      <c r="I1374" s="71">
        <v>4.9850605419239904E-3</v>
      </c>
      <c r="J1374" s="68">
        <v>82.343870470316105</v>
      </c>
      <c r="K1374" s="71">
        <v>0.88379600886175502</v>
      </c>
      <c r="L1374" s="68">
        <v>90.979182729375495</v>
      </c>
    </row>
    <row r="1375" spans="1:12" x14ac:dyDescent="0.2">
      <c r="A1375" s="72" t="s">
        <v>3023</v>
      </c>
      <c r="B1375" s="66" t="s">
        <v>3024</v>
      </c>
      <c r="C1375" s="67">
        <v>13</v>
      </c>
      <c r="D1375" s="67" t="s">
        <v>343</v>
      </c>
      <c r="E1375" s="71">
        <v>0.37145353957063199</v>
      </c>
      <c r="F1375" s="68">
        <v>84.926754047802604</v>
      </c>
      <c r="G1375" s="71">
        <v>0.31973868733425798</v>
      </c>
      <c r="H1375" s="68">
        <v>90.439475713184294</v>
      </c>
      <c r="I1375" s="71">
        <v>0.18808124561119</v>
      </c>
      <c r="J1375" s="68">
        <v>95.451040863531205</v>
      </c>
      <c r="K1375" s="71">
        <v>0.60654068576644804</v>
      </c>
      <c r="L1375" s="68">
        <v>70.161912104857393</v>
      </c>
    </row>
    <row r="1376" spans="1:12" x14ac:dyDescent="0.2">
      <c r="A1376" s="72" t="s">
        <v>3025</v>
      </c>
      <c r="B1376" s="66" t="s">
        <v>3026</v>
      </c>
      <c r="C1376" s="67">
        <v>13</v>
      </c>
      <c r="D1376" s="67" t="s">
        <v>343</v>
      </c>
      <c r="E1376" s="71">
        <v>0.366455838899507</v>
      </c>
      <c r="F1376" s="68">
        <v>83.924441017733201</v>
      </c>
      <c r="G1376" s="71">
        <v>0.29767424164089901</v>
      </c>
      <c r="H1376" s="68">
        <v>87.895142636854303</v>
      </c>
      <c r="I1376" s="71">
        <v>1.55964096052721E-2</v>
      </c>
      <c r="J1376" s="68">
        <v>86.8928296067849</v>
      </c>
      <c r="K1376" s="71">
        <v>0.78609686545234903</v>
      </c>
      <c r="L1376" s="68">
        <v>83.577486507324593</v>
      </c>
    </row>
    <row r="1377" spans="1:12" x14ac:dyDescent="0.2">
      <c r="A1377" s="72" t="s">
        <v>3027</v>
      </c>
      <c r="B1377" s="66" t="s">
        <v>3028</v>
      </c>
      <c r="C1377" s="67">
        <v>13</v>
      </c>
      <c r="D1377" s="67" t="s">
        <v>343</v>
      </c>
      <c r="E1377" s="71">
        <v>0.502899249040202</v>
      </c>
      <c r="F1377" s="68">
        <v>98.650732459522004</v>
      </c>
      <c r="G1377" s="71">
        <v>0.69756590072841296</v>
      </c>
      <c r="H1377" s="68">
        <v>98.766383962991497</v>
      </c>
      <c r="I1377" s="71">
        <v>0.143727153497202</v>
      </c>
      <c r="J1377" s="68">
        <v>94.063222821896701</v>
      </c>
      <c r="K1377" s="71">
        <v>0.66740469289499105</v>
      </c>
      <c r="L1377" s="68">
        <v>74.595219737856596</v>
      </c>
    </row>
    <row r="1378" spans="1:12" x14ac:dyDescent="0.2">
      <c r="A1378" s="72" t="s">
        <v>2765</v>
      </c>
      <c r="B1378" s="66" t="s">
        <v>3029</v>
      </c>
      <c r="C1378" s="67">
        <v>19</v>
      </c>
      <c r="D1378" s="67" t="s">
        <v>343</v>
      </c>
      <c r="E1378" s="71">
        <v>0.35537968319892199</v>
      </c>
      <c r="F1378" s="68">
        <v>81.156716417910403</v>
      </c>
      <c r="G1378" s="71">
        <v>0.35215367609008102</v>
      </c>
      <c r="H1378" s="68">
        <v>88.246268656716396</v>
      </c>
      <c r="I1378" s="71">
        <v>9.9487984674448707E-2</v>
      </c>
      <c r="J1378" s="68">
        <v>86.753731343283604</v>
      </c>
      <c r="K1378" s="71">
        <v>0.61449738883223604</v>
      </c>
      <c r="L1378" s="68">
        <v>74.253731343283604</v>
      </c>
    </row>
    <row r="1379" spans="1:12" x14ac:dyDescent="0.2">
      <c r="A1379" s="72" t="s">
        <v>3030</v>
      </c>
      <c r="B1379" s="66" t="s">
        <v>3031</v>
      </c>
      <c r="C1379" s="67">
        <v>13</v>
      </c>
      <c r="D1379" s="67" t="s">
        <v>343</v>
      </c>
      <c r="E1379" s="71">
        <v>0.342272474706804</v>
      </c>
      <c r="F1379" s="68">
        <v>78.141865844256003</v>
      </c>
      <c r="G1379" s="71">
        <v>0.371249417011838</v>
      </c>
      <c r="H1379" s="68">
        <v>93.600616808018501</v>
      </c>
      <c r="I1379" s="71">
        <v>0.17153401777478999</v>
      </c>
      <c r="J1379" s="68">
        <v>94.911333847340003</v>
      </c>
      <c r="K1379" s="71">
        <v>0.484033989333783</v>
      </c>
      <c r="L1379" s="68">
        <v>60.331534309946001</v>
      </c>
    </row>
    <row r="1380" spans="1:12" x14ac:dyDescent="0.2">
      <c r="A1380" s="72" t="s">
        <v>3032</v>
      </c>
      <c r="B1380" s="66" t="s">
        <v>3033</v>
      </c>
      <c r="C1380" s="67">
        <v>13</v>
      </c>
      <c r="D1380" s="67" t="s">
        <v>343</v>
      </c>
      <c r="E1380" s="71">
        <v>0.28795611366535501</v>
      </c>
      <c r="F1380" s="68">
        <v>65.111796453353904</v>
      </c>
      <c r="G1380" s="71">
        <v>0.31498579786282999</v>
      </c>
      <c r="H1380" s="68">
        <v>89.822667694680007</v>
      </c>
      <c r="I1380" s="71">
        <v>3.9651659688404402E-2</v>
      </c>
      <c r="J1380" s="68">
        <v>90.246723207401701</v>
      </c>
      <c r="K1380" s="71">
        <v>0.50923088344483103</v>
      </c>
      <c r="L1380" s="68">
        <v>62.259059367771798</v>
      </c>
    </row>
    <row r="1381" spans="1:12" x14ac:dyDescent="0.2">
      <c r="A1381" s="72" t="s">
        <v>3034</v>
      </c>
      <c r="B1381" s="66" t="s">
        <v>3035</v>
      </c>
      <c r="C1381" s="67">
        <v>13</v>
      </c>
      <c r="D1381" s="67" t="s">
        <v>343</v>
      </c>
      <c r="E1381" s="71">
        <v>0.39236739203900101</v>
      </c>
      <c r="F1381" s="68">
        <v>90.323824209714701</v>
      </c>
      <c r="G1381" s="71">
        <v>0.45414725619778501</v>
      </c>
      <c r="H1381" s="68">
        <v>95.913646877409406</v>
      </c>
      <c r="I1381" s="71">
        <v>2.31136262503552E-2</v>
      </c>
      <c r="J1381" s="68">
        <v>88.550501156514997</v>
      </c>
      <c r="K1381" s="71">
        <v>0.69984129366886405</v>
      </c>
      <c r="L1381" s="68">
        <v>77.293754818812602</v>
      </c>
    </row>
    <row r="1382" spans="1:12" x14ac:dyDescent="0.2">
      <c r="A1382" s="72" t="s">
        <v>3036</v>
      </c>
      <c r="B1382" s="66" t="s">
        <v>3037</v>
      </c>
      <c r="C1382" s="67">
        <v>13</v>
      </c>
      <c r="D1382" s="67" t="s">
        <v>343</v>
      </c>
      <c r="E1382" s="71">
        <v>0.35252518250784598</v>
      </c>
      <c r="F1382" s="68">
        <v>80.300693909020794</v>
      </c>
      <c r="G1382" s="71">
        <v>0.34244986268591998</v>
      </c>
      <c r="H1382" s="68">
        <v>92.058596761757897</v>
      </c>
      <c r="I1382" s="71">
        <v>0</v>
      </c>
      <c r="J1382" s="68">
        <v>32.459521973785698</v>
      </c>
      <c r="K1382" s="71">
        <v>0.71512568483761896</v>
      </c>
      <c r="L1382" s="68">
        <v>78.373168851195103</v>
      </c>
    </row>
    <row r="1383" spans="1:12" x14ac:dyDescent="0.2">
      <c r="A1383" s="72" t="s">
        <v>3038</v>
      </c>
      <c r="B1383" s="66" t="s">
        <v>3039</v>
      </c>
      <c r="C1383" s="67">
        <v>13</v>
      </c>
      <c r="D1383" s="67" t="s">
        <v>343</v>
      </c>
      <c r="E1383" s="71">
        <v>0.23444896312615701</v>
      </c>
      <c r="F1383" s="68">
        <v>53.4695451040864</v>
      </c>
      <c r="G1383" s="71">
        <v>0.25500617009528898</v>
      </c>
      <c r="H1383" s="68">
        <v>78.835774865073205</v>
      </c>
      <c r="I1383" s="71">
        <v>1.38634422806432E-7</v>
      </c>
      <c r="J1383" s="68">
        <v>37.162683114880501</v>
      </c>
      <c r="K1383" s="71">
        <v>0.44834058064875998</v>
      </c>
      <c r="L1383" s="68">
        <v>57.517347725520402</v>
      </c>
    </row>
    <row r="1384" spans="1:12" x14ac:dyDescent="0.2">
      <c r="A1384" s="72" t="s">
        <v>3040</v>
      </c>
      <c r="B1384" s="66" t="s">
        <v>3041</v>
      </c>
      <c r="C1384" s="67">
        <v>13</v>
      </c>
      <c r="D1384" s="67" t="s">
        <v>343</v>
      </c>
      <c r="E1384" s="71">
        <v>0.35685790328021399</v>
      </c>
      <c r="F1384" s="68">
        <v>81.380107941403196</v>
      </c>
      <c r="G1384" s="71">
        <v>0.32156422361379</v>
      </c>
      <c r="H1384" s="68">
        <v>90.516576715497294</v>
      </c>
      <c r="I1384" s="71">
        <v>0.121670441856346</v>
      </c>
      <c r="J1384" s="68">
        <v>93.4464148033924</v>
      </c>
      <c r="K1384" s="71">
        <v>0.62733904437050503</v>
      </c>
      <c r="L1384" s="68">
        <v>71.665381649961404</v>
      </c>
    </row>
    <row r="1385" spans="1:12" x14ac:dyDescent="0.2">
      <c r="A1385" s="72" t="s">
        <v>3042</v>
      </c>
      <c r="B1385" s="66" t="s">
        <v>3043</v>
      </c>
      <c r="C1385" s="67">
        <v>13</v>
      </c>
      <c r="D1385" s="67" t="s">
        <v>343</v>
      </c>
      <c r="E1385" s="71">
        <v>0.352534482266331</v>
      </c>
      <c r="F1385" s="68">
        <v>80.339244410177301</v>
      </c>
      <c r="G1385" s="71">
        <v>0.32964601454488401</v>
      </c>
      <c r="H1385" s="68">
        <v>91.210485736314595</v>
      </c>
      <c r="I1385" s="71">
        <v>7.7147233000079904E-2</v>
      </c>
      <c r="J1385" s="68">
        <v>92.058596761757897</v>
      </c>
      <c r="K1385" s="71">
        <v>0.65081019925403005</v>
      </c>
      <c r="L1385" s="68">
        <v>73.284502698535107</v>
      </c>
    </row>
    <row r="1386" spans="1:12" x14ac:dyDescent="0.2">
      <c r="A1386" s="72" t="s">
        <v>3044</v>
      </c>
      <c r="B1386" s="66" t="s">
        <v>3045</v>
      </c>
      <c r="C1386" s="67">
        <v>13</v>
      </c>
      <c r="D1386" s="67" t="s">
        <v>343</v>
      </c>
      <c r="E1386" s="71">
        <v>0.55182918341097698</v>
      </c>
      <c r="F1386" s="68">
        <v>99.306090979182699</v>
      </c>
      <c r="G1386" s="71">
        <v>0.66469605217070904</v>
      </c>
      <c r="H1386" s="68">
        <v>98.612181958365497</v>
      </c>
      <c r="I1386" s="71">
        <v>0.67564879896399699</v>
      </c>
      <c r="J1386" s="68">
        <v>99.421742482652306</v>
      </c>
      <c r="K1386" s="71">
        <v>0.31514269909822501</v>
      </c>
      <c r="L1386" s="68">
        <v>45.373939861218197</v>
      </c>
    </row>
    <row r="1387" spans="1:12" x14ac:dyDescent="0.2">
      <c r="A1387" s="72" t="s">
        <v>3046</v>
      </c>
      <c r="B1387" s="66" t="s">
        <v>3047</v>
      </c>
      <c r="C1387" s="67">
        <v>13</v>
      </c>
      <c r="D1387" s="67" t="s">
        <v>343</v>
      </c>
      <c r="E1387" s="71">
        <v>0.39613859694312398</v>
      </c>
      <c r="F1387" s="68">
        <v>90.979182729375495</v>
      </c>
      <c r="G1387" s="71">
        <v>0.38272137844515203</v>
      </c>
      <c r="H1387" s="68">
        <v>94.140323824209702</v>
      </c>
      <c r="I1387" s="71">
        <v>0.164628341196115</v>
      </c>
      <c r="J1387" s="68">
        <v>94.757131842714003</v>
      </c>
      <c r="K1387" s="71">
        <v>0.64106607118810399</v>
      </c>
      <c r="L1387" s="68">
        <v>72.513492675404805</v>
      </c>
    </row>
    <row r="1388" spans="1:12" x14ac:dyDescent="0.2">
      <c r="A1388" s="72" t="s">
        <v>3048</v>
      </c>
      <c r="B1388" s="66" t="s">
        <v>3049</v>
      </c>
      <c r="C1388" s="67">
        <v>13</v>
      </c>
      <c r="D1388" s="67" t="s">
        <v>343</v>
      </c>
      <c r="E1388" s="71">
        <v>0.43374868928733701</v>
      </c>
      <c r="F1388" s="68">
        <v>96.7232074016962</v>
      </c>
      <c r="G1388" s="71">
        <v>0.61674681982109603</v>
      </c>
      <c r="H1388" s="68">
        <v>98.072474942174296</v>
      </c>
      <c r="I1388" s="71">
        <v>0.13787551235106599</v>
      </c>
      <c r="J1388" s="68">
        <v>93.870470316114094</v>
      </c>
      <c r="K1388" s="71">
        <v>0.54662373568984901</v>
      </c>
      <c r="L1388" s="68">
        <v>66.191210485736306</v>
      </c>
    </row>
    <row r="1389" spans="1:12" x14ac:dyDescent="0.2">
      <c r="A1389" s="72" t="s">
        <v>3050</v>
      </c>
      <c r="B1389" s="66" t="s">
        <v>3051</v>
      </c>
      <c r="C1389" s="67">
        <v>13</v>
      </c>
      <c r="D1389" s="67" t="s">
        <v>343</v>
      </c>
      <c r="E1389" s="71">
        <v>0.260245288600436</v>
      </c>
      <c r="F1389" s="68">
        <v>59.560524286815699</v>
      </c>
      <c r="G1389" s="71">
        <v>0.21122450133755299</v>
      </c>
      <c r="H1389" s="68">
        <v>12.72166538165</v>
      </c>
      <c r="I1389" s="71">
        <v>4.8552206452755101E-7</v>
      </c>
      <c r="J1389" s="68">
        <v>39.437162683114899</v>
      </c>
      <c r="K1389" s="71">
        <v>0.56951087894169095</v>
      </c>
      <c r="L1389" s="68">
        <v>67.617579028527402</v>
      </c>
    </row>
    <row r="1390" spans="1:12" x14ac:dyDescent="0.2">
      <c r="A1390" s="72" t="s">
        <v>3052</v>
      </c>
      <c r="B1390" s="66" t="s">
        <v>3053</v>
      </c>
      <c r="C1390" s="67">
        <v>13</v>
      </c>
      <c r="D1390" s="67" t="s">
        <v>343</v>
      </c>
      <c r="E1390" s="71">
        <v>0.39682163137616699</v>
      </c>
      <c r="F1390" s="68">
        <v>91.249036237471103</v>
      </c>
      <c r="G1390" s="71">
        <v>0.36459261216327499</v>
      </c>
      <c r="H1390" s="68">
        <v>93.3693138010794</v>
      </c>
      <c r="I1390" s="71">
        <v>0.26607923542193501</v>
      </c>
      <c r="J1390" s="68">
        <v>96.453353893600607</v>
      </c>
      <c r="K1390" s="71">
        <v>0.55979304654329298</v>
      </c>
      <c r="L1390" s="68">
        <v>67.000771010023101</v>
      </c>
    </row>
    <row r="1391" spans="1:12" x14ac:dyDescent="0.2">
      <c r="A1391" s="72" t="s">
        <v>3054</v>
      </c>
      <c r="B1391" s="66" t="s">
        <v>3055</v>
      </c>
      <c r="C1391" s="67">
        <v>19</v>
      </c>
      <c r="D1391" s="67" t="s">
        <v>343</v>
      </c>
      <c r="E1391" s="71">
        <v>0.264487776352823</v>
      </c>
      <c r="F1391" s="68">
        <v>55.410447761194</v>
      </c>
      <c r="G1391" s="71">
        <v>0.334755187038068</v>
      </c>
      <c r="H1391" s="68">
        <v>86.007462686567195</v>
      </c>
      <c r="I1391" s="71">
        <v>1.2928902523450901E-7</v>
      </c>
      <c r="J1391" s="68">
        <v>18.283582089552201</v>
      </c>
      <c r="K1391" s="71">
        <v>0.45870801273137402</v>
      </c>
      <c r="L1391" s="68">
        <v>52.238805970149301</v>
      </c>
    </row>
    <row r="1392" spans="1:12" x14ac:dyDescent="0.2">
      <c r="A1392" s="72" t="s">
        <v>3056</v>
      </c>
      <c r="B1392" s="66" t="s">
        <v>3057</v>
      </c>
      <c r="C1392" s="67">
        <v>19</v>
      </c>
      <c r="D1392" s="67" t="s">
        <v>343</v>
      </c>
      <c r="E1392" s="71">
        <v>0.30126806750393398</v>
      </c>
      <c r="F1392" s="68">
        <v>65.485074626865696</v>
      </c>
      <c r="G1392" s="71">
        <v>0.26444433200650302</v>
      </c>
      <c r="H1392" s="68">
        <v>71.828358208955194</v>
      </c>
      <c r="I1392" s="71">
        <v>1.1883896338863499E-2</v>
      </c>
      <c r="J1392" s="68">
        <v>67.910447761194007</v>
      </c>
      <c r="K1392" s="71">
        <v>0.62747597416643497</v>
      </c>
      <c r="L1392" s="68">
        <v>77.238805970149201</v>
      </c>
    </row>
    <row r="1393" spans="1:12" x14ac:dyDescent="0.2">
      <c r="A1393" s="72" t="s">
        <v>3058</v>
      </c>
      <c r="B1393" s="66" t="s">
        <v>3059</v>
      </c>
      <c r="C1393" s="67">
        <v>13</v>
      </c>
      <c r="D1393" s="67" t="s">
        <v>343</v>
      </c>
      <c r="E1393" s="71">
        <v>0.679867461702232</v>
      </c>
      <c r="F1393" s="68">
        <v>99.961449498843507</v>
      </c>
      <c r="G1393" s="71">
        <v>0.99995749999769701</v>
      </c>
      <c r="H1393" s="68">
        <v>100</v>
      </c>
      <c r="I1393" s="71">
        <v>0.73137884725333902</v>
      </c>
      <c r="J1393" s="68">
        <v>99.8457979953739</v>
      </c>
      <c r="K1393" s="71">
        <v>0.30826603785566098</v>
      </c>
      <c r="L1393" s="68">
        <v>44.333076329992302</v>
      </c>
    </row>
    <row r="1394" spans="1:12" x14ac:dyDescent="0.2">
      <c r="A1394" s="72" t="s">
        <v>3060</v>
      </c>
      <c r="B1394" s="66" t="s">
        <v>3061</v>
      </c>
      <c r="C1394" s="67">
        <v>13</v>
      </c>
      <c r="D1394" s="67" t="s">
        <v>343</v>
      </c>
      <c r="E1394" s="71">
        <v>0.60218355945497304</v>
      </c>
      <c r="F1394" s="68">
        <v>99.537393986121799</v>
      </c>
      <c r="G1394" s="71">
        <v>0.87960456104394902</v>
      </c>
      <c r="H1394" s="68">
        <v>99.344641480339206</v>
      </c>
      <c r="I1394" s="71">
        <v>0.69157166985145602</v>
      </c>
      <c r="J1394" s="68">
        <v>99.7686969930609</v>
      </c>
      <c r="K1394" s="71">
        <v>0.235374447469514</v>
      </c>
      <c r="L1394" s="68">
        <v>38.627602158828097</v>
      </c>
    </row>
    <row r="1395" spans="1:12" x14ac:dyDescent="0.2">
      <c r="A1395" s="72" t="s">
        <v>3062</v>
      </c>
      <c r="B1395" s="66" t="s">
        <v>3063</v>
      </c>
      <c r="C1395" s="67">
        <v>13</v>
      </c>
      <c r="D1395" s="67" t="s">
        <v>343</v>
      </c>
      <c r="E1395" s="71">
        <v>0.21113867407669701</v>
      </c>
      <c r="F1395" s="68">
        <v>47.725520431765602</v>
      </c>
      <c r="G1395" s="71">
        <v>0.30168685853580701</v>
      </c>
      <c r="H1395" s="68">
        <v>88.434849653045504</v>
      </c>
      <c r="I1395" s="71">
        <v>7.9539256372387804E-2</v>
      </c>
      <c r="J1395" s="68">
        <v>92.212798766383997</v>
      </c>
      <c r="K1395" s="71">
        <v>0.252189907321897</v>
      </c>
      <c r="L1395" s="68">
        <v>39.8997686969931</v>
      </c>
    </row>
    <row r="1396" spans="1:12" x14ac:dyDescent="0.2">
      <c r="A1396" s="72" t="s">
        <v>3064</v>
      </c>
      <c r="B1396" s="66" t="s">
        <v>3065</v>
      </c>
      <c r="C1396" s="67">
        <v>19</v>
      </c>
      <c r="D1396" s="67" t="s">
        <v>343</v>
      </c>
      <c r="E1396" s="71">
        <v>0.70845940243377103</v>
      </c>
      <c r="F1396" s="68">
        <v>99.813432835820905</v>
      </c>
      <c r="G1396" s="71">
        <v>0.90844227292190305</v>
      </c>
      <c r="H1396" s="68">
        <v>99.813432835820905</v>
      </c>
      <c r="I1396" s="71">
        <v>0.67224479380896995</v>
      </c>
      <c r="J1396" s="68">
        <v>99.813432835820905</v>
      </c>
      <c r="K1396" s="71">
        <v>0.54469114057043999</v>
      </c>
      <c r="L1396" s="68">
        <v>64.925373134328396</v>
      </c>
    </row>
    <row r="1397" spans="1:12" x14ac:dyDescent="0.2">
      <c r="A1397" s="72" t="s">
        <v>3066</v>
      </c>
      <c r="B1397" s="66" t="s">
        <v>3067</v>
      </c>
      <c r="C1397" s="67">
        <v>13</v>
      </c>
      <c r="D1397" s="67" t="s">
        <v>343</v>
      </c>
      <c r="E1397" s="71">
        <v>0.73305627885088198</v>
      </c>
      <c r="F1397" s="68">
        <v>100</v>
      </c>
      <c r="G1397" s="71">
        <v>0.97965049621734601</v>
      </c>
      <c r="H1397" s="68">
        <v>99.730146491904407</v>
      </c>
      <c r="I1397" s="71">
        <v>0.94349423270961696</v>
      </c>
      <c r="J1397" s="68">
        <v>100</v>
      </c>
      <c r="K1397" s="71">
        <v>0.27602410762568402</v>
      </c>
      <c r="L1397" s="68">
        <v>41.750192752505797</v>
      </c>
    </row>
    <row r="1398" spans="1:12" x14ac:dyDescent="0.2">
      <c r="A1398" s="72" t="s">
        <v>3068</v>
      </c>
      <c r="B1398" s="66" t="s">
        <v>3069</v>
      </c>
      <c r="C1398" s="67">
        <v>19</v>
      </c>
      <c r="D1398" s="67" t="s">
        <v>343</v>
      </c>
      <c r="E1398" s="71">
        <v>0.248343788901248</v>
      </c>
      <c r="F1398" s="68">
        <v>51.865671641791003</v>
      </c>
      <c r="G1398" s="71">
        <v>0.249535244828646</v>
      </c>
      <c r="H1398" s="68">
        <v>46.082089552238799</v>
      </c>
      <c r="I1398" s="71">
        <v>0</v>
      </c>
      <c r="J1398" s="68">
        <v>13.0597014925373</v>
      </c>
      <c r="K1398" s="71">
        <v>0.49549612187509701</v>
      </c>
      <c r="L1398" s="68">
        <v>57.6492537313433</v>
      </c>
    </row>
    <row r="1399" spans="1:12" x14ac:dyDescent="0.2">
      <c r="A1399" s="72" t="s">
        <v>3070</v>
      </c>
      <c r="B1399" s="66" t="s">
        <v>3071</v>
      </c>
      <c r="C1399" s="67">
        <v>19</v>
      </c>
      <c r="D1399" s="67" t="s">
        <v>343</v>
      </c>
      <c r="E1399" s="71">
        <v>0.28089995114720701</v>
      </c>
      <c r="F1399" s="68">
        <v>60.447761194029802</v>
      </c>
      <c r="G1399" s="71">
        <v>0.25790201875140401</v>
      </c>
      <c r="H1399" s="68">
        <v>69.402985074626898</v>
      </c>
      <c r="I1399" s="71">
        <v>3.91745746460563E-5</v>
      </c>
      <c r="J1399" s="68">
        <v>32.089552238806</v>
      </c>
      <c r="K1399" s="71">
        <v>0.58475866011557098</v>
      </c>
      <c r="L1399" s="68">
        <v>70.335820895522403</v>
      </c>
    </row>
    <row r="1400" spans="1:12" x14ac:dyDescent="0.2">
      <c r="A1400" s="72" t="s">
        <v>3072</v>
      </c>
      <c r="B1400" s="66" t="s">
        <v>3073</v>
      </c>
      <c r="C1400" s="67">
        <v>19</v>
      </c>
      <c r="D1400" s="67" t="s">
        <v>343</v>
      </c>
      <c r="E1400" s="71">
        <v>0.303315201356193</v>
      </c>
      <c r="F1400" s="68">
        <v>66.417910447761201</v>
      </c>
      <c r="G1400" s="71">
        <v>0.24999999052140701</v>
      </c>
      <c r="H1400" s="68">
        <v>47.761194029850699</v>
      </c>
      <c r="I1400" s="71">
        <v>0</v>
      </c>
      <c r="J1400" s="68">
        <v>13.0597014925373</v>
      </c>
      <c r="K1400" s="71">
        <v>0.65994561354717096</v>
      </c>
      <c r="L1400" s="68">
        <v>80.223880597014897</v>
      </c>
    </row>
    <row r="1401" spans="1:12" x14ac:dyDescent="0.2">
      <c r="A1401" s="72" t="s">
        <v>3074</v>
      </c>
      <c r="B1401" s="66" t="s">
        <v>3075</v>
      </c>
      <c r="C1401" s="67">
        <v>19</v>
      </c>
      <c r="D1401" s="67" t="s">
        <v>343</v>
      </c>
      <c r="E1401" s="71">
        <v>0.26382708610158301</v>
      </c>
      <c r="F1401" s="68">
        <v>55.223880597014897</v>
      </c>
      <c r="G1401" s="71">
        <v>0.25</v>
      </c>
      <c r="H1401" s="68">
        <v>60.820895522388099</v>
      </c>
      <c r="I1401" s="71">
        <v>0</v>
      </c>
      <c r="J1401" s="68">
        <v>13.0597014925373</v>
      </c>
      <c r="K1401" s="71">
        <v>0.54148125830475002</v>
      </c>
      <c r="L1401" s="68">
        <v>64.552238805970106</v>
      </c>
    </row>
    <row r="1402" spans="1:12" x14ac:dyDescent="0.2">
      <c r="A1402" s="72" t="s">
        <v>3076</v>
      </c>
      <c r="B1402" s="66" t="s">
        <v>3077</v>
      </c>
      <c r="C1402" s="67">
        <v>19</v>
      </c>
      <c r="D1402" s="67" t="s">
        <v>343</v>
      </c>
      <c r="E1402" s="71">
        <v>0.37870590402208998</v>
      </c>
      <c r="F1402" s="68">
        <v>85.447761194029894</v>
      </c>
      <c r="G1402" s="71">
        <v>0.25</v>
      </c>
      <c r="H1402" s="68">
        <v>60.820895522388099</v>
      </c>
      <c r="I1402" s="71">
        <v>3.9562441721759801E-5</v>
      </c>
      <c r="J1402" s="68">
        <v>32.276119402985103</v>
      </c>
      <c r="K1402" s="71">
        <v>0.88607814962454801</v>
      </c>
      <c r="L1402" s="68">
        <v>94.776119402985103</v>
      </c>
    </row>
    <row r="1403" spans="1:12" x14ac:dyDescent="0.2">
      <c r="A1403" s="72" t="s">
        <v>3078</v>
      </c>
      <c r="B1403" s="66" t="s">
        <v>3079</v>
      </c>
      <c r="C1403" s="67">
        <v>19</v>
      </c>
      <c r="D1403" s="67" t="s">
        <v>343</v>
      </c>
      <c r="E1403" s="71">
        <v>0.29972301822264902</v>
      </c>
      <c r="F1403" s="68">
        <v>64.552238805970106</v>
      </c>
      <c r="G1403" s="71">
        <v>0.24999999690612801</v>
      </c>
      <c r="H1403" s="68">
        <v>48.320895522388099</v>
      </c>
      <c r="I1403" s="71">
        <v>4.2794667352622501E-5</v>
      </c>
      <c r="J1403" s="68">
        <v>32.462686567164198</v>
      </c>
      <c r="K1403" s="71">
        <v>0.64912626309446597</v>
      </c>
      <c r="L1403" s="68">
        <v>78.917910447761201</v>
      </c>
    </row>
    <row r="1404" spans="1:12" x14ac:dyDescent="0.2">
      <c r="A1404" s="72" t="s">
        <v>3080</v>
      </c>
      <c r="B1404" s="66" t="s">
        <v>3081</v>
      </c>
      <c r="C1404" s="67">
        <v>19</v>
      </c>
      <c r="D1404" s="67" t="s">
        <v>343</v>
      </c>
      <c r="E1404" s="71">
        <v>0.37174288508457998</v>
      </c>
      <c r="F1404" s="68">
        <v>84.328358208955194</v>
      </c>
      <c r="G1404" s="71">
        <v>0.245245749945492</v>
      </c>
      <c r="H1404" s="68">
        <v>39.365671641791003</v>
      </c>
      <c r="I1404" s="71">
        <v>1.3957537406802801E-4</v>
      </c>
      <c r="J1404" s="68">
        <v>41.044776119402997</v>
      </c>
      <c r="K1404" s="71">
        <v>0.86984332993418001</v>
      </c>
      <c r="L1404" s="68">
        <v>94.216417910447802</v>
      </c>
    </row>
    <row r="1405" spans="1:12" x14ac:dyDescent="0.2">
      <c r="A1405" s="72" t="s">
        <v>3082</v>
      </c>
      <c r="B1405" s="66" t="s">
        <v>3083</v>
      </c>
      <c r="C1405" s="67">
        <v>19</v>
      </c>
      <c r="D1405" s="67" t="s">
        <v>343</v>
      </c>
      <c r="E1405" s="71">
        <v>0.45868861982338799</v>
      </c>
      <c r="F1405" s="68">
        <v>95.895522388059703</v>
      </c>
      <c r="G1405" s="71">
        <v>0.24975549992545601</v>
      </c>
      <c r="H1405" s="68">
        <v>46.828358208955201</v>
      </c>
      <c r="I1405" s="71">
        <v>0.13821512144947001</v>
      </c>
      <c r="J1405" s="68">
        <v>89.925373134328396</v>
      </c>
      <c r="K1405" s="71">
        <v>0.98809523809523803</v>
      </c>
      <c r="L1405" s="68">
        <v>98.507462686567195</v>
      </c>
    </row>
    <row r="1406" spans="1:12" x14ac:dyDescent="0.2">
      <c r="A1406" s="72" t="s">
        <v>3084</v>
      </c>
      <c r="B1406" s="66" t="s">
        <v>3085</v>
      </c>
      <c r="C1406" s="67">
        <v>19</v>
      </c>
      <c r="D1406" s="67" t="s">
        <v>343</v>
      </c>
      <c r="E1406" s="71">
        <v>0.32836636230620098</v>
      </c>
      <c r="F1406" s="68">
        <v>73.694029850746304</v>
      </c>
      <c r="G1406" s="71">
        <v>0.249999999620725</v>
      </c>
      <c r="H1406" s="68">
        <v>48.880597014925399</v>
      </c>
      <c r="I1406" s="71">
        <v>1.40189290827425E-2</v>
      </c>
      <c r="J1406" s="68">
        <v>69.589552238805993</v>
      </c>
      <c r="K1406" s="71">
        <v>0.72108015821513605</v>
      </c>
      <c r="L1406" s="68">
        <v>83.955223880597003</v>
      </c>
    </row>
    <row r="1407" spans="1:12" x14ac:dyDescent="0.2">
      <c r="A1407" s="72" t="s">
        <v>3086</v>
      </c>
      <c r="B1407" s="66" t="s">
        <v>3087</v>
      </c>
      <c r="C1407" s="67">
        <v>19</v>
      </c>
      <c r="D1407" s="67" t="s">
        <v>343</v>
      </c>
      <c r="E1407" s="71">
        <v>0.317913576584544</v>
      </c>
      <c r="F1407" s="68">
        <v>69.589552238805993</v>
      </c>
      <c r="G1407" s="71">
        <v>0.249285585125089</v>
      </c>
      <c r="H1407" s="68">
        <v>44.589552238806</v>
      </c>
      <c r="I1407" s="71">
        <v>1.46717818494067E-4</v>
      </c>
      <c r="J1407" s="68">
        <v>41.417910447761201</v>
      </c>
      <c r="K1407" s="71">
        <v>0.70430842681004902</v>
      </c>
      <c r="L1407" s="68">
        <v>82.835820895522403</v>
      </c>
    </row>
    <row r="1408" spans="1:12" x14ac:dyDescent="0.2">
      <c r="A1408" s="72" t="s">
        <v>3088</v>
      </c>
      <c r="B1408" s="66" t="s">
        <v>3089</v>
      </c>
      <c r="C1408" s="67">
        <v>19</v>
      </c>
      <c r="D1408" s="67" t="s">
        <v>343</v>
      </c>
      <c r="E1408" s="71">
        <v>0.38390651647482399</v>
      </c>
      <c r="F1408" s="68">
        <v>86.194029850746304</v>
      </c>
      <c r="G1408" s="71">
        <v>0.23707208429145399</v>
      </c>
      <c r="H1408" s="68">
        <v>34.328358208955201</v>
      </c>
      <c r="I1408" s="71">
        <v>2.0636451027326299E-3</v>
      </c>
      <c r="J1408" s="68">
        <v>59.514925373134297</v>
      </c>
      <c r="K1408" s="71">
        <v>0.91258382003028404</v>
      </c>
      <c r="L1408" s="68">
        <v>96.082089552238799</v>
      </c>
    </row>
    <row r="1409" spans="1:12" x14ac:dyDescent="0.2">
      <c r="A1409" s="72" t="s">
        <v>3090</v>
      </c>
      <c r="B1409" s="66" t="s">
        <v>3091</v>
      </c>
      <c r="C1409" s="67">
        <v>19</v>
      </c>
      <c r="D1409" s="67" t="s">
        <v>343</v>
      </c>
      <c r="E1409" s="71">
        <v>0.39211062285359699</v>
      </c>
      <c r="F1409" s="68">
        <v>87.5</v>
      </c>
      <c r="G1409" s="71">
        <v>0.27795138706684303</v>
      </c>
      <c r="H1409" s="68">
        <v>76.119402985074601</v>
      </c>
      <c r="I1409" s="71">
        <v>1.4829814166931201E-3</v>
      </c>
      <c r="J1409" s="68">
        <v>57.462686567164198</v>
      </c>
      <c r="K1409" s="71">
        <v>0.896897500077254</v>
      </c>
      <c r="L1409" s="68">
        <v>95.708955223880594</v>
      </c>
    </row>
    <row r="1410" spans="1:12" x14ac:dyDescent="0.2">
      <c r="A1410" s="72" t="s">
        <v>3092</v>
      </c>
      <c r="B1410" s="66" t="s">
        <v>3093</v>
      </c>
      <c r="C1410" s="67">
        <v>19</v>
      </c>
      <c r="D1410" s="67" t="s">
        <v>343</v>
      </c>
      <c r="E1410" s="71">
        <v>0.26634812318618301</v>
      </c>
      <c r="F1410" s="68">
        <v>55.9701492537313</v>
      </c>
      <c r="G1410" s="71">
        <v>0.24999999515726401</v>
      </c>
      <c r="H1410" s="68">
        <v>48.134328358208997</v>
      </c>
      <c r="I1410" s="71">
        <v>0</v>
      </c>
      <c r="J1410" s="68">
        <v>13.0597014925373</v>
      </c>
      <c r="K1410" s="71">
        <v>0.54904437440128595</v>
      </c>
      <c r="L1410" s="68">
        <v>65.858208955223901</v>
      </c>
    </row>
    <row r="1411" spans="1:12" x14ac:dyDescent="0.2">
      <c r="A1411" s="72" t="s">
        <v>886</v>
      </c>
      <c r="B1411" s="66" t="s">
        <v>3094</v>
      </c>
      <c r="C1411" s="67">
        <v>19</v>
      </c>
      <c r="D1411" s="67" t="s">
        <v>343</v>
      </c>
      <c r="E1411" s="71">
        <v>0.32152642584180602</v>
      </c>
      <c r="F1411" s="68">
        <v>70.708955223880594</v>
      </c>
      <c r="G1411" s="71">
        <v>0.25</v>
      </c>
      <c r="H1411" s="68">
        <v>60.820895522388099</v>
      </c>
      <c r="I1411" s="71">
        <v>0</v>
      </c>
      <c r="J1411" s="68">
        <v>13.0597014925373</v>
      </c>
      <c r="K1411" s="71">
        <v>0.71457927752541694</v>
      </c>
      <c r="L1411" s="68">
        <v>83.582089552238799</v>
      </c>
    </row>
    <row r="1412" spans="1:12" x14ac:dyDescent="0.2">
      <c r="A1412" s="72" t="s">
        <v>3095</v>
      </c>
      <c r="B1412" s="66" t="s">
        <v>3096</v>
      </c>
      <c r="C1412" s="67">
        <v>19</v>
      </c>
      <c r="D1412" s="67" t="s">
        <v>343</v>
      </c>
      <c r="E1412" s="71">
        <v>0.25120257681075098</v>
      </c>
      <c r="F1412" s="68">
        <v>52.798507462686601</v>
      </c>
      <c r="G1412" s="71">
        <v>0.24999999272328199</v>
      </c>
      <c r="H1412" s="68">
        <v>47.947761194029901</v>
      </c>
      <c r="I1412" s="71">
        <v>0</v>
      </c>
      <c r="J1412" s="68">
        <v>13.0597014925373</v>
      </c>
      <c r="K1412" s="71">
        <v>0.50360773770897105</v>
      </c>
      <c r="L1412" s="68">
        <v>58.768656716417901</v>
      </c>
    </row>
    <row r="1413" spans="1:12" x14ac:dyDescent="0.2">
      <c r="A1413" s="72" t="s">
        <v>3097</v>
      </c>
      <c r="B1413" s="66" t="s">
        <v>3098</v>
      </c>
      <c r="C1413" s="67">
        <v>19</v>
      </c>
      <c r="D1413" s="67" t="s">
        <v>343</v>
      </c>
      <c r="E1413" s="71">
        <v>0.29809793792129302</v>
      </c>
      <c r="F1413" s="68">
        <v>63.992537313432798</v>
      </c>
      <c r="G1413" s="71">
        <v>0.25</v>
      </c>
      <c r="H1413" s="68">
        <v>60.820895522388099</v>
      </c>
      <c r="I1413" s="71">
        <v>3.4520169737613899E-5</v>
      </c>
      <c r="J1413" s="68">
        <v>31.156716417910399</v>
      </c>
      <c r="K1413" s="71">
        <v>0.64425929359414102</v>
      </c>
      <c r="L1413" s="68">
        <v>78.358208955223901</v>
      </c>
    </row>
    <row r="1414" spans="1:12" x14ac:dyDescent="0.2">
      <c r="A1414" s="72" t="s">
        <v>3099</v>
      </c>
      <c r="B1414" s="66" t="s">
        <v>3100</v>
      </c>
      <c r="C1414" s="67">
        <v>19</v>
      </c>
      <c r="D1414" s="67" t="s">
        <v>343</v>
      </c>
      <c r="E1414" s="71">
        <v>0.40954714854517499</v>
      </c>
      <c r="F1414" s="68">
        <v>90.858208955223901</v>
      </c>
      <c r="G1414" s="71">
        <v>0.25</v>
      </c>
      <c r="H1414" s="68">
        <v>60.820895522388099</v>
      </c>
      <c r="I1414" s="71">
        <v>5.6111436951776999E-5</v>
      </c>
      <c r="J1414" s="68">
        <v>34.888059701492502</v>
      </c>
      <c r="K1414" s="71">
        <v>0.97858533419857296</v>
      </c>
      <c r="L1414" s="68">
        <v>98.134328358209004</v>
      </c>
    </row>
    <row r="1415" spans="1:12" x14ac:dyDescent="0.2">
      <c r="A1415" s="72" t="s">
        <v>3101</v>
      </c>
      <c r="B1415" s="66" t="s">
        <v>3102</v>
      </c>
      <c r="C1415" s="67">
        <v>19</v>
      </c>
      <c r="D1415" s="67" t="s">
        <v>343</v>
      </c>
      <c r="E1415" s="71">
        <v>0.34642027259160102</v>
      </c>
      <c r="F1415" s="68">
        <v>78.358208955223901</v>
      </c>
      <c r="G1415" s="71">
        <v>0.25</v>
      </c>
      <c r="H1415" s="68">
        <v>60.820895522388099</v>
      </c>
      <c r="I1415" s="71">
        <v>1.99105098861144E-5</v>
      </c>
      <c r="J1415" s="68">
        <v>26.679104477611901</v>
      </c>
      <c r="K1415" s="71">
        <v>0.78924090726491802</v>
      </c>
      <c r="L1415" s="68">
        <v>89.365671641790996</v>
      </c>
    </row>
    <row r="1416" spans="1:12" x14ac:dyDescent="0.2">
      <c r="A1416" s="72" t="s">
        <v>3103</v>
      </c>
      <c r="B1416" s="66" t="s">
        <v>3104</v>
      </c>
      <c r="C1416" s="67">
        <v>19</v>
      </c>
      <c r="D1416" s="67" t="s">
        <v>343</v>
      </c>
      <c r="E1416" s="71">
        <v>0.39979030975697599</v>
      </c>
      <c r="F1416" s="68">
        <v>89.552238805970106</v>
      </c>
      <c r="G1416" s="71">
        <v>0.26121704991587202</v>
      </c>
      <c r="H1416" s="68">
        <v>70.708955223880594</v>
      </c>
      <c r="I1416" s="71">
        <v>1.38212348474176E-4</v>
      </c>
      <c r="J1416" s="68">
        <v>40.671641791044799</v>
      </c>
      <c r="K1416" s="71">
        <v>0.93801566700658201</v>
      </c>
      <c r="L1416" s="68">
        <v>97.014925373134304</v>
      </c>
    </row>
    <row r="1417" spans="1:12" x14ac:dyDescent="0.2">
      <c r="A1417" s="72" t="s">
        <v>3105</v>
      </c>
      <c r="B1417" s="66" t="s">
        <v>3106</v>
      </c>
      <c r="C1417" s="67">
        <v>19</v>
      </c>
      <c r="D1417" s="67" t="s">
        <v>343</v>
      </c>
      <c r="E1417" s="71">
        <v>0.28306023698052402</v>
      </c>
      <c r="F1417" s="68">
        <v>61.007462686567202</v>
      </c>
      <c r="G1417" s="71">
        <v>0.29887741867638801</v>
      </c>
      <c r="H1417" s="68">
        <v>82.276119402985103</v>
      </c>
      <c r="I1417" s="71">
        <v>1.7350641184046099E-4</v>
      </c>
      <c r="J1417" s="68">
        <v>42.3507462686567</v>
      </c>
      <c r="K1417" s="71">
        <v>0.55012978585334205</v>
      </c>
      <c r="L1417" s="68">
        <v>66.044776119402997</v>
      </c>
    </row>
    <row r="1418" spans="1:12" x14ac:dyDescent="0.2">
      <c r="A1418" s="72" t="s">
        <v>3107</v>
      </c>
      <c r="B1418" s="66" t="s">
        <v>3108</v>
      </c>
      <c r="C1418" s="67">
        <v>19</v>
      </c>
      <c r="D1418" s="67" t="s">
        <v>343</v>
      </c>
      <c r="E1418" s="71">
        <v>0.277686666910538</v>
      </c>
      <c r="F1418" s="68">
        <v>59.701492537313399</v>
      </c>
      <c r="G1418" s="71">
        <v>0.25</v>
      </c>
      <c r="H1418" s="68">
        <v>60.820895522388099</v>
      </c>
      <c r="I1418" s="71">
        <v>4.7216352015642699E-4</v>
      </c>
      <c r="J1418" s="68">
        <v>49.813432835820898</v>
      </c>
      <c r="K1418" s="71">
        <v>0.58258783721145802</v>
      </c>
      <c r="L1418" s="68">
        <v>70.149253731343293</v>
      </c>
    </row>
    <row r="1419" spans="1:12" x14ac:dyDescent="0.2">
      <c r="A1419" s="72" t="s">
        <v>3109</v>
      </c>
      <c r="B1419" s="66" t="s">
        <v>3110</v>
      </c>
      <c r="C1419" s="67">
        <v>19</v>
      </c>
      <c r="D1419" s="67" t="s">
        <v>343</v>
      </c>
      <c r="E1419" s="71">
        <v>0.31716116897247898</v>
      </c>
      <c r="F1419" s="68">
        <v>69.029850746268707</v>
      </c>
      <c r="G1419" s="71">
        <v>0.31620017751311302</v>
      </c>
      <c r="H1419" s="68">
        <v>84.141791044776099</v>
      </c>
      <c r="I1419" s="71">
        <v>5.64812035639477E-3</v>
      </c>
      <c r="J1419" s="68">
        <v>63.992537313432798</v>
      </c>
      <c r="K1419" s="71">
        <v>0.62963520904792802</v>
      </c>
      <c r="L1419" s="68">
        <v>77.425373134328396</v>
      </c>
    </row>
    <row r="1420" spans="1:12" x14ac:dyDescent="0.2">
      <c r="A1420" s="72" t="s">
        <v>3111</v>
      </c>
      <c r="B1420" s="66" t="s">
        <v>3112</v>
      </c>
      <c r="C1420" s="67">
        <v>19</v>
      </c>
      <c r="D1420" s="67" t="s">
        <v>343</v>
      </c>
      <c r="E1420" s="71">
        <v>0.34991621102480103</v>
      </c>
      <c r="F1420" s="68">
        <v>79.850746268656707</v>
      </c>
      <c r="G1420" s="71">
        <v>0.28169790518191801</v>
      </c>
      <c r="H1420" s="68">
        <v>77.798507462686601</v>
      </c>
      <c r="I1420" s="71">
        <v>1.54552100765332E-3</v>
      </c>
      <c r="J1420" s="68">
        <v>57.6492537313433</v>
      </c>
      <c r="K1420" s="71">
        <v>0.76650520688483104</v>
      </c>
      <c r="L1420" s="68">
        <v>88.0597014925373</v>
      </c>
    </row>
    <row r="1421" spans="1:12" x14ac:dyDescent="0.2">
      <c r="A1421" s="72" t="s">
        <v>3113</v>
      </c>
      <c r="B1421" s="66" t="s">
        <v>3114</v>
      </c>
      <c r="C1421" s="67">
        <v>19</v>
      </c>
      <c r="D1421" s="67" t="s">
        <v>343</v>
      </c>
      <c r="E1421" s="71">
        <v>0.73344802053837099</v>
      </c>
      <c r="F1421" s="68">
        <v>100</v>
      </c>
      <c r="G1421" s="71">
        <v>0.92106001121486103</v>
      </c>
      <c r="H1421" s="68">
        <v>100</v>
      </c>
      <c r="I1421" s="71">
        <v>0.66859139566152204</v>
      </c>
      <c r="J1421" s="68">
        <v>99.4402985074627</v>
      </c>
      <c r="K1421" s="71">
        <v>0.61069265473872902</v>
      </c>
      <c r="L1421" s="68">
        <v>73.880597014925399</v>
      </c>
    </row>
    <row r="1422" spans="1:12" x14ac:dyDescent="0.2">
      <c r="A1422" s="72" t="s">
        <v>3115</v>
      </c>
      <c r="B1422" s="66" t="s">
        <v>3116</v>
      </c>
      <c r="C1422" s="67">
        <v>19</v>
      </c>
      <c r="D1422" s="67" t="s">
        <v>343</v>
      </c>
      <c r="E1422" s="71">
        <v>0.429475976022683</v>
      </c>
      <c r="F1422" s="68">
        <v>94.589552238805993</v>
      </c>
      <c r="G1422" s="71">
        <v>0.28396867388457597</v>
      </c>
      <c r="H1422" s="68">
        <v>78.358208955223901</v>
      </c>
      <c r="I1422" s="71">
        <v>1.4517657817476701E-2</v>
      </c>
      <c r="J1422" s="68">
        <v>70.149253731343293</v>
      </c>
      <c r="K1422" s="71">
        <v>0.98994159636599699</v>
      </c>
      <c r="L1422" s="68">
        <v>98.880597014925399</v>
      </c>
    </row>
    <row r="1423" spans="1:12" x14ac:dyDescent="0.2">
      <c r="A1423" s="72" t="s">
        <v>3117</v>
      </c>
      <c r="B1423" s="66" t="s">
        <v>3118</v>
      </c>
      <c r="C1423" s="67">
        <v>19</v>
      </c>
      <c r="D1423" s="67" t="s">
        <v>343</v>
      </c>
      <c r="E1423" s="71">
        <v>0.60555889231400595</v>
      </c>
      <c r="F1423" s="68">
        <v>99.4402985074627</v>
      </c>
      <c r="G1423" s="71">
        <v>0.58899836415245399</v>
      </c>
      <c r="H1423" s="68">
        <v>97.014925373134304</v>
      </c>
      <c r="I1423" s="71">
        <v>0.48877577578514397</v>
      </c>
      <c r="J1423" s="68">
        <v>98.320895522388099</v>
      </c>
      <c r="K1423" s="71">
        <v>0.73890253700441899</v>
      </c>
      <c r="L1423" s="68">
        <v>85.634328358209004</v>
      </c>
    </row>
    <row r="1424" spans="1:12" x14ac:dyDescent="0.2">
      <c r="A1424" s="72" t="s">
        <v>3119</v>
      </c>
      <c r="B1424" s="66" t="s">
        <v>3120</v>
      </c>
      <c r="C1424" s="67">
        <v>13</v>
      </c>
      <c r="D1424" s="67" t="s">
        <v>343</v>
      </c>
      <c r="E1424" s="71">
        <v>0.53123473929465004</v>
      </c>
      <c r="F1424" s="68">
        <v>99.074787972243598</v>
      </c>
      <c r="G1424" s="71">
        <v>0.52869723390423695</v>
      </c>
      <c r="H1424" s="68">
        <v>97.070161912104894</v>
      </c>
      <c r="I1424" s="71">
        <v>0.64871366301703803</v>
      </c>
      <c r="J1424" s="68">
        <v>99.151888974556698</v>
      </c>
      <c r="K1424" s="71">
        <v>0.41629332096267602</v>
      </c>
      <c r="L1424" s="68">
        <v>54.471858134155703</v>
      </c>
    </row>
    <row r="1425" spans="1:12" x14ac:dyDescent="0.2">
      <c r="A1425" s="72" t="s">
        <v>3121</v>
      </c>
      <c r="B1425" s="66" t="s">
        <v>3122</v>
      </c>
      <c r="C1425" s="67">
        <v>13</v>
      </c>
      <c r="D1425" s="67" t="s">
        <v>343</v>
      </c>
      <c r="E1425" s="71">
        <v>0.65876106916729904</v>
      </c>
      <c r="F1425" s="68">
        <v>99.884348496530393</v>
      </c>
      <c r="G1425" s="71">
        <v>0.98146126299236303</v>
      </c>
      <c r="H1425" s="68">
        <v>99.7686969930609</v>
      </c>
      <c r="I1425" s="71">
        <v>0.75944749704001902</v>
      </c>
      <c r="J1425" s="68">
        <v>99.922898997687</v>
      </c>
      <c r="K1425" s="71">
        <v>0.235374447469514</v>
      </c>
      <c r="L1425" s="68">
        <v>38.627602158828097</v>
      </c>
    </row>
    <row r="1426" spans="1:12" x14ac:dyDescent="0.2">
      <c r="A1426" s="72" t="s">
        <v>3123</v>
      </c>
      <c r="B1426" s="66" t="s">
        <v>3124</v>
      </c>
      <c r="C1426" s="67">
        <v>19</v>
      </c>
      <c r="D1426" s="67" t="s">
        <v>343</v>
      </c>
      <c r="E1426" s="71">
        <v>0.40120450143321601</v>
      </c>
      <c r="F1426" s="68">
        <v>89.738805970149201</v>
      </c>
      <c r="G1426" s="71">
        <v>0.37415501661322098</v>
      </c>
      <c r="H1426" s="68">
        <v>91.231343283582106</v>
      </c>
      <c r="I1426" s="71">
        <v>0.190066163592611</v>
      </c>
      <c r="J1426" s="68">
        <v>92.910447761194007</v>
      </c>
      <c r="K1426" s="71">
        <v>0.63939232409381697</v>
      </c>
      <c r="L1426" s="68">
        <v>77.985074626865696</v>
      </c>
    </row>
    <row r="1427" spans="1:12" x14ac:dyDescent="0.2">
      <c r="A1427" s="72" t="s">
        <v>2821</v>
      </c>
      <c r="B1427" s="66" t="s">
        <v>3125</v>
      </c>
      <c r="C1427" s="67">
        <v>13</v>
      </c>
      <c r="D1427" s="67" t="s">
        <v>343</v>
      </c>
      <c r="E1427" s="71">
        <v>0.52558643383269898</v>
      </c>
      <c r="F1427" s="68">
        <v>98.920585967617598</v>
      </c>
      <c r="G1427" s="71">
        <v>0.78306572315932199</v>
      </c>
      <c r="H1427" s="68">
        <v>99.036237471087105</v>
      </c>
      <c r="I1427" s="71">
        <v>0.44018467427605901</v>
      </c>
      <c r="J1427" s="68">
        <v>98.496530454895904</v>
      </c>
      <c r="K1427" s="71">
        <v>0.35350890406271601</v>
      </c>
      <c r="L1427" s="68">
        <v>48.882035466461097</v>
      </c>
    </row>
    <row r="1428" spans="1:12" x14ac:dyDescent="0.2">
      <c r="A1428" s="72" t="s">
        <v>3126</v>
      </c>
      <c r="B1428" s="66" t="s">
        <v>3127</v>
      </c>
      <c r="C1428" s="67">
        <v>13</v>
      </c>
      <c r="D1428" s="67" t="s">
        <v>343</v>
      </c>
      <c r="E1428" s="71">
        <v>0.62678999875057795</v>
      </c>
      <c r="F1428" s="68">
        <v>99.7686969930609</v>
      </c>
      <c r="G1428" s="71">
        <v>0.58549516454921402</v>
      </c>
      <c r="H1428" s="68">
        <v>97.764070932922095</v>
      </c>
      <c r="I1428" s="71">
        <v>0.77762555941928602</v>
      </c>
      <c r="J1428" s="68">
        <v>99.961449498843507</v>
      </c>
      <c r="K1428" s="71">
        <v>0.51724927228323303</v>
      </c>
      <c r="L1428" s="68">
        <v>63.1071703932151</v>
      </c>
    </row>
    <row r="1429" spans="1:12" x14ac:dyDescent="0.2">
      <c r="A1429" s="72" t="s">
        <v>3128</v>
      </c>
      <c r="B1429" s="66" t="s">
        <v>3129</v>
      </c>
      <c r="C1429" s="67">
        <v>13</v>
      </c>
      <c r="D1429" s="67" t="s">
        <v>343</v>
      </c>
      <c r="E1429" s="71">
        <v>0.46087516786948102</v>
      </c>
      <c r="F1429" s="68">
        <v>97.841171935235195</v>
      </c>
      <c r="G1429" s="71">
        <v>0.578533202412851</v>
      </c>
      <c r="H1429" s="68">
        <v>97.648419429452602</v>
      </c>
      <c r="I1429" s="71">
        <v>0.50114556023133805</v>
      </c>
      <c r="J1429" s="68">
        <v>98.766383962991497</v>
      </c>
      <c r="K1429" s="71">
        <v>0.302946740964254</v>
      </c>
      <c r="L1429" s="68">
        <v>43.909020817270601</v>
      </c>
    </row>
    <row r="1430" spans="1:12" x14ac:dyDescent="0.2">
      <c r="A1430" s="72" t="s">
        <v>3130</v>
      </c>
      <c r="B1430" s="66" t="s">
        <v>3131</v>
      </c>
      <c r="C1430" s="67">
        <v>19</v>
      </c>
      <c r="D1430" s="67" t="s">
        <v>343</v>
      </c>
      <c r="E1430" s="71">
        <v>0.20143525430982701</v>
      </c>
      <c r="F1430" s="68">
        <v>39.552238805970099</v>
      </c>
      <c r="G1430" s="71">
        <v>0.25</v>
      </c>
      <c r="H1430" s="68">
        <v>60.820895522388099</v>
      </c>
      <c r="I1430" s="71">
        <v>9.6966768925881893E-6</v>
      </c>
      <c r="J1430" s="68">
        <v>23.880597014925399</v>
      </c>
      <c r="K1430" s="71">
        <v>0.35429606625258803</v>
      </c>
      <c r="L1430" s="68">
        <v>39.925373134328403</v>
      </c>
    </row>
    <row r="1431" spans="1:12" x14ac:dyDescent="0.2">
      <c r="A1431" s="72" t="s">
        <v>3132</v>
      </c>
      <c r="B1431" s="66" t="s">
        <v>3133</v>
      </c>
      <c r="C1431" s="67">
        <v>19</v>
      </c>
      <c r="D1431" s="67" t="s">
        <v>343</v>
      </c>
      <c r="E1431" s="71">
        <v>0.15850869874231299</v>
      </c>
      <c r="F1431" s="68">
        <v>27.798507462686601</v>
      </c>
      <c r="G1431" s="71">
        <v>0.25</v>
      </c>
      <c r="H1431" s="68">
        <v>60.820895522388099</v>
      </c>
      <c r="I1431" s="71">
        <v>0</v>
      </c>
      <c r="J1431" s="68">
        <v>13.0597014925373</v>
      </c>
      <c r="K1431" s="71">
        <v>0.22552609622694</v>
      </c>
      <c r="L1431" s="68">
        <v>19.776119402985099</v>
      </c>
    </row>
    <row r="1432" spans="1:12" x14ac:dyDescent="0.2">
      <c r="A1432" s="72" t="s">
        <v>3134</v>
      </c>
      <c r="B1432" s="66" t="s">
        <v>3135</v>
      </c>
      <c r="C1432" s="67">
        <v>19</v>
      </c>
      <c r="D1432" s="67" t="s">
        <v>343</v>
      </c>
      <c r="E1432" s="71">
        <v>0.155085081837191</v>
      </c>
      <c r="F1432" s="68">
        <v>26.679104477611901</v>
      </c>
      <c r="G1432" s="71">
        <v>0.25</v>
      </c>
      <c r="H1432" s="68">
        <v>60.820895522388099</v>
      </c>
      <c r="I1432" s="71">
        <v>0</v>
      </c>
      <c r="J1432" s="68">
        <v>13.0597014925373</v>
      </c>
      <c r="K1432" s="71">
        <v>0.21525524551157299</v>
      </c>
      <c r="L1432" s="68">
        <v>18.283582089552201</v>
      </c>
    </row>
    <row r="1433" spans="1:12" x14ac:dyDescent="0.2">
      <c r="A1433" s="72" t="s">
        <v>3136</v>
      </c>
      <c r="B1433" s="66" t="s">
        <v>3137</v>
      </c>
      <c r="C1433" s="67">
        <v>19</v>
      </c>
      <c r="D1433" s="67" t="s">
        <v>343</v>
      </c>
      <c r="E1433" s="71">
        <v>0.20136936777015299</v>
      </c>
      <c r="F1433" s="68">
        <v>39.365671641791003</v>
      </c>
      <c r="G1433" s="71">
        <v>0.26862935829126899</v>
      </c>
      <c r="H1433" s="68">
        <v>73.320895522388099</v>
      </c>
      <c r="I1433" s="71">
        <v>1.13645053181134E-4</v>
      </c>
      <c r="J1433" s="68">
        <v>40.111940298507498</v>
      </c>
      <c r="K1433" s="71">
        <v>0.33536509996600899</v>
      </c>
      <c r="L1433" s="68">
        <v>37.313432835820898</v>
      </c>
    </row>
    <row r="1434" spans="1:12" x14ac:dyDescent="0.2">
      <c r="A1434" s="72" t="s">
        <v>3138</v>
      </c>
      <c r="B1434" s="66" t="s">
        <v>3139</v>
      </c>
      <c r="C1434" s="67">
        <v>19</v>
      </c>
      <c r="D1434" s="67" t="s">
        <v>343</v>
      </c>
      <c r="E1434" s="71">
        <v>0.17421875217649199</v>
      </c>
      <c r="F1434" s="68">
        <v>33.582089552238799</v>
      </c>
      <c r="G1434" s="71">
        <v>0.25689084895259101</v>
      </c>
      <c r="H1434" s="68">
        <v>69.029850746268707</v>
      </c>
      <c r="I1434" s="71">
        <v>1.9496785005363999E-4</v>
      </c>
      <c r="J1434" s="68">
        <v>42.910447761194</v>
      </c>
      <c r="K1434" s="71">
        <v>0.26557043972683197</v>
      </c>
      <c r="L1434" s="68">
        <v>26.865671641791</v>
      </c>
    </row>
    <row r="1435" spans="1:12" x14ac:dyDescent="0.2">
      <c r="A1435" s="72" t="s">
        <v>3140</v>
      </c>
      <c r="B1435" s="66" t="s">
        <v>3141</v>
      </c>
      <c r="C1435" s="67">
        <v>19</v>
      </c>
      <c r="D1435" s="67" t="s">
        <v>343</v>
      </c>
      <c r="E1435" s="71">
        <v>0.19139458861585601</v>
      </c>
      <c r="F1435" s="68">
        <v>36.567164179104502</v>
      </c>
      <c r="G1435" s="71">
        <v>0.25068908489525898</v>
      </c>
      <c r="H1435" s="68">
        <v>61.753731343283597</v>
      </c>
      <c r="I1435" s="71">
        <v>2.2754868441273602E-5</v>
      </c>
      <c r="J1435" s="68">
        <v>27.9850746268657</v>
      </c>
      <c r="K1435" s="71">
        <v>0.32347192608386699</v>
      </c>
      <c r="L1435" s="68">
        <v>35.447761194029901</v>
      </c>
    </row>
    <row r="1436" spans="1:12" x14ac:dyDescent="0.2">
      <c r="A1436" s="72" t="s">
        <v>3142</v>
      </c>
      <c r="B1436" s="66" t="s">
        <v>3143</v>
      </c>
      <c r="C1436" s="67">
        <v>19</v>
      </c>
      <c r="D1436" s="67" t="s">
        <v>343</v>
      </c>
      <c r="E1436" s="71">
        <v>0.185351226891799</v>
      </c>
      <c r="F1436" s="68">
        <v>35.447761194029901</v>
      </c>
      <c r="G1436" s="71">
        <v>0.33132221628596698</v>
      </c>
      <c r="H1436" s="68">
        <v>85.820895522388099</v>
      </c>
      <c r="I1436" s="71">
        <v>2.4152504281803999E-3</v>
      </c>
      <c r="J1436" s="68">
        <v>60.261194029850699</v>
      </c>
      <c r="K1436" s="71">
        <v>0.22231621396125001</v>
      </c>
      <c r="L1436" s="68">
        <v>19.0298507462687</v>
      </c>
    </row>
    <row r="1437" spans="1:12" x14ac:dyDescent="0.2">
      <c r="A1437" s="72" t="s">
        <v>3144</v>
      </c>
      <c r="B1437" s="66" t="s">
        <v>3145</v>
      </c>
      <c r="C1437" s="67">
        <v>19</v>
      </c>
      <c r="D1437" s="67" t="s">
        <v>343</v>
      </c>
      <c r="E1437" s="71">
        <v>0.30502106298596798</v>
      </c>
      <c r="F1437" s="68">
        <v>67.164179104477597</v>
      </c>
      <c r="G1437" s="71">
        <v>0.29272326350366901</v>
      </c>
      <c r="H1437" s="68">
        <v>80.783582089552198</v>
      </c>
      <c r="I1437" s="71">
        <v>1.8661887074702399E-2</v>
      </c>
      <c r="J1437" s="68">
        <v>72.014925373134304</v>
      </c>
      <c r="K1437" s="71">
        <v>0.60367803837953105</v>
      </c>
      <c r="L1437" s="68">
        <v>73.320895522388099</v>
      </c>
    </row>
    <row r="1438" spans="1:12" x14ac:dyDescent="0.2">
      <c r="A1438" s="72" t="s">
        <v>3146</v>
      </c>
      <c r="B1438" s="66" t="s">
        <v>3147</v>
      </c>
      <c r="C1438" s="67">
        <v>19</v>
      </c>
      <c r="D1438" s="67" t="s">
        <v>343</v>
      </c>
      <c r="E1438" s="71">
        <v>0.41380228415981901</v>
      </c>
      <c r="F1438" s="68">
        <v>92.537313432835802</v>
      </c>
      <c r="G1438" s="71">
        <v>0.49710228411266999</v>
      </c>
      <c r="H1438" s="68">
        <v>94.776119402985103</v>
      </c>
      <c r="I1438" s="71">
        <v>1.5672882077735401E-2</v>
      </c>
      <c r="J1438" s="68">
        <v>71.082089552238799</v>
      </c>
      <c r="K1438" s="71">
        <v>0.72863168628905195</v>
      </c>
      <c r="L1438" s="68">
        <v>84.328358208955194</v>
      </c>
    </row>
    <row r="1439" spans="1:12" x14ac:dyDescent="0.2">
      <c r="A1439" s="72" t="s">
        <v>3148</v>
      </c>
      <c r="B1439" s="66" t="s">
        <v>3149</v>
      </c>
      <c r="C1439" s="67">
        <v>19</v>
      </c>
      <c r="D1439" s="67" t="s">
        <v>343</v>
      </c>
      <c r="E1439" s="71">
        <v>0.31501099740528798</v>
      </c>
      <c r="F1439" s="68">
        <v>68.470149253731293</v>
      </c>
      <c r="G1439" s="71">
        <v>0.29173347267660898</v>
      </c>
      <c r="H1439" s="68">
        <v>80.410447761194007</v>
      </c>
      <c r="I1439" s="71">
        <v>2.58351333954394E-2</v>
      </c>
      <c r="J1439" s="68">
        <v>74.4402985074627</v>
      </c>
      <c r="K1439" s="71">
        <v>0.62746438614381495</v>
      </c>
      <c r="L1439" s="68">
        <v>77.052238805970106</v>
      </c>
    </row>
    <row r="1440" spans="1:12" x14ac:dyDescent="0.2">
      <c r="A1440" s="72" t="s">
        <v>3150</v>
      </c>
      <c r="B1440" s="66" t="s">
        <v>3151</v>
      </c>
      <c r="C1440" s="67">
        <v>19</v>
      </c>
      <c r="D1440" s="67" t="s">
        <v>343</v>
      </c>
      <c r="E1440" s="71">
        <v>0.30856753182111202</v>
      </c>
      <c r="F1440" s="68">
        <v>67.537313432835802</v>
      </c>
      <c r="G1440" s="71">
        <v>0.24358425022182401</v>
      </c>
      <c r="H1440" s="68">
        <v>38.432835820895498</v>
      </c>
      <c r="I1440" s="71">
        <v>0.17039899169866801</v>
      </c>
      <c r="J1440" s="68">
        <v>91.231343283582106</v>
      </c>
      <c r="K1440" s="71">
        <v>0.51171935354284503</v>
      </c>
      <c r="L1440" s="68">
        <v>60.074626865671597</v>
      </c>
    </row>
    <row r="1441" spans="1:12" x14ac:dyDescent="0.2">
      <c r="A1441" s="72" t="s">
        <v>3152</v>
      </c>
      <c r="B1441" s="66" t="s">
        <v>3153</v>
      </c>
      <c r="C1441" s="67">
        <v>19</v>
      </c>
      <c r="D1441" s="67" t="s">
        <v>343</v>
      </c>
      <c r="E1441" s="71">
        <v>0.39635172641813698</v>
      </c>
      <c r="F1441" s="68">
        <v>89.179104477611901</v>
      </c>
      <c r="G1441" s="71">
        <v>0.54910223815220605</v>
      </c>
      <c r="H1441" s="68">
        <v>95.708955223880594</v>
      </c>
      <c r="I1441" s="71">
        <v>0.17747495834518201</v>
      </c>
      <c r="J1441" s="68">
        <v>91.977611940298502</v>
      </c>
      <c r="K1441" s="71">
        <v>0.46247798275702201</v>
      </c>
      <c r="L1441" s="68">
        <v>52.798507462686601</v>
      </c>
    </row>
    <row r="1442" spans="1:12" x14ac:dyDescent="0.2">
      <c r="A1442" s="72" t="s">
        <v>3154</v>
      </c>
      <c r="B1442" s="66" t="s">
        <v>3155</v>
      </c>
      <c r="C1442" s="67">
        <v>19</v>
      </c>
      <c r="D1442" s="67" t="s">
        <v>343</v>
      </c>
      <c r="E1442" s="71">
        <v>0.27169123730568601</v>
      </c>
      <c r="F1442" s="68">
        <v>58.395522388059703</v>
      </c>
      <c r="G1442" s="71">
        <v>0.27284079592822602</v>
      </c>
      <c r="H1442" s="68">
        <v>74.4402985074627</v>
      </c>
      <c r="I1442" s="71">
        <v>0.10140522215984001</v>
      </c>
      <c r="J1442" s="68">
        <v>87.126865671641795</v>
      </c>
      <c r="K1442" s="71">
        <v>0.44082769382899201</v>
      </c>
      <c r="L1442" s="68">
        <v>49.626865671641802</v>
      </c>
    </row>
    <row r="1443" spans="1:12" x14ac:dyDescent="0.2">
      <c r="A1443" s="72" t="s">
        <v>3156</v>
      </c>
      <c r="B1443" s="66" t="s">
        <v>3157</v>
      </c>
      <c r="C1443" s="67">
        <v>19</v>
      </c>
      <c r="D1443" s="67" t="s">
        <v>343</v>
      </c>
      <c r="E1443" s="71">
        <v>0.24413976929346501</v>
      </c>
      <c r="F1443" s="68">
        <v>50.746268656716403</v>
      </c>
      <c r="G1443" s="71">
        <v>0.25413450764566697</v>
      </c>
      <c r="H1443" s="68">
        <v>66.231343283582106</v>
      </c>
      <c r="I1443" s="71">
        <v>8.7189036815797899E-2</v>
      </c>
      <c r="J1443" s="68">
        <v>85.261194029850799</v>
      </c>
      <c r="K1443" s="71">
        <v>0.39109576341892999</v>
      </c>
      <c r="L1443" s="68">
        <v>44.216417910447802</v>
      </c>
    </row>
    <row r="1444" spans="1:12" x14ac:dyDescent="0.2">
      <c r="A1444" s="72" t="s">
        <v>3158</v>
      </c>
      <c r="B1444" s="66" t="s">
        <v>3159</v>
      </c>
      <c r="C1444" s="67">
        <v>19</v>
      </c>
      <c r="D1444" s="67" t="s">
        <v>343</v>
      </c>
      <c r="E1444" s="71">
        <v>0.55613383886923595</v>
      </c>
      <c r="F1444" s="68">
        <v>98.507462686567195</v>
      </c>
      <c r="G1444" s="71">
        <v>0.69326856180172203</v>
      </c>
      <c r="H1444" s="68">
        <v>98.320895522388099</v>
      </c>
      <c r="I1444" s="71">
        <v>0.45153201540361998</v>
      </c>
      <c r="J1444" s="68">
        <v>97.947761194029894</v>
      </c>
      <c r="K1444" s="71">
        <v>0.52360093940236696</v>
      </c>
      <c r="L1444" s="68">
        <v>62.5</v>
      </c>
    </row>
    <row r="1445" spans="1:12" x14ac:dyDescent="0.2">
      <c r="A1445" s="72" t="s">
        <v>3160</v>
      </c>
      <c r="B1445" s="66" t="s">
        <v>3161</v>
      </c>
      <c r="C1445" s="67">
        <v>19</v>
      </c>
      <c r="D1445" s="67" t="s">
        <v>343</v>
      </c>
      <c r="E1445" s="71">
        <v>0.240239723746453</v>
      </c>
      <c r="F1445" s="68">
        <v>49.067164179104502</v>
      </c>
      <c r="G1445" s="71">
        <v>0.266259620497454</v>
      </c>
      <c r="H1445" s="68">
        <v>72.761194029850799</v>
      </c>
      <c r="I1445" s="71">
        <v>1.52310040344478E-2</v>
      </c>
      <c r="J1445" s="68">
        <v>70.708955223880594</v>
      </c>
      <c r="K1445" s="71">
        <v>0.43922854670745698</v>
      </c>
      <c r="L1445" s="68">
        <v>49.067164179104502</v>
      </c>
    </row>
    <row r="1446" spans="1:12" x14ac:dyDescent="0.2">
      <c r="A1446" s="72" t="s">
        <v>3162</v>
      </c>
      <c r="B1446" s="66" t="s">
        <v>3163</v>
      </c>
      <c r="C1446" s="67">
        <v>19</v>
      </c>
      <c r="D1446" s="67" t="s">
        <v>343</v>
      </c>
      <c r="E1446" s="71">
        <v>0.25205016760267401</v>
      </c>
      <c r="F1446" s="68">
        <v>53.358208955223901</v>
      </c>
      <c r="G1446" s="71">
        <v>0.24999999999080999</v>
      </c>
      <c r="H1446" s="68">
        <v>50.186567164179102</v>
      </c>
      <c r="I1446" s="71">
        <v>1.1739792394173099E-2</v>
      </c>
      <c r="J1446" s="68">
        <v>67.723880597014897</v>
      </c>
      <c r="K1446" s="71">
        <v>0.49441071042304002</v>
      </c>
      <c r="L1446" s="68">
        <v>57.089552238806</v>
      </c>
    </row>
    <row r="1447" spans="1:12" x14ac:dyDescent="0.2">
      <c r="A1447" s="72" t="s">
        <v>3164</v>
      </c>
      <c r="B1447" s="66" t="s">
        <v>3165</v>
      </c>
      <c r="C1447" s="67">
        <v>19</v>
      </c>
      <c r="D1447" s="67" t="s">
        <v>343</v>
      </c>
      <c r="E1447" s="71">
        <v>0.24336399817877699</v>
      </c>
      <c r="F1447" s="68">
        <v>50.186567164179102</v>
      </c>
      <c r="G1447" s="71">
        <v>0.25</v>
      </c>
      <c r="H1447" s="68">
        <v>60.820895522388099</v>
      </c>
      <c r="I1447" s="71">
        <v>2.6799451042618001E-2</v>
      </c>
      <c r="J1447" s="68">
        <v>75.186567164179095</v>
      </c>
      <c r="K1447" s="71">
        <v>0.45329254349371201</v>
      </c>
      <c r="L1447" s="68">
        <v>51.679104477611901</v>
      </c>
    </row>
    <row r="1448" spans="1:12" x14ac:dyDescent="0.2">
      <c r="A1448" s="72" t="s">
        <v>3166</v>
      </c>
      <c r="B1448" s="66" t="s">
        <v>3167</v>
      </c>
      <c r="C1448" s="67">
        <v>19</v>
      </c>
      <c r="D1448" s="67" t="s">
        <v>343</v>
      </c>
      <c r="E1448" s="71">
        <v>0.274508069348953</v>
      </c>
      <c r="F1448" s="68">
        <v>58.582089552238799</v>
      </c>
      <c r="G1448" s="71">
        <v>0.25277817447755202</v>
      </c>
      <c r="H1448" s="68">
        <v>64.738805970149201</v>
      </c>
      <c r="I1448" s="71">
        <v>2.1724835213262201E-2</v>
      </c>
      <c r="J1448" s="68">
        <v>73.320895522388099</v>
      </c>
      <c r="K1448" s="71">
        <v>0.54902119835604601</v>
      </c>
      <c r="L1448" s="68">
        <v>65.671641791044806</v>
      </c>
    </row>
    <row r="1449" spans="1:12" x14ac:dyDescent="0.2">
      <c r="A1449" s="72" t="s">
        <v>3168</v>
      </c>
      <c r="B1449" s="66" t="s">
        <v>3169</v>
      </c>
      <c r="C1449" s="67">
        <v>19</v>
      </c>
      <c r="D1449" s="67" t="s">
        <v>343</v>
      </c>
      <c r="E1449" s="71">
        <v>0.26244249169922801</v>
      </c>
      <c r="F1449" s="68">
        <v>55.037313432835802</v>
      </c>
      <c r="G1449" s="71">
        <v>0.254823594266814</v>
      </c>
      <c r="H1449" s="68">
        <v>67.164179104477597</v>
      </c>
      <c r="I1449" s="71">
        <v>5.38142544287179E-2</v>
      </c>
      <c r="J1449" s="68">
        <v>81.716417910447802</v>
      </c>
      <c r="K1449" s="71">
        <v>0.47868962640215101</v>
      </c>
      <c r="L1449" s="68">
        <v>55.037313432835802</v>
      </c>
    </row>
    <row r="1450" spans="1:12" x14ac:dyDescent="0.2">
      <c r="A1450" s="72" t="s">
        <v>3170</v>
      </c>
      <c r="B1450" s="66" t="s">
        <v>3171</v>
      </c>
      <c r="C1450" s="67">
        <v>19</v>
      </c>
      <c r="D1450" s="67" t="s">
        <v>343</v>
      </c>
      <c r="E1450" s="71">
        <v>0.22983990666950499</v>
      </c>
      <c r="F1450" s="68">
        <v>45.895522388059703</v>
      </c>
      <c r="G1450" s="71">
        <v>0.25</v>
      </c>
      <c r="H1450" s="68">
        <v>60.820895522388099</v>
      </c>
      <c r="I1450" s="71">
        <v>8.9397008496497395E-3</v>
      </c>
      <c r="J1450" s="68">
        <v>65.858208955223901</v>
      </c>
      <c r="K1450" s="71">
        <v>0.43058001915886401</v>
      </c>
      <c r="L1450" s="68">
        <v>47.761194029850699</v>
      </c>
    </row>
    <row r="1451" spans="1:12" x14ac:dyDescent="0.2">
      <c r="A1451" s="72" t="s">
        <v>3172</v>
      </c>
      <c r="B1451" s="66" t="s">
        <v>3173</v>
      </c>
      <c r="C1451" s="67">
        <v>19</v>
      </c>
      <c r="D1451" s="67" t="s">
        <v>343</v>
      </c>
      <c r="E1451" s="71">
        <v>0.34481904296708499</v>
      </c>
      <c r="F1451" s="68">
        <v>78.171641791044806</v>
      </c>
      <c r="G1451" s="71">
        <v>0.35887541345093699</v>
      </c>
      <c r="H1451" s="68">
        <v>89.365671641790996</v>
      </c>
      <c r="I1451" s="71">
        <v>1.5836931395103E-3</v>
      </c>
      <c r="J1451" s="68">
        <v>58.022388059701498</v>
      </c>
      <c r="K1451" s="71">
        <v>0.67399802231080697</v>
      </c>
      <c r="L1451" s="68">
        <v>81.343283582089597</v>
      </c>
    </row>
    <row r="1452" spans="1:12" x14ac:dyDescent="0.2">
      <c r="A1452" s="72" t="s">
        <v>3174</v>
      </c>
      <c r="B1452" s="66" t="s">
        <v>3175</v>
      </c>
      <c r="C1452" s="67">
        <v>19</v>
      </c>
      <c r="D1452" s="67" t="s">
        <v>343</v>
      </c>
      <c r="E1452" s="71">
        <v>0.34725654275475298</v>
      </c>
      <c r="F1452" s="68">
        <v>79.104477611940297</v>
      </c>
      <c r="G1452" s="71">
        <v>0.358186328555678</v>
      </c>
      <c r="H1452" s="68">
        <v>89.179104477611901</v>
      </c>
      <c r="I1452" s="71">
        <v>3.6328964453948101E-3</v>
      </c>
      <c r="J1452" s="68">
        <v>62.126865671641802</v>
      </c>
      <c r="K1452" s="71">
        <v>0.67995040326318701</v>
      </c>
      <c r="L1452" s="68">
        <v>81.529850746268707</v>
      </c>
    </row>
    <row r="1453" spans="1:12" x14ac:dyDescent="0.2">
      <c r="A1453" s="72" t="s">
        <v>3176</v>
      </c>
      <c r="B1453" s="66" t="s">
        <v>3177</v>
      </c>
      <c r="C1453" s="67">
        <v>19</v>
      </c>
      <c r="D1453" s="67" t="s">
        <v>343</v>
      </c>
      <c r="E1453" s="71">
        <v>0.60191101696385396</v>
      </c>
      <c r="F1453" s="68">
        <v>99.253731343283604</v>
      </c>
      <c r="G1453" s="71">
        <v>0.75751479348941198</v>
      </c>
      <c r="H1453" s="68">
        <v>98.880597014925399</v>
      </c>
      <c r="I1453" s="71">
        <v>0.445100306782577</v>
      </c>
      <c r="J1453" s="68">
        <v>97.761194029850799</v>
      </c>
      <c r="K1453" s="71">
        <v>0.60311795061957296</v>
      </c>
      <c r="L1453" s="68">
        <v>73.134328358209004</v>
      </c>
    </row>
    <row r="1454" spans="1:12" x14ac:dyDescent="0.2">
      <c r="A1454" s="72" t="s">
        <v>3178</v>
      </c>
      <c r="B1454" s="66" t="s">
        <v>3179</v>
      </c>
      <c r="C1454" s="67">
        <v>19</v>
      </c>
      <c r="D1454" s="67" t="s">
        <v>343</v>
      </c>
      <c r="E1454" s="71">
        <v>0.59743970721593898</v>
      </c>
      <c r="F1454" s="68">
        <v>99.067164179104495</v>
      </c>
      <c r="G1454" s="71">
        <v>0.67400541060224795</v>
      </c>
      <c r="H1454" s="68">
        <v>97.761194029850799</v>
      </c>
      <c r="I1454" s="71">
        <v>0.66666666676387099</v>
      </c>
      <c r="J1454" s="68">
        <v>99.253731343283604</v>
      </c>
      <c r="K1454" s="71">
        <v>0.451647044281697</v>
      </c>
      <c r="L1454" s="68">
        <v>51.119402985074601</v>
      </c>
    </row>
    <row r="1455" spans="1:12" x14ac:dyDescent="0.2">
      <c r="A1455" s="72" t="s">
        <v>3180</v>
      </c>
      <c r="B1455" s="66" t="s">
        <v>3181</v>
      </c>
      <c r="C1455" s="67">
        <v>13</v>
      </c>
      <c r="D1455" s="67" t="s">
        <v>343</v>
      </c>
      <c r="E1455" s="71">
        <v>0.58323662279882005</v>
      </c>
      <c r="F1455" s="68">
        <v>99.460292983808799</v>
      </c>
      <c r="G1455" s="71">
        <v>0.92672337092388102</v>
      </c>
      <c r="H1455" s="68">
        <v>99.498843484965306</v>
      </c>
      <c r="I1455" s="71">
        <v>0.302896054033509</v>
      </c>
      <c r="J1455" s="68">
        <v>96.7232074016962</v>
      </c>
      <c r="K1455" s="71">
        <v>0.52009044343906796</v>
      </c>
      <c r="L1455" s="68">
        <v>63.4926754047803</v>
      </c>
    </row>
    <row r="1456" spans="1:12" x14ac:dyDescent="0.2">
      <c r="A1456" s="72" t="s">
        <v>3182</v>
      </c>
      <c r="B1456" s="66" t="s">
        <v>3183</v>
      </c>
      <c r="C1456" s="67">
        <v>13</v>
      </c>
      <c r="D1456" s="67" t="s">
        <v>343</v>
      </c>
      <c r="E1456" s="71">
        <v>0.38874596974331899</v>
      </c>
      <c r="F1456" s="68">
        <v>89.282960678488806</v>
      </c>
      <c r="G1456" s="71">
        <v>0.62745061733011298</v>
      </c>
      <c r="H1456" s="68">
        <v>98.265227447956804</v>
      </c>
      <c r="I1456" s="71">
        <v>5.1133449234647597E-2</v>
      </c>
      <c r="J1456" s="68">
        <v>90.940632228219002</v>
      </c>
      <c r="K1456" s="71">
        <v>0.48765384266519601</v>
      </c>
      <c r="L1456" s="68">
        <v>60.678488820354701</v>
      </c>
    </row>
    <row r="1457" spans="1:12" x14ac:dyDescent="0.2">
      <c r="A1457" s="72" t="s">
        <v>3184</v>
      </c>
      <c r="B1457" s="66" t="s">
        <v>3185</v>
      </c>
      <c r="C1457" s="67">
        <v>13</v>
      </c>
      <c r="D1457" s="67" t="s">
        <v>343</v>
      </c>
      <c r="E1457" s="71">
        <v>0.471544229261675</v>
      </c>
      <c r="F1457" s="68">
        <v>98.226676946800296</v>
      </c>
      <c r="G1457" s="71">
        <v>0.70715775119712998</v>
      </c>
      <c r="H1457" s="68">
        <v>98.920585967617598</v>
      </c>
      <c r="I1457" s="71">
        <v>0.236999599195344</v>
      </c>
      <c r="J1457" s="68">
        <v>96.144949884348506</v>
      </c>
      <c r="K1457" s="71">
        <v>0.47047533739255099</v>
      </c>
      <c r="L1457" s="68">
        <v>59.290670778720099</v>
      </c>
    </row>
    <row r="1458" spans="1:12" x14ac:dyDescent="0.2">
      <c r="A1458" s="72" t="s">
        <v>3186</v>
      </c>
      <c r="B1458" s="66" t="s">
        <v>3187</v>
      </c>
      <c r="C1458" s="67">
        <v>13</v>
      </c>
      <c r="D1458" s="67" t="s">
        <v>343</v>
      </c>
      <c r="E1458" s="71">
        <v>0.50715281057137895</v>
      </c>
      <c r="F1458" s="68">
        <v>98.727833461835004</v>
      </c>
      <c r="G1458" s="71">
        <v>0.84472591971224298</v>
      </c>
      <c r="H1458" s="68">
        <v>99.267540478026206</v>
      </c>
      <c r="I1458" s="71">
        <v>0.43125089104619402</v>
      </c>
      <c r="J1458" s="68">
        <v>98.342328450269903</v>
      </c>
      <c r="K1458" s="71">
        <v>0.245481620955701</v>
      </c>
      <c r="L1458" s="68">
        <v>39.514263685427899</v>
      </c>
    </row>
    <row r="1459" spans="1:12" x14ac:dyDescent="0.2">
      <c r="A1459" s="72" t="s">
        <v>3188</v>
      </c>
      <c r="B1459" s="66" t="s">
        <v>3189</v>
      </c>
      <c r="C1459" s="67">
        <v>13</v>
      </c>
      <c r="D1459" s="67" t="s">
        <v>343</v>
      </c>
      <c r="E1459" s="71">
        <v>0.61045902640896599</v>
      </c>
      <c r="F1459" s="68">
        <v>99.653045489591406</v>
      </c>
      <c r="G1459" s="71">
        <v>0.98618525026218595</v>
      </c>
      <c r="H1459" s="68">
        <v>99.807247494217407</v>
      </c>
      <c r="I1459" s="71">
        <v>0.43920035203211799</v>
      </c>
      <c r="J1459" s="68">
        <v>98.457979953739397</v>
      </c>
      <c r="K1459" s="71">
        <v>0.40599147693259502</v>
      </c>
      <c r="L1459" s="68">
        <v>53.2767925983038</v>
      </c>
    </row>
    <row r="1460" spans="1:12" x14ac:dyDescent="0.2">
      <c r="A1460" s="72" t="s">
        <v>3190</v>
      </c>
      <c r="B1460" s="66" t="s">
        <v>3191</v>
      </c>
      <c r="C1460" s="67">
        <v>13</v>
      </c>
      <c r="D1460" s="67" t="s">
        <v>343</v>
      </c>
      <c r="E1460" s="71">
        <v>0.45473110942466399</v>
      </c>
      <c r="F1460" s="68">
        <v>97.609868928296095</v>
      </c>
      <c r="G1460" s="71">
        <v>0.59387224142920703</v>
      </c>
      <c r="H1460" s="68">
        <v>97.879722436391702</v>
      </c>
      <c r="I1460" s="71">
        <v>0.479596599682029</v>
      </c>
      <c r="J1460" s="68">
        <v>98.727833461835004</v>
      </c>
      <c r="K1460" s="71">
        <v>0.29072448716275501</v>
      </c>
      <c r="L1460" s="68">
        <v>42.945258288357699</v>
      </c>
    </row>
    <row r="1461" spans="1:12" x14ac:dyDescent="0.2">
      <c r="A1461" s="72" t="s">
        <v>3192</v>
      </c>
      <c r="B1461" s="66" t="s">
        <v>3193</v>
      </c>
      <c r="C1461" s="67">
        <v>13</v>
      </c>
      <c r="D1461" s="67" t="s">
        <v>343</v>
      </c>
      <c r="E1461" s="71">
        <v>0.64993582948593398</v>
      </c>
      <c r="F1461" s="68">
        <v>99.8457979953739</v>
      </c>
      <c r="G1461" s="71">
        <v>0.95903174973334804</v>
      </c>
      <c r="H1461" s="68">
        <v>99.537393986121799</v>
      </c>
      <c r="I1461" s="71">
        <v>0.67677476722206797</v>
      </c>
      <c r="J1461" s="68">
        <v>99.460292983808799</v>
      </c>
      <c r="K1461" s="71">
        <v>0.31400097150238598</v>
      </c>
      <c r="L1461" s="68">
        <v>45.181187355435597</v>
      </c>
    </row>
    <row r="1462" spans="1:12" x14ac:dyDescent="0.2">
      <c r="A1462" s="72" t="s">
        <v>3194</v>
      </c>
      <c r="B1462" s="66" t="s">
        <v>3195</v>
      </c>
      <c r="C1462" s="67">
        <v>19</v>
      </c>
      <c r="D1462" s="67" t="s">
        <v>343</v>
      </c>
      <c r="E1462" s="71">
        <v>0.33631308562288398</v>
      </c>
      <c r="F1462" s="68">
        <v>76.119402985074601</v>
      </c>
      <c r="G1462" s="71">
        <v>0.45287389795398802</v>
      </c>
      <c r="H1462" s="68">
        <v>94.216417910447802</v>
      </c>
      <c r="I1462" s="71">
        <v>8.1063959654362906E-3</v>
      </c>
      <c r="J1462" s="68">
        <v>65.485074626865696</v>
      </c>
      <c r="K1462" s="71">
        <v>0.54795896294922897</v>
      </c>
      <c r="L1462" s="68">
        <v>65.485074626865696</v>
      </c>
    </row>
    <row r="1463" spans="1:12" x14ac:dyDescent="0.2">
      <c r="A1463" s="72" t="s">
        <v>3196</v>
      </c>
      <c r="B1463" s="66" t="s">
        <v>3197</v>
      </c>
      <c r="C1463" s="67">
        <v>19</v>
      </c>
      <c r="D1463" s="67" t="s">
        <v>343</v>
      </c>
      <c r="E1463" s="71">
        <v>0.32542231676713002</v>
      </c>
      <c r="F1463" s="68">
        <v>72.201492537313399</v>
      </c>
      <c r="G1463" s="71">
        <v>0.432309092445124</v>
      </c>
      <c r="H1463" s="68">
        <v>93.470149253731293</v>
      </c>
      <c r="I1463" s="71">
        <v>1.9283095024463799E-2</v>
      </c>
      <c r="J1463" s="68">
        <v>72.574626865671604</v>
      </c>
      <c r="K1463" s="71">
        <v>0.52467476283180403</v>
      </c>
      <c r="L1463" s="68">
        <v>62.873134328358198</v>
      </c>
    </row>
    <row r="1464" spans="1:12" x14ac:dyDescent="0.2">
      <c r="A1464" s="72" t="s">
        <v>3198</v>
      </c>
      <c r="B1464" s="66" t="s">
        <v>3199</v>
      </c>
      <c r="C1464" s="67">
        <v>13</v>
      </c>
      <c r="D1464" s="67" t="s">
        <v>343</v>
      </c>
      <c r="E1464" s="71">
        <v>0.41626798569974499</v>
      </c>
      <c r="F1464" s="68">
        <v>94.949884348496497</v>
      </c>
      <c r="G1464" s="71">
        <v>0.69327383753206095</v>
      </c>
      <c r="H1464" s="68">
        <v>98.727833461835004</v>
      </c>
      <c r="I1464" s="71">
        <v>0.122836975507431</v>
      </c>
      <c r="J1464" s="68">
        <v>93.5235158057055</v>
      </c>
      <c r="K1464" s="71">
        <v>0.43269314405974302</v>
      </c>
      <c r="L1464" s="68">
        <v>56.129529683885899</v>
      </c>
    </row>
    <row r="1465" spans="1:12" x14ac:dyDescent="0.2">
      <c r="A1465" s="72" t="s">
        <v>3200</v>
      </c>
      <c r="B1465" s="66" t="s">
        <v>3201</v>
      </c>
      <c r="C1465" s="67">
        <v>13</v>
      </c>
      <c r="D1465" s="67" t="s">
        <v>343</v>
      </c>
      <c r="E1465" s="71">
        <v>0.47335959685569601</v>
      </c>
      <c r="F1465" s="68">
        <v>98.342328450269903</v>
      </c>
      <c r="G1465" s="71">
        <v>0.60407878445038199</v>
      </c>
      <c r="H1465" s="68">
        <v>97.956823438704703</v>
      </c>
      <c r="I1465" s="71">
        <v>0.404468266081282</v>
      </c>
      <c r="J1465" s="68">
        <v>98.072474942174296</v>
      </c>
      <c r="K1465" s="71">
        <v>0.41153174003542498</v>
      </c>
      <c r="L1465" s="68">
        <v>53.932151117964501</v>
      </c>
    </row>
    <row r="1466" spans="1:12" x14ac:dyDescent="0.2">
      <c r="A1466" s="72" t="s">
        <v>3202</v>
      </c>
      <c r="B1466" s="66" t="s">
        <v>3203</v>
      </c>
      <c r="C1466" s="67">
        <v>13</v>
      </c>
      <c r="D1466" s="67" t="s">
        <v>343</v>
      </c>
      <c r="E1466" s="71">
        <v>0.527661235233985</v>
      </c>
      <c r="F1466" s="68">
        <v>98.997686969930598</v>
      </c>
      <c r="G1466" s="71">
        <v>0.52062740613277503</v>
      </c>
      <c r="H1466" s="68">
        <v>96.915959907478793</v>
      </c>
      <c r="I1466" s="71">
        <v>0.66666666666666696</v>
      </c>
      <c r="J1466" s="68">
        <v>99.344641480339206</v>
      </c>
      <c r="K1466" s="71">
        <v>0.39568963290251402</v>
      </c>
      <c r="L1466" s="68">
        <v>52.428681572860398</v>
      </c>
    </row>
    <row r="1467" spans="1:12" x14ac:dyDescent="0.2">
      <c r="A1467" s="72" t="s">
        <v>3204</v>
      </c>
      <c r="B1467" s="66" t="s">
        <v>3205</v>
      </c>
      <c r="C1467" s="67">
        <v>13</v>
      </c>
      <c r="D1467" s="67" t="s">
        <v>343</v>
      </c>
      <c r="E1467" s="71">
        <v>0.60591300992528296</v>
      </c>
      <c r="F1467" s="68">
        <v>99.575944487278306</v>
      </c>
      <c r="G1467" s="71">
        <v>0.90441734420002595</v>
      </c>
      <c r="H1467" s="68">
        <v>99.460292983808799</v>
      </c>
      <c r="I1467" s="71">
        <v>0.73883754090238096</v>
      </c>
      <c r="J1467" s="68">
        <v>99.884348496530393</v>
      </c>
      <c r="K1467" s="71">
        <v>0.174484144673443</v>
      </c>
      <c r="L1467" s="68">
        <v>33.770239013107201</v>
      </c>
    </row>
    <row r="1468" spans="1:12" x14ac:dyDescent="0.2">
      <c r="A1468" s="72" t="s">
        <v>3206</v>
      </c>
      <c r="B1468" s="66" t="s">
        <v>3207</v>
      </c>
      <c r="C1468" s="67">
        <v>19</v>
      </c>
      <c r="D1468" s="67" t="s">
        <v>343</v>
      </c>
      <c r="E1468" s="71">
        <v>0.39275510964417398</v>
      </c>
      <c r="F1468" s="68">
        <v>87.873134328358205</v>
      </c>
      <c r="G1468" s="71">
        <v>0.3515873048766</v>
      </c>
      <c r="H1468" s="68">
        <v>88.0597014925373</v>
      </c>
      <c r="I1468" s="71">
        <v>1.12095932565002E-4</v>
      </c>
      <c r="J1468" s="68">
        <v>39.738805970149301</v>
      </c>
      <c r="K1468" s="71">
        <v>0.82656592812335905</v>
      </c>
      <c r="L1468" s="68">
        <v>91.604477611940297</v>
      </c>
    </row>
    <row r="1469" spans="1:12" x14ac:dyDescent="0.2">
      <c r="A1469" s="72" t="s">
        <v>3208</v>
      </c>
      <c r="B1469" s="66" t="s">
        <v>3209</v>
      </c>
      <c r="C1469" s="67">
        <v>19</v>
      </c>
      <c r="D1469" s="67" t="s">
        <v>343</v>
      </c>
      <c r="E1469" s="71">
        <v>0.35298042532926999</v>
      </c>
      <c r="F1469" s="68">
        <v>80.970149253731293</v>
      </c>
      <c r="G1469" s="71">
        <v>0.33659507161776497</v>
      </c>
      <c r="H1469" s="68">
        <v>86.380597014925399</v>
      </c>
      <c r="I1469" s="71">
        <v>1.2776341775286E-3</v>
      </c>
      <c r="J1469" s="68">
        <v>57.089552238806</v>
      </c>
      <c r="K1469" s="71">
        <v>0.72106857019251602</v>
      </c>
      <c r="L1469" s="68">
        <v>83.768656716417894</v>
      </c>
    </row>
    <row r="1470" spans="1:12" x14ac:dyDescent="0.2">
      <c r="A1470" s="72" t="s">
        <v>3210</v>
      </c>
      <c r="B1470" s="66" t="s">
        <v>3211</v>
      </c>
      <c r="C1470" s="67">
        <v>19</v>
      </c>
      <c r="D1470" s="67" t="s">
        <v>343</v>
      </c>
      <c r="E1470" s="71">
        <v>0.448092852027416</v>
      </c>
      <c r="F1470" s="68">
        <v>95.335820895522403</v>
      </c>
      <c r="G1470" s="71">
        <v>0.51789785827576895</v>
      </c>
      <c r="H1470" s="68">
        <v>95.335820895522403</v>
      </c>
      <c r="I1470" s="71">
        <v>3.2832908801195097E-2</v>
      </c>
      <c r="J1470" s="68">
        <v>77.611940298507506</v>
      </c>
      <c r="K1470" s="71">
        <v>0.793547789005284</v>
      </c>
      <c r="L1470" s="68">
        <v>89.552238805970106</v>
      </c>
    </row>
    <row r="1471" spans="1:12" x14ac:dyDescent="0.2">
      <c r="A1471" s="72" t="s">
        <v>2857</v>
      </c>
      <c r="B1471" s="66" t="s">
        <v>3212</v>
      </c>
      <c r="C1471" s="67">
        <v>19</v>
      </c>
      <c r="D1471" s="67" t="s">
        <v>343</v>
      </c>
      <c r="E1471" s="71">
        <v>0.34717013811860298</v>
      </c>
      <c r="F1471" s="68">
        <v>78.917910447761201</v>
      </c>
      <c r="G1471" s="71">
        <v>0.33645049509062902</v>
      </c>
      <c r="H1471" s="68">
        <v>86.194029850746304</v>
      </c>
      <c r="I1471" s="71">
        <v>4.54463852601823E-3</v>
      </c>
      <c r="J1471" s="68">
        <v>63.432835820895498</v>
      </c>
      <c r="K1471" s="71">
        <v>0.70051528073916103</v>
      </c>
      <c r="L1471" s="68">
        <v>82.462686567164198</v>
      </c>
    </row>
    <row r="1472" spans="1:12" x14ac:dyDescent="0.2">
      <c r="A1472" s="72" t="s">
        <v>3213</v>
      </c>
      <c r="B1472" s="66" t="s">
        <v>3214</v>
      </c>
      <c r="C1472" s="67">
        <v>13</v>
      </c>
      <c r="D1472" s="67" t="s">
        <v>343</v>
      </c>
      <c r="E1472" s="71">
        <v>0.52039837072012496</v>
      </c>
      <c r="F1472" s="68">
        <v>98.843484965304597</v>
      </c>
      <c r="G1472" s="71">
        <v>0.70668031942292797</v>
      </c>
      <c r="H1472" s="68">
        <v>98.843484965304597</v>
      </c>
      <c r="I1472" s="71">
        <v>0.66666666666666696</v>
      </c>
      <c r="J1472" s="68">
        <v>99.344641480339206</v>
      </c>
      <c r="K1472" s="71">
        <v>0.187848126070781</v>
      </c>
      <c r="L1472" s="68">
        <v>34.579799537394003</v>
      </c>
    </row>
    <row r="1473" spans="1:12" x14ac:dyDescent="0.2">
      <c r="A1473" s="72" t="s">
        <v>3215</v>
      </c>
      <c r="B1473" s="66" t="s">
        <v>3216</v>
      </c>
      <c r="C1473" s="67">
        <v>19</v>
      </c>
      <c r="D1473" s="67" t="s">
        <v>343</v>
      </c>
      <c r="E1473" s="71">
        <v>0.59496699682478904</v>
      </c>
      <c r="F1473" s="68">
        <v>98.880597014925399</v>
      </c>
      <c r="G1473" s="71">
        <v>0.55046657681990596</v>
      </c>
      <c r="H1473" s="68">
        <v>96.082089552238799</v>
      </c>
      <c r="I1473" s="71">
        <v>0.65513757486703095</v>
      </c>
      <c r="J1473" s="68">
        <v>99.067164179104495</v>
      </c>
      <c r="K1473" s="71">
        <v>0.57929683878742999</v>
      </c>
      <c r="L1473" s="68">
        <v>69.589552238805993</v>
      </c>
    </row>
    <row r="1474" spans="1:12" x14ac:dyDescent="0.2">
      <c r="A1474" s="72" t="s">
        <v>3217</v>
      </c>
      <c r="B1474" s="66" t="s">
        <v>3218</v>
      </c>
      <c r="C1474" s="67">
        <v>13</v>
      </c>
      <c r="D1474" s="67" t="s">
        <v>343</v>
      </c>
      <c r="E1474" s="71">
        <v>0.54458868147474704</v>
      </c>
      <c r="F1474" s="68">
        <v>99.228989976869698</v>
      </c>
      <c r="G1474" s="71">
        <v>0.82983971045278304</v>
      </c>
      <c r="H1474" s="68">
        <v>99.151888974556698</v>
      </c>
      <c r="I1474" s="71">
        <v>0.66666666666666696</v>
      </c>
      <c r="J1474" s="68">
        <v>99.344641480339206</v>
      </c>
      <c r="K1474" s="71">
        <v>0.137259667304791</v>
      </c>
      <c r="L1474" s="68">
        <v>29.568234387046999</v>
      </c>
    </row>
    <row r="1475" spans="1:12" x14ac:dyDescent="0.2">
      <c r="A1475" s="72" t="s">
        <v>3219</v>
      </c>
      <c r="B1475" s="66" t="s">
        <v>3220</v>
      </c>
      <c r="C1475" s="67">
        <v>13</v>
      </c>
      <c r="D1475" s="67" t="s">
        <v>343</v>
      </c>
      <c r="E1475" s="71">
        <v>0.21517511679505</v>
      </c>
      <c r="F1475" s="68">
        <v>48.650732459521997</v>
      </c>
      <c r="G1475" s="71">
        <v>0.26048324996315497</v>
      </c>
      <c r="H1475" s="68">
        <v>80.493446414803401</v>
      </c>
      <c r="I1475" s="71">
        <v>6.9948304879089397E-5</v>
      </c>
      <c r="J1475" s="68">
        <v>66.692367000771</v>
      </c>
      <c r="K1475" s="71">
        <v>0.384972152117116</v>
      </c>
      <c r="L1475" s="68">
        <v>51.811873554356197</v>
      </c>
    </row>
    <row r="1476" spans="1:12" x14ac:dyDescent="0.2">
      <c r="A1476" s="72" t="s">
        <v>3221</v>
      </c>
      <c r="B1476" s="66" t="s">
        <v>3222</v>
      </c>
      <c r="C1476" s="67">
        <v>13</v>
      </c>
      <c r="D1476" s="67" t="s">
        <v>343</v>
      </c>
      <c r="E1476" s="71">
        <v>0.557987114548542</v>
      </c>
      <c r="F1476" s="68">
        <v>99.344641480339206</v>
      </c>
      <c r="G1476" s="71">
        <v>0.97264994521743597</v>
      </c>
      <c r="H1476" s="68">
        <v>99.691595990747899</v>
      </c>
      <c r="I1476" s="71">
        <v>0.42548196134640098</v>
      </c>
      <c r="J1476" s="68">
        <v>98.303777949113297</v>
      </c>
      <c r="K1476" s="71">
        <v>0.27582943708178898</v>
      </c>
      <c r="L1476" s="68">
        <v>41.711642251349303</v>
      </c>
    </row>
    <row r="1477" spans="1:12" x14ac:dyDescent="0.2">
      <c r="A1477" s="72" t="s">
        <v>3223</v>
      </c>
      <c r="B1477" s="66" t="s">
        <v>3224</v>
      </c>
      <c r="C1477" s="67">
        <v>13</v>
      </c>
      <c r="D1477" s="67" t="s">
        <v>343</v>
      </c>
      <c r="E1477" s="71">
        <v>0.30737476865005797</v>
      </c>
      <c r="F1477" s="68">
        <v>69.660755589822699</v>
      </c>
      <c r="G1477" s="71">
        <v>0.45743641081838599</v>
      </c>
      <c r="H1477" s="68">
        <v>96.029298380878899</v>
      </c>
      <c r="I1477" s="71">
        <v>0.132561361304812</v>
      </c>
      <c r="J1477" s="68">
        <v>93.793369313801094</v>
      </c>
      <c r="K1477" s="71">
        <v>0.33212653382697499</v>
      </c>
      <c r="L1477" s="68">
        <v>47.031611410948301</v>
      </c>
    </row>
    <row r="1478" spans="1:12" x14ac:dyDescent="0.2">
      <c r="A1478" s="72" t="s">
        <v>3225</v>
      </c>
      <c r="B1478" s="66" t="s">
        <v>3226</v>
      </c>
      <c r="C1478" s="67">
        <v>13</v>
      </c>
      <c r="D1478" s="67" t="s">
        <v>343</v>
      </c>
      <c r="E1478" s="71">
        <v>0.30161925689767</v>
      </c>
      <c r="F1478" s="68">
        <v>68.234387047031603</v>
      </c>
      <c r="G1478" s="71">
        <v>0.59982545702395096</v>
      </c>
      <c r="H1478" s="68">
        <v>97.918272937548196</v>
      </c>
      <c r="I1478" s="71">
        <v>6.3365216588664897E-2</v>
      </c>
      <c r="J1478" s="68">
        <v>91.557440246723203</v>
      </c>
      <c r="K1478" s="71">
        <v>0.24166709708039399</v>
      </c>
      <c r="L1478" s="68">
        <v>39.244410177332298</v>
      </c>
    </row>
    <row r="1479" spans="1:12" x14ac:dyDescent="0.2">
      <c r="A1479" s="72" t="s">
        <v>3227</v>
      </c>
      <c r="B1479" s="66" t="s">
        <v>3228</v>
      </c>
      <c r="C1479" s="67">
        <v>13</v>
      </c>
      <c r="D1479" s="67" t="s">
        <v>343</v>
      </c>
      <c r="E1479" s="71">
        <v>0.64333989653712598</v>
      </c>
      <c r="F1479" s="68">
        <v>99.807247494217407</v>
      </c>
      <c r="G1479" s="71">
        <v>0.99859374999914896</v>
      </c>
      <c r="H1479" s="68">
        <v>99.961449498843507</v>
      </c>
      <c r="I1479" s="71">
        <v>0.68079339664148797</v>
      </c>
      <c r="J1479" s="68">
        <v>99.614494988434899</v>
      </c>
      <c r="K1479" s="71">
        <v>0.250632542970742</v>
      </c>
      <c r="L1479" s="68">
        <v>39.82266769468</v>
      </c>
    </row>
    <row r="1480" spans="1:12" x14ac:dyDescent="0.2">
      <c r="A1480" s="72" t="s">
        <v>3229</v>
      </c>
      <c r="B1480" s="66" t="s">
        <v>3230</v>
      </c>
      <c r="C1480" s="67">
        <v>13</v>
      </c>
      <c r="D1480" s="67" t="s">
        <v>343</v>
      </c>
      <c r="E1480" s="71">
        <v>0.31028970197914602</v>
      </c>
      <c r="F1480" s="68">
        <v>70.663068619892101</v>
      </c>
      <c r="G1480" s="71">
        <v>0.22299750086980899</v>
      </c>
      <c r="H1480" s="68">
        <v>16.383962991518899</v>
      </c>
      <c r="I1480" s="71">
        <v>1.1922560361353101E-5</v>
      </c>
      <c r="J1480" s="68">
        <v>55.319969159599097</v>
      </c>
      <c r="K1480" s="71">
        <v>0.70785968250726605</v>
      </c>
      <c r="L1480" s="68">
        <v>77.679259830377802</v>
      </c>
    </row>
    <row r="1481" spans="1:12" x14ac:dyDescent="0.2">
      <c r="A1481" s="72" t="s">
        <v>3231</v>
      </c>
      <c r="B1481" s="66" t="s">
        <v>3232</v>
      </c>
      <c r="C1481" s="67">
        <v>13</v>
      </c>
      <c r="D1481" s="67" t="s">
        <v>343</v>
      </c>
      <c r="E1481" s="71">
        <v>0.30210094961150402</v>
      </c>
      <c r="F1481" s="68">
        <v>68.388589051657704</v>
      </c>
      <c r="G1481" s="71">
        <v>0.237316000471088</v>
      </c>
      <c r="H1481" s="68">
        <v>26.021588280647698</v>
      </c>
      <c r="I1481" s="71">
        <v>5.1086784804170102E-5</v>
      </c>
      <c r="J1481" s="68">
        <v>65.188897455666904</v>
      </c>
      <c r="K1481" s="71">
        <v>0.668935761578619</v>
      </c>
      <c r="L1481" s="68">
        <v>74.749421742482696</v>
      </c>
    </row>
    <row r="1482" spans="1:12" x14ac:dyDescent="0.2">
      <c r="A1482" s="72" t="s">
        <v>3233</v>
      </c>
      <c r="B1482" s="66" t="s">
        <v>3234</v>
      </c>
      <c r="C1482" s="67">
        <v>13</v>
      </c>
      <c r="D1482" s="67" t="s">
        <v>343</v>
      </c>
      <c r="E1482" s="71">
        <v>0.33567139169494697</v>
      </c>
      <c r="F1482" s="68">
        <v>77.139552814186601</v>
      </c>
      <c r="G1482" s="71">
        <v>0.23366775026608799</v>
      </c>
      <c r="H1482" s="68">
        <v>23.824209714726301</v>
      </c>
      <c r="I1482" s="71">
        <v>2.9529132057770001E-5</v>
      </c>
      <c r="J1482" s="68">
        <v>61.256746337702403</v>
      </c>
      <c r="K1482" s="71">
        <v>0.77331689568669404</v>
      </c>
      <c r="L1482" s="68">
        <v>82.613723978411699</v>
      </c>
    </row>
    <row r="1483" spans="1:12" x14ac:dyDescent="0.2">
      <c r="A1483" s="72" t="s">
        <v>3235</v>
      </c>
      <c r="B1483" s="66" t="s">
        <v>3236</v>
      </c>
      <c r="C1483" s="67">
        <v>13</v>
      </c>
      <c r="D1483" s="67" t="s">
        <v>343</v>
      </c>
      <c r="E1483" s="71">
        <v>0.34582438934230803</v>
      </c>
      <c r="F1483" s="68">
        <v>78.989976869699305</v>
      </c>
      <c r="G1483" s="71">
        <v>0.218708501086398</v>
      </c>
      <c r="H1483" s="68">
        <v>14.417887432536601</v>
      </c>
      <c r="I1483" s="71">
        <v>3.6530170409494801E-5</v>
      </c>
      <c r="J1483" s="68">
        <v>62.837316885119499</v>
      </c>
      <c r="K1483" s="71">
        <v>0.81872813677011602</v>
      </c>
      <c r="L1483" s="68">
        <v>85.851966075559005</v>
      </c>
    </row>
    <row r="1484" spans="1:12" x14ac:dyDescent="0.2">
      <c r="A1484" s="72" t="s">
        <v>3237</v>
      </c>
      <c r="B1484" s="66" t="s">
        <v>3238</v>
      </c>
      <c r="C1484" s="67">
        <v>13</v>
      </c>
      <c r="D1484" s="67" t="s">
        <v>343</v>
      </c>
      <c r="E1484" s="71">
        <v>0.36225454219798697</v>
      </c>
      <c r="F1484" s="68">
        <v>82.690824980724798</v>
      </c>
      <c r="G1484" s="71">
        <v>0.23271374633705799</v>
      </c>
      <c r="H1484" s="68">
        <v>23.1688511950655</v>
      </c>
      <c r="I1484" s="71">
        <v>1.7675889552486199E-5</v>
      </c>
      <c r="J1484" s="68">
        <v>57.401696222050901</v>
      </c>
      <c r="K1484" s="71">
        <v>0.85403220436734995</v>
      </c>
      <c r="L1484" s="68">
        <v>88.897455666923705</v>
      </c>
    </row>
    <row r="1485" spans="1:12" x14ac:dyDescent="0.2">
      <c r="A1485" s="72" t="s">
        <v>3239</v>
      </c>
      <c r="B1485" s="66" t="s">
        <v>3240</v>
      </c>
      <c r="C1485" s="67">
        <v>13</v>
      </c>
      <c r="D1485" s="67" t="s">
        <v>343</v>
      </c>
      <c r="E1485" s="71">
        <v>0.35089896576372298</v>
      </c>
      <c r="F1485" s="68">
        <v>79.915188897455707</v>
      </c>
      <c r="G1485" s="71">
        <v>0.23569449974842099</v>
      </c>
      <c r="H1485" s="68">
        <v>24.8265227447957</v>
      </c>
      <c r="I1485" s="71">
        <v>1.53634918930573E-13</v>
      </c>
      <c r="J1485" s="68">
        <v>32.690824980724699</v>
      </c>
      <c r="K1485" s="71">
        <v>0.81700239754259296</v>
      </c>
      <c r="L1485" s="68">
        <v>85.697764070932905</v>
      </c>
    </row>
    <row r="1486" spans="1:12" x14ac:dyDescent="0.2">
      <c r="A1486" s="72" t="s">
        <v>3241</v>
      </c>
      <c r="B1486" s="66" t="s">
        <v>3242</v>
      </c>
      <c r="C1486" s="67">
        <v>13</v>
      </c>
      <c r="D1486" s="67" t="s">
        <v>343</v>
      </c>
      <c r="E1486" s="71">
        <v>0.352327327311793</v>
      </c>
      <c r="F1486" s="68">
        <v>80.146491904394793</v>
      </c>
      <c r="G1486" s="71">
        <v>0.22795200113518099</v>
      </c>
      <c r="H1486" s="68">
        <v>20.0462606013878</v>
      </c>
      <c r="I1486" s="71">
        <v>0</v>
      </c>
      <c r="J1486" s="68">
        <v>32.459521973785698</v>
      </c>
      <c r="K1486" s="71">
        <v>0.82902998080019696</v>
      </c>
      <c r="L1486" s="68">
        <v>86.5844255975328</v>
      </c>
    </row>
    <row r="1487" spans="1:12" x14ac:dyDescent="0.2">
      <c r="A1487" s="72" t="s">
        <v>3243</v>
      </c>
      <c r="B1487" s="66" t="s">
        <v>3244</v>
      </c>
      <c r="C1487" s="67">
        <v>13</v>
      </c>
      <c r="D1487" s="67" t="s">
        <v>343</v>
      </c>
      <c r="E1487" s="71">
        <v>0.281274778730222</v>
      </c>
      <c r="F1487" s="68">
        <v>64.263685427910602</v>
      </c>
      <c r="G1487" s="71">
        <v>0.22834450020139799</v>
      </c>
      <c r="H1487" s="68">
        <v>20.431765612953001</v>
      </c>
      <c r="I1487" s="71">
        <v>0</v>
      </c>
      <c r="J1487" s="68">
        <v>32.459521973785698</v>
      </c>
      <c r="K1487" s="71">
        <v>0.61547983598926803</v>
      </c>
      <c r="L1487" s="68">
        <v>70.663068619892101</v>
      </c>
    </row>
    <row r="1488" spans="1:12" x14ac:dyDescent="0.2">
      <c r="A1488" s="72" t="s">
        <v>3245</v>
      </c>
      <c r="B1488" s="66" t="s">
        <v>3246</v>
      </c>
      <c r="C1488" s="67">
        <v>13</v>
      </c>
      <c r="D1488" s="67" t="s">
        <v>343</v>
      </c>
      <c r="E1488" s="71">
        <v>0.174405476525652</v>
      </c>
      <c r="F1488" s="68">
        <v>39.475713184271399</v>
      </c>
      <c r="G1488" s="71">
        <v>0.302789623523464</v>
      </c>
      <c r="H1488" s="68">
        <v>88.511950655358504</v>
      </c>
      <c r="I1488" s="71">
        <v>0</v>
      </c>
      <c r="J1488" s="68">
        <v>32.459521973785698</v>
      </c>
      <c r="K1488" s="71">
        <v>0.22042680605349299</v>
      </c>
      <c r="L1488" s="68">
        <v>37.355435620663101</v>
      </c>
    </row>
    <row r="1489" spans="1:12" x14ac:dyDescent="0.2">
      <c r="A1489" s="72" t="s">
        <v>3247</v>
      </c>
      <c r="B1489" s="66" t="s">
        <v>3248</v>
      </c>
      <c r="C1489" s="67">
        <v>13</v>
      </c>
      <c r="D1489" s="67" t="s">
        <v>343</v>
      </c>
      <c r="E1489" s="71">
        <v>0.15460635410866</v>
      </c>
      <c r="F1489" s="68">
        <v>35.158057054741697</v>
      </c>
      <c r="G1489" s="71">
        <v>0.22621375099984201</v>
      </c>
      <c r="H1489" s="68">
        <v>18.581341557440201</v>
      </c>
      <c r="I1489" s="71">
        <v>0</v>
      </c>
      <c r="J1489" s="68">
        <v>32.459521973785698</v>
      </c>
      <c r="K1489" s="71">
        <v>0.23760531132613699</v>
      </c>
      <c r="L1489" s="68">
        <v>38.974556669236698</v>
      </c>
    </row>
    <row r="1490" spans="1:12" x14ac:dyDescent="0.2">
      <c r="A1490" s="72" t="s">
        <v>3249</v>
      </c>
      <c r="B1490" s="66" t="s">
        <v>3250</v>
      </c>
      <c r="C1490" s="67">
        <v>13</v>
      </c>
      <c r="D1490" s="67" t="s">
        <v>343</v>
      </c>
      <c r="E1490" s="71">
        <v>0.10217277555882399</v>
      </c>
      <c r="F1490" s="68">
        <v>20.0077101002313</v>
      </c>
      <c r="G1490" s="71">
        <v>0.23685724853394699</v>
      </c>
      <c r="H1490" s="68">
        <v>25.828835774865102</v>
      </c>
      <c r="I1490" s="71">
        <v>0</v>
      </c>
      <c r="J1490" s="68">
        <v>32.459521973785698</v>
      </c>
      <c r="K1490" s="71">
        <v>6.9661078142523994E-2</v>
      </c>
      <c r="L1490" s="68">
        <v>20.123361603700801</v>
      </c>
    </row>
    <row r="1491" spans="1:12" x14ac:dyDescent="0.2">
      <c r="A1491" s="72" t="s">
        <v>3251</v>
      </c>
      <c r="B1491" s="66" t="s">
        <v>3252</v>
      </c>
      <c r="C1491" s="67">
        <v>13</v>
      </c>
      <c r="D1491" s="67" t="s">
        <v>343</v>
      </c>
      <c r="E1491" s="71">
        <v>9.5655133289514402E-2</v>
      </c>
      <c r="F1491" s="68">
        <v>17.386276021588301</v>
      </c>
      <c r="G1491" s="71">
        <v>0.21081700134131101</v>
      </c>
      <c r="H1491" s="68">
        <v>12.6445643793369</v>
      </c>
      <c r="I1491" s="71">
        <v>2.29933567303273E-10</v>
      </c>
      <c r="J1491" s="68">
        <v>34.502698535081002</v>
      </c>
      <c r="K1491" s="71">
        <v>7.6148398297298497E-2</v>
      </c>
      <c r="L1491" s="68">
        <v>21.202775636083299</v>
      </c>
    </row>
    <row r="1492" spans="1:12" x14ac:dyDescent="0.2">
      <c r="A1492" s="72" t="s">
        <v>3253</v>
      </c>
      <c r="B1492" s="66" t="s">
        <v>3254</v>
      </c>
      <c r="C1492" s="67">
        <v>13</v>
      </c>
      <c r="D1492" s="67" t="s">
        <v>343</v>
      </c>
      <c r="E1492" s="71">
        <v>0.157214712747484</v>
      </c>
      <c r="F1492" s="68">
        <v>35.774865073245998</v>
      </c>
      <c r="G1492" s="71">
        <v>0.449195009583231</v>
      </c>
      <c r="H1492" s="68">
        <v>95.682343870470305</v>
      </c>
      <c r="I1492" s="71">
        <v>2.5978271071102101E-3</v>
      </c>
      <c r="J1492" s="68">
        <v>79.992289899768707</v>
      </c>
      <c r="K1492" s="71">
        <v>1.9851301552112399E-2</v>
      </c>
      <c r="L1492" s="68">
        <v>11.989205859676201</v>
      </c>
    </row>
    <row r="1493" spans="1:12" x14ac:dyDescent="0.2">
      <c r="A1493" s="72" t="s">
        <v>3255</v>
      </c>
      <c r="B1493" s="66" t="s">
        <v>3256</v>
      </c>
      <c r="C1493" s="67">
        <v>13</v>
      </c>
      <c r="D1493" s="67" t="s">
        <v>343</v>
      </c>
      <c r="E1493" s="71">
        <v>8.7164170757250803E-2</v>
      </c>
      <c r="F1493" s="68">
        <v>14.070932922128</v>
      </c>
      <c r="G1493" s="71">
        <v>0.24806199998525999</v>
      </c>
      <c r="H1493" s="68">
        <v>32.575173477255198</v>
      </c>
      <c r="I1493" s="71">
        <v>6.6530889154378206E-5</v>
      </c>
      <c r="J1493" s="68">
        <v>66.538164996144999</v>
      </c>
      <c r="K1493" s="71">
        <v>1.3363981397337899E-2</v>
      </c>
      <c r="L1493" s="68">
        <v>10.7170393215112</v>
      </c>
    </row>
    <row r="1494" spans="1:12" x14ac:dyDescent="0.2">
      <c r="A1494" s="72" t="s">
        <v>3257</v>
      </c>
      <c r="B1494" s="66" t="s">
        <v>3258</v>
      </c>
      <c r="C1494" s="67">
        <v>13</v>
      </c>
      <c r="D1494" s="67" t="s">
        <v>343</v>
      </c>
      <c r="E1494" s="71">
        <v>8.7117804961040393E-2</v>
      </c>
      <c r="F1494" s="68">
        <v>14.0323824209715</v>
      </c>
      <c r="G1494" s="71">
        <v>0.237298248367913</v>
      </c>
      <c r="H1494" s="68">
        <v>25.983037779491099</v>
      </c>
      <c r="I1494" s="71">
        <v>0</v>
      </c>
      <c r="J1494" s="68">
        <v>32.459521973785698</v>
      </c>
      <c r="K1494" s="71">
        <v>2.4055166515208198E-2</v>
      </c>
      <c r="L1494" s="68">
        <v>12.837316885119501</v>
      </c>
    </row>
    <row r="1495" spans="1:12" x14ac:dyDescent="0.2">
      <c r="A1495" s="72" t="s">
        <v>1649</v>
      </c>
      <c r="B1495" s="66" t="s">
        <v>3259</v>
      </c>
      <c r="C1495" s="67">
        <v>13</v>
      </c>
      <c r="D1495" s="67" t="s">
        <v>343</v>
      </c>
      <c r="E1495" s="71">
        <v>8.2464098515858994E-2</v>
      </c>
      <c r="F1495" s="68">
        <v>10.370084811102499</v>
      </c>
      <c r="G1495" s="71">
        <v>0.24471949926810899</v>
      </c>
      <c r="H1495" s="68">
        <v>30.609097918272901</v>
      </c>
      <c r="I1495" s="71">
        <v>0</v>
      </c>
      <c r="J1495" s="68">
        <v>32.459521973785698</v>
      </c>
      <c r="K1495" s="71">
        <v>2.67279627946758E-3</v>
      </c>
      <c r="L1495" s="68">
        <v>6.7077872012336197</v>
      </c>
    </row>
    <row r="1496" spans="1:12" x14ac:dyDescent="0.2">
      <c r="A1496" s="72" t="s">
        <v>3260</v>
      </c>
      <c r="B1496" s="66" t="s">
        <v>3261</v>
      </c>
      <c r="C1496" s="67">
        <v>13</v>
      </c>
      <c r="D1496" s="67" t="s">
        <v>343</v>
      </c>
      <c r="E1496" s="71">
        <v>8.0553558825357197E-2</v>
      </c>
      <c r="F1496" s="68">
        <v>9.5605242868157294</v>
      </c>
      <c r="G1496" s="71">
        <v>0.22428750065953201</v>
      </c>
      <c r="H1496" s="68">
        <v>17.116422513492701</v>
      </c>
      <c r="I1496" s="71">
        <v>0</v>
      </c>
      <c r="J1496" s="68">
        <v>32.459521973785698</v>
      </c>
      <c r="K1496" s="71">
        <v>1.7373175816539299E-2</v>
      </c>
      <c r="L1496" s="68">
        <v>11.7193523515806</v>
      </c>
    </row>
    <row r="1497" spans="1:12" x14ac:dyDescent="0.2">
      <c r="A1497" s="72" t="s">
        <v>3262</v>
      </c>
      <c r="B1497" s="66" t="s">
        <v>3263</v>
      </c>
      <c r="C1497" s="67">
        <v>13</v>
      </c>
      <c r="D1497" s="67" t="s">
        <v>343</v>
      </c>
      <c r="E1497" s="71">
        <v>7.6301326891267104E-2</v>
      </c>
      <c r="F1497" s="68">
        <v>7.9028527370855803</v>
      </c>
      <c r="G1497" s="71">
        <v>0.215539999276463</v>
      </c>
      <c r="H1497" s="68">
        <v>13.4926754047803</v>
      </c>
      <c r="I1497" s="71">
        <v>0</v>
      </c>
      <c r="J1497" s="68">
        <v>32.459521973785698</v>
      </c>
      <c r="K1497" s="71">
        <v>1.3363981397337899E-2</v>
      </c>
      <c r="L1497" s="68">
        <v>10.7170393215112</v>
      </c>
    </row>
    <row r="1498" spans="1:12" x14ac:dyDescent="0.2">
      <c r="A1498" s="72" t="s">
        <v>3264</v>
      </c>
      <c r="B1498" s="66" t="s">
        <v>3265</v>
      </c>
      <c r="C1498" s="67">
        <v>13</v>
      </c>
      <c r="D1498" s="67" t="s">
        <v>343</v>
      </c>
      <c r="E1498" s="71">
        <v>9.4276193112733706E-2</v>
      </c>
      <c r="F1498" s="68">
        <v>17.039321511179601</v>
      </c>
      <c r="G1498" s="71">
        <v>0.246940500090638</v>
      </c>
      <c r="H1498" s="68">
        <v>31.9198149575945</v>
      </c>
      <c r="I1498" s="71">
        <v>1.8644969075929799E-11</v>
      </c>
      <c r="J1498" s="68">
        <v>33.3461835003855</v>
      </c>
      <c r="K1498" s="71">
        <v>3.5888079228917902E-2</v>
      </c>
      <c r="L1498" s="68">
        <v>15.188897455666901</v>
      </c>
    </row>
    <row r="1499" spans="1:12" x14ac:dyDescent="0.2">
      <c r="A1499" s="72" t="s">
        <v>3266</v>
      </c>
      <c r="B1499" s="66" t="s">
        <v>3267</v>
      </c>
      <c r="C1499" s="67">
        <v>13</v>
      </c>
      <c r="D1499" s="67" t="s">
        <v>343</v>
      </c>
      <c r="E1499" s="71">
        <v>7.9080145403385205E-2</v>
      </c>
      <c r="F1499" s="68">
        <v>8.9051657671549709</v>
      </c>
      <c r="G1499" s="71">
        <v>0.22654925109228499</v>
      </c>
      <c r="H1499" s="68">
        <v>18.851195065535901</v>
      </c>
      <c r="I1499" s="71">
        <v>0</v>
      </c>
      <c r="J1499" s="68">
        <v>32.459521973785698</v>
      </c>
      <c r="K1499" s="71">
        <v>1.0691185117870299E-2</v>
      </c>
      <c r="L1499" s="68">
        <v>9.7918272937548192</v>
      </c>
    </row>
    <row r="1500" spans="1:12" x14ac:dyDescent="0.2">
      <c r="A1500" s="72" t="s">
        <v>3268</v>
      </c>
      <c r="B1500" s="66" t="s">
        <v>3269</v>
      </c>
      <c r="C1500" s="67">
        <v>13</v>
      </c>
      <c r="D1500" s="67" t="s">
        <v>343</v>
      </c>
      <c r="E1500" s="71">
        <v>7.6395181864003403E-2</v>
      </c>
      <c r="F1500" s="68">
        <v>8.0185042405551297</v>
      </c>
      <c r="G1500" s="71">
        <v>0.226512749260636</v>
      </c>
      <c r="H1500" s="68">
        <v>18.774094063222801</v>
      </c>
      <c r="I1500" s="71">
        <v>5.1906289145149203E-11</v>
      </c>
      <c r="J1500" s="68">
        <v>33.693138010794101</v>
      </c>
      <c r="K1500" s="71">
        <v>2.67279627946758E-3</v>
      </c>
      <c r="L1500" s="68">
        <v>6.7077872012336197</v>
      </c>
    </row>
    <row r="1501" spans="1:12" x14ac:dyDescent="0.2">
      <c r="A1501" s="72" t="s">
        <v>3270</v>
      </c>
      <c r="B1501" s="66" t="s">
        <v>3271</v>
      </c>
      <c r="C1501" s="67">
        <v>13</v>
      </c>
      <c r="D1501" s="67" t="s">
        <v>343</v>
      </c>
      <c r="E1501" s="71">
        <v>7.9544348722261099E-2</v>
      </c>
      <c r="F1501" s="68">
        <v>8.9822667694679996</v>
      </c>
      <c r="G1501" s="71">
        <v>0.23596024988731601</v>
      </c>
      <c r="H1501" s="68">
        <v>25.0963762528913</v>
      </c>
      <c r="I1501" s="71">
        <v>0</v>
      </c>
      <c r="J1501" s="68">
        <v>32.459521973785698</v>
      </c>
      <c r="K1501" s="71">
        <v>2.67279627946758E-3</v>
      </c>
      <c r="L1501" s="68">
        <v>6.7077872012336197</v>
      </c>
    </row>
    <row r="1502" spans="1:12" x14ac:dyDescent="0.2">
      <c r="A1502" s="72" t="s">
        <v>832</v>
      </c>
      <c r="B1502" s="66" t="s">
        <v>3272</v>
      </c>
      <c r="C1502" s="67">
        <v>13</v>
      </c>
      <c r="D1502" s="67" t="s">
        <v>343</v>
      </c>
      <c r="E1502" s="71">
        <v>9.5655204083505696E-2</v>
      </c>
      <c r="F1502" s="68">
        <v>17.424826522744802</v>
      </c>
      <c r="G1502" s="71">
        <v>0.22281850129206299</v>
      </c>
      <c r="H1502" s="68">
        <v>16.191210485736299</v>
      </c>
      <c r="I1502" s="71">
        <v>2.5123244234648101E-10</v>
      </c>
      <c r="J1502" s="68">
        <v>34.541249036237502</v>
      </c>
      <c r="K1502" s="71">
        <v>6.4147110707221899E-2</v>
      </c>
      <c r="L1502" s="68">
        <v>19.468003084040099</v>
      </c>
    </row>
    <row r="1503" spans="1:12" x14ac:dyDescent="0.2">
      <c r="A1503" s="72" t="s">
        <v>3273</v>
      </c>
      <c r="B1503" s="66" t="s">
        <v>3274</v>
      </c>
      <c r="C1503" s="67">
        <v>13</v>
      </c>
      <c r="D1503" s="67" t="s">
        <v>343</v>
      </c>
      <c r="E1503" s="71">
        <v>7.4095431907365505E-2</v>
      </c>
      <c r="F1503" s="68">
        <v>6.9005397070161898</v>
      </c>
      <c r="G1503" s="71">
        <v>0.21961349944262901</v>
      </c>
      <c r="H1503" s="68">
        <v>14.764841942945299</v>
      </c>
      <c r="I1503" s="71">
        <v>0</v>
      </c>
      <c r="J1503" s="68">
        <v>32.459521973785698</v>
      </c>
      <c r="K1503" s="71">
        <v>2.67279627946758E-3</v>
      </c>
      <c r="L1503" s="68">
        <v>6.7077872012336197</v>
      </c>
    </row>
    <row r="1504" spans="1:12" x14ac:dyDescent="0.2">
      <c r="A1504" s="72" t="s">
        <v>3275</v>
      </c>
      <c r="B1504" s="66" t="s">
        <v>3276</v>
      </c>
      <c r="C1504" s="67">
        <v>13</v>
      </c>
      <c r="D1504" s="67" t="s">
        <v>343</v>
      </c>
      <c r="E1504" s="71">
        <v>7.3220348383300299E-2</v>
      </c>
      <c r="F1504" s="68">
        <v>6.5921356977640704</v>
      </c>
      <c r="G1504" s="71">
        <v>0.216988248870433</v>
      </c>
      <c r="H1504" s="68">
        <v>13.762528912875901</v>
      </c>
      <c r="I1504" s="71">
        <v>0</v>
      </c>
      <c r="J1504" s="68">
        <v>32.459521973785698</v>
      </c>
      <c r="K1504" s="71">
        <v>2.67279627946758E-3</v>
      </c>
      <c r="L1504" s="68">
        <v>6.7077872012336197</v>
      </c>
    </row>
    <row r="1505" spans="1:12" x14ac:dyDescent="0.2">
      <c r="A1505" s="72" t="s">
        <v>3277</v>
      </c>
      <c r="B1505" s="66" t="s">
        <v>3278</v>
      </c>
      <c r="C1505" s="67">
        <v>13</v>
      </c>
      <c r="D1505" s="67" t="s">
        <v>343</v>
      </c>
      <c r="E1505" s="71">
        <v>7.7670280941649197E-2</v>
      </c>
      <c r="F1505" s="68">
        <v>8.4811102544333092</v>
      </c>
      <c r="G1505" s="71">
        <v>0.227665250266012</v>
      </c>
      <c r="H1505" s="68">
        <v>19.7764070932922</v>
      </c>
      <c r="I1505" s="71">
        <v>0</v>
      </c>
      <c r="J1505" s="68">
        <v>32.459521973785698</v>
      </c>
      <c r="K1505" s="71">
        <v>5.34559255893516E-3</v>
      </c>
      <c r="L1505" s="68">
        <v>7.97995373939861</v>
      </c>
    </row>
    <row r="1506" spans="1:12" x14ac:dyDescent="0.2">
      <c r="A1506" s="72" t="s">
        <v>3279</v>
      </c>
      <c r="B1506" s="66" t="s">
        <v>3280</v>
      </c>
      <c r="C1506" s="67">
        <v>13</v>
      </c>
      <c r="D1506" s="67" t="s">
        <v>343</v>
      </c>
      <c r="E1506" s="71">
        <v>0.150046035638294</v>
      </c>
      <c r="F1506" s="68">
        <v>34.464148033924403</v>
      </c>
      <c r="G1506" s="71">
        <v>0.43555016886628301</v>
      </c>
      <c r="H1506" s="68">
        <v>95.566692367000798</v>
      </c>
      <c r="I1506" s="71">
        <v>1.1915141769130101E-2</v>
      </c>
      <c r="J1506" s="68">
        <v>85.813415574402498</v>
      </c>
      <c r="K1506" s="71">
        <v>2.67279627946758E-3</v>
      </c>
      <c r="L1506" s="68">
        <v>6.7077872012336197</v>
      </c>
    </row>
    <row r="1507" spans="1:12" x14ac:dyDescent="0.2">
      <c r="A1507" s="72" t="s">
        <v>3281</v>
      </c>
      <c r="B1507" s="66" t="s">
        <v>3282</v>
      </c>
      <c r="C1507" s="67">
        <v>13</v>
      </c>
      <c r="D1507" s="67" t="s">
        <v>343</v>
      </c>
      <c r="E1507" s="71">
        <v>0.108732786186002</v>
      </c>
      <c r="F1507" s="68">
        <v>22.860447185813399</v>
      </c>
      <c r="G1507" s="71">
        <v>0.23626198442785001</v>
      </c>
      <c r="H1507" s="68">
        <v>25.327679259830401</v>
      </c>
      <c r="I1507" s="71">
        <v>4.4331888547196798E-3</v>
      </c>
      <c r="J1507" s="68">
        <v>81.765612952968397</v>
      </c>
      <c r="K1507" s="71">
        <v>8.5503185275435004E-2</v>
      </c>
      <c r="L1507" s="68">
        <v>22.898997686969899</v>
      </c>
    </row>
    <row r="1508" spans="1:12" x14ac:dyDescent="0.2">
      <c r="A1508" s="72" t="s">
        <v>3283</v>
      </c>
      <c r="B1508" s="66" t="s">
        <v>3284</v>
      </c>
      <c r="C1508" s="67">
        <v>13</v>
      </c>
      <c r="D1508" s="67" t="s">
        <v>343</v>
      </c>
      <c r="E1508" s="71">
        <v>0.11316978172452501</v>
      </c>
      <c r="F1508" s="68">
        <v>24.363916730917499</v>
      </c>
      <c r="G1508" s="71">
        <v>0.259349491945842</v>
      </c>
      <c r="H1508" s="68">
        <v>80.223592906707793</v>
      </c>
      <c r="I1508" s="71">
        <v>1.69860952399844E-2</v>
      </c>
      <c r="J1508" s="68">
        <v>87.124132613724001</v>
      </c>
      <c r="K1508" s="71">
        <v>6.3173757987749504E-2</v>
      </c>
      <c r="L1508" s="68">
        <v>19.352351580570499</v>
      </c>
    </row>
    <row r="1509" spans="1:12" x14ac:dyDescent="0.2">
      <c r="A1509" s="72" t="s">
        <v>3285</v>
      </c>
      <c r="B1509" s="66" t="s">
        <v>3286</v>
      </c>
      <c r="C1509" s="67">
        <v>13</v>
      </c>
      <c r="D1509" s="67" t="s">
        <v>343</v>
      </c>
      <c r="E1509" s="71">
        <v>0.129089497675965</v>
      </c>
      <c r="F1509" s="68">
        <v>29.221279876638398</v>
      </c>
      <c r="G1509" s="71">
        <v>0.34764328778357001</v>
      </c>
      <c r="H1509" s="68">
        <v>92.405551272166505</v>
      </c>
      <c r="I1509" s="71">
        <v>2.7597621986720899E-2</v>
      </c>
      <c r="J1509" s="68">
        <v>89.398612181958399</v>
      </c>
      <c r="K1509" s="71">
        <v>1.2027583257604099E-2</v>
      </c>
      <c r="L1509" s="68">
        <v>10.370084811102499</v>
      </c>
    </row>
    <row r="1510" spans="1:12" x14ac:dyDescent="0.2">
      <c r="A1510" s="72" t="s">
        <v>3287</v>
      </c>
      <c r="B1510" s="66" t="s">
        <v>3288</v>
      </c>
      <c r="C1510" s="67">
        <v>13</v>
      </c>
      <c r="D1510" s="67" t="s">
        <v>343</v>
      </c>
      <c r="E1510" s="71">
        <v>9.2055307886659707E-2</v>
      </c>
      <c r="F1510" s="68">
        <v>16.191210485736299</v>
      </c>
      <c r="G1510" s="71">
        <v>0.26787785154287602</v>
      </c>
      <c r="H1510" s="68">
        <v>82.382420971472598</v>
      </c>
      <c r="I1510" s="71">
        <v>8.2880721171026996E-3</v>
      </c>
      <c r="J1510" s="68">
        <v>84.309946029298402</v>
      </c>
      <c r="K1510" s="71">
        <v>0</v>
      </c>
      <c r="L1510" s="68">
        <v>4.0092521202775604</v>
      </c>
    </row>
    <row r="1511" spans="1:12" x14ac:dyDescent="0.2">
      <c r="A1511" s="72" t="s">
        <v>3289</v>
      </c>
      <c r="B1511" s="66" t="s">
        <v>3290</v>
      </c>
      <c r="C1511" s="67">
        <v>13</v>
      </c>
      <c r="D1511" s="67" t="s">
        <v>343</v>
      </c>
      <c r="E1511" s="71">
        <v>9.1840580891882698E-2</v>
      </c>
      <c r="F1511" s="68">
        <v>16.114109483423299</v>
      </c>
      <c r="G1511" s="71">
        <v>0.27535434161010902</v>
      </c>
      <c r="H1511" s="68">
        <v>84.541249036237502</v>
      </c>
      <c r="I1511" s="71">
        <v>1.67401065538766E-4</v>
      </c>
      <c r="J1511" s="68">
        <v>70.740169622205102</v>
      </c>
      <c r="K1511" s="71">
        <v>0</v>
      </c>
      <c r="L1511" s="68">
        <v>4.0092521202775604</v>
      </c>
    </row>
    <row r="1512" spans="1:12" x14ac:dyDescent="0.2">
      <c r="A1512" s="72" t="s">
        <v>3291</v>
      </c>
      <c r="B1512" s="66" t="s">
        <v>3292</v>
      </c>
      <c r="C1512" s="67">
        <v>13</v>
      </c>
      <c r="D1512" s="67" t="s">
        <v>343</v>
      </c>
      <c r="E1512" s="71">
        <v>7.2621165736579493E-2</v>
      </c>
      <c r="F1512" s="68">
        <v>6.4764841942945299</v>
      </c>
      <c r="G1512" s="71">
        <v>0.21783174992691601</v>
      </c>
      <c r="H1512" s="68">
        <v>14.148033924441</v>
      </c>
      <c r="I1512" s="71">
        <v>3.1747282822672901E-5</v>
      </c>
      <c r="J1512" s="68">
        <v>61.950655358519697</v>
      </c>
      <c r="K1512" s="71">
        <v>0</v>
      </c>
      <c r="L1512" s="68">
        <v>4.0092521202775604</v>
      </c>
    </row>
    <row r="1513" spans="1:12" x14ac:dyDescent="0.2">
      <c r="A1513" s="72" t="s">
        <v>3293</v>
      </c>
      <c r="B1513" s="66" t="s">
        <v>3294</v>
      </c>
      <c r="C1513" s="67">
        <v>13</v>
      </c>
      <c r="D1513" s="67" t="s">
        <v>343</v>
      </c>
      <c r="E1513" s="71">
        <v>0.10336370590874699</v>
      </c>
      <c r="F1513" s="68">
        <v>20.508866615266001</v>
      </c>
      <c r="G1513" s="71">
        <v>0.28736333811328502</v>
      </c>
      <c r="H1513" s="68">
        <v>86.622976098689307</v>
      </c>
      <c r="I1513" s="71">
        <v>9.0112374824180595E-6</v>
      </c>
      <c r="J1513" s="68">
        <v>53.623747108712401</v>
      </c>
      <c r="K1513" s="71">
        <v>2.2718768375474398E-2</v>
      </c>
      <c r="L1513" s="68">
        <v>12.4903623747109</v>
      </c>
    </row>
    <row r="1514" spans="1:12" x14ac:dyDescent="0.2">
      <c r="A1514" s="72" t="s">
        <v>3295</v>
      </c>
      <c r="B1514" s="66" t="s">
        <v>3296</v>
      </c>
      <c r="C1514" s="67">
        <v>13</v>
      </c>
      <c r="D1514" s="67" t="s">
        <v>343</v>
      </c>
      <c r="E1514" s="71">
        <v>0.106020675221768</v>
      </c>
      <c r="F1514" s="68">
        <v>21.703932151118</v>
      </c>
      <c r="G1514" s="71">
        <v>0.30734533181363799</v>
      </c>
      <c r="H1514" s="68">
        <v>88.974556669236705</v>
      </c>
      <c r="I1514" s="71">
        <v>2.5508733796383401E-5</v>
      </c>
      <c r="J1514" s="68">
        <v>60.0616808018504</v>
      </c>
      <c r="K1514" s="71">
        <v>1.0691185117870299E-2</v>
      </c>
      <c r="L1514" s="68">
        <v>9.7918272937548192</v>
      </c>
    </row>
    <row r="1515" spans="1:12" x14ac:dyDescent="0.2">
      <c r="A1515" s="72" t="s">
        <v>3297</v>
      </c>
      <c r="B1515" s="66" t="s">
        <v>3298</v>
      </c>
      <c r="C1515" s="67">
        <v>13</v>
      </c>
      <c r="D1515" s="67" t="s">
        <v>343</v>
      </c>
      <c r="E1515" s="71">
        <v>9.9036296692091394E-2</v>
      </c>
      <c r="F1515" s="68">
        <v>18.735543562066301</v>
      </c>
      <c r="G1515" s="71">
        <v>0.29707166673375102</v>
      </c>
      <c r="H1515" s="68">
        <v>87.818041634541203</v>
      </c>
      <c r="I1515" s="71">
        <v>3.7223342523526902E-5</v>
      </c>
      <c r="J1515" s="68">
        <v>62.875867386275999</v>
      </c>
      <c r="K1515" s="71">
        <v>0</v>
      </c>
      <c r="L1515" s="68">
        <v>4.0092521202775604</v>
      </c>
    </row>
    <row r="1516" spans="1:12" x14ac:dyDescent="0.2">
      <c r="A1516" s="72" t="s">
        <v>3299</v>
      </c>
      <c r="B1516" s="66" t="s">
        <v>3300</v>
      </c>
      <c r="C1516" s="67">
        <v>13</v>
      </c>
      <c r="D1516" s="67" t="s">
        <v>343</v>
      </c>
      <c r="E1516" s="71">
        <v>0.12125330901942501</v>
      </c>
      <c r="F1516" s="68">
        <v>26.792598303777901</v>
      </c>
      <c r="G1516" s="71">
        <v>0.23610550057216301</v>
      </c>
      <c r="H1516" s="68">
        <v>25.212027756360801</v>
      </c>
      <c r="I1516" s="71">
        <v>1.6518291477386299E-4</v>
      </c>
      <c r="J1516" s="68">
        <v>70.663068619892101</v>
      </c>
      <c r="K1516" s="71">
        <v>0.12748924357133801</v>
      </c>
      <c r="L1516" s="68">
        <v>28.141865844255999</v>
      </c>
    </row>
    <row r="1517" spans="1:12" x14ac:dyDescent="0.2">
      <c r="A1517" s="72" t="s">
        <v>1472</v>
      </c>
      <c r="B1517" s="66" t="s">
        <v>3301</v>
      </c>
      <c r="C1517" s="67">
        <v>13</v>
      </c>
      <c r="D1517" s="67" t="s">
        <v>343</v>
      </c>
      <c r="E1517" s="71">
        <v>0.138559221744984</v>
      </c>
      <c r="F1517" s="68">
        <v>32.035466461063997</v>
      </c>
      <c r="G1517" s="71">
        <v>0.24618849992542899</v>
      </c>
      <c r="H1517" s="68">
        <v>31.5343099460293</v>
      </c>
      <c r="I1517" s="71">
        <v>1.38634422806432E-5</v>
      </c>
      <c r="J1517" s="68">
        <v>56.245181187355399</v>
      </c>
      <c r="K1517" s="71">
        <v>0.169475301867242</v>
      </c>
      <c r="L1517" s="68">
        <v>33.2690824980725</v>
      </c>
    </row>
    <row r="1518" spans="1:12" x14ac:dyDescent="0.2">
      <c r="A1518" s="72" t="s">
        <v>3302</v>
      </c>
      <c r="B1518" s="66" t="s">
        <v>3303</v>
      </c>
      <c r="C1518" s="67">
        <v>13</v>
      </c>
      <c r="D1518" s="67" t="s">
        <v>343</v>
      </c>
      <c r="E1518" s="71">
        <v>7.6189017553280697E-2</v>
      </c>
      <c r="F1518" s="68">
        <v>7.8257517347725498</v>
      </c>
      <c r="G1518" s="71">
        <v>0.22855824937399399</v>
      </c>
      <c r="H1518" s="68">
        <v>20.547417116422501</v>
      </c>
      <c r="I1518" s="71">
        <v>8.8032858482084205E-6</v>
      </c>
      <c r="J1518" s="68">
        <v>53.4695451040864</v>
      </c>
      <c r="K1518" s="71">
        <v>0</v>
      </c>
      <c r="L1518" s="68">
        <v>4.0092521202775604</v>
      </c>
    </row>
    <row r="1519" spans="1:12" x14ac:dyDescent="0.2">
      <c r="A1519" s="72" t="s">
        <v>3304</v>
      </c>
      <c r="B1519" s="66" t="s">
        <v>3305</v>
      </c>
      <c r="C1519" s="67">
        <v>13</v>
      </c>
      <c r="D1519" s="67" t="s">
        <v>343</v>
      </c>
      <c r="E1519" s="71">
        <v>7.3041163641746398E-2</v>
      </c>
      <c r="F1519" s="68">
        <v>6.5150346954510399</v>
      </c>
      <c r="G1519" s="71">
        <v>0.21906574968813999</v>
      </c>
      <c r="H1519" s="68">
        <v>14.572089437162701</v>
      </c>
      <c r="I1519" s="71">
        <v>5.7741237098878801E-5</v>
      </c>
      <c r="J1519" s="68">
        <v>65.921356977640698</v>
      </c>
      <c r="K1519" s="71">
        <v>0</v>
      </c>
      <c r="L1519" s="68">
        <v>4.0092521202775604</v>
      </c>
    </row>
    <row r="1520" spans="1:12" x14ac:dyDescent="0.2">
      <c r="A1520" s="72" t="s">
        <v>3306</v>
      </c>
      <c r="B1520" s="66" t="s">
        <v>3307</v>
      </c>
      <c r="C1520" s="67">
        <v>13</v>
      </c>
      <c r="D1520" s="67" t="s">
        <v>343</v>
      </c>
      <c r="E1520" s="71">
        <v>7.65594863262304E-2</v>
      </c>
      <c r="F1520" s="68">
        <v>8.0570547417116405</v>
      </c>
      <c r="G1520" s="71">
        <v>0.22933700085155301</v>
      </c>
      <c r="H1520" s="68">
        <v>20.932922127987698</v>
      </c>
      <c r="I1520" s="71">
        <v>3.41458127138463E-4</v>
      </c>
      <c r="J1520" s="68">
        <v>73.361603700848093</v>
      </c>
      <c r="K1520" s="71">
        <v>0</v>
      </c>
      <c r="L1520" s="68">
        <v>4.0092521202775604</v>
      </c>
    </row>
    <row r="1521" spans="1:12" x14ac:dyDescent="0.2">
      <c r="A1521" s="72" t="s">
        <v>3308</v>
      </c>
      <c r="B1521" s="66" t="s">
        <v>3309</v>
      </c>
      <c r="C1521" s="67">
        <v>13</v>
      </c>
      <c r="D1521" s="67" t="s">
        <v>343</v>
      </c>
      <c r="E1521" s="71">
        <v>7.6336846236861697E-2</v>
      </c>
      <c r="F1521" s="68">
        <v>7.9414032382421</v>
      </c>
      <c r="G1521" s="71">
        <v>0.229002220645217</v>
      </c>
      <c r="H1521" s="68">
        <v>20.778720123361602</v>
      </c>
      <c r="I1521" s="71">
        <v>8.3180653683859097E-6</v>
      </c>
      <c r="J1521" s="68">
        <v>53.1225905936777</v>
      </c>
      <c r="K1521" s="71">
        <v>0</v>
      </c>
      <c r="L1521" s="68">
        <v>4.0092521202775604</v>
      </c>
    </row>
    <row r="1522" spans="1:12" x14ac:dyDescent="0.2">
      <c r="A1522" s="72" t="s">
        <v>3310</v>
      </c>
      <c r="B1522" s="66" t="s">
        <v>3311</v>
      </c>
      <c r="C1522" s="67">
        <v>13</v>
      </c>
      <c r="D1522" s="67" t="s">
        <v>343</v>
      </c>
      <c r="E1522" s="71">
        <v>8.50916306460099E-2</v>
      </c>
      <c r="F1522" s="68">
        <v>12.952968388589101</v>
      </c>
      <c r="G1522" s="71">
        <v>0.23027225246760799</v>
      </c>
      <c r="H1522" s="68">
        <v>21.6653816499614</v>
      </c>
      <c r="I1522" s="71">
        <v>4.1590326841929498E-7</v>
      </c>
      <c r="J1522" s="68">
        <v>38.974556669236698</v>
      </c>
      <c r="K1522" s="71">
        <v>2.5002223567153099E-2</v>
      </c>
      <c r="L1522" s="68">
        <v>12.875867386275999</v>
      </c>
    </row>
    <row r="1523" spans="1:12" x14ac:dyDescent="0.2">
      <c r="A1523" s="72" t="s">
        <v>3312</v>
      </c>
      <c r="B1523" s="66" t="s">
        <v>3313</v>
      </c>
      <c r="C1523" s="67">
        <v>13</v>
      </c>
      <c r="D1523" s="67" t="s">
        <v>343</v>
      </c>
      <c r="E1523" s="71">
        <v>7.5729614458338895E-2</v>
      </c>
      <c r="F1523" s="68">
        <v>7.59444872783346</v>
      </c>
      <c r="G1523" s="71">
        <v>0.227179000330997</v>
      </c>
      <c r="H1523" s="68">
        <v>19.236700077100998</v>
      </c>
      <c r="I1523" s="71">
        <v>9.8430440192566596E-6</v>
      </c>
      <c r="J1523" s="68">
        <v>54.086353122590602</v>
      </c>
      <c r="K1523" s="71">
        <v>0</v>
      </c>
      <c r="L1523" s="68">
        <v>4.0092521202775604</v>
      </c>
    </row>
    <row r="1524" spans="1:12" x14ac:dyDescent="0.2">
      <c r="A1524" s="72" t="s">
        <v>3314</v>
      </c>
      <c r="B1524" s="66" t="s">
        <v>3315</v>
      </c>
      <c r="C1524" s="67">
        <v>13</v>
      </c>
      <c r="D1524" s="67" t="s">
        <v>343</v>
      </c>
      <c r="E1524" s="71">
        <v>0.10616507934305</v>
      </c>
      <c r="F1524" s="68">
        <v>21.781033153431</v>
      </c>
      <c r="G1524" s="71">
        <v>0.234112499965654</v>
      </c>
      <c r="H1524" s="68">
        <v>23.939861218195801</v>
      </c>
      <c r="I1524" s="71">
        <v>2.1280383900787299E-5</v>
      </c>
      <c r="J1524" s="68">
        <v>58.905165767154998</v>
      </c>
      <c r="K1524" s="71">
        <v>8.43614576795957E-2</v>
      </c>
      <c r="L1524" s="68">
        <v>22.629144178874299</v>
      </c>
    </row>
    <row r="1525" spans="1:12" x14ac:dyDescent="0.2">
      <c r="A1525" s="72" t="s">
        <v>3316</v>
      </c>
      <c r="B1525" s="66" t="s">
        <v>3317</v>
      </c>
      <c r="C1525" s="67">
        <v>13</v>
      </c>
      <c r="D1525" s="67" t="s">
        <v>343</v>
      </c>
      <c r="E1525" s="71">
        <v>7.4642939575416997E-2</v>
      </c>
      <c r="F1525" s="68">
        <v>7.1703932151118002</v>
      </c>
      <c r="G1525" s="71">
        <v>0.22392874940904001</v>
      </c>
      <c r="H1525" s="68">
        <v>16.962220508866601</v>
      </c>
      <c r="I1525" s="71">
        <v>6.9317211403215895E-8</v>
      </c>
      <c r="J1525" s="68">
        <v>36.6615265998458</v>
      </c>
      <c r="K1525" s="71">
        <v>0</v>
      </c>
      <c r="L1525" s="68">
        <v>4.0092521202775604</v>
      </c>
    </row>
    <row r="1526" spans="1:12" x14ac:dyDescent="0.2">
      <c r="A1526" s="72" t="s">
        <v>3318</v>
      </c>
      <c r="B1526" s="66" t="s">
        <v>3319</v>
      </c>
      <c r="C1526" s="67">
        <v>13</v>
      </c>
      <c r="D1526" s="67" t="s">
        <v>343</v>
      </c>
      <c r="E1526" s="71">
        <v>7.5981326515657296E-2</v>
      </c>
      <c r="F1526" s="68">
        <v>7.7101002313030103</v>
      </c>
      <c r="G1526" s="71">
        <v>0.22794099890688199</v>
      </c>
      <c r="H1526" s="68">
        <v>20.0077101002313</v>
      </c>
      <c r="I1526" s="71">
        <v>2.9806400903382798E-6</v>
      </c>
      <c r="J1526" s="68">
        <v>46.260601387817999</v>
      </c>
      <c r="K1526" s="71">
        <v>0</v>
      </c>
      <c r="L1526" s="68">
        <v>4.0092521202775604</v>
      </c>
    </row>
    <row r="1527" spans="1:12" x14ac:dyDescent="0.2">
      <c r="A1527" s="72" t="s">
        <v>3320</v>
      </c>
      <c r="B1527" s="66" t="s">
        <v>3321</v>
      </c>
      <c r="C1527" s="67">
        <v>13</v>
      </c>
      <c r="D1527" s="67" t="s">
        <v>343</v>
      </c>
      <c r="E1527" s="71">
        <v>7.7648236868864198E-2</v>
      </c>
      <c r="F1527" s="68">
        <v>8.4425597532767895</v>
      </c>
      <c r="G1527" s="71">
        <v>0.23158238782979401</v>
      </c>
      <c r="H1527" s="68">
        <v>22.436391673091698</v>
      </c>
      <c r="I1527" s="71">
        <v>2.59246370648027E-5</v>
      </c>
      <c r="J1527" s="68">
        <v>60.2158828064765</v>
      </c>
      <c r="K1527" s="71">
        <v>1.33639813973379E-3</v>
      </c>
      <c r="L1527" s="68">
        <v>5.5898226676946798</v>
      </c>
    </row>
    <row r="1528" spans="1:12" x14ac:dyDescent="0.2">
      <c r="A1528" s="72" t="s">
        <v>3322</v>
      </c>
      <c r="B1528" s="66" t="s">
        <v>3323</v>
      </c>
      <c r="C1528" s="67">
        <v>13</v>
      </c>
      <c r="D1528" s="67" t="s">
        <v>343</v>
      </c>
      <c r="E1528" s="71">
        <v>7.4275923528311596E-2</v>
      </c>
      <c r="F1528" s="68">
        <v>7.0547417116422499</v>
      </c>
      <c r="G1528" s="71">
        <v>0.22280149936181301</v>
      </c>
      <c r="H1528" s="68">
        <v>16.114109483423299</v>
      </c>
      <c r="I1528" s="71">
        <v>2.6271223121818801E-5</v>
      </c>
      <c r="J1528" s="68">
        <v>60.370084811102501</v>
      </c>
      <c r="K1528" s="71">
        <v>0</v>
      </c>
      <c r="L1528" s="68">
        <v>4.0092521202775604</v>
      </c>
    </row>
    <row r="1529" spans="1:12" x14ac:dyDescent="0.2">
      <c r="A1529" s="72" t="s">
        <v>3324</v>
      </c>
      <c r="B1529" s="66" t="s">
        <v>3325</v>
      </c>
      <c r="C1529" s="67">
        <v>13</v>
      </c>
      <c r="D1529" s="67" t="s">
        <v>343</v>
      </c>
      <c r="E1529" s="71">
        <v>9.5951912679410098E-2</v>
      </c>
      <c r="F1529" s="68">
        <v>17.501927525057798</v>
      </c>
      <c r="G1529" s="71">
        <v>0.232235443060299</v>
      </c>
      <c r="H1529" s="68">
        <v>22.937548188126399</v>
      </c>
      <c r="I1529" s="71">
        <v>2.7025528468983898E-4</v>
      </c>
      <c r="J1529" s="68">
        <v>72.320740169622198</v>
      </c>
      <c r="K1529" s="71">
        <v>5.5350039693241301E-2</v>
      </c>
      <c r="L1529" s="68">
        <v>17.887432536622999</v>
      </c>
    </row>
    <row r="1530" spans="1:12" x14ac:dyDescent="0.2">
      <c r="A1530" s="72" t="s">
        <v>3326</v>
      </c>
      <c r="B1530" s="66" t="s">
        <v>3327</v>
      </c>
      <c r="C1530" s="67">
        <v>13</v>
      </c>
      <c r="D1530" s="67" t="s">
        <v>343</v>
      </c>
      <c r="E1530" s="71">
        <v>0.327306672679474</v>
      </c>
      <c r="F1530" s="68">
        <v>74.633770239013103</v>
      </c>
      <c r="G1530" s="71">
        <v>0.21339099894650801</v>
      </c>
      <c r="H1530" s="68">
        <v>12.991518889745601</v>
      </c>
      <c r="I1530" s="71">
        <v>0</v>
      </c>
      <c r="J1530" s="68">
        <v>32.459521973785698</v>
      </c>
      <c r="K1530" s="71">
        <v>0.76852901909191496</v>
      </c>
      <c r="L1530" s="68">
        <v>82.305319969159598</v>
      </c>
    </row>
    <row r="1531" spans="1:12" x14ac:dyDescent="0.2">
      <c r="A1531" s="72" t="s">
        <v>2787</v>
      </c>
      <c r="B1531" s="66" t="s">
        <v>3328</v>
      </c>
      <c r="C1531" s="67">
        <v>13</v>
      </c>
      <c r="D1531" s="67" t="s">
        <v>343</v>
      </c>
      <c r="E1531" s="71">
        <v>0.33704182557177398</v>
      </c>
      <c r="F1531" s="68">
        <v>77.409406322282194</v>
      </c>
      <c r="G1531" s="71">
        <v>0.233047000101376</v>
      </c>
      <c r="H1531" s="68">
        <v>23.3230531996916</v>
      </c>
      <c r="I1531" s="71">
        <v>0</v>
      </c>
      <c r="J1531" s="68">
        <v>32.459521973785698</v>
      </c>
      <c r="K1531" s="71">
        <v>0.77807847661394602</v>
      </c>
      <c r="L1531" s="68">
        <v>82.922127987663799</v>
      </c>
    </row>
    <row r="1532" spans="1:12" x14ac:dyDescent="0.2">
      <c r="A1532" s="72" t="s">
        <v>3329</v>
      </c>
      <c r="B1532" s="66" t="s">
        <v>3330</v>
      </c>
      <c r="C1532" s="67">
        <v>13</v>
      </c>
      <c r="D1532" s="67" t="s">
        <v>343</v>
      </c>
      <c r="E1532" s="71">
        <v>0.24944761072886101</v>
      </c>
      <c r="F1532" s="68">
        <v>56.360832690824999</v>
      </c>
      <c r="G1532" s="71">
        <v>0.217587499297171</v>
      </c>
      <c r="H1532" s="68">
        <v>13.9167309175019</v>
      </c>
      <c r="I1532" s="71">
        <v>0</v>
      </c>
      <c r="J1532" s="68">
        <v>32.459521973785698</v>
      </c>
      <c r="K1532" s="71">
        <v>0.53075533288941101</v>
      </c>
      <c r="L1532" s="68">
        <v>64.610639938319196</v>
      </c>
    </row>
    <row r="1533" spans="1:12" x14ac:dyDescent="0.2">
      <c r="A1533" s="72" t="s">
        <v>1018</v>
      </c>
      <c r="B1533" s="66" t="s">
        <v>3331</v>
      </c>
      <c r="C1533" s="67">
        <v>13</v>
      </c>
      <c r="D1533" s="67" t="s">
        <v>343</v>
      </c>
      <c r="E1533" s="71">
        <v>0.36281305278754999</v>
      </c>
      <c r="F1533" s="68">
        <v>83.076329992289899</v>
      </c>
      <c r="G1533" s="71">
        <v>0.23707975027476699</v>
      </c>
      <c r="H1533" s="68">
        <v>25.867386276021598</v>
      </c>
      <c r="I1533" s="71">
        <v>0</v>
      </c>
      <c r="J1533" s="68">
        <v>32.459521973785698</v>
      </c>
      <c r="K1533" s="71">
        <v>0.85135940808788302</v>
      </c>
      <c r="L1533" s="68">
        <v>88.704703161141097</v>
      </c>
    </row>
    <row r="1534" spans="1:12" x14ac:dyDescent="0.2">
      <c r="A1534" s="72" t="s">
        <v>3332</v>
      </c>
      <c r="B1534" s="66" t="s">
        <v>3333</v>
      </c>
      <c r="C1534" s="67">
        <v>13</v>
      </c>
      <c r="D1534" s="67" t="s">
        <v>343</v>
      </c>
      <c r="E1534" s="71">
        <v>0.32834331043901899</v>
      </c>
      <c r="F1534" s="68">
        <v>74.980724749421697</v>
      </c>
      <c r="G1534" s="71">
        <v>0.23844099842503899</v>
      </c>
      <c r="H1534" s="68">
        <v>26.7154973014649</v>
      </c>
      <c r="I1534" s="71">
        <v>0</v>
      </c>
      <c r="J1534" s="68">
        <v>32.459521973785698</v>
      </c>
      <c r="K1534" s="71">
        <v>0.746588932892019</v>
      </c>
      <c r="L1534" s="68">
        <v>81.110254433307603</v>
      </c>
    </row>
    <row r="1535" spans="1:12" x14ac:dyDescent="0.2">
      <c r="A1535" s="72" t="s">
        <v>3334</v>
      </c>
      <c r="B1535" s="66" t="s">
        <v>3335</v>
      </c>
      <c r="C1535" s="67">
        <v>13</v>
      </c>
      <c r="D1535" s="67" t="s">
        <v>343</v>
      </c>
      <c r="E1535" s="71">
        <v>0.249271845043607</v>
      </c>
      <c r="F1535" s="68">
        <v>56.322282189668499</v>
      </c>
      <c r="G1535" s="71">
        <v>0.224689249992024</v>
      </c>
      <c r="H1535" s="68">
        <v>17.579028527370902</v>
      </c>
      <c r="I1535" s="71">
        <v>0</v>
      </c>
      <c r="J1535" s="68">
        <v>32.459521973785698</v>
      </c>
      <c r="K1535" s="71">
        <v>0.523126285138797</v>
      </c>
      <c r="L1535" s="68">
        <v>63.762528912875901</v>
      </c>
    </row>
    <row r="1536" spans="1:12" x14ac:dyDescent="0.2">
      <c r="A1536" s="72" t="s">
        <v>3336</v>
      </c>
      <c r="B1536" s="66" t="s">
        <v>3337</v>
      </c>
      <c r="C1536" s="67">
        <v>13</v>
      </c>
      <c r="D1536" s="67" t="s">
        <v>343</v>
      </c>
      <c r="E1536" s="71">
        <v>0.28289349642656098</v>
      </c>
      <c r="F1536" s="68">
        <v>64.533538936006195</v>
      </c>
      <c r="G1536" s="71">
        <v>0.185869002435577</v>
      </c>
      <c r="H1536" s="68">
        <v>10.331534309946001</v>
      </c>
      <c r="I1536" s="71">
        <v>0</v>
      </c>
      <c r="J1536" s="68">
        <v>32.459521973785698</v>
      </c>
      <c r="K1536" s="71">
        <v>0.66281148684410596</v>
      </c>
      <c r="L1536" s="68">
        <v>74.094063222821902</v>
      </c>
    </row>
    <row r="1537" spans="1:12" x14ac:dyDescent="0.2">
      <c r="A1537" s="72" t="s">
        <v>3338</v>
      </c>
      <c r="B1537" s="66" t="s">
        <v>3339</v>
      </c>
      <c r="C1537" s="67">
        <v>13</v>
      </c>
      <c r="D1537" s="67" t="s">
        <v>343</v>
      </c>
      <c r="E1537" s="71">
        <v>0.35388804566437099</v>
      </c>
      <c r="F1537" s="68">
        <v>80.570547417116401</v>
      </c>
      <c r="G1537" s="71">
        <v>0.242936000222996</v>
      </c>
      <c r="H1537" s="68">
        <v>29.414032382420999</v>
      </c>
      <c r="I1537" s="71">
        <v>0</v>
      </c>
      <c r="J1537" s="68">
        <v>32.459521973785698</v>
      </c>
      <c r="K1537" s="71">
        <v>0.81872813677011602</v>
      </c>
      <c r="L1537" s="68">
        <v>85.851966075559005</v>
      </c>
    </row>
    <row r="1538" spans="1:12" x14ac:dyDescent="0.2">
      <c r="A1538" s="72" t="s">
        <v>3340</v>
      </c>
      <c r="B1538" s="66" t="s">
        <v>3341</v>
      </c>
      <c r="C1538" s="67">
        <v>13</v>
      </c>
      <c r="D1538" s="67" t="s">
        <v>343</v>
      </c>
      <c r="E1538" s="71">
        <v>0.28912325244091303</v>
      </c>
      <c r="F1538" s="68">
        <v>65.420200462606005</v>
      </c>
      <c r="G1538" s="71">
        <v>0.17192699916086601</v>
      </c>
      <c r="H1538" s="68">
        <v>9.1364687740940607</v>
      </c>
      <c r="I1538" s="71">
        <v>0</v>
      </c>
      <c r="J1538" s="68">
        <v>32.459521973785698</v>
      </c>
      <c r="K1538" s="71">
        <v>0.69544275816187295</v>
      </c>
      <c r="L1538" s="68">
        <v>76.792598303777993</v>
      </c>
    </row>
    <row r="1539" spans="1:12" x14ac:dyDescent="0.2">
      <c r="A1539" s="72" t="s">
        <v>3342</v>
      </c>
      <c r="B1539" s="66" t="s">
        <v>3343</v>
      </c>
      <c r="C1539" s="67">
        <v>13</v>
      </c>
      <c r="D1539" s="67" t="s">
        <v>343</v>
      </c>
      <c r="E1539" s="71">
        <v>0.193717694349202</v>
      </c>
      <c r="F1539" s="68">
        <v>43.4464148033924</v>
      </c>
      <c r="G1539" s="71">
        <v>0.23610450024613799</v>
      </c>
      <c r="H1539" s="68">
        <v>25.1734772552043</v>
      </c>
      <c r="I1539" s="71">
        <v>0</v>
      </c>
      <c r="J1539" s="68">
        <v>32.459521973785698</v>
      </c>
      <c r="K1539" s="71">
        <v>0.34504858280146899</v>
      </c>
      <c r="L1539" s="68">
        <v>47.918272937548203</v>
      </c>
    </row>
    <row r="1540" spans="1:12" x14ac:dyDescent="0.2">
      <c r="A1540" s="72" t="s">
        <v>3344</v>
      </c>
      <c r="B1540" s="66" t="s">
        <v>3345</v>
      </c>
      <c r="C1540" s="67">
        <v>13</v>
      </c>
      <c r="D1540" s="67" t="s">
        <v>343</v>
      </c>
      <c r="E1540" s="71">
        <v>0.12705986679234199</v>
      </c>
      <c r="F1540" s="68">
        <v>28.565921356977601</v>
      </c>
      <c r="G1540" s="71">
        <v>0.23784824967277701</v>
      </c>
      <c r="H1540" s="68">
        <v>26.252891287586699</v>
      </c>
      <c r="I1540" s="71">
        <v>0</v>
      </c>
      <c r="J1540" s="68">
        <v>32.459521973785698</v>
      </c>
      <c r="K1540" s="71">
        <v>0.14333135070424899</v>
      </c>
      <c r="L1540" s="68">
        <v>30.1464919043948</v>
      </c>
    </row>
    <row r="1541" spans="1:12" x14ac:dyDescent="0.2">
      <c r="A1541" s="72" t="s">
        <v>3346</v>
      </c>
      <c r="B1541" s="66" t="s">
        <v>3347</v>
      </c>
      <c r="C1541" s="67">
        <v>13</v>
      </c>
      <c r="D1541" s="67" t="s">
        <v>343</v>
      </c>
      <c r="E1541" s="71">
        <v>7.8859126596051293E-2</v>
      </c>
      <c r="F1541" s="68">
        <v>8.8666152659984601</v>
      </c>
      <c r="G1541" s="71">
        <v>0.22187700025108201</v>
      </c>
      <c r="H1541" s="68">
        <v>15.8057054741712</v>
      </c>
      <c r="I1541" s="71">
        <v>0</v>
      </c>
      <c r="J1541" s="68">
        <v>32.459521973785698</v>
      </c>
      <c r="K1541" s="71">
        <v>1.4700379537071699E-2</v>
      </c>
      <c r="L1541" s="68">
        <v>10.9097918272938</v>
      </c>
    </row>
    <row r="1542" spans="1:12" x14ac:dyDescent="0.2">
      <c r="A1542" s="72" t="s">
        <v>2671</v>
      </c>
      <c r="B1542" s="66" t="s">
        <v>3348</v>
      </c>
      <c r="C1542" s="67">
        <v>13</v>
      </c>
      <c r="D1542" s="67" t="s">
        <v>343</v>
      </c>
      <c r="E1542" s="71">
        <v>0.20692454366671401</v>
      </c>
      <c r="F1542" s="68">
        <v>46.7617579028527</v>
      </c>
      <c r="G1542" s="71">
        <v>0.2270569992041</v>
      </c>
      <c r="H1542" s="68">
        <v>19.159599074788002</v>
      </c>
      <c r="I1542" s="71">
        <v>0</v>
      </c>
      <c r="J1542" s="68">
        <v>32.459521973785698</v>
      </c>
      <c r="K1542" s="71">
        <v>0.39371663179604099</v>
      </c>
      <c r="L1542" s="68">
        <v>52.274479568234398</v>
      </c>
    </row>
    <row r="1543" spans="1:12" x14ac:dyDescent="0.2">
      <c r="A1543" s="72" t="s">
        <v>3349</v>
      </c>
      <c r="B1543" s="66" t="s">
        <v>3350</v>
      </c>
      <c r="C1543" s="67">
        <v>13</v>
      </c>
      <c r="D1543" s="67" t="s">
        <v>343</v>
      </c>
      <c r="E1543" s="71">
        <v>0.10474971767831499</v>
      </c>
      <c r="F1543" s="68">
        <v>21.164225134926799</v>
      </c>
      <c r="G1543" s="71">
        <v>0.225878500936149</v>
      </c>
      <c r="H1543" s="68">
        <v>18.3500385505012</v>
      </c>
      <c r="I1543" s="71">
        <v>0</v>
      </c>
      <c r="J1543" s="68">
        <v>32.459521973785698</v>
      </c>
      <c r="K1543" s="71">
        <v>8.8370652098797103E-2</v>
      </c>
      <c r="L1543" s="68">
        <v>23.2459521973786</v>
      </c>
    </row>
    <row r="1544" spans="1:12" x14ac:dyDescent="0.2">
      <c r="A1544" s="72" t="s">
        <v>3351</v>
      </c>
      <c r="B1544" s="66" t="s">
        <v>3352</v>
      </c>
      <c r="C1544" s="67">
        <v>13</v>
      </c>
      <c r="D1544" s="67" t="s">
        <v>343</v>
      </c>
      <c r="E1544" s="71">
        <v>0.260586863365046</v>
      </c>
      <c r="F1544" s="68">
        <v>59.676175790285299</v>
      </c>
      <c r="G1544" s="71">
        <v>0.22391424899078999</v>
      </c>
      <c r="H1544" s="68">
        <v>16.923670007710101</v>
      </c>
      <c r="I1544" s="71">
        <v>0</v>
      </c>
      <c r="J1544" s="68">
        <v>32.459521973785698</v>
      </c>
      <c r="K1544" s="71">
        <v>0.55784634110434805</v>
      </c>
      <c r="L1544" s="68">
        <v>66.885119506553593</v>
      </c>
    </row>
    <row r="1545" spans="1:12" x14ac:dyDescent="0.2">
      <c r="A1545" s="72" t="s">
        <v>3353</v>
      </c>
      <c r="B1545" s="66" t="s">
        <v>3354</v>
      </c>
      <c r="C1545" s="67">
        <v>13</v>
      </c>
      <c r="D1545" s="67" t="s">
        <v>343</v>
      </c>
      <c r="E1545" s="71">
        <v>0.18417591296701799</v>
      </c>
      <c r="F1545" s="68">
        <v>41.326137239784103</v>
      </c>
      <c r="G1545" s="71">
        <v>0.217781000129667</v>
      </c>
      <c r="H1545" s="68">
        <v>14.1094834232845</v>
      </c>
      <c r="I1545" s="71">
        <v>0</v>
      </c>
      <c r="J1545" s="68">
        <v>32.459521973785698</v>
      </c>
      <c r="K1545" s="71">
        <v>0.334746738771388</v>
      </c>
      <c r="L1545" s="68">
        <v>47.301464919043902</v>
      </c>
    </row>
    <row r="1546" spans="1:12" x14ac:dyDescent="0.2">
      <c r="A1546" s="72" t="s">
        <v>3355</v>
      </c>
      <c r="B1546" s="66" t="s">
        <v>3356</v>
      </c>
      <c r="C1546" s="67">
        <v>13</v>
      </c>
      <c r="D1546" s="67" t="s">
        <v>343</v>
      </c>
      <c r="E1546" s="71">
        <v>0.118057443036198</v>
      </c>
      <c r="F1546" s="68">
        <v>25.713184271395502</v>
      </c>
      <c r="G1546" s="71">
        <v>0.24347224972211001</v>
      </c>
      <c r="H1546" s="68">
        <v>29.683885890516599</v>
      </c>
      <c r="I1546" s="71">
        <v>0</v>
      </c>
      <c r="J1546" s="68">
        <v>32.459521973785698</v>
      </c>
      <c r="K1546" s="71">
        <v>0.11070007938648301</v>
      </c>
      <c r="L1546" s="68">
        <v>26.098689282960699</v>
      </c>
    </row>
    <row r="1547" spans="1:12" x14ac:dyDescent="0.2">
      <c r="A1547" s="72" t="s">
        <v>3357</v>
      </c>
      <c r="B1547" s="66" t="s">
        <v>3358</v>
      </c>
      <c r="C1547" s="67">
        <v>13</v>
      </c>
      <c r="D1547" s="67" t="s">
        <v>343</v>
      </c>
      <c r="E1547" s="71">
        <v>0.122183456178046</v>
      </c>
      <c r="F1547" s="68">
        <v>27.101002313030101</v>
      </c>
      <c r="G1547" s="71">
        <v>0.25356683395597601</v>
      </c>
      <c r="H1547" s="68">
        <v>78.103315343099496</v>
      </c>
      <c r="I1547" s="71">
        <v>0</v>
      </c>
      <c r="J1547" s="68">
        <v>32.459521973785698</v>
      </c>
      <c r="K1547" s="71">
        <v>0.112983534578161</v>
      </c>
      <c r="L1547" s="68">
        <v>26.291441788743299</v>
      </c>
    </row>
    <row r="1548" spans="1:12" x14ac:dyDescent="0.2">
      <c r="A1548" s="72" t="s">
        <v>3359</v>
      </c>
      <c r="B1548" s="66" t="s">
        <v>3360</v>
      </c>
      <c r="C1548" s="67">
        <v>13</v>
      </c>
      <c r="D1548" s="67" t="s">
        <v>343</v>
      </c>
      <c r="E1548" s="71">
        <v>9.7186017554998699E-2</v>
      </c>
      <c r="F1548" s="68">
        <v>18.1572860447186</v>
      </c>
      <c r="G1548" s="71">
        <v>0.23066774986892499</v>
      </c>
      <c r="H1548" s="68">
        <v>21.896684656900501</v>
      </c>
      <c r="I1548" s="71">
        <v>0</v>
      </c>
      <c r="J1548" s="68">
        <v>32.459521973785698</v>
      </c>
      <c r="K1548" s="71">
        <v>6.0890302796070897E-2</v>
      </c>
      <c r="L1548" s="68">
        <v>19.043947571318402</v>
      </c>
    </row>
    <row r="1549" spans="1:12" x14ac:dyDescent="0.2">
      <c r="A1549" s="72" t="s">
        <v>3361</v>
      </c>
      <c r="B1549" s="66" t="s">
        <v>3362</v>
      </c>
      <c r="C1549" s="67">
        <v>13</v>
      </c>
      <c r="D1549" s="67" t="s">
        <v>343</v>
      </c>
      <c r="E1549" s="71">
        <v>8.3647778200040601E-2</v>
      </c>
      <c r="F1549" s="68">
        <v>11.526599845798</v>
      </c>
      <c r="G1549" s="71">
        <v>0.24559774204118701</v>
      </c>
      <c r="H1549" s="68">
        <v>31.110254433307599</v>
      </c>
      <c r="I1549" s="71">
        <v>0</v>
      </c>
      <c r="J1549" s="68">
        <v>32.459521973785698</v>
      </c>
      <c r="K1549" s="71">
        <v>5.34559255893516E-3</v>
      </c>
      <c r="L1549" s="68">
        <v>7.97995373939861</v>
      </c>
    </row>
    <row r="1550" spans="1:12" x14ac:dyDescent="0.2">
      <c r="A1550" s="72" t="s">
        <v>3363</v>
      </c>
      <c r="B1550" s="66" t="s">
        <v>3364</v>
      </c>
      <c r="C1550" s="67">
        <v>13</v>
      </c>
      <c r="D1550" s="67" t="s">
        <v>343</v>
      </c>
      <c r="E1550" s="71">
        <v>8.2561261455145293E-2</v>
      </c>
      <c r="F1550" s="68">
        <v>10.447185813415601</v>
      </c>
      <c r="G1550" s="71">
        <v>0.214468501415986</v>
      </c>
      <c r="H1550" s="68">
        <v>13.1842713955281</v>
      </c>
      <c r="I1550" s="71">
        <v>0</v>
      </c>
      <c r="J1550" s="68">
        <v>32.459521973785698</v>
      </c>
      <c r="K1550" s="71">
        <v>3.3215282949450302E-2</v>
      </c>
      <c r="L1550" s="68">
        <v>14.7262914417887</v>
      </c>
    </row>
    <row r="1551" spans="1:12" x14ac:dyDescent="0.2">
      <c r="A1551" s="72" t="s">
        <v>3365</v>
      </c>
      <c r="B1551" s="66" t="s">
        <v>3365</v>
      </c>
      <c r="C1551" s="67">
        <v>13</v>
      </c>
      <c r="D1551" s="67" t="s">
        <v>343</v>
      </c>
      <c r="E1551" s="71">
        <v>7.4059999809442001E-2</v>
      </c>
      <c r="F1551" s="68">
        <v>6.8619892058596799</v>
      </c>
      <c r="G1551" s="71">
        <v>0.222179999428326</v>
      </c>
      <c r="H1551" s="68">
        <v>15.9599074787972</v>
      </c>
      <c r="I1551" s="71">
        <v>0</v>
      </c>
      <c r="J1551" s="68">
        <v>32.459521973785698</v>
      </c>
      <c r="K1551" s="71">
        <v>0</v>
      </c>
      <c r="L1551" s="68">
        <v>4.0092521202775604</v>
      </c>
    </row>
    <row r="1552" spans="1:12" x14ac:dyDescent="0.2">
      <c r="A1552" s="72" t="s">
        <v>3366</v>
      </c>
      <c r="B1552" s="66" t="s">
        <v>3367</v>
      </c>
      <c r="C1552" s="67">
        <v>13</v>
      </c>
      <c r="D1552" s="67" t="s">
        <v>343</v>
      </c>
      <c r="E1552" s="71">
        <v>0.109631542712644</v>
      </c>
      <c r="F1552" s="68">
        <v>23.2459521973786</v>
      </c>
      <c r="G1552" s="71">
        <v>0.24433849991444201</v>
      </c>
      <c r="H1552" s="68">
        <v>30.416345412490401</v>
      </c>
      <c r="I1552" s="71">
        <v>0</v>
      </c>
      <c r="J1552" s="68">
        <v>32.459521973785698</v>
      </c>
      <c r="K1552" s="71">
        <v>8.4556128223490207E-2</v>
      </c>
      <c r="L1552" s="68">
        <v>22.706245181187398</v>
      </c>
    </row>
    <row r="1553" spans="1:12" x14ac:dyDescent="0.2">
      <c r="A1553" s="72" t="s">
        <v>3368</v>
      </c>
      <c r="B1553" s="66" t="s">
        <v>3369</v>
      </c>
      <c r="C1553" s="67">
        <v>13</v>
      </c>
      <c r="D1553" s="67" t="s">
        <v>343</v>
      </c>
      <c r="E1553" s="71">
        <v>8.3678535926264203E-2</v>
      </c>
      <c r="F1553" s="68">
        <v>11.5651503469545</v>
      </c>
      <c r="G1553" s="71">
        <v>0.23519350064588099</v>
      </c>
      <c r="H1553" s="68">
        <v>24.672320740169599</v>
      </c>
      <c r="I1553" s="71">
        <v>0</v>
      </c>
      <c r="J1553" s="68">
        <v>32.459521973785698</v>
      </c>
      <c r="K1553" s="71">
        <v>1.5842107132910999E-2</v>
      </c>
      <c r="L1553" s="68">
        <v>11.0254433307633</v>
      </c>
    </row>
    <row r="1554" spans="1:12" x14ac:dyDescent="0.2">
      <c r="A1554" s="72" t="s">
        <v>3370</v>
      </c>
      <c r="B1554" s="66" t="s">
        <v>3371</v>
      </c>
      <c r="C1554" s="67">
        <v>13</v>
      </c>
      <c r="D1554" s="67" t="s">
        <v>343</v>
      </c>
      <c r="E1554" s="71">
        <v>7.4272833649270897E-2</v>
      </c>
      <c r="F1554" s="68">
        <v>7.01619121048574</v>
      </c>
      <c r="G1554" s="71">
        <v>0.222818500947813</v>
      </c>
      <c r="H1554" s="68">
        <v>16.152659984579799</v>
      </c>
      <c r="I1554" s="71">
        <v>0</v>
      </c>
      <c r="J1554" s="68">
        <v>32.459521973785698</v>
      </c>
      <c r="K1554" s="71">
        <v>0</v>
      </c>
      <c r="L1554" s="68">
        <v>4.0092521202775604</v>
      </c>
    </row>
    <row r="1555" spans="1:12" x14ac:dyDescent="0.2">
      <c r="A1555" s="72" t="s">
        <v>3372</v>
      </c>
      <c r="B1555" s="66" t="s">
        <v>3373</v>
      </c>
      <c r="C1555" s="67">
        <v>13</v>
      </c>
      <c r="D1555" s="67" t="s">
        <v>343</v>
      </c>
      <c r="E1555" s="71">
        <v>7.4636833661263294E-2</v>
      </c>
      <c r="F1555" s="68">
        <v>7.1318427139552796</v>
      </c>
      <c r="G1555" s="71">
        <v>0.22391050098379001</v>
      </c>
      <c r="H1555" s="68">
        <v>16.8851195065536</v>
      </c>
      <c r="I1555" s="71">
        <v>0</v>
      </c>
      <c r="J1555" s="68">
        <v>32.459521973785698</v>
      </c>
      <c r="K1555" s="71">
        <v>0</v>
      </c>
      <c r="L1555" s="68">
        <v>4.0092521202775604</v>
      </c>
    </row>
    <row r="1556" spans="1:12" x14ac:dyDescent="0.2">
      <c r="A1556" s="72" t="s">
        <v>3374</v>
      </c>
      <c r="B1556" s="66" t="s">
        <v>3375</v>
      </c>
      <c r="C1556" s="67">
        <v>13</v>
      </c>
      <c r="D1556" s="67" t="s">
        <v>343</v>
      </c>
      <c r="E1556" s="71">
        <v>7.0724333173510998E-2</v>
      </c>
      <c r="F1556" s="68">
        <v>6.2066306861989204</v>
      </c>
      <c r="G1556" s="71">
        <v>0.21217299952053301</v>
      </c>
      <c r="H1556" s="68">
        <v>12.7602158828065</v>
      </c>
      <c r="I1556" s="71">
        <v>0</v>
      </c>
      <c r="J1556" s="68">
        <v>32.459521973785698</v>
      </c>
      <c r="K1556" s="71">
        <v>0</v>
      </c>
      <c r="L1556" s="68">
        <v>4.0092521202775604</v>
      </c>
    </row>
    <row r="1557" spans="1:12" x14ac:dyDescent="0.2">
      <c r="A1557" s="72" t="s">
        <v>3376</v>
      </c>
      <c r="B1557" s="66" t="s">
        <v>3377</v>
      </c>
      <c r="C1557" s="67">
        <v>13</v>
      </c>
      <c r="D1557" s="67" t="s">
        <v>343</v>
      </c>
      <c r="E1557" s="71">
        <v>7.5330416348449003E-2</v>
      </c>
      <c r="F1557" s="68">
        <v>7.4402467232073999</v>
      </c>
      <c r="G1557" s="71">
        <v>0.22599124904534701</v>
      </c>
      <c r="H1557" s="68">
        <v>18.4656900539707</v>
      </c>
      <c r="I1557" s="71">
        <v>0</v>
      </c>
      <c r="J1557" s="68">
        <v>32.459521973785698</v>
      </c>
      <c r="K1557" s="71">
        <v>0</v>
      </c>
      <c r="L1557" s="68">
        <v>4.0092521202775604</v>
      </c>
    </row>
    <row r="1558" spans="1:12" x14ac:dyDescent="0.2">
      <c r="A1558" s="72" t="s">
        <v>3368</v>
      </c>
      <c r="B1558" s="66" t="s">
        <v>3378</v>
      </c>
      <c r="C1558" s="67">
        <v>13</v>
      </c>
      <c r="D1558" s="67" t="s">
        <v>343</v>
      </c>
      <c r="E1558" s="71">
        <v>7.5397333301822606E-2</v>
      </c>
      <c r="F1558" s="68">
        <v>7.4787972243639196</v>
      </c>
      <c r="G1558" s="71">
        <v>0.22619199990546801</v>
      </c>
      <c r="H1558" s="68">
        <v>18.542791056283701</v>
      </c>
      <c r="I1558" s="71">
        <v>0</v>
      </c>
      <c r="J1558" s="68">
        <v>32.459521973785698</v>
      </c>
      <c r="K1558" s="71">
        <v>0</v>
      </c>
      <c r="L1558" s="68">
        <v>4.0092521202775604</v>
      </c>
    </row>
    <row r="1559" spans="1:12" x14ac:dyDescent="0.2">
      <c r="A1559" s="72" t="s">
        <v>3379</v>
      </c>
      <c r="B1559" s="66" t="s">
        <v>3380</v>
      </c>
      <c r="C1559" s="67">
        <v>13</v>
      </c>
      <c r="D1559" s="67" t="s">
        <v>343</v>
      </c>
      <c r="E1559" s="71">
        <v>7.8683621359960099E-2</v>
      </c>
      <c r="F1559" s="68">
        <v>8.8280647648419404</v>
      </c>
      <c r="G1559" s="71">
        <v>0.23336974973504401</v>
      </c>
      <c r="H1559" s="68">
        <v>23.631457208943701</v>
      </c>
      <c r="I1559" s="71">
        <v>8.3180653683859097E-6</v>
      </c>
      <c r="J1559" s="68">
        <v>53.1225905936777</v>
      </c>
      <c r="K1559" s="71">
        <v>2.67279627946758E-3</v>
      </c>
      <c r="L1559" s="68">
        <v>6.7077872012336197</v>
      </c>
    </row>
    <row r="1560" spans="1:12" x14ac:dyDescent="0.2">
      <c r="A1560" s="72" t="s">
        <v>3381</v>
      </c>
      <c r="B1560" s="66" t="s">
        <v>3382</v>
      </c>
      <c r="C1560" s="67">
        <v>13</v>
      </c>
      <c r="D1560" s="67" t="s">
        <v>343</v>
      </c>
      <c r="E1560" s="71">
        <v>8.0720916443520696E-2</v>
      </c>
      <c r="F1560" s="68">
        <v>9.7147262914417905</v>
      </c>
      <c r="G1560" s="71">
        <v>0.242162749330562</v>
      </c>
      <c r="H1560" s="68">
        <v>28.835774865073201</v>
      </c>
      <c r="I1560" s="71">
        <v>0</v>
      </c>
      <c r="J1560" s="68">
        <v>32.459521973785698</v>
      </c>
      <c r="K1560" s="71">
        <v>0</v>
      </c>
      <c r="L1560" s="68">
        <v>4.0092521202775604</v>
      </c>
    </row>
    <row r="1561" spans="1:12" x14ac:dyDescent="0.2">
      <c r="A1561" s="72" t="s">
        <v>3383</v>
      </c>
      <c r="B1561" s="66" t="s">
        <v>3384</v>
      </c>
      <c r="C1561" s="67">
        <v>13</v>
      </c>
      <c r="D1561" s="67" t="s">
        <v>343</v>
      </c>
      <c r="E1561" s="71">
        <v>7.1671216180245204E-2</v>
      </c>
      <c r="F1561" s="68">
        <v>6.2837316885119501</v>
      </c>
      <c r="G1561" s="71">
        <v>0.21367725040100199</v>
      </c>
      <c r="H1561" s="68">
        <v>13.068619892058599</v>
      </c>
      <c r="I1561" s="71">
        <v>0</v>
      </c>
      <c r="J1561" s="68">
        <v>32.459521973785698</v>
      </c>
      <c r="K1561" s="71">
        <v>1.33639813973379E-3</v>
      </c>
      <c r="L1561" s="68">
        <v>5.5898226676946798</v>
      </c>
    </row>
    <row r="1562" spans="1:12" x14ac:dyDescent="0.2">
      <c r="A1562" s="72" t="s">
        <v>3385</v>
      </c>
      <c r="B1562" s="66" t="s">
        <v>3386</v>
      </c>
      <c r="C1562" s="67">
        <v>13</v>
      </c>
      <c r="D1562" s="67" t="s">
        <v>343</v>
      </c>
      <c r="E1562" s="71">
        <v>8.5252695696131697E-2</v>
      </c>
      <c r="F1562" s="68">
        <v>13.1071703932151</v>
      </c>
      <c r="G1562" s="71">
        <v>0.24907574980366901</v>
      </c>
      <c r="H1562" s="68">
        <v>33.5389360061681</v>
      </c>
      <c r="I1562" s="71">
        <v>3.4658605701607899E-7</v>
      </c>
      <c r="J1562" s="68">
        <v>38.704703161141097</v>
      </c>
      <c r="K1562" s="71">
        <v>6.68199069866896E-3</v>
      </c>
      <c r="L1562" s="68">
        <v>8.6738627602158793</v>
      </c>
    </row>
    <row r="1563" spans="1:12" x14ac:dyDescent="0.2">
      <c r="A1563" s="72" t="s">
        <v>3387</v>
      </c>
      <c r="B1563" s="66" t="s">
        <v>3388</v>
      </c>
      <c r="C1563" s="67">
        <v>13</v>
      </c>
      <c r="D1563" s="67" t="s">
        <v>343</v>
      </c>
      <c r="E1563" s="71">
        <v>8.05501665557391E-2</v>
      </c>
      <c r="F1563" s="68">
        <v>9.5219737856592097</v>
      </c>
      <c r="G1563" s="71">
        <v>0.21912550071188899</v>
      </c>
      <c r="H1563" s="68">
        <v>14.610639938319199</v>
      </c>
      <c r="I1563" s="71">
        <v>9.0112374824180705E-7</v>
      </c>
      <c r="J1563" s="68">
        <v>40.824980724749402</v>
      </c>
      <c r="K1563" s="71">
        <v>2.2524097831579899E-2</v>
      </c>
      <c r="L1563" s="68">
        <v>12.4132613723978</v>
      </c>
    </row>
    <row r="1564" spans="1:12" x14ac:dyDescent="0.2">
      <c r="A1564" s="72" t="s">
        <v>1201</v>
      </c>
      <c r="B1564" s="66" t="s">
        <v>3389</v>
      </c>
      <c r="C1564" s="67">
        <v>13</v>
      </c>
      <c r="D1564" s="67" t="s">
        <v>343</v>
      </c>
      <c r="E1564" s="71">
        <v>0.109495618766527</v>
      </c>
      <c r="F1564" s="68">
        <v>23.1688511950655</v>
      </c>
      <c r="G1564" s="71">
        <v>0.280765587088109</v>
      </c>
      <c r="H1564" s="68">
        <v>85.582112567463398</v>
      </c>
      <c r="I1564" s="71">
        <v>2.7726884561286401E-7</v>
      </c>
      <c r="J1564" s="68">
        <v>38.126445643793403</v>
      </c>
      <c r="K1564" s="71">
        <v>4.7720991942627501E-2</v>
      </c>
      <c r="L1564" s="68">
        <v>16.8851195065536</v>
      </c>
    </row>
    <row r="1565" spans="1:12" x14ac:dyDescent="0.2">
      <c r="A1565" s="72" t="s">
        <v>3390</v>
      </c>
      <c r="B1565" s="66" t="s">
        <v>3391</v>
      </c>
      <c r="C1565" s="67">
        <v>13</v>
      </c>
      <c r="D1565" s="67" t="s">
        <v>343</v>
      </c>
      <c r="E1565" s="71">
        <v>9.8939268113309095E-2</v>
      </c>
      <c r="F1565" s="68">
        <v>18.696993060909801</v>
      </c>
      <c r="G1565" s="71">
        <v>0.23974050044051201</v>
      </c>
      <c r="H1565" s="68">
        <v>27.409406322282202</v>
      </c>
      <c r="I1565" s="71">
        <v>1.5249786508707499E-6</v>
      </c>
      <c r="J1565" s="68">
        <v>42.675404780262099</v>
      </c>
      <c r="K1565" s="71">
        <v>5.7075778920764E-2</v>
      </c>
      <c r="L1565" s="68">
        <v>18.0801850424055</v>
      </c>
    </row>
    <row r="1566" spans="1:12" x14ac:dyDescent="0.2">
      <c r="A1566" s="72" t="s">
        <v>3392</v>
      </c>
      <c r="B1566" s="66" t="s">
        <v>3393</v>
      </c>
      <c r="C1566" s="67">
        <v>13</v>
      </c>
      <c r="D1566" s="67" t="s">
        <v>343</v>
      </c>
      <c r="E1566" s="71">
        <v>8.2746258984699603E-2</v>
      </c>
      <c r="F1566" s="68">
        <v>10.6013878180416</v>
      </c>
      <c r="G1566" s="71">
        <v>0.23220199927729299</v>
      </c>
      <c r="H1566" s="68">
        <v>22.898997686969899</v>
      </c>
      <c r="I1566" s="71">
        <v>0</v>
      </c>
      <c r="J1566" s="68">
        <v>32.459521973785698</v>
      </c>
      <c r="K1566" s="71">
        <v>1.6036777676805499E-2</v>
      </c>
      <c r="L1566" s="68">
        <v>11.3723978411719</v>
      </c>
    </row>
    <row r="1567" spans="1:12" x14ac:dyDescent="0.2">
      <c r="A1567" s="72" t="s">
        <v>3394</v>
      </c>
      <c r="B1567" s="66" t="s">
        <v>3395</v>
      </c>
      <c r="C1567" s="67">
        <v>13</v>
      </c>
      <c r="D1567" s="67" t="s">
        <v>343</v>
      </c>
      <c r="E1567" s="71">
        <v>7.7504414759947293E-2</v>
      </c>
      <c r="F1567" s="68">
        <v>8.4040092521202805</v>
      </c>
      <c r="G1567" s="71">
        <v>0.215122253939972</v>
      </c>
      <c r="H1567" s="68">
        <v>13.2999228989977</v>
      </c>
      <c r="I1567" s="71">
        <v>1.78145233306265E-5</v>
      </c>
      <c r="J1567" s="68">
        <v>57.632999228990002</v>
      </c>
      <c r="K1567" s="71">
        <v>1.7373175816539299E-2</v>
      </c>
      <c r="L1567" s="68">
        <v>11.7193523515806</v>
      </c>
    </row>
    <row r="1568" spans="1:12" x14ac:dyDescent="0.2">
      <c r="A1568" s="72" t="s">
        <v>3396</v>
      </c>
      <c r="B1568" s="66" t="s">
        <v>3397</v>
      </c>
      <c r="C1568" s="67">
        <v>13</v>
      </c>
      <c r="D1568" s="67" t="s">
        <v>343</v>
      </c>
      <c r="E1568" s="71">
        <v>7.6576309942966506E-2</v>
      </c>
      <c r="F1568" s="68">
        <v>8.0956052428681602</v>
      </c>
      <c r="G1568" s="71">
        <v>0.22970550061144501</v>
      </c>
      <c r="H1568" s="68">
        <v>21.318427139552799</v>
      </c>
      <c r="I1568" s="71">
        <v>2.3429217454287001E-5</v>
      </c>
      <c r="J1568" s="68">
        <v>59.599074787972199</v>
      </c>
      <c r="K1568" s="71">
        <v>0</v>
      </c>
      <c r="L1568" s="68">
        <v>4.0092521202775604</v>
      </c>
    </row>
    <row r="1569" spans="1:12" x14ac:dyDescent="0.2">
      <c r="A1569" s="72" t="s">
        <v>3398</v>
      </c>
      <c r="B1569" s="66" t="s">
        <v>3399</v>
      </c>
      <c r="C1569" s="67">
        <v>13</v>
      </c>
      <c r="D1569" s="67" t="s">
        <v>343</v>
      </c>
      <c r="E1569" s="71">
        <v>8.2310389509191298E-2</v>
      </c>
      <c r="F1569" s="68">
        <v>10.331534309946001</v>
      </c>
      <c r="G1569" s="71">
        <v>0.24693116852757399</v>
      </c>
      <c r="H1569" s="68">
        <v>31.881264456437901</v>
      </c>
      <c r="I1569" s="71">
        <v>0</v>
      </c>
      <c r="J1569" s="68">
        <v>32.459521973785698</v>
      </c>
      <c r="K1569" s="71">
        <v>0</v>
      </c>
      <c r="L1569" s="68">
        <v>4.0092521202775604</v>
      </c>
    </row>
    <row r="1570" spans="1:12" x14ac:dyDescent="0.2">
      <c r="A1570" s="72" t="s">
        <v>3400</v>
      </c>
      <c r="B1570" s="66" t="s">
        <v>3401</v>
      </c>
      <c r="C1570" s="67">
        <v>13</v>
      </c>
      <c r="D1570" s="67" t="s">
        <v>343</v>
      </c>
      <c r="E1570" s="71">
        <v>9.7249311800926497E-2</v>
      </c>
      <c r="F1570" s="68">
        <v>18.1958365458751</v>
      </c>
      <c r="G1570" s="71">
        <v>0.24001774902130699</v>
      </c>
      <c r="H1570" s="68">
        <v>27.486507324595198</v>
      </c>
      <c r="I1570" s="71">
        <v>1.9643947917655899E-11</v>
      </c>
      <c r="J1570" s="68">
        <v>33.384734001542</v>
      </c>
      <c r="K1570" s="71">
        <v>5.1730186361828898E-2</v>
      </c>
      <c r="L1570" s="68">
        <v>17.309175019275301</v>
      </c>
    </row>
    <row r="1571" spans="1:12" x14ac:dyDescent="0.2">
      <c r="A1571" s="72" t="s">
        <v>3402</v>
      </c>
      <c r="B1571" s="66" t="s">
        <v>3403</v>
      </c>
      <c r="C1571" s="67">
        <v>13</v>
      </c>
      <c r="D1571" s="67" t="s">
        <v>343</v>
      </c>
      <c r="E1571" s="71">
        <v>0.12048093757584</v>
      </c>
      <c r="F1571" s="68">
        <v>26.6383962991519</v>
      </c>
      <c r="G1571" s="71">
        <v>0.230629500141001</v>
      </c>
      <c r="H1571" s="68">
        <v>21.858134155744001</v>
      </c>
      <c r="I1571" s="71">
        <v>1.17055032738433E-2</v>
      </c>
      <c r="J1571" s="68">
        <v>85.697764070932905</v>
      </c>
      <c r="K1571" s="71">
        <v>0.11910780931267401</v>
      </c>
      <c r="L1571" s="68">
        <v>27.023901310717001</v>
      </c>
    </row>
    <row r="1572" spans="1:12" x14ac:dyDescent="0.2">
      <c r="A1572" s="72" t="s">
        <v>3404</v>
      </c>
      <c r="B1572" s="66" t="s">
        <v>3405</v>
      </c>
      <c r="C1572" s="67">
        <v>13</v>
      </c>
      <c r="D1572" s="67" t="s">
        <v>343</v>
      </c>
      <c r="E1572" s="71">
        <v>9.9937070037526499E-2</v>
      </c>
      <c r="F1572" s="68">
        <v>19.159599074788002</v>
      </c>
      <c r="G1572" s="71">
        <v>0.24426649987544399</v>
      </c>
      <c r="H1572" s="68">
        <v>30.262143407864301</v>
      </c>
      <c r="I1572" s="71">
        <v>0</v>
      </c>
      <c r="J1572" s="68">
        <v>32.459521973785698</v>
      </c>
      <c r="K1572" s="71">
        <v>5.5544710237135801E-2</v>
      </c>
      <c r="L1572" s="68">
        <v>17.925983037779499</v>
      </c>
    </row>
    <row r="1573" spans="1:12" x14ac:dyDescent="0.2">
      <c r="A1573" s="72" t="s">
        <v>3406</v>
      </c>
      <c r="B1573" s="66" t="s">
        <v>3407</v>
      </c>
      <c r="C1573" s="67">
        <v>13</v>
      </c>
      <c r="D1573" s="67" t="s">
        <v>343</v>
      </c>
      <c r="E1573" s="71">
        <v>8.4736678325060405E-2</v>
      </c>
      <c r="F1573" s="68">
        <v>12.798766383963001</v>
      </c>
      <c r="G1573" s="71">
        <v>0.244855247915131</v>
      </c>
      <c r="H1573" s="68">
        <v>30.724749421742501</v>
      </c>
      <c r="I1573" s="71">
        <v>8.1913204492568095E-11</v>
      </c>
      <c r="J1573" s="68">
        <v>34.117193523515802</v>
      </c>
      <c r="K1573" s="71">
        <v>9.3547869781365409E-3</v>
      </c>
      <c r="L1573" s="68">
        <v>9.4063222821896701</v>
      </c>
    </row>
    <row r="1574" spans="1:12" x14ac:dyDescent="0.2">
      <c r="A1574" s="72" t="s">
        <v>3408</v>
      </c>
      <c r="B1574" s="66" t="s">
        <v>3408</v>
      </c>
      <c r="C1574" s="67">
        <v>13</v>
      </c>
      <c r="D1574" s="67" t="s">
        <v>343</v>
      </c>
      <c r="E1574" s="71">
        <v>7.5013416708188896E-2</v>
      </c>
      <c r="F1574" s="68">
        <v>7.3245952197378603</v>
      </c>
      <c r="G1574" s="71">
        <v>0.22504025012456699</v>
      </c>
      <c r="H1574" s="68">
        <v>17.771781033153399</v>
      </c>
      <c r="I1574" s="71">
        <v>0</v>
      </c>
      <c r="J1574" s="68">
        <v>32.459521973785698</v>
      </c>
      <c r="K1574" s="71">
        <v>0</v>
      </c>
      <c r="L1574" s="68">
        <v>4.0092521202775604</v>
      </c>
    </row>
    <row r="1575" spans="1:12" x14ac:dyDescent="0.2">
      <c r="A1575" s="72" t="s">
        <v>3409</v>
      </c>
      <c r="B1575" s="66" t="s">
        <v>3410</v>
      </c>
      <c r="C1575" s="67">
        <v>13</v>
      </c>
      <c r="D1575" s="67" t="s">
        <v>343</v>
      </c>
      <c r="E1575" s="71">
        <v>8.0444379623107701E-2</v>
      </c>
      <c r="F1575" s="68">
        <v>9.4448727833461792</v>
      </c>
      <c r="G1575" s="71">
        <v>0.23331475003092</v>
      </c>
      <c r="H1575" s="68">
        <v>23.5158057054742</v>
      </c>
      <c r="I1575" s="71">
        <v>0</v>
      </c>
      <c r="J1575" s="68">
        <v>32.459521973785698</v>
      </c>
      <c r="K1575" s="71">
        <v>8.0183888384027496E-3</v>
      </c>
      <c r="L1575" s="68">
        <v>8.9437162683114906</v>
      </c>
    </row>
    <row r="1576" spans="1:12" x14ac:dyDescent="0.2">
      <c r="A1576" s="72" t="s">
        <v>3411</v>
      </c>
      <c r="B1576" s="66" t="s">
        <v>3411</v>
      </c>
      <c r="C1576" s="67">
        <v>13</v>
      </c>
      <c r="D1576" s="67" t="s">
        <v>343</v>
      </c>
      <c r="E1576" s="71">
        <v>7.6018898905496193E-2</v>
      </c>
      <c r="F1576" s="68">
        <v>7.7486507324595202</v>
      </c>
      <c r="G1576" s="71">
        <v>0.22404750229728701</v>
      </c>
      <c r="H1576" s="68">
        <v>17.000771010023101</v>
      </c>
      <c r="I1576" s="71">
        <v>0</v>
      </c>
      <c r="J1576" s="68">
        <v>32.459521973785698</v>
      </c>
      <c r="K1576" s="71">
        <v>4.0091944192013696E-3</v>
      </c>
      <c r="L1576" s="68">
        <v>7.3631457208943702</v>
      </c>
    </row>
    <row r="1577" spans="1:12" x14ac:dyDescent="0.2">
      <c r="A1577" s="72" t="s">
        <v>3412</v>
      </c>
      <c r="B1577" s="66" t="s">
        <v>3413</v>
      </c>
      <c r="C1577" s="67">
        <v>13</v>
      </c>
      <c r="D1577" s="67" t="s">
        <v>343</v>
      </c>
      <c r="E1577" s="71">
        <v>7.6628632532659294E-2</v>
      </c>
      <c r="F1577" s="68">
        <v>8.1341557440246692</v>
      </c>
      <c r="G1577" s="71">
        <v>0.22854949945824399</v>
      </c>
      <c r="H1577" s="68">
        <v>20.508866615266001</v>
      </c>
      <c r="I1577" s="71">
        <v>0</v>
      </c>
      <c r="J1577" s="68">
        <v>32.459521973785698</v>
      </c>
      <c r="K1577" s="71">
        <v>1.33639813973379E-3</v>
      </c>
      <c r="L1577" s="68">
        <v>5.5898226676946798</v>
      </c>
    </row>
    <row r="1578" spans="1:12" x14ac:dyDescent="0.2">
      <c r="A1578" s="72" t="s">
        <v>3414</v>
      </c>
      <c r="B1578" s="66" t="s">
        <v>3415</v>
      </c>
      <c r="C1578" s="67">
        <v>13</v>
      </c>
      <c r="D1578" s="67" t="s">
        <v>343</v>
      </c>
      <c r="E1578" s="71">
        <v>0.293601175939113</v>
      </c>
      <c r="F1578" s="68">
        <v>66.538164996144999</v>
      </c>
      <c r="G1578" s="71">
        <v>0.252390438232165</v>
      </c>
      <c r="H1578" s="68">
        <v>77.486507324595195</v>
      </c>
      <c r="I1578" s="71">
        <v>7.9507064572329703E-3</v>
      </c>
      <c r="J1578" s="68">
        <v>84.001542020046301</v>
      </c>
      <c r="K1578" s="71">
        <v>0.620462383127942</v>
      </c>
      <c r="L1578" s="68">
        <v>71.202775636083302</v>
      </c>
    </row>
    <row r="1579" spans="1:12" x14ac:dyDescent="0.2">
      <c r="A1579" s="72" t="s">
        <v>3416</v>
      </c>
      <c r="B1579" s="66" t="s">
        <v>3417</v>
      </c>
      <c r="C1579" s="67">
        <v>13</v>
      </c>
      <c r="D1579" s="67" t="s">
        <v>343</v>
      </c>
      <c r="E1579" s="71">
        <v>0.32605435853852699</v>
      </c>
      <c r="F1579" s="68">
        <v>74.248265227447902</v>
      </c>
      <c r="G1579" s="71">
        <v>0.24844631282297</v>
      </c>
      <c r="H1579" s="68">
        <v>32.999228989976899</v>
      </c>
      <c r="I1579" s="71">
        <v>2.8539070984012399E-2</v>
      </c>
      <c r="J1579" s="68">
        <v>89.591364687740906</v>
      </c>
      <c r="K1579" s="71">
        <v>0.70117769180859701</v>
      </c>
      <c r="L1579" s="68">
        <v>77.409406322282194</v>
      </c>
    </row>
    <row r="1580" spans="1:12" x14ac:dyDescent="0.2">
      <c r="A1580" s="72" t="s">
        <v>3418</v>
      </c>
      <c r="B1580" s="66" t="s">
        <v>3419</v>
      </c>
      <c r="C1580" s="67">
        <v>13</v>
      </c>
      <c r="D1580" s="67" t="s">
        <v>343</v>
      </c>
      <c r="E1580" s="71">
        <v>0.27718292708318998</v>
      </c>
      <c r="F1580" s="68">
        <v>63.2999228989977</v>
      </c>
      <c r="G1580" s="71">
        <v>0.26670666250077502</v>
      </c>
      <c r="H1580" s="68">
        <v>82.189668465690104</v>
      </c>
      <c r="I1580" s="71">
        <v>4.6860267852397997E-3</v>
      </c>
      <c r="J1580" s="68">
        <v>82.035466461064004</v>
      </c>
      <c r="K1580" s="71">
        <v>0.56015609196355398</v>
      </c>
      <c r="L1580" s="68">
        <v>67.077872012336201</v>
      </c>
    </row>
    <row r="1581" spans="1:12" x14ac:dyDescent="0.2">
      <c r="A1581" s="72" t="s">
        <v>3420</v>
      </c>
      <c r="B1581" s="66" t="s">
        <v>3421</v>
      </c>
      <c r="C1581" s="67">
        <v>13</v>
      </c>
      <c r="D1581" s="67" t="s">
        <v>343</v>
      </c>
      <c r="E1581" s="71">
        <v>0.33155634224807701</v>
      </c>
      <c r="F1581" s="68">
        <v>76.021588280647606</v>
      </c>
      <c r="G1581" s="71">
        <v>0.236441125230097</v>
      </c>
      <c r="H1581" s="68">
        <v>25.558982266769501</v>
      </c>
      <c r="I1581" s="71">
        <v>2.15514715644071E-2</v>
      </c>
      <c r="J1581" s="68">
        <v>88.164996144949896</v>
      </c>
      <c r="K1581" s="71">
        <v>0.73667642994972604</v>
      </c>
      <c r="L1581" s="68">
        <v>80.300693909020794</v>
      </c>
    </row>
    <row r="1582" spans="1:12" x14ac:dyDescent="0.2">
      <c r="A1582" s="72" t="s">
        <v>3422</v>
      </c>
      <c r="B1582" s="66" t="s">
        <v>3423</v>
      </c>
      <c r="C1582" s="67">
        <v>13</v>
      </c>
      <c r="D1582" s="67" t="s">
        <v>343</v>
      </c>
      <c r="E1582" s="71">
        <v>0.301032377788787</v>
      </c>
      <c r="F1582" s="68">
        <v>68.157286044718603</v>
      </c>
      <c r="G1582" s="71">
        <v>0.23361262555813</v>
      </c>
      <c r="H1582" s="68">
        <v>23.747108712413301</v>
      </c>
      <c r="I1582" s="71">
        <v>1.8570080934921499E-4</v>
      </c>
      <c r="J1582" s="68">
        <v>71.125674633770203</v>
      </c>
      <c r="K1582" s="71">
        <v>0.669298806998881</v>
      </c>
      <c r="L1582" s="68">
        <v>74.787972243639203</v>
      </c>
    </row>
    <row r="1583" spans="1:12" x14ac:dyDescent="0.2">
      <c r="A1583" s="72" t="s">
        <v>3424</v>
      </c>
      <c r="B1583" s="66" t="s">
        <v>3425</v>
      </c>
      <c r="C1583" s="67">
        <v>13</v>
      </c>
      <c r="D1583" s="67" t="s">
        <v>343</v>
      </c>
      <c r="E1583" s="71">
        <v>0.36433196778761701</v>
      </c>
      <c r="F1583" s="68">
        <v>83.5389360061681</v>
      </c>
      <c r="G1583" s="71">
        <v>0.241035625872251</v>
      </c>
      <c r="H1583" s="68">
        <v>28.103315343099499</v>
      </c>
      <c r="I1583" s="71">
        <v>4.0619885882284501E-4</v>
      </c>
      <c r="J1583" s="68">
        <v>74.016962220508901</v>
      </c>
      <c r="K1583" s="71">
        <v>0.85155407863177701</v>
      </c>
      <c r="L1583" s="68">
        <v>88.743253662297604</v>
      </c>
    </row>
    <row r="1584" spans="1:12" x14ac:dyDescent="0.2">
      <c r="A1584" s="72" t="s">
        <v>3426</v>
      </c>
      <c r="B1584" s="66" t="s">
        <v>3427</v>
      </c>
      <c r="C1584" s="67">
        <v>13</v>
      </c>
      <c r="D1584" s="67" t="s">
        <v>343</v>
      </c>
      <c r="E1584" s="71">
        <v>0.320317937562696</v>
      </c>
      <c r="F1584" s="68">
        <v>72.860447185813399</v>
      </c>
      <c r="G1584" s="71">
        <v>0.23670300007762499</v>
      </c>
      <c r="H1584" s="68">
        <v>25.751734772551998</v>
      </c>
      <c r="I1584" s="71">
        <v>7.0363431250596601E-3</v>
      </c>
      <c r="J1584" s="68">
        <v>83.500385505011593</v>
      </c>
      <c r="K1584" s="71">
        <v>0.71721446948540302</v>
      </c>
      <c r="L1584" s="68">
        <v>78.527370855821104</v>
      </c>
    </row>
    <row r="1585" spans="1:12" x14ac:dyDescent="0.2">
      <c r="A1585" s="72" t="s">
        <v>3428</v>
      </c>
      <c r="B1585" s="66" t="s">
        <v>3429</v>
      </c>
      <c r="C1585" s="67">
        <v>13</v>
      </c>
      <c r="D1585" s="67" t="s">
        <v>343</v>
      </c>
      <c r="E1585" s="71">
        <v>0.29211392880866899</v>
      </c>
      <c r="F1585" s="68">
        <v>66.229760986892799</v>
      </c>
      <c r="G1585" s="71">
        <v>0.22839849945764701</v>
      </c>
      <c r="H1585" s="68">
        <v>20.470316114109501</v>
      </c>
      <c r="I1585" s="71">
        <v>5.5453769122572695E-7</v>
      </c>
      <c r="J1585" s="68">
        <v>39.82266769468</v>
      </c>
      <c r="K1585" s="71">
        <v>0.64794273243066802</v>
      </c>
      <c r="L1585" s="68">
        <v>73.014649190439499</v>
      </c>
    </row>
    <row r="1586" spans="1:12" x14ac:dyDescent="0.2">
      <c r="A1586" s="72" t="s">
        <v>3430</v>
      </c>
      <c r="B1586" s="66" t="s">
        <v>3431</v>
      </c>
      <c r="C1586" s="67">
        <v>13</v>
      </c>
      <c r="D1586" s="67" t="s">
        <v>343</v>
      </c>
      <c r="E1586" s="71">
        <v>0.20536241112746201</v>
      </c>
      <c r="F1586" s="68">
        <v>46.144949884348499</v>
      </c>
      <c r="G1586" s="71">
        <v>0.22900000094996001</v>
      </c>
      <c r="H1586" s="68">
        <v>20.740169622205102</v>
      </c>
      <c r="I1586" s="71">
        <v>0</v>
      </c>
      <c r="J1586" s="68">
        <v>32.459521973785698</v>
      </c>
      <c r="K1586" s="71">
        <v>0.38708723243242699</v>
      </c>
      <c r="L1586" s="68">
        <v>51.966075558982297</v>
      </c>
    </row>
    <row r="1587" spans="1:12" x14ac:dyDescent="0.2">
      <c r="A1587" s="72" t="s">
        <v>3432</v>
      </c>
      <c r="B1587" s="66" t="s">
        <v>3433</v>
      </c>
      <c r="C1587" s="67">
        <v>13</v>
      </c>
      <c r="D1587" s="67" t="s">
        <v>343</v>
      </c>
      <c r="E1587" s="71">
        <v>0.25885353654223697</v>
      </c>
      <c r="F1587" s="68">
        <v>59.097918272937498</v>
      </c>
      <c r="G1587" s="71">
        <v>0.23472475053164099</v>
      </c>
      <c r="H1587" s="68">
        <v>24.325366229760998</v>
      </c>
      <c r="I1587" s="71">
        <v>0</v>
      </c>
      <c r="J1587" s="68">
        <v>32.459521973785698</v>
      </c>
      <c r="K1587" s="71">
        <v>0.54183585909507004</v>
      </c>
      <c r="L1587" s="68">
        <v>65.767154973014698</v>
      </c>
    </row>
    <row r="1588" spans="1:12" x14ac:dyDescent="0.2">
      <c r="A1588" s="72" t="s">
        <v>3434</v>
      </c>
      <c r="B1588" s="66" t="s">
        <v>3435</v>
      </c>
      <c r="C1588" s="67">
        <v>13</v>
      </c>
      <c r="D1588" s="67" t="s">
        <v>343</v>
      </c>
      <c r="E1588" s="71">
        <v>0.21814978061603901</v>
      </c>
      <c r="F1588" s="68">
        <v>49.151888974556698</v>
      </c>
      <c r="G1588" s="71">
        <v>0.22596006275146799</v>
      </c>
      <c r="H1588" s="68">
        <v>18.3885890516577</v>
      </c>
      <c r="I1588" s="71">
        <v>0</v>
      </c>
      <c r="J1588" s="68">
        <v>32.459521973785698</v>
      </c>
      <c r="K1588" s="71">
        <v>0.42848927909664702</v>
      </c>
      <c r="L1588" s="68">
        <v>55.705474171164198</v>
      </c>
    </row>
    <row r="1589" spans="1:12" x14ac:dyDescent="0.2">
      <c r="A1589" s="72" t="s">
        <v>3436</v>
      </c>
      <c r="B1589" s="66" t="s">
        <v>3437</v>
      </c>
      <c r="C1589" s="67">
        <v>13</v>
      </c>
      <c r="D1589" s="67" t="s">
        <v>343</v>
      </c>
      <c r="E1589" s="71">
        <v>0.247355781289745</v>
      </c>
      <c r="F1589" s="68">
        <v>55.821125674633798</v>
      </c>
      <c r="G1589" s="71">
        <v>0.15837400425064699</v>
      </c>
      <c r="H1589" s="68">
        <v>8.0185042405551297</v>
      </c>
      <c r="I1589" s="71">
        <v>1.4024909112422799E-3</v>
      </c>
      <c r="J1589" s="68">
        <v>78.064764841942903</v>
      </c>
      <c r="K1589" s="71">
        <v>0.58229084870734504</v>
      </c>
      <c r="L1589" s="68">
        <v>68.542791056283704</v>
      </c>
    </row>
    <row r="1590" spans="1:12" x14ac:dyDescent="0.2">
      <c r="A1590" s="72" t="s">
        <v>3438</v>
      </c>
      <c r="B1590" s="66" t="s">
        <v>3439</v>
      </c>
      <c r="C1590" s="67">
        <v>13</v>
      </c>
      <c r="D1590" s="67" t="s">
        <v>343</v>
      </c>
      <c r="E1590" s="71">
        <v>0.33740931288945802</v>
      </c>
      <c r="F1590" s="68">
        <v>77.447956823438702</v>
      </c>
      <c r="G1590" s="71">
        <v>0.242693750256951</v>
      </c>
      <c r="H1590" s="68">
        <v>29.221279876638398</v>
      </c>
      <c r="I1590" s="71">
        <v>3.1816600034076098E-5</v>
      </c>
      <c r="J1590" s="68">
        <v>61.989205859676197</v>
      </c>
      <c r="K1590" s="71">
        <v>0.76950237181138803</v>
      </c>
      <c r="L1590" s="68">
        <v>82.459521973785698</v>
      </c>
    </row>
    <row r="1591" spans="1:12" x14ac:dyDescent="0.2">
      <c r="A1591" s="72" t="s">
        <v>3440</v>
      </c>
      <c r="B1591" s="66" t="s">
        <v>3441</v>
      </c>
      <c r="C1591" s="67">
        <v>13</v>
      </c>
      <c r="D1591" s="67" t="s">
        <v>343</v>
      </c>
      <c r="E1591" s="71">
        <v>0.30953004678391399</v>
      </c>
      <c r="F1591" s="68">
        <v>70.508866615266001</v>
      </c>
      <c r="G1591" s="71">
        <v>0.25105100196831698</v>
      </c>
      <c r="H1591" s="68">
        <v>76.561295296838907</v>
      </c>
      <c r="I1591" s="71">
        <v>9.7432905419167699E-4</v>
      </c>
      <c r="J1591" s="68">
        <v>76.715497301464893</v>
      </c>
      <c r="K1591" s="71">
        <v>0.67656480932923302</v>
      </c>
      <c r="L1591" s="68">
        <v>75.481881264456405</v>
      </c>
    </row>
    <row r="1592" spans="1:12" x14ac:dyDescent="0.2">
      <c r="A1592" s="72" t="s">
        <v>3442</v>
      </c>
      <c r="B1592" s="66" t="s">
        <v>3443</v>
      </c>
      <c r="C1592" s="67">
        <v>13</v>
      </c>
      <c r="D1592" s="67" t="s">
        <v>343</v>
      </c>
      <c r="E1592" s="71">
        <v>0.36946661985961399</v>
      </c>
      <c r="F1592" s="68">
        <v>84.348496530454895</v>
      </c>
      <c r="G1592" s="71">
        <v>0.31288308503192802</v>
      </c>
      <c r="H1592" s="68">
        <v>89.629915188897499</v>
      </c>
      <c r="I1592" s="71">
        <v>5.2160441314687798E-3</v>
      </c>
      <c r="J1592" s="68">
        <v>82.536622976098698</v>
      </c>
      <c r="K1592" s="71">
        <v>0.79030073041544502</v>
      </c>
      <c r="L1592" s="68">
        <v>83.924441017733201</v>
      </c>
    </row>
    <row r="1593" spans="1:12" x14ac:dyDescent="0.2">
      <c r="A1593" s="72" t="s">
        <v>3444</v>
      </c>
      <c r="B1593" s="66" t="s">
        <v>3445</v>
      </c>
      <c r="C1593" s="67">
        <v>13</v>
      </c>
      <c r="D1593" s="67" t="s">
        <v>343</v>
      </c>
      <c r="E1593" s="71">
        <v>0.28369893139668501</v>
      </c>
      <c r="F1593" s="68">
        <v>64.687740940632196</v>
      </c>
      <c r="G1593" s="71">
        <v>0.16637281299700199</v>
      </c>
      <c r="H1593" s="68">
        <v>8.6738627602158793</v>
      </c>
      <c r="I1593" s="71">
        <v>9.49557000355521E-3</v>
      </c>
      <c r="J1593" s="68">
        <v>84.849653045489603</v>
      </c>
      <c r="K1593" s="71">
        <v>0.67522841118950006</v>
      </c>
      <c r="L1593" s="68">
        <v>75.327679259830404</v>
      </c>
    </row>
    <row r="1594" spans="1:12" x14ac:dyDescent="0.2">
      <c r="A1594" s="72" t="s">
        <v>3446</v>
      </c>
      <c r="B1594" s="66" t="s">
        <v>3447</v>
      </c>
      <c r="C1594" s="67">
        <v>13</v>
      </c>
      <c r="D1594" s="67" t="s">
        <v>343</v>
      </c>
      <c r="E1594" s="71">
        <v>0.26489730927688399</v>
      </c>
      <c r="F1594" s="68">
        <v>60.678488820354701</v>
      </c>
      <c r="G1594" s="71">
        <v>0.25869119999791002</v>
      </c>
      <c r="H1594" s="68">
        <v>79.992289899768707</v>
      </c>
      <c r="I1594" s="71">
        <v>8.0865660991645202E-3</v>
      </c>
      <c r="J1594" s="68">
        <v>84.117193523515795</v>
      </c>
      <c r="K1594" s="71">
        <v>0.52791416173357597</v>
      </c>
      <c r="L1594" s="68">
        <v>64.340786430223602</v>
      </c>
    </row>
    <row r="1595" spans="1:12" x14ac:dyDescent="0.2">
      <c r="A1595" s="72" t="s">
        <v>3448</v>
      </c>
      <c r="B1595" s="66" t="s">
        <v>3449</v>
      </c>
      <c r="C1595" s="67">
        <v>13</v>
      </c>
      <c r="D1595" s="67" t="s">
        <v>343</v>
      </c>
      <c r="E1595" s="71">
        <v>0.32178315968846999</v>
      </c>
      <c r="F1595" s="68">
        <v>73.2459521973786</v>
      </c>
      <c r="G1595" s="71">
        <v>0.22567625050145401</v>
      </c>
      <c r="H1595" s="68">
        <v>18.1958365458751</v>
      </c>
      <c r="I1595" s="71">
        <v>7.1334342255049499E-4</v>
      </c>
      <c r="J1595" s="68">
        <v>75.944487278334606</v>
      </c>
      <c r="K1595" s="71">
        <v>0.73895988514140498</v>
      </c>
      <c r="L1595" s="68">
        <v>80.493446414803401</v>
      </c>
    </row>
    <row r="1596" spans="1:12" x14ac:dyDescent="0.2">
      <c r="A1596" s="72" t="s">
        <v>3450</v>
      </c>
      <c r="B1596" s="66" t="s">
        <v>3451</v>
      </c>
      <c r="C1596" s="67">
        <v>13</v>
      </c>
      <c r="D1596" s="67" t="s">
        <v>343</v>
      </c>
      <c r="E1596" s="71">
        <v>0.315202919832692</v>
      </c>
      <c r="F1596" s="68">
        <v>71.588280647648403</v>
      </c>
      <c r="G1596" s="71">
        <v>0.17791699899524199</v>
      </c>
      <c r="H1596" s="68">
        <v>9.6761757902852708</v>
      </c>
      <c r="I1596" s="71">
        <v>1.09798462862694E-4</v>
      </c>
      <c r="J1596" s="68">
        <v>68.774094063222805</v>
      </c>
      <c r="K1596" s="71">
        <v>0.76758196203996998</v>
      </c>
      <c r="L1596" s="68">
        <v>82.189668465690104</v>
      </c>
    </row>
    <row r="1597" spans="1:12" x14ac:dyDescent="0.2">
      <c r="A1597" s="72" t="s">
        <v>3452</v>
      </c>
      <c r="B1597" s="66" t="s">
        <v>3453</v>
      </c>
      <c r="C1597" s="67">
        <v>13</v>
      </c>
      <c r="D1597" s="67" t="s">
        <v>343</v>
      </c>
      <c r="E1597" s="71">
        <v>0.32857554036780801</v>
      </c>
      <c r="F1597" s="68">
        <v>75.134926754047797</v>
      </c>
      <c r="G1597" s="71">
        <v>0.23727469595418799</v>
      </c>
      <c r="H1597" s="68">
        <v>25.944487278334599</v>
      </c>
      <c r="I1597" s="71">
        <v>1.66832171332213E-3</v>
      </c>
      <c r="J1597" s="68">
        <v>78.758673862760205</v>
      </c>
      <c r="K1597" s="71">
        <v>0.74678360343591299</v>
      </c>
      <c r="L1597" s="68">
        <v>81.148804934464195</v>
      </c>
    </row>
    <row r="1598" spans="1:12" x14ac:dyDescent="0.2">
      <c r="A1598" s="72" t="s">
        <v>3454</v>
      </c>
      <c r="B1598" s="66" t="s">
        <v>3455</v>
      </c>
      <c r="C1598" s="67">
        <v>13</v>
      </c>
      <c r="D1598" s="67" t="s">
        <v>343</v>
      </c>
      <c r="E1598" s="71">
        <v>0.30046170604799599</v>
      </c>
      <c r="F1598" s="68">
        <v>68.003084040092503</v>
      </c>
      <c r="G1598" s="71">
        <v>0.30381505675730303</v>
      </c>
      <c r="H1598" s="68">
        <v>88.550501156514997</v>
      </c>
      <c r="I1598" s="71">
        <v>1.4305859959865899E-2</v>
      </c>
      <c r="J1598" s="68">
        <v>86.4302235929067</v>
      </c>
      <c r="K1598" s="71">
        <v>0.58326420142681801</v>
      </c>
      <c r="L1598" s="68">
        <v>68.619892058596804</v>
      </c>
    </row>
    <row r="1599" spans="1:12" x14ac:dyDescent="0.2">
      <c r="A1599" s="72" t="s">
        <v>3456</v>
      </c>
      <c r="B1599" s="66" t="s">
        <v>3457</v>
      </c>
      <c r="C1599" s="67">
        <v>13</v>
      </c>
      <c r="D1599" s="67" t="s">
        <v>343</v>
      </c>
      <c r="E1599" s="71">
        <v>0.27313535669293498</v>
      </c>
      <c r="F1599" s="68">
        <v>62.297609868928298</v>
      </c>
      <c r="G1599" s="71">
        <v>0.169508004029748</v>
      </c>
      <c r="H1599" s="68">
        <v>8.9051657671549709</v>
      </c>
      <c r="I1599" s="71">
        <v>2.00808959429776E-2</v>
      </c>
      <c r="J1599" s="68">
        <v>87.779491133384695</v>
      </c>
      <c r="K1599" s="71">
        <v>0.62981717010607796</v>
      </c>
      <c r="L1599" s="68">
        <v>71.819583654587504</v>
      </c>
    </row>
    <row r="1600" spans="1:12" x14ac:dyDescent="0.2">
      <c r="A1600" s="72" t="s">
        <v>3458</v>
      </c>
      <c r="B1600" s="66" t="s">
        <v>3459</v>
      </c>
      <c r="C1600" s="67">
        <v>13</v>
      </c>
      <c r="D1600" s="67" t="s">
        <v>343</v>
      </c>
      <c r="E1600" s="71">
        <v>0.22177492501665899</v>
      </c>
      <c r="F1600" s="68">
        <v>50.1156515034696</v>
      </c>
      <c r="G1600" s="71">
        <v>0.22868394000558501</v>
      </c>
      <c r="H1600" s="68">
        <v>20.663068619892101</v>
      </c>
      <c r="I1600" s="71">
        <v>8.5408970355333198E-3</v>
      </c>
      <c r="J1600" s="68">
        <v>84.502698535080995</v>
      </c>
      <c r="K1600" s="71">
        <v>0.42809993800885798</v>
      </c>
      <c r="L1600" s="68">
        <v>55.589822667694698</v>
      </c>
    </row>
    <row r="1601" spans="1:12" x14ac:dyDescent="0.2">
      <c r="A1601" s="72" t="s">
        <v>352</v>
      </c>
      <c r="B1601" s="66" t="s">
        <v>3460</v>
      </c>
      <c r="C1601" s="67">
        <v>13</v>
      </c>
      <c r="D1601" s="67" t="s">
        <v>343</v>
      </c>
      <c r="E1601" s="71">
        <v>0.44445157095038001</v>
      </c>
      <c r="F1601" s="68">
        <v>97.185813415574401</v>
      </c>
      <c r="G1601" s="71">
        <v>0.39884605959100999</v>
      </c>
      <c r="H1601" s="68">
        <v>94.680030840400903</v>
      </c>
      <c r="I1601" s="71">
        <v>0.47700795617712899</v>
      </c>
      <c r="J1601" s="68">
        <v>98.689282960678497</v>
      </c>
      <c r="K1601" s="71">
        <v>0.45750069708300201</v>
      </c>
      <c r="L1601" s="68">
        <v>58.288357748650697</v>
      </c>
    </row>
    <row r="1602" spans="1:12" x14ac:dyDescent="0.2">
      <c r="A1602" s="72" t="s">
        <v>3461</v>
      </c>
      <c r="B1602" s="66" t="s">
        <v>3462</v>
      </c>
      <c r="C1602" s="67">
        <v>13</v>
      </c>
      <c r="D1602" s="67" t="s">
        <v>343</v>
      </c>
      <c r="E1602" s="71">
        <v>0.29969585684372302</v>
      </c>
      <c r="F1602" s="68">
        <v>67.733230531996895</v>
      </c>
      <c r="G1602" s="71">
        <v>0.31708435844906102</v>
      </c>
      <c r="H1602" s="68">
        <v>90.1696222050887</v>
      </c>
      <c r="I1602" s="71">
        <v>0.18021560011260801</v>
      </c>
      <c r="J1602" s="68">
        <v>95.181187355435597</v>
      </c>
      <c r="K1602" s="71">
        <v>0.40178761196949903</v>
      </c>
      <c r="L1602" s="68">
        <v>52.929838087895099</v>
      </c>
    </row>
    <row r="1603" spans="1:12" x14ac:dyDescent="0.2">
      <c r="A1603" s="72" t="s">
        <v>3463</v>
      </c>
      <c r="B1603" s="66" t="s">
        <v>3464</v>
      </c>
      <c r="C1603" s="67">
        <v>13</v>
      </c>
      <c r="D1603" s="67" t="s">
        <v>343</v>
      </c>
      <c r="E1603" s="71">
        <v>0.36150406751368902</v>
      </c>
      <c r="F1603" s="68">
        <v>82.420971472629105</v>
      </c>
      <c r="G1603" s="71">
        <v>0.27392812460483301</v>
      </c>
      <c r="H1603" s="68">
        <v>84.348496530454895</v>
      </c>
      <c r="I1603" s="71">
        <v>0.16798693806450099</v>
      </c>
      <c r="J1603" s="68">
        <v>94.834232845027003</v>
      </c>
      <c r="K1603" s="71">
        <v>0.64259713987173295</v>
      </c>
      <c r="L1603" s="68">
        <v>72.629144178874299</v>
      </c>
    </row>
    <row r="1604" spans="1:12" x14ac:dyDescent="0.2">
      <c r="A1604" s="72" t="s">
        <v>3465</v>
      </c>
      <c r="B1604" s="66" t="s">
        <v>3466</v>
      </c>
      <c r="C1604" s="67">
        <v>13</v>
      </c>
      <c r="D1604" s="67" t="s">
        <v>343</v>
      </c>
      <c r="E1604" s="71">
        <v>0.28398126746914099</v>
      </c>
      <c r="F1604" s="68">
        <v>64.726291441788703</v>
      </c>
      <c r="G1604" s="71">
        <v>0.29625809353036497</v>
      </c>
      <c r="H1604" s="68">
        <v>87.663839629915202</v>
      </c>
      <c r="I1604" s="71">
        <v>2.4904080320119301E-2</v>
      </c>
      <c r="J1604" s="68">
        <v>88.897455666923705</v>
      </c>
      <c r="K1604" s="71">
        <v>0.530781628556938</v>
      </c>
      <c r="L1604" s="68">
        <v>64.649190439475703</v>
      </c>
    </row>
    <row r="1605" spans="1:12" x14ac:dyDescent="0.2">
      <c r="A1605" s="72" t="s">
        <v>3467</v>
      </c>
      <c r="B1605" s="66" t="s">
        <v>3468</v>
      </c>
      <c r="C1605" s="67">
        <v>13</v>
      </c>
      <c r="D1605" s="67" t="s">
        <v>343</v>
      </c>
      <c r="E1605" s="71">
        <v>0.32164614121045898</v>
      </c>
      <c r="F1605" s="68">
        <v>73.130300693909007</v>
      </c>
      <c r="G1605" s="71">
        <v>0.19392899985941101</v>
      </c>
      <c r="H1605" s="68">
        <v>10.8712413261372</v>
      </c>
      <c r="I1605" s="71">
        <v>7.5466545252942101E-4</v>
      </c>
      <c r="J1605" s="68">
        <v>76.137239784117199</v>
      </c>
      <c r="K1605" s="71">
        <v>0.77025475831943802</v>
      </c>
      <c r="L1605" s="68">
        <v>82.536622976098698</v>
      </c>
    </row>
    <row r="1606" spans="1:12" x14ac:dyDescent="0.2">
      <c r="A1606" s="72" t="s">
        <v>3469</v>
      </c>
      <c r="B1606" s="66" t="s">
        <v>3470</v>
      </c>
      <c r="C1606" s="67">
        <v>13</v>
      </c>
      <c r="D1606" s="67" t="s">
        <v>343</v>
      </c>
      <c r="E1606" s="71">
        <v>0.275194175604761</v>
      </c>
      <c r="F1606" s="68">
        <v>62.914417887432499</v>
      </c>
      <c r="G1606" s="71">
        <v>0.14918068071255899</v>
      </c>
      <c r="H1606" s="68">
        <v>7.4787972243639196</v>
      </c>
      <c r="I1606" s="71">
        <v>4.4690561891755499E-2</v>
      </c>
      <c r="J1606" s="68">
        <v>90.670778720123394</v>
      </c>
      <c r="K1606" s="71">
        <v>0.63171128420996803</v>
      </c>
      <c r="L1606" s="68">
        <v>72.050886661526604</v>
      </c>
    </row>
    <row r="1607" spans="1:12" x14ac:dyDescent="0.2">
      <c r="A1607" s="72" t="s">
        <v>3471</v>
      </c>
      <c r="B1607" s="66" t="s">
        <v>3472</v>
      </c>
      <c r="C1607" s="67">
        <v>13</v>
      </c>
      <c r="D1607" s="67" t="s">
        <v>343</v>
      </c>
      <c r="E1607" s="71">
        <v>0.37620275010024401</v>
      </c>
      <c r="F1607" s="68">
        <v>86.121819583654599</v>
      </c>
      <c r="G1607" s="71">
        <v>0.21979906842880101</v>
      </c>
      <c r="H1607" s="68">
        <v>14.8419429452583</v>
      </c>
      <c r="I1607" s="71">
        <v>0.21125134339474599</v>
      </c>
      <c r="J1607" s="68">
        <v>95.682343870470305</v>
      </c>
      <c r="K1607" s="71">
        <v>0.697557838477185</v>
      </c>
      <c r="L1607" s="68">
        <v>77.023901310716994</v>
      </c>
    </row>
    <row r="1608" spans="1:12" x14ac:dyDescent="0.2">
      <c r="A1608" s="72" t="s">
        <v>3473</v>
      </c>
      <c r="B1608" s="66" t="s">
        <v>3474</v>
      </c>
      <c r="C1608" s="67">
        <v>13</v>
      </c>
      <c r="D1608" s="67" t="s">
        <v>343</v>
      </c>
      <c r="E1608" s="71">
        <v>0.35174005546152898</v>
      </c>
      <c r="F1608" s="68">
        <v>80.069390902081693</v>
      </c>
      <c r="G1608" s="71">
        <v>0.25887550653623198</v>
      </c>
      <c r="H1608" s="68">
        <v>80.069390902081693</v>
      </c>
      <c r="I1608" s="71">
        <v>7.1306472068443594E-2</v>
      </c>
      <c r="J1608" s="68">
        <v>91.788743253662304</v>
      </c>
      <c r="K1608" s="71">
        <v>0.72503818777991103</v>
      </c>
      <c r="L1608" s="68">
        <v>79.144178874325405</v>
      </c>
    </row>
    <row r="1609" spans="1:12" x14ac:dyDescent="0.2">
      <c r="A1609" s="72" t="s">
        <v>3475</v>
      </c>
      <c r="B1609" s="66" t="s">
        <v>3476</v>
      </c>
      <c r="C1609" s="67">
        <v>13</v>
      </c>
      <c r="D1609" s="67" t="s">
        <v>343</v>
      </c>
      <c r="E1609" s="71">
        <v>0.27809572087837597</v>
      </c>
      <c r="F1609" s="68">
        <v>63.4926754047803</v>
      </c>
      <c r="G1609" s="71">
        <v>0.20829050055444501</v>
      </c>
      <c r="H1609" s="68">
        <v>12.220508866615299</v>
      </c>
      <c r="I1609" s="71">
        <v>7.8177341444206298E-3</v>
      </c>
      <c r="J1609" s="68">
        <v>83.924441017733201</v>
      </c>
      <c r="K1609" s="71">
        <v>0.61817892793626295</v>
      </c>
      <c r="L1609" s="68">
        <v>70.894371626831202</v>
      </c>
    </row>
    <row r="1610" spans="1:12" x14ac:dyDescent="0.2">
      <c r="A1610" s="72" t="s">
        <v>3477</v>
      </c>
      <c r="B1610" s="66" t="s">
        <v>3478</v>
      </c>
      <c r="C1610" s="67">
        <v>13</v>
      </c>
      <c r="D1610" s="67" t="s">
        <v>343</v>
      </c>
      <c r="E1610" s="71">
        <v>0.17141111988131799</v>
      </c>
      <c r="F1610" s="68">
        <v>38.820354664610598</v>
      </c>
      <c r="G1610" s="71">
        <v>0.223548750872298</v>
      </c>
      <c r="H1610" s="68">
        <v>16.5767154973015</v>
      </c>
      <c r="I1610" s="71">
        <v>1.0845977270666499E-2</v>
      </c>
      <c r="J1610" s="68">
        <v>85.312259059367804</v>
      </c>
      <c r="K1610" s="71">
        <v>0.27983863150098998</v>
      </c>
      <c r="L1610" s="68">
        <v>42.020046260601397</v>
      </c>
    </row>
    <row r="1611" spans="1:12" x14ac:dyDescent="0.2">
      <c r="A1611" s="72" t="s">
        <v>3479</v>
      </c>
      <c r="B1611" s="66" t="s">
        <v>3480</v>
      </c>
      <c r="C1611" s="67">
        <v>13</v>
      </c>
      <c r="D1611" s="67" t="s">
        <v>343</v>
      </c>
      <c r="E1611" s="71">
        <v>0.150730400245396</v>
      </c>
      <c r="F1611" s="68">
        <v>34.579799537394003</v>
      </c>
      <c r="G1611" s="71">
        <v>0.22407824997828699</v>
      </c>
      <c r="H1611" s="68">
        <v>17.039321511179601</v>
      </c>
      <c r="I1611" s="71">
        <v>4.5056187412090297E-6</v>
      </c>
      <c r="J1611" s="68">
        <v>49.228989976869698</v>
      </c>
      <c r="K1611" s="71">
        <v>0.22810844513916201</v>
      </c>
      <c r="L1611" s="68">
        <v>37.856592135697802</v>
      </c>
    </row>
    <row r="1612" spans="1:12" x14ac:dyDescent="0.2">
      <c r="A1612" s="72" t="s">
        <v>3481</v>
      </c>
      <c r="B1612" s="66" t="s">
        <v>3482</v>
      </c>
      <c r="C1612" s="67">
        <v>13</v>
      </c>
      <c r="D1612" s="67" t="s">
        <v>343</v>
      </c>
      <c r="E1612" s="71">
        <v>0.16542894694876001</v>
      </c>
      <c r="F1612" s="68">
        <v>37.625289128758702</v>
      </c>
      <c r="G1612" s="71">
        <v>0.153577499312996</v>
      </c>
      <c r="H1612" s="68">
        <v>7.7486507324595202</v>
      </c>
      <c r="I1612" s="71">
        <v>5.4055900237414897E-3</v>
      </c>
      <c r="J1612" s="68">
        <v>82.729375481881306</v>
      </c>
      <c r="K1612" s="71">
        <v>0.337303751509543</v>
      </c>
      <c r="L1612" s="68">
        <v>47.417116422513502</v>
      </c>
    </row>
    <row r="1613" spans="1:12" x14ac:dyDescent="0.2">
      <c r="A1613" s="72" t="s">
        <v>3483</v>
      </c>
      <c r="B1613" s="66" t="s">
        <v>3484</v>
      </c>
      <c r="C1613" s="67">
        <v>13</v>
      </c>
      <c r="D1613" s="67" t="s">
        <v>343</v>
      </c>
      <c r="E1613" s="71">
        <v>0.25231854527624198</v>
      </c>
      <c r="F1613" s="68">
        <v>57.054741711642301</v>
      </c>
      <c r="G1613" s="71">
        <v>0.19921874997105099</v>
      </c>
      <c r="H1613" s="68">
        <v>11.218195836545901</v>
      </c>
      <c r="I1613" s="71">
        <v>5.8919629692733499E-5</v>
      </c>
      <c r="J1613" s="68">
        <v>65.959907478797206</v>
      </c>
      <c r="K1613" s="71">
        <v>0.55767796622798105</v>
      </c>
      <c r="L1613" s="68">
        <v>66.8465690053971</v>
      </c>
    </row>
    <row r="1614" spans="1:12" x14ac:dyDescent="0.2">
      <c r="A1614" s="72" t="s">
        <v>1682</v>
      </c>
      <c r="B1614" s="66" t="s">
        <v>3485</v>
      </c>
      <c r="C1614" s="67">
        <v>13</v>
      </c>
      <c r="D1614" s="67" t="s">
        <v>343</v>
      </c>
      <c r="E1614" s="71">
        <v>0.36089989564469199</v>
      </c>
      <c r="F1614" s="68">
        <v>82.189668465690104</v>
      </c>
      <c r="G1614" s="71">
        <v>0.23439300053430501</v>
      </c>
      <c r="H1614" s="68">
        <v>24.171164225134898</v>
      </c>
      <c r="I1614" s="71">
        <v>7.0544517980752897E-3</v>
      </c>
      <c r="J1614" s="68">
        <v>83.5389360061681</v>
      </c>
      <c r="K1614" s="71">
        <v>0.84125223460169596</v>
      </c>
      <c r="L1614" s="68">
        <v>88.010794140323796</v>
      </c>
    </row>
    <row r="1615" spans="1:12" x14ac:dyDescent="0.2">
      <c r="A1615" s="72" t="s">
        <v>3486</v>
      </c>
      <c r="B1615" s="66" t="s">
        <v>3487</v>
      </c>
      <c r="C1615" s="67">
        <v>13</v>
      </c>
      <c r="D1615" s="67" t="s">
        <v>343</v>
      </c>
      <c r="E1615" s="71">
        <v>0.249879721720453</v>
      </c>
      <c r="F1615" s="68">
        <v>56.399383191981499</v>
      </c>
      <c r="G1615" s="71">
        <v>0.20890200106985099</v>
      </c>
      <c r="H1615" s="68">
        <v>12.259059367771799</v>
      </c>
      <c r="I1615" s="71">
        <v>9.3978195704137995E-3</v>
      </c>
      <c r="J1615" s="68">
        <v>84.811102544333096</v>
      </c>
      <c r="K1615" s="71">
        <v>0.53133934452109399</v>
      </c>
      <c r="L1615" s="68">
        <v>64.726291441788703</v>
      </c>
    </row>
    <row r="1616" spans="1:12" x14ac:dyDescent="0.2">
      <c r="A1616" s="72" t="s">
        <v>3488</v>
      </c>
      <c r="B1616" s="66" t="s">
        <v>3489</v>
      </c>
      <c r="C1616" s="67">
        <v>13</v>
      </c>
      <c r="D1616" s="67" t="s">
        <v>343</v>
      </c>
      <c r="E1616" s="71">
        <v>0.31539285142315998</v>
      </c>
      <c r="F1616" s="68">
        <v>71.665381649961404</v>
      </c>
      <c r="G1616" s="71">
        <v>0.249935999996824</v>
      </c>
      <c r="H1616" s="68">
        <v>35.196607555898197</v>
      </c>
      <c r="I1616" s="71">
        <v>2.1578447909821101E-4</v>
      </c>
      <c r="J1616" s="68">
        <v>71.703932151117996</v>
      </c>
      <c r="K1616" s="71">
        <v>0.69602676979355704</v>
      </c>
      <c r="L1616" s="68">
        <v>76.8311488049345</v>
      </c>
    </row>
    <row r="1617" spans="1:12" x14ac:dyDescent="0.2">
      <c r="A1617" s="72" t="s">
        <v>2821</v>
      </c>
      <c r="B1617" s="66" t="s">
        <v>3490</v>
      </c>
      <c r="C1617" s="67">
        <v>13</v>
      </c>
      <c r="D1617" s="67" t="s">
        <v>343</v>
      </c>
      <c r="E1617" s="71">
        <v>0.25511134331543101</v>
      </c>
      <c r="F1617" s="68">
        <v>57.979953739398603</v>
      </c>
      <c r="G1617" s="71">
        <v>0.18962750398674999</v>
      </c>
      <c r="H1617" s="68">
        <v>10.678488820354699</v>
      </c>
      <c r="I1617" s="71">
        <v>9.7667950867131207E-5</v>
      </c>
      <c r="J1617" s="68">
        <v>68.195836545875096</v>
      </c>
      <c r="K1617" s="71">
        <v>0.57560885800867601</v>
      </c>
      <c r="L1617" s="68">
        <v>68.118735543562096</v>
      </c>
    </row>
    <row r="1618" spans="1:12" x14ac:dyDescent="0.2">
      <c r="A1618" s="72" t="s">
        <v>3491</v>
      </c>
      <c r="B1618" s="66" t="s">
        <v>3492</v>
      </c>
      <c r="C1618" s="67">
        <v>13</v>
      </c>
      <c r="D1618" s="67" t="s">
        <v>343</v>
      </c>
      <c r="E1618" s="71">
        <v>0.26774855842400802</v>
      </c>
      <c r="F1618" s="68">
        <v>61.488049344641503</v>
      </c>
      <c r="G1618" s="71">
        <v>0.175872001601034</v>
      </c>
      <c r="H1618" s="68">
        <v>9.5605242868157294</v>
      </c>
      <c r="I1618" s="71">
        <v>1.8744203256758799E-2</v>
      </c>
      <c r="J1618" s="68">
        <v>87.586738627602202</v>
      </c>
      <c r="K1618" s="71">
        <v>0.60862947041423199</v>
      </c>
      <c r="L1618" s="68">
        <v>70.316114109483394</v>
      </c>
    </row>
    <row r="1619" spans="1:12" x14ac:dyDescent="0.2">
      <c r="A1619" s="72" t="s">
        <v>3493</v>
      </c>
      <c r="B1619" s="66" t="s">
        <v>3494</v>
      </c>
      <c r="C1619" s="67">
        <v>13</v>
      </c>
      <c r="D1619" s="67" t="s">
        <v>343</v>
      </c>
      <c r="E1619" s="71">
        <v>0.228664259720919</v>
      </c>
      <c r="F1619" s="68">
        <v>51.850424055512697</v>
      </c>
      <c r="G1619" s="71">
        <v>0.107409248418952</v>
      </c>
      <c r="H1619" s="68">
        <v>5.8596761757902902</v>
      </c>
      <c r="I1619" s="71">
        <v>3.0187645566100499E-4</v>
      </c>
      <c r="J1619" s="68">
        <v>72.629144178874299</v>
      </c>
      <c r="K1619" s="71">
        <v>0.57828165428814404</v>
      </c>
      <c r="L1619" s="68">
        <v>68.427139552814197</v>
      </c>
    </row>
    <row r="1620" spans="1:12" x14ac:dyDescent="0.2">
      <c r="A1620" s="72" t="s">
        <v>3495</v>
      </c>
      <c r="B1620" s="66" t="s">
        <v>3496</v>
      </c>
      <c r="C1620" s="67">
        <v>13</v>
      </c>
      <c r="D1620" s="67" t="s">
        <v>343</v>
      </c>
      <c r="E1620" s="71">
        <v>0.19941465019212901</v>
      </c>
      <c r="F1620" s="68">
        <v>44.602929838087903</v>
      </c>
      <c r="G1620" s="71">
        <v>0.219747750591376</v>
      </c>
      <c r="H1620" s="68">
        <v>14.803392444101799</v>
      </c>
      <c r="I1620" s="71">
        <v>1.1368022670127399E-5</v>
      </c>
      <c r="J1620" s="68">
        <v>55.050115651503503</v>
      </c>
      <c r="K1620" s="71">
        <v>0.37848483196234101</v>
      </c>
      <c r="L1620" s="68">
        <v>51.349267540478003</v>
      </c>
    </row>
    <row r="1621" spans="1:12" x14ac:dyDescent="0.2">
      <c r="A1621" s="72" t="s">
        <v>3497</v>
      </c>
      <c r="B1621" s="66" t="s">
        <v>3498</v>
      </c>
      <c r="C1621" s="67">
        <v>13</v>
      </c>
      <c r="D1621" s="67" t="s">
        <v>343</v>
      </c>
      <c r="E1621" s="71">
        <v>0.19271047911800601</v>
      </c>
      <c r="F1621" s="68">
        <v>43.2151117964534</v>
      </c>
      <c r="G1621" s="71">
        <v>0.236267246351791</v>
      </c>
      <c r="H1621" s="68">
        <v>25.366229760986901</v>
      </c>
      <c r="I1621" s="71">
        <v>1.9824776854791299E-5</v>
      </c>
      <c r="J1621" s="68">
        <v>58.365458750963803</v>
      </c>
      <c r="K1621" s="71">
        <v>0.34184436622537301</v>
      </c>
      <c r="L1621" s="68">
        <v>47.725520431765602</v>
      </c>
    </row>
    <row r="1622" spans="1:12" x14ac:dyDescent="0.2">
      <c r="A1622" s="72" t="s">
        <v>3499</v>
      </c>
      <c r="B1622" s="66" t="s">
        <v>3500</v>
      </c>
      <c r="C1622" s="67">
        <v>13</v>
      </c>
      <c r="D1622" s="67" t="s">
        <v>343</v>
      </c>
      <c r="E1622" s="71">
        <v>0.187791873660828</v>
      </c>
      <c r="F1622" s="68">
        <v>42.174248265227398</v>
      </c>
      <c r="G1622" s="71">
        <v>0.243081999869218</v>
      </c>
      <c r="H1622" s="68">
        <v>29.452582883577499</v>
      </c>
      <c r="I1622" s="71">
        <v>0</v>
      </c>
      <c r="J1622" s="68">
        <v>32.459521973785698</v>
      </c>
      <c r="K1622" s="71">
        <v>0.32029362111326598</v>
      </c>
      <c r="L1622" s="68">
        <v>46.067848882035499</v>
      </c>
    </row>
    <row r="1623" spans="1:12" x14ac:dyDescent="0.2">
      <c r="A1623" s="72" t="s">
        <v>3501</v>
      </c>
      <c r="B1623" s="66" t="s">
        <v>3502</v>
      </c>
      <c r="C1623" s="67">
        <v>13</v>
      </c>
      <c r="D1623" s="67" t="s">
        <v>343</v>
      </c>
      <c r="E1623" s="71">
        <v>0.22066982475271801</v>
      </c>
      <c r="F1623" s="68">
        <v>49.730146491904399</v>
      </c>
      <c r="G1623" s="71">
        <v>0.24841274982286299</v>
      </c>
      <c r="H1623" s="68">
        <v>32.883577486507299</v>
      </c>
      <c r="I1623" s="71">
        <v>2.4954196105157699E-6</v>
      </c>
      <c r="J1623" s="68">
        <v>45.142636854279097</v>
      </c>
      <c r="K1623" s="71">
        <v>0.41359422901568099</v>
      </c>
      <c r="L1623" s="68">
        <v>54.240555127216702</v>
      </c>
    </row>
    <row r="1624" spans="1:12" x14ac:dyDescent="0.2">
      <c r="A1624" s="72" t="s">
        <v>3503</v>
      </c>
      <c r="B1624" s="66" t="s">
        <v>3504</v>
      </c>
      <c r="C1624" s="67">
        <v>13</v>
      </c>
      <c r="D1624" s="67" t="s">
        <v>343</v>
      </c>
      <c r="E1624" s="71">
        <v>0.20314027689988301</v>
      </c>
      <c r="F1624" s="68">
        <v>45.605242868157298</v>
      </c>
      <c r="G1624" s="71">
        <v>0.24504799965837801</v>
      </c>
      <c r="H1624" s="68">
        <v>30.801850424055502</v>
      </c>
      <c r="I1624" s="71">
        <v>4.3669843184025998E-6</v>
      </c>
      <c r="J1624" s="68">
        <v>49.113338473400198</v>
      </c>
      <c r="K1624" s="71">
        <v>0.364368464056953</v>
      </c>
      <c r="L1624" s="68">
        <v>50.0385505011565</v>
      </c>
    </row>
    <row r="1625" spans="1:12" x14ac:dyDescent="0.2">
      <c r="A1625" s="72" t="s">
        <v>3505</v>
      </c>
      <c r="B1625" s="66" t="s">
        <v>3506</v>
      </c>
      <c r="C1625" s="67">
        <v>13</v>
      </c>
      <c r="D1625" s="67" t="s">
        <v>343</v>
      </c>
      <c r="E1625" s="71">
        <v>0.123986923041199</v>
      </c>
      <c r="F1625" s="68">
        <v>27.717810331534299</v>
      </c>
      <c r="G1625" s="71">
        <v>0.22459274994002601</v>
      </c>
      <c r="H1625" s="68">
        <v>17.463377023901302</v>
      </c>
      <c r="I1625" s="71">
        <v>1.1783925938546699E-6</v>
      </c>
      <c r="J1625" s="68">
        <v>41.942945258288397</v>
      </c>
      <c r="K1625" s="71">
        <v>0.147366840790978</v>
      </c>
      <c r="L1625" s="68">
        <v>30.763299922899002</v>
      </c>
    </row>
    <row r="1626" spans="1:12" x14ac:dyDescent="0.2">
      <c r="A1626" s="72" t="s">
        <v>3507</v>
      </c>
      <c r="B1626" s="66" t="s">
        <v>3508</v>
      </c>
      <c r="C1626" s="67">
        <v>13</v>
      </c>
      <c r="D1626" s="67" t="s">
        <v>343</v>
      </c>
      <c r="E1626" s="71">
        <v>0.158643023601196</v>
      </c>
      <c r="F1626" s="68">
        <v>36.006168080184999</v>
      </c>
      <c r="G1626" s="71">
        <v>0.238839999304781</v>
      </c>
      <c r="H1626" s="68">
        <v>26.985350809560501</v>
      </c>
      <c r="I1626" s="71">
        <v>1.51804692973043E-5</v>
      </c>
      <c r="J1626" s="68">
        <v>56.6692367000771</v>
      </c>
      <c r="K1626" s="71">
        <v>0.23707389102950899</v>
      </c>
      <c r="L1626" s="68">
        <v>38.936006168080198</v>
      </c>
    </row>
    <row r="1627" spans="1:12" x14ac:dyDescent="0.2">
      <c r="A1627" s="72" t="s">
        <v>3509</v>
      </c>
      <c r="B1627" s="66" t="s">
        <v>3510</v>
      </c>
      <c r="C1627" s="67">
        <v>13</v>
      </c>
      <c r="D1627" s="67" t="s">
        <v>343</v>
      </c>
      <c r="E1627" s="71">
        <v>0.10613782543811701</v>
      </c>
      <c r="F1627" s="68">
        <v>21.7424826522745</v>
      </c>
      <c r="G1627" s="71">
        <v>0.20787075036762201</v>
      </c>
      <c r="H1627" s="68">
        <v>12.181958365458801</v>
      </c>
      <c r="I1627" s="71">
        <v>1.10214366131113E-5</v>
      </c>
      <c r="J1627" s="68">
        <v>54.895913646877403</v>
      </c>
      <c r="K1627" s="71">
        <v>0.110531704510116</v>
      </c>
      <c r="L1627" s="68">
        <v>26.060138781804199</v>
      </c>
    </row>
    <row r="1628" spans="1:12" x14ac:dyDescent="0.2">
      <c r="A1628" s="72" t="s">
        <v>3511</v>
      </c>
      <c r="B1628" s="66" t="s">
        <v>3512</v>
      </c>
      <c r="C1628" s="67">
        <v>13</v>
      </c>
      <c r="D1628" s="67" t="s">
        <v>343</v>
      </c>
      <c r="E1628" s="71">
        <v>0.200740736782723</v>
      </c>
      <c r="F1628" s="68">
        <v>45.065535851966096</v>
      </c>
      <c r="G1628" s="71">
        <v>0.289616581411686</v>
      </c>
      <c r="H1628" s="68">
        <v>86.854279105628393</v>
      </c>
      <c r="I1628" s="71">
        <v>1.53938216189532E-2</v>
      </c>
      <c r="J1628" s="68">
        <v>86.854279105628393</v>
      </c>
      <c r="K1628" s="71">
        <v>0.29721180731753</v>
      </c>
      <c r="L1628" s="68">
        <v>43.484965304549</v>
      </c>
    </row>
    <row r="1629" spans="1:12" x14ac:dyDescent="0.2">
      <c r="A1629" s="72" t="s">
        <v>3513</v>
      </c>
      <c r="B1629" s="66" t="s">
        <v>3514</v>
      </c>
      <c r="C1629" s="67">
        <v>13</v>
      </c>
      <c r="D1629" s="67" t="s">
        <v>343</v>
      </c>
      <c r="E1629" s="71">
        <v>0.17464005610420799</v>
      </c>
      <c r="F1629" s="68">
        <v>39.552814186584399</v>
      </c>
      <c r="G1629" s="71">
        <v>0.23044081329210001</v>
      </c>
      <c r="H1629" s="68">
        <v>21.7424826522745</v>
      </c>
      <c r="I1629" s="71">
        <v>8.2071578301407596E-5</v>
      </c>
      <c r="J1629" s="68">
        <v>67.579028527370895</v>
      </c>
      <c r="K1629" s="71">
        <v>0.29339728344222299</v>
      </c>
      <c r="L1629" s="68">
        <v>43.2922127987664</v>
      </c>
    </row>
    <row r="1630" spans="1:12" x14ac:dyDescent="0.2">
      <c r="A1630" s="72" t="s">
        <v>3515</v>
      </c>
      <c r="B1630" s="66" t="s">
        <v>3516</v>
      </c>
      <c r="C1630" s="67">
        <v>13</v>
      </c>
      <c r="D1630" s="67" t="s">
        <v>343</v>
      </c>
      <c r="E1630" s="71">
        <v>0.18558389461515001</v>
      </c>
      <c r="F1630" s="68">
        <v>41.595990747879704</v>
      </c>
      <c r="G1630" s="71">
        <v>0.24421156269154001</v>
      </c>
      <c r="H1630" s="68">
        <v>30.1850424055513</v>
      </c>
      <c r="I1630" s="71">
        <v>7.0218335151457704E-5</v>
      </c>
      <c r="J1630" s="68">
        <v>66.730917501927493</v>
      </c>
      <c r="K1630" s="71">
        <v>0.31246990281875697</v>
      </c>
      <c r="L1630" s="68">
        <v>44.911333847340003</v>
      </c>
    </row>
    <row r="1631" spans="1:12" x14ac:dyDescent="0.2">
      <c r="A1631" s="72" t="s">
        <v>3517</v>
      </c>
      <c r="B1631" s="66" t="s">
        <v>3518</v>
      </c>
      <c r="C1631" s="67">
        <v>13</v>
      </c>
      <c r="D1631" s="67" t="s">
        <v>343</v>
      </c>
      <c r="E1631" s="71">
        <v>0.10278752125408699</v>
      </c>
      <c r="F1631" s="68">
        <v>20.2390131071704</v>
      </c>
      <c r="G1631" s="71">
        <v>0.221847000177333</v>
      </c>
      <c r="H1631" s="68">
        <v>15.7671549730146</v>
      </c>
      <c r="I1631" s="71">
        <v>3.9025590020010503E-5</v>
      </c>
      <c r="J1631" s="68">
        <v>63.2613723978412</v>
      </c>
      <c r="K1631" s="71">
        <v>8.6476537994907399E-2</v>
      </c>
      <c r="L1631" s="68">
        <v>23.130300693909</v>
      </c>
    </row>
    <row r="1632" spans="1:12" x14ac:dyDescent="0.2">
      <c r="A1632" s="72" t="s">
        <v>3519</v>
      </c>
      <c r="B1632" s="66" t="s">
        <v>3520</v>
      </c>
      <c r="C1632" s="67">
        <v>13</v>
      </c>
      <c r="D1632" s="67" t="s">
        <v>343</v>
      </c>
      <c r="E1632" s="71">
        <v>0.107918301332054</v>
      </c>
      <c r="F1632" s="68">
        <v>22.590593677717798</v>
      </c>
      <c r="G1632" s="71">
        <v>0.18016675008219599</v>
      </c>
      <c r="H1632" s="68">
        <v>9.8689282960678497</v>
      </c>
      <c r="I1632" s="71">
        <v>3.5836998295462599E-5</v>
      </c>
      <c r="J1632" s="68">
        <v>62.760215882806499</v>
      </c>
      <c r="K1632" s="71">
        <v>0.143552316915671</v>
      </c>
      <c r="L1632" s="68">
        <v>30.2235929067078</v>
      </c>
    </row>
    <row r="1633" spans="1:12" x14ac:dyDescent="0.2">
      <c r="A1633" s="72" t="s">
        <v>3521</v>
      </c>
      <c r="B1633" s="66" t="s">
        <v>3522</v>
      </c>
      <c r="C1633" s="67">
        <v>13</v>
      </c>
      <c r="D1633" s="67" t="s">
        <v>343</v>
      </c>
      <c r="E1633" s="71">
        <v>0.135733320135835</v>
      </c>
      <c r="F1633" s="68">
        <v>30.994602929838099</v>
      </c>
      <c r="G1633" s="71">
        <v>0.24229425012936001</v>
      </c>
      <c r="H1633" s="68">
        <v>28.874325366229801</v>
      </c>
      <c r="I1633" s="71">
        <v>3.8665988205105901E-4</v>
      </c>
      <c r="J1633" s="68">
        <v>73.901310717039294</v>
      </c>
      <c r="K1633" s="71">
        <v>0.16451905039609599</v>
      </c>
      <c r="L1633" s="68">
        <v>32.922127987663799</v>
      </c>
    </row>
    <row r="1634" spans="1:12" x14ac:dyDescent="0.2">
      <c r="A1634" s="72" t="s">
        <v>3523</v>
      </c>
      <c r="B1634" s="66" t="s">
        <v>3524</v>
      </c>
      <c r="C1634" s="67">
        <v>13</v>
      </c>
      <c r="D1634" s="67" t="s">
        <v>343</v>
      </c>
      <c r="E1634" s="71">
        <v>7.1300257804567793E-2</v>
      </c>
      <c r="F1634" s="68">
        <v>6.2451811873554401</v>
      </c>
      <c r="G1634" s="71">
        <v>0.21389800072524701</v>
      </c>
      <c r="H1634" s="68">
        <v>13.1457208943716</v>
      </c>
      <c r="I1634" s="71">
        <v>2.7726884561286399E-6</v>
      </c>
      <c r="J1634" s="68">
        <v>45.797995373939898</v>
      </c>
      <c r="K1634" s="71">
        <v>0</v>
      </c>
      <c r="L1634" s="68">
        <v>4.0092521202775604</v>
      </c>
    </row>
    <row r="1635" spans="1:12" x14ac:dyDescent="0.2">
      <c r="A1635" s="72" t="s">
        <v>3525</v>
      </c>
      <c r="B1635" s="66" t="s">
        <v>3525</v>
      </c>
      <c r="C1635" s="67">
        <v>13</v>
      </c>
      <c r="D1635" s="67" t="s">
        <v>343</v>
      </c>
      <c r="E1635" s="71">
        <v>7.5627656943174304E-2</v>
      </c>
      <c r="F1635" s="68">
        <v>7.5173477255204304</v>
      </c>
      <c r="G1635" s="71">
        <v>0.22554075004403101</v>
      </c>
      <c r="H1635" s="68">
        <v>18.0801850424055</v>
      </c>
      <c r="I1635" s="71">
        <v>5.8226457578701297E-6</v>
      </c>
      <c r="J1635" s="68">
        <v>51.272166538165003</v>
      </c>
      <c r="K1635" s="71">
        <v>1.33639813973379E-3</v>
      </c>
      <c r="L1635" s="68">
        <v>5.5898226676946798</v>
      </c>
    </row>
    <row r="1636" spans="1:12" x14ac:dyDescent="0.2">
      <c r="A1636" s="72" t="s">
        <v>1979</v>
      </c>
      <c r="B1636" s="66" t="s">
        <v>3526</v>
      </c>
      <c r="C1636" s="67">
        <v>13</v>
      </c>
      <c r="D1636" s="67" t="s">
        <v>343</v>
      </c>
      <c r="E1636" s="71">
        <v>0.11856195773886601</v>
      </c>
      <c r="F1636" s="68">
        <v>25.905936777178098</v>
      </c>
      <c r="G1636" s="71">
        <v>0.24413449784994601</v>
      </c>
      <c r="H1636" s="68">
        <v>30.1079414032382</v>
      </c>
      <c r="I1636" s="71">
        <v>4.66581985547558E-3</v>
      </c>
      <c r="J1636" s="68">
        <v>81.996915959907497</v>
      </c>
      <c r="K1636" s="71">
        <v>0.106885555511176</v>
      </c>
      <c r="L1636" s="68">
        <v>25.751734772551998</v>
      </c>
    </row>
    <row r="1637" spans="1:12" x14ac:dyDescent="0.2">
      <c r="A1637" s="72" t="s">
        <v>3527</v>
      </c>
      <c r="B1637" s="66" t="s">
        <v>3528</v>
      </c>
      <c r="C1637" s="67">
        <v>13</v>
      </c>
      <c r="D1637" s="67" t="s">
        <v>343</v>
      </c>
      <c r="E1637" s="71">
        <v>7.7700139622572106E-2</v>
      </c>
      <c r="F1637" s="68">
        <v>8.5196607555898201</v>
      </c>
      <c r="G1637" s="71">
        <v>0.219899499365873</v>
      </c>
      <c r="H1637" s="68">
        <v>14.9575944487278</v>
      </c>
      <c r="I1637" s="71">
        <v>3.1608648399866398E-5</v>
      </c>
      <c r="J1637" s="68">
        <v>61.873554356206597</v>
      </c>
      <c r="K1637" s="71">
        <v>1.3169310853443399E-2</v>
      </c>
      <c r="L1637" s="68">
        <v>10.447185813415601</v>
      </c>
    </row>
    <row r="1638" spans="1:12" x14ac:dyDescent="0.2">
      <c r="A1638" s="72" t="s">
        <v>3529</v>
      </c>
      <c r="B1638" s="66" t="s">
        <v>3530</v>
      </c>
      <c r="C1638" s="67">
        <v>13</v>
      </c>
      <c r="D1638" s="67" t="s">
        <v>343</v>
      </c>
      <c r="E1638" s="71">
        <v>7.3706392729286696E-2</v>
      </c>
      <c r="F1638" s="68">
        <v>6.6692367000771</v>
      </c>
      <c r="G1638" s="71">
        <v>0.221101502208848</v>
      </c>
      <c r="H1638" s="68">
        <v>15.26599845798</v>
      </c>
      <c r="I1638" s="71">
        <v>1.7675979011908901E-5</v>
      </c>
      <c r="J1638" s="68">
        <v>57.478797224363902</v>
      </c>
      <c r="K1638" s="71">
        <v>0</v>
      </c>
      <c r="L1638" s="68">
        <v>4.0092521202775604</v>
      </c>
    </row>
    <row r="1639" spans="1:12" x14ac:dyDescent="0.2">
      <c r="A1639" s="72" t="s">
        <v>3531</v>
      </c>
      <c r="B1639" s="66" t="s">
        <v>3532</v>
      </c>
      <c r="C1639" s="67">
        <v>13</v>
      </c>
      <c r="D1639" s="67" t="s">
        <v>343</v>
      </c>
      <c r="E1639" s="71">
        <v>7.5038336814450907E-2</v>
      </c>
      <c r="F1639" s="68">
        <v>7.3631457208943702</v>
      </c>
      <c r="G1639" s="71">
        <v>0.223688499928795</v>
      </c>
      <c r="H1639" s="68">
        <v>16.7309175019275</v>
      </c>
      <c r="I1639" s="71">
        <v>9.0112374824180598E-5</v>
      </c>
      <c r="J1639" s="68">
        <v>67.925983037779503</v>
      </c>
      <c r="K1639" s="71">
        <v>1.33639813973379E-3</v>
      </c>
      <c r="L1639" s="68">
        <v>5.5898226676946798</v>
      </c>
    </row>
    <row r="1640" spans="1:12" x14ac:dyDescent="0.2">
      <c r="A1640" s="72" t="s">
        <v>3533</v>
      </c>
      <c r="B1640" s="66" t="s">
        <v>3534</v>
      </c>
      <c r="C1640" s="67">
        <v>13</v>
      </c>
      <c r="D1640" s="67" t="s">
        <v>343</v>
      </c>
      <c r="E1640" s="71">
        <v>0.18261005647723499</v>
      </c>
      <c r="F1640" s="68">
        <v>41.133384734001503</v>
      </c>
      <c r="G1640" s="71">
        <v>0.24426714498753599</v>
      </c>
      <c r="H1640" s="68">
        <v>30.300693909020801</v>
      </c>
      <c r="I1640" s="71">
        <v>1.11158850813781E-4</v>
      </c>
      <c r="J1640" s="68">
        <v>68.851195065535805</v>
      </c>
      <c r="K1640" s="71">
        <v>0.30345186559335502</v>
      </c>
      <c r="L1640" s="68">
        <v>44.024672320740201</v>
      </c>
    </row>
    <row r="1641" spans="1:12" x14ac:dyDescent="0.2">
      <c r="A1641" s="72" t="s">
        <v>3535</v>
      </c>
      <c r="B1641" s="66" t="s">
        <v>3536</v>
      </c>
      <c r="C1641" s="67">
        <v>13</v>
      </c>
      <c r="D1641" s="67" t="s">
        <v>343</v>
      </c>
      <c r="E1641" s="71">
        <v>0.159739810817974</v>
      </c>
      <c r="F1641" s="68">
        <v>36.353122590593699</v>
      </c>
      <c r="G1641" s="71">
        <v>0.31458914596577803</v>
      </c>
      <c r="H1641" s="68">
        <v>89.745566692367007</v>
      </c>
      <c r="I1641" s="71">
        <v>2.12989357838935E-2</v>
      </c>
      <c r="J1641" s="68">
        <v>88.049344641480303</v>
      </c>
      <c r="K1641" s="71">
        <v>0.14333135070424899</v>
      </c>
      <c r="L1641" s="68">
        <v>30.1464919043948</v>
      </c>
    </row>
    <row r="1642" spans="1:12" x14ac:dyDescent="0.2">
      <c r="A1642" s="72" t="s">
        <v>3537</v>
      </c>
      <c r="B1642" s="66" t="s">
        <v>3538</v>
      </c>
      <c r="C1642" s="67">
        <v>13</v>
      </c>
      <c r="D1642" s="67" t="s">
        <v>343</v>
      </c>
      <c r="E1642" s="71">
        <v>0.14250902180857</v>
      </c>
      <c r="F1642" s="68">
        <v>32.652274479568199</v>
      </c>
      <c r="G1642" s="71">
        <v>0.26162766977785201</v>
      </c>
      <c r="H1642" s="68">
        <v>81.033153430994602</v>
      </c>
      <c r="I1642" s="71">
        <v>4.39471120296389E-5</v>
      </c>
      <c r="J1642" s="68">
        <v>64.032382420971501</v>
      </c>
      <c r="K1642" s="71">
        <v>0.16585544853582901</v>
      </c>
      <c r="L1642" s="68">
        <v>33.1148804934464</v>
      </c>
    </row>
    <row r="1643" spans="1:12" x14ac:dyDescent="0.2">
      <c r="A1643" s="72" t="s">
        <v>3539</v>
      </c>
      <c r="B1643" s="66" t="s">
        <v>3540</v>
      </c>
      <c r="C1643" s="67">
        <v>13</v>
      </c>
      <c r="D1643" s="67" t="s">
        <v>343</v>
      </c>
      <c r="E1643" s="71">
        <v>9.3011378416752805E-2</v>
      </c>
      <c r="F1643" s="68">
        <v>16.5767154973015</v>
      </c>
      <c r="G1643" s="71">
        <v>0.21666224963368999</v>
      </c>
      <c r="H1643" s="68">
        <v>13.685427910562799</v>
      </c>
      <c r="I1643" s="71">
        <v>3.0126515041256699E-3</v>
      </c>
      <c r="J1643" s="68">
        <v>80.454895913646894</v>
      </c>
      <c r="K1643" s="71">
        <v>5.9359234112442601E-2</v>
      </c>
      <c r="L1643" s="68">
        <v>18.696993060909801</v>
      </c>
    </row>
    <row r="1644" spans="1:12" x14ac:dyDescent="0.2">
      <c r="A1644" s="72" t="s">
        <v>3541</v>
      </c>
      <c r="B1644" s="66" t="s">
        <v>3542</v>
      </c>
      <c r="C1644" s="67">
        <v>13</v>
      </c>
      <c r="D1644" s="67" t="s">
        <v>343</v>
      </c>
      <c r="E1644" s="71">
        <v>0.15806483591375201</v>
      </c>
      <c r="F1644" s="68">
        <v>35.967617579028499</v>
      </c>
      <c r="G1644" s="71">
        <v>0.18658474928081301</v>
      </c>
      <c r="H1644" s="68">
        <v>10.447185813415601</v>
      </c>
      <c r="I1644" s="71">
        <v>0</v>
      </c>
      <c r="J1644" s="68">
        <v>32.459521973785698</v>
      </c>
      <c r="K1644" s="71">
        <v>0.28760975846044401</v>
      </c>
      <c r="L1644" s="68">
        <v>42.713955281418698</v>
      </c>
    </row>
    <row r="1645" spans="1:12" x14ac:dyDescent="0.2">
      <c r="A1645" s="72" t="s">
        <v>3543</v>
      </c>
      <c r="B1645" s="66" t="s">
        <v>3544</v>
      </c>
      <c r="C1645" s="67">
        <v>13</v>
      </c>
      <c r="D1645" s="67" t="s">
        <v>343</v>
      </c>
      <c r="E1645" s="71">
        <v>8.1321674903613E-2</v>
      </c>
      <c r="F1645" s="68">
        <v>10.0231303006939</v>
      </c>
      <c r="G1645" s="71">
        <v>0.17257675167935299</v>
      </c>
      <c r="H1645" s="68">
        <v>9.2906707787201199</v>
      </c>
      <c r="I1645" s="71">
        <v>1.4556614394675301E-6</v>
      </c>
      <c r="J1645" s="68">
        <v>42.521202775636098</v>
      </c>
      <c r="K1645" s="71">
        <v>7.1386817370046707E-2</v>
      </c>
      <c r="L1645" s="68">
        <v>20.316114109483401</v>
      </c>
    </row>
    <row r="1646" spans="1:12" x14ac:dyDescent="0.2">
      <c r="A1646" s="72" t="s">
        <v>3545</v>
      </c>
      <c r="B1646" s="66" t="s">
        <v>3545</v>
      </c>
      <c r="C1646" s="67">
        <v>13</v>
      </c>
      <c r="D1646" s="67" t="s">
        <v>343</v>
      </c>
      <c r="E1646" s="71">
        <v>6.8339828990352999E-3</v>
      </c>
      <c r="F1646" s="68">
        <v>1.88897455666924</v>
      </c>
      <c r="G1646" s="71">
        <v>2.0496749906250701E-2</v>
      </c>
      <c r="H1646" s="68">
        <v>3.5466461063993799</v>
      </c>
      <c r="I1646" s="71">
        <v>5.1987908552411897E-6</v>
      </c>
      <c r="J1646" s="68">
        <v>50.346954510408601</v>
      </c>
      <c r="K1646" s="71">
        <v>0</v>
      </c>
      <c r="L1646" s="68">
        <v>4.0092521202775604</v>
      </c>
    </row>
    <row r="1647" spans="1:12" x14ac:dyDescent="0.2">
      <c r="A1647" s="72" t="s">
        <v>3546</v>
      </c>
      <c r="B1647" s="66" t="s">
        <v>3547</v>
      </c>
      <c r="C1647" s="67">
        <v>13</v>
      </c>
      <c r="D1647" s="67" t="s">
        <v>343</v>
      </c>
      <c r="E1647" s="71">
        <v>6.2033361928642103E-2</v>
      </c>
      <c r="F1647" s="68">
        <v>5.5127216653816502</v>
      </c>
      <c r="G1647" s="71">
        <v>0.15689399725567699</v>
      </c>
      <c r="H1647" s="68">
        <v>7.97995373939861</v>
      </c>
      <c r="I1647" s="71">
        <v>0</v>
      </c>
      <c r="J1647" s="68">
        <v>32.459521973785698</v>
      </c>
      <c r="K1647" s="71">
        <v>2.9206088530248898E-2</v>
      </c>
      <c r="L1647" s="68">
        <v>13.801079414032399</v>
      </c>
    </row>
    <row r="1648" spans="1:12" x14ac:dyDescent="0.2">
      <c r="A1648" s="72" t="s">
        <v>3548</v>
      </c>
      <c r="B1648" s="66" t="s">
        <v>3549</v>
      </c>
      <c r="C1648" s="67">
        <v>13</v>
      </c>
      <c r="D1648" s="67" t="s">
        <v>343</v>
      </c>
      <c r="E1648" s="71">
        <v>4.1239975172064798E-2</v>
      </c>
      <c r="F1648" s="68">
        <v>4.2405551272166502</v>
      </c>
      <c r="G1648" s="71">
        <v>9.6990992280558894E-2</v>
      </c>
      <c r="H1648" s="68">
        <v>5.5127216653816502</v>
      </c>
      <c r="I1648" s="71">
        <v>9.7044095964502203E-7</v>
      </c>
      <c r="J1648" s="68">
        <v>41.171935235158102</v>
      </c>
      <c r="K1648" s="71">
        <v>2.6727962794675798E-2</v>
      </c>
      <c r="L1648" s="68">
        <v>13.454124903623701</v>
      </c>
    </row>
    <row r="1649" spans="1:12" x14ac:dyDescent="0.2">
      <c r="A1649" s="72" t="s">
        <v>3550</v>
      </c>
      <c r="B1649" s="66" t="s">
        <v>3551</v>
      </c>
      <c r="C1649" s="67">
        <v>13</v>
      </c>
      <c r="D1649" s="67" t="s">
        <v>343</v>
      </c>
      <c r="E1649" s="71">
        <v>9.6118360220586604E-2</v>
      </c>
      <c r="F1649" s="68">
        <v>17.694680030840399</v>
      </c>
      <c r="G1649" s="71">
        <v>0.22745749955849201</v>
      </c>
      <c r="H1649" s="68">
        <v>19.583654587509599</v>
      </c>
      <c r="I1649" s="71">
        <v>7.2783071973376697E-6</v>
      </c>
      <c r="J1649" s="68">
        <v>52.428681572860398</v>
      </c>
      <c r="K1649" s="71">
        <v>6.0890302796070897E-2</v>
      </c>
      <c r="L1649" s="68">
        <v>19.043947571318402</v>
      </c>
    </row>
    <row r="1650" spans="1:12" x14ac:dyDescent="0.2">
      <c r="A1650" s="72" t="s">
        <v>3552</v>
      </c>
      <c r="B1650" s="66" t="s">
        <v>3553</v>
      </c>
      <c r="C1650" s="67">
        <v>13</v>
      </c>
      <c r="D1650" s="67" t="s">
        <v>343</v>
      </c>
      <c r="E1650" s="71">
        <v>8.0834503921875703E-2</v>
      </c>
      <c r="F1650" s="68">
        <v>9.7918272937548192</v>
      </c>
      <c r="G1650" s="71">
        <v>0.23047475011542901</v>
      </c>
      <c r="H1650" s="68">
        <v>21.781033153431</v>
      </c>
      <c r="I1650" s="71">
        <v>1.1783925938546699E-6</v>
      </c>
      <c r="J1650" s="68">
        <v>41.942945258288397</v>
      </c>
      <c r="K1650" s="71">
        <v>1.2027583257604099E-2</v>
      </c>
      <c r="L1650" s="68">
        <v>10.370084811102499</v>
      </c>
    </row>
    <row r="1651" spans="1:12" x14ac:dyDescent="0.2">
      <c r="A1651" s="72" t="s">
        <v>3554</v>
      </c>
      <c r="B1651" s="66" t="s">
        <v>3555</v>
      </c>
      <c r="C1651" s="67">
        <v>13</v>
      </c>
      <c r="D1651" s="67" t="s">
        <v>343</v>
      </c>
      <c r="E1651" s="71">
        <v>7.7080243491667602E-2</v>
      </c>
      <c r="F1651" s="68">
        <v>8.2883577486507303</v>
      </c>
      <c r="G1651" s="71">
        <v>0.21787674907766499</v>
      </c>
      <c r="H1651" s="68">
        <v>14.225134926754</v>
      </c>
      <c r="I1651" s="71">
        <v>0</v>
      </c>
      <c r="J1651" s="68">
        <v>32.459521973785698</v>
      </c>
      <c r="K1651" s="71">
        <v>1.3363981397337899E-2</v>
      </c>
      <c r="L1651" s="68">
        <v>10.7170393215112</v>
      </c>
    </row>
    <row r="1652" spans="1:12" x14ac:dyDescent="0.2">
      <c r="A1652" s="72" t="s">
        <v>3556</v>
      </c>
      <c r="B1652" s="66" t="s">
        <v>3557</v>
      </c>
      <c r="C1652" s="67">
        <v>13</v>
      </c>
      <c r="D1652" s="67" t="s">
        <v>343</v>
      </c>
      <c r="E1652" s="71">
        <v>8.1909644611693394E-2</v>
      </c>
      <c r="F1652" s="68">
        <v>10.2158828064765</v>
      </c>
      <c r="G1652" s="71">
        <v>0.23503774871721</v>
      </c>
      <c r="H1652" s="68">
        <v>24.441017733230499</v>
      </c>
      <c r="I1652" s="71">
        <v>0</v>
      </c>
      <c r="J1652" s="68">
        <v>32.459521973785698</v>
      </c>
      <c r="K1652" s="71">
        <v>1.0691185117870299E-2</v>
      </c>
      <c r="L1652" s="68">
        <v>9.7918272937548192</v>
      </c>
    </row>
    <row r="1653" spans="1:12" x14ac:dyDescent="0.2">
      <c r="A1653" s="72" t="s">
        <v>3558</v>
      </c>
      <c r="B1653" s="66" t="s">
        <v>3559</v>
      </c>
      <c r="C1653" s="67">
        <v>13</v>
      </c>
      <c r="D1653" s="67" t="s">
        <v>343</v>
      </c>
      <c r="E1653" s="71">
        <v>8.2300225161712703E-2</v>
      </c>
      <c r="F1653" s="68">
        <v>10.292983808789501</v>
      </c>
      <c r="G1653" s="71">
        <v>0.22952749966859901</v>
      </c>
      <c r="H1653" s="68">
        <v>21.164225134926799</v>
      </c>
      <c r="I1653" s="71">
        <v>0</v>
      </c>
      <c r="J1653" s="68">
        <v>32.459521973785698</v>
      </c>
      <c r="K1653" s="71">
        <v>1.7373175816539299E-2</v>
      </c>
      <c r="L1653" s="68">
        <v>11.7193523515806</v>
      </c>
    </row>
    <row r="1654" spans="1:12" x14ac:dyDescent="0.2">
      <c r="A1654" s="72" t="s">
        <v>3560</v>
      </c>
      <c r="B1654" s="66" t="s">
        <v>3561</v>
      </c>
      <c r="C1654" s="67">
        <v>13</v>
      </c>
      <c r="D1654" s="67" t="s">
        <v>343</v>
      </c>
      <c r="E1654" s="71">
        <v>7.9576348950135406E-2</v>
      </c>
      <c r="F1654" s="68">
        <v>9.0979182729375498</v>
      </c>
      <c r="G1654" s="71">
        <v>0.23605625057093901</v>
      </c>
      <c r="H1654" s="68">
        <v>25.1349267540478</v>
      </c>
      <c r="I1654" s="71">
        <v>0</v>
      </c>
      <c r="J1654" s="68">
        <v>32.459521973785698</v>
      </c>
      <c r="K1654" s="71">
        <v>2.67279627946758E-3</v>
      </c>
      <c r="L1654" s="68">
        <v>6.7077872012336197</v>
      </c>
    </row>
    <row r="1655" spans="1:12" x14ac:dyDescent="0.2">
      <c r="A1655" s="72" t="s">
        <v>3562</v>
      </c>
      <c r="B1655" s="66" t="s">
        <v>3563</v>
      </c>
      <c r="C1655" s="67">
        <v>13</v>
      </c>
      <c r="D1655" s="67" t="s">
        <v>343</v>
      </c>
      <c r="E1655" s="71">
        <v>9.1421862849275407E-2</v>
      </c>
      <c r="F1655" s="68">
        <v>15.9213569776407</v>
      </c>
      <c r="G1655" s="71">
        <v>0.24505950001757701</v>
      </c>
      <c r="H1655" s="68">
        <v>30.840400925211998</v>
      </c>
      <c r="I1655" s="71">
        <v>0</v>
      </c>
      <c r="J1655" s="68">
        <v>32.459521973785698</v>
      </c>
      <c r="K1655" s="71">
        <v>2.9206088530248898E-2</v>
      </c>
      <c r="L1655" s="68">
        <v>13.801079414032399</v>
      </c>
    </row>
    <row r="1656" spans="1:12" x14ac:dyDescent="0.2">
      <c r="A1656" s="72" t="s">
        <v>3564</v>
      </c>
      <c r="B1656" s="66" t="s">
        <v>3565</v>
      </c>
      <c r="C1656" s="67">
        <v>13</v>
      </c>
      <c r="D1656" s="67" t="s">
        <v>343</v>
      </c>
      <c r="E1656" s="71">
        <v>7.9808308278961806E-2</v>
      </c>
      <c r="F1656" s="68">
        <v>9.1750192752505804</v>
      </c>
      <c r="G1656" s="71">
        <v>0.21937624936963401</v>
      </c>
      <c r="H1656" s="68">
        <v>14.7262914417887</v>
      </c>
      <c r="I1656" s="71">
        <v>2.7033712447254199E-6</v>
      </c>
      <c r="J1656" s="68">
        <v>45.605242868157298</v>
      </c>
      <c r="K1656" s="71">
        <v>2.0045972096006798E-2</v>
      </c>
      <c r="L1656" s="68">
        <v>12.143407864302199</v>
      </c>
    </row>
    <row r="1657" spans="1:12" x14ac:dyDescent="0.2">
      <c r="A1657" s="72" t="s">
        <v>3566</v>
      </c>
      <c r="B1657" s="66" t="s">
        <v>3567</v>
      </c>
      <c r="C1657" s="67">
        <v>13</v>
      </c>
      <c r="D1657" s="67" t="s">
        <v>343</v>
      </c>
      <c r="E1657" s="71">
        <v>8.0914561788280603E-2</v>
      </c>
      <c r="F1657" s="68">
        <v>9.83037779491133</v>
      </c>
      <c r="G1657" s="71">
        <v>0.23205250024697199</v>
      </c>
      <c r="H1657" s="68">
        <v>22.783346183500399</v>
      </c>
      <c r="I1657" s="71">
        <v>0</v>
      </c>
      <c r="J1657" s="68">
        <v>32.459521973785698</v>
      </c>
      <c r="K1657" s="71">
        <v>1.0691185117870299E-2</v>
      </c>
      <c r="L1657" s="68">
        <v>9.7918272937548192</v>
      </c>
    </row>
    <row r="1658" spans="1:12" x14ac:dyDescent="0.2">
      <c r="A1658" s="72" t="s">
        <v>3568</v>
      </c>
      <c r="B1658" s="66" t="s">
        <v>3569</v>
      </c>
      <c r="C1658" s="67">
        <v>13</v>
      </c>
      <c r="D1658" s="67" t="s">
        <v>343</v>
      </c>
      <c r="E1658" s="71">
        <v>7.9840079462693905E-2</v>
      </c>
      <c r="F1658" s="68">
        <v>9.2135697764070894</v>
      </c>
      <c r="G1658" s="71">
        <v>0.20897775171809899</v>
      </c>
      <c r="H1658" s="68">
        <v>12.2976098689283</v>
      </c>
      <c r="I1658" s="71">
        <v>0</v>
      </c>
      <c r="J1658" s="68">
        <v>32.459521973785698</v>
      </c>
      <c r="K1658" s="71">
        <v>3.0542486669982698E-2</v>
      </c>
      <c r="L1658" s="68">
        <v>14.3793369313801</v>
      </c>
    </row>
    <row r="1659" spans="1:12" x14ac:dyDescent="0.2">
      <c r="A1659" s="72" t="s">
        <v>3570</v>
      </c>
      <c r="B1659" s="66" t="s">
        <v>3571</v>
      </c>
      <c r="C1659" s="67">
        <v>13</v>
      </c>
      <c r="D1659" s="67" t="s">
        <v>343</v>
      </c>
      <c r="E1659" s="71">
        <v>7.6366115191678796E-2</v>
      </c>
      <c r="F1659" s="68">
        <v>7.97995373939861</v>
      </c>
      <c r="G1659" s="71">
        <v>0.182713751772143</v>
      </c>
      <c r="H1659" s="68">
        <v>10.0616808018504</v>
      </c>
      <c r="I1659" s="71">
        <v>0</v>
      </c>
      <c r="J1659" s="68">
        <v>32.459521973785698</v>
      </c>
      <c r="K1659" s="71">
        <v>4.6384593802893698E-2</v>
      </c>
      <c r="L1659" s="68">
        <v>16.615265998458</v>
      </c>
    </row>
    <row r="1660" spans="1:12" x14ac:dyDescent="0.2">
      <c r="A1660" s="72" t="s">
        <v>3572</v>
      </c>
      <c r="B1660" s="66" t="s">
        <v>3573</v>
      </c>
      <c r="C1660" s="67">
        <v>13</v>
      </c>
      <c r="D1660" s="67" t="s">
        <v>343</v>
      </c>
      <c r="E1660" s="71">
        <v>5.3332940408297003E-2</v>
      </c>
      <c r="F1660" s="68">
        <v>5.01156515034695</v>
      </c>
      <c r="G1660" s="71">
        <v>0.152578248920517</v>
      </c>
      <c r="H1660" s="68">
        <v>7.6715497301464897</v>
      </c>
      <c r="I1660" s="71">
        <v>2.07497974543929E-3</v>
      </c>
      <c r="J1660" s="68">
        <v>79.336931380107899</v>
      </c>
      <c r="K1660" s="71">
        <v>5.34559255893516E-3</v>
      </c>
      <c r="L1660" s="68">
        <v>7.97995373939861</v>
      </c>
    </row>
    <row r="1661" spans="1:12" x14ac:dyDescent="0.2">
      <c r="A1661" s="72" t="s">
        <v>3574</v>
      </c>
      <c r="B1661" s="66" t="s">
        <v>3575</v>
      </c>
      <c r="C1661" s="67">
        <v>13</v>
      </c>
      <c r="D1661" s="67" t="s">
        <v>343</v>
      </c>
      <c r="E1661" s="71">
        <v>4.6449656567654103E-2</v>
      </c>
      <c r="F1661" s="68">
        <v>4.47185813415574</v>
      </c>
      <c r="G1661" s="71">
        <v>0.11930299760695499</v>
      </c>
      <c r="H1661" s="68">
        <v>6.2837316885119501</v>
      </c>
      <c r="I1661" s="71">
        <v>0</v>
      </c>
      <c r="J1661" s="68">
        <v>32.459521973785698</v>
      </c>
      <c r="K1661" s="71">
        <v>2.0045972096006798E-2</v>
      </c>
      <c r="L1661" s="68">
        <v>12.143407864302199</v>
      </c>
    </row>
    <row r="1662" spans="1:12" x14ac:dyDescent="0.2">
      <c r="A1662" s="72" t="s">
        <v>3576</v>
      </c>
      <c r="B1662" s="66" t="s">
        <v>3577</v>
      </c>
      <c r="C1662" s="67">
        <v>13</v>
      </c>
      <c r="D1662" s="67" t="s">
        <v>343</v>
      </c>
      <c r="E1662" s="71">
        <v>1.58451707717026E-2</v>
      </c>
      <c r="F1662" s="68">
        <v>2.6599845797995401</v>
      </c>
      <c r="G1662" s="71">
        <v>4.1515503130815597E-2</v>
      </c>
      <c r="H1662" s="68">
        <v>4.2020046260601402</v>
      </c>
      <c r="I1662" s="71">
        <v>6.7441662535689805E-4</v>
      </c>
      <c r="J1662" s="68">
        <v>75.674633770238998</v>
      </c>
      <c r="K1662" s="71">
        <v>5.34559255893516E-3</v>
      </c>
      <c r="L1662" s="68">
        <v>7.97995373939861</v>
      </c>
    </row>
    <row r="1663" spans="1:12" x14ac:dyDescent="0.2">
      <c r="A1663" s="72" t="s">
        <v>3578</v>
      </c>
      <c r="B1663" s="66" t="s">
        <v>3579</v>
      </c>
      <c r="C1663" s="67">
        <v>13</v>
      </c>
      <c r="D1663" s="67" t="s">
        <v>343</v>
      </c>
      <c r="E1663" s="71">
        <v>4.7591350232173903E-2</v>
      </c>
      <c r="F1663" s="68">
        <v>4.6260601387818001</v>
      </c>
      <c r="G1663" s="71">
        <v>0.14275124533396999</v>
      </c>
      <c r="H1663" s="68">
        <v>7.1703932151118002</v>
      </c>
      <c r="I1663" s="71">
        <v>2.2805362551657999E-5</v>
      </c>
      <c r="J1663" s="68">
        <v>59.444872783346199</v>
      </c>
      <c r="K1663" s="71">
        <v>0</v>
      </c>
      <c r="L1663" s="68">
        <v>4.0092521202775604</v>
      </c>
    </row>
    <row r="1664" spans="1:12" x14ac:dyDescent="0.2">
      <c r="A1664" s="72" t="s">
        <v>3580</v>
      </c>
      <c r="B1664" s="66" t="s">
        <v>3581</v>
      </c>
      <c r="C1664" s="67">
        <v>13</v>
      </c>
      <c r="D1664" s="67" t="s">
        <v>343</v>
      </c>
      <c r="E1664" s="71">
        <v>1.19754533481414E-2</v>
      </c>
      <c r="F1664" s="68">
        <v>2.3515805705474202</v>
      </c>
      <c r="G1664" s="71">
        <v>3.59227555494313E-2</v>
      </c>
      <c r="H1664" s="68">
        <v>3.97070161912105</v>
      </c>
      <c r="I1664" s="71">
        <v>3.6044949929672299E-6</v>
      </c>
      <c r="J1664" s="68">
        <v>47.764070932922102</v>
      </c>
      <c r="K1664" s="71">
        <v>0</v>
      </c>
      <c r="L1664" s="68">
        <v>4.0092521202775604</v>
      </c>
    </row>
    <row r="1665" spans="1:12" x14ac:dyDescent="0.2">
      <c r="A1665" s="72" t="s">
        <v>3582</v>
      </c>
      <c r="B1665" s="66" t="s">
        <v>3583</v>
      </c>
      <c r="C1665" s="67">
        <v>13</v>
      </c>
      <c r="D1665" s="67" t="s">
        <v>343</v>
      </c>
      <c r="E1665" s="71">
        <v>7.8678443741964699E-2</v>
      </c>
      <c r="F1665" s="68">
        <v>8.7895142636854295</v>
      </c>
      <c r="G1665" s="71">
        <v>0.229349250811752</v>
      </c>
      <c r="H1665" s="68">
        <v>20.971472629144198</v>
      </c>
      <c r="I1665" s="71">
        <v>4.0897154727897399E-6</v>
      </c>
      <c r="J1665" s="68">
        <v>48.766383962991497</v>
      </c>
      <c r="K1665" s="71">
        <v>6.68199069866896E-3</v>
      </c>
      <c r="L1665" s="68">
        <v>8.6738627602158793</v>
      </c>
    </row>
    <row r="1666" spans="1:12" x14ac:dyDescent="0.2">
      <c r="A1666" s="72" t="s">
        <v>3584</v>
      </c>
      <c r="B1666" s="66" t="s">
        <v>3584</v>
      </c>
      <c r="C1666" s="67">
        <v>13</v>
      </c>
      <c r="D1666" s="67" t="s">
        <v>343</v>
      </c>
      <c r="E1666" s="71">
        <v>5.1795047785358803E-2</v>
      </c>
      <c r="F1666" s="68">
        <v>4.81881264456438</v>
      </c>
      <c r="G1666" s="71">
        <v>0.155366497026209</v>
      </c>
      <c r="H1666" s="68">
        <v>7.9028527370855803</v>
      </c>
      <c r="I1666" s="71">
        <v>1.86463298674651E-5</v>
      </c>
      <c r="J1666" s="68">
        <v>57.864302235929102</v>
      </c>
      <c r="K1666" s="71">
        <v>0</v>
      </c>
      <c r="L1666" s="68">
        <v>4.0092521202775604</v>
      </c>
    </row>
    <row r="1667" spans="1:12" x14ac:dyDescent="0.2">
      <c r="A1667" s="72" t="s">
        <v>3381</v>
      </c>
      <c r="B1667" s="66" t="s">
        <v>3585</v>
      </c>
      <c r="C1667" s="67">
        <v>13</v>
      </c>
      <c r="D1667" s="67" t="s">
        <v>343</v>
      </c>
      <c r="E1667" s="71">
        <v>1.4860777143849299E-2</v>
      </c>
      <c r="F1667" s="68">
        <v>2.58288357748651</v>
      </c>
      <c r="G1667" s="71">
        <v>4.4566249838502499E-2</v>
      </c>
      <c r="H1667" s="68">
        <v>4.2791056283731699</v>
      </c>
      <c r="I1667" s="71">
        <v>1.6081593045546099E-5</v>
      </c>
      <c r="J1667" s="68">
        <v>57.054741711642301</v>
      </c>
      <c r="K1667" s="71">
        <v>0</v>
      </c>
      <c r="L1667" s="68">
        <v>4.0092521202775604</v>
      </c>
    </row>
    <row r="1668" spans="1:12" x14ac:dyDescent="0.2">
      <c r="A1668" s="72" t="s">
        <v>3586</v>
      </c>
      <c r="B1668" s="66" t="s">
        <v>3587</v>
      </c>
      <c r="C1668" s="67">
        <v>13</v>
      </c>
      <c r="D1668" s="67" t="s">
        <v>343</v>
      </c>
      <c r="E1668" s="71">
        <v>2.2471417341516801E-2</v>
      </c>
      <c r="F1668" s="68">
        <v>2.8912875867386298</v>
      </c>
      <c r="G1668" s="71">
        <v>6.20686594656151E-2</v>
      </c>
      <c r="H1668" s="68">
        <v>4.6260601387818001</v>
      </c>
      <c r="I1668" s="71">
        <v>0</v>
      </c>
      <c r="J1668" s="68">
        <v>32.459521973785698</v>
      </c>
      <c r="K1668" s="71">
        <v>5.34559255893516E-3</v>
      </c>
      <c r="L1668" s="68">
        <v>7.97995373939861</v>
      </c>
    </row>
    <row r="1669" spans="1:12" x14ac:dyDescent="0.2">
      <c r="A1669" s="72" t="s">
        <v>3588</v>
      </c>
      <c r="B1669" s="66" t="s">
        <v>3588</v>
      </c>
      <c r="C1669" s="67">
        <v>13</v>
      </c>
      <c r="D1669" s="67" t="s">
        <v>343</v>
      </c>
      <c r="E1669" s="71">
        <v>0</v>
      </c>
      <c r="F1669" s="68">
        <v>0.30840400925212003</v>
      </c>
      <c r="G1669" s="71">
        <v>0</v>
      </c>
      <c r="H1669" s="68">
        <v>1.0023130300693901</v>
      </c>
      <c r="I1669" s="71">
        <v>0</v>
      </c>
      <c r="J1669" s="68">
        <v>32.459521973785698</v>
      </c>
      <c r="K1669" s="71">
        <v>0</v>
      </c>
      <c r="L1669" s="68">
        <v>4.0092521202775604</v>
      </c>
    </row>
    <row r="1670" spans="1:12" x14ac:dyDescent="0.2">
      <c r="A1670" s="72" t="s">
        <v>3589</v>
      </c>
      <c r="B1670" s="66" t="s">
        <v>3589</v>
      </c>
      <c r="C1670" s="67">
        <v>13</v>
      </c>
      <c r="D1670" s="67" t="s">
        <v>343</v>
      </c>
      <c r="E1670" s="71">
        <v>0</v>
      </c>
      <c r="F1670" s="68">
        <v>0.30840400925212003</v>
      </c>
      <c r="G1670" s="71">
        <v>0</v>
      </c>
      <c r="H1670" s="68">
        <v>1.0023130300693901</v>
      </c>
      <c r="I1670" s="71">
        <v>0</v>
      </c>
      <c r="J1670" s="68">
        <v>32.459521973785698</v>
      </c>
      <c r="K1670" s="71">
        <v>0</v>
      </c>
      <c r="L1670" s="68">
        <v>4.0092521202775604</v>
      </c>
    </row>
    <row r="1671" spans="1:12" x14ac:dyDescent="0.2">
      <c r="A1671" s="72" t="s">
        <v>3590</v>
      </c>
      <c r="B1671" s="66" t="s">
        <v>3591</v>
      </c>
      <c r="C1671" s="67">
        <v>13</v>
      </c>
      <c r="D1671" s="67" t="s">
        <v>343</v>
      </c>
      <c r="E1671" s="71">
        <v>0.108521754234956</v>
      </c>
      <c r="F1671" s="68">
        <v>22.744795682343899</v>
      </c>
      <c r="G1671" s="71">
        <v>0.245212999444474</v>
      </c>
      <c r="H1671" s="68">
        <v>30.878951426368499</v>
      </c>
      <c r="I1671" s="71">
        <v>0</v>
      </c>
      <c r="J1671" s="68">
        <v>32.459521973785698</v>
      </c>
      <c r="K1671" s="71">
        <v>8.0352263260394394E-2</v>
      </c>
      <c r="L1671" s="68">
        <v>21.896684656900501</v>
      </c>
    </row>
    <row r="1672" spans="1:12" x14ac:dyDescent="0.2">
      <c r="A1672" s="72" t="s">
        <v>3592</v>
      </c>
      <c r="B1672" s="66" t="s">
        <v>3593</v>
      </c>
      <c r="C1672" s="67">
        <v>13</v>
      </c>
      <c r="D1672" s="67" t="s">
        <v>343</v>
      </c>
      <c r="E1672" s="71">
        <v>0.12139093015398</v>
      </c>
      <c r="F1672" s="68">
        <v>26.8311488049345</v>
      </c>
      <c r="G1672" s="71">
        <v>0.23170099975192901</v>
      </c>
      <c r="H1672" s="68">
        <v>22.474942174248302</v>
      </c>
      <c r="I1672" s="71">
        <v>0</v>
      </c>
      <c r="J1672" s="68">
        <v>32.459521973785698</v>
      </c>
      <c r="K1672" s="71">
        <v>0.132471790710012</v>
      </c>
      <c r="L1672" s="68">
        <v>28.758673862760201</v>
      </c>
    </row>
    <row r="1673" spans="1:12" x14ac:dyDescent="0.2">
      <c r="A1673" s="72" t="s">
        <v>3594</v>
      </c>
      <c r="B1673" s="66" t="s">
        <v>3595</v>
      </c>
      <c r="C1673" s="67">
        <v>13</v>
      </c>
      <c r="D1673" s="67" t="s">
        <v>343</v>
      </c>
      <c r="E1673" s="71">
        <v>9.5213251922565204E-2</v>
      </c>
      <c r="F1673" s="68">
        <v>17.232074016962201</v>
      </c>
      <c r="G1673" s="71">
        <v>0.227422249251092</v>
      </c>
      <c r="H1673" s="68">
        <v>19.545104086353099</v>
      </c>
      <c r="I1673" s="71">
        <v>0</v>
      </c>
      <c r="J1673" s="68">
        <v>32.459521973785698</v>
      </c>
      <c r="K1673" s="71">
        <v>5.8217506516603297E-2</v>
      </c>
      <c r="L1673" s="68">
        <v>18.3114880493446</v>
      </c>
    </row>
    <row r="1674" spans="1:12" x14ac:dyDescent="0.2">
      <c r="A1674" s="72" t="s">
        <v>3596</v>
      </c>
      <c r="B1674" s="66" t="s">
        <v>3596</v>
      </c>
      <c r="C1674" s="67">
        <v>13</v>
      </c>
      <c r="D1674" s="67" t="s">
        <v>343</v>
      </c>
      <c r="E1674" s="71">
        <v>0.16455065286311099</v>
      </c>
      <c r="F1674" s="68">
        <v>37.432536622976102</v>
      </c>
      <c r="G1674" s="71">
        <v>0.22358375082179699</v>
      </c>
      <c r="H1674" s="68">
        <v>16.6538164996145</v>
      </c>
      <c r="I1674" s="71">
        <v>0</v>
      </c>
      <c r="J1674" s="68">
        <v>32.459521973785698</v>
      </c>
      <c r="K1674" s="71">
        <v>0.27006820776753698</v>
      </c>
      <c r="L1674" s="68">
        <v>41.326137239784103</v>
      </c>
    </row>
    <row r="1675" spans="1:12" x14ac:dyDescent="0.2">
      <c r="A1675" s="72" t="s">
        <v>3597</v>
      </c>
      <c r="B1675" s="66" t="s">
        <v>3598</v>
      </c>
      <c r="C1675" s="67">
        <v>13</v>
      </c>
      <c r="D1675" s="67" t="s">
        <v>343</v>
      </c>
      <c r="E1675" s="71">
        <v>8.4218021332887597E-2</v>
      </c>
      <c r="F1675" s="68">
        <v>12.181958365458801</v>
      </c>
      <c r="G1675" s="71">
        <v>0.227262499343721</v>
      </c>
      <c r="H1675" s="68">
        <v>19.275250578257499</v>
      </c>
      <c r="I1675" s="71">
        <v>0</v>
      </c>
      <c r="J1675" s="68">
        <v>32.459521973785698</v>
      </c>
      <c r="K1675" s="71">
        <v>2.5391564654941998E-2</v>
      </c>
      <c r="L1675" s="68">
        <v>13.2999228989977</v>
      </c>
    </row>
    <row r="1676" spans="1:12" x14ac:dyDescent="0.2">
      <c r="A1676" s="72" t="s">
        <v>3599</v>
      </c>
      <c r="B1676" s="66" t="s">
        <v>3600</v>
      </c>
      <c r="C1676" s="67">
        <v>13</v>
      </c>
      <c r="D1676" s="67" t="s">
        <v>343</v>
      </c>
      <c r="E1676" s="71">
        <v>9.6017681034533606E-2</v>
      </c>
      <c r="F1676" s="68">
        <v>17.579028527370902</v>
      </c>
      <c r="G1676" s="71">
        <v>0.22048074960886099</v>
      </c>
      <c r="H1676" s="68">
        <v>15.0732459521974</v>
      </c>
      <c r="I1676" s="71">
        <v>0</v>
      </c>
      <c r="J1676" s="68">
        <v>32.459521973785698</v>
      </c>
      <c r="K1676" s="71">
        <v>6.7572293494739796E-2</v>
      </c>
      <c r="L1676" s="68">
        <v>19.9306090979183</v>
      </c>
    </row>
    <row r="1677" spans="1:12" x14ac:dyDescent="0.2">
      <c r="A1677" s="72" t="s">
        <v>3601</v>
      </c>
      <c r="B1677" s="66" t="s">
        <v>3602</v>
      </c>
      <c r="C1677" s="67">
        <v>13</v>
      </c>
      <c r="D1677" s="67" t="s">
        <v>343</v>
      </c>
      <c r="E1677" s="71">
        <v>8.3686236929254906E-2</v>
      </c>
      <c r="F1677" s="68">
        <v>11.603700848111</v>
      </c>
      <c r="G1677" s="71">
        <v>0.20047025202177499</v>
      </c>
      <c r="H1677" s="68">
        <v>11.3723978411719</v>
      </c>
      <c r="I1677" s="71">
        <v>0</v>
      </c>
      <c r="J1677" s="68">
        <v>32.459521973785698</v>
      </c>
      <c r="K1677" s="71">
        <v>5.0588458765989601E-2</v>
      </c>
      <c r="L1677" s="68">
        <v>17.154973014649201</v>
      </c>
    </row>
    <row r="1678" spans="1:12" x14ac:dyDescent="0.2">
      <c r="A1678" s="72" t="s">
        <v>3603</v>
      </c>
      <c r="B1678" s="66" t="s">
        <v>3603</v>
      </c>
      <c r="C1678" s="67">
        <v>13</v>
      </c>
      <c r="D1678" s="67" t="s">
        <v>343</v>
      </c>
      <c r="E1678" s="71">
        <v>3.5047420029333497E-2</v>
      </c>
      <c r="F1678" s="68">
        <v>3.7393986121819598</v>
      </c>
      <c r="G1678" s="71">
        <v>7.5741501013857099E-2</v>
      </c>
      <c r="H1678" s="68">
        <v>5.0501156515034697</v>
      </c>
      <c r="I1678" s="71">
        <v>0</v>
      </c>
      <c r="J1678" s="68">
        <v>32.459521973785698</v>
      </c>
      <c r="K1678" s="71">
        <v>2.9400759074143398E-2</v>
      </c>
      <c r="L1678" s="68">
        <v>14.070932922128</v>
      </c>
    </row>
    <row r="1679" spans="1:12" x14ac:dyDescent="0.2">
      <c r="A1679" s="72" t="s">
        <v>3604</v>
      </c>
      <c r="B1679" s="66" t="s">
        <v>3605</v>
      </c>
      <c r="C1679" s="67">
        <v>13</v>
      </c>
      <c r="D1679" s="67" t="s">
        <v>343</v>
      </c>
      <c r="E1679" s="71">
        <v>1.2470324903088401E-2</v>
      </c>
      <c r="F1679" s="68">
        <v>2.4672320740169602</v>
      </c>
      <c r="G1679" s="71">
        <v>2.4046993311927198E-2</v>
      </c>
      <c r="H1679" s="68">
        <v>3.7008481110254401</v>
      </c>
      <c r="I1679" s="71">
        <v>0</v>
      </c>
      <c r="J1679" s="68">
        <v>32.459521973785698</v>
      </c>
      <c r="K1679" s="71">
        <v>1.3363981397337899E-2</v>
      </c>
      <c r="L1679" s="68">
        <v>10.7170393215112</v>
      </c>
    </row>
    <row r="1680" spans="1:12" x14ac:dyDescent="0.2">
      <c r="A1680" s="72" t="s">
        <v>3606</v>
      </c>
      <c r="B1680" s="66" t="s">
        <v>3606</v>
      </c>
      <c r="C1680" s="67">
        <v>13</v>
      </c>
      <c r="D1680" s="67" t="s">
        <v>343</v>
      </c>
      <c r="E1680" s="71">
        <v>4.0091946648346897E-3</v>
      </c>
      <c r="F1680" s="68">
        <v>1.6962220508866599</v>
      </c>
      <c r="G1680" s="71">
        <v>7.3689994846878001E-10</v>
      </c>
      <c r="H1680" s="68">
        <v>2.3130300693909001</v>
      </c>
      <c r="I1680" s="71">
        <v>0</v>
      </c>
      <c r="J1680" s="68">
        <v>32.459521973785698</v>
      </c>
      <c r="K1680" s="71">
        <v>1.2027583257604099E-2</v>
      </c>
      <c r="L1680" s="68">
        <v>10.370084811102499</v>
      </c>
    </row>
    <row r="1681" spans="1:12" x14ac:dyDescent="0.2">
      <c r="A1681" s="72" t="s">
        <v>3607</v>
      </c>
      <c r="B1681" s="66" t="s">
        <v>3607</v>
      </c>
      <c r="C1681" s="67">
        <v>13</v>
      </c>
      <c r="D1681" s="67" t="s">
        <v>343</v>
      </c>
      <c r="E1681" s="71">
        <v>7.1274567452468797E-3</v>
      </c>
      <c r="F1681" s="68">
        <v>1.9275250578257499</v>
      </c>
      <c r="G1681" s="71">
        <v>0</v>
      </c>
      <c r="H1681" s="68">
        <v>1.0023130300693901</v>
      </c>
      <c r="I1681" s="71">
        <v>0</v>
      </c>
      <c r="J1681" s="68">
        <v>32.459521973785698</v>
      </c>
      <c r="K1681" s="71">
        <v>2.1382370235740598E-2</v>
      </c>
      <c r="L1681" s="68">
        <v>12.3747108712413</v>
      </c>
    </row>
    <row r="1682" spans="1:12" x14ac:dyDescent="0.2">
      <c r="A1682" s="72" t="s">
        <v>3608</v>
      </c>
      <c r="B1682" s="66" t="s">
        <v>3608</v>
      </c>
      <c r="C1682" s="67">
        <v>13</v>
      </c>
      <c r="D1682" s="67" t="s">
        <v>343</v>
      </c>
      <c r="E1682" s="71">
        <v>0</v>
      </c>
      <c r="F1682" s="68">
        <v>0.30840400925212003</v>
      </c>
      <c r="G1682" s="71">
        <v>0</v>
      </c>
      <c r="H1682" s="68">
        <v>1.0023130300693901</v>
      </c>
      <c r="I1682" s="71">
        <v>0</v>
      </c>
      <c r="J1682" s="68">
        <v>32.459521973785698</v>
      </c>
      <c r="K1682" s="71">
        <v>0</v>
      </c>
      <c r="L1682" s="68">
        <v>4.0092521202775604</v>
      </c>
    </row>
    <row r="1683" spans="1:12" x14ac:dyDescent="0.2">
      <c r="A1683" s="72" t="s">
        <v>3609</v>
      </c>
      <c r="B1683" s="66" t="s">
        <v>3609</v>
      </c>
      <c r="C1683" s="67">
        <v>13</v>
      </c>
      <c r="D1683" s="67" t="s">
        <v>343</v>
      </c>
      <c r="E1683" s="71">
        <v>5.34559276645736E-3</v>
      </c>
      <c r="F1683" s="68">
        <v>1.85042405551272</v>
      </c>
      <c r="G1683" s="71">
        <v>6.2256659087249001E-10</v>
      </c>
      <c r="H1683" s="68">
        <v>2.23592906707787</v>
      </c>
      <c r="I1683" s="71">
        <v>0</v>
      </c>
      <c r="J1683" s="68">
        <v>32.459521973785698</v>
      </c>
      <c r="K1683" s="71">
        <v>1.6036777676805499E-2</v>
      </c>
      <c r="L1683" s="68">
        <v>11.3723978411719</v>
      </c>
    </row>
    <row r="1684" spans="1:12" x14ac:dyDescent="0.2">
      <c r="A1684" s="72" t="s">
        <v>3610</v>
      </c>
      <c r="B1684" s="66" t="s">
        <v>3610</v>
      </c>
      <c r="C1684" s="67">
        <v>13</v>
      </c>
      <c r="D1684" s="67" t="s">
        <v>343</v>
      </c>
      <c r="E1684" s="71">
        <v>1.78186465305614E-3</v>
      </c>
      <c r="F1684" s="68">
        <v>1.31071703932151</v>
      </c>
      <c r="G1684" s="71">
        <v>1.4002332626716901E-9</v>
      </c>
      <c r="H1684" s="68">
        <v>2.4286815728604498</v>
      </c>
      <c r="I1684" s="71">
        <v>0</v>
      </c>
      <c r="J1684" s="68">
        <v>32.459521973785698</v>
      </c>
      <c r="K1684" s="71">
        <v>5.34559255893516E-3</v>
      </c>
      <c r="L1684" s="68">
        <v>7.97995373939861</v>
      </c>
    </row>
    <row r="1685" spans="1:12" x14ac:dyDescent="0.2">
      <c r="A1685" s="72" t="s">
        <v>3611</v>
      </c>
      <c r="B1685" s="66" t="s">
        <v>3611</v>
      </c>
      <c r="C1685" s="67">
        <v>13</v>
      </c>
      <c r="D1685" s="67" t="s">
        <v>343</v>
      </c>
      <c r="E1685" s="71">
        <v>2.2273302328896499E-3</v>
      </c>
      <c r="F1685" s="68">
        <v>1.3492675404780301</v>
      </c>
      <c r="G1685" s="71">
        <v>0</v>
      </c>
      <c r="H1685" s="68">
        <v>1.0023130300693901</v>
      </c>
      <c r="I1685" s="71">
        <v>0</v>
      </c>
      <c r="J1685" s="68">
        <v>32.459521973785698</v>
      </c>
      <c r="K1685" s="71">
        <v>6.68199069866896E-3</v>
      </c>
      <c r="L1685" s="68">
        <v>8.6738627602158793</v>
      </c>
    </row>
    <row r="1686" spans="1:12" x14ac:dyDescent="0.2">
      <c r="A1686" s="72" t="s">
        <v>3612</v>
      </c>
      <c r="B1686" s="66" t="s">
        <v>3613</v>
      </c>
      <c r="C1686" s="67">
        <v>13</v>
      </c>
      <c r="D1686" s="67" t="s">
        <v>343</v>
      </c>
      <c r="E1686" s="71">
        <v>0.20614655731303999</v>
      </c>
      <c r="F1686" s="68">
        <v>46.5690053970702</v>
      </c>
      <c r="G1686" s="71">
        <v>0.25</v>
      </c>
      <c r="H1686" s="68">
        <v>75.481881264456405</v>
      </c>
      <c r="I1686" s="71">
        <v>2.8297967438794402E-4</v>
      </c>
      <c r="J1686" s="68">
        <v>72.397841171935198</v>
      </c>
      <c r="K1686" s="71">
        <v>0.36815669226473202</v>
      </c>
      <c r="L1686" s="68">
        <v>50.539707016191201</v>
      </c>
    </row>
    <row r="1687" spans="1:12" x14ac:dyDescent="0.2">
      <c r="A1687" s="72" t="s">
        <v>3614</v>
      </c>
      <c r="B1687" s="66" t="s">
        <v>3615</v>
      </c>
      <c r="C1687" s="67">
        <v>13</v>
      </c>
      <c r="D1687" s="67" t="s">
        <v>343</v>
      </c>
      <c r="E1687" s="71">
        <v>0.12739024169318</v>
      </c>
      <c r="F1687" s="68">
        <v>28.681572860447201</v>
      </c>
      <c r="G1687" s="71">
        <v>0.25</v>
      </c>
      <c r="H1687" s="68">
        <v>75.481881264456405</v>
      </c>
      <c r="I1687" s="71">
        <v>1.2300030531572799E-3</v>
      </c>
      <c r="J1687" s="68">
        <v>77.563608326908295</v>
      </c>
      <c r="K1687" s="71">
        <v>0.13094072202638399</v>
      </c>
      <c r="L1687" s="68">
        <v>28.6044718581342</v>
      </c>
    </row>
    <row r="1688" spans="1:12" x14ac:dyDescent="0.2">
      <c r="A1688" s="72" t="s">
        <v>3616</v>
      </c>
      <c r="B1688" s="66" t="s">
        <v>3617</v>
      </c>
      <c r="C1688" s="67">
        <v>13</v>
      </c>
      <c r="D1688" s="67" t="s">
        <v>343</v>
      </c>
      <c r="E1688" s="71">
        <v>0.16892987012772201</v>
      </c>
      <c r="F1688" s="68">
        <v>38.049344641480303</v>
      </c>
      <c r="G1688" s="71">
        <v>0.26793448741850101</v>
      </c>
      <c r="H1688" s="68">
        <v>82.420971472629105</v>
      </c>
      <c r="I1688" s="71">
        <v>3.1439257424187399E-3</v>
      </c>
      <c r="J1688" s="68">
        <v>80.493446414803401</v>
      </c>
      <c r="K1688" s="71">
        <v>0.23571119722224801</v>
      </c>
      <c r="L1688" s="68">
        <v>38.704703161141097</v>
      </c>
    </row>
    <row r="1689" spans="1:12" x14ac:dyDescent="0.2">
      <c r="A1689" s="72" t="s">
        <v>3618</v>
      </c>
      <c r="B1689" s="66" t="s">
        <v>3619</v>
      </c>
      <c r="C1689" s="67">
        <v>13</v>
      </c>
      <c r="D1689" s="67" t="s">
        <v>343</v>
      </c>
      <c r="E1689" s="71">
        <v>0.17194864664269799</v>
      </c>
      <c r="F1689" s="68">
        <v>38.858905165767197</v>
      </c>
      <c r="G1689" s="71">
        <v>0.23084643947394001</v>
      </c>
      <c r="H1689" s="68">
        <v>22.127987663839601</v>
      </c>
      <c r="I1689" s="71">
        <v>4.4347781126397702E-3</v>
      </c>
      <c r="J1689" s="68">
        <v>81.804163454124904</v>
      </c>
      <c r="K1689" s="71">
        <v>0.28056472234151297</v>
      </c>
      <c r="L1689" s="68">
        <v>42.174248265227398</v>
      </c>
    </row>
    <row r="1690" spans="1:12" x14ac:dyDescent="0.2">
      <c r="A1690" s="72" t="s">
        <v>3620</v>
      </c>
      <c r="B1690" s="66" t="s">
        <v>3621</v>
      </c>
      <c r="C1690" s="67">
        <v>13</v>
      </c>
      <c r="D1690" s="67" t="s">
        <v>343</v>
      </c>
      <c r="E1690" s="71">
        <v>0.123171153718083</v>
      </c>
      <c r="F1690" s="68">
        <v>27.525057825751698</v>
      </c>
      <c r="G1690" s="71">
        <v>0.26115537848605602</v>
      </c>
      <c r="H1690" s="68">
        <v>80.763299922898995</v>
      </c>
      <c r="I1690" s="71">
        <v>1.47252715701763E-3</v>
      </c>
      <c r="J1690" s="68">
        <v>78.141865844256003</v>
      </c>
      <c r="K1690" s="71">
        <v>0.106885555511176</v>
      </c>
      <c r="L1690" s="68">
        <v>25.751734772551998</v>
      </c>
    </row>
    <row r="1691" spans="1:12" x14ac:dyDescent="0.2">
      <c r="A1691" s="72" t="s">
        <v>3622</v>
      </c>
      <c r="B1691" s="66" t="s">
        <v>3623</v>
      </c>
      <c r="C1691" s="67">
        <v>13</v>
      </c>
      <c r="D1691" s="67" t="s">
        <v>343</v>
      </c>
      <c r="E1691" s="71">
        <v>9.6863856783807795E-2</v>
      </c>
      <c r="F1691" s="68">
        <v>17.964533538935999</v>
      </c>
      <c r="G1691" s="71">
        <v>0.23534425129871001</v>
      </c>
      <c r="H1691" s="68">
        <v>24.749421742482699</v>
      </c>
      <c r="I1691" s="71">
        <v>8.44336411416672E-4</v>
      </c>
      <c r="J1691" s="68">
        <v>76.407093292212807</v>
      </c>
      <c r="K1691" s="71">
        <v>5.44029826412964E-2</v>
      </c>
      <c r="L1691" s="68">
        <v>17.810331534309899</v>
      </c>
    </row>
    <row r="1692" spans="1:12" x14ac:dyDescent="0.2">
      <c r="A1692" s="72" t="s">
        <v>3624</v>
      </c>
      <c r="B1692" s="66" t="s">
        <v>3625</v>
      </c>
      <c r="C1692" s="67">
        <v>13</v>
      </c>
      <c r="D1692" s="67" t="s">
        <v>343</v>
      </c>
      <c r="E1692" s="71">
        <v>8.6698446485299396E-2</v>
      </c>
      <c r="F1692" s="68">
        <v>13.878180416345399</v>
      </c>
      <c r="G1692" s="71">
        <v>0.223355000030802</v>
      </c>
      <c r="H1692" s="68">
        <v>16.4996144949884</v>
      </c>
      <c r="I1692" s="71">
        <v>1.04693074007334E-3</v>
      </c>
      <c r="J1692" s="68">
        <v>76.946800308403994</v>
      </c>
      <c r="K1692" s="71">
        <v>3.5693408685023402E-2</v>
      </c>
      <c r="L1692" s="68">
        <v>15.0732459521974</v>
      </c>
    </row>
    <row r="1693" spans="1:12" x14ac:dyDescent="0.2">
      <c r="A1693" s="72" t="s">
        <v>3626</v>
      </c>
      <c r="B1693" s="66" t="s">
        <v>3627</v>
      </c>
      <c r="C1693" s="67">
        <v>13</v>
      </c>
      <c r="D1693" s="67" t="s">
        <v>343</v>
      </c>
      <c r="E1693" s="71">
        <v>8.0534979638887297E-2</v>
      </c>
      <c r="F1693" s="68">
        <v>9.4834232845027007</v>
      </c>
      <c r="G1693" s="71">
        <v>0.23090800047024501</v>
      </c>
      <c r="H1693" s="68">
        <v>22.166538164996101</v>
      </c>
      <c r="I1693" s="71">
        <v>5.7533285464669198E-6</v>
      </c>
      <c r="J1693" s="68">
        <v>51.079414032382402</v>
      </c>
      <c r="K1693" s="71">
        <v>1.0691185117870299E-2</v>
      </c>
      <c r="L1693" s="68">
        <v>9.7918272937548192</v>
      </c>
    </row>
    <row r="1694" spans="1:12" x14ac:dyDescent="0.2">
      <c r="A1694" s="72" t="s">
        <v>3628</v>
      </c>
      <c r="B1694" s="66" t="s">
        <v>3629</v>
      </c>
      <c r="C1694" s="67">
        <v>13</v>
      </c>
      <c r="D1694" s="67" t="s">
        <v>343</v>
      </c>
      <c r="E1694" s="71">
        <v>7.3871166706529198E-2</v>
      </c>
      <c r="F1694" s="68">
        <v>6.7077872012336197</v>
      </c>
      <c r="G1694" s="71">
        <v>0.221613500119588</v>
      </c>
      <c r="H1694" s="68">
        <v>15.574402467232099</v>
      </c>
      <c r="I1694" s="71">
        <v>0</v>
      </c>
      <c r="J1694" s="68">
        <v>32.459521973785698</v>
      </c>
      <c r="K1694" s="71">
        <v>0</v>
      </c>
      <c r="L1694" s="68">
        <v>4.0092521202775604</v>
      </c>
    </row>
    <row r="1695" spans="1:12" x14ac:dyDescent="0.2">
      <c r="A1695" s="72" t="s">
        <v>3630</v>
      </c>
      <c r="B1695" s="66" t="s">
        <v>3631</v>
      </c>
      <c r="C1695" s="67">
        <v>13</v>
      </c>
      <c r="D1695" s="67" t="s">
        <v>343</v>
      </c>
      <c r="E1695" s="71">
        <v>0.182203951954309</v>
      </c>
      <c r="F1695" s="68">
        <v>41.017733230532002</v>
      </c>
      <c r="G1695" s="71">
        <v>0.23647799957090501</v>
      </c>
      <c r="H1695" s="68">
        <v>25.597532767926001</v>
      </c>
      <c r="I1695" s="71">
        <v>0</v>
      </c>
      <c r="J1695" s="68">
        <v>32.459521973785698</v>
      </c>
      <c r="K1695" s="71">
        <v>0.310133856292024</v>
      </c>
      <c r="L1695" s="68">
        <v>44.641480339244403</v>
      </c>
    </row>
    <row r="1696" spans="1:12" x14ac:dyDescent="0.2">
      <c r="A1696" s="72" t="s">
        <v>3632</v>
      </c>
      <c r="B1696" s="66" t="s">
        <v>3633</v>
      </c>
      <c r="C1696" s="67">
        <v>13</v>
      </c>
      <c r="D1696" s="67" t="s">
        <v>343</v>
      </c>
      <c r="E1696" s="71">
        <v>7.3964055599765197E-2</v>
      </c>
      <c r="F1696" s="68">
        <v>6.8234387047031602</v>
      </c>
      <c r="G1696" s="71">
        <v>0.11575899779616999</v>
      </c>
      <c r="H1696" s="68">
        <v>6.2066306861989204</v>
      </c>
      <c r="I1696" s="71">
        <v>0</v>
      </c>
      <c r="J1696" s="68">
        <v>32.459521973785698</v>
      </c>
      <c r="K1696" s="71">
        <v>0.106133169003125</v>
      </c>
      <c r="L1696" s="68">
        <v>25.674633770239002</v>
      </c>
    </row>
    <row r="1697" spans="1:12" x14ac:dyDescent="0.2">
      <c r="A1697" s="72" t="s">
        <v>3634</v>
      </c>
      <c r="B1697" s="66" t="s">
        <v>3635</v>
      </c>
      <c r="C1697" s="67">
        <v>13</v>
      </c>
      <c r="D1697" s="67" t="s">
        <v>343</v>
      </c>
      <c r="E1697" s="71">
        <v>0.33445625217835201</v>
      </c>
      <c r="F1697" s="68">
        <v>76.792598303777993</v>
      </c>
      <c r="G1697" s="71">
        <v>0.23807024941477201</v>
      </c>
      <c r="H1697" s="68">
        <v>26.4841942945258</v>
      </c>
      <c r="I1697" s="71">
        <v>2.7199187044705598E-10</v>
      </c>
      <c r="J1697" s="68">
        <v>34.579799537394003</v>
      </c>
      <c r="K1697" s="71">
        <v>0.76529850684829204</v>
      </c>
      <c r="L1697" s="68">
        <v>82.074016962220497</v>
      </c>
    </row>
    <row r="1698" spans="1:12" x14ac:dyDescent="0.2">
      <c r="A1698" s="72" t="s">
        <v>3636</v>
      </c>
      <c r="B1698" s="66" t="s">
        <v>3637</v>
      </c>
      <c r="C1698" s="67">
        <v>13</v>
      </c>
      <c r="D1698" s="67" t="s">
        <v>343</v>
      </c>
      <c r="E1698" s="71">
        <v>0.212988498462685</v>
      </c>
      <c r="F1698" s="68">
        <v>47.879722436391702</v>
      </c>
      <c r="G1698" s="71">
        <v>0.11124600419837199</v>
      </c>
      <c r="H1698" s="68">
        <v>6.09097918272938</v>
      </c>
      <c r="I1698" s="71">
        <v>0</v>
      </c>
      <c r="J1698" s="68">
        <v>32.459521973785698</v>
      </c>
      <c r="K1698" s="71">
        <v>0.52771949118968198</v>
      </c>
      <c r="L1698" s="68">
        <v>64.263685427910602</v>
      </c>
    </row>
    <row r="1699" spans="1:12" x14ac:dyDescent="0.2">
      <c r="A1699" s="72" t="s">
        <v>3638</v>
      </c>
      <c r="B1699" s="66" t="s">
        <v>3639</v>
      </c>
      <c r="C1699" s="67">
        <v>13</v>
      </c>
      <c r="D1699" s="67" t="s">
        <v>343</v>
      </c>
      <c r="E1699" s="71">
        <v>8.9963557446342005E-2</v>
      </c>
      <c r="F1699" s="68">
        <v>15.458750963762499</v>
      </c>
      <c r="G1699" s="71">
        <v>9.8858006120628603E-2</v>
      </c>
      <c r="H1699" s="68">
        <v>5.5898226676946798</v>
      </c>
      <c r="I1699" s="71">
        <v>0</v>
      </c>
      <c r="J1699" s="68">
        <v>32.459521973785698</v>
      </c>
      <c r="K1699" s="71">
        <v>0.17103266621839799</v>
      </c>
      <c r="L1699" s="68">
        <v>33.384734001542</v>
      </c>
    </row>
    <row r="1700" spans="1:12" x14ac:dyDescent="0.2">
      <c r="A1700" s="72" t="s">
        <v>3640</v>
      </c>
      <c r="B1700" s="66" t="s">
        <v>3641</v>
      </c>
      <c r="C1700" s="67">
        <v>13</v>
      </c>
      <c r="D1700" s="67" t="s">
        <v>343</v>
      </c>
      <c r="E1700" s="71">
        <v>0.24794467594000599</v>
      </c>
      <c r="F1700" s="68">
        <v>55.975327679259799</v>
      </c>
      <c r="G1700" s="71">
        <v>0.17298675073859399</v>
      </c>
      <c r="H1700" s="68">
        <v>9.3677717810331504</v>
      </c>
      <c r="I1700" s="71">
        <v>0</v>
      </c>
      <c r="J1700" s="68">
        <v>32.459521973785698</v>
      </c>
      <c r="K1700" s="71">
        <v>0.57084727708142402</v>
      </c>
      <c r="L1700" s="68">
        <v>67.694680030840402</v>
      </c>
    </row>
    <row r="1701" spans="1:12" x14ac:dyDescent="0.2">
      <c r="A1701" s="72" t="s">
        <v>3642</v>
      </c>
      <c r="B1701" s="66" t="s">
        <v>3643</v>
      </c>
      <c r="C1701" s="67">
        <v>13</v>
      </c>
      <c r="D1701" s="67" t="s">
        <v>343</v>
      </c>
      <c r="E1701" s="71">
        <v>5.4594019826597E-2</v>
      </c>
      <c r="F1701" s="68">
        <v>5.0886661526599903</v>
      </c>
      <c r="G1701" s="71">
        <v>1.9095096956354401E-3</v>
      </c>
      <c r="H1701" s="68">
        <v>2.8912875867386298</v>
      </c>
      <c r="I1701" s="71">
        <v>0</v>
      </c>
      <c r="J1701" s="68">
        <v>32.459521973785698</v>
      </c>
      <c r="K1701" s="71">
        <v>0.16187254978415599</v>
      </c>
      <c r="L1701" s="68">
        <v>32.575173477255198</v>
      </c>
    </row>
    <row r="1702" spans="1:12" x14ac:dyDescent="0.2">
      <c r="A1702" s="72" t="s">
        <v>3501</v>
      </c>
      <c r="B1702" s="66" t="s">
        <v>3644</v>
      </c>
      <c r="C1702" s="67">
        <v>13</v>
      </c>
      <c r="D1702" s="67" t="s">
        <v>343</v>
      </c>
      <c r="E1702" s="71">
        <v>2.9366824140879599E-2</v>
      </c>
      <c r="F1702" s="68">
        <v>3.1996915959907501</v>
      </c>
      <c r="G1702" s="71">
        <v>3.1550031113596602E-3</v>
      </c>
      <c r="H1702" s="68">
        <v>3.04548959136469</v>
      </c>
      <c r="I1702" s="71">
        <v>0</v>
      </c>
      <c r="J1702" s="68">
        <v>32.459521973785698</v>
      </c>
      <c r="K1702" s="71">
        <v>8.4945469311279095E-2</v>
      </c>
      <c r="L1702" s="68">
        <v>22.821896684656899</v>
      </c>
    </row>
    <row r="1703" spans="1:12" x14ac:dyDescent="0.2">
      <c r="A1703" s="72" t="s">
        <v>3645</v>
      </c>
      <c r="B1703" s="66" t="s">
        <v>3646</v>
      </c>
      <c r="C1703" s="67">
        <v>13</v>
      </c>
      <c r="D1703" s="67" t="s">
        <v>343</v>
      </c>
      <c r="E1703" s="71">
        <v>3.2834707084170502E-2</v>
      </c>
      <c r="F1703" s="68">
        <v>3.50809560524287</v>
      </c>
      <c r="G1703" s="71">
        <v>0</v>
      </c>
      <c r="H1703" s="68">
        <v>1.0023130300693901</v>
      </c>
      <c r="I1703" s="71">
        <v>0</v>
      </c>
      <c r="J1703" s="68">
        <v>32.459521973785698</v>
      </c>
      <c r="K1703" s="71">
        <v>9.8504121252511498E-2</v>
      </c>
      <c r="L1703" s="68">
        <v>24.402467232073999</v>
      </c>
    </row>
    <row r="1704" spans="1:12" x14ac:dyDescent="0.2">
      <c r="A1704" s="72" t="s">
        <v>3647</v>
      </c>
      <c r="B1704" s="66" t="s">
        <v>3648</v>
      </c>
      <c r="C1704" s="67">
        <v>13</v>
      </c>
      <c r="D1704" s="67" t="s">
        <v>343</v>
      </c>
      <c r="E1704" s="71">
        <v>0.17079626397159101</v>
      </c>
      <c r="F1704" s="68">
        <v>38.627602158828097</v>
      </c>
      <c r="G1704" s="71">
        <v>0.225336749418486</v>
      </c>
      <c r="H1704" s="68">
        <v>17.925983037779499</v>
      </c>
      <c r="I1704" s="71">
        <v>0</v>
      </c>
      <c r="J1704" s="68">
        <v>32.459521973785698</v>
      </c>
      <c r="K1704" s="71">
        <v>0.28705204249628802</v>
      </c>
      <c r="L1704" s="68">
        <v>42.598303777949099</v>
      </c>
    </row>
    <row r="1705" spans="1:12" x14ac:dyDescent="0.2">
      <c r="A1705" s="72" t="s">
        <v>3649</v>
      </c>
      <c r="B1705" s="66" t="s">
        <v>3650</v>
      </c>
      <c r="C1705" s="67">
        <v>13</v>
      </c>
      <c r="D1705" s="67" t="s">
        <v>343</v>
      </c>
      <c r="E1705" s="71">
        <v>7.0518552785269695E-2</v>
      </c>
      <c r="F1705" s="68">
        <v>6.1680801850424096</v>
      </c>
      <c r="G1705" s="71">
        <v>0.18081850114193199</v>
      </c>
      <c r="H1705" s="68">
        <v>9.9074787972243605</v>
      </c>
      <c r="I1705" s="71">
        <v>0</v>
      </c>
      <c r="J1705" s="68">
        <v>32.459521973785698</v>
      </c>
      <c r="K1705" s="71">
        <v>3.0737157213877202E-2</v>
      </c>
      <c r="L1705" s="68">
        <v>14.572089437162701</v>
      </c>
    </row>
    <row r="1706" spans="1:12" x14ac:dyDescent="0.2">
      <c r="A1706" s="72" t="s">
        <v>3651</v>
      </c>
      <c r="B1706" s="66" t="s">
        <v>3652</v>
      </c>
      <c r="C1706" s="67">
        <v>13</v>
      </c>
      <c r="D1706" s="67" t="s">
        <v>343</v>
      </c>
      <c r="E1706" s="71">
        <v>2.73214724146346E-2</v>
      </c>
      <c r="F1706" s="68">
        <v>3.1225905936777201</v>
      </c>
      <c r="G1706" s="71">
        <v>4.8426662271329902E-3</v>
      </c>
      <c r="H1706" s="68">
        <v>3.1225905936777201</v>
      </c>
      <c r="I1706" s="71">
        <v>0</v>
      </c>
      <c r="J1706" s="68">
        <v>32.459521973785698</v>
      </c>
      <c r="K1706" s="71">
        <v>7.7121751016770906E-2</v>
      </c>
      <c r="L1706" s="68">
        <v>21.356977640709299</v>
      </c>
    </row>
    <row r="1707" spans="1:12" x14ac:dyDescent="0.2">
      <c r="A1707" s="72" t="s">
        <v>3653</v>
      </c>
      <c r="B1707" s="66" t="s">
        <v>3653</v>
      </c>
      <c r="C1707" s="67">
        <v>13</v>
      </c>
      <c r="D1707" s="67" t="s">
        <v>343</v>
      </c>
      <c r="E1707" s="71">
        <v>9.8002530247144597E-3</v>
      </c>
      <c r="F1707" s="68">
        <v>2.23592906707787</v>
      </c>
      <c r="G1707" s="71">
        <v>0</v>
      </c>
      <c r="H1707" s="68">
        <v>1.0023130300693901</v>
      </c>
      <c r="I1707" s="71">
        <v>0</v>
      </c>
      <c r="J1707" s="68">
        <v>32.459521973785698</v>
      </c>
      <c r="K1707" s="71">
        <v>2.9400759074143398E-2</v>
      </c>
      <c r="L1707" s="68">
        <v>14.070932922128</v>
      </c>
    </row>
    <row r="1708" spans="1:12" x14ac:dyDescent="0.2">
      <c r="A1708" s="72" t="s">
        <v>3654</v>
      </c>
      <c r="B1708" s="66" t="s">
        <v>3655</v>
      </c>
      <c r="C1708" s="67">
        <v>13</v>
      </c>
      <c r="D1708" s="67" t="s">
        <v>343</v>
      </c>
      <c r="E1708" s="71">
        <v>7.5729228087914402E-3</v>
      </c>
      <c r="F1708" s="68">
        <v>2.0046260601387802</v>
      </c>
      <c r="G1708" s="71">
        <v>5.0899913913345498E-11</v>
      </c>
      <c r="H1708" s="68">
        <v>1.19506553585197</v>
      </c>
      <c r="I1708" s="71">
        <v>0</v>
      </c>
      <c r="J1708" s="68">
        <v>32.459521973785698</v>
      </c>
      <c r="K1708" s="71">
        <v>2.2718768375474398E-2</v>
      </c>
      <c r="L1708" s="68">
        <v>12.4903623747109</v>
      </c>
    </row>
    <row r="1709" spans="1:12" x14ac:dyDescent="0.2">
      <c r="A1709" s="72" t="s">
        <v>3656</v>
      </c>
      <c r="B1709" s="66" t="s">
        <v>3656</v>
      </c>
      <c r="C1709" s="67">
        <v>13</v>
      </c>
      <c r="D1709" s="67" t="s">
        <v>343</v>
      </c>
      <c r="E1709" s="71">
        <v>6.7633306362798404E-11</v>
      </c>
      <c r="F1709" s="68">
        <v>0.46260601387818001</v>
      </c>
      <c r="G1709" s="71">
        <v>2.0289991908839501E-10</v>
      </c>
      <c r="H1709" s="68">
        <v>1.5420200462606</v>
      </c>
      <c r="I1709" s="71">
        <v>0</v>
      </c>
      <c r="J1709" s="68">
        <v>32.459521973785698</v>
      </c>
      <c r="K1709" s="71">
        <v>0</v>
      </c>
      <c r="L1709" s="68">
        <v>4.0092521202775604</v>
      </c>
    </row>
    <row r="1710" spans="1:12" x14ac:dyDescent="0.2">
      <c r="A1710" s="72" t="s">
        <v>3657</v>
      </c>
      <c r="B1710" s="66" t="s">
        <v>3657</v>
      </c>
      <c r="C1710" s="67">
        <v>13</v>
      </c>
      <c r="D1710" s="67" t="s">
        <v>343</v>
      </c>
      <c r="E1710" s="71">
        <v>1.7818641863117199E-3</v>
      </c>
      <c r="F1710" s="68">
        <v>1.2336160370084801</v>
      </c>
      <c r="G1710" s="71">
        <v>0</v>
      </c>
      <c r="H1710" s="68">
        <v>1.0023130300693901</v>
      </c>
      <c r="I1710" s="71">
        <v>0</v>
      </c>
      <c r="J1710" s="68">
        <v>32.459521973785698</v>
      </c>
      <c r="K1710" s="71">
        <v>5.34559255893516E-3</v>
      </c>
      <c r="L1710" s="68">
        <v>7.97995373939861</v>
      </c>
    </row>
    <row r="1711" spans="1:12" x14ac:dyDescent="0.2">
      <c r="A1711" s="72" t="s">
        <v>3658</v>
      </c>
      <c r="B1711" s="66" t="s">
        <v>3658</v>
      </c>
      <c r="C1711" s="67">
        <v>13</v>
      </c>
      <c r="D1711" s="67" t="s">
        <v>343</v>
      </c>
      <c r="E1711" s="71">
        <v>2.2273305428562999E-3</v>
      </c>
      <c r="F1711" s="68">
        <v>1.4649190439475701</v>
      </c>
      <c r="G1711" s="71">
        <v>9.2989993483172405E-10</v>
      </c>
      <c r="H1711" s="68">
        <v>2.3515805705474202</v>
      </c>
      <c r="I1711" s="71">
        <v>0</v>
      </c>
      <c r="J1711" s="68">
        <v>32.459521973785698</v>
      </c>
      <c r="K1711" s="71">
        <v>6.68199069866896E-3</v>
      </c>
      <c r="L1711" s="68">
        <v>8.6738627602158793</v>
      </c>
    </row>
    <row r="1712" spans="1:12" x14ac:dyDescent="0.2">
      <c r="A1712" s="72" t="s">
        <v>3659</v>
      </c>
      <c r="B1712" s="66" t="s">
        <v>3659</v>
      </c>
      <c r="C1712" s="67">
        <v>13</v>
      </c>
      <c r="D1712" s="67" t="s">
        <v>343</v>
      </c>
      <c r="E1712" s="71">
        <v>3.34110887105036E-11</v>
      </c>
      <c r="F1712" s="68">
        <v>0.38550501156514999</v>
      </c>
      <c r="G1712" s="71">
        <v>1.00233266131511E-10</v>
      </c>
      <c r="H1712" s="68">
        <v>1.272166538165</v>
      </c>
      <c r="I1712" s="71">
        <v>0</v>
      </c>
      <c r="J1712" s="68">
        <v>32.459521973785698</v>
      </c>
      <c r="K1712" s="71">
        <v>0</v>
      </c>
      <c r="L1712" s="68">
        <v>4.0092521202775604</v>
      </c>
    </row>
    <row r="1713" spans="1:12" x14ac:dyDescent="0.2">
      <c r="A1713" s="72" t="s">
        <v>3660</v>
      </c>
      <c r="B1713" s="66" t="s">
        <v>3661</v>
      </c>
      <c r="C1713" s="67">
        <v>13</v>
      </c>
      <c r="D1713" s="67" t="s">
        <v>343</v>
      </c>
      <c r="E1713" s="71">
        <v>0.17771148583141699</v>
      </c>
      <c r="F1713" s="68">
        <v>40.1310717039322</v>
      </c>
      <c r="G1713" s="71">
        <v>0.22698349995390099</v>
      </c>
      <c r="H1713" s="68">
        <v>19.043947571318402</v>
      </c>
      <c r="I1713" s="71">
        <v>0</v>
      </c>
      <c r="J1713" s="68">
        <v>32.459521973785698</v>
      </c>
      <c r="K1713" s="71">
        <v>0.30615095754034999</v>
      </c>
      <c r="L1713" s="68">
        <v>44.178874325366202</v>
      </c>
    </row>
    <row r="1714" spans="1:12" x14ac:dyDescent="0.2">
      <c r="A1714" s="72" t="s">
        <v>3662</v>
      </c>
      <c r="B1714" s="66" t="s">
        <v>3663</v>
      </c>
      <c r="C1714" s="67">
        <v>13</v>
      </c>
      <c r="D1714" s="67" t="s">
        <v>343</v>
      </c>
      <c r="E1714" s="71">
        <v>0.19161560816439999</v>
      </c>
      <c r="F1714" s="68">
        <v>42.945258288357699</v>
      </c>
      <c r="G1714" s="71">
        <v>0.225762751605002</v>
      </c>
      <c r="H1714" s="68">
        <v>18.2343870470316</v>
      </c>
      <c r="I1714" s="71">
        <v>0</v>
      </c>
      <c r="J1714" s="68">
        <v>32.459521973785698</v>
      </c>
      <c r="K1714" s="71">
        <v>0.34908407288819798</v>
      </c>
      <c r="L1714" s="68">
        <v>48.380878951426403</v>
      </c>
    </row>
    <row r="1715" spans="1:12" x14ac:dyDescent="0.2">
      <c r="A1715" s="72" t="s">
        <v>3654</v>
      </c>
      <c r="B1715" s="66" t="s">
        <v>3664</v>
      </c>
      <c r="C1715" s="67">
        <v>13</v>
      </c>
      <c r="D1715" s="67" t="s">
        <v>343</v>
      </c>
      <c r="E1715" s="71">
        <v>3.9698332178229899E-2</v>
      </c>
      <c r="F1715" s="68">
        <v>4.1249036237471097</v>
      </c>
      <c r="G1715" s="71">
        <v>1.0037413266719499E-2</v>
      </c>
      <c r="H1715" s="68">
        <v>3.3924441017733198</v>
      </c>
      <c r="I1715" s="71">
        <v>5.4025400004180596E-3</v>
      </c>
      <c r="J1715" s="68">
        <v>82.690824980724798</v>
      </c>
      <c r="K1715" s="71">
        <v>0.103655043267552</v>
      </c>
      <c r="L1715" s="68">
        <v>25.0578257517348</v>
      </c>
    </row>
    <row r="1716" spans="1:12" x14ac:dyDescent="0.2">
      <c r="A1716" s="72" t="s">
        <v>3665</v>
      </c>
      <c r="B1716" s="66" t="s">
        <v>3666</v>
      </c>
      <c r="C1716" s="67">
        <v>13</v>
      </c>
      <c r="D1716" s="67" t="s">
        <v>343</v>
      </c>
      <c r="E1716" s="71">
        <v>1.3363983171448799E-3</v>
      </c>
      <c r="F1716" s="68">
        <v>1.15651503469545</v>
      </c>
      <c r="G1716" s="71">
        <v>5.3223325746643003E-10</v>
      </c>
      <c r="H1716" s="68">
        <v>2.1588280647648399</v>
      </c>
      <c r="I1716" s="71">
        <v>0</v>
      </c>
      <c r="J1716" s="68">
        <v>32.459521973785698</v>
      </c>
      <c r="K1716" s="71">
        <v>4.0091944192013696E-3</v>
      </c>
      <c r="L1716" s="68">
        <v>7.3631457208943702</v>
      </c>
    </row>
    <row r="1717" spans="1:12" x14ac:dyDescent="0.2">
      <c r="A1717" s="72" t="s">
        <v>3667</v>
      </c>
      <c r="B1717" s="66" t="s">
        <v>3668</v>
      </c>
      <c r="C1717" s="67">
        <v>13</v>
      </c>
      <c r="D1717" s="67" t="s">
        <v>343</v>
      </c>
      <c r="E1717" s="71">
        <v>8.5542277526956007E-2</v>
      </c>
      <c r="F1717" s="68">
        <v>13.2228218966847</v>
      </c>
      <c r="G1717" s="71">
        <v>9.7790124496441602E-2</v>
      </c>
      <c r="H1717" s="68">
        <v>5.5512721665381601</v>
      </c>
      <c r="I1717" s="71">
        <v>0</v>
      </c>
      <c r="J1717" s="68">
        <v>32.459521973785698</v>
      </c>
      <c r="K1717" s="71">
        <v>0.15883670808442699</v>
      </c>
      <c r="L1717" s="68">
        <v>32.112567463376998</v>
      </c>
    </row>
    <row r="1718" spans="1:12" x14ac:dyDescent="0.2">
      <c r="A1718" s="72" t="s">
        <v>3669</v>
      </c>
      <c r="B1718" s="66" t="s">
        <v>3669</v>
      </c>
      <c r="C1718" s="67">
        <v>13</v>
      </c>
      <c r="D1718" s="67" t="s">
        <v>343</v>
      </c>
      <c r="E1718" s="71">
        <v>5.2136542048893002E-2</v>
      </c>
      <c r="F1718" s="68">
        <v>4.8573631457208899</v>
      </c>
      <c r="G1718" s="71">
        <v>7.6809749394335006E-2</v>
      </c>
      <c r="H1718" s="68">
        <v>5.0886661526599903</v>
      </c>
      <c r="I1718" s="71">
        <v>0</v>
      </c>
      <c r="J1718" s="68">
        <v>32.459521973785698</v>
      </c>
      <c r="K1718" s="71">
        <v>7.9599876752344007E-2</v>
      </c>
      <c r="L1718" s="68">
        <v>21.703932151118</v>
      </c>
    </row>
    <row r="1719" spans="1:12" x14ac:dyDescent="0.2">
      <c r="A1719" s="72" t="s">
        <v>3670</v>
      </c>
      <c r="B1719" s="66" t="s">
        <v>3670</v>
      </c>
      <c r="C1719" s="67">
        <v>13</v>
      </c>
      <c r="D1719" s="67" t="s">
        <v>343</v>
      </c>
      <c r="E1719" s="71">
        <v>1.33639817737544E-3</v>
      </c>
      <c r="F1719" s="68">
        <v>1.1179645335389401</v>
      </c>
      <c r="G1719" s="71">
        <v>1.12924947170967E-10</v>
      </c>
      <c r="H1719" s="68">
        <v>1.3492675404780301</v>
      </c>
      <c r="I1719" s="71">
        <v>0</v>
      </c>
      <c r="J1719" s="68">
        <v>32.459521973785698</v>
      </c>
      <c r="K1719" s="71">
        <v>4.0091944192013696E-3</v>
      </c>
      <c r="L1719" s="68">
        <v>7.3631457208943702</v>
      </c>
    </row>
    <row r="1720" spans="1:12" x14ac:dyDescent="0.2">
      <c r="A1720" s="72" t="s">
        <v>3671</v>
      </c>
      <c r="B1720" s="66" t="s">
        <v>3671</v>
      </c>
      <c r="C1720" s="67">
        <v>13</v>
      </c>
      <c r="D1720" s="67" t="s">
        <v>343</v>
      </c>
      <c r="E1720" s="71">
        <v>0</v>
      </c>
      <c r="F1720" s="68">
        <v>0.30840400925212003</v>
      </c>
      <c r="G1720" s="71">
        <v>0</v>
      </c>
      <c r="H1720" s="68">
        <v>1.0023130300693901</v>
      </c>
      <c r="I1720" s="71">
        <v>0</v>
      </c>
      <c r="J1720" s="68">
        <v>32.459521973785698</v>
      </c>
      <c r="K1720" s="71">
        <v>0</v>
      </c>
      <c r="L1720" s="68">
        <v>4.0092521202775604</v>
      </c>
    </row>
    <row r="1721" spans="1:12" x14ac:dyDescent="0.2">
      <c r="A1721" s="72" t="s">
        <v>3672</v>
      </c>
      <c r="B1721" s="66" t="s">
        <v>3673</v>
      </c>
      <c r="C1721" s="67">
        <v>13</v>
      </c>
      <c r="D1721" s="67" t="s">
        <v>343</v>
      </c>
      <c r="E1721" s="71">
        <v>8.5345756297905098E-2</v>
      </c>
      <c r="F1721" s="68">
        <v>13.1457208943716</v>
      </c>
      <c r="G1721" s="71">
        <v>0.23080862749984499</v>
      </c>
      <c r="H1721" s="68">
        <v>22.089437162683101</v>
      </c>
      <c r="I1721" s="71">
        <v>3.1747282822672901E-5</v>
      </c>
      <c r="J1721" s="68">
        <v>61.950655358519697</v>
      </c>
      <c r="K1721" s="71">
        <v>2.5196894111047499E-2</v>
      </c>
      <c r="L1721" s="68">
        <v>12.991518889745601</v>
      </c>
    </row>
    <row r="1722" spans="1:12" x14ac:dyDescent="0.2">
      <c r="A1722" s="72" t="s">
        <v>3674</v>
      </c>
      <c r="B1722" s="66" t="s">
        <v>3675</v>
      </c>
      <c r="C1722" s="67">
        <v>13</v>
      </c>
      <c r="D1722" s="67" t="s">
        <v>343</v>
      </c>
      <c r="E1722" s="71">
        <v>4.88941050228782E-2</v>
      </c>
      <c r="F1722" s="68">
        <v>4.6646106399383198</v>
      </c>
      <c r="G1722" s="71">
        <v>0.14267256611174201</v>
      </c>
      <c r="H1722" s="68">
        <v>7.0932922127987696</v>
      </c>
      <c r="I1722" s="71">
        <v>5.5453769122572695E-7</v>
      </c>
      <c r="J1722" s="68">
        <v>39.82266769468</v>
      </c>
      <c r="K1722" s="71">
        <v>4.0091944192013696E-3</v>
      </c>
      <c r="L1722" s="68">
        <v>7.3631457208943702</v>
      </c>
    </row>
    <row r="1723" spans="1:12" x14ac:dyDescent="0.2">
      <c r="A1723" s="72" t="s">
        <v>3676</v>
      </c>
      <c r="B1723" s="66" t="s">
        <v>3676</v>
      </c>
      <c r="C1723" s="67">
        <v>13</v>
      </c>
      <c r="D1723" s="67" t="s">
        <v>343</v>
      </c>
      <c r="E1723" s="71">
        <v>7.0522205359364099E-11</v>
      </c>
      <c r="F1723" s="68">
        <v>0.50115651503469505</v>
      </c>
      <c r="G1723" s="71">
        <v>2.1156661607809201E-10</v>
      </c>
      <c r="H1723" s="68">
        <v>1.5805705474171201</v>
      </c>
      <c r="I1723" s="71">
        <v>0</v>
      </c>
      <c r="J1723" s="68">
        <v>32.459521973785698</v>
      </c>
      <c r="K1723" s="71">
        <v>0</v>
      </c>
      <c r="L1723" s="68">
        <v>4.0092521202775604</v>
      </c>
    </row>
    <row r="1724" spans="1:12" x14ac:dyDescent="0.2">
      <c r="A1724" s="72" t="s">
        <v>3677</v>
      </c>
      <c r="B1724" s="66" t="s">
        <v>3677</v>
      </c>
      <c r="C1724" s="67">
        <v>13</v>
      </c>
      <c r="D1724" s="67" t="s">
        <v>343</v>
      </c>
      <c r="E1724" s="71">
        <v>1.3258778901450099E-2</v>
      </c>
      <c r="F1724" s="68">
        <v>2.5057825751734799</v>
      </c>
      <c r="G1724" s="71">
        <v>3.8439661295770901E-2</v>
      </c>
      <c r="H1724" s="68">
        <v>4.1249036237471097</v>
      </c>
      <c r="I1724" s="71">
        <v>2.7726884561286401E-7</v>
      </c>
      <c r="J1724" s="68">
        <v>38.126445643793403</v>
      </c>
      <c r="K1724" s="71">
        <v>1.33639813973379E-3</v>
      </c>
      <c r="L1724" s="68">
        <v>5.5898226676946798</v>
      </c>
    </row>
    <row r="1725" spans="1:12" x14ac:dyDescent="0.2">
      <c r="A1725" s="72" t="s">
        <v>3678</v>
      </c>
      <c r="B1725" s="66" t="s">
        <v>3678</v>
      </c>
      <c r="C1725" s="67">
        <v>13</v>
      </c>
      <c r="D1725" s="67" t="s">
        <v>343</v>
      </c>
      <c r="E1725" s="71">
        <v>9.6867835558689303E-2</v>
      </c>
      <c r="F1725" s="68">
        <v>18.003084040092499</v>
      </c>
      <c r="G1725" s="71">
        <v>0.23238600015946501</v>
      </c>
      <c r="H1725" s="68">
        <v>22.976098689282999</v>
      </c>
      <c r="I1725" s="71">
        <v>0</v>
      </c>
      <c r="J1725" s="68">
        <v>32.459521973785698</v>
      </c>
      <c r="K1725" s="71">
        <v>5.8217506516603297E-2</v>
      </c>
      <c r="L1725" s="68">
        <v>18.3114880493446</v>
      </c>
    </row>
    <row r="1726" spans="1:12" x14ac:dyDescent="0.2">
      <c r="A1726" s="72" t="s">
        <v>3679</v>
      </c>
      <c r="B1726" s="66" t="s">
        <v>3679</v>
      </c>
      <c r="C1726" s="67">
        <v>13</v>
      </c>
      <c r="D1726" s="67" t="s">
        <v>343</v>
      </c>
      <c r="E1726" s="71">
        <v>1.5299971166547899E-11</v>
      </c>
      <c r="F1726" s="68">
        <v>0.34695451040863501</v>
      </c>
      <c r="G1726" s="71">
        <v>4.5899913499643701E-11</v>
      </c>
      <c r="H1726" s="68">
        <v>1.15651503469545</v>
      </c>
      <c r="I1726" s="71">
        <v>0</v>
      </c>
      <c r="J1726" s="68">
        <v>32.459521973785698</v>
      </c>
      <c r="K1726" s="71">
        <v>0</v>
      </c>
      <c r="L1726" s="68">
        <v>4.0092521202775604</v>
      </c>
    </row>
    <row r="1727" spans="1:12" x14ac:dyDescent="0.2">
      <c r="A1727" s="72" t="s">
        <v>3674</v>
      </c>
      <c r="B1727" s="66" t="s">
        <v>3680</v>
      </c>
      <c r="C1727" s="67">
        <v>13</v>
      </c>
      <c r="D1727" s="67" t="s">
        <v>343</v>
      </c>
      <c r="E1727" s="71">
        <v>5.01085568238398E-2</v>
      </c>
      <c r="F1727" s="68">
        <v>4.7417116422513503</v>
      </c>
      <c r="G1727" s="71">
        <v>0.12627050395631101</v>
      </c>
      <c r="H1727" s="68">
        <v>6.5921356977640704</v>
      </c>
      <c r="I1727" s="71">
        <v>0</v>
      </c>
      <c r="J1727" s="68">
        <v>32.459521973785698</v>
      </c>
      <c r="K1727" s="71">
        <v>2.4055166515208198E-2</v>
      </c>
      <c r="L1727" s="68">
        <v>12.837316885119501</v>
      </c>
    </row>
    <row r="1728" spans="1:12" x14ac:dyDescent="0.2">
      <c r="A1728" s="72" t="s">
        <v>3681</v>
      </c>
      <c r="B1728" s="66" t="s">
        <v>3682</v>
      </c>
      <c r="C1728" s="67">
        <v>13</v>
      </c>
      <c r="D1728" s="67" t="s">
        <v>343</v>
      </c>
      <c r="E1728" s="71">
        <v>8.2284214798878097E-2</v>
      </c>
      <c r="F1728" s="68">
        <v>10.254433307633001</v>
      </c>
      <c r="G1728" s="71">
        <v>0.22165575028558701</v>
      </c>
      <c r="H1728" s="68">
        <v>15.612952968388599</v>
      </c>
      <c r="I1728" s="71">
        <v>0</v>
      </c>
      <c r="J1728" s="68">
        <v>32.459521973785698</v>
      </c>
      <c r="K1728" s="71">
        <v>2.5196894111047499E-2</v>
      </c>
      <c r="L1728" s="68">
        <v>12.991518889745601</v>
      </c>
    </row>
    <row r="1729" spans="1:12" x14ac:dyDescent="0.2">
      <c r="A1729" s="72" t="s">
        <v>3683</v>
      </c>
      <c r="B1729" s="66" t="s">
        <v>3683</v>
      </c>
      <c r="C1729" s="67">
        <v>13</v>
      </c>
      <c r="D1729" s="67" t="s">
        <v>343</v>
      </c>
      <c r="E1729" s="71">
        <v>1.5425669001905701E-2</v>
      </c>
      <c r="F1729" s="68">
        <v>2.6214340786430199</v>
      </c>
      <c r="G1729" s="71">
        <v>4.6277007005716998E-2</v>
      </c>
      <c r="H1729" s="68">
        <v>4.3176561295296798</v>
      </c>
      <c r="I1729" s="71">
        <v>0</v>
      </c>
      <c r="J1729" s="68">
        <v>32.459521973785698</v>
      </c>
      <c r="K1729" s="71">
        <v>0</v>
      </c>
      <c r="L1729" s="68">
        <v>4.0092521202775604</v>
      </c>
    </row>
    <row r="1730" spans="1:12" x14ac:dyDescent="0.2">
      <c r="A1730" s="72" t="s">
        <v>3684</v>
      </c>
      <c r="B1730" s="66" t="s">
        <v>3684</v>
      </c>
      <c r="C1730" s="67">
        <v>13</v>
      </c>
      <c r="D1730" s="67" t="s">
        <v>343</v>
      </c>
      <c r="E1730" s="71">
        <v>0</v>
      </c>
      <c r="F1730" s="68">
        <v>0.30840400925212003</v>
      </c>
      <c r="G1730" s="71">
        <v>0</v>
      </c>
      <c r="H1730" s="68">
        <v>1.0023130300693901</v>
      </c>
      <c r="I1730" s="71">
        <v>0</v>
      </c>
      <c r="J1730" s="68">
        <v>32.459521973785698</v>
      </c>
      <c r="K1730" s="71">
        <v>0</v>
      </c>
      <c r="L1730" s="68">
        <v>4.0092521202775604</v>
      </c>
    </row>
    <row r="1731" spans="1:12" x14ac:dyDescent="0.2">
      <c r="A1731" s="72" t="s">
        <v>3685</v>
      </c>
      <c r="B1731" s="66" t="s">
        <v>3685</v>
      </c>
      <c r="C1731" s="67">
        <v>13</v>
      </c>
      <c r="D1731" s="67" t="s">
        <v>343</v>
      </c>
      <c r="E1731" s="71">
        <v>1.0128415527932E-2</v>
      </c>
      <c r="F1731" s="68">
        <v>2.2744795682343901</v>
      </c>
      <c r="G1731" s="71">
        <v>3.0385246583795999E-2</v>
      </c>
      <c r="H1731" s="68">
        <v>3.8164996144949899</v>
      </c>
      <c r="I1731" s="71">
        <v>0</v>
      </c>
      <c r="J1731" s="68">
        <v>32.459521973785698</v>
      </c>
      <c r="K1731" s="71">
        <v>0</v>
      </c>
      <c r="L1731" s="68">
        <v>4.0092521202775604</v>
      </c>
    </row>
    <row r="1732" spans="1:12" x14ac:dyDescent="0.2">
      <c r="A1732" s="72" t="s">
        <v>3686</v>
      </c>
      <c r="B1732" s="66" t="s">
        <v>3686</v>
      </c>
      <c r="C1732" s="67">
        <v>13</v>
      </c>
      <c r="D1732" s="67" t="s">
        <v>343</v>
      </c>
      <c r="E1732" s="71">
        <v>0</v>
      </c>
      <c r="F1732" s="68">
        <v>0.30840400925212003</v>
      </c>
      <c r="G1732" s="71">
        <v>0</v>
      </c>
      <c r="H1732" s="68">
        <v>1.0023130300693901</v>
      </c>
      <c r="I1732" s="71">
        <v>0</v>
      </c>
      <c r="J1732" s="68">
        <v>32.459521973785698</v>
      </c>
      <c r="K1732" s="71">
        <v>0</v>
      </c>
      <c r="L1732" s="68">
        <v>4.0092521202775604</v>
      </c>
    </row>
    <row r="1733" spans="1:12" x14ac:dyDescent="0.2">
      <c r="A1733" s="72" t="s">
        <v>3687</v>
      </c>
      <c r="B1733" s="66" t="s">
        <v>3688</v>
      </c>
      <c r="C1733" s="67">
        <v>13</v>
      </c>
      <c r="D1733" s="67" t="s">
        <v>343</v>
      </c>
      <c r="E1733" s="71">
        <v>8.1165299421323694E-2</v>
      </c>
      <c r="F1733" s="68">
        <v>9.9074787972243605</v>
      </c>
      <c r="G1733" s="71">
        <v>0.24215950012423701</v>
      </c>
      <c r="H1733" s="68">
        <v>28.797224363916701</v>
      </c>
      <c r="I1733" s="71">
        <v>0</v>
      </c>
      <c r="J1733" s="68">
        <v>32.459521973785698</v>
      </c>
      <c r="K1733" s="71">
        <v>1.33639813973379E-3</v>
      </c>
      <c r="L1733" s="68">
        <v>5.5898226676946798</v>
      </c>
    </row>
    <row r="1734" spans="1:12" x14ac:dyDescent="0.2">
      <c r="A1734" s="72" t="s">
        <v>3689</v>
      </c>
      <c r="B1734" s="66" t="s">
        <v>3690</v>
      </c>
      <c r="C1734" s="67">
        <v>13</v>
      </c>
      <c r="D1734" s="67" t="s">
        <v>343</v>
      </c>
      <c r="E1734" s="71">
        <v>7.4521000386015696E-2</v>
      </c>
      <c r="F1734" s="68">
        <v>7.0932922127987696</v>
      </c>
      <c r="G1734" s="71">
        <v>0.223563001158047</v>
      </c>
      <c r="H1734" s="68">
        <v>16.615265998458</v>
      </c>
      <c r="I1734" s="71">
        <v>0</v>
      </c>
      <c r="J1734" s="68">
        <v>32.459521973785698</v>
      </c>
      <c r="K1734" s="71">
        <v>0</v>
      </c>
      <c r="L1734" s="68">
        <v>4.0092521202775604</v>
      </c>
    </row>
    <row r="1735" spans="1:12" x14ac:dyDescent="0.2">
      <c r="A1735" s="72" t="s">
        <v>3691</v>
      </c>
      <c r="B1735" s="66" t="s">
        <v>3692</v>
      </c>
      <c r="C1735" s="67">
        <v>13</v>
      </c>
      <c r="D1735" s="67" t="s">
        <v>343</v>
      </c>
      <c r="E1735" s="71">
        <v>2.9092413788539401E-2</v>
      </c>
      <c r="F1735" s="68">
        <v>3.16114109483423</v>
      </c>
      <c r="G1735" s="71">
        <v>8.7277241365618305E-2</v>
      </c>
      <c r="H1735" s="68">
        <v>5.2043176561295299</v>
      </c>
      <c r="I1735" s="71">
        <v>0</v>
      </c>
      <c r="J1735" s="68">
        <v>32.459521973785698</v>
      </c>
      <c r="K1735" s="71">
        <v>0</v>
      </c>
      <c r="L1735" s="68">
        <v>4.0092521202775604</v>
      </c>
    </row>
    <row r="1736" spans="1:12" x14ac:dyDescent="0.2">
      <c r="A1736" s="72" t="s">
        <v>3693</v>
      </c>
      <c r="B1736" s="66" t="s">
        <v>3694</v>
      </c>
      <c r="C1736" s="67">
        <v>13</v>
      </c>
      <c r="D1736" s="67" t="s">
        <v>343</v>
      </c>
      <c r="E1736" s="71">
        <v>6.6236383107274394E-2</v>
      </c>
      <c r="F1736" s="68">
        <v>5.7825751734772597</v>
      </c>
      <c r="G1736" s="71">
        <v>0.197372751182089</v>
      </c>
      <c r="H1736" s="68">
        <v>11.063993831919801</v>
      </c>
      <c r="I1736" s="71">
        <v>0</v>
      </c>
      <c r="J1736" s="68">
        <v>32.459521973785698</v>
      </c>
      <c r="K1736" s="71">
        <v>1.33639813973379E-3</v>
      </c>
      <c r="L1736" s="68">
        <v>5.5898226676946798</v>
      </c>
    </row>
    <row r="1737" spans="1:12" x14ac:dyDescent="0.2">
      <c r="A1737" s="72" t="s">
        <v>3695</v>
      </c>
      <c r="B1737" s="66" t="s">
        <v>3695</v>
      </c>
      <c r="C1737" s="67">
        <v>13</v>
      </c>
      <c r="D1737" s="67" t="s">
        <v>343</v>
      </c>
      <c r="E1737" s="71">
        <v>3.0631249678924301E-2</v>
      </c>
      <c r="F1737" s="68">
        <v>3.3538936006168099</v>
      </c>
      <c r="G1737" s="71">
        <v>9.1893749036772804E-2</v>
      </c>
      <c r="H1737" s="68">
        <v>5.3585196607555901</v>
      </c>
      <c r="I1737" s="71">
        <v>0</v>
      </c>
      <c r="J1737" s="68">
        <v>32.459521973785698</v>
      </c>
      <c r="K1737" s="71">
        <v>0</v>
      </c>
      <c r="L1737" s="68">
        <v>4.0092521202775604</v>
      </c>
    </row>
    <row r="1738" spans="1:12" x14ac:dyDescent="0.2">
      <c r="A1738" s="72" t="s">
        <v>3696</v>
      </c>
      <c r="B1738" s="66" t="s">
        <v>3697</v>
      </c>
      <c r="C1738" s="67">
        <v>13</v>
      </c>
      <c r="D1738" s="67" t="s">
        <v>343</v>
      </c>
      <c r="E1738" s="71">
        <v>1.8855831710832599E-10</v>
      </c>
      <c r="F1738" s="68">
        <v>0.65535851966075598</v>
      </c>
      <c r="G1738" s="71">
        <v>5.6567495132497904E-10</v>
      </c>
      <c r="H1738" s="68">
        <v>2.19737856592136</v>
      </c>
      <c r="I1738" s="71">
        <v>0</v>
      </c>
      <c r="J1738" s="68">
        <v>32.459521973785698</v>
      </c>
      <c r="K1738" s="71">
        <v>0</v>
      </c>
      <c r="L1738" s="68">
        <v>4.0092521202775604</v>
      </c>
    </row>
    <row r="1739" spans="1:12" x14ac:dyDescent="0.2">
      <c r="A1739" s="72" t="s">
        <v>3698</v>
      </c>
      <c r="B1739" s="66" t="s">
        <v>3699</v>
      </c>
      <c r="C1739" s="67">
        <v>13</v>
      </c>
      <c r="D1739" s="67" t="s">
        <v>343</v>
      </c>
      <c r="E1739" s="71">
        <v>3.2339158199080399E-3</v>
      </c>
      <c r="F1739" s="68">
        <v>1.50346954510409</v>
      </c>
      <c r="G1739" s="71">
        <v>9.7017474597241304E-3</v>
      </c>
      <c r="H1739" s="68">
        <v>3.3153430994602902</v>
      </c>
      <c r="I1739" s="71">
        <v>0</v>
      </c>
      <c r="J1739" s="68">
        <v>32.459521973785698</v>
      </c>
      <c r="K1739" s="71">
        <v>0</v>
      </c>
      <c r="L1739" s="68">
        <v>4.0092521202775604</v>
      </c>
    </row>
    <row r="1740" spans="1:12" x14ac:dyDescent="0.2">
      <c r="A1740" s="72" t="s">
        <v>3700</v>
      </c>
      <c r="B1740" s="66" t="s">
        <v>3701</v>
      </c>
      <c r="C1740" s="67">
        <v>13</v>
      </c>
      <c r="D1740" s="67" t="s">
        <v>343</v>
      </c>
      <c r="E1740" s="71">
        <v>7.4181174488706897E-2</v>
      </c>
      <c r="F1740" s="68">
        <v>6.9390902081727104</v>
      </c>
      <c r="G1740" s="71">
        <v>0.22120712532638701</v>
      </c>
      <c r="H1740" s="68">
        <v>15.381649961449501</v>
      </c>
      <c r="I1740" s="71">
        <v>0</v>
      </c>
      <c r="J1740" s="68">
        <v>32.459521973785698</v>
      </c>
      <c r="K1740" s="71">
        <v>1.33639813973379E-3</v>
      </c>
      <c r="L1740" s="68">
        <v>5.5898226676946798</v>
      </c>
    </row>
    <row r="1741" spans="1:12" x14ac:dyDescent="0.2">
      <c r="A1741" s="72" t="s">
        <v>3702</v>
      </c>
      <c r="B1741" s="66" t="s">
        <v>3703</v>
      </c>
      <c r="C1741" s="67">
        <v>13</v>
      </c>
      <c r="D1741" s="67" t="s">
        <v>343</v>
      </c>
      <c r="E1741" s="71">
        <v>0.10666311082853699</v>
      </c>
      <c r="F1741" s="68">
        <v>21.896684656900501</v>
      </c>
      <c r="G1741" s="71">
        <v>0.31998933248561001</v>
      </c>
      <c r="H1741" s="68">
        <v>90.478026214340801</v>
      </c>
      <c r="I1741" s="71">
        <v>0</v>
      </c>
      <c r="J1741" s="68">
        <v>32.459521973785698</v>
      </c>
      <c r="K1741" s="71">
        <v>0</v>
      </c>
      <c r="L1741" s="68">
        <v>4.0092521202775604</v>
      </c>
    </row>
    <row r="1742" spans="1:12" x14ac:dyDescent="0.2">
      <c r="A1742" s="72" t="s">
        <v>3704</v>
      </c>
      <c r="B1742" s="66" t="s">
        <v>3705</v>
      </c>
      <c r="C1742" s="67">
        <v>13</v>
      </c>
      <c r="D1742" s="67" t="s">
        <v>343</v>
      </c>
      <c r="E1742" s="71">
        <v>7.9580132578598195E-2</v>
      </c>
      <c r="F1742" s="68">
        <v>9.1364687740940607</v>
      </c>
      <c r="G1742" s="71">
        <v>0.23740399959606101</v>
      </c>
      <c r="H1742" s="68">
        <v>26.098689282960699</v>
      </c>
      <c r="I1742" s="71">
        <v>0</v>
      </c>
      <c r="J1742" s="68">
        <v>32.459521973785698</v>
      </c>
      <c r="K1742" s="71">
        <v>1.33639813973379E-3</v>
      </c>
      <c r="L1742" s="68">
        <v>5.5898226676946798</v>
      </c>
    </row>
    <row r="1743" spans="1:12" x14ac:dyDescent="0.2">
      <c r="A1743" s="72" t="s">
        <v>3706</v>
      </c>
      <c r="B1743" s="66" t="s">
        <v>3707</v>
      </c>
      <c r="C1743" s="67">
        <v>13</v>
      </c>
      <c r="D1743" s="67" t="s">
        <v>343</v>
      </c>
      <c r="E1743" s="71">
        <v>0.110222221819297</v>
      </c>
      <c r="F1743" s="68">
        <v>23.5158057054742</v>
      </c>
      <c r="G1743" s="71">
        <v>0.33066666545789197</v>
      </c>
      <c r="H1743" s="68">
        <v>91.287586738627596</v>
      </c>
      <c r="I1743" s="71">
        <v>0</v>
      </c>
      <c r="J1743" s="68">
        <v>32.459521973785698</v>
      </c>
      <c r="K1743" s="71">
        <v>0</v>
      </c>
      <c r="L1743" s="68">
        <v>4.0092521202775604</v>
      </c>
    </row>
    <row r="1744" spans="1:12" x14ac:dyDescent="0.2">
      <c r="A1744" s="72" t="s">
        <v>3708</v>
      </c>
      <c r="B1744" s="66" t="s">
        <v>3708</v>
      </c>
      <c r="C1744" s="67">
        <v>13</v>
      </c>
      <c r="D1744" s="67" t="s">
        <v>343</v>
      </c>
      <c r="E1744" s="71">
        <v>4.2597109457973799E-2</v>
      </c>
      <c r="F1744" s="68">
        <v>4.2791056283731699</v>
      </c>
      <c r="G1744" s="71">
        <v>0.12779132837392099</v>
      </c>
      <c r="H1744" s="68">
        <v>6.6692367000771</v>
      </c>
      <c r="I1744" s="71">
        <v>0</v>
      </c>
      <c r="J1744" s="68">
        <v>32.459521973785698</v>
      </c>
      <c r="K1744" s="71">
        <v>0</v>
      </c>
      <c r="L1744" s="68">
        <v>4.0092521202775604</v>
      </c>
    </row>
    <row r="1745" spans="1:12" x14ac:dyDescent="0.2">
      <c r="A1745" s="72" t="s">
        <v>3709</v>
      </c>
      <c r="B1745" s="66" t="s">
        <v>3709</v>
      </c>
      <c r="C1745" s="67">
        <v>13</v>
      </c>
      <c r="D1745" s="67" t="s">
        <v>343</v>
      </c>
      <c r="E1745" s="71">
        <v>4.61598333567695E-2</v>
      </c>
      <c r="F1745" s="68">
        <v>4.43330763299923</v>
      </c>
      <c r="G1745" s="71">
        <v>0.13847950007030799</v>
      </c>
      <c r="H1745" s="68">
        <v>6.9390902081727104</v>
      </c>
      <c r="I1745" s="71">
        <v>0</v>
      </c>
      <c r="J1745" s="68">
        <v>32.459521973785698</v>
      </c>
      <c r="K1745" s="71">
        <v>0</v>
      </c>
      <c r="L1745" s="68">
        <v>4.0092521202775604</v>
      </c>
    </row>
    <row r="1746" spans="1:12" x14ac:dyDescent="0.2">
      <c r="A1746" s="72" t="s">
        <v>3710</v>
      </c>
      <c r="B1746" s="66" t="s">
        <v>3710</v>
      </c>
      <c r="C1746" s="67">
        <v>13</v>
      </c>
      <c r="D1746" s="67" t="s">
        <v>343</v>
      </c>
      <c r="E1746" s="71">
        <v>4.1185553732879702E-10</v>
      </c>
      <c r="F1746" s="68">
        <v>0.69390902081727102</v>
      </c>
      <c r="G1746" s="71">
        <v>1.23556661198639E-9</v>
      </c>
      <c r="H1746" s="68">
        <v>2.3901310717039301</v>
      </c>
      <c r="I1746" s="71">
        <v>0</v>
      </c>
      <c r="J1746" s="68">
        <v>32.459521973785698</v>
      </c>
      <c r="K1746" s="71">
        <v>0</v>
      </c>
      <c r="L1746" s="68">
        <v>4.0092521202775604</v>
      </c>
    </row>
    <row r="1747" spans="1:12" x14ac:dyDescent="0.2">
      <c r="A1747" s="72" t="s">
        <v>3711</v>
      </c>
      <c r="B1747" s="66" t="s">
        <v>3712</v>
      </c>
      <c r="C1747" s="67">
        <v>13</v>
      </c>
      <c r="D1747" s="67" t="s">
        <v>343</v>
      </c>
      <c r="E1747" s="71">
        <v>2.4606331653012899E-2</v>
      </c>
      <c r="F1747" s="68">
        <v>2.9298380878951402</v>
      </c>
      <c r="G1747" s="71">
        <v>7.3818994959038597E-2</v>
      </c>
      <c r="H1747" s="68">
        <v>4.8959136468774096</v>
      </c>
      <c r="I1747" s="71">
        <v>0</v>
      </c>
      <c r="J1747" s="68">
        <v>32.459521973785698</v>
      </c>
      <c r="K1747" s="71">
        <v>0</v>
      </c>
      <c r="L1747" s="68">
        <v>4.0092521202775604</v>
      </c>
    </row>
    <row r="1748" spans="1:12" x14ac:dyDescent="0.2">
      <c r="A1748" s="72" t="s">
        <v>3713</v>
      </c>
      <c r="B1748" s="66" t="s">
        <v>3714</v>
      </c>
      <c r="C1748" s="67">
        <v>13</v>
      </c>
      <c r="D1748" s="67" t="s">
        <v>343</v>
      </c>
      <c r="E1748" s="71">
        <v>3.4591666400806201E-2</v>
      </c>
      <c r="F1748" s="68">
        <v>3.7008481110254401</v>
      </c>
      <c r="G1748" s="71">
        <v>0.103774999202419</v>
      </c>
      <c r="H1748" s="68">
        <v>5.7825751734772597</v>
      </c>
      <c r="I1748" s="71">
        <v>0</v>
      </c>
      <c r="J1748" s="68">
        <v>32.459521973785698</v>
      </c>
      <c r="K1748" s="71">
        <v>0</v>
      </c>
      <c r="L1748" s="68">
        <v>4.0092521202775604</v>
      </c>
    </row>
    <row r="1749" spans="1:12" x14ac:dyDescent="0.2">
      <c r="A1749" s="72" t="s">
        <v>3715</v>
      </c>
      <c r="B1749" s="66" t="s">
        <v>3716</v>
      </c>
      <c r="C1749" s="67">
        <v>13</v>
      </c>
      <c r="D1749" s="67" t="s">
        <v>343</v>
      </c>
      <c r="E1749" s="71">
        <v>6.6740166361926798E-2</v>
      </c>
      <c r="F1749" s="68">
        <v>5.8211256746337696</v>
      </c>
      <c r="G1749" s="71">
        <v>0.20022049908577999</v>
      </c>
      <c r="H1749" s="68">
        <v>11.333847340015399</v>
      </c>
      <c r="I1749" s="71">
        <v>0</v>
      </c>
      <c r="J1749" s="68">
        <v>32.459521973785698</v>
      </c>
      <c r="K1749" s="71">
        <v>0</v>
      </c>
      <c r="L1749" s="68">
        <v>4.0092521202775604</v>
      </c>
    </row>
    <row r="1750" spans="1:12" x14ac:dyDescent="0.2">
      <c r="A1750" s="72" t="s">
        <v>3717</v>
      </c>
      <c r="B1750" s="66" t="s">
        <v>3718</v>
      </c>
      <c r="C1750" s="67">
        <v>80</v>
      </c>
      <c r="D1750" s="67" t="s">
        <v>343</v>
      </c>
      <c r="E1750" s="71">
        <v>0.109810971566493</v>
      </c>
      <c r="F1750" s="68">
        <v>25.221540558963898</v>
      </c>
      <c r="G1750" s="71">
        <v>0.23674525025125101</v>
      </c>
      <c r="H1750" s="68">
        <v>69.325153374233096</v>
      </c>
      <c r="I1750" s="71">
        <v>1.32100679424652E-15</v>
      </c>
      <c r="J1750" s="68">
        <v>29.379686434901199</v>
      </c>
      <c r="K1750" s="71">
        <v>9.2687664448227902E-2</v>
      </c>
      <c r="L1750" s="68">
        <v>8.9297886843899104</v>
      </c>
    </row>
    <row r="1751" spans="1:12" x14ac:dyDescent="0.2">
      <c r="A1751" s="72" t="s">
        <v>3719</v>
      </c>
      <c r="B1751" s="66" t="s">
        <v>3720</v>
      </c>
      <c r="C1751" s="67">
        <v>13</v>
      </c>
      <c r="D1751" s="67" t="s">
        <v>343</v>
      </c>
      <c r="E1751" s="71">
        <v>8.9839552359305297E-2</v>
      </c>
      <c r="F1751" s="68">
        <v>15.420200462605999</v>
      </c>
      <c r="G1751" s="71">
        <v>0.209964752421579</v>
      </c>
      <c r="H1751" s="68">
        <v>12.4903623747109</v>
      </c>
      <c r="I1751" s="71">
        <v>0</v>
      </c>
      <c r="J1751" s="68">
        <v>32.459521973785698</v>
      </c>
      <c r="K1751" s="71">
        <v>5.9553904656337101E-2</v>
      </c>
      <c r="L1751" s="68">
        <v>18.735543562066301</v>
      </c>
    </row>
    <row r="1752" spans="1:12" x14ac:dyDescent="0.2">
      <c r="A1752" s="72" t="s">
        <v>3721</v>
      </c>
      <c r="B1752" s="66" t="s">
        <v>3722</v>
      </c>
      <c r="C1752" s="67">
        <v>80</v>
      </c>
      <c r="D1752" s="67" t="s">
        <v>343</v>
      </c>
      <c r="E1752" s="71">
        <v>0.23400631959069601</v>
      </c>
      <c r="F1752" s="68">
        <v>68.370824812542594</v>
      </c>
      <c r="G1752" s="71">
        <v>0.227072489461871</v>
      </c>
      <c r="H1752" s="68">
        <v>67.348329925016998</v>
      </c>
      <c r="I1752" s="71">
        <v>2.1732521487573701E-4</v>
      </c>
      <c r="J1752" s="68">
        <v>50.102249488752598</v>
      </c>
      <c r="K1752" s="71">
        <v>0.474729144095342</v>
      </c>
      <c r="L1752" s="68">
        <v>67.143830947511901</v>
      </c>
    </row>
    <row r="1753" spans="1:12" x14ac:dyDescent="0.2">
      <c r="A1753" s="72" t="s">
        <v>3723</v>
      </c>
      <c r="B1753" s="66" t="s">
        <v>3724</v>
      </c>
      <c r="C1753" s="67">
        <v>80</v>
      </c>
      <c r="D1753" s="67" t="s">
        <v>343</v>
      </c>
      <c r="E1753" s="71">
        <v>0.25137506709478002</v>
      </c>
      <c r="F1753" s="68">
        <v>70.892978868439002</v>
      </c>
      <c r="G1753" s="71">
        <v>0.226530499479493</v>
      </c>
      <c r="H1753" s="68">
        <v>67.280163599182004</v>
      </c>
      <c r="I1753" s="71">
        <v>6.0932303236188003E-6</v>
      </c>
      <c r="J1753" s="68">
        <v>35.719154737559599</v>
      </c>
      <c r="K1753" s="71">
        <v>0.52758860857452405</v>
      </c>
      <c r="L1753" s="68">
        <v>70.279481935923698</v>
      </c>
    </row>
    <row r="1754" spans="1:12" x14ac:dyDescent="0.2">
      <c r="A1754" s="72" t="s">
        <v>3725</v>
      </c>
      <c r="B1754" s="66" t="s">
        <v>3726</v>
      </c>
      <c r="C1754" s="67">
        <v>80</v>
      </c>
      <c r="D1754" s="67" t="s">
        <v>343</v>
      </c>
      <c r="E1754" s="71">
        <v>0.290670287779213</v>
      </c>
      <c r="F1754" s="68">
        <v>77.164280845262397</v>
      </c>
      <c r="G1754" s="71">
        <v>0.23749650701883299</v>
      </c>
      <c r="H1754" s="68">
        <v>69.461486025903199</v>
      </c>
      <c r="I1754" s="71">
        <v>2.5185352384771102E-3</v>
      </c>
      <c r="J1754" s="68">
        <v>70.7566462167689</v>
      </c>
      <c r="K1754" s="71">
        <v>0.63199582108032804</v>
      </c>
      <c r="L1754" s="68">
        <v>76.618950238582102</v>
      </c>
    </row>
    <row r="1755" spans="1:12" x14ac:dyDescent="0.2">
      <c r="A1755" s="72" t="s">
        <v>2552</v>
      </c>
      <c r="B1755" s="66" t="s">
        <v>3727</v>
      </c>
      <c r="C1755" s="67">
        <v>80</v>
      </c>
      <c r="D1755" s="67" t="s">
        <v>343</v>
      </c>
      <c r="E1755" s="71">
        <v>0.27639929210263198</v>
      </c>
      <c r="F1755" s="68">
        <v>74.096796182685793</v>
      </c>
      <c r="G1755" s="71">
        <v>0.248648249302618</v>
      </c>
      <c r="H1755" s="68">
        <v>72.324471710974805</v>
      </c>
      <c r="I1755" s="71">
        <v>1.01553951570998E-4</v>
      </c>
      <c r="J1755" s="68">
        <v>45.2624403544649</v>
      </c>
      <c r="K1755" s="71">
        <v>0.58044807305370705</v>
      </c>
      <c r="L1755" s="68">
        <v>73.483299250170404</v>
      </c>
    </row>
    <row r="1756" spans="1:12" x14ac:dyDescent="0.2">
      <c r="A1756" s="72" t="s">
        <v>3728</v>
      </c>
      <c r="B1756" s="66" t="s">
        <v>3729</v>
      </c>
      <c r="C1756" s="67">
        <v>80</v>
      </c>
      <c r="D1756" s="67" t="s">
        <v>343</v>
      </c>
      <c r="E1756" s="71">
        <v>0.25368187876454501</v>
      </c>
      <c r="F1756" s="68">
        <v>71.438309475119297</v>
      </c>
      <c r="G1756" s="71">
        <v>0.25</v>
      </c>
      <c r="H1756" s="68">
        <v>91.615541922290404</v>
      </c>
      <c r="I1756" s="71">
        <v>3.6153166586804902E-4</v>
      </c>
      <c r="J1756" s="68">
        <v>53.987730061349701</v>
      </c>
      <c r="K1756" s="71">
        <v>0.51068410462776703</v>
      </c>
      <c r="L1756" s="68">
        <v>69.256987048398102</v>
      </c>
    </row>
    <row r="1757" spans="1:12" x14ac:dyDescent="0.2">
      <c r="A1757" s="72" t="s">
        <v>3730</v>
      </c>
      <c r="B1757" s="66" t="s">
        <v>3731</v>
      </c>
      <c r="C1757" s="67">
        <v>80</v>
      </c>
      <c r="D1757" s="67" t="s">
        <v>343</v>
      </c>
      <c r="E1757" s="71">
        <v>0.183578208180595</v>
      </c>
      <c r="F1757" s="68">
        <v>58.077709611451901</v>
      </c>
      <c r="G1757" s="71">
        <v>0.21696019153485099</v>
      </c>
      <c r="H1757" s="68">
        <v>66.053169734151297</v>
      </c>
      <c r="I1757" s="71">
        <v>2.41698136170212E-4</v>
      </c>
      <c r="J1757" s="68">
        <v>50.988411724608</v>
      </c>
      <c r="K1757" s="71">
        <v>0.33353273487076301</v>
      </c>
      <c r="L1757" s="68">
        <v>54.192229038854798</v>
      </c>
    </row>
    <row r="1758" spans="1:12" x14ac:dyDescent="0.2">
      <c r="A1758" s="72" t="s">
        <v>3732</v>
      </c>
      <c r="B1758" s="66" t="s">
        <v>3733</v>
      </c>
      <c r="C1758" s="67">
        <v>80</v>
      </c>
      <c r="D1758" s="67" t="s">
        <v>343</v>
      </c>
      <c r="E1758" s="71">
        <v>0.161315817437998</v>
      </c>
      <c r="F1758" s="68">
        <v>49.147920927062003</v>
      </c>
      <c r="G1758" s="71">
        <v>0.28736265027130098</v>
      </c>
      <c r="H1758" s="68">
        <v>94.205862304021807</v>
      </c>
      <c r="I1758" s="71">
        <v>3.4142402101583502E-3</v>
      </c>
      <c r="J1758" s="68">
        <v>72.8698023176551</v>
      </c>
      <c r="K1758" s="71">
        <v>0.193170561832534</v>
      </c>
      <c r="L1758" s="68">
        <v>26.7211997273347</v>
      </c>
    </row>
    <row r="1759" spans="1:12" x14ac:dyDescent="0.2">
      <c r="A1759" s="72" t="s">
        <v>3734</v>
      </c>
      <c r="B1759" s="66" t="s">
        <v>3735</v>
      </c>
      <c r="C1759" s="67">
        <v>80</v>
      </c>
      <c r="D1759" s="67" t="s">
        <v>343</v>
      </c>
      <c r="E1759" s="71">
        <v>0.23224538675824699</v>
      </c>
      <c r="F1759" s="68">
        <v>68.234492160872506</v>
      </c>
      <c r="G1759" s="71">
        <v>0.234032244472233</v>
      </c>
      <c r="H1759" s="68">
        <v>68.643490115882798</v>
      </c>
      <c r="I1759" s="71">
        <v>0</v>
      </c>
      <c r="J1759" s="68">
        <v>29.311520109066102</v>
      </c>
      <c r="K1759" s="71">
        <v>0.46270391580250803</v>
      </c>
      <c r="L1759" s="68">
        <v>66.189502385821399</v>
      </c>
    </row>
    <row r="1760" spans="1:12" x14ac:dyDescent="0.2">
      <c r="A1760" s="72" t="s">
        <v>3736</v>
      </c>
      <c r="B1760" s="66" t="s">
        <v>3737</v>
      </c>
      <c r="C1760" s="67">
        <v>80</v>
      </c>
      <c r="D1760" s="67" t="s">
        <v>343</v>
      </c>
      <c r="E1760" s="71">
        <v>0.18330061578949</v>
      </c>
      <c r="F1760" s="68">
        <v>57.873210633946798</v>
      </c>
      <c r="G1760" s="71">
        <v>0.24083800018368701</v>
      </c>
      <c r="H1760" s="68">
        <v>70.143149284253596</v>
      </c>
      <c r="I1760" s="71">
        <v>1.2913096526990801E-2</v>
      </c>
      <c r="J1760" s="68">
        <v>81.458759372869807</v>
      </c>
      <c r="K1760" s="71">
        <v>0.296150750657793</v>
      </c>
      <c r="L1760" s="68">
        <v>49.3524199045671</v>
      </c>
    </row>
    <row r="1761" spans="1:12" x14ac:dyDescent="0.2">
      <c r="A1761" s="72" t="s">
        <v>3738</v>
      </c>
      <c r="B1761" s="66" t="s">
        <v>3739</v>
      </c>
      <c r="C1761" s="67">
        <v>80</v>
      </c>
      <c r="D1761" s="67" t="s">
        <v>343</v>
      </c>
      <c r="E1761" s="71">
        <v>0.22879948675992501</v>
      </c>
      <c r="F1761" s="68">
        <v>67.416496250852106</v>
      </c>
      <c r="G1761" s="71">
        <v>0.237489496376555</v>
      </c>
      <c r="H1761" s="68">
        <v>69.393319700068204</v>
      </c>
      <c r="I1761" s="71">
        <v>1.89437882338198E-2</v>
      </c>
      <c r="J1761" s="68">
        <v>83.571915473755993</v>
      </c>
      <c r="K1761" s="71">
        <v>0.42996517566940101</v>
      </c>
      <c r="L1761" s="68">
        <v>63.599182004089997</v>
      </c>
    </row>
    <row r="1762" spans="1:12" x14ac:dyDescent="0.2">
      <c r="A1762" s="72" t="s">
        <v>3740</v>
      </c>
      <c r="B1762" s="66" t="s">
        <v>3741</v>
      </c>
      <c r="C1762" s="67">
        <v>13</v>
      </c>
      <c r="D1762" s="67" t="s">
        <v>343</v>
      </c>
      <c r="E1762" s="71">
        <v>7.8311572497611601E-2</v>
      </c>
      <c r="F1762" s="68">
        <v>8.6738627602158793</v>
      </c>
      <c r="G1762" s="71">
        <v>0.23359825003588999</v>
      </c>
      <c r="H1762" s="68">
        <v>23.708558211256701</v>
      </c>
      <c r="I1762" s="71">
        <v>6.9317211403215895E-8</v>
      </c>
      <c r="J1762" s="68">
        <v>36.6615265998458</v>
      </c>
      <c r="K1762" s="71">
        <v>1.33639813973379E-3</v>
      </c>
      <c r="L1762" s="68">
        <v>5.5898226676946798</v>
      </c>
    </row>
    <row r="1763" spans="1:12" x14ac:dyDescent="0.2">
      <c r="A1763" s="72" t="s">
        <v>3742</v>
      </c>
      <c r="B1763" s="66" t="s">
        <v>3743</v>
      </c>
      <c r="C1763" s="67">
        <v>13</v>
      </c>
      <c r="D1763" s="67" t="s">
        <v>343</v>
      </c>
      <c r="E1763" s="71">
        <v>0.102077244147007</v>
      </c>
      <c r="F1763" s="68">
        <v>19.9691595990748</v>
      </c>
      <c r="G1763" s="71">
        <v>0.30489533430128901</v>
      </c>
      <c r="H1763" s="68">
        <v>88.666152659984604</v>
      </c>
      <c r="I1763" s="71">
        <v>0</v>
      </c>
      <c r="J1763" s="68">
        <v>32.459521973785698</v>
      </c>
      <c r="K1763" s="71">
        <v>1.33639813973379E-3</v>
      </c>
      <c r="L1763" s="68">
        <v>5.5898226676946798</v>
      </c>
    </row>
    <row r="1764" spans="1:12" x14ac:dyDescent="0.2">
      <c r="A1764" s="72" t="s">
        <v>3744</v>
      </c>
      <c r="B1764" s="66" t="s">
        <v>3745</v>
      </c>
      <c r="C1764" s="67">
        <v>13</v>
      </c>
      <c r="D1764" s="67" t="s">
        <v>343</v>
      </c>
      <c r="E1764" s="71">
        <v>0.107178854591771</v>
      </c>
      <c r="F1764" s="68">
        <v>22.050886661526601</v>
      </c>
      <c r="G1764" s="71">
        <v>0.236771000441899</v>
      </c>
      <c r="H1764" s="68">
        <v>25.790285273708601</v>
      </c>
      <c r="I1764" s="71">
        <v>1.4764566028885E-5</v>
      </c>
      <c r="J1764" s="68">
        <v>56.515034695451</v>
      </c>
      <c r="K1764" s="71">
        <v>8.4750798767384602E-2</v>
      </c>
      <c r="L1764" s="68">
        <v>22.783346183500399</v>
      </c>
    </row>
    <row r="1765" spans="1:12" x14ac:dyDescent="0.2">
      <c r="A1765" s="72" t="s">
        <v>3746</v>
      </c>
      <c r="B1765" s="66" t="s">
        <v>3747</v>
      </c>
      <c r="C1765" s="67">
        <v>13</v>
      </c>
      <c r="D1765" s="67" t="s">
        <v>343</v>
      </c>
      <c r="E1765" s="71">
        <v>0.108793039116338</v>
      </c>
      <c r="F1765" s="68">
        <v>22.937548188126399</v>
      </c>
      <c r="G1765" s="71">
        <v>0.31702266675780399</v>
      </c>
      <c r="H1765" s="68">
        <v>90.131071703932193</v>
      </c>
      <c r="I1765" s="71">
        <v>1.6636130736771799E-6</v>
      </c>
      <c r="J1765" s="68">
        <v>42.906707787201199</v>
      </c>
      <c r="K1765" s="71">
        <v>9.3547869781365409E-3</v>
      </c>
      <c r="L1765" s="68">
        <v>9.4063222821896701</v>
      </c>
    </row>
    <row r="1766" spans="1:12" x14ac:dyDescent="0.2">
      <c r="A1766" s="72" t="s">
        <v>3748</v>
      </c>
      <c r="B1766" s="66" t="s">
        <v>3749</v>
      </c>
      <c r="C1766" s="67">
        <v>13</v>
      </c>
      <c r="D1766" s="67" t="s">
        <v>343</v>
      </c>
      <c r="E1766" s="71">
        <v>0.108554849977044</v>
      </c>
      <c r="F1766" s="68">
        <v>22.783346183500399</v>
      </c>
      <c r="G1766" s="71">
        <v>0.24601525000705701</v>
      </c>
      <c r="H1766" s="68">
        <v>31.341557440246699</v>
      </c>
      <c r="I1766" s="71">
        <v>4.9423171730492901E-5</v>
      </c>
      <c r="J1766" s="68">
        <v>64.803392444101803</v>
      </c>
      <c r="K1766" s="71">
        <v>7.9599876752344007E-2</v>
      </c>
      <c r="L1766" s="68">
        <v>21.703932151118</v>
      </c>
    </row>
    <row r="1767" spans="1:12" x14ac:dyDescent="0.2">
      <c r="A1767" s="72" t="s">
        <v>3750</v>
      </c>
      <c r="B1767" s="66" t="s">
        <v>3751</v>
      </c>
      <c r="C1767" s="67">
        <v>80</v>
      </c>
      <c r="D1767" s="67" t="s">
        <v>343</v>
      </c>
      <c r="E1767" s="71">
        <v>0.22270188867110999</v>
      </c>
      <c r="F1767" s="68">
        <v>66.189502385821399</v>
      </c>
      <c r="G1767" s="71">
        <v>0.23540175021082199</v>
      </c>
      <c r="H1767" s="68">
        <v>68.847989093387895</v>
      </c>
      <c r="I1767" s="71">
        <v>0</v>
      </c>
      <c r="J1767" s="68">
        <v>29.311520109066102</v>
      </c>
      <c r="K1767" s="71">
        <v>0.432703915802508</v>
      </c>
      <c r="L1767" s="68">
        <v>63.940013633265202</v>
      </c>
    </row>
    <row r="1768" spans="1:12" x14ac:dyDescent="0.2">
      <c r="A1768" s="72" t="s">
        <v>3752</v>
      </c>
      <c r="B1768" s="66" t="s">
        <v>3753</v>
      </c>
      <c r="C1768" s="67">
        <v>80</v>
      </c>
      <c r="D1768" s="67" t="s">
        <v>343</v>
      </c>
      <c r="E1768" s="71">
        <v>0.208038319097542</v>
      </c>
      <c r="F1768" s="68">
        <v>63.3946830265849</v>
      </c>
      <c r="G1768" s="71">
        <v>0.215818253995923</v>
      </c>
      <c r="H1768" s="68">
        <v>65.780504430811206</v>
      </c>
      <c r="I1768" s="71">
        <v>0</v>
      </c>
      <c r="J1768" s="68">
        <v>29.311520109066102</v>
      </c>
      <c r="K1768" s="71">
        <v>0.40829670329670298</v>
      </c>
      <c r="L1768" s="68">
        <v>61.554192229038897</v>
      </c>
    </row>
    <row r="1769" spans="1:12" x14ac:dyDescent="0.2">
      <c r="A1769" s="72" t="s">
        <v>3754</v>
      </c>
      <c r="B1769" s="66" t="s">
        <v>3755</v>
      </c>
      <c r="C1769" s="67">
        <v>80</v>
      </c>
      <c r="D1769" s="67" t="s">
        <v>343</v>
      </c>
      <c r="E1769" s="71">
        <v>0.21806991861873801</v>
      </c>
      <c r="F1769" s="68">
        <v>65.0306748466258</v>
      </c>
      <c r="G1769" s="71">
        <v>0.23224625000996299</v>
      </c>
      <c r="H1769" s="68">
        <v>68.098159509202404</v>
      </c>
      <c r="I1769" s="71">
        <v>4.50582150227725E-4</v>
      </c>
      <c r="J1769" s="68">
        <v>55.487389229720499</v>
      </c>
      <c r="K1769" s="71">
        <v>0.421512923696022</v>
      </c>
      <c r="L1769" s="68">
        <v>62.985685071574601</v>
      </c>
    </row>
    <row r="1770" spans="1:12" x14ac:dyDescent="0.2">
      <c r="A1770" s="72" t="s">
        <v>3756</v>
      </c>
      <c r="B1770" s="66" t="s">
        <v>3757</v>
      </c>
      <c r="C1770" s="67">
        <v>13</v>
      </c>
      <c r="D1770" s="67" t="s">
        <v>343</v>
      </c>
      <c r="E1770" s="71">
        <v>0.16983050461701299</v>
      </c>
      <c r="F1770" s="68">
        <v>38.280647648419396</v>
      </c>
      <c r="G1770" s="71">
        <v>0.24591524987798499</v>
      </c>
      <c r="H1770" s="68">
        <v>31.264456437933699</v>
      </c>
      <c r="I1770" s="71">
        <v>7.6244241109059297E-3</v>
      </c>
      <c r="J1770" s="68">
        <v>83.847340015420201</v>
      </c>
      <c r="K1770" s="71">
        <v>0.25595183986214898</v>
      </c>
      <c r="L1770" s="68">
        <v>40.2081727062452</v>
      </c>
    </row>
    <row r="1771" spans="1:12" x14ac:dyDescent="0.2">
      <c r="A1771" s="72" t="s">
        <v>3758</v>
      </c>
      <c r="B1771" s="66" t="s">
        <v>3759</v>
      </c>
      <c r="C1771" s="67">
        <v>13</v>
      </c>
      <c r="D1771" s="67" t="s">
        <v>343</v>
      </c>
      <c r="E1771" s="71">
        <v>0.13424613919686901</v>
      </c>
      <c r="F1771" s="68">
        <v>30.339244410177301</v>
      </c>
      <c r="G1771" s="71">
        <v>0.30725708834624799</v>
      </c>
      <c r="H1771" s="68">
        <v>88.936006168080198</v>
      </c>
      <c r="I1771" s="71">
        <v>2.3401590299824E-4</v>
      </c>
      <c r="J1771" s="68">
        <v>71.819583654587504</v>
      </c>
      <c r="K1771" s="71">
        <v>9.5247313341360496E-2</v>
      </c>
      <c r="L1771" s="68">
        <v>24.094063222821902</v>
      </c>
    </row>
    <row r="1772" spans="1:12" x14ac:dyDescent="0.2">
      <c r="A1772" s="72" t="s">
        <v>3760</v>
      </c>
      <c r="B1772" s="66" t="s">
        <v>3761</v>
      </c>
      <c r="C1772" s="67">
        <v>13</v>
      </c>
      <c r="D1772" s="67" t="s">
        <v>343</v>
      </c>
      <c r="E1772" s="71">
        <v>8.4984549495309397E-2</v>
      </c>
      <c r="F1772" s="68">
        <v>12.837316885119501</v>
      </c>
      <c r="G1772" s="71">
        <v>0.236438745070506</v>
      </c>
      <c r="H1772" s="68">
        <v>25.520431765613001</v>
      </c>
      <c r="I1772" s="71">
        <v>3.0438688250449401E-12</v>
      </c>
      <c r="J1772" s="68">
        <v>33.076329992289899</v>
      </c>
      <c r="K1772" s="71">
        <v>1.8514903412378599E-2</v>
      </c>
      <c r="L1772" s="68">
        <v>11.7964533538936</v>
      </c>
    </row>
    <row r="1773" spans="1:12" x14ac:dyDescent="0.2">
      <c r="A1773" s="72" t="s">
        <v>3762</v>
      </c>
      <c r="B1773" s="66" t="s">
        <v>3763</v>
      </c>
      <c r="C1773" s="67">
        <v>13</v>
      </c>
      <c r="D1773" s="67" t="s">
        <v>343</v>
      </c>
      <c r="E1773" s="71">
        <v>9.09255274295305E-2</v>
      </c>
      <c r="F1773" s="68">
        <v>15.6515034695451</v>
      </c>
      <c r="G1773" s="71">
        <v>0.23170624966507899</v>
      </c>
      <c r="H1773" s="68">
        <v>22.513492675404802</v>
      </c>
      <c r="I1773" s="71">
        <v>3.1331379554253602E-5</v>
      </c>
      <c r="J1773" s="68">
        <v>61.680801850424103</v>
      </c>
      <c r="K1773" s="71">
        <v>4.1039001243958498E-2</v>
      </c>
      <c r="L1773" s="68">
        <v>15.9213569776407</v>
      </c>
    </row>
    <row r="1774" spans="1:12" x14ac:dyDescent="0.2">
      <c r="A1774" s="72" t="s">
        <v>3764</v>
      </c>
      <c r="B1774" s="66" t="s">
        <v>3765</v>
      </c>
      <c r="C1774" s="67">
        <v>13</v>
      </c>
      <c r="D1774" s="67" t="s">
        <v>343</v>
      </c>
      <c r="E1774" s="71">
        <v>0.10280312206521899</v>
      </c>
      <c r="F1774" s="68">
        <v>20.277563608326901</v>
      </c>
      <c r="G1774" s="71">
        <v>0.230508749496078</v>
      </c>
      <c r="H1774" s="68">
        <v>21.8195836545875</v>
      </c>
      <c r="I1774" s="71">
        <v>2.6479174756028501E-5</v>
      </c>
      <c r="J1774" s="68">
        <v>60.524286815728601</v>
      </c>
      <c r="K1774" s="71">
        <v>7.7874137524821196E-2</v>
      </c>
      <c r="L1774" s="68">
        <v>21.5111796453354</v>
      </c>
    </row>
    <row r="1775" spans="1:12" x14ac:dyDescent="0.2">
      <c r="A1775" s="72" t="s">
        <v>3766</v>
      </c>
      <c r="B1775" s="66" t="s">
        <v>3767</v>
      </c>
      <c r="C1775" s="67">
        <v>13</v>
      </c>
      <c r="D1775" s="67" t="s">
        <v>343</v>
      </c>
      <c r="E1775" s="71">
        <v>9.3368771925415595E-2</v>
      </c>
      <c r="F1775" s="68">
        <v>16.769468003084</v>
      </c>
      <c r="G1775" s="71">
        <v>0.220715750278106</v>
      </c>
      <c r="H1775" s="68">
        <v>15.188897455666901</v>
      </c>
      <c r="I1775" s="71">
        <v>3.1331385697978501E-5</v>
      </c>
      <c r="J1775" s="68">
        <v>61.719352351580604</v>
      </c>
      <c r="K1775" s="71">
        <v>5.9359234112442601E-2</v>
      </c>
      <c r="L1775" s="68">
        <v>18.696993060909801</v>
      </c>
    </row>
    <row r="1776" spans="1:12" x14ac:dyDescent="0.2">
      <c r="A1776" s="72" t="s">
        <v>3768</v>
      </c>
      <c r="B1776" s="66" t="s">
        <v>3769</v>
      </c>
      <c r="C1776" s="67">
        <v>13</v>
      </c>
      <c r="D1776" s="67" t="s">
        <v>343</v>
      </c>
      <c r="E1776" s="71">
        <v>7.6716636362131704E-2</v>
      </c>
      <c r="F1776" s="68">
        <v>8.1727062451811907</v>
      </c>
      <c r="G1776" s="71">
        <v>0.23014575005371099</v>
      </c>
      <c r="H1776" s="68">
        <v>21.5882806476484</v>
      </c>
      <c r="I1776" s="71">
        <v>4.1590326841929498E-6</v>
      </c>
      <c r="J1776" s="68">
        <v>48.804934464147998</v>
      </c>
      <c r="K1776" s="71">
        <v>0</v>
      </c>
      <c r="L1776" s="68">
        <v>4.0092521202775604</v>
      </c>
    </row>
    <row r="1777" spans="1:12" x14ac:dyDescent="0.2">
      <c r="A1777" s="72" t="s">
        <v>3770</v>
      </c>
      <c r="B1777" s="66" t="s">
        <v>3771</v>
      </c>
      <c r="C1777" s="67">
        <v>13</v>
      </c>
      <c r="D1777" s="67" t="s">
        <v>343</v>
      </c>
      <c r="E1777" s="71">
        <v>8.2609750900358103E-2</v>
      </c>
      <c r="F1777" s="68">
        <v>10.524286815728599</v>
      </c>
      <c r="G1777" s="71">
        <v>0.246489250066348</v>
      </c>
      <c r="H1777" s="68">
        <v>31.5728604471858</v>
      </c>
      <c r="I1777" s="71">
        <v>3.6044949929672299E-6</v>
      </c>
      <c r="J1777" s="68">
        <v>47.764070932922102</v>
      </c>
      <c r="K1777" s="71">
        <v>1.33639813973379E-3</v>
      </c>
      <c r="L1777" s="68">
        <v>5.5898226676946798</v>
      </c>
    </row>
    <row r="1778" spans="1:12" x14ac:dyDescent="0.2">
      <c r="A1778" s="72" t="s">
        <v>3772</v>
      </c>
      <c r="B1778" s="66" t="s">
        <v>3773</v>
      </c>
      <c r="C1778" s="67">
        <v>13</v>
      </c>
      <c r="D1778" s="67" t="s">
        <v>343</v>
      </c>
      <c r="E1778" s="71">
        <v>7.6057627298071806E-2</v>
      </c>
      <c r="F1778" s="68">
        <v>7.7872012336160399</v>
      </c>
      <c r="G1778" s="71">
        <v>0.228169000130377</v>
      </c>
      <c r="H1778" s="68">
        <v>20.2390131071704</v>
      </c>
      <c r="I1778" s="71">
        <v>3.8817638385800898E-6</v>
      </c>
      <c r="J1778" s="68">
        <v>48.265227447956804</v>
      </c>
      <c r="K1778" s="71">
        <v>0</v>
      </c>
      <c r="L1778" s="68">
        <v>4.0092521202775604</v>
      </c>
    </row>
    <row r="1779" spans="1:12" x14ac:dyDescent="0.2">
      <c r="A1779" s="72" t="s">
        <v>3774</v>
      </c>
      <c r="B1779" s="66" t="s">
        <v>3775</v>
      </c>
      <c r="C1779" s="67">
        <v>13</v>
      </c>
      <c r="D1779" s="67" t="s">
        <v>343</v>
      </c>
      <c r="E1779" s="71">
        <v>7.5154511223681594E-2</v>
      </c>
      <c r="F1779" s="68">
        <v>7.40169622205089</v>
      </c>
      <c r="G1779" s="71">
        <v>0.22545875078345801</v>
      </c>
      <c r="H1779" s="68">
        <v>18.041634541249</v>
      </c>
      <c r="I1779" s="71">
        <v>4.7828875868218998E-6</v>
      </c>
      <c r="J1779" s="68">
        <v>49.730146491904399</v>
      </c>
      <c r="K1779" s="71">
        <v>0</v>
      </c>
      <c r="L1779" s="68">
        <v>4.0092521202775604</v>
      </c>
    </row>
    <row r="1780" spans="1:12" x14ac:dyDescent="0.2">
      <c r="A1780" s="72" t="s">
        <v>3776</v>
      </c>
      <c r="B1780" s="66" t="s">
        <v>3777</v>
      </c>
      <c r="C1780" s="67">
        <v>13</v>
      </c>
      <c r="D1780" s="67" t="s">
        <v>343</v>
      </c>
      <c r="E1780" s="71">
        <v>9.1866219448426795E-2</v>
      </c>
      <c r="F1780" s="68">
        <v>16.152659984579799</v>
      </c>
      <c r="G1780" s="71">
        <v>0.22940824986580099</v>
      </c>
      <c r="H1780" s="68">
        <v>21.048573631457199</v>
      </c>
      <c r="I1780" s="71">
        <v>4.8522047982251102E-7</v>
      </c>
      <c r="J1780" s="68">
        <v>39.398612181958399</v>
      </c>
      <c r="K1780" s="71">
        <v>4.6189923258999198E-2</v>
      </c>
      <c r="L1780" s="68">
        <v>16.5767154973015</v>
      </c>
    </row>
    <row r="1781" spans="1:12" x14ac:dyDescent="0.2">
      <c r="A1781" s="72" t="s">
        <v>3778</v>
      </c>
      <c r="B1781" s="66" t="s">
        <v>3779</v>
      </c>
      <c r="C1781" s="67">
        <v>13</v>
      </c>
      <c r="D1781" s="67" t="s">
        <v>343</v>
      </c>
      <c r="E1781" s="71">
        <v>7.2174537648509104E-2</v>
      </c>
      <c r="F1781" s="68">
        <v>6.3222821896684698</v>
      </c>
      <c r="G1781" s="71">
        <v>0.17681075089401499</v>
      </c>
      <c r="H1781" s="68">
        <v>9.6376252891287599</v>
      </c>
      <c r="I1781" s="71">
        <v>1.02589472876759E-5</v>
      </c>
      <c r="J1781" s="68">
        <v>54.548959136468802</v>
      </c>
      <c r="K1781" s="71">
        <v>3.9702603104224701E-2</v>
      </c>
      <c r="L1781" s="68">
        <v>15.7286044718581</v>
      </c>
    </row>
    <row r="1782" spans="1:12" x14ac:dyDescent="0.2">
      <c r="A1782" s="72" t="s">
        <v>3780</v>
      </c>
      <c r="B1782" s="66" t="s">
        <v>3781</v>
      </c>
      <c r="C1782" s="67">
        <v>13</v>
      </c>
      <c r="D1782" s="67" t="s">
        <v>343</v>
      </c>
      <c r="E1782" s="71">
        <v>0.130321671133099</v>
      </c>
      <c r="F1782" s="68">
        <v>29.529683885890499</v>
      </c>
      <c r="G1782" s="71">
        <v>0.23312525033062401</v>
      </c>
      <c r="H1782" s="68">
        <v>23.4001542020046</v>
      </c>
      <c r="I1782" s="71">
        <v>2.7033712447254199E-6</v>
      </c>
      <c r="J1782" s="68">
        <v>45.605242868157298</v>
      </c>
      <c r="K1782" s="71">
        <v>0.15783705969742701</v>
      </c>
      <c r="L1782" s="68">
        <v>31.9198149575945</v>
      </c>
    </row>
    <row r="1783" spans="1:12" x14ac:dyDescent="0.2">
      <c r="A1783" s="72" t="s">
        <v>878</v>
      </c>
      <c r="B1783" s="66" t="s">
        <v>3782</v>
      </c>
      <c r="C1783" s="67">
        <v>13</v>
      </c>
      <c r="D1783" s="67" t="s">
        <v>343</v>
      </c>
      <c r="E1783" s="71">
        <v>0.16961475441502999</v>
      </c>
      <c r="F1783" s="68">
        <v>38.203546646106403</v>
      </c>
      <c r="G1783" s="71">
        <v>0.21891900059689301</v>
      </c>
      <c r="H1783" s="68">
        <v>14.533538936006201</v>
      </c>
      <c r="I1783" s="71">
        <v>5.7533285464669198E-6</v>
      </c>
      <c r="J1783" s="68">
        <v>51.079414032382402</v>
      </c>
      <c r="K1783" s="71">
        <v>0.28991950931964999</v>
      </c>
      <c r="L1783" s="68">
        <v>42.868157286044699</v>
      </c>
    </row>
    <row r="1784" spans="1:12" x14ac:dyDescent="0.2">
      <c r="A1784" s="72" t="s">
        <v>3783</v>
      </c>
      <c r="B1784" s="66" t="s">
        <v>3784</v>
      </c>
      <c r="C1784" s="67">
        <v>13</v>
      </c>
      <c r="D1784" s="67" t="s">
        <v>343</v>
      </c>
      <c r="E1784" s="71">
        <v>8.0368792178438703E-2</v>
      </c>
      <c r="F1784" s="68">
        <v>9.4063222821896701</v>
      </c>
      <c r="G1784" s="71">
        <v>0.23976575004568701</v>
      </c>
      <c r="H1784" s="68">
        <v>27.447956823438702</v>
      </c>
      <c r="I1784" s="71">
        <v>4.2283498955961698E-6</v>
      </c>
      <c r="J1784" s="68">
        <v>48.920585967617598</v>
      </c>
      <c r="K1784" s="71">
        <v>1.33639813973379E-3</v>
      </c>
      <c r="L1784" s="68">
        <v>5.5898226676946798</v>
      </c>
    </row>
    <row r="1785" spans="1:12" x14ac:dyDescent="0.2">
      <c r="A1785" s="72" t="s">
        <v>3785</v>
      </c>
      <c r="B1785" s="66" t="s">
        <v>3786</v>
      </c>
      <c r="C1785" s="67">
        <v>80</v>
      </c>
      <c r="D1785" s="67" t="s">
        <v>343</v>
      </c>
      <c r="E1785" s="71">
        <v>0.17311520293878299</v>
      </c>
      <c r="F1785" s="68">
        <v>54.533060668029997</v>
      </c>
      <c r="G1785" s="71">
        <v>0.23537931051288399</v>
      </c>
      <c r="H1785" s="68">
        <v>68.779822767552801</v>
      </c>
      <c r="I1785" s="71">
        <v>7.9031935283780297E-4</v>
      </c>
      <c r="J1785" s="68">
        <v>61.486025903203803</v>
      </c>
      <c r="K1785" s="71">
        <v>0.28317597895062702</v>
      </c>
      <c r="L1785" s="68">
        <v>46.8984321745058</v>
      </c>
    </row>
    <row r="1786" spans="1:12" x14ac:dyDescent="0.2">
      <c r="A1786" s="72" t="s">
        <v>3787</v>
      </c>
      <c r="B1786" s="66" t="s">
        <v>3788</v>
      </c>
      <c r="C1786" s="67">
        <v>13</v>
      </c>
      <c r="D1786" s="67" t="s">
        <v>343</v>
      </c>
      <c r="E1786" s="71">
        <v>0.118622054116597</v>
      </c>
      <c r="F1786" s="68">
        <v>26.021588280647698</v>
      </c>
      <c r="G1786" s="71">
        <v>0.23578500031764399</v>
      </c>
      <c r="H1786" s="68">
        <v>24.9421742482652</v>
      </c>
      <c r="I1786" s="71">
        <v>0</v>
      </c>
      <c r="J1786" s="68">
        <v>32.459521973785698</v>
      </c>
      <c r="K1786" s="71">
        <v>0.120081162032147</v>
      </c>
      <c r="L1786" s="68">
        <v>27.293754818812602</v>
      </c>
    </row>
    <row r="1787" spans="1:12" x14ac:dyDescent="0.2">
      <c r="A1787" s="72" t="s">
        <v>3789</v>
      </c>
      <c r="B1787" s="66" t="s">
        <v>3790</v>
      </c>
      <c r="C1787" s="67">
        <v>13</v>
      </c>
      <c r="D1787" s="67" t="s">
        <v>343</v>
      </c>
      <c r="E1787" s="71">
        <v>0.106413958201253</v>
      </c>
      <c r="F1787" s="68">
        <v>21.8195836545875</v>
      </c>
      <c r="G1787" s="71">
        <v>0.232570250160961</v>
      </c>
      <c r="H1787" s="68">
        <v>23.053199691595999</v>
      </c>
      <c r="I1787" s="71">
        <v>4.1590399643273802E-7</v>
      </c>
      <c r="J1787" s="68">
        <v>39.013107170393198</v>
      </c>
      <c r="K1787" s="71">
        <v>8.6671208538801905E-2</v>
      </c>
      <c r="L1787" s="68">
        <v>23.1688511950655</v>
      </c>
    </row>
    <row r="1788" spans="1:12" x14ac:dyDescent="0.2">
      <c r="A1788" s="72" t="s">
        <v>3791</v>
      </c>
      <c r="B1788" s="66" t="s">
        <v>3792</v>
      </c>
      <c r="C1788" s="67">
        <v>13</v>
      </c>
      <c r="D1788" s="67" t="s">
        <v>343</v>
      </c>
      <c r="E1788" s="71">
        <v>8.7950215942760701E-2</v>
      </c>
      <c r="F1788" s="68">
        <v>14.572089437162701</v>
      </c>
      <c r="G1788" s="71">
        <v>0.233305249835421</v>
      </c>
      <c r="H1788" s="68">
        <v>23.4772552043177</v>
      </c>
      <c r="I1788" s="71">
        <v>2.9113228789350699E-6</v>
      </c>
      <c r="J1788" s="68">
        <v>46.144949884348499</v>
      </c>
      <c r="K1788" s="71">
        <v>3.0542486669982698E-2</v>
      </c>
      <c r="L1788" s="68">
        <v>14.3793369313801</v>
      </c>
    </row>
    <row r="1789" spans="1:12" x14ac:dyDescent="0.2">
      <c r="A1789" s="72" t="s">
        <v>3793</v>
      </c>
      <c r="B1789" s="66" t="s">
        <v>3794</v>
      </c>
      <c r="C1789" s="67">
        <v>13</v>
      </c>
      <c r="D1789" s="67" t="s">
        <v>343</v>
      </c>
      <c r="E1789" s="71">
        <v>0.13969404771952701</v>
      </c>
      <c r="F1789" s="68">
        <v>32.228218966846597</v>
      </c>
      <c r="G1789" s="71">
        <v>0.241950250163392</v>
      </c>
      <c r="H1789" s="68">
        <v>28.643022359290701</v>
      </c>
      <c r="I1789" s="71">
        <v>1.24770980525789E-6</v>
      </c>
      <c r="J1789" s="68">
        <v>42.097147262914397</v>
      </c>
      <c r="K1789" s="71">
        <v>0.177130645285383</v>
      </c>
      <c r="L1789" s="68">
        <v>34.001542020046301</v>
      </c>
    </row>
    <row r="1790" spans="1:12" x14ac:dyDescent="0.2">
      <c r="A1790" s="72" t="s">
        <v>3795</v>
      </c>
      <c r="B1790" s="66" t="s">
        <v>3796</v>
      </c>
      <c r="C1790" s="67">
        <v>13</v>
      </c>
      <c r="D1790" s="67" t="s">
        <v>343</v>
      </c>
      <c r="E1790" s="71">
        <v>0.118573493092323</v>
      </c>
      <c r="F1790" s="68">
        <v>25.944487278334599</v>
      </c>
      <c r="G1790" s="71">
        <v>0.233742499769687</v>
      </c>
      <c r="H1790" s="68">
        <v>23.862760215882801</v>
      </c>
      <c r="I1790" s="71">
        <v>2.7033712447254199E-6</v>
      </c>
      <c r="J1790" s="68">
        <v>45.605242868157298</v>
      </c>
      <c r="K1790" s="71">
        <v>0.121975276136036</v>
      </c>
      <c r="L1790" s="68">
        <v>27.486507324595198</v>
      </c>
    </row>
    <row r="1791" spans="1:12" x14ac:dyDescent="0.2">
      <c r="A1791" s="72" t="s">
        <v>3797</v>
      </c>
      <c r="B1791" s="66" t="s">
        <v>3798</v>
      </c>
      <c r="C1791" s="67">
        <v>13</v>
      </c>
      <c r="D1791" s="67" t="s">
        <v>343</v>
      </c>
      <c r="E1791" s="71">
        <v>7.9486277024922294E-2</v>
      </c>
      <c r="F1791" s="68">
        <v>8.9437162683114906</v>
      </c>
      <c r="G1791" s="71">
        <v>0.223747499418293</v>
      </c>
      <c r="H1791" s="68">
        <v>16.8080185042406</v>
      </c>
      <c r="I1791" s="71">
        <v>1.0952119401708099E-5</v>
      </c>
      <c r="J1791" s="68">
        <v>54.857363145720903</v>
      </c>
      <c r="K1791" s="71">
        <v>1.4700379537071699E-2</v>
      </c>
      <c r="L1791" s="68">
        <v>10.9097918272938</v>
      </c>
    </row>
    <row r="1792" spans="1:12" x14ac:dyDescent="0.2">
      <c r="A1792" s="72" t="s">
        <v>3799</v>
      </c>
      <c r="B1792" s="66" t="s">
        <v>3800</v>
      </c>
      <c r="C1792" s="67">
        <v>13</v>
      </c>
      <c r="D1792" s="67" t="s">
        <v>343</v>
      </c>
      <c r="E1792" s="71">
        <v>8.1640648490964599E-2</v>
      </c>
      <c r="F1792" s="68">
        <v>10.1387818041635</v>
      </c>
      <c r="G1792" s="71">
        <v>0.24358173488653301</v>
      </c>
      <c r="H1792" s="68">
        <v>29.7609868928296</v>
      </c>
      <c r="I1792" s="71">
        <v>3.8124466271768702E-6</v>
      </c>
      <c r="J1792" s="68">
        <v>48.111025443330803</v>
      </c>
      <c r="K1792" s="71">
        <v>1.33639813973379E-3</v>
      </c>
      <c r="L1792" s="68">
        <v>5.5898226676946798</v>
      </c>
    </row>
    <row r="1793" spans="1:12" x14ac:dyDescent="0.2">
      <c r="A1793" s="72" t="s">
        <v>3801</v>
      </c>
      <c r="B1793" s="66" t="s">
        <v>3802</v>
      </c>
      <c r="C1793" s="67">
        <v>13</v>
      </c>
      <c r="D1793" s="67" t="s">
        <v>343</v>
      </c>
      <c r="E1793" s="71">
        <v>8.0579957139026298E-2</v>
      </c>
      <c r="F1793" s="68">
        <v>9.5990747879722402</v>
      </c>
      <c r="G1793" s="71">
        <v>0.24173799985237099</v>
      </c>
      <c r="H1793" s="68">
        <v>28.4888203546646</v>
      </c>
      <c r="I1793" s="71">
        <v>1.8715647078868299E-6</v>
      </c>
      <c r="J1793" s="68">
        <v>43.2536622976099</v>
      </c>
      <c r="K1793" s="71">
        <v>0</v>
      </c>
      <c r="L1793" s="68">
        <v>4.0092521202775604</v>
      </c>
    </row>
    <row r="1794" spans="1:12" x14ac:dyDescent="0.2">
      <c r="A1794" s="72" t="s">
        <v>3803</v>
      </c>
      <c r="B1794" s="66" t="s">
        <v>3804</v>
      </c>
      <c r="C1794" s="67">
        <v>13</v>
      </c>
      <c r="D1794" s="67" t="s">
        <v>343</v>
      </c>
      <c r="E1794" s="71">
        <v>0.11412441965089</v>
      </c>
      <c r="F1794" s="68">
        <v>24.518118735543599</v>
      </c>
      <c r="G1794" s="71">
        <v>0.33301833334011099</v>
      </c>
      <c r="H1794" s="68">
        <v>91.364687740940596</v>
      </c>
      <c r="I1794" s="71">
        <v>1.38634422806432E-7</v>
      </c>
      <c r="J1794" s="68">
        <v>37.162683114880501</v>
      </c>
      <c r="K1794" s="71">
        <v>9.3547869781365409E-3</v>
      </c>
      <c r="L1794" s="68">
        <v>9.4063222821896701</v>
      </c>
    </row>
    <row r="1795" spans="1:12" x14ac:dyDescent="0.2">
      <c r="A1795" s="72" t="s">
        <v>3805</v>
      </c>
      <c r="B1795" s="66" t="s">
        <v>3806</v>
      </c>
      <c r="C1795" s="67">
        <v>13</v>
      </c>
      <c r="D1795" s="67" t="s">
        <v>343</v>
      </c>
      <c r="E1795" s="71">
        <v>7.6952176777751402E-2</v>
      </c>
      <c r="F1795" s="68">
        <v>8.2498072474942195</v>
      </c>
      <c r="G1795" s="71">
        <v>0.22818200112350201</v>
      </c>
      <c r="H1795" s="68">
        <v>20.277563608326901</v>
      </c>
      <c r="I1795" s="71">
        <v>1.7329302850804E-6</v>
      </c>
      <c r="J1795" s="68">
        <v>43.0994602929838</v>
      </c>
      <c r="K1795" s="71">
        <v>2.67279627946758E-3</v>
      </c>
      <c r="L1795" s="68">
        <v>6.7077872012336197</v>
      </c>
    </row>
    <row r="1796" spans="1:12" x14ac:dyDescent="0.2">
      <c r="A1796" s="72" t="s">
        <v>3807</v>
      </c>
      <c r="B1796" s="66" t="s">
        <v>3808</v>
      </c>
      <c r="C1796" s="67">
        <v>13</v>
      </c>
      <c r="D1796" s="67" t="s">
        <v>343</v>
      </c>
      <c r="E1796" s="71">
        <v>4.1731874198757297E-3</v>
      </c>
      <c r="F1796" s="68">
        <v>1.73477255204318</v>
      </c>
      <c r="G1796" s="71">
        <v>1.25194929424158E-2</v>
      </c>
      <c r="H1796" s="68">
        <v>3.4695451040863499</v>
      </c>
      <c r="I1796" s="71">
        <v>6.9317211403215895E-8</v>
      </c>
      <c r="J1796" s="68">
        <v>36.6615265998458</v>
      </c>
      <c r="K1796" s="71">
        <v>0</v>
      </c>
      <c r="L1796" s="68">
        <v>4.0092521202775604</v>
      </c>
    </row>
    <row r="1797" spans="1:12" x14ac:dyDescent="0.2">
      <c r="A1797" s="72" t="s">
        <v>3809</v>
      </c>
      <c r="B1797" s="66" t="s">
        <v>3810</v>
      </c>
      <c r="C1797" s="67">
        <v>13</v>
      </c>
      <c r="D1797" s="67" t="s">
        <v>343</v>
      </c>
      <c r="E1797" s="71">
        <v>0.15456433776442799</v>
      </c>
      <c r="F1797" s="68">
        <v>35.080956052428697</v>
      </c>
      <c r="G1797" s="71">
        <v>0.231937750427474</v>
      </c>
      <c r="H1797" s="68">
        <v>22.744795682343899</v>
      </c>
      <c r="I1797" s="71">
        <v>2.6964395235851E-5</v>
      </c>
      <c r="J1797" s="68">
        <v>60.678488820354701</v>
      </c>
      <c r="K1797" s="71">
        <v>0.231728298470574</v>
      </c>
      <c r="L1797" s="68">
        <v>38.242097147262903</v>
      </c>
    </row>
    <row r="1798" spans="1:12" x14ac:dyDescent="0.2">
      <c r="A1798" s="72" t="s">
        <v>3811</v>
      </c>
      <c r="B1798" s="66" t="s">
        <v>3812</v>
      </c>
      <c r="C1798" s="67">
        <v>13</v>
      </c>
      <c r="D1798" s="67" t="s">
        <v>343</v>
      </c>
      <c r="E1798" s="71">
        <v>0.101616083289925</v>
      </c>
      <c r="F1798" s="68">
        <v>19.8149575944487</v>
      </c>
      <c r="G1798" s="71">
        <v>0.29282066661217199</v>
      </c>
      <c r="H1798" s="68">
        <v>87.239784117193494</v>
      </c>
      <c r="I1798" s="71">
        <v>0</v>
      </c>
      <c r="J1798" s="68">
        <v>32.459521973785698</v>
      </c>
      <c r="K1798" s="71">
        <v>1.2027583257604099E-2</v>
      </c>
      <c r="L1798" s="68">
        <v>10.370084811102499</v>
      </c>
    </row>
    <row r="1799" spans="1:12" x14ac:dyDescent="0.2">
      <c r="A1799" s="72" t="s">
        <v>3813</v>
      </c>
      <c r="B1799" s="66" t="s">
        <v>3814</v>
      </c>
      <c r="C1799" s="67">
        <v>13</v>
      </c>
      <c r="D1799" s="67" t="s">
        <v>343</v>
      </c>
      <c r="E1799" s="71">
        <v>0.10291804311057701</v>
      </c>
      <c r="F1799" s="68">
        <v>20.354664610639901</v>
      </c>
      <c r="G1799" s="71">
        <v>0.30608133305226398</v>
      </c>
      <c r="H1799" s="68">
        <v>88.704703161141097</v>
      </c>
      <c r="I1799" s="71">
        <v>0</v>
      </c>
      <c r="J1799" s="68">
        <v>32.459521973785698</v>
      </c>
      <c r="K1799" s="71">
        <v>2.67279627946758E-3</v>
      </c>
      <c r="L1799" s="68">
        <v>6.7077872012336197</v>
      </c>
    </row>
    <row r="1800" spans="1:12" x14ac:dyDescent="0.2">
      <c r="A1800" s="72" t="s">
        <v>3815</v>
      </c>
      <c r="B1800" s="66" t="s">
        <v>3816</v>
      </c>
      <c r="C1800" s="67">
        <v>13</v>
      </c>
      <c r="D1800" s="67" t="s">
        <v>343</v>
      </c>
      <c r="E1800" s="71">
        <v>0.12252452430944299</v>
      </c>
      <c r="F1800" s="68">
        <v>27.255204317656101</v>
      </c>
      <c r="G1800" s="71">
        <v>0.24043974988399799</v>
      </c>
      <c r="H1800" s="68">
        <v>27.756360832690799</v>
      </c>
      <c r="I1800" s="71">
        <v>7.6248932543537497E-6</v>
      </c>
      <c r="J1800" s="68">
        <v>52.775636083269099</v>
      </c>
      <c r="K1800" s="71">
        <v>0.12712619815107701</v>
      </c>
      <c r="L1800" s="68">
        <v>28.103315343099499</v>
      </c>
    </row>
    <row r="1801" spans="1:12" x14ac:dyDescent="0.2">
      <c r="A1801" s="72" t="s">
        <v>3817</v>
      </c>
      <c r="B1801" s="66" t="s">
        <v>3817</v>
      </c>
      <c r="C1801" s="67">
        <v>13</v>
      </c>
      <c r="D1801" s="67" t="s">
        <v>343</v>
      </c>
      <c r="E1801" s="71">
        <v>3.6018597324173202E-2</v>
      </c>
      <c r="F1801" s="68">
        <v>3.8164996144949899</v>
      </c>
      <c r="G1801" s="71">
        <v>0.105382995693052</v>
      </c>
      <c r="H1801" s="68">
        <v>5.8211256746337696</v>
      </c>
      <c r="I1801" s="71">
        <v>0</v>
      </c>
      <c r="J1801" s="68">
        <v>32.459521973785698</v>
      </c>
      <c r="K1801" s="71">
        <v>2.67279627946758E-3</v>
      </c>
      <c r="L1801" s="68">
        <v>6.7077872012336197</v>
      </c>
    </row>
    <row r="1802" spans="1:12" x14ac:dyDescent="0.2">
      <c r="A1802" s="72" t="s">
        <v>3818</v>
      </c>
      <c r="B1802" s="66" t="s">
        <v>3819</v>
      </c>
      <c r="C1802" s="67">
        <v>13</v>
      </c>
      <c r="D1802" s="67" t="s">
        <v>343</v>
      </c>
      <c r="E1802" s="71">
        <v>0.121587714064856</v>
      </c>
      <c r="F1802" s="68">
        <v>26.869699306091</v>
      </c>
      <c r="G1802" s="71">
        <v>0.23362774962428901</v>
      </c>
      <c r="H1802" s="68">
        <v>23.785659213569801</v>
      </c>
      <c r="I1802" s="71">
        <v>0</v>
      </c>
      <c r="J1802" s="68">
        <v>32.459521973785698</v>
      </c>
      <c r="K1802" s="71">
        <v>0.13113539257027801</v>
      </c>
      <c r="L1802" s="68">
        <v>28.643022359290701</v>
      </c>
    </row>
    <row r="1803" spans="1:12" x14ac:dyDescent="0.2">
      <c r="A1803" s="72" t="s">
        <v>3820</v>
      </c>
      <c r="B1803" s="66" t="s">
        <v>3820</v>
      </c>
      <c r="C1803" s="67">
        <v>13</v>
      </c>
      <c r="D1803" s="67" t="s">
        <v>343</v>
      </c>
      <c r="E1803" s="71">
        <v>7.5791432063913797E-2</v>
      </c>
      <c r="F1803" s="68">
        <v>7.6329992289899797</v>
      </c>
      <c r="G1803" s="71">
        <v>0.22470149991227401</v>
      </c>
      <c r="H1803" s="68">
        <v>17.617579028527398</v>
      </c>
      <c r="I1803" s="71">
        <v>0</v>
      </c>
      <c r="J1803" s="68">
        <v>32.459521973785698</v>
      </c>
      <c r="K1803" s="71">
        <v>2.67279627946758E-3</v>
      </c>
      <c r="L1803" s="68">
        <v>6.7077872012336197</v>
      </c>
    </row>
    <row r="1804" spans="1:12" x14ac:dyDescent="0.2">
      <c r="A1804" s="72" t="s">
        <v>3821</v>
      </c>
      <c r="B1804" s="66" t="s">
        <v>3822</v>
      </c>
      <c r="C1804" s="67">
        <v>13</v>
      </c>
      <c r="D1804" s="67" t="s">
        <v>343</v>
      </c>
      <c r="E1804" s="71">
        <v>2.9897660768616899E-2</v>
      </c>
      <c r="F1804" s="68">
        <v>3.2382420971472601</v>
      </c>
      <c r="G1804" s="71">
        <v>8.3010991607181603E-2</v>
      </c>
      <c r="H1804" s="68">
        <v>5.1657671549730102</v>
      </c>
      <c r="I1804" s="71">
        <v>0</v>
      </c>
      <c r="J1804" s="68">
        <v>32.459521973785698</v>
      </c>
      <c r="K1804" s="71">
        <v>6.68199069866896E-3</v>
      </c>
      <c r="L1804" s="68">
        <v>8.6738627602158793</v>
      </c>
    </row>
    <row r="1805" spans="1:12" x14ac:dyDescent="0.2">
      <c r="A1805" s="72" t="s">
        <v>3823</v>
      </c>
      <c r="B1805" s="66" t="s">
        <v>3824</v>
      </c>
      <c r="C1805" s="67">
        <v>13</v>
      </c>
      <c r="D1805" s="67" t="s">
        <v>343</v>
      </c>
      <c r="E1805" s="71">
        <v>7.3926333558278101E-2</v>
      </c>
      <c r="F1805" s="68">
        <v>6.7848882035466502</v>
      </c>
      <c r="G1805" s="71">
        <v>0.221779000674834</v>
      </c>
      <c r="H1805" s="68">
        <v>15.7286044718581</v>
      </c>
      <c r="I1805" s="71">
        <v>0</v>
      </c>
      <c r="J1805" s="68">
        <v>32.459521973785698</v>
      </c>
      <c r="K1805" s="71">
        <v>0</v>
      </c>
      <c r="L1805" s="68">
        <v>4.0092521202775604</v>
      </c>
    </row>
    <row r="1806" spans="1:12" x14ac:dyDescent="0.2">
      <c r="A1806" s="72" t="s">
        <v>3825</v>
      </c>
      <c r="B1806" s="66" t="s">
        <v>3826</v>
      </c>
      <c r="C1806" s="67">
        <v>13</v>
      </c>
      <c r="D1806" s="67" t="s">
        <v>343</v>
      </c>
      <c r="E1806" s="71">
        <v>6.8179167113813693E-2</v>
      </c>
      <c r="F1806" s="68">
        <v>5.8982266769468001</v>
      </c>
      <c r="G1806" s="71">
        <v>0.204537501341441</v>
      </c>
      <c r="H1806" s="68">
        <v>11.603700848111</v>
      </c>
      <c r="I1806" s="71">
        <v>0</v>
      </c>
      <c r="J1806" s="68">
        <v>32.459521973785698</v>
      </c>
      <c r="K1806" s="71">
        <v>0</v>
      </c>
      <c r="L1806" s="68">
        <v>4.0092521202775604</v>
      </c>
    </row>
    <row r="1807" spans="1:12" x14ac:dyDescent="0.2">
      <c r="A1807" s="72" t="s">
        <v>3827</v>
      </c>
      <c r="B1807" s="66" t="s">
        <v>3828</v>
      </c>
      <c r="C1807" s="67">
        <v>13</v>
      </c>
      <c r="D1807" s="67" t="s">
        <v>343</v>
      </c>
      <c r="E1807" s="71">
        <v>9.22197497995233E-9</v>
      </c>
      <c r="F1807" s="68">
        <v>0.73245952197378605</v>
      </c>
      <c r="G1807" s="71">
        <v>2.7665924939857002E-8</v>
      </c>
      <c r="H1807" s="68">
        <v>2.4672320740169602</v>
      </c>
      <c r="I1807" s="71">
        <v>0</v>
      </c>
      <c r="J1807" s="68">
        <v>32.459521973785698</v>
      </c>
      <c r="K1807" s="71">
        <v>0</v>
      </c>
      <c r="L1807" s="68">
        <v>4.0092521202775604</v>
      </c>
    </row>
    <row r="1808" spans="1:12" x14ac:dyDescent="0.2">
      <c r="A1808" s="72" t="s">
        <v>3829</v>
      </c>
      <c r="B1808" s="66" t="s">
        <v>3830</v>
      </c>
      <c r="C1808" s="67">
        <v>13</v>
      </c>
      <c r="D1808" s="67" t="s">
        <v>343</v>
      </c>
      <c r="E1808" s="71">
        <v>7.26140865832655E-2</v>
      </c>
      <c r="F1808" s="68">
        <v>6.4379336931380102</v>
      </c>
      <c r="G1808" s="71">
        <v>0.217840249550666</v>
      </c>
      <c r="H1808" s="68">
        <v>14.1865844255975</v>
      </c>
      <c r="I1808" s="71">
        <v>2.0101991306932599E-6</v>
      </c>
      <c r="J1808" s="68">
        <v>43.677717810331501</v>
      </c>
      <c r="K1808" s="71">
        <v>0</v>
      </c>
      <c r="L1808" s="68">
        <v>4.0092521202775604</v>
      </c>
    </row>
    <row r="1809" spans="1:12" x14ac:dyDescent="0.2">
      <c r="A1809" s="72" t="s">
        <v>3831</v>
      </c>
      <c r="B1809" s="66" t="s">
        <v>3832</v>
      </c>
      <c r="C1809" s="67">
        <v>13</v>
      </c>
      <c r="D1809" s="67" t="s">
        <v>343</v>
      </c>
      <c r="E1809" s="71">
        <v>0.104861450142267</v>
      </c>
      <c r="F1809" s="68">
        <v>21.202775636083299</v>
      </c>
      <c r="G1809" s="71">
        <v>0.31191099960964302</v>
      </c>
      <c r="H1809" s="68">
        <v>89.475713184271399</v>
      </c>
      <c r="I1809" s="71">
        <v>5.5453769122572695E-7</v>
      </c>
      <c r="J1809" s="68">
        <v>39.82266769468</v>
      </c>
      <c r="K1809" s="71">
        <v>2.67279627946758E-3</v>
      </c>
      <c r="L1809" s="68">
        <v>6.7077872012336197</v>
      </c>
    </row>
    <row r="1810" spans="1:12" x14ac:dyDescent="0.2">
      <c r="A1810" s="72" t="s">
        <v>3833</v>
      </c>
      <c r="B1810" s="66" t="s">
        <v>3834</v>
      </c>
      <c r="C1810" s="67">
        <v>13</v>
      </c>
      <c r="D1810" s="67" t="s">
        <v>343</v>
      </c>
      <c r="E1810" s="71">
        <v>6.8754083254885107E-2</v>
      </c>
      <c r="F1810" s="68">
        <v>6.0138781804163504</v>
      </c>
      <c r="G1810" s="71">
        <v>0.20626224976465499</v>
      </c>
      <c r="H1810" s="68">
        <v>11.9506553585197</v>
      </c>
      <c r="I1810" s="71">
        <v>0</v>
      </c>
      <c r="J1810" s="68">
        <v>32.459521973785698</v>
      </c>
      <c r="K1810" s="71">
        <v>0</v>
      </c>
      <c r="L1810" s="68">
        <v>4.0092521202775604</v>
      </c>
    </row>
    <row r="1811" spans="1:12" x14ac:dyDescent="0.2">
      <c r="A1811" s="72" t="s">
        <v>3835</v>
      </c>
      <c r="B1811" s="66" t="s">
        <v>3836</v>
      </c>
      <c r="C1811" s="67">
        <v>13</v>
      </c>
      <c r="D1811" s="67" t="s">
        <v>343</v>
      </c>
      <c r="E1811" s="71">
        <v>4.4777666763464799E-2</v>
      </c>
      <c r="F1811" s="68">
        <v>4.3562066306862004</v>
      </c>
      <c r="G1811" s="71">
        <v>0.13433300029039399</v>
      </c>
      <c r="H1811" s="68">
        <v>6.8619892058596799</v>
      </c>
      <c r="I1811" s="71">
        <v>0</v>
      </c>
      <c r="J1811" s="68">
        <v>32.459521973785698</v>
      </c>
      <c r="K1811" s="71">
        <v>0</v>
      </c>
      <c r="L1811" s="68">
        <v>4.0092521202775604</v>
      </c>
    </row>
    <row r="1812" spans="1:12" x14ac:dyDescent="0.2">
      <c r="A1812" s="72" t="s">
        <v>3837</v>
      </c>
      <c r="B1812" s="66" t="s">
        <v>3838</v>
      </c>
      <c r="C1812" s="67">
        <v>13</v>
      </c>
      <c r="D1812" s="67" t="s">
        <v>343</v>
      </c>
      <c r="E1812" s="71">
        <v>4.7460832712409202E-2</v>
      </c>
      <c r="F1812" s="68">
        <v>4.5875096376252902</v>
      </c>
      <c r="G1812" s="71">
        <v>0.142382498137228</v>
      </c>
      <c r="H1812" s="68">
        <v>7.0547417116422499</v>
      </c>
      <c r="I1812" s="71">
        <v>0</v>
      </c>
      <c r="J1812" s="68">
        <v>32.459521973785698</v>
      </c>
      <c r="K1812" s="71">
        <v>0</v>
      </c>
      <c r="L1812" s="68">
        <v>4.0092521202775604</v>
      </c>
    </row>
    <row r="1813" spans="1:12" x14ac:dyDescent="0.2">
      <c r="A1813" s="72" t="s">
        <v>3839</v>
      </c>
      <c r="B1813" s="66" t="s">
        <v>3840</v>
      </c>
      <c r="C1813" s="67">
        <v>80</v>
      </c>
      <c r="D1813" s="67" t="s">
        <v>343</v>
      </c>
      <c r="E1813" s="71">
        <v>0.25748559824714901</v>
      </c>
      <c r="F1813" s="68">
        <v>71.779141104294496</v>
      </c>
      <c r="G1813" s="71">
        <v>0.24498099982534199</v>
      </c>
      <c r="H1813" s="68">
        <v>71.165644171779107</v>
      </c>
      <c r="I1813" s="71">
        <v>3.1198902794142801E-2</v>
      </c>
      <c r="J1813" s="68">
        <v>86.230402181322404</v>
      </c>
      <c r="K1813" s="71">
        <v>0.49627689212196302</v>
      </c>
      <c r="L1813" s="68">
        <v>68.575323790047705</v>
      </c>
    </row>
    <row r="1814" spans="1:12" x14ac:dyDescent="0.2">
      <c r="A1814" s="72" t="s">
        <v>3841</v>
      </c>
      <c r="B1814" s="66" t="s">
        <v>3842</v>
      </c>
      <c r="C1814" s="67">
        <v>80</v>
      </c>
      <c r="D1814" s="67" t="s">
        <v>343</v>
      </c>
      <c r="E1814" s="71">
        <v>0.225179693643585</v>
      </c>
      <c r="F1814" s="68">
        <v>66.939331970006805</v>
      </c>
      <c r="G1814" s="71">
        <v>0.249613500013705</v>
      </c>
      <c r="H1814" s="68">
        <v>73.142467620995205</v>
      </c>
      <c r="I1814" s="71">
        <v>1.4055901300890799E-2</v>
      </c>
      <c r="J1814" s="68">
        <v>81.731424676209997</v>
      </c>
      <c r="K1814" s="71">
        <v>0.411869679616159</v>
      </c>
      <c r="L1814" s="68">
        <v>61.963190184049097</v>
      </c>
    </row>
    <row r="1815" spans="1:12" x14ac:dyDescent="0.2">
      <c r="A1815" s="72" t="s">
        <v>3843</v>
      </c>
      <c r="B1815" s="66" t="s">
        <v>3844</v>
      </c>
      <c r="C1815" s="67">
        <v>13</v>
      </c>
      <c r="D1815" s="67" t="s">
        <v>343</v>
      </c>
      <c r="E1815" s="71">
        <v>0.16610849208224299</v>
      </c>
      <c r="F1815" s="68">
        <v>37.779491133384703</v>
      </c>
      <c r="G1815" s="71">
        <v>0.24112649937528399</v>
      </c>
      <c r="H1815" s="68">
        <v>28.1804163454125</v>
      </c>
      <c r="I1815" s="71">
        <v>8.5779592150694102E-4</v>
      </c>
      <c r="J1815" s="68">
        <v>76.4456437933693</v>
      </c>
      <c r="K1815" s="71">
        <v>0.25634118094993802</v>
      </c>
      <c r="L1815" s="68">
        <v>40.285273708558201</v>
      </c>
    </row>
    <row r="1816" spans="1:12" x14ac:dyDescent="0.2">
      <c r="A1816" s="72" t="s">
        <v>3845</v>
      </c>
      <c r="B1816" s="66" t="s">
        <v>3846</v>
      </c>
      <c r="C1816" s="67">
        <v>13</v>
      </c>
      <c r="D1816" s="67" t="s">
        <v>343</v>
      </c>
      <c r="E1816" s="71">
        <v>0.124243729707188</v>
      </c>
      <c r="F1816" s="68">
        <v>27.756360832690799</v>
      </c>
      <c r="G1816" s="71">
        <v>0.238923000245579</v>
      </c>
      <c r="H1816" s="68">
        <v>27.023901310717001</v>
      </c>
      <c r="I1816" s="71">
        <v>2.6238136842138401E-11</v>
      </c>
      <c r="J1816" s="68">
        <v>33.5003855050116</v>
      </c>
      <c r="K1816" s="71">
        <v>0.13380818884974599</v>
      </c>
      <c r="L1816" s="68">
        <v>29.105628373168901</v>
      </c>
    </row>
    <row r="1817" spans="1:12" x14ac:dyDescent="0.2">
      <c r="A1817" s="72" t="s">
        <v>3847</v>
      </c>
      <c r="B1817" s="66" t="s">
        <v>3848</v>
      </c>
      <c r="C1817" s="67">
        <v>13</v>
      </c>
      <c r="D1817" s="67" t="s">
        <v>343</v>
      </c>
      <c r="E1817" s="71">
        <v>0.19969414829308299</v>
      </c>
      <c r="F1817" s="68">
        <v>44.718581341557403</v>
      </c>
      <c r="G1817" s="71">
        <v>0.244605000020862</v>
      </c>
      <c r="H1817" s="68">
        <v>30.493446414803401</v>
      </c>
      <c r="I1817" s="71">
        <v>2.12354791031019E-2</v>
      </c>
      <c r="J1817" s="68">
        <v>88.010794140323796</v>
      </c>
      <c r="K1817" s="71">
        <v>0.33324196575528697</v>
      </c>
      <c r="L1817" s="68">
        <v>47.108712413261401</v>
      </c>
    </row>
    <row r="1818" spans="1:12" x14ac:dyDescent="0.2">
      <c r="A1818" s="72" t="s">
        <v>3849</v>
      </c>
      <c r="B1818" s="66" t="s">
        <v>3850</v>
      </c>
      <c r="C1818" s="67">
        <v>80</v>
      </c>
      <c r="D1818" s="67" t="s">
        <v>343</v>
      </c>
      <c r="E1818" s="71">
        <v>0.207317385444522</v>
      </c>
      <c r="F1818" s="68">
        <v>63.053851397409701</v>
      </c>
      <c r="G1818" s="71">
        <v>0.242927749761471</v>
      </c>
      <c r="H1818" s="68">
        <v>70.415814587593701</v>
      </c>
      <c r="I1818" s="71">
        <v>1.9179955248770902E-2</v>
      </c>
      <c r="J1818" s="68">
        <v>83.640081799591002</v>
      </c>
      <c r="K1818" s="71">
        <v>0.35984445132332499</v>
      </c>
      <c r="L1818" s="68">
        <v>57.123381049761399</v>
      </c>
    </row>
    <row r="1819" spans="1:12" x14ac:dyDescent="0.2">
      <c r="A1819" s="72" t="s">
        <v>3723</v>
      </c>
      <c r="B1819" s="66" t="s">
        <v>3851</v>
      </c>
      <c r="C1819" s="67">
        <v>13</v>
      </c>
      <c r="D1819" s="67" t="s">
        <v>343</v>
      </c>
      <c r="E1819" s="71">
        <v>0.19457280396542301</v>
      </c>
      <c r="F1819" s="68">
        <v>43.600616808018501</v>
      </c>
      <c r="G1819" s="71">
        <v>0.24424099909646901</v>
      </c>
      <c r="H1819" s="68">
        <v>30.2235929067078</v>
      </c>
      <c r="I1819" s="71">
        <v>1.64224099362779E-3</v>
      </c>
      <c r="J1819" s="68">
        <v>78.681572860447204</v>
      </c>
      <c r="K1819" s="71">
        <v>0.33783517180617201</v>
      </c>
      <c r="L1819" s="68">
        <v>47.532767925983002</v>
      </c>
    </row>
    <row r="1820" spans="1:12" x14ac:dyDescent="0.2">
      <c r="A1820" s="72" t="s">
        <v>3852</v>
      </c>
      <c r="B1820" s="66" t="s">
        <v>3853</v>
      </c>
      <c r="C1820" s="67">
        <v>13</v>
      </c>
      <c r="D1820" s="67" t="s">
        <v>343</v>
      </c>
      <c r="E1820" s="71">
        <v>0.16056254778189599</v>
      </c>
      <c r="F1820" s="68">
        <v>36.5844255975328</v>
      </c>
      <c r="G1820" s="71">
        <v>0.240145000219504</v>
      </c>
      <c r="H1820" s="68">
        <v>27.640709329221298</v>
      </c>
      <c r="I1820" s="71">
        <v>2.5851122332415499E-2</v>
      </c>
      <c r="J1820" s="68">
        <v>89.128758673862805</v>
      </c>
      <c r="K1820" s="71">
        <v>0.21569152079376899</v>
      </c>
      <c r="L1820" s="68">
        <v>37.008481110254401</v>
      </c>
    </row>
    <row r="1821" spans="1:12" x14ac:dyDescent="0.2">
      <c r="A1821" s="72" t="s">
        <v>3854</v>
      </c>
      <c r="B1821" s="66" t="s">
        <v>3855</v>
      </c>
      <c r="C1821" s="67">
        <v>13</v>
      </c>
      <c r="D1821" s="67" t="s">
        <v>343</v>
      </c>
      <c r="E1821" s="71">
        <v>0.124894249164737</v>
      </c>
      <c r="F1821" s="68">
        <v>27.987663839629899</v>
      </c>
      <c r="G1821" s="71">
        <v>0.23751224993755801</v>
      </c>
      <c r="H1821" s="68">
        <v>26.175790285273699</v>
      </c>
      <c r="I1821" s="71">
        <v>1.05500795755695E-4</v>
      </c>
      <c r="J1821" s="68">
        <v>68.619892058596804</v>
      </c>
      <c r="K1821" s="71">
        <v>0.13706499676089701</v>
      </c>
      <c r="L1821" s="68">
        <v>29.529683885890499</v>
      </c>
    </row>
    <row r="1822" spans="1:12" x14ac:dyDescent="0.2">
      <c r="A1822" s="72" t="s">
        <v>3856</v>
      </c>
      <c r="B1822" s="66" t="s">
        <v>3857</v>
      </c>
      <c r="C1822" s="67">
        <v>13</v>
      </c>
      <c r="D1822" s="67" t="s">
        <v>343</v>
      </c>
      <c r="E1822" s="71">
        <v>0.13438161683482899</v>
      </c>
      <c r="F1822" s="68">
        <v>30.416345412490401</v>
      </c>
      <c r="G1822" s="71">
        <v>0.29854233428172</v>
      </c>
      <c r="H1822" s="68">
        <v>88.126445643793403</v>
      </c>
      <c r="I1822" s="71">
        <v>4.1590326841929498E-7</v>
      </c>
      <c r="J1822" s="68">
        <v>38.974556669236698</v>
      </c>
      <c r="K1822" s="71">
        <v>0.104602100319497</v>
      </c>
      <c r="L1822" s="68">
        <v>25.2891287586739</v>
      </c>
    </row>
    <row r="1823" spans="1:12" x14ac:dyDescent="0.2">
      <c r="A1823" s="72" t="s">
        <v>3858</v>
      </c>
      <c r="B1823" s="66" t="s">
        <v>3859</v>
      </c>
      <c r="C1823" s="67">
        <v>13</v>
      </c>
      <c r="D1823" s="67" t="s">
        <v>343</v>
      </c>
      <c r="E1823" s="71">
        <v>0.17224767795562199</v>
      </c>
      <c r="F1823" s="68">
        <v>38.897455666923697</v>
      </c>
      <c r="G1823" s="71">
        <v>0.310185333839813</v>
      </c>
      <c r="H1823" s="68">
        <v>89.360061680801806</v>
      </c>
      <c r="I1823" s="71">
        <v>0</v>
      </c>
      <c r="J1823" s="68">
        <v>32.459521973785698</v>
      </c>
      <c r="K1823" s="71">
        <v>0.20655770002705401</v>
      </c>
      <c r="L1823" s="68">
        <v>36.5073245952197</v>
      </c>
    </row>
    <row r="1824" spans="1:12" x14ac:dyDescent="0.2">
      <c r="A1824" s="72" t="s">
        <v>3860</v>
      </c>
      <c r="B1824" s="66" t="s">
        <v>3861</v>
      </c>
      <c r="C1824" s="67">
        <v>13</v>
      </c>
      <c r="D1824" s="67" t="s">
        <v>343</v>
      </c>
      <c r="E1824" s="71">
        <v>0.113497135533962</v>
      </c>
      <c r="F1824" s="68">
        <v>24.402467232073999</v>
      </c>
      <c r="G1824" s="71">
        <v>0.29772666613040399</v>
      </c>
      <c r="H1824" s="68">
        <v>87.933693138010796</v>
      </c>
      <c r="I1824" s="71">
        <v>0</v>
      </c>
      <c r="J1824" s="68">
        <v>32.459521973785698</v>
      </c>
      <c r="K1824" s="71">
        <v>4.2764740471481301E-2</v>
      </c>
      <c r="L1824" s="68">
        <v>16.229760986892799</v>
      </c>
    </row>
    <row r="1825" spans="1:12" x14ac:dyDescent="0.2">
      <c r="A1825" s="72" t="s">
        <v>3862</v>
      </c>
      <c r="B1825" s="66" t="s">
        <v>3863</v>
      </c>
      <c r="C1825" s="67">
        <v>13</v>
      </c>
      <c r="D1825" s="67" t="s">
        <v>343</v>
      </c>
      <c r="E1825" s="71">
        <v>8.5824393773748203E-2</v>
      </c>
      <c r="F1825" s="68">
        <v>13.5697764070933</v>
      </c>
      <c r="G1825" s="71">
        <v>0.222921500232061</v>
      </c>
      <c r="H1825" s="68">
        <v>16.268311488049299</v>
      </c>
      <c r="I1825" s="71">
        <v>0</v>
      </c>
      <c r="J1825" s="68">
        <v>32.459521973785698</v>
      </c>
      <c r="K1825" s="71">
        <v>3.4551681089184098E-2</v>
      </c>
      <c r="L1825" s="68">
        <v>14.9190439475713</v>
      </c>
    </row>
    <row r="1826" spans="1:12" x14ac:dyDescent="0.2">
      <c r="A1826" s="72" t="s">
        <v>3864</v>
      </c>
      <c r="B1826" s="66" t="s">
        <v>3865</v>
      </c>
      <c r="C1826" s="67">
        <v>13</v>
      </c>
      <c r="D1826" s="67" t="s">
        <v>343</v>
      </c>
      <c r="E1826" s="71">
        <v>1.2131614771489101E-2</v>
      </c>
      <c r="F1826" s="68">
        <v>2.4286815728604498</v>
      </c>
      <c r="G1826" s="71">
        <v>3.1049251755532199E-2</v>
      </c>
      <c r="H1826" s="68">
        <v>3.8550501156514998</v>
      </c>
      <c r="I1826" s="71">
        <v>0</v>
      </c>
      <c r="J1826" s="68">
        <v>32.459521973785698</v>
      </c>
      <c r="K1826" s="71">
        <v>5.34559255893516E-3</v>
      </c>
      <c r="L1826" s="68">
        <v>7.97995373939861</v>
      </c>
    </row>
    <row r="1827" spans="1:12" x14ac:dyDescent="0.2">
      <c r="A1827" s="72" t="s">
        <v>3866</v>
      </c>
      <c r="B1827" s="66" t="s">
        <v>3867</v>
      </c>
      <c r="C1827" s="67">
        <v>13</v>
      </c>
      <c r="D1827" s="67" t="s">
        <v>343</v>
      </c>
      <c r="E1827" s="71">
        <v>8.9787374837282399E-2</v>
      </c>
      <c r="F1827" s="68">
        <v>15.381649961449501</v>
      </c>
      <c r="G1827" s="71">
        <v>0.26668932823238001</v>
      </c>
      <c r="H1827" s="68">
        <v>82.151117964533498</v>
      </c>
      <c r="I1827" s="71">
        <v>0</v>
      </c>
      <c r="J1827" s="68">
        <v>32.459521973785698</v>
      </c>
      <c r="K1827" s="71">
        <v>2.67279627946758E-3</v>
      </c>
      <c r="L1827" s="68">
        <v>6.7077872012336197</v>
      </c>
    </row>
    <row r="1828" spans="1:12" x14ac:dyDescent="0.2">
      <c r="A1828" s="72" t="s">
        <v>3868</v>
      </c>
      <c r="B1828" s="66" t="s">
        <v>3869</v>
      </c>
      <c r="C1828" s="67">
        <v>13</v>
      </c>
      <c r="D1828" s="67" t="s">
        <v>343</v>
      </c>
      <c r="E1828" s="71">
        <v>3.4568530657646597E-2</v>
      </c>
      <c r="F1828" s="68">
        <v>3.6622976098689302</v>
      </c>
      <c r="G1828" s="71">
        <v>9.1678008715335504E-2</v>
      </c>
      <c r="H1828" s="68">
        <v>5.3199691595990704</v>
      </c>
      <c r="I1828" s="71">
        <v>0</v>
      </c>
      <c r="J1828" s="68">
        <v>32.459521973785698</v>
      </c>
      <c r="K1828" s="71">
        <v>1.2027583257604099E-2</v>
      </c>
      <c r="L1828" s="68">
        <v>10.370084811102499</v>
      </c>
    </row>
    <row r="1829" spans="1:12" x14ac:dyDescent="0.2">
      <c r="A1829" s="72" t="s">
        <v>3870</v>
      </c>
      <c r="B1829" s="66" t="s">
        <v>3871</v>
      </c>
      <c r="C1829" s="67">
        <v>13</v>
      </c>
      <c r="D1829" s="67" t="s">
        <v>343</v>
      </c>
      <c r="E1829" s="71">
        <v>3.70220505339625E-2</v>
      </c>
      <c r="F1829" s="68">
        <v>3.8936006168080199</v>
      </c>
      <c r="G1829" s="71">
        <v>0.10972975346215399</v>
      </c>
      <c r="H1829" s="68">
        <v>5.9367771781033198</v>
      </c>
      <c r="I1829" s="71">
        <v>0</v>
      </c>
      <c r="J1829" s="68">
        <v>32.459521973785698</v>
      </c>
      <c r="K1829" s="71">
        <v>1.33639813973379E-3</v>
      </c>
      <c r="L1829" s="68">
        <v>5.5898226676946798</v>
      </c>
    </row>
    <row r="1830" spans="1:12" x14ac:dyDescent="0.2">
      <c r="A1830" s="72" t="s">
        <v>3872</v>
      </c>
      <c r="B1830" s="66" t="s">
        <v>3873</v>
      </c>
      <c r="C1830" s="67">
        <v>13</v>
      </c>
      <c r="D1830" s="67" t="s">
        <v>343</v>
      </c>
      <c r="E1830" s="71">
        <v>3.0184830168657899E-2</v>
      </c>
      <c r="F1830" s="68">
        <v>3.2767925983037798</v>
      </c>
      <c r="G1830" s="71">
        <v>6.0012003835991097E-2</v>
      </c>
      <c r="H1830" s="68">
        <v>4.5875096376252902</v>
      </c>
      <c r="I1830" s="71">
        <v>0</v>
      </c>
      <c r="J1830" s="68">
        <v>32.459521973785698</v>
      </c>
      <c r="K1830" s="71">
        <v>3.0542486669982698E-2</v>
      </c>
      <c r="L1830" s="68">
        <v>14.3793369313801</v>
      </c>
    </row>
    <row r="1831" spans="1:12" x14ac:dyDescent="0.2">
      <c r="A1831" s="72" t="s">
        <v>3874</v>
      </c>
      <c r="B1831" s="66" t="s">
        <v>3875</v>
      </c>
      <c r="C1831" s="67">
        <v>13</v>
      </c>
      <c r="D1831" s="67" t="s">
        <v>343</v>
      </c>
      <c r="E1831" s="71">
        <v>0.117471979561572</v>
      </c>
      <c r="F1831" s="68">
        <v>25.520431765613001</v>
      </c>
      <c r="G1831" s="71">
        <v>0.22241950102182101</v>
      </c>
      <c r="H1831" s="68">
        <v>15.998457979953701</v>
      </c>
      <c r="I1831" s="71">
        <v>2.7726884561286399E-6</v>
      </c>
      <c r="J1831" s="68">
        <v>45.797995373939898</v>
      </c>
      <c r="K1831" s="71">
        <v>0.12999366497443901</v>
      </c>
      <c r="L1831" s="68">
        <v>28.527370855821101</v>
      </c>
    </row>
    <row r="1832" spans="1:12" x14ac:dyDescent="0.2">
      <c r="A1832" s="72" t="s">
        <v>3876</v>
      </c>
      <c r="B1832" s="66" t="s">
        <v>3877</v>
      </c>
      <c r="C1832" s="67">
        <v>13</v>
      </c>
      <c r="D1832" s="67" t="s">
        <v>343</v>
      </c>
      <c r="E1832" s="71">
        <v>8.5039314699562996E-2</v>
      </c>
      <c r="F1832" s="68">
        <v>12.914417887432499</v>
      </c>
      <c r="G1832" s="71">
        <v>0.22437725170702999</v>
      </c>
      <c r="H1832" s="68">
        <v>17.270624518118701</v>
      </c>
      <c r="I1832" s="71">
        <v>3.5351777815640098E-6</v>
      </c>
      <c r="J1832" s="68">
        <v>47.571318427139602</v>
      </c>
      <c r="K1832" s="71">
        <v>3.0737157213877202E-2</v>
      </c>
      <c r="L1832" s="68">
        <v>14.572089437162701</v>
      </c>
    </row>
    <row r="1833" spans="1:12" x14ac:dyDescent="0.2">
      <c r="A1833" s="72" t="s">
        <v>3878</v>
      </c>
      <c r="B1833" s="66" t="s">
        <v>3879</v>
      </c>
      <c r="C1833" s="67">
        <v>13</v>
      </c>
      <c r="D1833" s="67" t="s">
        <v>343</v>
      </c>
      <c r="E1833" s="71">
        <v>7.6945899885537294E-2</v>
      </c>
      <c r="F1833" s="68">
        <v>8.2112567463376998</v>
      </c>
      <c r="G1833" s="71">
        <v>0.22949125052122499</v>
      </c>
      <c r="H1833" s="68">
        <v>21.087124132613699</v>
      </c>
      <c r="I1833" s="71">
        <v>1.00509956534663E-5</v>
      </c>
      <c r="J1833" s="68">
        <v>54.356206630686202</v>
      </c>
      <c r="K1833" s="71">
        <v>1.33639813973379E-3</v>
      </c>
      <c r="L1833" s="68">
        <v>5.5898226676946798</v>
      </c>
    </row>
    <row r="1834" spans="1:12" x14ac:dyDescent="0.2">
      <c r="A1834" s="72" t="s">
        <v>3880</v>
      </c>
      <c r="B1834" s="66" t="s">
        <v>3881</v>
      </c>
      <c r="C1834" s="67">
        <v>13</v>
      </c>
      <c r="D1834" s="67" t="s">
        <v>343</v>
      </c>
      <c r="E1834" s="71">
        <v>0.10756410135892</v>
      </c>
      <c r="F1834" s="68">
        <v>22.243639167309201</v>
      </c>
      <c r="G1834" s="71">
        <v>0.23066974965047499</v>
      </c>
      <c r="H1834" s="68">
        <v>21.9352351580571</v>
      </c>
      <c r="I1834" s="71">
        <v>5.7533285464669198E-6</v>
      </c>
      <c r="J1834" s="68">
        <v>51.079414032382402</v>
      </c>
      <c r="K1834" s="71">
        <v>9.2016801097736994E-2</v>
      </c>
      <c r="L1834" s="68">
        <v>23.747108712413301</v>
      </c>
    </row>
    <row r="1835" spans="1:12" x14ac:dyDescent="0.2">
      <c r="A1835" s="72" t="s">
        <v>3882</v>
      </c>
      <c r="B1835" s="66" t="s">
        <v>3883</v>
      </c>
      <c r="C1835" s="67">
        <v>13</v>
      </c>
      <c r="D1835" s="67" t="s">
        <v>343</v>
      </c>
      <c r="E1835" s="71">
        <v>9.6054374582332902E-2</v>
      </c>
      <c r="F1835" s="68">
        <v>17.617579028527398</v>
      </c>
      <c r="G1835" s="71">
        <v>0.213321500695759</v>
      </c>
      <c r="H1835" s="68">
        <v>12.952968388589101</v>
      </c>
      <c r="I1835" s="71">
        <v>3.3272261473543598E-6</v>
      </c>
      <c r="J1835" s="68">
        <v>47.224363916730901</v>
      </c>
      <c r="K1835" s="71">
        <v>7.4838295825092202E-2</v>
      </c>
      <c r="L1835" s="68">
        <v>21.010023130300699</v>
      </c>
    </row>
    <row r="1836" spans="1:12" x14ac:dyDescent="0.2">
      <c r="A1836" s="72" t="s">
        <v>3884</v>
      </c>
      <c r="B1836" s="66" t="s">
        <v>3884</v>
      </c>
      <c r="C1836" s="67">
        <v>13</v>
      </c>
      <c r="D1836" s="67" t="s">
        <v>343</v>
      </c>
      <c r="E1836" s="71">
        <v>8.0162962794223205E-2</v>
      </c>
      <c r="F1836" s="68">
        <v>9.3292212798766396</v>
      </c>
      <c r="G1836" s="71">
        <v>0.24048874974824699</v>
      </c>
      <c r="H1836" s="68">
        <v>27.833461835003899</v>
      </c>
      <c r="I1836" s="71">
        <v>1.38634422806432E-7</v>
      </c>
      <c r="J1836" s="68">
        <v>37.162683114880501</v>
      </c>
      <c r="K1836" s="71">
        <v>0</v>
      </c>
      <c r="L1836" s="68">
        <v>4.0092521202775604</v>
      </c>
    </row>
    <row r="1837" spans="1:12" x14ac:dyDescent="0.2">
      <c r="A1837" s="72" t="s">
        <v>3885</v>
      </c>
      <c r="B1837" s="66" t="s">
        <v>3886</v>
      </c>
      <c r="C1837" s="67">
        <v>13</v>
      </c>
      <c r="D1837" s="67" t="s">
        <v>343</v>
      </c>
      <c r="E1837" s="71">
        <v>8.3569113909229803E-2</v>
      </c>
      <c r="F1837" s="68">
        <v>11.4880493446415</v>
      </c>
      <c r="G1837" s="71">
        <v>0.229513750072874</v>
      </c>
      <c r="H1837" s="68">
        <v>21.125674633770199</v>
      </c>
      <c r="I1837" s="71">
        <v>5.8919629692733497E-6</v>
      </c>
      <c r="J1837" s="68">
        <v>51.387818041634503</v>
      </c>
      <c r="K1837" s="71">
        <v>2.1187699691846199E-2</v>
      </c>
      <c r="L1837" s="68">
        <v>12.220508866615299</v>
      </c>
    </row>
    <row r="1838" spans="1:12" x14ac:dyDescent="0.2">
      <c r="A1838" s="72" t="s">
        <v>3887</v>
      </c>
      <c r="B1838" s="66" t="s">
        <v>3888</v>
      </c>
      <c r="C1838" s="67">
        <v>13</v>
      </c>
      <c r="D1838" s="67" t="s">
        <v>343</v>
      </c>
      <c r="E1838" s="71">
        <v>6.4022085237878404E-2</v>
      </c>
      <c r="F1838" s="68">
        <v>5.5898226676946798</v>
      </c>
      <c r="G1838" s="71">
        <v>0.19206299780469899</v>
      </c>
      <c r="H1838" s="68">
        <v>10.7941403238242</v>
      </c>
      <c r="I1838" s="71">
        <v>3.2579089359511499E-6</v>
      </c>
      <c r="J1838" s="68">
        <v>47.070161912104901</v>
      </c>
      <c r="K1838" s="71">
        <v>0</v>
      </c>
      <c r="L1838" s="68">
        <v>4.0092521202775604</v>
      </c>
    </row>
    <row r="1839" spans="1:12" x14ac:dyDescent="0.2">
      <c r="A1839" s="72" t="s">
        <v>3889</v>
      </c>
      <c r="B1839" s="66" t="s">
        <v>3890</v>
      </c>
      <c r="C1839" s="67">
        <v>13</v>
      </c>
      <c r="D1839" s="67" t="s">
        <v>343</v>
      </c>
      <c r="E1839" s="71">
        <v>3.1751394639527801E-2</v>
      </c>
      <c r="F1839" s="68">
        <v>3.4309946029298399</v>
      </c>
      <c r="G1839" s="71">
        <v>4.5737809605802503E-3</v>
      </c>
      <c r="H1839" s="68">
        <v>3.0840400925211999</v>
      </c>
      <c r="I1839" s="71">
        <v>0</v>
      </c>
      <c r="J1839" s="68">
        <v>32.459521973785698</v>
      </c>
      <c r="K1839" s="71">
        <v>9.0680402958003198E-2</v>
      </c>
      <c r="L1839" s="68">
        <v>23.4772552043177</v>
      </c>
    </row>
    <row r="1840" spans="1:12" x14ac:dyDescent="0.2">
      <c r="A1840" s="72" t="s">
        <v>3891</v>
      </c>
      <c r="B1840" s="66" t="s">
        <v>3892</v>
      </c>
      <c r="C1840" s="67">
        <v>13</v>
      </c>
      <c r="D1840" s="67" t="s">
        <v>343</v>
      </c>
      <c r="E1840" s="71">
        <v>4.6737913035895098E-2</v>
      </c>
      <c r="F1840" s="68">
        <v>4.5104086353122597</v>
      </c>
      <c r="G1840" s="71">
        <v>7.4924900804623995E-2</v>
      </c>
      <c r="H1840" s="68">
        <v>5.01156515034695</v>
      </c>
      <c r="I1840" s="71">
        <v>0</v>
      </c>
      <c r="J1840" s="68">
        <v>32.459521973785698</v>
      </c>
      <c r="K1840" s="71">
        <v>6.5288838303061203E-2</v>
      </c>
      <c r="L1840" s="68">
        <v>19.545104086353099</v>
      </c>
    </row>
    <row r="1841" spans="1:12" x14ac:dyDescent="0.2">
      <c r="A1841" s="72" t="s">
        <v>3893</v>
      </c>
      <c r="B1841" s="66" t="s">
        <v>3894</v>
      </c>
      <c r="C1841" s="67">
        <v>13</v>
      </c>
      <c r="D1841" s="67" t="s">
        <v>343</v>
      </c>
      <c r="E1841" s="71">
        <v>0.108778988260337</v>
      </c>
      <c r="F1841" s="68">
        <v>22.898997686969899</v>
      </c>
      <c r="G1841" s="71">
        <v>0.22479700182877199</v>
      </c>
      <c r="H1841" s="68">
        <v>17.656129529683898</v>
      </c>
      <c r="I1841" s="71">
        <v>0</v>
      </c>
      <c r="J1841" s="68">
        <v>32.459521973785698</v>
      </c>
      <c r="K1841" s="71">
        <v>0.10153996295224001</v>
      </c>
      <c r="L1841" s="68">
        <v>24.787972243639199</v>
      </c>
    </row>
    <row r="1842" spans="1:12" x14ac:dyDescent="0.2">
      <c r="A1842" s="72" t="s">
        <v>3895</v>
      </c>
      <c r="B1842" s="66" t="s">
        <v>3896</v>
      </c>
      <c r="C1842" s="67">
        <v>13</v>
      </c>
      <c r="D1842" s="67" t="s">
        <v>343</v>
      </c>
      <c r="E1842" s="71">
        <v>8.6536102479108298E-2</v>
      </c>
      <c r="F1842" s="68">
        <v>13.839629915188899</v>
      </c>
      <c r="G1842" s="71">
        <v>0.22257850061256801</v>
      </c>
      <c r="H1842" s="68">
        <v>16.037008481110298</v>
      </c>
      <c r="I1842" s="71">
        <v>0</v>
      </c>
      <c r="J1842" s="68">
        <v>32.459521973785698</v>
      </c>
      <c r="K1842" s="71">
        <v>3.7029806824757198E-2</v>
      </c>
      <c r="L1842" s="68">
        <v>15.381649961449501</v>
      </c>
    </row>
    <row r="1843" spans="1:12" x14ac:dyDescent="0.2">
      <c r="A1843" s="72" t="s">
        <v>3897</v>
      </c>
      <c r="B1843" s="66" t="s">
        <v>3898</v>
      </c>
      <c r="C1843" s="67">
        <v>13</v>
      </c>
      <c r="D1843" s="67" t="s">
        <v>343</v>
      </c>
      <c r="E1843" s="71">
        <v>8.9778077113152499E-2</v>
      </c>
      <c r="F1843" s="68">
        <v>15.343099460293001</v>
      </c>
      <c r="G1843" s="71">
        <v>0.24547373536814401</v>
      </c>
      <c r="H1843" s="68">
        <v>31.033153430994599</v>
      </c>
      <c r="I1843" s="71">
        <v>0</v>
      </c>
      <c r="J1843" s="68">
        <v>32.459521973785698</v>
      </c>
      <c r="K1843" s="71">
        <v>2.3860495971313699E-2</v>
      </c>
      <c r="L1843" s="68">
        <v>12.6445643793369</v>
      </c>
    </row>
    <row r="1844" spans="1:12" x14ac:dyDescent="0.2">
      <c r="A1844" s="72" t="s">
        <v>3899</v>
      </c>
      <c r="B1844" s="66" t="s">
        <v>3900</v>
      </c>
      <c r="C1844" s="67">
        <v>13</v>
      </c>
      <c r="D1844" s="67" t="s">
        <v>343</v>
      </c>
      <c r="E1844" s="71">
        <v>8.2637879768934899E-2</v>
      </c>
      <c r="F1844" s="68">
        <v>10.5628373168851</v>
      </c>
      <c r="G1844" s="71">
        <v>0.246577241167071</v>
      </c>
      <c r="H1844" s="68">
        <v>31.6499614494988</v>
      </c>
      <c r="I1844" s="71">
        <v>0</v>
      </c>
      <c r="J1844" s="68">
        <v>32.459521973785698</v>
      </c>
      <c r="K1844" s="71">
        <v>1.33639813973379E-3</v>
      </c>
      <c r="L1844" s="68">
        <v>5.5898226676946798</v>
      </c>
    </row>
    <row r="1845" spans="1:12" x14ac:dyDescent="0.2">
      <c r="A1845" s="72" t="s">
        <v>3891</v>
      </c>
      <c r="B1845" s="66" t="s">
        <v>3901</v>
      </c>
      <c r="C1845" s="67">
        <v>13</v>
      </c>
      <c r="D1845" s="67" t="s">
        <v>343</v>
      </c>
      <c r="E1845" s="71">
        <v>5.5587639398368402E-2</v>
      </c>
      <c r="F1845" s="68">
        <v>5.1272166538165003</v>
      </c>
      <c r="G1845" s="71">
        <v>4.66817561629587E-2</v>
      </c>
      <c r="H1845" s="68">
        <v>4.3562066306862004</v>
      </c>
      <c r="I1845" s="71">
        <v>0</v>
      </c>
      <c r="J1845" s="68">
        <v>32.459521973785698</v>
      </c>
      <c r="K1845" s="71">
        <v>0.120081162032147</v>
      </c>
      <c r="L1845" s="68">
        <v>27.293754818812602</v>
      </c>
    </row>
    <row r="1846" spans="1:12" x14ac:dyDescent="0.2">
      <c r="A1846" s="72" t="s">
        <v>3902</v>
      </c>
      <c r="B1846" s="66" t="s">
        <v>3903</v>
      </c>
      <c r="C1846" s="67">
        <v>13</v>
      </c>
      <c r="D1846" s="67" t="s">
        <v>343</v>
      </c>
      <c r="E1846" s="71">
        <v>5.7824322548330899E-2</v>
      </c>
      <c r="F1846" s="68">
        <v>5.2043176561295299</v>
      </c>
      <c r="G1846" s="71">
        <v>9.0959964577366804E-3</v>
      </c>
      <c r="H1846" s="68">
        <v>3.2767925983037798</v>
      </c>
      <c r="I1846" s="71">
        <v>0</v>
      </c>
      <c r="J1846" s="68">
        <v>32.459521973785698</v>
      </c>
      <c r="K1846" s="71">
        <v>0.164376971187256</v>
      </c>
      <c r="L1846" s="68">
        <v>32.883577486507299</v>
      </c>
    </row>
    <row r="1847" spans="1:12" x14ac:dyDescent="0.2">
      <c r="A1847" s="72" t="s">
        <v>3904</v>
      </c>
      <c r="B1847" s="66" t="s">
        <v>3905</v>
      </c>
      <c r="C1847" s="67">
        <v>13</v>
      </c>
      <c r="D1847" s="67" t="s">
        <v>343</v>
      </c>
      <c r="E1847" s="71">
        <v>7.3101581384726694E-2</v>
      </c>
      <c r="F1847" s="68">
        <v>6.5535851966075596</v>
      </c>
      <c r="G1847" s="71">
        <v>5.1113249091616901E-2</v>
      </c>
      <c r="H1847" s="68">
        <v>4.43330763299923</v>
      </c>
      <c r="I1847" s="71">
        <v>0</v>
      </c>
      <c r="J1847" s="68">
        <v>32.459521973785698</v>
      </c>
      <c r="K1847" s="71">
        <v>0.16819149506256301</v>
      </c>
      <c r="L1847" s="68">
        <v>33.1534309946029</v>
      </c>
    </row>
    <row r="1848" spans="1:12" x14ac:dyDescent="0.2">
      <c r="A1848" s="72" t="s">
        <v>3906</v>
      </c>
      <c r="B1848" s="66" t="s">
        <v>3907</v>
      </c>
      <c r="C1848" s="67">
        <v>13</v>
      </c>
      <c r="D1848" s="67" t="s">
        <v>343</v>
      </c>
      <c r="E1848" s="71">
        <v>0.132810255671033</v>
      </c>
      <c r="F1848" s="68">
        <v>30.1464919043948</v>
      </c>
      <c r="G1848" s="71">
        <v>0.25429443846574401</v>
      </c>
      <c r="H1848" s="68">
        <v>78.450269853508104</v>
      </c>
      <c r="I1848" s="71">
        <v>0</v>
      </c>
      <c r="J1848" s="68">
        <v>32.459521973785698</v>
      </c>
      <c r="K1848" s="71">
        <v>0.144136328547355</v>
      </c>
      <c r="L1848" s="68">
        <v>30.454895913646901</v>
      </c>
    </row>
    <row r="1849" spans="1:12" x14ac:dyDescent="0.2">
      <c r="A1849" s="72" t="s">
        <v>3908</v>
      </c>
      <c r="B1849" s="66" t="s">
        <v>3909</v>
      </c>
      <c r="C1849" s="67">
        <v>13</v>
      </c>
      <c r="D1849" s="67" t="s">
        <v>343</v>
      </c>
      <c r="E1849" s="71">
        <v>0.102531618454741</v>
      </c>
      <c r="F1849" s="68">
        <v>20.123361603700801</v>
      </c>
      <c r="G1849" s="71">
        <v>0.19572675271437301</v>
      </c>
      <c r="H1849" s="68">
        <v>11.0254433307633</v>
      </c>
      <c r="I1849" s="71">
        <v>0</v>
      </c>
      <c r="J1849" s="68">
        <v>32.459521973785698</v>
      </c>
      <c r="K1849" s="71">
        <v>0.111868102649849</v>
      </c>
      <c r="L1849" s="68">
        <v>26.175790285273699</v>
      </c>
    </row>
    <row r="1850" spans="1:12" x14ac:dyDescent="0.2">
      <c r="A1850" s="72" t="s">
        <v>3910</v>
      </c>
      <c r="B1850" s="66" t="s">
        <v>3911</v>
      </c>
      <c r="C1850" s="67">
        <v>13</v>
      </c>
      <c r="D1850" s="67" t="s">
        <v>343</v>
      </c>
      <c r="E1850" s="71">
        <v>0.30968061770699101</v>
      </c>
      <c r="F1850" s="68">
        <v>70.585967617579001</v>
      </c>
      <c r="G1850" s="71">
        <v>0.25</v>
      </c>
      <c r="H1850" s="68">
        <v>75.481881264456405</v>
      </c>
      <c r="I1850" s="71">
        <v>7.3642894950365398E-2</v>
      </c>
      <c r="J1850" s="68">
        <v>91.865844255975304</v>
      </c>
      <c r="K1850" s="71">
        <v>0.60539895817060896</v>
      </c>
      <c r="L1850" s="68">
        <v>70.0462606013878</v>
      </c>
    </row>
    <row r="1851" spans="1:12" x14ac:dyDescent="0.2">
      <c r="A1851" s="72" t="s">
        <v>3912</v>
      </c>
      <c r="B1851" s="66" t="s">
        <v>3913</v>
      </c>
      <c r="C1851" s="67">
        <v>13</v>
      </c>
      <c r="D1851" s="67" t="s">
        <v>343</v>
      </c>
      <c r="E1851" s="71">
        <v>0.21431703350404999</v>
      </c>
      <c r="F1851" s="68">
        <v>48.265227447956804</v>
      </c>
      <c r="G1851" s="71">
        <v>0.26310158092409802</v>
      </c>
      <c r="H1851" s="68">
        <v>81.380107941403196</v>
      </c>
      <c r="I1851" s="71">
        <v>2.51988879294981E-2</v>
      </c>
      <c r="J1851" s="68">
        <v>88.974556669236705</v>
      </c>
      <c r="K1851" s="71">
        <v>0.35465063165855498</v>
      </c>
      <c r="L1851" s="68">
        <v>49.036237471087098</v>
      </c>
    </row>
    <row r="1852" spans="1:12" x14ac:dyDescent="0.2">
      <c r="A1852" s="72" t="s">
        <v>3914</v>
      </c>
      <c r="B1852" s="66" t="s">
        <v>3915</v>
      </c>
      <c r="C1852" s="67">
        <v>13</v>
      </c>
      <c r="D1852" s="67" t="s">
        <v>343</v>
      </c>
      <c r="E1852" s="71">
        <v>0.330889043097428</v>
      </c>
      <c r="F1852" s="68">
        <v>75.790285273708605</v>
      </c>
      <c r="G1852" s="71">
        <v>0.5</v>
      </c>
      <c r="H1852" s="68">
        <v>96.7232074016962</v>
      </c>
      <c r="I1852" s="71">
        <v>0.122758402132502</v>
      </c>
      <c r="J1852" s="68">
        <v>93.484965304548993</v>
      </c>
      <c r="K1852" s="71">
        <v>0.36990872715978301</v>
      </c>
      <c r="L1852" s="68">
        <v>50.732459521973801</v>
      </c>
    </row>
    <row r="1853" spans="1:12" x14ac:dyDescent="0.2">
      <c r="A1853" s="72" t="s">
        <v>3916</v>
      </c>
      <c r="B1853" s="66" t="s">
        <v>3916</v>
      </c>
      <c r="C1853" s="67">
        <v>13</v>
      </c>
      <c r="D1853" s="67" t="s">
        <v>343</v>
      </c>
      <c r="E1853" s="71">
        <v>0.14893375292029801</v>
      </c>
      <c r="F1853" s="68">
        <v>33.962991518889702</v>
      </c>
      <c r="G1853" s="71">
        <v>0.249999500000049</v>
      </c>
      <c r="H1853" s="68">
        <v>35.466461063993798</v>
      </c>
      <c r="I1853" s="71">
        <v>1.7361362616255802E-2</v>
      </c>
      <c r="J1853" s="68">
        <v>87.162683114880494</v>
      </c>
      <c r="K1853" s="71">
        <v>0.17944039614458901</v>
      </c>
      <c r="L1853" s="68">
        <v>34.078643022359302</v>
      </c>
    </row>
    <row r="1854" spans="1:12" x14ac:dyDescent="0.2">
      <c r="A1854" s="72" t="s">
        <v>3917</v>
      </c>
      <c r="B1854" s="66" t="s">
        <v>3918</v>
      </c>
      <c r="C1854" s="67">
        <v>80</v>
      </c>
      <c r="D1854" s="67" t="s">
        <v>343</v>
      </c>
      <c r="E1854" s="71">
        <v>0.234211908985483</v>
      </c>
      <c r="F1854" s="68">
        <v>68.438991138377602</v>
      </c>
      <c r="G1854" s="71">
        <v>0.245974245119264</v>
      </c>
      <c r="H1854" s="68">
        <v>71.779141104294496</v>
      </c>
      <c r="I1854" s="71">
        <v>7.41345635359525E-4</v>
      </c>
      <c r="J1854" s="68">
        <v>60.940695296523501</v>
      </c>
      <c r="K1854" s="71">
        <v>0.45592013620182698</v>
      </c>
      <c r="L1854" s="68">
        <v>65.780504430811206</v>
      </c>
    </row>
    <row r="1855" spans="1:12" x14ac:dyDescent="0.2">
      <c r="A1855" s="72" t="s">
        <v>3919</v>
      </c>
      <c r="B1855" s="66" t="s">
        <v>3920</v>
      </c>
      <c r="C1855" s="67">
        <v>13</v>
      </c>
      <c r="D1855" s="67" t="s">
        <v>343</v>
      </c>
      <c r="E1855" s="71">
        <v>0.174950825625932</v>
      </c>
      <c r="F1855" s="68">
        <v>39.668465690053999</v>
      </c>
      <c r="G1855" s="71">
        <v>0.24205200017641501</v>
      </c>
      <c r="H1855" s="68">
        <v>28.681572860447201</v>
      </c>
      <c r="I1855" s="71">
        <v>3.7405273759686599E-3</v>
      </c>
      <c r="J1855" s="68">
        <v>81.264456437933703</v>
      </c>
      <c r="K1855" s="71">
        <v>0.279059949325413</v>
      </c>
      <c r="L1855" s="68">
        <v>41.865844255975297</v>
      </c>
    </row>
    <row r="1856" spans="1:12" x14ac:dyDescent="0.2">
      <c r="A1856" s="72" t="s">
        <v>3921</v>
      </c>
      <c r="B1856" s="66" t="s">
        <v>3922</v>
      </c>
      <c r="C1856" s="67">
        <v>13</v>
      </c>
      <c r="D1856" s="67" t="s">
        <v>343</v>
      </c>
      <c r="E1856" s="71">
        <v>0.22772913197348699</v>
      </c>
      <c r="F1856" s="68">
        <v>51.657671549730097</v>
      </c>
      <c r="G1856" s="71">
        <v>0.25</v>
      </c>
      <c r="H1856" s="68">
        <v>75.481881264456405</v>
      </c>
      <c r="I1856" s="71">
        <v>3.72476410434221E-3</v>
      </c>
      <c r="J1856" s="68">
        <v>81.187355435620702</v>
      </c>
      <c r="K1856" s="71">
        <v>0.42946263181611999</v>
      </c>
      <c r="L1856" s="68">
        <v>55.936777178103299</v>
      </c>
    </row>
    <row r="1857" spans="1:12" x14ac:dyDescent="0.2">
      <c r="A1857" s="72" t="s">
        <v>3923</v>
      </c>
      <c r="B1857" s="66" t="s">
        <v>3924</v>
      </c>
      <c r="C1857" s="67">
        <v>13</v>
      </c>
      <c r="D1857" s="67" t="s">
        <v>343</v>
      </c>
      <c r="E1857" s="71">
        <v>0.15459821084547001</v>
      </c>
      <c r="F1857" s="68">
        <v>35.119506553585197</v>
      </c>
      <c r="G1857" s="71">
        <v>0.24997650000032201</v>
      </c>
      <c r="H1857" s="68">
        <v>35.350809560524297</v>
      </c>
      <c r="I1857" s="71">
        <v>2.0725846209561501E-5</v>
      </c>
      <c r="J1857" s="68">
        <v>58.519660755589797</v>
      </c>
      <c r="K1857" s="71">
        <v>0.21379740668987901</v>
      </c>
      <c r="L1857" s="68">
        <v>36.7386276021588</v>
      </c>
    </row>
    <row r="1858" spans="1:12" x14ac:dyDescent="0.2">
      <c r="A1858" s="72" t="s">
        <v>3925</v>
      </c>
      <c r="B1858" s="66" t="s">
        <v>3926</v>
      </c>
      <c r="C1858" s="67">
        <v>13</v>
      </c>
      <c r="D1858" s="67" t="s">
        <v>343</v>
      </c>
      <c r="E1858" s="71">
        <v>0.134869619386638</v>
      </c>
      <c r="F1858" s="68">
        <v>30.531996915959901</v>
      </c>
      <c r="G1858" s="71">
        <v>0.232961750054028</v>
      </c>
      <c r="H1858" s="68">
        <v>23.2459521973786</v>
      </c>
      <c r="I1858" s="71">
        <v>3.0430255806011802E-5</v>
      </c>
      <c r="J1858" s="68">
        <v>61.526599845798003</v>
      </c>
      <c r="K1858" s="71">
        <v>0.171616677850081</v>
      </c>
      <c r="L1858" s="68">
        <v>33.5003855050116</v>
      </c>
    </row>
    <row r="1859" spans="1:12" x14ac:dyDescent="0.2">
      <c r="A1859" s="72" t="s">
        <v>3927</v>
      </c>
      <c r="B1859" s="66" t="s">
        <v>3928</v>
      </c>
      <c r="C1859" s="67">
        <v>13</v>
      </c>
      <c r="D1859" s="67" t="s">
        <v>343</v>
      </c>
      <c r="E1859" s="71">
        <v>8.7166123540756701E-2</v>
      </c>
      <c r="F1859" s="68">
        <v>14.1094834232845</v>
      </c>
      <c r="G1859" s="71">
        <v>0.24011600038653</v>
      </c>
      <c r="H1859" s="68">
        <v>27.602158828064798</v>
      </c>
      <c r="I1859" s="71">
        <v>0</v>
      </c>
      <c r="J1859" s="68">
        <v>32.459521973785698</v>
      </c>
      <c r="K1859" s="71">
        <v>2.1382370235740598E-2</v>
      </c>
      <c r="L1859" s="68">
        <v>12.3747108712413</v>
      </c>
    </row>
    <row r="1860" spans="1:12" x14ac:dyDescent="0.2">
      <c r="A1860" s="72" t="s">
        <v>3929</v>
      </c>
      <c r="B1860" s="66" t="s">
        <v>3930</v>
      </c>
      <c r="C1860" s="67">
        <v>13</v>
      </c>
      <c r="D1860" s="67" t="s">
        <v>343</v>
      </c>
      <c r="E1860" s="71">
        <v>8.3247855096657594E-2</v>
      </c>
      <c r="F1860" s="68">
        <v>10.6399383191981</v>
      </c>
      <c r="G1860" s="71">
        <v>0.224352000635031</v>
      </c>
      <c r="H1860" s="68">
        <v>17.232074016962201</v>
      </c>
      <c r="I1860" s="71">
        <v>0</v>
      </c>
      <c r="J1860" s="68">
        <v>32.459521973785698</v>
      </c>
      <c r="K1860" s="71">
        <v>2.5391564654941998E-2</v>
      </c>
      <c r="L1860" s="68">
        <v>13.2999228989977</v>
      </c>
    </row>
    <row r="1861" spans="1:12" x14ac:dyDescent="0.2">
      <c r="A1861" s="72" t="s">
        <v>3931</v>
      </c>
      <c r="B1861" s="66" t="s">
        <v>3932</v>
      </c>
      <c r="C1861" s="67">
        <v>13</v>
      </c>
      <c r="D1861" s="67" t="s">
        <v>343</v>
      </c>
      <c r="E1861" s="71">
        <v>0.26227212053367799</v>
      </c>
      <c r="F1861" s="68">
        <v>60.17733230532</v>
      </c>
      <c r="G1861" s="71">
        <v>0.24769199997396499</v>
      </c>
      <c r="H1861" s="68">
        <v>32.382420971472598</v>
      </c>
      <c r="I1861" s="71">
        <v>2.2459100975518599E-2</v>
      </c>
      <c r="J1861" s="68">
        <v>88.319198149575897</v>
      </c>
      <c r="K1861" s="71">
        <v>0.51666526065155005</v>
      </c>
      <c r="L1861" s="68">
        <v>62.952968388588999</v>
      </c>
    </row>
    <row r="1862" spans="1:12" x14ac:dyDescent="0.2">
      <c r="A1862" s="72" t="s">
        <v>3933</v>
      </c>
      <c r="B1862" s="66" t="s">
        <v>3934</v>
      </c>
      <c r="C1862" s="67">
        <v>13</v>
      </c>
      <c r="D1862" s="67" t="s">
        <v>343</v>
      </c>
      <c r="E1862" s="71">
        <v>0.26067080290728101</v>
      </c>
      <c r="F1862" s="68">
        <v>59.714726291441799</v>
      </c>
      <c r="G1862" s="71">
        <v>0.24114275104805799</v>
      </c>
      <c r="H1862" s="68">
        <v>28.218966846569</v>
      </c>
      <c r="I1862" s="71">
        <v>9.2791268260525403E-4</v>
      </c>
      <c r="J1862" s="68">
        <v>76.5998457979954</v>
      </c>
      <c r="K1862" s="71">
        <v>0.53994174499117997</v>
      </c>
      <c r="L1862" s="68">
        <v>65.651503469545105</v>
      </c>
    </row>
    <row r="1863" spans="1:12" x14ac:dyDescent="0.2">
      <c r="A1863" s="72" t="s">
        <v>3935</v>
      </c>
      <c r="B1863" s="66" t="s">
        <v>3936</v>
      </c>
      <c r="C1863" s="67">
        <v>13</v>
      </c>
      <c r="D1863" s="67" t="s">
        <v>343</v>
      </c>
      <c r="E1863" s="71">
        <v>0.21503156115138999</v>
      </c>
      <c r="F1863" s="68">
        <v>48.573631457208897</v>
      </c>
      <c r="G1863" s="71">
        <v>0.23186349985874999</v>
      </c>
      <c r="H1863" s="68">
        <v>22.706245181187398</v>
      </c>
      <c r="I1863" s="71">
        <v>0</v>
      </c>
      <c r="J1863" s="68">
        <v>32.459521973785698</v>
      </c>
      <c r="K1863" s="71">
        <v>0.41323118359541999</v>
      </c>
      <c r="L1863" s="68">
        <v>54.163454124903602</v>
      </c>
    </row>
    <row r="1864" spans="1:12" x14ac:dyDescent="0.2">
      <c r="A1864" s="72" t="s">
        <v>3937</v>
      </c>
      <c r="B1864" s="66" t="s">
        <v>3938</v>
      </c>
      <c r="C1864" s="67">
        <v>13</v>
      </c>
      <c r="D1864" s="67" t="s">
        <v>343</v>
      </c>
      <c r="E1864" s="71">
        <v>0.27396231109974101</v>
      </c>
      <c r="F1864" s="68">
        <v>62.490362374710898</v>
      </c>
      <c r="G1864" s="71">
        <v>0.24949624907053999</v>
      </c>
      <c r="H1864" s="68">
        <v>34.040092521202801</v>
      </c>
      <c r="I1864" s="71">
        <v>1.2338463629772401E-5</v>
      </c>
      <c r="J1864" s="68">
        <v>55.551272166538197</v>
      </c>
      <c r="K1864" s="71">
        <v>0.57237834576505298</v>
      </c>
      <c r="L1864" s="68">
        <v>67.810331534309896</v>
      </c>
    </row>
    <row r="1865" spans="1:12" x14ac:dyDescent="0.2">
      <c r="A1865" s="72" t="s">
        <v>3939</v>
      </c>
      <c r="B1865" s="66" t="s">
        <v>3940</v>
      </c>
      <c r="C1865" s="67">
        <v>13</v>
      </c>
      <c r="D1865" s="67" t="s">
        <v>343</v>
      </c>
      <c r="E1865" s="71">
        <v>0.195387255495961</v>
      </c>
      <c r="F1865" s="68">
        <v>43.754818812644601</v>
      </c>
      <c r="G1865" s="71">
        <v>0.25422012946192102</v>
      </c>
      <c r="H1865" s="68">
        <v>78.411719352351597</v>
      </c>
      <c r="I1865" s="71">
        <v>9.7737428810224694E-6</v>
      </c>
      <c r="J1865" s="68">
        <v>54.047802621434101</v>
      </c>
      <c r="K1865" s="71">
        <v>0.331931863283081</v>
      </c>
      <c r="L1865" s="68">
        <v>46.993060909791801</v>
      </c>
    </row>
    <row r="1866" spans="1:12" x14ac:dyDescent="0.2">
      <c r="A1866" s="72" t="s">
        <v>3941</v>
      </c>
      <c r="B1866" s="66" t="s">
        <v>3942</v>
      </c>
      <c r="C1866" s="67">
        <v>13</v>
      </c>
      <c r="D1866" s="67" t="s">
        <v>343</v>
      </c>
      <c r="E1866" s="71">
        <v>0.14683877506903201</v>
      </c>
      <c r="F1866" s="68">
        <v>33.5389360061681</v>
      </c>
      <c r="G1866" s="71">
        <v>0.24712793603348601</v>
      </c>
      <c r="H1866" s="68">
        <v>31.996915959907501</v>
      </c>
      <c r="I1866" s="71">
        <v>0</v>
      </c>
      <c r="J1866" s="68">
        <v>32.459521973785698</v>
      </c>
      <c r="K1866" s="71">
        <v>0.19338838917361101</v>
      </c>
      <c r="L1866" s="68">
        <v>35.427910562837297</v>
      </c>
    </row>
    <row r="1867" spans="1:12" x14ac:dyDescent="0.2">
      <c r="A1867" s="72" t="s">
        <v>3943</v>
      </c>
      <c r="B1867" s="66" t="s">
        <v>3944</v>
      </c>
      <c r="C1867" s="67">
        <v>13</v>
      </c>
      <c r="D1867" s="67" t="s">
        <v>343</v>
      </c>
      <c r="E1867" s="71">
        <v>0.13537449772109</v>
      </c>
      <c r="F1867" s="68">
        <v>30.801850424055502</v>
      </c>
      <c r="G1867" s="71">
        <v>0.233526000779291</v>
      </c>
      <c r="H1867" s="68">
        <v>23.670007710100201</v>
      </c>
      <c r="I1867" s="71">
        <v>3.37574819533661E-5</v>
      </c>
      <c r="J1867" s="68">
        <v>62.413261372397798</v>
      </c>
      <c r="K1867" s="71">
        <v>0.17256373490202601</v>
      </c>
      <c r="L1867" s="68">
        <v>33.616037008481101</v>
      </c>
    </row>
    <row r="1868" spans="1:12" x14ac:dyDescent="0.2">
      <c r="A1868" s="72" t="s">
        <v>3945</v>
      </c>
      <c r="B1868" s="66" t="s">
        <v>3946</v>
      </c>
      <c r="C1868" s="67">
        <v>13</v>
      </c>
      <c r="D1868" s="67" t="s">
        <v>343</v>
      </c>
      <c r="E1868" s="71">
        <v>0.20678820766703099</v>
      </c>
      <c r="F1868" s="68">
        <v>46.7232074016962</v>
      </c>
      <c r="G1868" s="71">
        <v>0.22598850073037199</v>
      </c>
      <c r="H1868" s="68">
        <v>18.4271395528142</v>
      </c>
      <c r="I1868" s="71">
        <v>5.9992428919595803E-2</v>
      </c>
      <c r="J1868" s="68">
        <v>91.364687740940596</v>
      </c>
      <c r="K1868" s="71">
        <v>0.334383693351126</v>
      </c>
      <c r="L1868" s="68">
        <v>47.224363916730901</v>
      </c>
    </row>
    <row r="1869" spans="1:12" x14ac:dyDescent="0.2">
      <c r="A1869" s="72" t="s">
        <v>1018</v>
      </c>
      <c r="B1869" s="66" t="s">
        <v>3947</v>
      </c>
      <c r="C1869" s="67">
        <v>80</v>
      </c>
      <c r="D1869" s="67" t="s">
        <v>343</v>
      </c>
      <c r="E1869" s="71">
        <v>0.247399997436481</v>
      </c>
      <c r="F1869" s="68">
        <v>70.347648261758707</v>
      </c>
      <c r="G1869" s="71">
        <v>0.233255749925767</v>
      </c>
      <c r="H1869" s="68">
        <v>68.507157464212696</v>
      </c>
      <c r="I1869" s="71">
        <v>4.0762846314955303E-2</v>
      </c>
      <c r="J1869" s="68">
        <v>87.934560327198398</v>
      </c>
      <c r="K1869" s="71">
        <v>0.46818139606872</v>
      </c>
      <c r="L1869" s="68">
        <v>66.802999318336703</v>
      </c>
    </row>
    <row r="1870" spans="1:12" x14ac:dyDescent="0.2">
      <c r="A1870" s="72" t="s">
        <v>3948</v>
      </c>
      <c r="B1870" s="66" t="s">
        <v>3949</v>
      </c>
      <c r="C1870" s="67">
        <v>13</v>
      </c>
      <c r="D1870" s="67" t="s">
        <v>343</v>
      </c>
      <c r="E1870" s="71">
        <v>0.214964692883065</v>
      </c>
      <c r="F1870" s="68">
        <v>48.457979953739397</v>
      </c>
      <c r="G1870" s="71">
        <v>0.237156250167116</v>
      </c>
      <c r="H1870" s="68">
        <v>25.905936777178098</v>
      </c>
      <c r="I1870" s="71">
        <v>7.3203657015768597E-5</v>
      </c>
      <c r="J1870" s="68">
        <v>67.000771010023101</v>
      </c>
      <c r="K1870" s="71">
        <v>0.40766462482506299</v>
      </c>
      <c r="L1870" s="68">
        <v>53.623747108712401</v>
      </c>
    </row>
    <row r="1871" spans="1:12" x14ac:dyDescent="0.2">
      <c r="A1871" s="72" t="s">
        <v>3950</v>
      </c>
      <c r="B1871" s="66" t="s">
        <v>3951</v>
      </c>
      <c r="C1871" s="67">
        <v>13</v>
      </c>
      <c r="D1871" s="67" t="s">
        <v>343</v>
      </c>
      <c r="E1871" s="71">
        <v>0.160822043117301</v>
      </c>
      <c r="F1871" s="68">
        <v>36.6615265998458</v>
      </c>
      <c r="G1871" s="71">
        <v>0.235959999574716</v>
      </c>
      <c r="H1871" s="68">
        <v>25.0578257517348</v>
      </c>
      <c r="I1871" s="71">
        <v>5.1156102015573299E-5</v>
      </c>
      <c r="J1871" s="68">
        <v>65.227447956823397</v>
      </c>
      <c r="K1871" s="71">
        <v>0.24645497367517299</v>
      </c>
      <c r="L1871" s="68">
        <v>39.552814186584399</v>
      </c>
    </row>
    <row r="1872" spans="1:12" x14ac:dyDescent="0.2">
      <c r="A1872" s="72" t="s">
        <v>3952</v>
      </c>
      <c r="B1872" s="66" t="s">
        <v>3953</v>
      </c>
      <c r="C1872" s="67">
        <v>13</v>
      </c>
      <c r="D1872" s="67" t="s">
        <v>343</v>
      </c>
      <c r="E1872" s="71">
        <v>0.11658419730950299</v>
      </c>
      <c r="F1872" s="68">
        <v>25.250578257517301</v>
      </c>
      <c r="G1872" s="71">
        <v>0.237477749570809</v>
      </c>
      <c r="H1872" s="68">
        <v>26.137239784117199</v>
      </c>
      <c r="I1872" s="71">
        <v>1.7398620062207199E-5</v>
      </c>
      <c r="J1872" s="68">
        <v>57.247494217424801</v>
      </c>
      <c r="K1872" s="71">
        <v>0.112257443737638</v>
      </c>
      <c r="L1872" s="68">
        <v>26.214340786430199</v>
      </c>
    </row>
    <row r="1873" spans="1:12" x14ac:dyDescent="0.2">
      <c r="A1873" s="72" t="s">
        <v>3954</v>
      </c>
      <c r="B1873" s="66" t="s">
        <v>3955</v>
      </c>
      <c r="C1873" s="67">
        <v>13</v>
      </c>
      <c r="D1873" s="67" t="s">
        <v>343</v>
      </c>
      <c r="E1873" s="71">
        <v>0.12216200788769301</v>
      </c>
      <c r="F1873" s="68">
        <v>27.062451811873601</v>
      </c>
      <c r="G1873" s="71">
        <v>0.231497750355183</v>
      </c>
      <c r="H1873" s="68">
        <v>22.359290670778702</v>
      </c>
      <c r="I1873" s="71">
        <v>1.20611947841596E-5</v>
      </c>
      <c r="J1873" s="68">
        <v>55.358519660755597</v>
      </c>
      <c r="K1873" s="71">
        <v>0.134976212113113</v>
      </c>
      <c r="L1873" s="68">
        <v>29.298380878951399</v>
      </c>
    </row>
    <row r="1874" spans="1:12" x14ac:dyDescent="0.2">
      <c r="A1874" s="72" t="s">
        <v>3956</v>
      </c>
      <c r="B1874" s="66" t="s">
        <v>3957</v>
      </c>
      <c r="C1874" s="67">
        <v>13</v>
      </c>
      <c r="D1874" s="67" t="s">
        <v>343</v>
      </c>
      <c r="E1874" s="71">
        <v>0.115297720160823</v>
      </c>
      <c r="F1874" s="68">
        <v>24.8265227447957</v>
      </c>
      <c r="G1874" s="71">
        <v>0.233078000780675</v>
      </c>
      <c r="H1874" s="68">
        <v>23.3616037008481</v>
      </c>
      <c r="I1874" s="71">
        <v>0</v>
      </c>
      <c r="J1874" s="68">
        <v>32.459521973785698</v>
      </c>
      <c r="K1874" s="71">
        <v>0.112815159701794</v>
      </c>
      <c r="L1874" s="68">
        <v>26.252891287586699</v>
      </c>
    </row>
    <row r="1875" spans="1:12" x14ac:dyDescent="0.2">
      <c r="A1875" s="72" t="s">
        <v>3958</v>
      </c>
      <c r="B1875" s="66" t="s">
        <v>3959</v>
      </c>
      <c r="C1875" s="67">
        <v>13</v>
      </c>
      <c r="D1875" s="67" t="s">
        <v>343</v>
      </c>
      <c r="E1875" s="71">
        <v>0.16975710054385301</v>
      </c>
      <c r="F1875" s="68">
        <v>38.242097147262903</v>
      </c>
      <c r="G1875" s="71">
        <v>0.24982874977271</v>
      </c>
      <c r="H1875" s="68">
        <v>34.541249036237502</v>
      </c>
      <c r="I1875" s="71">
        <v>3.9233541654220203E-5</v>
      </c>
      <c r="J1875" s="68">
        <v>63.2999228989977</v>
      </c>
      <c r="K1875" s="71">
        <v>0.25940331831719499</v>
      </c>
      <c r="L1875" s="68">
        <v>40.478026214340801</v>
      </c>
    </row>
    <row r="1876" spans="1:12" x14ac:dyDescent="0.2">
      <c r="A1876" s="72" t="s">
        <v>3960</v>
      </c>
      <c r="B1876" s="66" t="s">
        <v>3961</v>
      </c>
      <c r="C1876" s="67">
        <v>13</v>
      </c>
      <c r="D1876" s="67" t="s">
        <v>343</v>
      </c>
      <c r="E1876" s="71">
        <v>0.224955241183354</v>
      </c>
      <c r="F1876" s="68">
        <v>50.848111025443302</v>
      </c>
      <c r="G1876" s="71">
        <v>0.26536581050837899</v>
      </c>
      <c r="H1876" s="68">
        <v>81.842713955281397</v>
      </c>
      <c r="I1876" s="71">
        <v>4.72594409358532E-4</v>
      </c>
      <c r="J1876" s="68">
        <v>74.441017733230495</v>
      </c>
      <c r="K1876" s="71">
        <v>0.409027318632324</v>
      </c>
      <c r="L1876" s="68">
        <v>53.739398612182001</v>
      </c>
    </row>
    <row r="1877" spans="1:12" x14ac:dyDescent="0.2">
      <c r="A1877" s="72" t="s">
        <v>3962</v>
      </c>
      <c r="B1877" s="66" t="s">
        <v>3963</v>
      </c>
      <c r="C1877" s="67">
        <v>13</v>
      </c>
      <c r="D1877" s="67" t="s">
        <v>343</v>
      </c>
      <c r="E1877" s="71">
        <v>0.134970858125086</v>
      </c>
      <c r="F1877" s="68">
        <v>30.609097918272901</v>
      </c>
      <c r="G1877" s="71">
        <v>0.24818450010548301</v>
      </c>
      <c r="H1877" s="68">
        <v>32.652274479568199</v>
      </c>
      <c r="I1877" s="71">
        <v>6.4465006604990797E-6</v>
      </c>
      <c r="J1877" s="68">
        <v>51.811873554356197</v>
      </c>
      <c r="K1877" s="71">
        <v>0.156721627769115</v>
      </c>
      <c r="L1877" s="68">
        <v>31.8041634541249</v>
      </c>
    </row>
    <row r="1878" spans="1:12" x14ac:dyDescent="0.2">
      <c r="A1878" s="72" t="s">
        <v>3964</v>
      </c>
      <c r="B1878" s="66" t="s">
        <v>3965</v>
      </c>
      <c r="C1878" s="67">
        <v>13</v>
      </c>
      <c r="D1878" s="67" t="s">
        <v>343</v>
      </c>
      <c r="E1878" s="71">
        <v>0.200969804249791</v>
      </c>
      <c r="F1878" s="68">
        <v>45.181187355435597</v>
      </c>
      <c r="G1878" s="71">
        <v>0.24348500033435999</v>
      </c>
      <c r="H1878" s="68">
        <v>29.722436391673099</v>
      </c>
      <c r="I1878" s="71">
        <v>1.2199829206965999E-5</v>
      </c>
      <c r="J1878" s="68">
        <v>55.435620663068597</v>
      </c>
      <c r="K1878" s="71">
        <v>0.35941221258580702</v>
      </c>
      <c r="L1878" s="68">
        <v>49.537393986121799</v>
      </c>
    </row>
    <row r="1879" spans="1:12" x14ac:dyDescent="0.2">
      <c r="A1879" s="72" t="s">
        <v>3966</v>
      </c>
      <c r="B1879" s="66" t="s">
        <v>3967</v>
      </c>
      <c r="C1879" s="67">
        <v>13</v>
      </c>
      <c r="D1879" s="67" t="s">
        <v>343</v>
      </c>
      <c r="E1879" s="71">
        <v>0.16489269814132301</v>
      </c>
      <c r="F1879" s="68">
        <v>37.509637625289102</v>
      </c>
      <c r="G1879" s="71">
        <v>0.24999999901980199</v>
      </c>
      <c r="H1879" s="68">
        <v>36.4687740940632</v>
      </c>
      <c r="I1879" s="71">
        <v>1.6982716793787899E-4</v>
      </c>
      <c r="J1879" s="68">
        <v>70.817270624518102</v>
      </c>
      <c r="K1879" s="71">
        <v>0.24450826823622801</v>
      </c>
      <c r="L1879" s="68">
        <v>39.437162683114899</v>
      </c>
    </row>
    <row r="1880" spans="1:12" x14ac:dyDescent="0.2">
      <c r="A1880" s="72" t="s">
        <v>3968</v>
      </c>
      <c r="B1880" s="66" t="s">
        <v>3969</v>
      </c>
      <c r="C1880" s="67">
        <v>13</v>
      </c>
      <c r="D1880" s="67" t="s">
        <v>343</v>
      </c>
      <c r="E1880" s="71">
        <v>0.24294085693818601</v>
      </c>
      <c r="F1880" s="68">
        <v>55.088666152659997</v>
      </c>
      <c r="G1880" s="71">
        <v>0.25655079046204898</v>
      </c>
      <c r="H1880" s="68">
        <v>79.452582883577506</v>
      </c>
      <c r="I1880" s="71">
        <v>0.116842466518377</v>
      </c>
      <c r="J1880" s="68">
        <v>93.2151117964534</v>
      </c>
      <c r="K1880" s="71">
        <v>0.35542931383413301</v>
      </c>
      <c r="L1880" s="68">
        <v>49.113338473400198</v>
      </c>
    </row>
    <row r="1881" spans="1:12" x14ac:dyDescent="0.2">
      <c r="A1881" s="72" t="s">
        <v>3970</v>
      </c>
      <c r="B1881" s="66" t="s">
        <v>3971</v>
      </c>
      <c r="C1881" s="67">
        <v>13</v>
      </c>
      <c r="D1881" s="67" t="s">
        <v>343</v>
      </c>
      <c r="E1881" s="71">
        <v>0.246083998724902</v>
      </c>
      <c r="F1881" s="68">
        <v>55.512721665381598</v>
      </c>
      <c r="G1881" s="71">
        <v>0.25</v>
      </c>
      <c r="H1881" s="68">
        <v>75.481881264456405</v>
      </c>
      <c r="I1881" s="71">
        <v>5.2107373659916301E-2</v>
      </c>
      <c r="J1881" s="68">
        <v>90.979182729375495</v>
      </c>
      <c r="K1881" s="71">
        <v>0.43614462251478903</v>
      </c>
      <c r="L1881" s="68">
        <v>56.245181187355399</v>
      </c>
    </row>
    <row r="1882" spans="1:12" x14ac:dyDescent="0.2">
      <c r="A1882" s="72" t="s">
        <v>3972</v>
      </c>
      <c r="B1882" s="66" t="s">
        <v>3973</v>
      </c>
      <c r="C1882" s="67">
        <v>13</v>
      </c>
      <c r="D1882" s="67" t="s">
        <v>343</v>
      </c>
      <c r="E1882" s="71">
        <v>0.253117729340951</v>
      </c>
      <c r="F1882" s="68">
        <v>57.286044718581302</v>
      </c>
      <c r="G1882" s="71">
        <v>0.28562131791371997</v>
      </c>
      <c r="H1882" s="68">
        <v>86.314572089437206</v>
      </c>
      <c r="I1882" s="71">
        <v>1.29743651149798E-2</v>
      </c>
      <c r="J1882" s="68">
        <v>86.083269082498106</v>
      </c>
      <c r="K1882" s="71">
        <v>0.46075750499415302</v>
      </c>
      <c r="L1882" s="68">
        <v>58.635312259059397</v>
      </c>
    </row>
    <row r="1883" spans="1:12" x14ac:dyDescent="0.2">
      <c r="A1883" s="72" t="s">
        <v>3974</v>
      </c>
      <c r="B1883" s="66" t="s">
        <v>3975</v>
      </c>
      <c r="C1883" s="67">
        <v>13</v>
      </c>
      <c r="D1883" s="67" t="s">
        <v>343</v>
      </c>
      <c r="E1883" s="71">
        <v>0.27521733219204503</v>
      </c>
      <c r="F1883" s="68">
        <v>62.952968388588999</v>
      </c>
      <c r="G1883" s="71">
        <v>0.34045614535409102</v>
      </c>
      <c r="H1883" s="68">
        <v>91.981495759444897</v>
      </c>
      <c r="I1883" s="71">
        <v>4.2758579096377099E-2</v>
      </c>
      <c r="J1883" s="68">
        <v>90.516576715497294</v>
      </c>
      <c r="K1883" s="71">
        <v>0.44243727212566902</v>
      </c>
      <c r="L1883" s="68">
        <v>56.9005397070162</v>
      </c>
    </row>
    <row r="1884" spans="1:12" x14ac:dyDescent="0.2">
      <c r="A1884" s="72" t="s">
        <v>3976</v>
      </c>
      <c r="B1884" s="66" t="s">
        <v>3977</v>
      </c>
      <c r="C1884" s="67">
        <v>13</v>
      </c>
      <c r="D1884" s="67" t="s">
        <v>343</v>
      </c>
      <c r="E1884" s="71">
        <v>0.25814395628731401</v>
      </c>
      <c r="F1884" s="68">
        <v>58.828064764841898</v>
      </c>
      <c r="G1884" s="71">
        <v>0.34452243870031701</v>
      </c>
      <c r="H1884" s="68">
        <v>92.251349267540505</v>
      </c>
      <c r="I1884" s="71">
        <v>2.2776225633191201E-2</v>
      </c>
      <c r="J1884" s="68">
        <v>88.396299151888996</v>
      </c>
      <c r="K1884" s="71">
        <v>0.40713320452843399</v>
      </c>
      <c r="L1884" s="68">
        <v>53.4695451040864</v>
      </c>
    </row>
    <row r="1885" spans="1:12" x14ac:dyDescent="0.2">
      <c r="A1885" s="72" t="s">
        <v>3978</v>
      </c>
      <c r="B1885" s="66" t="s">
        <v>3979</v>
      </c>
      <c r="C1885" s="67">
        <v>13</v>
      </c>
      <c r="D1885" s="67" t="s">
        <v>343</v>
      </c>
      <c r="E1885" s="71">
        <v>0.34983038976796399</v>
      </c>
      <c r="F1885" s="68">
        <v>79.760986892829607</v>
      </c>
      <c r="G1885" s="71">
        <v>0.65955396575457303</v>
      </c>
      <c r="H1885" s="68">
        <v>98.573631457208904</v>
      </c>
      <c r="I1885" s="71">
        <v>1.7717483742523199E-4</v>
      </c>
      <c r="J1885" s="68">
        <v>70.932922127987695</v>
      </c>
      <c r="K1885" s="71">
        <v>0.38976002871189502</v>
      </c>
      <c r="L1885" s="68">
        <v>52.081727062451797</v>
      </c>
    </row>
    <row r="1886" spans="1:12" x14ac:dyDescent="0.2">
      <c r="A1886" s="72" t="s">
        <v>3980</v>
      </c>
      <c r="B1886" s="66" t="s">
        <v>3981</v>
      </c>
      <c r="C1886" s="67">
        <v>13</v>
      </c>
      <c r="D1886" s="67" t="s">
        <v>343</v>
      </c>
      <c r="E1886" s="71">
        <v>0.13846338109949699</v>
      </c>
      <c r="F1886" s="68">
        <v>31.958365458751</v>
      </c>
      <c r="G1886" s="71">
        <v>0.275008421106606</v>
      </c>
      <c r="H1886" s="68">
        <v>84.502698535080995</v>
      </c>
      <c r="I1886" s="71">
        <v>6.4392915152030304E-4</v>
      </c>
      <c r="J1886" s="68">
        <v>75.404780262143404</v>
      </c>
      <c r="K1886" s="71">
        <v>0.13973779304036399</v>
      </c>
      <c r="L1886" s="68">
        <v>29.7609868928296</v>
      </c>
    </row>
    <row r="1887" spans="1:12" x14ac:dyDescent="0.2">
      <c r="A1887" s="72" t="s">
        <v>3982</v>
      </c>
      <c r="B1887" s="66" t="s">
        <v>3983</v>
      </c>
      <c r="C1887" s="67">
        <v>13</v>
      </c>
      <c r="D1887" s="67" t="s">
        <v>343</v>
      </c>
      <c r="E1887" s="71">
        <v>0.18354830723316401</v>
      </c>
      <c r="F1887" s="68">
        <v>41.210485736314602</v>
      </c>
      <c r="G1887" s="71">
        <v>0.24593724998993399</v>
      </c>
      <c r="H1887" s="68">
        <v>31.303006939090199</v>
      </c>
      <c r="I1887" s="71">
        <v>2.5426756172724E-2</v>
      </c>
      <c r="J1887" s="68">
        <v>89.090208172706198</v>
      </c>
      <c r="K1887" s="71">
        <v>0.27928091553683498</v>
      </c>
      <c r="L1887" s="68">
        <v>41.904394757131797</v>
      </c>
    </row>
    <row r="1888" spans="1:12" x14ac:dyDescent="0.2">
      <c r="A1888" s="72" t="s">
        <v>3984</v>
      </c>
      <c r="B1888" s="66" t="s">
        <v>3985</v>
      </c>
      <c r="C1888" s="67">
        <v>13</v>
      </c>
      <c r="D1888" s="67" t="s">
        <v>343</v>
      </c>
      <c r="E1888" s="71">
        <v>0.18767159694847901</v>
      </c>
      <c r="F1888" s="68">
        <v>42.135697764070898</v>
      </c>
      <c r="G1888" s="71">
        <v>0.249536000022162</v>
      </c>
      <c r="H1888" s="68">
        <v>34.117193523515802</v>
      </c>
      <c r="I1888" s="71">
        <v>6.1830952571668594E-5</v>
      </c>
      <c r="J1888" s="68">
        <v>66.075558982266799</v>
      </c>
      <c r="K1888" s="71">
        <v>0.31341695987070201</v>
      </c>
      <c r="L1888" s="68">
        <v>45.026985350809603</v>
      </c>
    </row>
    <row r="1889" spans="1:12" x14ac:dyDescent="0.2">
      <c r="A1889" s="72" t="s">
        <v>3986</v>
      </c>
      <c r="B1889" s="66" t="s">
        <v>3987</v>
      </c>
      <c r="C1889" s="67">
        <v>13</v>
      </c>
      <c r="D1889" s="67" t="s">
        <v>343</v>
      </c>
      <c r="E1889" s="71">
        <v>0.17070969098205799</v>
      </c>
      <c r="F1889" s="68">
        <v>38.589051657671497</v>
      </c>
      <c r="G1889" s="71">
        <v>0.25</v>
      </c>
      <c r="H1889" s="68">
        <v>75.481881264456405</v>
      </c>
      <c r="I1889" s="71">
        <v>5.29583495120569E-5</v>
      </c>
      <c r="J1889" s="68">
        <v>65.497301464919005</v>
      </c>
      <c r="K1889" s="71">
        <v>0.26207611459666202</v>
      </c>
      <c r="L1889" s="68">
        <v>40.747879722436402</v>
      </c>
    </row>
    <row r="1890" spans="1:12" x14ac:dyDescent="0.2">
      <c r="A1890" s="72" t="s">
        <v>3988</v>
      </c>
      <c r="B1890" s="66" t="s">
        <v>3989</v>
      </c>
      <c r="C1890" s="67">
        <v>13</v>
      </c>
      <c r="D1890" s="67" t="s">
        <v>343</v>
      </c>
      <c r="E1890" s="71">
        <v>0.11048333205344001</v>
      </c>
      <c r="F1890" s="68">
        <v>23.592906707787201</v>
      </c>
      <c r="G1890" s="71">
        <v>0.24992724959205501</v>
      </c>
      <c r="H1890" s="68">
        <v>35.119506553585197</v>
      </c>
      <c r="I1890" s="71">
        <v>2.46004450438209E-6</v>
      </c>
      <c r="J1890" s="68">
        <v>44.911333847340003</v>
      </c>
      <c r="K1890" s="71">
        <v>8.1520286523761198E-2</v>
      </c>
      <c r="L1890" s="68">
        <v>22.089437162683101</v>
      </c>
    </row>
    <row r="1891" spans="1:12" x14ac:dyDescent="0.2">
      <c r="A1891" s="72" t="s">
        <v>3990</v>
      </c>
      <c r="B1891" s="66" t="s">
        <v>3991</v>
      </c>
      <c r="C1891" s="67">
        <v>19</v>
      </c>
      <c r="D1891" s="67" t="s">
        <v>343</v>
      </c>
      <c r="E1891" s="71">
        <v>0.235301770600986</v>
      </c>
      <c r="F1891" s="68">
        <v>47.761194029850699</v>
      </c>
      <c r="G1891" s="71">
        <v>0.24290174677576401</v>
      </c>
      <c r="H1891" s="68">
        <v>37.686567164179102</v>
      </c>
      <c r="I1891" s="71">
        <v>2.58578072309312E-7</v>
      </c>
      <c r="J1891" s="68">
        <v>19.0298507462687</v>
      </c>
      <c r="K1891" s="71">
        <v>0.46300330644912102</v>
      </c>
      <c r="L1891" s="68">
        <v>52.985074626865703</v>
      </c>
    </row>
    <row r="1892" spans="1:12" x14ac:dyDescent="0.2">
      <c r="A1892" s="72" t="s">
        <v>3992</v>
      </c>
      <c r="B1892" s="66" t="s">
        <v>3993</v>
      </c>
      <c r="C1892" s="67">
        <v>19</v>
      </c>
      <c r="D1892" s="67" t="s">
        <v>343</v>
      </c>
      <c r="E1892" s="71">
        <v>0.214240604902698</v>
      </c>
      <c r="F1892" s="68">
        <v>43.4701492537313</v>
      </c>
      <c r="G1892" s="71">
        <v>0.247340000385216</v>
      </c>
      <c r="H1892" s="68">
        <v>41.791044776119399</v>
      </c>
      <c r="I1892" s="71">
        <v>1.2980930543019501E-2</v>
      </c>
      <c r="J1892" s="68">
        <v>68.470149253731293</v>
      </c>
      <c r="K1892" s="71">
        <v>0.38240088377985898</v>
      </c>
      <c r="L1892" s="68">
        <v>43.097014925373102</v>
      </c>
    </row>
    <row r="1893" spans="1:12" x14ac:dyDescent="0.2">
      <c r="A1893" s="72" t="s">
        <v>3994</v>
      </c>
      <c r="B1893" s="66" t="s">
        <v>3995</v>
      </c>
      <c r="C1893" s="67">
        <v>19</v>
      </c>
      <c r="D1893" s="67" t="s">
        <v>343</v>
      </c>
      <c r="E1893" s="71">
        <v>0.19456356229946301</v>
      </c>
      <c r="F1893" s="68">
        <v>37.5</v>
      </c>
      <c r="G1893" s="71">
        <v>0.25826901833295401</v>
      </c>
      <c r="H1893" s="68">
        <v>69.776119402985103</v>
      </c>
      <c r="I1893" s="71">
        <v>1.9960945720496298E-3</v>
      </c>
      <c r="J1893" s="68">
        <v>59.328358208955201</v>
      </c>
      <c r="K1893" s="71">
        <v>0.32342557399338701</v>
      </c>
      <c r="L1893" s="68">
        <v>35.261194029850699</v>
      </c>
    </row>
    <row r="1894" spans="1:12" x14ac:dyDescent="0.2">
      <c r="A1894" s="72" t="s">
        <v>3996</v>
      </c>
      <c r="B1894" s="66" t="s">
        <v>3997</v>
      </c>
      <c r="C1894" s="67">
        <v>19</v>
      </c>
      <c r="D1894" s="67" t="s">
        <v>343</v>
      </c>
      <c r="E1894" s="71">
        <v>0.22166685240817</v>
      </c>
      <c r="F1894" s="68">
        <v>44.589552238806</v>
      </c>
      <c r="G1894" s="71">
        <v>0.25126983131066899</v>
      </c>
      <c r="H1894" s="68">
        <v>61.9402985074627</v>
      </c>
      <c r="I1894" s="71">
        <v>1.04261367997899E-3</v>
      </c>
      <c r="J1894" s="68">
        <v>55.597014925373102</v>
      </c>
      <c r="K1894" s="71">
        <v>0.41268811223386198</v>
      </c>
      <c r="L1894" s="68">
        <v>47.014925373134297</v>
      </c>
    </row>
    <row r="1895" spans="1:12" x14ac:dyDescent="0.2">
      <c r="A1895" s="72" t="s">
        <v>3998</v>
      </c>
      <c r="B1895" s="66" t="s">
        <v>3999</v>
      </c>
      <c r="C1895" s="67">
        <v>19</v>
      </c>
      <c r="D1895" s="67" t="s">
        <v>343</v>
      </c>
      <c r="E1895" s="71">
        <v>0.26940479155150998</v>
      </c>
      <c r="F1895" s="68">
        <v>57.276119402985103</v>
      </c>
      <c r="G1895" s="71">
        <v>0.25275633940276199</v>
      </c>
      <c r="H1895" s="68">
        <v>64.552238805970106</v>
      </c>
      <c r="I1895" s="71">
        <v>1.02136765806111E-3</v>
      </c>
      <c r="J1895" s="68">
        <v>55.223880597014897</v>
      </c>
      <c r="K1895" s="71">
        <v>0.55443666759370902</v>
      </c>
      <c r="L1895" s="68">
        <v>66.604477611940297</v>
      </c>
    </row>
    <row r="1896" spans="1:12" x14ac:dyDescent="0.2">
      <c r="A1896" s="72" t="s">
        <v>4000</v>
      </c>
      <c r="B1896" s="66" t="s">
        <v>4001</v>
      </c>
      <c r="C1896" s="67">
        <v>19</v>
      </c>
      <c r="D1896" s="67" t="s">
        <v>343</v>
      </c>
      <c r="E1896" s="71">
        <v>0.27043253087531399</v>
      </c>
      <c r="F1896" s="68">
        <v>57.835820895522403</v>
      </c>
      <c r="G1896" s="71">
        <v>0.29408419513067002</v>
      </c>
      <c r="H1896" s="68">
        <v>81.156716417910403</v>
      </c>
      <c r="I1896" s="71">
        <v>1.01750760004876E-4</v>
      </c>
      <c r="J1896" s="68">
        <v>39.179104477611901</v>
      </c>
      <c r="K1896" s="71">
        <v>0.51711164673526799</v>
      </c>
      <c r="L1896" s="68">
        <v>61.007462686567202</v>
      </c>
    </row>
    <row r="1897" spans="1:12" x14ac:dyDescent="0.2">
      <c r="A1897" s="72" t="s">
        <v>4002</v>
      </c>
      <c r="B1897" s="66" t="s">
        <v>4003</v>
      </c>
      <c r="C1897" s="67">
        <v>19</v>
      </c>
      <c r="D1897" s="67" t="s">
        <v>343</v>
      </c>
      <c r="E1897" s="71">
        <v>0.23375706898206899</v>
      </c>
      <c r="F1897" s="68">
        <v>46.641791044776099</v>
      </c>
      <c r="G1897" s="71">
        <v>0.25337417418991698</v>
      </c>
      <c r="H1897" s="68">
        <v>65.111940298507506</v>
      </c>
      <c r="I1897" s="71">
        <v>3.15465228594564E-5</v>
      </c>
      <c r="J1897" s="68">
        <v>30.037313432835798</v>
      </c>
      <c r="K1897" s="71">
        <v>0.44786548623342898</v>
      </c>
      <c r="L1897" s="68">
        <v>50.373134328358198</v>
      </c>
    </row>
    <row r="1898" spans="1:12" x14ac:dyDescent="0.2">
      <c r="A1898" s="72" t="s">
        <v>4004</v>
      </c>
      <c r="B1898" s="66" t="s">
        <v>4005</v>
      </c>
      <c r="C1898" s="67">
        <v>19</v>
      </c>
      <c r="D1898" s="67" t="s">
        <v>343</v>
      </c>
      <c r="E1898" s="71">
        <v>0.245779091136518</v>
      </c>
      <c r="F1898" s="68">
        <v>51.119402985074601</v>
      </c>
      <c r="G1898" s="71">
        <v>0.25137816979051802</v>
      </c>
      <c r="H1898" s="68">
        <v>62.686567164179102</v>
      </c>
      <c r="I1898" s="71">
        <v>2.3168481244792801E-4</v>
      </c>
      <c r="J1898" s="68">
        <v>44.0298507462687</v>
      </c>
      <c r="K1898" s="71">
        <v>0.48572741880658798</v>
      </c>
      <c r="L1898" s="68">
        <v>55.783582089552198</v>
      </c>
    </row>
    <row r="1899" spans="1:12" x14ac:dyDescent="0.2">
      <c r="A1899" s="72" t="s">
        <v>4006</v>
      </c>
      <c r="B1899" s="66" t="s">
        <v>4007</v>
      </c>
      <c r="C1899" s="67">
        <v>19</v>
      </c>
      <c r="D1899" s="67" t="s">
        <v>343</v>
      </c>
      <c r="E1899" s="71">
        <v>0.27026636299157603</v>
      </c>
      <c r="F1899" s="68">
        <v>57.462686567164198</v>
      </c>
      <c r="G1899" s="71">
        <v>0.249505489950861</v>
      </c>
      <c r="H1899" s="68">
        <v>45.522388059701498</v>
      </c>
      <c r="I1899" s="71">
        <v>1.4968547264031301E-2</v>
      </c>
      <c r="J1899" s="68">
        <v>70.522388059701498</v>
      </c>
      <c r="K1899" s="71">
        <v>0.54632505175983503</v>
      </c>
      <c r="L1899" s="68">
        <v>65.298507462686601</v>
      </c>
    </row>
    <row r="1900" spans="1:12" x14ac:dyDescent="0.2">
      <c r="A1900" s="72" t="s">
        <v>4008</v>
      </c>
      <c r="B1900" s="66" t="s">
        <v>4009</v>
      </c>
      <c r="C1900" s="67">
        <v>19</v>
      </c>
      <c r="D1900" s="67" t="s">
        <v>343</v>
      </c>
      <c r="E1900" s="71">
        <v>0.323656751519102</v>
      </c>
      <c r="F1900" s="68">
        <v>71.268656716417894</v>
      </c>
      <c r="G1900" s="71">
        <v>0.236769586199503</v>
      </c>
      <c r="H1900" s="68">
        <v>33.955223880597003</v>
      </c>
      <c r="I1900" s="71">
        <v>2.3127477125821101E-3</v>
      </c>
      <c r="J1900" s="68">
        <v>59.888059701492502</v>
      </c>
      <c r="K1900" s="71">
        <v>0.73188792064522101</v>
      </c>
      <c r="L1900" s="68">
        <v>84.701492537313399</v>
      </c>
    </row>
    <row r="1901" spans="1:12" x14ac:dyDescent="0.2">
      <c r="A1901" s="72" t="s">
        <v>4010</v>
      </c>
      <c r="B1901" s="66" t="s">
        <v>4011</v>
      </c>
      <c r="C1901" s="67">
        <v>19</v>
      </c>
      <c r="D1901" s="67" t="s">
        <v>343</v>
      </c>
      <c r="E1901" s="71">
        <v>0.231941545508244</v>
      </c>
      <c r="F1901" s="68">
        <v>46.268656716417901</v>
      </c>
      <c r="G1901" s="71">
        <v>0.122248765291465</v>
      </c>
      <c r="H1901" s="68">
        <v>20.522388059701498</v>
      </c>
      <c r="I1901" s="71">
        <v>1.9664933036022501E-4</v>
      </c>
      <c r="J1901" s="68">
        <v>43.283582089552198</v>
      </c>
      <c r="K1901" s="71">
        <v>0.57337922190290802</v>
      </c>
      <c r="L1901" s="68">
        <v>68.843283582089597</v>
      </c>
    </row>
    <row r="1902" spans="1:12" x14ac:dyDescent="0.2">
      <c r="A1902" s="72" t="s">
        <v>4012</v>
      </c>
      <c r="B1902" s="66" t="s">
        <v>4013</v>
      </c>
      <c r="C1902" s="67">
        <v>19</v>
      </c>
      <c r="D1902" s="67" t="s">
        <v>343</v>
      </c>
      <c r="E1902" s="71">
        <v>0.28156452451606401</v>
      </c>
      <c r="F1902" s="68">
        <v>60.634328358208997</v>
      </c>
      <c r="G1902" s="71">
        <v>0.19938180846408099</v>
      </c>
      <c r="H1902" s="68">
        <v>26.119402985074601</v>
      </c>
      <c r="I1902" s="71">
        <v>1.07979985132374E-2</v>
      </c>
      <c r="J1902" s="68">
        <v>66.791044776119406</v>
      </c>
      <c r="K1902" s="71">
        <v>0.63451376657087299</v>
      </c>
      <c r="L1902" s="68">
        <v>77.798507462686601</v>
      </c>
    </row>
    <row r="1903" spans="1:12" x14ac:dyDescent="0.2">
      <c r="A1903" s="72" t="s">
        <v>4014</v>
      </c>
      <c r="B1903" s="66" t="s">
        <v>4015</v>
      </c>
      <c r="C1903" s="67">
        <v>19</v>
      </c>
      <c r="D1903" s="67" t="s">
        <v>343</v>
      </c>
      <c r="E1903" s="71">
        <v>0.28186385345529003</v>
      </c>
      <c r="F1903" s="68">
        <v>60.820895522388099</v>
      </c>
      <c r="G1903" s="71">
        <v>0.268914657554223</v>
      </c>
      <c r="H1903" s="68">
        <v>73.507462686567195</v>
      </c>
      <c r="I1903" s="71">
        <v>5.8994628990609397E-4</v>
      </c>
      <c r="J1903" s="68">
        <v>51.492537313432798</v>
      </c>
      <c r="K1903" s="71">
        <v>0.57608695652173902</v>
      </c>
      <c r="L1903" s="68">
        <v>69.029850746268707</v>
      </c>
    </row>
    <row r="1904" spans="1:12" x14ac:dyDescent="0.2">
      <c r="A1904" s="72" t="s">
        <v>4016</v>
      </c>
      <c r="B1904" s="66" t="s">
        <v>4017</v>
      </c>
      <c r="C1904" s="67">
        <v>19</v>
      </c>
      <c r="D1904" s="67" t="s">
        <v>343</v>
      </c>
      <c r="E1904" s="71">
        <v>0.252312105412133</v>
      </c>
      <c r="F1904" s="68">
        <v>53.544776119402997</v>
      </c>
      <c r="G1904" s="71">
        <v>0.2338170008356</v>
      </c>
      <c r="H1904" s="68">
        <v>32.835820895522403</v>
      </c>
      <c r="I1904" s="71">
        <v>4.3699690529264102E-5</v>
      </c>
      <c r="J1904" s="68">
        <v>32.835820895522403</v>
      </c>
      <c r="K1904" s="71">
        <v>0.52307561571026895</v>
      </c>
      <c r="L1904" s="68">
        <v>62.313432835820898</v>
      </c>
    </row>
    <row r="1905" spans="1:12" x14ac:dyDescent="0.2">
      <c r="A1905" s="72" t="s">
        <v>1824</v>
      </c>
      <c r="B1905" s="66" t="s">
        <v>4018</v>
      </c>
      <c r="C1905" s="67">
        <v>19</v>
      </c>
      <c r="D1905" s="67" t="s">
        <v>343</v>
      </c>
      <c r="E1905" s="71">
        <v>0.30283235859220797</v>
      </c>
      <c r="F1905" s="68">
        <v>66.231343283582106</v>
      </c>
      <c r="G1905" s="71">
        <v>0.24245099735352599</v>
      </c>
      <c r="H1905" s="68">
        <v>37.5</v>
      </c>
      <c r="I1905" s="71">
        <v>1.5967194616461899E-4</v>
      </c>
      <c r="J1905" s="68">
        <v>42.164179104477597</v>
      </c>
      <c r="K1905" s="71">
        <v>0.66588640647693198</v>
      </c>
      <c r="L1905" s="68">
        <v>80.597014925373102</v>
      </c>
    </row>
    <row r="1906" spans="1:12" x14ac:dyDescent="0.2">
      <c r="A1906" s="72" t="s">
        <v>4019</v>
      </c>
      <c r="B1906" s="66" t="s">
        <v>4020</v>
      </c>
      <c r="C1906" s="67">
        <v>19</v>
      </c>
      <c r="D1906" s="67" t="s">
        <v>343</v>
      </c>
      <c r="E1906" s="71">
        <v>0.31741342950534601</v>
      </c>
      <c r="F1906" s="68">
        <v>69.402985074626898</v>
      </c>
      <c r="G1906" s="71">
        <v>0.256644373895765</v>
      </c>
      <c r="H1906" s="68">
        <v>68.656716417910403</v>
      </c>
      <c r="I1906" s="71">
        <v>2.65533800026635E-3</v>
      </c>
      <c r="J1906" s="68">
        <v>60.820895522388099</v>
      </c>
      <c r="K1906" s="71">
        <v>0.69294057662000597</v>
      </c>
      <c r="L1906" s="68">
        <v>82.089552238805993</v>
      </c>
    </row>
    <row r="1907" spans="1:12" x14ac:dyDescent="0.2">
      <c r="A1907" s="72" t="s">
        <v>4021</v>
      </c>
      <c r="B1907" s="66" t="s">
        <v>4022</v>
      </c>
      <c r="C1907" s="67">
        <v>19</v>
      </c>
      <c r="D1907" s="67" t="s">
        <v>343</v>
      </c>
      <c r="E1907" s="71">
        <v>0.288888674083432</v>
      </c>
      <c r="F1907" s="68">
        <v>61.9402985074627</v>
      </c>
      <c r="G1907" s="71">
        <v>0.24727799933189001</v>
      </c>
      <c r="H1907" s="68">
        <v>41.604477611940297</v>
      </c>
      <c r="I1907" s="71">
        <v>2.3664585844251301E-5</v>
      </c>
      <c r="J1907" s="68">
        <v>28.358208955223901</v>
      </c>
      <c r="K1907" s="71">
        <v>0.61936435833256098</v>
      </c>
      <c r="L1907" s="68">
        <v>75.746268656716396</v>
      </c>
    </row>
    <row r="1908" spans="1:12" x14ac:dyDescent="0.2">
      <c r="A1908" s="72" t="s">
        <v>4023</v>
      </c>
      <c r="B1908" s="66" t="s">
        <v>4024</v>
      </c>
      <c r="C1908" s="67">
        <v>19</v>
      </c>
      <c r="D1908" s="67" t="s">
        <v>343</v>
      </c>
      <c r="E1908" s="71">
        <v>0.26671179280663199</v>
      </c>
      <c r="F1908" s="68">
        <v>56.156716417910403</v>
      </c>
      <c r="G1908" s="71">
        <v>0.25406697023233399</v>
      </c>
      <c r="H1908" s="68">
        <v>66.044776119402997</v>
      </c>
      <c r="I1908" s="71">
        <v>1.32472654540235E-2</v>
      </c>
      <c r="J1908" s="68">
        <v>69.029850746268707</v>
      </c>
      <c r="K1908" s="71">
        <v>0.53282114273353698</v>
      </c>
      <c r="L1908" s="68">
        <v>63.432835820895498</v>
      </c>
    </row>
    <row r="1909" spans="1:12" x14ac:dyDescent="0.2">
      <c r="A1909" s="72" t="s">
        <v>4025</v>
      </c>
      <c r="B1909" s="66" t="s">
        <v>4026</v>
      </c>
      <c r="C1909" s="67">
        <v>19</v>
      </c>
      <c r="D1909" s="67" t="s">
        <v>343</v>
      </c>
      <c r="E1909" s="71">
        <v>0.268669741636755</v>
      </c>
      <c r="F1909" s="68">
        <v>57.089552238806</v>
      </c>
      <c r="G1909" s="71">
        <v>0.23912049992553699</v>
      </c>
      <c r="H1909" s="68">
        <v>35.261194029850699</v>
      </c>
      <c r="I1909" s="71">
        <v>5.0839313656277502E-2</v>
      </c>
      <c r="J1909" s="68">
        <v>81.156716417910403</v>
      </c>
      <c r="K1909" s="71">
        <v>0.51604941132845095</v>
      </c>
      <c r="L1909" s="68">
        <v>60.634328358208997</v>
      </c>
    </row>
    <row r="1910" spans="1:12" x14ac:dyDescent="0.2">
      <c r="A1910" s="72" t="s">
        <v>2825</v>
      </c>
      <c r="B1910" s="66" t="s">
        <v>4027</v>
      </c>
      <c r="C1910" s="67">
        <v>19</v>
      </c>
      <c r="D1910" s="67" t="s">
        <v>343</v>
      </c>
      <c r="E1910" s="71">
        <v>0.27081356347284402</v>
      </c>
      <c r="F1910" s="68">
        <v>58.208955223880601</v>
      </c>
      <c r="G1910" s="71">
        <v>0.25137816763404103</v>
      </c>
      <c r="H1910" s="68">
        <v>62.126865671641802</v>
      </c>
      <c r="I1910" s="71">
        <v>1.13386478443738E-4</v>
      </c>
      <c r="J1910" s="68">
        <v>39.925373134328403</v>
      </c>
      <c r="K1910" s="71">
        <v>0.56094913630604804</v>
      </c>
      <c r="L1910" s="68">
        <v>67.350746268656707</v>
      </c>
    </row>
    <row r="1911" spans="1:12" x14ac:dyDescent="0.2">
      <c r="A1911" s="72" t="s">
        <v>4028</v>
      </c>
      <c r="B1911" s="66" t="s">
        <v>4029</v>
      </c>
      <c r="C1911" s="67">
        <v>19</v>
      </c>
      <c r="D1911" s="67" t="s">
        <v>343</v>
      </c>
      <c r="E1911" s="71">
        <v>0.24767647788539801</v>
      </c>
      <c r="F1911" s="68">
        <v>51.492537313432798</v>
      </c>
      <c r="G1911" s="71">
        <v>0.25651447998855798</v>
      </c>
      <c r="H1911" s="68">
        <v>68.470149253731293</v>
      </c>
      <c r="I1911" s="71">
        <v>7.64358815807649E-4</v>
      </c>
      <c r="J1911" s="68">
        <v>53.731343283582099</v>
      </c>
      <c r="K1911" s="71">
        <v>0.48575059485182798</v>
      </c>
      <c r="L1911" s="68">
        <v>55.9701492537313</v>
      </c>
    </row>
    <row r="1912" spans="1:12" x14ac:dyDescent="0.2">
      <c r="A1912" s="72" t="s">
        <v>4030</v>
      </c>
      <c r="B1912" s="66" t="s">
        <v>4031</v>
      </c>
      <c r="C1912" s="67">
        <v>19</v>
      </c>
      <c r="D1912" s="67" t="s">
        <v>343</v>
      </c>
      <c r="E1912" s="71">
        <v>0.18869768718209701</v>
      </c>
      <c r="F1912" s="68">
        <v>36.194029850746297</v>
      </c>
      <c r="G1912" s="71">
        <v>0.25068908489525898</v>
      </c>
      <c r="H1912" s="68">
        <v>61.753731343283597</v>
      </c>
      <c r="I1912" s="71">
        <v>6.6842446280466596E-5</v>
      </c>
      <c r="J1912" s="68">
        <v>36.007462686567202</v>
      </c>
      <c r="K1912" s="71">
        <v>0.31533713420475301</v>
      </c>
      <c r="L1912" s="68">
        <v>34.141791044776099</v>
      </c>
    </row>
    <row r="1913" spans="1:12" x14ac:dyDescent="0.2">
      <c r="A1913" s="72" t="s">
        <v>4032</v>
      </c>
      <c r="B1913" s="66" t="s">
        <v>4033</v>
      </c>
      <c r="C1913" s="67">
        <v>19</v>
      </c>
      <c r="D1913" s="67" t="s">
        <v>343</v>
      </c>
      <c r="E1913" s="71">
        <v>0.165002767079277</v>
      </c>
      <c r="F1913" s="68">
        <v>29.8507462686567</v>
      </c>
      <c r="G1913" s="71">
        <v>0.250689084361501</v>
      </c>
      <c r="H1913" s="68">
        <v>61.007462686567202</v>
      </c>
      <c r="I1913" s="71">
        <v>3.87478054908606E-4</v>
      </c>
      <c r="J1913" s="68">
        <v>47.947761194029901</v>
      </c>
      <c r="K1913" s="71">
        <v>0.243931738821421</v>
      </c>
      <c r="L1913" s="68">
        <v>23.694029850746301</v>
      </c>
    </row>
    <row r="1914" spans="1:12" x14ac:dyDescent="0.2">
      <c r="A1914" s="72" t="s">
        <v>4034</v>
      </c>
      <c r="B1914" s="66" t="s">
        <v>4035</v>
      </c>
      <c r="C1914" s="67">
        <v>19</v>
      </c>
      <c r="D1914" s="67" t="s">
        <v>343</v>
      </c>
      <c r="E1914" s="71">
        <v>0.299854385200931</v>
      </c>
      <c r="F1914" s="68">
        <v>64.738805970149201</v>
      </c>
      <c r="G1914" s="71">
        <v>0.24448449934959901</v>
      </c>
      <c r="H1914" s="68">
        <v>38.992537313432798</v>
      </c>
      <c r="I1914" s="71">
        <v>1.22063457308224E-8</v>
      </c>
      <c r="J1914" s="68">
        <v>17.3507462686567</v>
      </c>
      <c r="K1914" s="71">
        <v>0.65507864404684701</v>
      </c>
      <c r="L1914" s="68">
        <v>79.850746268656707</v>
      </c>
    </row>
    <row r="1915" spans="1:12" x14ac:dyDescent="0.2">
      <c r="A1915" s="72" t="s">
        <v>4036</v>
      </c>
      <c r="B1915" s="66" t="s">
        <v>4037</v>
      </c>
      <c r="C1915" s="67">
        <v>19</v>
      </c>
      <c r="D1915" s="67" t="s">
        <v>343</v>
      </c>
      <c r="E1915" s="71">
        <v>0.40994760697987997</v>
      </c>
      <c r="F1915" s="68">
        <v>91.417910447761201</v>
      </c>
      <c r="G1915" s="71">
        <v>0.238025335632052</v>
      </c>
      <c r="H1915" s="68">
        <v>34.888059701492502</v>
      </c>
      <c r="I1915" s="71">
        <v>9.98101307758988E-2</v>
      </c>
      <c r="J1915" s="68">
        <v>86.9402985074627</v>
      </c>
      <c r="K1915" s="71">
        <v>0.89200735453169</v>
      </c>
      <c r="L1915" s="68">
        <v>95.149253731343293</v>
      </c>
    </row>
    <row r="1916" spans="1:12" x14ac:dyDescent="0.2">
      <c r="A1916" s="72" t="s">
        <v>4038</v>
      </c>
      <c r="B1916" s="66" t="s">
        <v>4039</v>
      </c>
      <c r="C1916" s="67">
        <v>19</v>
      </c>
      <c r="D1916" s="67" t="s">
        <v>343</v>
      </c>
      <c r="E1916" s="71">
        <v>0.33589152399032302</v>
      </c>
      <c r="F1916" s="68">
        <v>75.932835820895505</v>
      </c>
      <c r="G1916" s="71">
        <v>0.24934504134184299</v>
      </c>
      <c r="H1916" s="68">
        <v>45.1492537313433</v>
      </c>
      <c r="I1916" s="71">
        <v>3.1805859117186898E-3</v>
      </c>
      <c r="J1916" s="68">
        <v>61.567164179104502</v>
      </c>
      <c r="K1916" s="71">
        <v>0.75514894471740701</v>
      </c>
      <c r="L1916" s="68">
        <v>87.5</v>
      </c>
    </row>
    <row r="1917" spans="1:12" x14ac:dyDescent="0.2">
      <c r="A1917" s="72" t="s">
        <v>4040</v>
      </c>
      <c r="B1917" s="66" t="s">
        <v>4041</v>
      </c>
      <c r="C1917" s="67">
        <v>19</v>
      </c>
      <c r="D1917" s="67" t="s">
        <v>343</v>
      </c>
      <c r="E1917" s="71">
        <v>0.42481387391772901</v>
      </c>
      <c r="F1917" s="68">
        <v>94.216417910447802</v>
      </c>
      <c r="G1917" s="71">
        <v>0.44722192522947701</v>
      </c>
      <c r="H1917" s="68">
        <v>93.843283582089597</v>
      </c>
      <c r="I1917" s="71">
        <v>0.31606043074082302</v>
      </c>
      <c r="J1917" s="68">
        <v>96.082089552238799</v>
      </c>
      <c r="K1917" s="71">
        <v>0.51115926578288695</v>
      </c>
      <c r="L1917" s="68">
        <v>59.514925373134297</v>
      </c>
    </row>
    <row r="1918" spans="1:12" x14ac:dyDescent="0.2">
      <c r="A1918" s="72" t="s">
        <v>4042</v>
      </c>
      <c r="B1918" s="66" t="s">
        <v>4043</v>
      </c>
      <c r="C1918" s="67">
        <v>19</v>
      </c>
      <c r="D1918" s="67" t="s">
        <v>343</v>
      </c>
      <c r="E1918" s="71">
        <v>0.347929584517359</v>
      </c>
      <c r="F1918" s="68">
        <v>79.291044776119406</v>
      </c>
      <c r="G1918" s="71">
        <v>0.44183151357384098</v>
      </c>
      <c r="H1918" s="68">
        <v>93.656716417910403</v>
      </c>
      <c r="I1918" s="71">
        <v>4.1008103672188198E-2</v>
      </c>
      <c r="J1918" s="68">
        <v>79.477611940298502</v>
      </c>
      <c r="K1918" s="71">
        <v>0.56094913630604804</v>
      </c>
      <c r="L1918" s="68">
        <v>67.350746268656707</v>
      </c>
    </row>
    <row r="1919" spans="1:12" x14ac:dyDescent="0.2">
      <c r="A1919" s="72" t="s">
        <v>4044</v>
      </c>
      <c r="B1919" s="66" t="s">
        <v>4045</v>
      </c>
      <c r="C1919" s="67">
        <v>19</v>
      </c>
      <c r="D1919" s="67" t="s">
        <v>343</v>
      </c>
      <c r="E1919" s="71">
        <v>0.35579246702659501</v>
      </c>
      <c r="F1919" s="68">
        <v>81.529850746268707</v>
      </c>
      <c r="G1919" s="71">
        <v>0.60230797240485101</v>
      </c>
      <c r="H1919" s="68">
        <v>97.201492537313399</v>
      </c>
      <c r="I1919" s="71">
        <v>0.210295163355566</v>
      </c>
      <c r="J1919" s="68">
        <v>93.843283582089597</v>
      </c>
      <c r="K1919" s="71">
        <v>0.25477426531936598</v>
      </c>
      <c r="L1919" s="68">
        <v>25.373134328358201</v>
      </c>
    </row>
    <row r="1920" spans="1:12" x14ac:dyDescent="0.2">
      <c r="A1920" s="72" t="s">
        <v>4046</v>
      </c>
      <c r="B1920" s="66" t="s">
        <v>4047</v>
      </c>
      <c r="C1920" s="67">
        <v>19</v>
      </c>
      <c r="D1920" s="67" t="s">
        <v>343</v>
      </c>
      <c r="E1920" s="71">
        <v>0.365493584501348</v>
      </c>
      <c r="F1920" s="68">
        <v>82.835820895522403</v>
      </c>
      <c r="G1920" s="71">
        <v>0.246054998730205</v>
      </c>
      <c r="H1920" s="68">
        <v>40.485074626865703</v>
      </c>
      <c r="I1920" s="71">
        <v>3.8434489118446299E-3</v>
      </c>
      <c r="J1920" s="68">
        <v>62.313432835820898</v>
      </c>
      <c r="K1920" s="71">
        <v>0.84658230586199501</v>
      </c>
      <c r="L1920" s="68">
        <v>92.723880597014897</v>
      </c>
    </row>
    <row r="1921" spans="1:12" x14ac:dyDescent="0.2">
      <c r="A1921" s="72" t="s">
        <v>4048</v>
      </c>
      <c r="B1921" s="66" t="s">
        <v>4049</v>
      </c>
      <c r="C1921" s="67">
        <v>19</v>
      </c>
      <c r="D1921" s="67" t="s">
        <v>343</v>
      </c>
      <c r="E1921" s="71">
        <v>0.25660545622829001</v>
      </c>
      <c r="F1921" s="68">
        <v>54.104477611940297</v>
      </c>
      <c r="G1921" s="71">
        <v>0.27400642922646601</v>
      </c>
      <c r="H1921" s="68">
        <v>74.813432835820905</v>
      </c>
      <c r="I1921" s="71">
        <v>3.0064134322592102E-2</v>
      </c>
      <c r="J1921" s="68">
        <v>76.679104477611901</v>
      </c>
      <c r="K1921" s="71">
        <v>0.46574580513581199</v>
      </c>
      <c r="L1921" s="68">
        <v>53.358208955223901</v>
      </c>
    </row>
    <row r="1922" spans="1:12" x14ac:dyDescent="0.2">
      <c r="A1922" s="72" t="s">
        <v>4050</v>
      </c>
      <c r="B1922" s="66" t="s">
        <v>4051</v>
      </c>
      <c r="C1922" s="67">
        <v>19</v>
      </c>
      <c r="D1922" s="67" t="s">
        <v>343</v>
      </c>
      <c r="E1922" s="71">
        <v>0.25736501835404302</v>
      </c>
      <c r="F1922" s="68">
        <v>54.291044776119399</v>
      </c>
      <c r="G1922" s="71">
        <v>0.28585658422051302</v>
      </c>
      <c r="H1922" s="68">
        <v>78.917910447761201</v>
      </c>
      <c r="I1922" s="71">
        <v>1.5732874418441501E-3</v>
      </c>
      <c r="J1922" s="68">
        <v>57.835820895522403</v>
      </c>
      <c r="K1922" s="71">
        <v>0.48466518339977099</v>
      </c>
      <c r="L1922" s="68">
        <v>55.597014925373102</v>
      </c>
    </row>
    <row r="1923" spans="1:12" x14ac:dyDescent="0.2">
      <c r="A1923" s="72" t="s">
        <v>1340</v>
      </c>
      <c r="B1923" s="66" t="s">
        <v>4052</v>
      </c>
      <c r="C1923" s="67">
        <v>19</v>
      </c>
      <c r="D1923" s="67" t="s">
        <v>343</v>
      </c>
      <c r="E1923" s="71">
        <v>0.34960466978822902</v>
      </c>
      <c r="F1923" s="68">
        <v>79.477611940298502</v>
      </c>
      <c r="G1923" s="71">
        <v>0.236930249731749</v>
      </c>
      <c r="H1923" s="68">
        <v>34.141791044776099</v>
      </c>
      <c r="I1923" s="71">
        <v>4.6723974789209899E-4</v>
      </c>
      <c r="J1923" s="68">
        <v>49.626865671641802</v>
      </c>
      <c r="K1923" s="71">
        <v>0.81141651988504704</v>
      </c>
      <c r="L1923" s="68">
        <v>90.485074626865696</v>
      </c>
    </row>
    <row r="1924" spans="1:12" x14ac:dyDescent="0.2">
      <c r="A1924" s="72" t="s">
        <v>4053</v>
      </c>
      <c r="B1924" s="66" t="s">
        <v>4054</v>
      </c>
      <c r="C1924" s="67">
        <v>19</v>
      </c>
      <c r="D1924" s="67" t="s">
        <v>343</v>
      </c>
      <c r="E1924" s="71">
        <v>0.24079562488227599</v>
      </c>
      <c r="F1924" s="68">
        <v>49.253731343283597</v>
      </c>
      <c r="G1924" s="71">
        <v>0.27076159937081901</v>
      </c>
      <c r="H1924" s="68">
        <v>73.694029850746304</v>
      </c>
      <c r="I1924" s="71">
        <v>4.1598545570497497E-2</v>
      </c>
      <c r="J1924" s="68">
        <v>79.850746268656707</v>
      </c>
      <c r="K1924" s="71">
        <v>0.41002672970551002</v>
      </c>
      <c r="L1924" s="68">
        <v>46.641791044776099</v>
      </c>
    </row>
    <row r="1925" spans="1:12" x14ac:dyDescent="0.2">
      <c r="A1925" s="72" t="s">
        <v>4055</v>
      </c>
      <c r="B1925" s="66" t="s">
        <v>4056</v>
      </c>
      <c r="C1925" s="67">
        <v>19</v>
      </c>
      <c r="D1925" s="67" t="s">
        <v>343</v>
      </c>
      <c r="E1925" s="71">
        <v>0.37394572784673602</v>
      </c>
      <c r="F1925" s="68">
        <v>84.701492537313399</v>
      </c>
      <c r="G1925" s="71">
        <v>0.24183974987034601</v>
      </c>
      <c r="H1925" s="68">
        <v>36.567164179104502</v>
      </c>
      <c r="I1925" s="71">
        <v>2.6925835140768701E-2</v>
      </c>
      <c r="J1925" s="68">
        <v>75.373134328358205</v>
      </c>
      <c r="K1925" s="71">
        <v>0.85307159852909398</v>
      </c>
      <c r="L1925" s="68">
        <v>93.283582089552198</v>
      </c>
    </row>
    <row r="1926" spans="1:12" x14ac:dyDescent="0.2">
      <c r="A1926" s="72" t="s">
        <v>4057</v>
      </c>
      <c r="B1926" s="66" t="s">
        <v>4058</v>
      </c>
      <c r="C1926" s="67">
        <v>19</v>
      </c>
      <c r="D1926" s="67" t="s">
        <v>343</v>
      </c>
      <c r="E1926" s="71">
        <v>0.25063587890996197</v>
      </c>
      <c r="F1926" s="68">
        <v>52.611940298507498</v>
      </c>
      <c r="G1926" s="71">
        <v>0.23476699549229599</v>
      </c>
      <c r="H1926" s="68">
        <v>33.582089552238799</v>
      </c>
      <c r="I1926" s="71">
        <v>5.8184570831701297E-6</v>
      </c>
      <c r="J1926" s="68">
        <v>22.388059701492502</v>
      </c>
      <c r="K1926" s="71">
        <v>0.51713482278050704</v>
      </c>
      <c r="L1926" s="68">
        <v>61.194029850746297</v>
      </c>
    </row>
    <row r="1927" spans="1:12" x14ac:dyDescent="0.2">
      <c r="A1927" s="72" t="s">
        <v>4059</v>
      </c>
      <c r="B1927" s="66" t="s">
        <v>4060</v>
      </c>
      <c r="C1927" s="67">
        <v>19</v>
      </c>
      <c r="D1927" s="67" t="s">
        <v>343</v>
      </c>
      <c r="E1927" s="71">
        <v>0.35675686219001301</v>
      </c>
      <c r="F1927" s="68">
        <v>81.902985074626898</v>
      </c>
      <c r="G1927" s="71">
        <v>0.24151775038801199</v>
      </c>
      <c r="H1927" s="68">
        <v>36.380597014925399</v>
      </c>
      <c r="I1927" s="71">
        <v>2.7673177174475999E-5</v>
      </c>
      <c r="J1927" s="68">
        <v>29.1044776119403</v>
      </c>
      <c r="K1927" s="71">
        <v>0.82872516300485199</v>
      </c>
      <c r="L1927" s="68">
        <v>91.791044776119406</v>
      </c>
    </row>
    <row r="1928" spans="1:12" x14ac:dyDescent="0.2">
      <c r="A1928" s="72" t="s">
        <v>4061</v>
      </c>
      <c r="B1928" s="66" t="s">
        <v>4062</v>
      </c>
      <c r="C1928" s="67">
        <v>19</v>
      </c>
      <c r="D1928" s="67" t="s">
        <v>343</v>
      </c>
      <c r="E1928" s="71">
        <v>0.501173586958509</v>
      </c>
      <c r="F1928" s="68">
        <v>97.761194029850799</v>
      </c>
      <c r="G1928" s="71">
        <v>0.55021823106482703</v>
      </c>
      <c r="H1928" s="68">
        <v>95.895522388059703</v>
      </c>
      <c r="I1928" s="71">
        <v>0.15812082961602</v>
      </c>
      <c r="J1928" s="68">
        <v>90.858208955223901</v>
      </c>
      <c r="K1928" s="71">
        <v>0.79518170019467904</v>
      </c>
      <c r="L1928" s="68">
        <v>89.738805970149201</v>
      </c>
    </row>
    <row r="1929" spans="1:12" x14ac:dyDescent="0.2">
      <c r="A1929" s="72" t="s">
        <v>4063</v>
      </c>
      <c r="B1929" s="66" t="s">
        <v>4064</v>
      </c>
      <c r="C1929" s="67">
        <v>19</v>
      </c>
      <c r="D1929" s="67" t="s">
        <v>343</v>
      </c>
      <c r="E1929" s="71">
        <v>0.47213655266487198</v>
      </c>
      <c r="F1929" s="68">
        <v>96.455223880597003</v>
      </c>
      <c r="G1929" s="71">
        <v>0.58458843493762702</v>
      </c>
      <c r="H1929" s="68">
        <v>96.828358208955194</v>
      </c>
      <c r="I1929" s="71">
        <v>0.178913401914255</v>
      </c>
      <c r="J1929" s="68">
        <v>92.164179104477597</v>
      </c>
      <c r="K1929" s="71">
        <v>0.65290782114273405</v>
      </c>
      <c r="L1929" s="68">
        <v>79.664179104477597</v>
      </c>
    </row>
    <row r="1930" spans="1:12" x14ac:dyDescent="0.2">
      <c r="A1930" s="72" t="s">
        <v>2209</v>
      </c>
      <c r="B1930" s="66" t="s">
        <v>4065</v>
      </c>
      <c r="C1930" s="67">
        <v>19</v>
      </c>
      <c r="D1930" s="67" t="s">
        <v>343</v>
      </c>
      <c r="E1930" s="71">
        <v>0.32997717710063701</v>
      </c>
      <c r="F1930" s="68">
        <v>74.626865671641795</v>
      </c>
      <c r="G1930" s="71">
        <v>0.331116742834551</v>
      </c>
      <c r="H1930" s="68">
        <v>85.634328358209004</v>
      </c>
      <c r="I1930" s="71">
        <v>9.2473358968888905E-2</v>
      </c>
      <c r="J1930" s="68">
        <v>85.820895522388099</v>
      </c>
      <c r="K1930" s="71">
        <v>0.56634142949847099</v>
      </c>
      <c r="L1930" s="68">
        <v>67.910447761194007</v>
      </c>
    </row>
    <row r="1931" spans="1:12" x14ac:dyDescent="0.2">
      <c r="A1931" s="72" t="s">
        <v>4066</v>
      </c>
      <c r="B1931" s="66" t="s">
        <v>4067</v>
      </c>
      <c r="C1931" s="67">
        <v>19</v>
      </c>
      <c r="D1931" s="67" t="s">
        <v>343</v>
      </c>
      <c r="E1931" s="71">
        <v>0.48444917620616801</v>
      </c>
      <c r="F1931" s="68">
        <v>97.201492537313399</v>
      </c>
      <c r="G1931" s="71">
        <v>0.62692123790644105</v>
      </c>
      <c r="H1931" s="68">
        <v>97.388059701492494</v>
      </c>
      <c r="I1931" s="71">
        <v>0.21139199016510701</v>
      </c>
      <c r="J1931" s="68">
        <v>94.029850746268707</v>
      </c>
      <c r="K1931" s="71">
        <v>0.61503430054695496</v>
      </c>
      <c r="L1931" s="68">
        <v>74.4402985074627</v>
      </c>
    </row>
    <row r="1932" spans="1:12" x14ac:dyDescent="0.2">
      <c r="A1932" s="72" t="s">
        <v>2857</v>
      </c>
      <c r="B1932" s="66" t="s">
        <v>4068</v>
      </c>
      <c r="C1932" s="67">
        <v>19</v>
      </c>
      <c r="D1932" s="67" t="s">
        <v>343</v>
      </c>
      <c r="E1932" s="71">
        <v>0.270369816659839</v>
      </c>
      <c r="F1932" s="68">
        <v>57.6492537313433</v>
      </c>
      <c r="G1932" s="71">
        <v>0.241466919376884</v>
      </c>
      <c r="H1932" s="68">
        <v>36.194029850746297</v>
      </c>
      <c r="I1932" s="71">
        <v>4.4866747992643099E-5</v>
      </c>
      <c r="J1932" s="68">
        <v>33.208955223880601</v>
      </c>
      <c r="K1932" s="71">
        <v>0.56959766385463995</v>
      </c>
      <c r="L1932" s="68">
        <v>68.283582089552198</v>
      </c>
    </row>
    <row r="1933" spans="1:12" x14ac:dyDescent="0.2">
      <c r="A1933" s="72" t="s">
        <v>4069</v>
      </c>
      <c r="B1933" s="66" t="s">
        <v>4070</v>
      </c>
      <c r="C1933" s="67">
        <v>19</v>
      </c>
      <c r="D1933" s="67" t="s">
        <v>343</v>
      </c>
      <c r="E1933" s="71">
        <v>0.29122999833525298</v>
      </c>
      <c r="F1933" s="68">
        <v>63.0597014925373</v>
      </c>
      <c r="G1933" s="71">
        <v>0.228796749359931</v>
      </c>
      <c r="H1933" s="68">
        <v>30.9701492537313</v>
      </c>
      <c r="I1933" s="71">
        <v>0.13967477279270099</v>
      </c>
      <c r="J1933" s="68">
        <v>90.111940298507506</v>
      </c>
      <c r="K1933" s="71">
        <v>0.50521847285312604</v>
      </c>
      <c r="L1933" s="68">
        <v>58.955223880597003</v>
      </c>
    </row>
    <row r="1934" spans="1:12" x14ac:dyDescent="0.2">
      <c r="A1934" s="72" t="s">
        <v>4071</v>
      </c>
      <c r="B1934" s="66" t="s">
        <v>4072</v>
      </c>
      <c r="C1934" s="67">
        <v>19</v>
      </c>
      <c r="D1934" s="67" t="s">
        <v>343</v>
      </c>
      <c r="E1934" s="71">
        <v>0.31577641741158202</v>
      </c>
      <c r="F1934" s="68">
        <v>68.656716417910403</v>
      </c>
      <c r="G1934" s="71">
        <v>0.27768493404302502</v>
      </c>
      <c r="H1934" s="68">
        <v>75.932835820895505</v>
      </c>
      <c r="I1934" s="71">
        <v>5.0167735862012401E-4</v>
      </c>
      <c r="J1934" s="68">
        <v>50.5597014925373</v>
      </c>
      <c r="K1934" s="71">
        <v>0.66914264083310204</v>
      </c>
      <c r="L1934" s="68">
        <v>80.970149253731293</v>
      </c>
    </row>
    <row r="1935" spans="1:12" x14ac:dyDescent="0.2">
      <c r="A1935" s="72" t="s">
        <v>4073</v>
      </c>
      <c r="B1935" s="66" t="s">
        <v>4074</v>
      </c>
      <c r="C1935" s="67">
        <v>19</v>
      </c>
      <c r="D1935" s="67" t="s">
        <v>343</v>
      </c>
      <c r="E1935" s="71">
        <v>0.21958096237221</v>
      </c>
      <c r="F1935" s="68">
        <v>43.843283582089597</v>
      </c>
      <c r="G1935" s="71">
        <v>0.25574236179293702</v>
      </c>
      <c r="H1935" s="68">
        <v>68.097014925373102</v>
      </c>
      <c r="I1935" s="71">
        <v>0</v>
      </c>
      <c r="J1935" s="68">
        <v>13.0597014925373</v>
      </c>
      <c r="K1935" s="71">
        <v>0.40300052532369202</v>
      </c>
      <c r="L1935" s="68">
        <v>45.335820895522403</v>
      </c>
    </row>
    <row r="1936" spans="1:12" x14ac:dyDescent="0.2">
      <c r="A1936" s="72" t="s">
        <v>4075</v>
      </c>
      <c r="B1936" s="66" t="s">
        <v>4076</v>
      </c>
      <c r="C1936" s="67">
        <v>19</v>
      </c>
      <c r="D1936" s="67" t="s">
        <v>343</v>
      </c>
      <c r="E1936" s="71">
        <v>0.39411395667205301</v>
      </c>
      <c r="F1936" s="68">
        <v>88.619402985074601</v>
      </c>
      <c r="G1936" s="71">
        <v>0.58149208439298306</v>
      </c>
      <c r="H1936" s="68">
        <v>96.641791044776099</v>
      </c>
      <c r="I1936" s="71">
        <v>1.4491978386070499E-2</v>
      </c>
      <c r="J1936" s="68">
        <v>69.962686567164198</v>
      </c>
      <c r="K1936" s="71">
        <v>0.58635780723710695</v>
      </c>
      <c r="L1936" s="68">
        <v>70.895522388059703</v>
      </c>
    </row>
    <row r="1937" spans="1:12" x14ac:dyDescent="0.2">
      <c r="A1937" s="72" t="s">
        <v>2647</v>
      </c>
      <c r="B1937" s="66" t="s">
        <v>4077</v>
      </c>
      <c r="C1937" s="67">
        <v>19</v>
      </c>
      <c r="D1937" s="67" t="s">
        <v>343</v>
      </c>
      <c r="E1937" s="71">
        <v>0.31624191687961101</v>
      </c>
      <c r="F1937" s="68">
        <v>68.843283582089597</v>
      </c>
      <c r="G1937" s="71">
        <v>0.24085900014716199</v>
      </c>
      <c r="H1937" s="68">
        <v>35.634328358208997</v>
      </c>
      <c r="I1937" s="71">
        <v>1.11330278007778E-2</v>
      </c>
      <c r="J1937" s="68">
        <v>66.977611940298502</v>
      </c>
      <c r="K1937" s="71">
        <v>0.69673372269089395</v>
      </c>
      <c r="L1937" s="68">
        <v>82.276119402985103</v>
      </c>
    </row>
    <row r="1938" spans="1:12" x14ac:dyDescent="0.2">
      <c r="A1938" s="72" t="s">
        <v>4078</v>
      </c>
      <c r="B1938" s="66" t="s">
        <v>4079</v>
      </c>
      <c r="C1938" s="67">
        <v>19</v>
      </c>
      <c r="D1938" s="67" t="s">
        <v>343</v>
      </c>
      <c r="E1938" s="71">
        <v>0.484221631483152</v>
      </c>
      <c r="F1938" s="68">
        <v>96.828358208955194</v>
      </c>
      <c r="G1938" s="71">
        <v>0.68768205757267398</v>
      </c>
      <c r="H1938" s="68">
        <v>98.134328358209004</v>
      </c>
      <c r="I1938" s="71">
        <v>0.17050182578317999</v>
      </c>
      <c r="J1938" s="68">
        <v>91.417910447761201</v>
      </c>
      <c r="K1938" s="71">
        <v>0.59448101109360096</v>
      </c>
      <c r="L1938" s="68">
        <v>72.014925373134304</v>
      </c>
    </row>
    <row r="1939" spans="1:12" x14ac:dyDescent="0.2">
      <c r="A1939" s="72" t="s">
        <v>4080</v>
      </c>
      <c r="B1939" s="66" t="s">
        <v>4081</v>
      </c>
      <c r="C1939" s="67">
        <v>19</v>
      </c>
      <c r="D1939" s="67" t="s">
        <v>343</v>
      </c>
      <c r="E1939" s="71">
        <v>0.24871462582783399</v>
      </c>
      <c r="F1939" s="68">
        <v>52.052238805970198</v>
      </c>
      <c r="G1939" s="71">
        <v>0.25140212852632698</v>
      </c>
      <c r="H1939" s="68">
        <v>62.873134328358198</v>
      </c>
      <c r="I1939" s="71">
        <v>1.9262004820712698E-2</v>
      </c>
      <c r="J1939" s="68">
        <v>72.388059701492494</v>
      </c>
      <c r="K1939" s="71">
        <v>0.47547974413646099</v>
      </c>
      <c r="L1939" s="68">
        <v>54.8507462686567</v>
      </c>
    </row>
    <row r="1940" spans="1:12" x14ac:dyDescent="0.2">
      <c r="A1940" s="72" t="s">
        <v>4082</v>
      </c>
      <c r="B1940" s="66" t="s">
        <v>4083</v>
      </c>
      <c r="C1940" s="67">
        <v>19</v>
      </c>
      <c r="D1940" s="67" t="s">
        <v>343</v>
      </c>
      <c r="E1940" s="71">
        <v>0.238640946200671</v>
      </c>
      <c r="F1940" s="68">
        <v>48.507462686567202</v>
      </c>
      <c r="G1940" s="71">
        <v>0.25404164277907398</v>
      </c>
      <c r="H1940" s="68">
        <v>65.858208955223901</v>
      </c>
      <c r="I1940" s="71">
        <v>1.23702103774947E-2</v>
      </c>
      <c r="J1940" s="68">
        <v>68.283582089552198</v>
      </c>
      <c r="K1940" s="71">
        <v>0.44951098544544399</v>
      </c>
      <c r="L1940" s="68">
        <v>50.746268656716403</v>
      </c>
    </row>
    <row r="1941" spans="1:12" x14ac:dyDescent="0.2">
      <c r="A1941" s="72" t="s">
        <v>4084</v>
      </c>
      <c r="B1941" s="66" t="s">
        <v>4085</v>
      </c>
      <c r="C1941" s="67">
        <v>19</v>
      </c>
      <c r="D1941" s="67" t="s">
        <v>343</v>
      </c>
      <c r="E1941" s="71">
        <v>0.41027905504226497</v>
      </c>
      <c r="F1941" s="68">
        <v>91.791044776119406</v>
      </c>
      <c r="G1941" s="71">
        <v>0.72410223879119795</v>
      </c>
      <c r="H1941" s="68">
        <v>98.694029850746304</v>
      </c>
      <c r="I1941" s="71">
        <v>0.12809242455876799</v>
      </c>
      <c r="J1941" s="68">
        <v>88.992537313432805</v>
      </c>
      <c r="K1941" s="71">
        <v>0.37864250177683001</v>
      </c>
      <c r="L1941" s="68">
        <v>42.723880597014897</v>
      </c>
    </row>
    <row r="1942" spans="1:12" x14ac:dyDescent="0.2">
      <c r="A1942" s="72" t="s">
        <v>4086</v>
      </c>
      <c r="B1942" s="66" t="s">
        <v>4087</v>
      </c>
      <c r="C1942" s="67">
        <v>19</v>
      </c>
      <c r="D1942" s="67" t="s">
        <v>343</v>
      </c>
      <c r="E1942" s="71">
        <v>0.30448585786020499</v>
      </c>
      <c r="F1942" s="68">
        <v>66.604477611940297</v>
      </c>
      <c r="G1942" s="71">
        <v>0.30727291645215399</v>
      </c>
      <c r="H1942" s="68">
        <v>83.022388059701498</v>
      </c>
      <c r="I1942" s="71">
        <v>3.3579584481585899E-4</v>
      </c>
      <c r="J1942" s="68">
        <v>46.828358208955201</v>
      </c>
      <c r="K1942" s="71">
        <v>0.60584886128364401</v>
      </c>
      <c r="L1942" s="68">
        <v>73.507462686567195</v>
      </c>
    </row>
    <row r="1943" spans="1:12" x14ac:dyDescent="0.2">
      <c r="A1943" s="72" t="s">
        <v>4088</v>
      </c>
      <c r="B1943" s="66" t="s">
        <v>4089</v>
      </c>
      <c r="C1943" s="67">
        <v>19</v>
      </c>
      <c r="D1943" s="67" t="s">
        <v>343</v>
      </c>
      <c r="E1943" s="71">
        <v>0.28391725886607599</v>
      </c>
      <c r="F1943" s="68">
        <v>61.194029850746297</v>
      </c>
      <c r="G1943" s="71">
        <v>0.23562047654410201</v>
      </c>
      <c r="H1943" s="68">
        <v>33.768656716417901</v>
      </c>
      <c r="I1943" s="71">
        <v>3.2494636696222098E-11</v>
      </c>
      <c r="J1943" s="68">
        <v>15.298507462686601</v>
      </c>
      <c r="K1943" s="71">
        <v>0.61613130002163097</v>
      </c>
      <c r="L1943" s="68">
        <v>75.186567164179095</v>
      </c>
    </row>
    <row r="1944" spans="1:12" x14ac:dyDescent="0.2">
      <c r="A1944" s="72" t="s">
        <v>4090</v>
      </c>
      <c r="B1944" s="66" t="s">
        <v>4091</v>
      </c>
      <c r="C1944" s="67">
        <v>19</v>
      </c>
      <c r="D1944" s="67" t="s">
        <v>343</v>
      </c>
      <c r="E1944" s="71">
        <v>0.226156675614826</v>
      </c>
      <c r="F1944" s="68">
        <v>45.1492537313433</v>
      </c>
      <c r="G1944" s="71">
        <v>0.222400776085835</v>
      </c>
      <c r="H1944" s="68">
        <v>29.477611940298502</v>
      </c>
      <c r="I1944" s="71">
        <v>2.1707673551509699E-2</v>
      </c>
      <c r="J1944" s="68">
        <v>73.134328358209004</v>
      </c>
      <c r="K1944" s="71">
        <v>0.43436157720713198</v>
      </c>
      <c r="L1944" s="68">
        <v>48.320895522388099</v>
      </c>
    </row>
    <row r="1945" spans="1:12" x14ac:dyDescent="0.2">
      <c r="A1945" s="72" t="s">
        <v>4092</v>
      </c>
      <c r="B1945" s="66" t="s">
        <v>4093</v>
      </c>
      <c r="C1945" s="67">
        <v>19</v>
      </c>
      <c r="D1945" s="67" t="s">
        <v>343</v>
      </c>
      <c r="E1945" s="71">
        <v>0.22819585263846401</v>
      </c>
      <c r="F1945" s="68">
        <v>45.522388059701498</v>
      </c>
      <c r="G1945" s="71">
        <v>0.21094027766867601</v>
      </c>
      <c r="H1945" s="68">
        <v>26.865671641791</v>
      </c>
      <c r="I1945" s="71">
        <v>3.2247910635145503E-2</v>
      </c>
      <c r="J1945" s="68">
        <v>77.425373134328396</v>
      </c>
      <c r="K1945" s="71">
        <v>0.44139936961157</v>
      </c>
      <c r="L1945" s="68">
        <v>49.813432835820898</v>
      </c>
    </row>
    <row r="1946" spans="1:12" x14ac:dyDescent="0.2">
      <c r="A1946" s="72" t="s">
        <v>4094</v>
      </c>
      <c r="B1946" s="66" t="s">
        <v>4095</v>
      </c>
      <c r="C1946" s="67">
        <v>19</v>
      </c>
      <c r="D1946" s="67" t="s">
        <v>343</v>
      </c>
      <c r="E1946" s="71">
        <v>0.22139646628155099</v>
      </c>
      <c r="F1946" s="68">
        <v>44.216417910447802</v>
      </c>
      <c r="G1946" s="71">
        <v>0.23302875042044599</v>
      </c>
      <c r="H1946" s="68">
        <v>31.902985074626901</v>
      </c>
      <c r="I1946" s="71">
        <v>6.6893595864486304E-5</v>
      </c>
      <c r="J1946" s="68">
        <v>36.380597014925399</v>
      </c>
      <c r="K1946" s="71">
        <v>0.431093754828343</v>
      </c>
      <c r="L1946" s="68">
        <v>47.947761194029901</v>
      </c>
    </row>
    <row r="1947" spans="1:12" x14ac:dyDescent="0.2">
      <c r="A1947" s="72" t="s">
        <v>4096</v>
      </c>
      <c r="B1947" s="66" t="s">
        <v>4097</v>
      </c>
      <c r="C1947" s="67">
        <v>19</v>
      </c>
      <c r="D1947" s="67" t="s">
        <v>343</v>
      </c>
      <c r="E1947" s="71">
        <v>0.20203380684776601</v>
      </c>
      <c r="F1947" s="68">
        <v>39.738805970149301</v>
      </c>
      <c r="G1947" s="71">
        <v>0.233239249268859</v>
      </c>
      <c r="H1947" s="68">
        <v>32.276119402985103</v>
      </c>
      <c r="I1947" s="71">
        <v>1.95226495230141E-4</v>
      </c>
      <c r="J1947" s="68">
        <v>43.097014925373102</v>
      </c>
      <c r="K1947" s="71">
        <v>0.37266694477920997</v>
      </c>
      <c r="L1947" s="68">
        <v>41.977611940298502</v>
      </c>
    </row>
    <row r="1948" spans="1:12" x14ac:dyDescent="0.2">
      <c r="A1948" s="72" t="s">
        <v>4098</v>
      </c>
      <c r="B1948" s="66" t="s">
        <v>4099</v>
      </c>
      <c r="C1948" s="67">
        <v>19</v>
      </c>
      <c r="D1948" s="67" t="s">
        <v>343</v>
      </c>
      <c r="E1948" s="71">
        <v>0.18658047298394601</v>
      </c>
      <c r="F1948" s="68">
        <v>35.820895522388099</v>
      </c>
      <c r="G1948" s="71">
        <v>0.21599150201206499</v>
      </c>
      <c r="H1948" s="68">
        <v>27.798507462686601</v>
      </c>
      <c r="I1948" s="71">
        <v>2.9925237813399801E-3</v>
      </c>
      <c r="J1948" s="68">
        <v>61.194029850746297</v>
      </c>
      <c r="K1948" s="71">
        <v>0.34075739315843201</v>
      </c>
      <c r="L1948" s="68">
        <v>38.432835820895498</v>
      </c>
    </row>
    <row r="1949" spans="1:12" x14ac:dyDescent="0.2">
      <c r="A1949" s="72" t="s">
        <v>4100</v>
      </c>
      <c r="B1949" s="66" t="s">
        <v>4101</v>
      </c>
      <c r="C1949" s="67">
        <v>19</v>
      </c>
      <c r="D1949" s="67" t="s">
        <v>343</v>
      </c>
      <c r="E1949" s="71">
        <v>0.18443684700028601</v>
      </c>
      <c r="F1949" s="68">
        <v>35.261194029850699</v>
      </c>
      <c r="G1949" s="71">
        <v>0.29099651494495399</v>
      </c>
      <c r="H1949" s="68">
        <v>80.037313432835802</v>
      </c>
      <c r="I1949" s="71">
        <v>1.13329068074264E-2</v>
      </c>
      <c r="J1949" s="68">
        <v>67.350746268656707</v>
      </c>
      <c r="K1949" s="71">
        <v>0.25098111924847799</v>
      </c>
      <c r="L1949" s="68">
        <v>24.813432835820901</v>
      </c>
    </row>
    <row r="1950" spans="1:12" x14ac:dyDescent="0.2">
      <c r="A1950" s="72" t="s">
        <v>4102</v>
      </c>
      <c r="B1950" s="66" t="s">
        <v>4103</v>
      </c>
      <c r="C1950" s="67">
        <v>19</v>
      </c>
      <c r="D1950" s="67" t="s">
        <v>343</v>
      </c>
      <c r="E1950" s="71">
        <v>0.165391144696032</v>
      </c>
      <c r="F1950" s="68">
        <v>30.037313432835798</v>
      </c>
      <c r="G1950" s="71">
        <v>0.20082950157674101</v>
      </c>
      <c r="H1950" s="68">
        <v>26.492537313432798</v>
      </c>
      <c r="I1950" s="71">
        <v>0</v>
      </c>
      <c r="J1950" s="68">
        <v>13.0597014925373</v>
      </c>
      <c r="K1950" s="71">
        <v>0.29534393251135599</v>
      </c>
      <c r="L1950" s="68">
        <v>31.716417910447799</v>
      </c>
    </row>
    <row r="1951" spans="1:12" x14ac:dyDescent="0.2">
      <c r="A1951" s="72" t="s">
        <v>4104</v>
      </c>
      <c r="B1951" s="66" t="s">
        <v>4105</v>
      </c>
      <c r="C1951" s="67">
        <v>19</v>
      </c>
      <c r="D1951" s="67" t="s">
        <v>343</v>
      </c>
      <c r="E1951" s="71">
        <v>0.21423898301847699</v>
      </c>
      <c r="F1951" s="68">
        <v>43.283582089552198</v>
      </c>
      <c r="G1951" s="71">
        <v>0.233775500118033</v>
      </c>
      <c r="H1951" s="68">
        <v>32.6492537313433</v>
      </c>
      <c r="I1951" s="71">
        <v>1.3068394393755701E-7</v>
      </c>
      <c r="J1951" s="68">
        <v>18.656716417910399</v>
      </c>
      <c r="K1951" s="71">
        <v>0.40894131825345298</v>
      </c>
      <c r="L1951" s="68">
        <v>46.455223880597003</v>
      </c>
    </row>
    <row r="1952" spans="1:12" x14ac:dyDescent="0.2">
      <c r="A1952" s="72" t="s">
        <v>4106</v>
      </c>
      <c r="B1952" s="66" t="s">
        <v>4107</v>
      </c>
      <c r="C1952" s="67">
        <v>19</v>
      </c>
      <c r="D1952" s="67" t="s">
        <v>343</v>
      </c>
      <c r="E1952" s="71">
        <v>0.20961737395083799</v>
      </c>
      <c r="F1952" s="68">
        <v>42.3507462686567</v>
      </c>
      <c r="G1952" s="71">
        <v>0.24963973965740199</v>
      </c>
      <c r="H1952" s="68">
        <v>46.268656716417901</v>
      </c>
      <c r="I1952" s="71">
        <v>3.2968703564322098E-5</v>
      </c>
      <c r="J1952" s="68">
        <v>30.223880597014901</v>
      </c>
      <c r="K1952" s="71">
        <v>0.37917941349154899</v>
      </c>
      <c r="L1952" s="68">
        <v>42.910447761194</v>
      </c>
    </row>
    <row r="1953" spans="1:12" x14ac:dyDescent="0.2">
      <c r="A1953" s="72" t="s">
        <v>2570</v>
      </c>
      <c r="B1953" s="66" t="s">
        <v>4108</v>
      </c>
      <c r="C1953" s="67">
        <v>19</v>
      </c>
      <c r="D1953" s="67" t="s">
        <v>343</v>
      </c>
      <c r="E1953" s="71">
        <v>0.179778869376474</v>
      </c>
      <c r="F1953" s="68">
        <v>34.514925373134297</v>
      </c>
      <c r="G1953" s="71">
        <v>0.147158746779605</v>
      </c>
      <c r="H1953" s="68">
        <v>21.828358208955201</v>
      </c>
      <c r="I1953" s="71">
        <v>8.2745014516203504E-6</v>
      </c>
      <c r="J1953" s="68">
        <v>23.134328358209</v>
      </c>
      <c r="K1953" s="71">
        <v>0.392169586848367</v>
      </c>
      <c r="L1953" s="68">
        <v>44.776119402985103</v>
      </c>
    </row>
    <row r="1954" spans="1:12" x14ac:dyDescent="0.2">
      <c r="A1954" s="72" t="s">
        <v>2034</v>
      </c>
      <c r="B1954" s="66" t="s">
        <v>4109</v>
      </c>
      <c r="C1954" s="67">
        <v>19</v>
      </c>
      <c r="D1954" s="67" t="s">
        <v>343</v>
      </c>
      <c r="E1954" s="71">
        <v>0.24384683491503401</v>
      </c>
      <c r="F1954" s="68">
        <v>50.373134328358198</v>
      </c>
      <c r="G1954" s="71">
        <v>0.27193272975800997</v>
      </c>
      <c r="H1954" s="68">
        <v>74.067164179104495</v>
      </c>
      <c r="I1954" s="71">
        <v>4.1444085892675996E-3</v>
      </c>
      <c r="J1954" s="68">
        <v>62.686567164179102</v>
      </c>
      <c r="K1954" s="71">
        <v>0.45546336639782498</v>
      </c>
      <c r="L1954" s="68">
        <v>52.052238805970198</v>
      </c>
    </row>
    <row r="1955" spans="1:12" x14ac:dyDescent="0.2">
      <c r="A1955" s="72" t="s">
        <v>4110</v>
      </c>
      <c r="B1955" s="66" t="s">
        <v>4111</v>
      </c>
      <c r="C1955" s="67">
        <v>19</v>
      </c>
      <c r="D1955" s="67" t="s">
        <v>343</v>
      </c>
      <c r="E1955" s="71">
        <v>0.206320284994785</v>
      </c>
      <c r="F1955" s="68">
        <v>41.231343283582099</v>
      </c>
      <c r="G1955" s="71">
        <v>0.24301449980373599</v>
      </c>
      <c r="H1955" s="68">
        <v>38.0597014925373</v>
      </c>
      <c r="I1955" s="71">
        <v>0</v>
      </c>
      <c r="J1955" s="68">
        <v>13.0597014925373</v>
      </c>
      <c r="K1955" s="71">
        <v>0.37594635518061897</v>
      </c>
      <c r="L1955" s="68">
        <v>42.164179104477597</v>
      </c>
    </row>
    <row r="1956" spans="1:12" x14ac:dyDescent="0.2">
      <c r="A1956" s="72" t="s">
        <v>4112</v>
      </c>
      <c r="B1956" s="66" t="s">
        <v>4113</v>
      </c>
      <c r="C1956" s="67">
        <v>19</v>
      </c>
      <c r="D1956" s="67" t="s">
        <v>343</v>
      </c>
      <c r="E1956" s="71">
        <v>0.234141551522556</v>
      </c>
      <c r="F1956" s="68">
        <v>46.828358208955201</v>
      </c>
      <c r="G1956" s="71">
        <v>0.22373048287807901</v>
      </c>
      <c r="H1956" s="68">
        <v>30.037313432835798</v>
      </c>
      <c r="I1956" s="71">
        <v>2.9720097958862199E-2</v>
      </c>
      <c r="J1956" s="68">
        <v>76.305970149253696</v>
      </c>
      <c r="K1956" s="71">
        <v>0.44897407373072501</v>
      </c>
      <c r="L1956" s="68">
        <v>50.5597014925373</v>
      </c>
    </row>
    <row r="1957" spans="1:12" x14ac:dyDescent="0.2">
      <c r="A1957" s="72" t="s">
        <v>2209</v>
      </c>
      <c r="B1957" s="66" t="s">
        <v>4114</v>
      </c>
      <c r="C1957" s="67">
        <v>19</v>
      </c>
      <c r="D1957" s="67" t="s">
        <v>343</v>
      </c>
      <c r="E1957" s="71">
        <v>0.21496444345194901</v>
      </c>
      <c r="F1957" s="68">
        <v>43.656716417910403</v>
      </c>
      <c r="G1957" s="71">
        <v>0.182952259252534</v>
      </c>
      <c r="H1957" s="68">
        <v>25</v>
      </c>
      <c r="I1957" s="71">
        <v>6.1007891554561394E-11</v>
      </c>
      <c r="J1957" s="68">
        <v>15.4850746268657</v>
      </c>
      <c r="K1957" s="71">
        <v>0.46194107104230397</v>
      </c>
      <c r="L1957" s="68">
        <v>52.425373134328403</v>
      </c>
    </row>
    <row r="1958" spans="1:12" x14ac:dyDescent="0.2">
      <c r="A1958" s="72" t="s">
        <v>4115</v>
      </c>
      <c r="B1958" s="66" t="s">
        <v>4116</v>
      </c>
      <c r="C1958" s="67">
        <v>19</v>
      </c>
      <c r="D1958" s="67" t="s">
        <v>343</v>
      </c>
      <c r="E1958" s="71">
        <v>0.20561529198372899</v>
      </c>
      <c r="F1958" s="68">
        <v>41.044776119402997</v>
      </c>
      <c r="G1958" s="71">
        <v>0.12134975407609</v>
      </c>
      <c r="H1958" s="68">
        <v>19.962686567164202</v>
      </c>
      <c r="I1958" s="71">
        <v>0</v>
      </c>
      <c r="J1958" s="68">
        <v>13.0597014925373</v>
      </c>
      <c r="K1958" s="71">
        <v>0.49549612187509701</v>
      </c>
      <c r="L1958" s="68">
        <v>57.6492537313433</v>
      </c>
    </row>
    <row r="1959" spans="1:12" x14ac:dyDescent="0.2">
      <c r="A1959" s="72" t="s">
        <v>2044</v>
      </c>
      <c r="B1959" s="66" t="s">
        <v>4117</v>
      </c>
      <c r="C1959" s="67">
        <v>19</v>
      </c>
      <c r="D1959" s="67" t="s">
        <v>343</v>
      </c>
      <c r="E1959" s="71">
        <v>0.22412603175064499</v>
      </c>
      <c r="F1959" s="68">
        <v>44.776119402985103</v>
      </c>
      <c r="G1959" s="71">
        <v>0.24455350032030301</v>
      </c>
      <c r="H1959" s="68">
        <v>39.179104477611901</v>
      </c>
      <c r="I1959" s="71">
        <v>1.0377218436563101E-3</v>
      </c>
      <c r="J1959" s="68">
        <v>55.410447761194</v>
      </c>
      <c r="K1959" s="71">
        <v>0.42678687308797603</v>
      </c>
      <c r="L1959" s="68">
        <v>47.388059701492502</v>
      </c>
    </row>
    <row r="1960" spans="1:12" x14ac:dyDescent="0.2">
      <c r="A1960" s="72" t="s">
        <v>2182</v>
      </c>
      <c r="B1960" s="66" t="s">
        <v>4118</v>
      </c>
      <c r="C1960" s="67">
        <v>19</v>
      </c>
      <c r="D1960" s="67" t="s">
        <v>343</v>
      </c>
      <c r="E1960" s="71">
        <v>0.29826507636944499</v>
      </c>
      <c r="F1960" s="68">
        <v>64.179104477611901</v>
      </c>
      <c r="G1960" s="71">
        <v>0.24564974993876099</v>
      </c>
      <c r="H1960" s="68">
        <v>39.925373134328403</v>
      </c>
      <c r="I1960" s="71">
        <v>7.6280524888360396E-6</v>
      </c>
      <c r="J1960" s="68">
        <v>22.947761194029901</v>
      </c>
      <c r="K1960" s="71">
        <v>0.649137851117086</v>
      </c>
      <c r="L1960" s="68">
        <v>79.104477611940297</v>
      </c>
    </row>
    <row r="1961" spans="1:12" x14ac:dyDescent="0.2">
      <c r="A1961" s="72" t="s">
        <v>2968</v>
      </c>
      <c r="B1961" s="66" t="s">
        <v>4119</v>
      </c>
      <c r="C1961" s="67">
        <v>19</v>
      </c>
      <c r="D1961" s="67" t="s">
        <v>343</v>
      </c>
      <c r="E1961" s="71">
        <v>0.23032134250789099</v>
      </c>
      <c r="F1961" s="68">
        <v>46.082089552238799</v>
      </c>
      <c r="G1961" s="71">
        <v>0.24686850034806901</v>
      </c>
      <c r="H1961" s="68">
        <v>41.044776119402997</v>
      </c>
      <c r="I1961" s="71">
        <v>1.0967821694105401E-8</v>
      </c>
      <c r="J1961" s="68">
        <v>17.164179104477601</v>
      </c>
      <c r="K1961" s="71">
        <v>0.44409551620778098</v>
      </c>
      <c r="L1961" s="68">
        <v>50</v>
      </c>
    </row>
    <row r="1962" spans="1:12" x14ac:dyDescent="0.2">
      <c r="A1962" s="72" t="s">
        <v>4120</v>
      </c>
      <c r="B1962" s="66" t="s">
        <v>4121</v>
      </c>
      <c r="C1962" s="67">
        <v>19</v>
      </c>
      <c r="D1962" s="67" t="s">
        <v>343</v>
      </c>
      <c r="E1962" s="71">
        <v>0.24216015685417999</v>
      </c>
      <c r="F1962" s="68">
        <v>50</v>
      </c>
      <c r="G1962" s="71">
        <v>0.243940251711872</v>
      </c>
      <c r="H1962" s="68">
        <v>38.619402985074601</v>
      </c>
      <c r="I1962" s="71">
        <v>3.4270332390098798E-5</v>
      </c>
      <c r="J1962" s="68">
        <v>30.9701492537313</v>
      </c>
      <c r="K1962" s="71">
        <v>0.48250594851827799</v>
      </c>
      <c r="L1962" s="68">
        <v>55.410447761194</v>
      </c>
    </row>
    <row r="1963" spans="1:12" x14ac:dyDescent="0.2">
      <c r="A1963" s="72" t="s">
        <v>4122</v>
      </c>
      <c r="B1963" s="66" t="s">
        <v>4123</v>
      </c>
      <c r="C1963" s="67">
        <v>19</v>
      </c>
      <c r="D1963" s="67" t="s">
        <v>343</v>
      </c>
      <c r="E1963" s="71">
        <v>0.27476109818461503</v>
      </c>
      <c r="F1963" s="68">
        <v>58.768656716417901</v>
      </c>
      <c r="G1963" s="71">
        <v>0.30020893232783202</v>
      </c>
      <c r="H1963" s="68">
        <v>82.649253731343293</v>
      </c>
      <c r="I1963" s="71">
        <v>3.5604444732734497E-2</v>
      </c>
      <c r="J1963" s="68">
        <v>78.544776119402997</v>
      </c>
      <c r="K1963" s="71">
        <v>0.488469917493279</v>
      </c>
      <c r="L1963" s="68">
        <v>56.5298507462687</v>
      </c>
    </row>
    <row r="1964" spans="1:12" x14ac:dyDescent="0.2">
      <c r="A1964" s="72" t="s">
        <v>4124</v>
      </c>
      <c r="B1964" s="66" t="s">
        <v>4125</v>
      </c>
      <c r="C1964" s="67">
        <v>19</v>
      </c>
      <c r="D1964" s="67" t="s">
        <v>343</v>
      </c>
      <c r="E1964" s="71">
        <v>0.190616534305697</v>
      </c>
      <c r="F1964" s="68">
        <v>36.380597014925399</v>
      </c>
      <c r="G1964" s="71">
        <v>0.25</v>
      </c>
      <c r="H1964" s="68">
        <v>60.820895522388099</v>
      </c>
      <c r="I1964" s="71">
        <v>0</v>
      </c>
      <c r="J1964" s="68">
        <v>13.0597014925373</v>
      </c>
      <c r="K1964" s="71">
        <v>0.32184960291709203</v>
      </c>
      <c r="L1964" s="68">
        <v>35.074626865671597</v>
      </c>
    </row>
    <row r="1965" spans="1:12" x14ac:dyDescent="0.2">
      <c r="A1965" s="72" t="s">
        <v>4126</v>
      </c>
      <c r="B1965" s="66" t="s">
        <v>4127</v>
      </c>
      <c r="C1965" s="67">
        <v>19</v>
      </c>
      <c r="D1965" s="67" t="s">
        <v>343</v>
      </c>
      <c r="E1965" s="71">
        <v>0.13976828561434401</v>
      </c>
      <c r="F1965" s="68">
        <v>24.4402985074627</v>
      </c>
      <c r="G1965" s="71">
        <v>0.24999998244156399</v>
      </c>
      <c r="H1965" s="68">
        <v>47.388059701492502</v>
      </c>
      <c r="I1965" s="71">
        <v>1.2516891568892099E-9</v>
      </c>
      <c r="J1965" s="68">
        <v>16.417910447761201</v>
      </c>
      <c r="K1965" s="71">
        <v>0.16930487314977899</v>
      </c>
      <c r="L1965" s="68">
        <v>11.5671641791045</v>
      </c>
    </row>
    <row r="1966" spans="1:12" x14ac:dyDescent="0.2">
      <c r="A1966" s="72" t="s">
        <v>4128</v>
      </c>
      <c r="B1966" s="66" t="s">
        <v>4129</v>
      </c>
      <c r="C1966" s="67">
        <v>19</v>
      </c>
      <c r="D1966" s="67" t="s">
        <v>343</v>
      </c>
      <c r="E1966" s="71">
        <v>0.33402237447789701</v>
      </c>
      <c r="F1966" s="68">
        <v>75.5597014925373</v>
      </c>
      <c r="G1966" s="71">
        <v>0.35287581833048198</v>
      </c>
      <c r="H1966" s="68">
        <v>88.432835820895505</v>
      </c>
      <c r="I1966" s="71">
        <v>5.1454059653437599E-2</v>
      </c>
      <c r="J1966" s="68">
        <v>81.343283582089597</v>
      </c>
      <c r="K1966" s="71">
        <v>0.59773724544977003</v>
      </c>
      <c r="L1966" s="68">
        <v>72.574626865671604</v>
      </c>
    </row>
    <row r="1967" spans="1:12" x14ac:dyDescent="0.2">
      <c r="A1967" s="72" t="s">
        <v>4130</v>
      </c>
      <c r="B1967" s="66" t="s">
        <v>4131</v>
      </c>
      <c r="C1967" s="67">
        <v>19</v>
      </c>
      <c r="D1967" s="67" t="s">
        <v>343</v>
      </c>
      <c r="E1967" s="71">
        <v>0.24142074328197899</v>
      </c>
      <c r="F1967" s="68">
        <v>49.626865671641802</v>
      </c>
      <c r="G1967" s="71">
        <v>0.24931515540598101</v>
      </c>
      <c r="H1967" s="68">
        <v>44.776119402985103</v>
      </c>
      <c r="I1967" s="71">
        <v>2.7418063453879301E-5</v>
      </c>
      <c r="J1967" s="68">
        <v>28.731343283582099</v>
      </c>
      <c r="K1967" s="71">
        <v>0.47491965637650302</v>
      </c>
      <c r="L1967" s="68">
        <v>54.477611940298502</v>
      </c>
    </row>
    <row r="1968" spans="1:12" x14ac:dyDescent="0.2">
      <c r="A1968" s="72" t="s">
        <v>1309</v>
      </c>
      <c r="B1968" s="66" t="s">
        <v>4132</v>
      </c>
      <c r="C1968" s="67">
        <v>19</v>
      </c>
      <c r="D1968" s="67" t="s">
        <v>343</v>
      </c>
      <c r="E1968" s="71">
        <v>0.15530274156796101</v>
      </c>
      <c r="F1968" s="68">
        <v>26.865671641791</v>
      </c>
      <c r="G1968" s="71">
        <v>7.0417253196596002E-2</v>
      </c>
      <c r="H1968" s="68">
        <v>17.164179104477601</v>
      </c>
      <c r="I1968" s="71">
        <v>3.3213846589211899E-3</v>
      </c>
      <c r="J1968" s="68">
        <v>61.753731343283597</v>
      </c>
      <c r="K1968" s="71">
        <v>0.392169586848367</v>
      </c>
      <c r="L1968" s="68">
        <v>44.776119402985103</v>
      </c>
    </row>
    <row r="1969" spans="1:12" x14ac:dyDescent="0.2">
      <c r="A1969" s="72" t="s">
        <v>4133</v>
      </c>
      <c r="B1969" s="66" t="s">
        <v>4134</v>
      </c>
      <c r="C1969" s="67">
        <v>19</v>
      </c>
      <c r="D1969" s="67" t="s">
        <v>343</v>
      </c>
      <c r="E1969" s="71">
        <v>0.26845983177620197</v>
      </c>
      <c r="F1969" s="68">
        <v>56.716417910447802</v>
      </c>
      <c r="G1969" s="71">
        <v>0.226952834027559</v>
      </c>
      <c r="H1969" s="68">
        <v>30.410447761194</v>
      </c>
      <c r="I1969" s="71">
        <v>0.11214394445051799</v>
      </c>
      <c r="J1969" s="68">
        <v>88.0597014925373</v>
      </c>
      <c r="K1969" s="71">
        <v>0.46628271685053002</v>
      </c>
      <c r="L1969" s="68">
        <v>53.544776119402997</v>
      </c>
    </row>
    <row r="1970" spans="1:12" x14ac:dyDescent="0.2">
      <c r="A1970" s="72" t="s">
        <v>4135</v>
      </c>
      <c r="B1970" s="66" t="s">
        <v>4136</v>
      </c>
      <c r="C1970" s="67">
        <v>19</v>
      </c>
      <c r="D1970" s="67" t="s">
        <v>343</v>
      </c>
      <c r="E1970" s="71">
        <v>0.35585904569917098</v>
      </c>
      <c r="F1970" s="68">
        <v>81.716417910447802</v>
      </c>
      <c r="G1970" s="71">
        <v>0.26711246408491501</v>
      </c>
      <c r="H1970" s="68">
        <v>73.134328358209004</v>
      </c>
      <c r="I1970" s="71">
        <v>5.6671990462613897E-2</v>
      </c>
      <c r="J1970" s="68">
        <v>82.276119402985103</v>
      </c>
      <c r="K1970" s="71">
        <v>0.74379268254998299</v>
      </c>
      <c r="L1970" s="68">
        <v>86.380597014925399</v>
      </c>
    </row>
    <row r="1971" spans="1:12" x14ac:dyDescent="0.2">
      <c r="A1971" s="72" t="s">
        <v>1265</v>
      </c>
      <c r="B1971" s="66" t="s">
        <v>4137</v>
      </c>
      <c r="C1971" s="67">
        <v>19</v>
      </c>
      <c r="D1971" s="67" t="s">
        <v>343</v>
      </c>
      <c r="E1971" s="71">
        <v>0.20908895723735599</v>
      </c>
      <c r="F1971" s="68">
        <v>42.164179104477597</v>
      </c>
      <c r="G1971" s="71">
        <v>0.233497749875067</v>
      </c>
      <c r="H1971" s="68">
        <v>32.462686567164198</v>
      </c>
      <c r="I1971" s="71">
        <v>3.8786709809596301E-7</v>
      </c>
      <c r="J1971" s="68">
        <v>19.402985074626901</v>
      </c>
      <c r="K1971" s="71">
        <v>0.39376873396990197</v>
      </c>
      <c r="L1971" s="68">
        <v>45.1492537313433</v>
      </c>
    </row>
    <row r="1972" spans="1:12" x14ac:dyDescent="0.2">
      <c r="A1972" s="72" t="s">
        <v>4138</v>
      </c>
      <c r="B1972" s="66" t="s">
        <v>4139</v>
      </c>
      <c r="C1972" s="67">
        <v>19</v>
      </c>
      <c r="D1972" s="67" t="s">
        <v>343</v>
      </c>
      <c r="E1972" s="71">
        <v>0.342228765562969</v>
      </c>
      <c r="F1972" s="68">
        <v>77.611940298507506</v>
      </c>
      <c r="G1972" s="71">
        <v>0.25</v>
      </c>
      <c r="H1972" s="68">
        <v>60.820895522388099</v>
      </c>
      <c r="I1972" s="71">
        <v>4.35562780807567E-4</v>
      </c>
      <c r="J1972" s="68">
        <v>48.507462686567202</v>
      </c>
      <c r="K1972" s="71">
        <v>0.77625073390809995</v>
      </c>
      <c r="L1972" s="68">
        <v>88.805970149253696</v>
      </c>
    </row>
    <row r="1973" spans="1:12" x14ac:dyDescent="0.2">
      <c r="A1973" s="72" t="s">
        <v>968</v>
      </c>
      <c r="B1973" s="66" t="s">
        <v>4140</v>
      </c>
      <c r="C1973" s="67">
        <v>19</v>
      </c>
      <c r="D1973" s="67" t="s">
        <v>343</v>
      </c>
      <c r="E1973" s="71">
        <v>0.41668261231741099</v>
      </c>
      <c r="F1973" s="68">
        <v>93.097014925373102</v>
      </c>
      <c r="G1973" s="71">
        <v>0.25</v>
      </c>
      <c r="H1973" s="68">
        <v>60.820895522388099</v>
      </c>
      <c r="I1973" s="71">
        <v>4.78369522337845E-5</v>
      </c>
      <c r="J1973" s="68">
        <v>33.768656716417901</v>
      </c>
      <c r="K1973" s="71">
        <v>1</v>
      </c>
      <c r="L1973" s="68">
        <v>100</v>
      </c>
    </row>
    <row r="1974" spans="1:12" x14ac:dyDescent="0.2">
      <c r="A1974" s="72" t="s">
        <v>2647</v>
      </c>
      <c r="B1974" s="66" t="s">
        <v>4141</v>
      </c>
      <c r="C1974" s="67">
        <v>19</v>
      </c>
      <c r="D1974" s="67" t="s">
        <v>343</v>
      </c>
      <c r="E1974" s="71">
        <v>0.32698480793260498</v>
      </c>
      <c r="F1974" s="68">
        <v>73.320895522388099</v>
      </c>
      <c r="G1974" s="71">
        <v>0.25</v>
      </c>
      <c r="H1974" s="68">
        <v>60.820895522388099</v>
      </c>
      <c r="I1974" s="71">
        <v>1.5191460465054801E-4</v>
      </c>
      <c r="J1974" s="68">
        <v>41.604477611940297</v>
      </c>
      <c r="K1974" s="71">
        <v>0.73080250919316503</v>
      </c>
      <c r="L1974" s="68">
        <v>84.514925373134304</v>
      </c>
    </row>
    <row r="1975" spans="1:12" x14ac:dyDescent="0.2">
      <c r="A1975" s="72" t="s">
        <v>4142</v>
      </c>
      <c r="B1975" s="66" t="s">
        <v>4143</v>
      </c>
      <c r="C1975" s="67">
        <v>19</v>
      </c>
      <c r="D1975" s="67" t="s">
        <v>343</v>
      </c>
      <c r="E1975" s="71">
        <v>0.39349715307127398</v>
      </c>
      <c r="F1975" s="68">
        <v>88.246268656716396</v>
      </c>
      <c r="G1975" s="71">
        <v>0.25</v>
      </c>
      <c r="H1975" s="68">
        <v>60.820895522388099</v>
      </c>
      <c r="I1975" s="71">
        <v>5.9899606373264999E-4</v>
      </c>
      <c r="J1975" s="68">
        <v>51.679104477611901</v>
      </c>
      <c r="K1975" s="71">
        <v>0.929892463150088</v>
      </c>
      <c r="L1975" s="68">
        <v>96.455223880597003</v>
      </c>
    </row>
    <row r="1976" spans="1:12" x14ac:dyDescent="0.2">
      <c r="A1976" s="72" t="s">
        <v>4144</v>
      </c>
      <c r="B1976" s="66" t="s">
        <v>4145</v>
      </c>
      <c r="C1976" s="67">
        <v>19</v>
      </c>
      <c r="D1976" s="67" t="s">
        <v>343</v>
      </c>
      <c r="E1976" s="71">
        <v>0.27481253936628097</v>
      </c>
      <c r="F1976" s="68">
        <v>58.955223880597003</v>
      </c>
      <c r="G1976" s="71">
        <v>0.232652748817714</v>
      </c>
      <c r="H1976" s="68">
        <v>31.716417910447799</v>
      </c>
      <c r="I1976" s="71">
        <v>4.7837405738668904E-9</v>
      </c>
      <c r="J1976" s="68">
        <v>16.977611940298502</v>
      </c>
      <c r="K1976" s="71">
        <v>0.59178486449738898</v>
      </c>
      <c r="L1976" s="68">
        <v>71.828358208955194</v>
      </c>
    </row>
    <row r="1977" spans="1:12" x14ac:dyDescent="0.2">
      <c r="A1977" s="72" t="s">
        <v>1126</v>
      </c>
      <c r="B1977" s="66" t="s">
        <v>4146</v>
      </c>
      <c r="C1977" s="67">
        <v>19</v>
      </c>
      <c r="D1977" s="67" t="s">
        <v>343</v>
      </c>
      <c r="E1977" s="71">
        <v>0.27751399097329998</v>
      </c>
      <c r="F1977" s="68">
        <v>59.514925373134297</v>
      </c>
      <c r="G1977" s="71">
        <v>0.29593927213809401</v>
      </c>
      <c r="H1977" s="68">
        <v>81.716417910447802</v>
      </c>
      <c r="I1977" s="71">
        <v>0</v>
      </c>
      <c r="J1977" s="68">
        <v>13.0597014925373</v>
      </c>
      <c r="K1977" s="71">
        <v>0.53660270078180505</v>
      </c>
      <c r="L1977" s="68">
        <v>63.992537313432798</v>
      </c>
    </row>
    <row r="1978" spans="1:12" x14ac:dyDescent="0.2">
      <c r="A1978" s="72" t="s">
        <v>4147</v>
      </c>
      <c r="B1978" s="66" t="s">
        <v>4148</v>
      </c>
      <c r="C1978" s="67">
        <v>19</v>
      </c>
      <c r="D1978" s="67" t="s">
        <v>343</v>
      </c>
      <c r="E1978" s="71">
        <v>0.29150969821603301</v>
      </c>
      <c r="F1978" s="68">
        <v>63.246268656716403</v>
      </c>
      <c r="G1978" s="71">
        <v>0.254025409240143</v>
      </c>
      <c r="H1978" s="68">
        <v>65.671641791044806</v>
      </c>
      <c r="I1978" s="71">
        <v>5.3915623338269898E-5</v>
      </c>
      <c r="J1978" s="68">
        <v>34.514925373134297</v>
      </c>
      <c r="K1978" s="71">
        <v>0.62044976978461697</v>
      </c>
      <c r="L1978" s="68">
        <v>76.305970149253696</v>
      </c>
    </row>
    <row r="1979" spans="1:12" x14ac:dyDescent="0.2">
      <c r="A1979" s="72" t="s">
        <v>4149</v>
      </c>
      <c r="B1979" s="66" t="s">
        <v>4150</v>
      </c>
      <c r="C1979" s="67">
        <v>19</v>
      </c>
      <c r="D1979" s="67" t="s">
        <v>343</v>
      </c>
      <c r="E1979" s="71">
        <v>0.33737087813324501</v>
      </c>
      <c r="F1979" s="68">
        <v>76.305970149253696</v>
      </c>
      <c r="G1979" s="71">
        <v>0.54227955644686998</v>
      </c>
      <c r="H1979" s="68">
        <v>95.522388059701498</v>
      </c>
      <c r="I1979" s="71">
        <v>8.5421450612293995E-4</v>
      </c>
      <c r="J1979" s="68">
        <v>54.291044776119399</v>
      </c>
      <c r="K1979" s="71">
        <v>0.468978863446742</v>
      </c>
      <c r="L1979" s="68">
        <v>53.917910447761201</v>
      </c>
    </row>
    <row r="1980" spans="1:12" x14ac:dyDescent="0.2">
      <c r="A1980" s="72" t="s">
        <v>2552</v>
      </c>
      <c r="B1980" s="66" t="s">
        <v>4151</v>
      </c>
      <c r="C1980" s="67">
        <v>19</v>
      </c>
      <c r="D1980" s="67" t="s">
        <v>343</v>
      </c>
      <c r="E1980" s="71">
        <v>0.252708075257566</v>
      </c>
      <c r="F1980" s="68">
        <v>53.731343283582099</v>
      </c>
      <c r="G1980" s="71">
        <v>0.26127803828877499</v>
      </c>
      <c r="H1980" s="68">
        <v>70.895522388059703</v>
      </c>
      <c r="I1980" s="71">
        <v>1.05586809173771E-2</v>
      </c>
      <c r="J1980" s="68">
        <v>66.417910447761201</v>
      </c>
      <c r="K1980" s="71">
        <v>0.48628750656654601</v>
      </c>
      <c r="L1980" s="68">
        <v>56.156716417910403</v>
      </c>
    </row>
    <row r="1981" spans="1:12" x14ac:dyDescent="0.2">
      <c r="A1981" s="72" t="s">
        <v>4152</v>
      </c>
      <c r="B1981" s="66" t="s">
        <v>4153</v>
      </c>
      <c r="C1981" s="67">
        <v>19</v>
      </c>
      <c r="D1981" s="67" t="s">
        <v>343</v>
      </c>
      <c r="E1981" s="71">
        <v>0.31411659611098303</v>
      </c>
      <c r="F1981" s="68">
        <v>68.097014925373102</v>
      </c>
      <c r="G1981" s="71">
        <v>0.34715928725757</v>
      </c>
      <c r="H1981" s="68">
        <v>87.313432835820905</v>
      </c>
      <c r="I1981" s="71">
        <v>7.4822619983940394E-2</v>
      </c>
      <c r="J1981" s="68">
        <v>83.955223880597003</v>
      </c>
      <c r="K1981" s="71">
        <v>0.52036788109143695</v>
      </c>
      <c r="L1981" s="68">
        <v>61.753731343283597</v>
      </c>
    </row>
    <row r="1982" spans="1:12" x14ac:dyDescent="0.2">
      <c r="A1982" s="72" t="s">
        <v>608</v>
      </c>
      <c r="B1982" s="66" t="s">
        <v>4154</v>
      </c>
      <c r="C1982" s="67">
        <v>19</v>
      </c>
      <c r="D1982" s="67" t="s">
        <v>343</v>
      </c>
      <c r="E1982" s="71">
        <v>0.27970496361513397</v>
      </c>
      <c r="F1982" s="68">
        <v>60.261194029850699</v>
      </c>
      <c r="G1982" s="71">
        <v>0.24952949832903101</v>
      </c>
      <c r="H1982" s="68">
        <v>45.895522388059703</v>
      </c>
      <c r="I1982" s="71">
        <v>4.3014087087017002E-3</v>
      </c>
      <c r="J1982" s="68">
        <v>63.0597014925373</v>
      </c>
      <c r="K1982" s="71">
        <v>0.58528398380766999</v>
      </c>
      <c r="L1982" s="68">
        <v>70.522388059701498</v>
      </c>
    </row>
    <row r="1983" spans="1:12" x14ac:dyDescent="0.2">
      <c r="A1983" s="72" t="s">
        <v>4155</v>
      </c>
      <c r="B1983" s="66" t="s">
        <v>4156</v>
      </c>
      <c r="C1983" s="67">
        <v>19</v>
      </c>
      <c r="D1983" s="67" t="s">
        <v>343</v>
      </c>
      <c r="E1983" s="71">
        <v>0.370853944582196</v>
      </c>
      <c r="F1983" s="68">
        <v>84.141791044776099</v>
      </c>
      <c r="G1983" s="71">
        <v>0.26527700207034399</v>
      </c>
      <c r="H1983" s="68">
        <v>72.014925373134304</v>
      </c>
      <c r="I1983" s="71">
        <v>7.3741832386975001E-2</v>
      </c>
      <c r="J1983" s="68">
        <v>83.768656716417894</v>
      </c>
      <c r="K1983" s="71">
        <v>0.77354299928926795</v>
      </c>
      <c r="L1983" s="68">
        <v>88.432835820895505</v>
      </c>
    </row>
    <row r="1984" spans="1:12" x14ac:dyDescent="0.2">
      <c r="A1984" s="72" t="s">
        <v>4157</v>
      </c>
      <c r="B1984" s="66" t="s">
        <v>4158</v>
      </c>
      <c r="C1984" s="67">
        <v>13</v>
      </c>
      <c r="D1984" s="67" t="s">
        <v>343</v>
      </c>
      <c r="E1984" s="71">
        <v>0.37718687395351802</v>
      </c>
      <c r="F1984" s="68">
        <v>86.353122590593699</v>
      </c>
      <c r="G1984" s="71">
        <v>0.24068425045626801</v>
      </c>
      <c r="H1984" s="68">
        <v>27.949113338473399</v>
      </c>
      <c r="I1984" s="71">
        <v>0.17614002765445799</v>
      </c>
      <c r="J1984" s="68">
        <v>95.104086353122597</v>
      </c>
      <c r="K1984" s="71">
        <v>0.71473634374982997</v>
      </c>
      <c r="L1984" s="68">
        <v>78.257517347725496</v>
      </c>
    </row>
    <row r="1985" spans="1:12" x14ac:dyDescent="0.2">
      <c r="A1985" s="72" t="s">
        <v>4159</v>
      </c>
      <c r="B1985" s="66" t="s">
        <v>4160</v>
      </c>
      <c r="C1985" s="67">
        <v>13</v>
      </c>
      <c r="D1985" s="67" t="s">
        <v>343</v>
      </c>
      <c r="E1985" s="71">
        <v>0.33164889166953299</v>
      </c>
      <c r="F1985" s="68">
        <v>76.060138781804199</v>
      </c>
      <c r="G1985" s="71">
        <v>0.251618185922168</v>
      </c>
      <c r="H1985" s="68">
        <v>77.023901310716994</v>
      </c>
      <c r="I1985" s="71">
        <v>0.15243523990899799</v>
      </c>
      <c r="J1985" s="68">
        <v>94.333076329992295</v>
      </c>
      <c r="K1985" s="71">
        <v>0.59089324917743102</v>
      </c>
      <c r="L1985" s="68">
        <v>69.159599074788005</v>
      </c>
    </row>
    <row r="1986" spans="1:12" x14ac:dyDescent="0.2">
      <c r="A1986" s="72" t="s">
        <v>4161</v>
      </c>
      <c r="B1986" s="66" t="s">
        <v>4162</v>
      </c>
      <c r="C1986" s="67">
        <v>19</v>
      </c>
      <c r="D1986" s="67" t="s">
        <v>343</v>
      </c>
      <c r="E1986" s="71">
        <v>0.44320717890558298</v>
      </c>
      <c r="F1986" s="68">
        <v>95.149253731343293</v>
      </c>
      <c r="G1986" s="71">
        <v>0.293995474679346</v>
      </c>
      <c r="H1986" s="68">
        <v>80.970149253731293</v>
      </c>
      <c r="I1986" s="71">
        <v>0.41572479199012402</v>
      </c>
      <c r="J1986" s="68">
        <v>97.574626865671604</v>
      </c>
      <c r="K1986" s="71">
        <v>0.61990127004727902</v>
      </c>
      <c r="L1986" s="68">
        <v>75.932835820895505</v>
      </c>
    </row>
    <row r="1987" spans="1:12" x14ac:dyDescent="0.2">
      <c r="A1987" s="72" t="s">
        <v>4163</v>
      </c>
      <c r="B1987" s="66" t="s">
        <v>4164</v>
      </c>
      <c r="C1987" s="67">
        <v>13</v>
      </c>
      <c r="D1987" s="67" t="s">
        <v>343</v>
      </c>
      <c r="E1987" s="71">
        <v>0.38181168413698602</v>
      </c>
      <c r="F1987" s="68">
        <v>87.393986121819594</v>
      </c>
      <c r="G1987" s="71">
        <v>0.249999999877482</v>
      </c>
      <c r="H1987" s="68">
        <v>37.509637625289102</v>
      </c>
      <c r="I1987" s="71">
        <v>0.19843493002044699</v>
      </c>
      <c r="J1987" s="68">
        <v>95.528141865844205</v>
      </c>
      <c r="K1987" s="71">
        <v>0.69700012251302901</v>
      </c>
      <c r="L1987" s="68">
        <v>76.985350809560501</v>
      </c>
    </row>
    <row r="1988" spans="1:12" x14ac:dyDescent="0.2">
      <c r="A1988" s="72" t="s">
        <v>1161</v>
      </c>
      <c r="B1988" s="66" t="s">
        <v>4165</v>
      </c>
      <c r="C1988" s="67">
        <v>19</v>
      </c>
      <c r="D1988" s="67" t="s">
        <v>343</v>
      </c>
      <c r="E1988" s="71">
        <v>0.420971474578335</v>
      </c>
      <c r="F1988" s="68">
        <v>93.843283582089597</v>
      </c>
      <c r="G1988" s="71">
        <v>0.25434027776912599</v>
      </c>
      <c r="H1988" s="68">
        <v>66.791044776119406</v>
      </c>
      <c r="I1988" s="71">
        <v>0.119262938030399</v>
      </c>
      <c r="J1988" s="68">
        <v>88.619402985074601</v>
      </c>
      <c r="K1988" s="71">
        <v>0.88931120793547802</v>
      </c>
      <c r="L1988" s="68">
        <v>94.962686567164198</v>
      </c>
    </row>
    <row r="1989" spans="1:12" x14ac:dyDescent="0.2">
      <c r="A1989" s="72" t="s">
        <v>2209</v>
      </c>
      <c r="B1989" s="66" t="s">
        <v>4166</v>
      </c>
      <c r="C1989" s="67">
        <v>19</v>
      </c>
      <c r="D1989" s="67" t="s">
        <v>343</v>
      </c>
      <c r="E1989" s="71">
        <v>0.41784661303509901</v>
      </c>
      <c r="F1989" s="68">
        <v>93.470149253731293</v>
      </c>
      <c r="G1989" s="71">
        <v>0.26682557487380798</v>
      </c>
      <c r="H1989" s="68">
        <v>72.947761194029894</v>
      </c>
      <c r="I1989" s="71">
        <v>3.3560777009213401E-2</v>
      </c>
      <c r="J1989" s="68">
        <v>77.798507462686601</v>
      </c>
      <c r="K1989" s="71">
        <v>0.953153487222274</v>
      </c>
      <c r="L1989" s="68">
        <v>97.574626865671604</v>
      </c>
    </row>
    <row r="1990" spans="1:12" x14ac:dyDescent="0.2">
      <c r="A1990" s="72" t="s">
        <v>4167</v>
      </c>
      <c r="B1990" s="66" t="s">
        <v>4168</v>
      </c>
      <c r="C1990" s="67">
        <v>13</v>
      </c>
      <c r="D1990" s="67" t="s">
        <v>343</v>
      </c>
      <c r="E1990" s="71">
        <v>0.32791375132350398</v>
      </c>
      <c r="F1990" s="68">
        <v>74.749421742482696</v>
      </c>
      <c r="G1990" s="71">
        <v>0.24333950078566299</v>
      </c>
      <c r="H1990" s="68">
        <v>29.606784888203499</v>
      </c>
      <c r="I1990" s="71">
        <v>0.25750949144690399</v>
      </c>
      <c r="J1990" s="68">
        <v>96.260601387817999</v>
      </c>
      <c r="K1990" s="71">
        <v>0.48289226173794397</v>
      </c>
      <c r="L1990" s="68">
        <v>60.2158828064765</v>
      </c>
    </row>
    <row r="1991" spans="1:12" x14ac:dyDescent="0.2">
      <c r="A1991" s="72" t="s">
        <v>4169</v>
      </c>
      <c r="B1991" s="66" t="s">
        <v>4170</v>
      </c>
      <c r="C1991" s="67">
        <v>19</v>
      </c>
      <c r="D1991" s="67" t="s">
        <v>343</v>
      </c>
      <c r="E1991" s="71">
        <v>0.36764554455008103</v>
      </c>
      <c r="F1991" s="68">
        <v>83.395522388059703</v>
      </c>
      <c r="G1991" s="71">
        <v>0.25393244668017301</v>
      </c>
      <c r="H1991" s="68">
        <v>65.485074626865696</v>
      </c>
      <c r="I1991" s="71">
        <v>0.23288447497105999</v>
      </c>
      <c r="J1991" s="68">
        <v>94.776119402985103</v>
      </c>
      <c r="K1991" s="71">
        <v>0.61611971199901105</v>
      </c>
      <c r="L1991" s="68">
        <v>75</v>
      </c>
    </row>
    <row r="1992" spans="1:12" x14ac:dyDescent="0.2">
      <c r="A1992" s="72" t="s">
        <v>4171</v>
      </c>
      <c r="B1992" s="66" t="s">
        <v>4172</v>
      </c>
      <c r="C1992" s="67">
        <v>13</v>
      </c>
      <c r="D1992" s="67" t="s">
        <v>343</v>
      </c>
      <c r="E1992" s="71">
        <v>0.425761327632735</v>
      </c>
      <c r="F1992" s="68">
        <v>96.183500385504999</v>
      </c>
      <c r="G1992" s="71">
        <v>0.27894800034068001</v>
      </c>
      <c r="H1992" s="68">
        <v>85.235158057054704</v>
      </c>
      <c r="I1992" s="71">
        <v>0.50895640066480696</v>
      </c>
      <c r="J1992" s="68">
        <v>98.804934464148005</v>
      </c>
      <c r="K1992" s="71">
        <v>0.48937958189271802</v>
      </c>
      <c r="L1992" s="68">
        <v>60.832690824980702</v>
      </c>
    </row>
    <row r="1993" spans="1:12" x14ac:dyDescent="0.2">
      <c r="A1993" s="72" t="s">
        <v>622</v>
      </c>
      <c r="B1993" s="66" t="s">
        <v>4173</v>
      </c>
      <c r="C1993" s="67">
        <v>19</v>
      </c>
      <c r="D1993" s="67" t="s">
        <v>343</v>
      </c>
      <c r="E1993" s="71">
        <v>0.428131558011841</v>
      </c>
      <c r="F1993" s="68">
        <v>94.402985074626898</v>
      </c>
      <c r="G1993" s="71">
        <v>0.24875124994664899</v>
      </c>
      <c r="H1993" s="68">
        <v>43.4701492537313</v>
      </c>
      <c r="I1993" s="71">
        <v>3.5643424088873499E-2</v>
      </c>
      <c r="J1993" s="68">
        <v>78.731343283582106</v>
      </c>
      <c r="K1993" s="71">
        <v>1</v>
      </c>
      <c r="L1993" s="68">
        <v>100</v>
      </c>
    </row>
    <row r="1994" spans="1:12" x14ac:dyDescent="0.2">
      <c r="A1994" s="72" t="s">
        <v>4174</v>
      </c>
      <c r="B1994" s="66" t="s">
        <v>4175</v>
      </c>
      <c r="C1994" s="67">
        <v>13</v>
      </c>
      <c r="D1994" s="67" t="s">
        <v>343</v>
      </c>
      <c r="E1994" s="71">
        <v>0.312939011263767</v>
      </c>
      <c r="F1994" s="68">
        <v>71.048573631457202</v>
      </c>
      <c r="G1994" s="71">
        <v>0.22907705039394699</v>
      </c>
      <c r="H1994" s="68">
        <v>20.817270624518098</v>
      </c>
      <c r="I1994" s="71">
        <v>0.31290862289900001</v>
      </c>
      <c r="J1994" s="68">
        <v>96.800308404009201</v>
      </c>
      <c r="K1994" s="71">
        <v>0.39683136049835299</v>
      </c>
      <c r="L1994" s="68">
        <v>52.544333076329998</v>
      </c>
    </row>
    <row r="1995" spans="1:12" x14ac:dyDescent="0.2">
      <c r="A1995" s="72" t="s">
        <v>1221</v>
      </c>
      <c r="B1995" s="66" t="s">
        <v>4176</v>
      </c>
      <c r="C1995" s="67">
        <v>19</v>
      </c>
      <c r="D1995" s="67" t="s">
        <v>343</v>
      </c>
      <c r="E1995" s="71">
        <v>0.24886050253130701</v>
      </c>
      <c r="F1995" s="68">
        <v>52.238805970149301</v>
      </c>
      <c r="G1995" s="71">
        <v>0.24999997413914901</v>
      </c>
      <c r="H1995" s="68">
        <v>47.201492537313399</v>
      </c>
      <c r="I1995" s="71">
        <v>1.27618486706409E-10</v>
      </c>
      <c r="J1995" s="68">
        <v>15.6716417910448</v>
      </c>
      <c r="K1995" s="71">
        <v>0.49658153332715299</v>
      </c>
      <c r="L1995" s="68">
        <v>57.835820895522403</v>
      </c>
    </row>
    <row r="1996" spans="1:12" x14ac:dyDescent="0.2">
      <c r="A1996" s="72" t="s">
        <v>4177</v>
      </c>
      <c r="B1996" s="66" t="s">
        <v>4178</v>
      </c>
      <c r="C1996" s="67">
        <v>19</v>
      </c>
      <c r="D1996" s="67" t="s">
        <v>343</v>
      </c>
      <c r="E1996" s="71">
        <v>0.24579097219055801</v>
      </c>
      <c r="F1996" s="68">
        <v>51.305970149253703</v>
      </c>
      <c r="G1996" s="71">
        <v>0.24999999855307101</v>
      </c>
      <c r="H1996" s="68">
        <v>48.507462686567202</v>
      </c>
      <c r="I1996" s="71">
        <v>0</v>
      </c>
      <c r="J1996" s="68">
        <v>13.0597014925373</v>
      </c>
      <c r="K1996" s="71">
        <v>0.487372918018603</v>
      </c>
      <c r="L1996" s="68">
        <v>56.343283582089597</v>
      </c>
    </row>
    <row r="1997" spans="1:12" x14ac:dyDescent="0.2">
      <c r="A1997" s="72" t="s">
        <v>4179</v>
      </c>
      <c r="B1997" s="66" t="s">
        <v>4180</v>
      </c>
      <c r="C1997" s="67">
        <v>19</v>
      </c>
      <c r="D1997" s="67" t="s">
        <v>343</v>
      </c>
      <c r="E1997" s="71">
        <v>0.237566676818349</v>
      </c>
      <c r="F1997" s="68">
        <v>48.320895522388099</v>
      </c>
      <c r="G1997" s="71">
        <v>0.24999999001204801</v>
      </c>
      <c r="H1997" s="68">
        <v>47.574626865671597</v>
      </c>
      <c r="I1997" s="71">
        <v>7.3579335545468499E-4</v>
      </c>
      <c r="J1997" s="68">
        <v>53.358208955223901</v>
      </c>
      <c r="K1997" s="71">
        <v>0.46196424708754402</v>
      </c>
      <c r="L1997" s="68">
        <v>52.611940298507498</v>
      </c>
    </row>
    <row r="1998" spans="1:12" x14ac:dyDescent="0.2">
      <c r="A1998" s="72" t="s">
        <v>4181</v>
      </c>
      <c r="B1998" s="66" t="s">
        <v>4182</v>
      </c>
      <c r="C1998" s="67">
        <v>19</v>
      </c>
      <c r="D1998" s="67" t="s">
        <v>343</v>
      </c>
      <c r="E1998" s="71">
        <v>0.32851132609147599</v>
      </c>
      <c r="F1998" s="68">
        <v>73.880597014925399</v>
      </c>
      <c r="G1998" s="71">
        <v>0.248767500106263</v>
      </c>
      <c r="H1998" s="68">
        <v>43.656716417910403</v>
      </c>
      <c r="I1998" s="71">
        <v>0</v>
      </c>
      <c r="J1998" s="68">
        <v>13.0597014925373</v>
      </c>
      <c r="K1998" s="71">
        <v>0.73676647816816598</v>
      </c>
      <c r="L1998" s="68">
        <v>85.447761194029894</v>
      </c>
    </row>
    <row r="1999" spans="1:12" x14ac:dyDescent="0.2">
      <c r="A1999" s="72" t="s">
        <v>1263</v>
      </c>
      <c r="B1999" s="66" t="s">
        <v>4183</v>
      </c>
      <c r="C1999" s="67">
        <v>19</v>
      </c>
      <c r="D1999" s="67" t="s">
        <v>343</v>
      </c>
      <c r="E1999" s="71">
        <v>0.37550207147105602</v>
      </c>
      <c r="F1999" s="68">
        <v>85.074626865671604</v>
      </c>
      <c r="G1999" s="71">
        <v>0.42480876426504899</v>
      </c>
      <c r="H1999" s="68">
        <v>93.283582089552198</v>
      </c>
      <c r="I1999" s="71">
        <v>1.1705813863393799E-3</v>
      </c>
      <c r="J1999" s="68">
        <v>56.5298507462687</v>
      </c>
      <c r="K1999" s="71">
        <v>0.70052686876178105</v>
      </c>
      <c r="L1999" s="68">
        <v>82.649253731343293</v>
      </c>
    </row>
    <row r="2000" spans="1:12" x14ac:dyDescent="0.2">
      <c r="A2000" s="72" t="s">
        <v>4184</v>
      </c>
      <c r="B2000" s="66" t="s">
        <v>4185</v>
      </c>
      <c r="C2000" s="67">
        <v>19</v>
      </c>
      <c r="D2000" s="67" t="s">
        <v>343</v>
      </c>
      <c r="E2000" s="71">
        <v>0.39260087330723797</v>
      </c>
      <c r="F2000" s="68">
        <v>87.686567164179095</v>
      </c>
      <c r="G2000" s="71">
        <v>0.25981491867638801</v>
      </c>
      <c r="H2000" s="68">
        <v>70.335820895522403</v>
      </c>
      <c r="I2000" s="71">
        <v>0</v>
      </c>
      <c r="J2000" s="68">
        <v>13.0597014925373</v>
      </c>
      <c r="K2000" s="71">
        <v>0.91798770124532603</v>
      </c>
      <c r="L2000" s="68">
        <v>96.268656716417894</v>
      </c>
    </row>
    <row r="2001" spans="1:12" x14ac:dyDescent="0.2">
      <c r="A2001" s="72" t="s">
        <v>4186</v>
      </c>
      <c r="B2001" s="66" t="s">
        <v>4187</v>
      </c>
      <c r="C2001" s="67">
        <v>19</v>
      </c>
      <c r="D2001" s="67" t="s">
        <v>343</v>
      </c>
      <c r="E2001" s="71">
        <v>0.34135997033466198</v>
      </c>
      <c r="F2001" s="68">
        <v>77.238805970149201</v>
      </c>
      <c r="G2001" s="71">
        <v>0.25</v>
      </c>
      <c r="H2001" s="68">
        <v>60.820895522388099</v>
      </c>
      <c r="I2001" s="71">
        <v>0</v>
      </c>
      <c r="J2001" s="68">
        <v>13.0597014925373</v>
      </c>
      <c r="K2001" s="71">
        <v>0.77407991100398699</v>
      </c>
      <c r="L2001" s="68">
        <v>88.619402985074601</v>
      </c>
    </row>
    <row r="2002" spans="1:12" x14ac:dyDescent="0.2">
      <c r="A2002" s="72" t="s">
        <v>4188</v>
      </c>
      <c r="B2002" s="66" t="s">
        <v>4189</v>
      </c>
      <c r="C2002" s="67">
        <v>19</v>
      </c>
      <c r="D2002" s="67" t="s">
        <v>343</v>
      </c>
      <c r="E2002" s="71">
        <v>0.35801966646779598</v>
      </c>
      <c r="F2002" s="68">
        <v>82.089552238805993</v>
      </c>
      <c r="G2002" s="71">
        <v>0.240394629155568</v>
      </c>
      <c r="H2002" s="68">
        <v>35.447761194029901</v>
      </c>
      <c r="I2002" s="71">
        <v>3.5238023719592601E-2</v>
      </c>
      <c r="J2002" s="68">
        <v>78.358208955223901</v>
      </c>
      <c r="K2002" s="71">
        <v>0.79842634652822897</v>
      </c>
      <c r="L2002" s="68">
        <v>89.925373134328396</v>
      </c>
    </row>
    <row r="2003" spans="1:12" x14ac:dyDescent="0.2">
      <c r="A2003" s="72" t="s">
        <v>4190</v>
      </c>
      <c r="B2003" s="66" t="s">
        <v>4191</v>
      </c>
      <c r="C2003" s="67">
        <v>19</v>
      </c>
      <c r="D2003" s="67" t="s">
        <v>343</v>
      </c>
      <c r="E2003" s="71">
        <v>0.33865656966414798</v>
      </c>
      <c r="F2003" s="68">
        <v>76.492537313432805</v>
      </c>
      <c r="G2003" s="71">
        <v>0.19633025230411399</v>
      </c>
      <c r="H2003" s="68">
        <v>25.932835820895502</v>
      </c>
      <c r="I2003" s="71">
        <v>1.11320969407295E-4</v>
      </c>
      <c r="J2003" s="68">
        <v>39.552238805970099</v>
      </c>
      <c r="K2003" s="71">
        <v>0.81952813571892102</v>
      </c>
      <c r="L2003" s="68">
        <v>91.231343283582106</v>
      </c>
    </row>
    <row r="2004" spans="1:12" x14ac:dyDescent="0.2">
      <c r="A2004" s="72" t="s">
        <v>4192</v>
      </c>
      <c r="B2004" s="66" t="s">
        <v>4193</v>
      </c>
      <c r="C2004" s="67">
        <v>19</v>
      </c>
      <c r="D2004" s="67" t="s">
        <v>343</v>
      </c>
      <c r="E2004" s="71">
        <v>0.41259315206719299</v>
      </c>
      <c r="F2004" s="68">
        <v>92.164179104477597</v>
      </c>
      <c r="G2004" s="71">
        <v>0.25</v>
      </c>
      <c r="H2004" s="68">
        <v>60.820895522388099</v>
      </c>
      <c r="I2004" s="71">
        <v>4.32860845505166E-2</v>
      </c>
      <c r="J2004" s="68">
        <v>80.410447761194007</v>
      </c>
      <c r="K2004" s="71">
        <v>0.94449337165106195</v>
      </c>
      <c r="L2004" s="68">
        <v>97.201492537313399</v>
      </c>
    </row>
    <row r="2005" spans="1:12" x14ac:dyDescent="0.2">
      <c r="A2005" s="72" t="s">
        <v>4194</v>
      </c>
      <c r="B2005" s="66" t="s">
        <v>4195</v>
      </c>
      <c r="C2005" s="67">
        <v>19</v>
      </c>
      <c r="D2005" s="67" t="s">
        <v>343</v>
      </c>
      <c r="E2005" s="71">
        <v>0.39542176938476697</v>
      </c>
      <c r="F2005" s="68">
        <v>88.992537313432805</v>
      </c>
      <c r="G2005" s="71">
        <v>0.25</v>
      </c>
      <c r="H2005" s="68">
        <v>60.820895522388099</v>
      </c>
      <c r="I2005" s="71">
        <v>2.59128695594558E-3</v>
      </c>
      <c r="J2005" s="68">
        <v>60.634328358208997</v>
      </c>
      <c r="K2005" s="71">
        <v>0.93367402119835596</v>
      </c>
      <c r="L2005" s="68">
        <v>96.641791044776099</v>
      </c>
    </row>
    <row r="2006" spans="1:12" x14ac:dyDescent="0.2">
      <c r="A2006" s="72" t="s">
        <v>4196</v>
      </c>
      <c r="B2006" s="66" t="s">
        <v>4197</v>
      </c>
      <c r="C2006" s="67">
        <v>19</v>
      </c>
      <c r="D2006" s="67" t="s">
        <v>343</v>
      </c>
      <c r="E2006" s="71">
        <v>0.341372725484405</v>
      </c>
      <c r="F2006" s="68">
        <v>77.425373134328396</v>
      </c>
      <c r="G2006" s="71">
        <v>0.18132901666210699</v>
      </c>
      <c r="H2006" s="68">
        <v>24.4402985074627</v>
      </c>
      <c r="I2006" s="71">
        <v>0</v>
      </c>
      <c r="J2006" s="68">
        <v>13.0597014925373</v>
      </c>
      <c r="K2006" s="71">
        <v>0.84278915979110702</v>
      </c>
      <c r="L2006" s="68">
        <v>92.537313432835802</v>
      </c>
    </row>
    <row r="2007" spans="1:12" x14ac:dyDescent="0.2">
      <c r="A2007" s="72" t="s">
        <v>4198</v>
      </c>
      <c r="B2007" s="66" t="s">
        <v>4199</v>
      </c>
      <c r="C2007" s="67">
        <v>19</v>
      </c>
      <c r="D2007" s="67" t="s">
        <v>343</v>
      </c>
      <c r="E2007" s="71">
        <v>0.29113216289379001</v>
      </c>
      <c r="F2007" s="68">
        <v>62.873134328358198</v>
      </c>
      <c r="G2007" s="71">
        <v>0.24698274991824201</v>
      </c>
      <c r="H2007" s="68">
        <v>41.231343283582099</v>
      </c>
      <c r="I2007" s="71">
        <v>3.5087473206875799E-12</v>
      </c>
      <c r="J2007" s="68">
        <v>14.5522388059702</v>
      </c>
      <c r="K2007" s="71">
        <v>0.62641373875961803</v>
      </c>
      <c r="L2007" s="68">
        <v>76.865671641790996</v>
      </c>
    </row>
    <row r="2008" spans="1:12" x14ac:dyDescent="0.2">
      <c r="A2008" s="72" t="s">
        <v>4200</v>
      </c>
      <c r="B2008" s="66" t="s">
        <v>4201</v>
      </c>
      <c r="C2008" s="67">
        <v>19</v>
      </c>
      <c r="D2008" s="67" t="s">
        <v>343</v>
      </c>
      <c r="E2008" s="71">
        <v>0.32772520000476402</v>
      </c>
      <c r="F2008" s="68">
        <v>73.507462686567195</v>
      </c>
      <c r="G2008" s="71">
        <v>0.233930749883347</v>
      </c>
      <c r="H2008" s="68">
        <v>33.208955223880601</v>
      </c>
      <c r="I2008" s="71">
        <v>5.8519808063557904E-4</v>
      </c>
      <c r="J2008" s="68">
        <v>51.305970149253703</v>
      </c>
      <c r="K2008" s="71">
        <v>0.74865965205030804</v>
      </c>
      <c r="L2008" s="68">
        <v>86.753731343283604</v>
      </c>
    </row>
    <row r="2009" spans="1:12" x14ac:dyDescent="0.2">
      <c r="A2009" s="72" t="s">
        <v>4202</v>
      </c>
      <c r="B2009" s="66" t="s">
        <v>4203</v>
      </c>
      <c r="C2009" s="67">
        <v>13</v>
      </c>
      <c r="D2009" s="67" t="s">
        <v>343</v>
      </c>
      <c r="E2009" s="71">
        <v>0.320412958714272</v>
      </c>
      <c r="F2009" s="68">
        <v>72.898997686969906</v>
      </c>
      <c r="G2009" s="71">
        <v>0.23184750037622601</v>
      </c>
      <c r="H2009" s="68">
        <v>22.667694680030799</v>
      </c>
      <c r="I2009" s="71">
        <v>5.6895861264115296E-3</v>
      </c>
      <c r="J2009" s="68">
        <v>82.806476484194306</v>
      </c>
      <c r="K2009" s="71">
        <v>0.72370178964017695</v>
      </c>
      <c r="L2009" s="68">
        <v>78.989976869699305</v>
      </c>
    </row>
    <row r="2010" spans="1:12" x14ac:dyDescent="0.2">
      <c r="A2010" s="72" t="s">
        <v>4204</v>
      </c>
      <c r="B2010" s="66" t="s">
        <v>4205</v>
      </c>
      <c r="C2010" s="67">
        <v>13</v>
      </c>
      <c r="D2010" s="67" t="s">
        <v>343</v>
      </c>
      <c r="E2010" s="71">
        <v>0.32903610057757399</v>
      </c>
      <c r="F2010" s="68">
        <v>75.250578257517304</v>
      </c>
      <c r="G2010" s="71">
        <v>0.27135913790294902</v>
      </c>
      <c r="H2010" s="68">
        <v>83.346183500385493</v>
      </c>
      <c r="I2010" s="71">
        <v>0.37713530984802301</v>
      </c>
      <c r="J2010" s="68">
        <v>97.802621434078603</v>
      </c>
      <c r="K2010" s="71">
        <v>0.33861385398174998</v>
      </c>
      <c r="L2010" s="68">
        <v>47.571318427139602</v>
      </c>
    </row>
    <row r="2011" spans="1:12" x14ac:dyDescent="0.2">
      <c r="A2011" s="72" t="s">
        <v>4206</v>
      </c>
      <c r="B2011" s="66" t="s">
        <v>4207</v>
      </c>
      <c r="C2011" s="67">
        <v>19</v>
      </c>
      <c r="D2011" s="67" t="s">
        <v>343</v>
      </c>
      <c r="E2011" s="71">
        <v>0.322852514699978</v>
      </c>
      <c r="F2011" s="68">
        <v>71.082089552238799</v>
      </c>
      <c r="G2011" s="71">
        <v>0.23393990970159301</v>
      </c>
      <c r="H2011" s="68">
        <v>33.395522388059703</v>
      </c>
      <c r="I2011" s="71">
        <v>2.1979134289866601E-5</v>
      </c>
      <c r="J2011" s="68">
        <v>27.238805970149301</v>
      </c>
      <c r="K2011" s="71">
        <v>0.73459565526405302</v>
      </c>
      <c r="L2011" s="68">
        <v>85.074626865671604</v>
      </c>
    </row>
    <row r="2012" spans="1:12" x14ac:dyDescent="0.2">
      <c r="A2012" s="72" t="s">
        <v>4208</v>
      </c>
      <c r="B2012" s="66" t="s">
        <v>4209</v>
      </c>
      <c r="C2012" s="67">
        <v>19</v>
      </c>
      <c r="D2012" s="67" t="s">
        <v>343</v>
      </c>
      <c r="E2012" s="71">
        <v>0.31733797319139601</v>
      </c>
      <c r="F2012" s="68">
        <v>69.216417910447802</v>
      </c>
      <c r="G2012" s="71">
        <v>0.26306161075946799</v>
      </c>
      <c r="H2012" s="68">
        <v>71.641791044776099</v>
      </c>
      <c r="I2012" s="71">
        <v>3.06290184343233E-2</v>
      </c>
      <c r="J2012" s="68">
        <v>76.865671641790996</v>
      </c>
      <c r="K2012" s="71">
        <v>0.65832329038039605</v>
      </c>
      <c r="L2012" s="68">
        <v>80.037313432835802</v>
      </c>
    </row>
    <row r="2013" spans="1:12" x14ac:dyDescent="0.2">
      <c r="A2013" s="72" t="s">
        <v>4210</v>
      </c>
      <c r="B2013" s="66" t="s">
        <v>4211</v>
      </c>
      <c r="C2013" s="67">
        <v>13</v>
      </c>
      <c r="D2013" s="67" t="s">
        <v>343</v>
      </c>
      <c r="E2013" s="71">
        <v>0.33418539580698098</v>
      </c>
      <c r="F2013" s="68">
        <v>76.7540478026214</v>
      </c>
      <c r="G2013" s="71">
        <v>0.34492654495820502</v>
      </c>
      <c r="H2013" s="68">
        <v>92.328450269853505</v>
      </c>
      <c r="I2013" s="71">
        <v>0.33352149747416598</v>
      </c>
      <c r="J2013" s="68">
        <v>96.954510408635301</v>
      </c>
      <c r="K2013" s="71">
        <v>0.32410814498857199</v>
      </c>
      <c r="L2013" s="68">
        <v>46.376252891287599</v>
      </c>
    </row>
    <row r="2014" spans="1:12" x14ac:dyDescent="0.2">
      <c r="A2014" s="72" t="s">
        <v>4212</v>
      </c>
      <c r="B2014" s="66" t="s">
        <v>4213</v>
      </c>
      <c r="C2014" s="67">
        <v>13</v>
      </c>
      <c r="D2014" s="67" t="s">
        <v>343</v>
      </c>
      <c r="E2014" s="71">
        <v>0.38864768899119301</v>
      </c>
      <c r="F2014" s="68">
        <v>89.244410177332298</v>
      </c>
      <c r="G2014" s="71">
        <v>0.486571243436561</v>
      </c>
      <c r="H2014" s="68">
        <v>96.607555898226707</v>
      </c>
      <c r="I2014" s="71">
        <v>0.273575017148317</v>
      </c>
      <c r="J2014" s="68">
        <v>96.530454895913607</v>
      </c>
      <c r="K2014" s="71">
        <v>0.40579680638870103</v>
      </c>
      <c r="L2014" s="68">
        <v>53.1611410948342</v>
      </c>
    </row>
    <row r="2015" spans="1:12" x14ac:dyDescent="0.2">
      <c r="A2015" s="72" t="s">
        <v>4214</v>
      </c>
      <c r="B2015" s="66" t="s">
        <v>4215</v>
      </c>
      <c r="C2015" s="67">
        <v>13</v>
      </c>
      <c r="D2015" s="67" t="s">
        <v>343</v>
      </c>
      <c r="E2015" s="71">
        <v>0.43033576477068902</v>
      </c>
      <c r="F2015" s="68">
        <v>96.4919043947571</v>
      </c>
      <c r="G2015" s="71">
        <v>0.34249383800541899</v>
      </c>
      <c r="H2015" s="68">
        <v>92.097147262914405</v>
      </c>
      <c r="I2015" s="71">
        <v>0.43393698030288103</v>
      </c>
      <c r="J2015" s="68">
        <v>98.380878951426396</v>
      </c>
      <c r="K2015" s="71">
        <v>0.51457647600376599</v>
      </c>
      <c r="L2015" s="68">
        <v>62.721665381649998</v>
      </c>
    </row>
    <row r="2016" spans="1:12" x14ac:dyDescent="0.2">
      <c r="A2016" s="72" t="s">
        <v>4216</v>
      </c>
      <c r="B2016" s="66" t="s">
        <v>4217</v>
      </c>
      <c r="C2016" s="67">
        <v>13</v>
      </c>
      <c r="D2016" s="67" t="s">
        <v>343</v>
      </c>
      <c r="E2016" s="71">
        <v>0.26031982727310798</v>
      </c>
      <c r="F2016" s="68">
        <v>59.637625289128799</v>
      </c>
      <c r="G2016" s="71">
        <v>0.21322501351176901</v>
      </c>
      <c r="H2016" s="68">
        <v>12.875867386275999</v>
      </c>
      <c r="I2016" s="71">
        <v>0.12415546858604801</v>
      </c>
      <c r="J2016" s="68">
        <v>93.600616808018501</v>
      </c>
      <c r="K2016" s="71">
        <v>0.44357899972150799</v>
      </c>
      <c r="L2016" s="68">
        <v>57.016191210485701</v>
      </c>
    </row>
    <row r="2017" spans="1:12" x14ac:dyDescent="0.2">
      <c r="A2017" s="72" t="s">
        <v>4218</v>
      </c>
      <c r="B2017" s="66" t="s">
        <v>4219</v>
      </c>
      <c r="C2017" s="67">
        <v>13</v>
      </c>
      <c r="D2017" s="67" t="s">
        <v>343</v>
      </c>
      <c r="E2017" s="71">
        <v>0.36292768951378501</v>
      </c>
      <c r="F2017" s="68">
        <v>83.191981495759407</v>
      </c>
      <c r="G2017" s="71">
        <v>0.224583999807526</v>
      </c>
      <c r="H2017" s="68">
        <v>17.424826522744802</v>
      </c>
      <c r="I2017" s="71">
        <v>2.3141504676027502E-2</v>
      </c>
      <c r="J2017" s="68">
        <v>88.589051657671504</v>
      </c>
      <c r="K2017" s="71">
        <v>0.84105756405780097</v>
      </c>
      <c r="L2017" s="68">
        <v>87.933693138010796</v>
      </c>
    </row>
    <row r="2018" spans="1:12" x14ac:dyDescent="0.2">
      <c r="A2018" s="72" t="s">
        <v>4220</v>
      </c>
      <c r="B2018" s="66" t="s">
        <v>4221</v>
      </c>
      <c r="C2018" s="67">
        <v>19</v>
      </c>
      <c r="D2018" s="67" t="s">
        <v>343</v>
      </c>
      <c r="E2018" s="71">
        <v>0.32637259076403302</v>
      </c>
      <c r="F2018" s="68">
        <v>73.134328358209004</v>
      </c>
      <c r="G2018" s="71">
        <v>0.32951090795877103</v>
      </c>
      <c r="H2018" s="68">
        <v>84.888059701492494</v>
      </c>
      <c r="I2018" s="71">
        <v>5.9467499047953599E-2</v>
      </c>
      <c r="J2018" s="68">
        <v>82.835820895522403</v>
      </c>
      <c r="K2018" s="71">
        <v>0.59013936528537503</v>
      </c>
      <c r="L2018" s="68">
        <v>71.641791044776099</v>
      </c>
    </row>
    <row r="2019" spans="1:12" x14ac:dyDescent="0.2">
      <c r="A2019" s="72" t="s">
        <v>4222</v>
      </c>
      <c r="B2019" s="66" t="s">
        <v>4223</v>
      </c>
      <c r="C2019" s="67">
        <v>19</v>
      </c>
      <c r="D2019" s="67" t="s">
        <v>343</v>
      </c>
      <c r="E2019" s="71">
        <v>0.41858891613989702</v>
      </c>
      <c r="F2019" s="68">
        <v>93.656716417910403</v>
      </c>
      <c r="G2019" s="71">
        <v>0.26576218829840498</v>
      </c>
      <c r="H2019" s="68">
        <v>72.574626865671604</v>
      </c>
      <c r="I2019" s="71">
        <v>6.2963755289206002E-5</v>
      </c>
      <c r="J2019" s="68">
        <v>35.634328358208997</v>
      </c>
      <c r="K2019" s="71">
        <v>0.98994159636599699</v>
      </c>
      <c r="L2019" s="68">
        <v>98.880597014925399</v>
      </c>
    </row>
    <row r="2020" spans="1:12" x14ac:dyDescent="0.2">
      <c r="A2020" s="72" t="s">
        <v>1035</v>
      </c>
      <c r="B2020" s="66" t="s">
        <v>4224</v>
      </c>
      <c r="C2020" s="67">
        <v>19</v>
      </c>
      <c r="D2020" s="67" t="s">
        <v>343</v>
      </c>
      <c r="E2020" s="71">
        <v>0.41350800775376501</v>
      </c>
      <c r="F2020" s="68">
        <v>92.350746268656707</v>
      </c>
      <c r="G2020" s="71">
        <v>0.32996570527076202</v>
      </c>
      <c r="H2020" s="68">
        <v>85.074626865671604</v>
      </c>
      <c r="I2020" s="71">
        <v>1.45320864363588E-4</v>
      </c>
      <c r="J2020" s="68">
        <v>41.231343283582099</v>
      </c>
      <c r="K2020" s="71">
        <v>0.91041299712617096</v>
      </c>
      <c r="L2020" s="68">
        <v>95.895522388059703</v>
      </c>
    </row>
    <row r="2021" spans="1:12" x14ac:dyDescent="0.2">
      <c r="A2021" s="72" t="s">
        <v>4225</v>
      </c>
      <c r="B2021" s="66" t="s">
        <v>4226</v>
      </c>
      <c r="C2021" s="67">
        <v>13</v>
      </c>
      <c r="D2021" s="67" t="s">
        <v>343</v>
      </c>
      <c r="E2021" s="71">
        <v>0.34284021790707198</v>
      </c>
      <c r="F2021" s="68">
        <v>78.257517347725496</v>
      </c>
      <c r="G2021" s="71">
        <v>0.34924210431712199</v>
      </c>
      <c r="H2021" s="68">
        <v>92.521202775636098</v>
      </c>
      <c r="I2021" s="71">
        <v>4.0398921565467901E-4</v>
      </c>
      <c r="J2021" s="68">
        <v>73.978411719352394</v>
      </c>
      <c r="K2021" s="71">
        <v>0.67887456018843895</v>
      </c>
      <c r="L2021" s="68">
        <v>75.867386276021605</v>
      </c>
    </row>
    <row r="2022" spans="1:12" x14ac:dyDescent="0.2">
      <c r="A2022" s="72" t="s">
        <v>4227</v>
      </c>
      <c r="B2022" s="66" t="s">
        <v>4228</v>
      </c>
      <c r="C2022" s="67">
        <v>13</v>
      </c>
      <c r="D2022" s="67" t="s">
        <v>343</v>
      </c>
      <c r="E2022" s="71">
        <v>0.33328249836802298</v>
      </c>
      <c r="F2022" s="68">
        <v>76.561295296838907</v>
      </c>
      <c r="G2022" s="71">
        <v>0.24174136749516101</v>
      </c>
      <c r="H2022" s="68">
        <v>28.527370855821101</v>
      </c>
      <c r="I2022" s="71">
        <v>4.3666851123108099E-4</v>
      </c>
      <c r="J2022" s="68">
        <v>74.094063222821902</v>
      </c>
      <c r="K2022" s="71">
        <v>0.75766945909767802</v>
      </c>
      <c r="L2022" s="68">
        <v>81.804163454124904</v>
      </c>
    </row>
    <row r="2023" spans="1:12" x14ac:dyDescent="0.2">
      <c r="A2023" s="72" t="s">
        <v>1882</v>
      </c>
      <c r="B2023" s="66" t="s">
        <v>4229</v>
      </c>
      <c r="C2023" s="67">
        <v>19</v>
      </c>
      <c r="D2023" s="67" t="s">
        <v>343</v>
      </c>
      <c r="E2023" s="71">
        <v>0.41380942868750298</v>
      </c>
      <c r="F2023" s="68">
        <v>92.723880597014897</v>
      </c>
      <c r="G2023" s="71">
        <v>0.24133300005090999</v>
      </c>
      <c r="H2023" s="68">
        <v>36.007462686567202</v>
      </c>
      <c r="I2023" s="71">
        <v>9.5286011597833298E-5</v>
      </c>
      <c r="J2023" s="68">
        <v>38.0597014925373</v>
      </c>
      <c r="K2023" s="71">
        <v>1</v>
      </c>
      <c r="L2023" s="68">
        <v>100</v>
      </c>
    </row>
    <row r="2024" spans="1:12" x14ac:dyDescent="0.2">
      <c r="A2024" s="72" t="s">
        <v>4230</v>
      </c>
      <c r="B2024" s="66" t="s">
        <v>4231</v>
      </c>
      <c r="C2024" s="67">
        <v>19</v>
      </c>
      <c r="D2024" s="67" t="s">
        <v>343</v>
      </c>
      <c r="E2024" s="71">
        <v>0.39201273613675303</v>
      </c>
      <c r="F2024" s="68">
        <v>87.313432835820905</v>
      </c>
      <c r="G2024" s="71">
        <v>0.405525369162688</v>
      </c>
      <c r="H2024" s="68">
        <v>92.537313432835802</v>
      </c>
      <c r="I2024" s="71">
        <v>3.7539507150293097E-2</v>
      </c>
      <c r="J2024" s="68">
        <v>78.917910447761201</v>
      </c>
      <c r="K2024" s="71">
        <v>0.732973332097278</v>
      </c>
      <c r="L2024" s="68">
        <v>84.888059701492494</v>
      </c>
    </row>
    <row r="2025" spans="1:12" x14ac:dyDescent="0.2">
      <c r="A2025" s="72" t="s">
        <v>4232</v>
      </c>
      <c r="B2025" s="66" t="s">
        <v>4233</v>
      </c>
      <c r="C2025" s="67">
        <v>19</v>
      </c>
      <c r="D2025" s="67" t="s">
        <v>343</v>
      </c>
      <c r="E2025" s="71">
        <v>0.40752746469332002</v>
      </c>
      <c r="F2025" s="68">
        <v>90.671641791044806</v>
      </c>
      <c r="G2025" s="71">
        <v>0.28904846525725503</v>
      </c>
      <c r="H2025" s="68">
        <v>79.664179104477597</v>
      </c>
      <c r="I2025" s="71">
        <v>9.6160238269261206E-2</v>
      </c>
      <c r="J2025" s="68">
        <v>86.380597014925399</v>
      </c>
      <c r="K2025" s="71">
        <v>0.83737369055344402</v>
      </c>
      <c r="L2025" s="68">
        <v>92.350746268656707</v>
      </c>
    </row>
    <row r="2026" spans="1:12" x14ac:dyDescent="0.2">
      <c r="A2026" s="72" t="s">
        <v>4234</v>
      </c>
      <c r="B2026" s="66" t="s">
        <v>4235</v>
      </c>
      <c r="C2026" s="67">
        <v>19</v>
      </c>
      <c r="D2026" s="67" t="s">
        <v>343</v>
      </c>
      <c r="E2026" s="71">
        <v>0.350536448507696</v>
      </c>
      <c r="F2026" s="68">
        <v>80.410447761194007</v>
      </c>
      <c r="G2026" s="71">
        <v>0.314498035794671</v>
      </c>
      <c r="H2026" s="68">
        <v>83.582089552238799</v>
      </c>
      <c r="I2026" s="71">
        <v>6.6346345728539993E-2</v>
      </c>
      <c r="J2026" s="68">
        <v>83.208955223880594</v>
      </c>
      <c r="K2026" s="71">
        <v>0.67076496399987695</v>
      </c>
      <c r="L2026" s="68">
        <v>81.156716417910403</v>
      </c>
    </row>
    <row r="2027" spans="1:12" x14ac:dyDescent="0.2">
      <c r="A2027" s="72" t="s">
        <v>4236</v>
      </c>
      <c r="B2027" s="66" t="s">
        <v>4237</v>
      </c>
      <c r="C2027" s="67">
        <v>19</v>
      </c>
      <c r="D2027" s="67" t="s">
        <v>343</v>
      </c>
      <c r="E2027" s="71">
        <v>0.40989294793141001</v>
      </c>
      <c r="F2027" s="68">
        <v>91.231343283582106</v>
      </c>
      <c r="G2027" s="71">
        <v>0.39289958737553299</v>
      </c>
      <c r="H2027" s="68">
        <v>91.977611940298502</v>
      </c>
      <c r="I2027" s="71">
        <v>9.1912750439276797E-2</v>
      </c>
      <c r="J2027" s="68">
        <v>85.634328358209004</v>
      </c>
      <c r="K2027" s="71">
        <v>0.74486650597941995</v>
      </c>
      <c r="L2027" s="68">
        <v>86.567164179104495</v>
      </c>
    </row>
    <row r="2028" spans="1:12" x14ac:dyDescent="0.2">
      <c r="A2028" s="72" t="s">
        <v>4238</v>
      </c>
      <c r="B2028" s="66" t="s">
        <v>4239</v>
      </c>
      <c r="C2028" s="67">
        <v>19</v>
      </c>
      <c r="D2028" s="67" t="s">
        <v>343</v>
      </c>
      <c r="E2028" s="71">
        <v>0.33885054110058799</v>
      </c>
      <c r="F2028" s="68">
        <v>76.679104477611901</v>
      </c>
      <c r="G2028" s="71">
        <v>0.247213500515338</v>
      </c>
      <c r="H2028" s="68">
        <v>41.417910447761201</v>
      </c>
      <c r="I2028" s="71">
        <v>4.1768671904191798E-2</v>
      </c>
      <c r="J2028" s="68">
        <v>80.037313432835802</v>
      </c>
      <c r="K2028" s="71">
        <v>0.72756945088223501</v>
      </c>
      <c r="L2028" s="68">
        <v>84.141791044776099</v>
      </c>
    </row>
    <row r="2029" spans="1:12" x14ac:dyDescent="0.2">
      <c r="A2029" s="72" t="s">
        <v>4240</v>
      </c>
      <c r="B2029" s="66" t="s">
        <v>4241</v>
      </c>
      <c r="C2029" s="67">
        <v>19</v>
      </c>
      <c r="D2029" s="67" t="s">
        <v>343</v>
      </c>
      <c r="E2029" s="71">
        <v>0.39001594415558899</v>
      </c>
      <c r="F2029" s="68">
        <v>87.126865671641795</v>
      </c>
      <c r="G2029" s="71">
        <v>0.25801743683030298</v>
      </c>
      <c r="H2029" s="68">
        <v>69.589552238805993</v>
      </c>
      <c r="I2029" s="71">
        <v>0.156332951181718</v>
      </c>
      <c r="J2029" s="68">
        <v>90.671641791044806</v>
      </c>
      <c r="K2029" s="71">
        <v>0.75569744445474496</v>
      </c>
      <c r="L2029" s="68">
        <v>87.686567164179095</v>
      </c>
    </row>
    <row r="2030" spans="1:12" x14ac:dyDescent="0.2">
      <c r="A2030" s="72" t="s">
        <v>4242</v>
      </c>
      <c r="B2030" s="66" t="s">
        <v>4243</v>
      </c>
      <c r="C2030" s="67">
        <v>19</v>
      </c>
      <c r="D2030" s="67" t="s">
        <v>343</v>
      </c>
      <c r="E2030" s="71">
        <v>0.29080452966773601</v>
      </c>
      <c r="F2030" s="68">
        <v>62.5</v>
      </c>
      <c r="G2030" s="71">
        <v>0.25166008963807901</v>
      </c>
      <c r="H2030" s="68">
        <v>63.246268656716403</v>
      </c>
      <c r="I2030" s="71">
        <v>0.11769426139349699</v>
      </c>
      <c r="J2030" s="68">
        <v>88.432835820895505</v>
      </c>
      <c r="K2030" s="71">
        <v>0.50305923797163299</v>
      </c>
      <c r="L2030" s="68">
        <v>58.395522388059703</v>
      </c>
    </row>
    <row r="2031" spans="1:12" x14ac:dyDescent="0.2">
      <c r="A2031" s="72" t="s">
        <v>4244</v>
      </c>
      <c r="B2031" s="66" t="s">
        <v>4245</v>
      </c>
      <c r="C2031" s="67">
        <v>19</v>
      </c>
      <c r="D2031" s="67" t="s">
        <v>343</v>
      </c>
      <c r="E2031" s="71">
        <v>0.32447566919257997</v>
      </c>
      <c r="F2031" s="68">
        <v>71.828358208955194</v>
      </c>
      <c r="G2031" s="71">
        <v>0.24999999993265701</v>
      </c>
      <c r="H2031" s="68">
        <v>49.626865671641802</v>
      </c>
      <c r="I2031" s="71">
        <v>0.106221884194014</v>
      </c>
      <c r="J2031" s="68">
        <v>87.686567164179095</v>
      </c>
      <c r="K2031" s="71">
        <v>0.61720512345106804</v>
      </c>
      <c r="L2031" s="68">
        <v>75.373134328358205</v>
      </c>
    </row>
    <row r="2032" spans="1:12" x14ac:dyDescent="0.2">
      <c r="A2032" s="72" t="s">
        <v>4246</v>
      </c>
      <c r="B2032" s="66" t="s">
        <v>4247</v>
      </c>
      <c r="C2032" s="67">
        <v>19</v>
      </c>
      <c r="D2032" s="67" t="s">
        <v>343</v>
      </c>
      <c r="E2032" s="71">
        <v>0.375197272926797</v>
      </c>
      <c r="F2032" s="68">
        <v>84.888059701492494</v>
      </c>
      <c r="G2032" s="71">
        <v>0.274501354517522</v>
      </c>
      <c r="H2032" s="68">
        <v>75</v>
      </c>
      <c r="I2032" s="71">
        <v>0.230640694478252</v>
      </c>
      <c r="J2032" s="68">
        <v>94.589552238805993</v>
      </c>
      <c r="K2032" s="71">
        <v>0.62044976978461697</v>
      </c>
      <c r="L2032" s="68">
        <v>76.305970149253696</v>
      </c>
    </row>
    <row r="2033" spans="1:12" x14ac:dyDescent="0.2">
      <c r="A2033" s="72" t="s">
        <v>4248</v>
      </c>
      <c r="B2033" s="66" t="s">
        <v>4249</v>
      </c>
      <c r="C2033" s="67">
        <v>19</v>
      </c>
      <c r="D2033" s="67" t="s">
        <v>343</v>
      </c>
      <c r="E2033" s="71">
        <v>0.38040720721229798</v>
      </c>
      <c r="F2033" s="68">
        <v>85.634328358209004</v>
      </c>
      <c r="G2033" s="71">
        <v>0.28095680987900801</v>
      </c>
      <c r="H2033" s="68">
        <v>76.865671641790996</v>
      </c>
      <c r="I2033" s="71">
        <v>5.5349172562557197E-2</v>
      </c>
      <c r="J2033" s="68">
        <v>82.089552238805993</v>
      </c>
      <c r="K2033" s="71">
        <v>0.80491563919532805</v>
      </c>
      <c r="L2033" s="68">
        <v>90.111940298507506</v>
      </c>
    </row>
    <row r="2034" spans="1:12" x14ac:dyDescent="0.2">
      <c r="A2034" s="72" t="s">
        <v>1484</v>
      </c>
      <c r="B2034" s="66" t="s">
        <v>4250</v>
      </c>
      <c r="C2034" s="67">
        <v>19</v>
      </c>
      <c r="D2034" s="67" t="s">
        <v>343</v>
      </c>
      <c r="E2034" s="71">
        <v>0.37216151149979898</v>
      </c>
      <c r="F2034" s="68">
        <v>84.514925373134304</v>
      </c>
      <c r="G2034" s="71">
        <v>0.32033070404525599</v>
      </c>
      <c r="H2034" s="68">
        <v>84.514925373134304</v>
      </c>
      <c r="I2034" s="71">
        <v>0.21519990443207801</v>
      </c>
      <c r="J2034" s="68">
        <v>94.402985074626898</v>
      </c>
      <c r="K2034" s="71">
        <v>0.58095392602206397</v>
      </c>
      <c r="L2034" s="68">
        <v>69.962686567164198</v>
      </c>
    </row>
    <row r="2035" spans="1:12" x14ac:dyDescent="0.2">
      <c r="A2035" s="72" t="s">
        <v>4251</v>
      </c>
      <c r="B2035" s="66" t="s">
        <v>4252</v>
      </c>
      <c r="C2035" s="67">
        <v>19</v>
      </c>
      <c r="D2035" s="67" t="s">
        <v>343</v>
      </c>
      <c r="E2035" s="71">
        <v>0.35220557578519901</v>
      </c>
      <c r="F2035" s="68">
        <v>80.783582089552198</v>
      </c>
      <c r="G2035" s="71">
        <v>0.36291237596512699</v>
      </c>
      <c r="H2035" s="68">
        <v>89.738805970149201</v>
      </c>
      <c r="I2035" s="71">
        <v>0.24855818779849201</v>
      </c>
      <c r="J2035" s="68">
        <v>95.149253731343293</v>
      </c>
      <c r="K2035" s="71">
        <v>0.44514616359197801</v>
      </c>
      <c r="L2035" s="68">
        <v>50.186567164179102</v>
      </c>
    </row>
    <row r="2036" spans="1:12" x14ac:dyDescent="0.2">
      <c r="A2036" s="72" t="s">
        <v>4253</v>
      </c>
      <c r="B2036" s="66" t="s">
        <v>4254</v>
      </c>
      <c r="C2036" s="67">
        <v>19</v>
      </c>
      <c r="D2036" s="67" t="s">
        <v>343</v>
      </c>
      <c r="E2036" s="71">
        <v>0.27496830023890301</v>
      </c>
      <c r="F2036" s="68">
        <v>59.141791044776099</v>
      </c>
      <c r="G2036" s="71">
        <v>0.254206393718452</v>
      </c>
      <c r="H2036" s="68">
        <v>66.604477611940297</v>
      </c>
      <c r="I2036" s="71">
        <v>8.9277969932034296E-2</v>
      </c>
      <c r="J2036" s="68">
        <v>85.447761194029894</v>
      </c>
      <c r="K2036" s="71">
        <v>0.48142053706622201</v>
      </c>
      <c r="L2036" s="68">
        <v>55.223880597014897</v>
      </c>
    </row>
    <row r="2037" spans="1:12" x14ac:dyDescent="0.2">
      <c r="A2037" s="72" t="s">
        <v>4255</v>
      </c>
      <c r="B2037" s="66" t="s">
        <v>4256</v>
      </c>
      <c r="C2037" s="67">
        <v>19</v>
      </c>
      <c r="D2037" s="67" t="s">
        <v>343</v>
      </c>
      <c r="E2037" s="71">
        <v>0.32402941639360699</v>
      </c>
      <c r="F2037" s="68">
        <v>71.455223880597003</v>
      </c>
      <c r="G2037" s="71">
        <v>0.37326096778214002</v>
      </c>
      <c r="H2037" s="68">
        <v>90.858208955223901</v>
      </c>
      <c r="I2037" s="71">
        <v>0.18718981654901701</v>
      </c>
      <c r="J2037" s="68">
        <v>92.723880597014897</v>
      </c>
      <c r="K2037" s="71">
        <v>0.41163746484966501</v>
      </c>
      <c r="L2037" s="68">
        <v>46.828358208955201</v>
      </c>
    </row>
    <row r="2038" spans="1:12" x14ac:dyDescent="0.2">
      <c r="A2038" s="72" t="s">
        <v>4257</v>
      </c>
      <c r="B2038" s="66" t="s">
        <v>4258</v>
      </c>
      <c r="C2038" s="67">
        <v>19</v>
      </c>
      <c r="D2038" s="67" t="s">
        <v>343</v>
      </c>
      <c r="E2038" s="71">
        <v>0.33407447800407503</v>
      </c>
      <c r="F2038" s="68">
        <v>75.746268656716396</v>
      </c>
      <c r="G2038" s="71">
        <v>0.240927749871541</v>
      </c>
      <c r="H2038" s="68">
        <v>35.820895522388099</v>
      </c>
      <c r="I2038" s="71">
        <v>0.19441734292749699</v>
      </c>
      <c r="J2038" s="68">
        <v>93.097014925373102</v>
      </c>
      <c r="K2038" s="71">
        <v>0.56687834121318903</v>
      </c>
      <c r="L2038" s="68">
        <v>68.097014925373102</v>
      </c>
    </row>
    <row r="2039" spans="1:12" x14ac:dyDescent="0.2">
      <c r="A2039" s="72" t="s">
        <v>2209</v>
      </c>
      <c r="B2039" s="66" t="s">
        <v>4259</v>
      </c>
      <c r="C2039" s="67">
        <v>19</v>
      </c>
      <c r="D2039" s="67" t="s">
        <v>343</v>
      </c>
      <c r="E2039" s="71">
        <v>0.34993116479209002</v>
      </c>
      <c r="F2039" s="68">
        <v>80.037313432835802</v>
      </c>
      <c r="G2039" s="71">
        <v>0.24753150001199001</v>
      </c>
      <c r="H2039" s="68">
        <v>41.977611940298502</v>
      </c>
      <c r="I2039" s="71">
        <v>0.31166760605736799</v>
      </c>
      <c r="J2039" s="68">
        <v>95.895522388059703</v>
      </c>
      <c r="K2039" s="71">
        <v>0.49059438830691299</v>
      </c>
      <c r="L2039" s="68">
        <v>56.716417910447802</v>
      </c>
    </row>
    <row r="2040" spans="1:12" x14ac:dyDescent="0.2">
      <c r="A2040" s="72" t="s">
        <v>4260</v>
      </c>
      <c r="B2040" s="66" t="s">
        <v>4261</v>
      </c>
      <c r="C2040" s="67">
        <v>19</v>
      </c>
      <c r="D2040" s="67" t="s">
        <v>343</v>
      </c>
      <c r="E2040" s="71">
        <v>0.39432596676995402</v>
      </c>
      <c r="F2040" s="68">
        <v>88.805970149253696</v>
      </c>
      <c r="G2040" s="71">
        <v>0.227573753535321</v>
      </c>
      <c r="H2040" s="68">
        <v>30.597014925373099</v>
      </c>
      <c r="I2040" s="71">
        <v>9.1424670774944105E-5</v>
      </c>
      <c r="J2040" s="68">
        <v>37.5</v>
      </c>
      <c r="K2040" s="71">
        <v>0.95531272210376705</v>
      </c>
      <c r="L2040" s="68">
        <v>97.761194029850799</v>
      </c>
    </row>
    <row r="2041" spans="1:12" x14ac:dyDescent="0.2">
      <c r="A2041" s="72" t="s">
        <v>4262</v>
      </c>
      <c r="B2041" s="66" t="s">
        <v>4263</v>
      </c>
      <c r="C2041" s="67">
        <v>19</v>
      </c>
      <c r="D2041" s="67" t="s">
        <v>343</v>
      </c>
      <c r="E2041" s="71">
        <v>0.382875752810939</v>
      </c>
      <c r="F2041" s="68">
        <v>85.820895522388099</v>
      </c>
      <c r="G2041" s="71">
        <v>0.28818585489090698</v>
      </c>
      <c r="H2041" s="68">
        <v>79.291044776119406</v>
      </c>
      <c r="I2041" s="71">
        <v>7.9872199870825195E-2</v>
      </c>
      <c r="J2041" s="68">
        <v>84.514925373134304</v>
      </c>
      <c r="K2041" s="71">
        <v>0.78056920367108595</v>
      </c>
      <c r="L2041" s="68">
        <v>88.992537313432805</v>
      </c>
    </row>
    <row r="2042" spans="1:12" x14ac:dyDescent="0.2">
      <c r="A2042" s="72" t="s">
        <v>4264</v>
      </c>
      <c r="B2042" s="66" t="s">
        <v>4265</v>
      </c>
      <c r="C2042" s="67">
        <v>19</v>
      </c>
      <c r="D2042" s="67" t="s">
        <v>343</v>
      </c>
      <c r="E2042" s="71">
        <v>0.236891039864526</v>
      </c>
      <c r="F2042" s="68">
        <v>47.947761194029901</v>
      </c>
      <c r="G2042" s="71">
        <v>0.174541001395776</v>
      </c>
      <c r="H2042" s="68">
        <v>23.880597014925399</v>
      </c>
      <c r="I2042" s="71">
        <v>0.21158636868450001</v>
      </c>
      <c r="J2042" s="68">
        <v>94.216417910447802</v>
      </c>
      <c r="K2042" s="71">
        <v>0.32454574951330301</v>
      </c>
      <c r="L2042" s="68">
        <v>35.634328358208997</v>
      </c>
    </row>
    <row r="2043" spans="1:12" x14ac:dyDescent="0.2">
      <c r="A2043" s="72" t="s">
        <v>4266</v>
      </c>
      <c r="B2043" s="66" t="s">
        <v>4267</v>
      </c>
      <c r="C2043" s="67">
        <v>19</v>
      </c>
      <c r="D2043" s="67" t="s">
        <v>343</v>
      </c>
      <c r="E2043" s="71">
        <v>0.39691424999504599</v>
      </c>
      <c r="F2043" s="68">
        <v>89.365671641790996</v>
      </c>
      <c r="G2043" s="71">
        <v>0.246795892214936</v>
      </c>
      <c r="H2043" s="68">
        <v>40.858208955223901</v>
      </c>
      <c r="I2043" s="71">
        <v>0.38300930948677497</v>
      </c>
      <c r="J2043" s="68">
        <v>97.201492537313399</v>
      </c>
      <c r="K2043" s="71">
        <v>0.56093754828342801</v>
      </c>
      <c r="L2043" s="68">
        <v>66.977611940298502</v>
      </c>
    </row>
    <row r="2044" spans="1:12" x14ac:dyDescent="0.2">
      <c r="A2044" s="72" t="s">
        <v>4268</v>
      </c>
      <c r="B2044" s="66" t="s">
        <v>4269</v>
      </c>
      <c r="C2044" s="67">
        <v>19</v>
      </c>
      <c r="D2044" s="67" t="s">
        <v>343</v>
      </c>
      <c r="E2044" s="71">
        <v>0.48539865903719898</v>
      </c>
      <c r="F2044" s="68">
        <v>97.574626865671604</v>
      </c>
      <c r="G2044" s="71">
        <v>0.29721052683536697</v>
      </c>
      <c r="H2044" s="68">
        <v>82.089552238805993</v>
      </c>
      <c r="I2044" s="71">
        <v>0.45307787634464602</v>
      </c>
      <c r="J2044" s="68">
        <v>98.134328358209004</v>
      </c>
      <c r="K2044" s="71">
        <v>0.70590757393158499</v>
      </c>
      <c r="L2044" s="68">
        <v>83.022388059701498</v>
      </c>
    </row>
    <row r="2045" spans="1:12" x14ac:dyDescent="0.2">
      <c r="A2045" s="72" t="s">
        <v>4270</v>
      </c>
      <c r="B2045" s="66" t="s">
        <v>4271</v>
      </c>
      <c r="C2045" s="67">
        <v>19</v>
      </c>
      <c r="D2045" s="67" t="s">
        <v>343</v>
      </c>
      <c r="E2045" s="71">
        <v>0.15323660097227601</v>
      </c>
      <c r="F2045" s="68">
        <v>26.492537313432798</v>
      </c>
      <c r="G2045" s="71">
        <v>0.237930500670016</v>
      </c>
      <c r="H2045" s="68">
        <v>34.701492537313399</v>
      </c>
      <c r="I2045" s="71">
        <v>2.8074182094152801E-13</v>
      </c>
      <c r="J2045" s="68">
        <v>13.619402985074601</v>
      </c>
      <c r="K2045" s="71">
        <v>0.221779302246531</v>
      </c>
      <c r="L2045" s="68">
        <v>18.843283582089601</v>
      </c>
    </row>
    <row r="2046" spans="1:12" x14ac:dyDescent="0.2">
      <c r="A2046" s="72" t="s">
        <v>4272</v>
      </c>
      <c r="B2046" s="66" t="s">
        <v>4273</v>
      </c>
      <c r="C2046" s="67">
        <v>19</v>
      </c>
      <c r="D2046" s="67" t="s">
        <v>343</v>
      </c>
      <c r="E2046" s="71">
        <v>0.14521267145310399</v>
      </c>
      <c r="F2046" s="68">
        <v>25.186567164179099</v>
      </c>
      <c r="G2046" s="71">
        <v>0.24902449808972599</v>
      </c>
      <c r="H2046" s="68">
        <v>43.843283582089597</v>
      </c>
      <c r="I2046" s="71">
        <v>3.7074826247102099E-15</v>
      </c>
      <c r="J2046" s="68">
        <v>13.246268656716399</v>
      </c>
      <c r="K2046" s="71">
        <v>0.186613516269584</v>
      </c>
      <c r="L2046" s="68">
        <v>14.179104477611901</v>
      </c>
    </row>
    <row r="2047" spans="1:12" x14ac:dyDescent="0.2">
      <c r="A2047" s="72" t="s">
        <v>4274</v>
      </c>
      <c r="B2047" s="66" t="s">
        <v>4275</v>
      </c>
      <c r="C2047" s="67">
        <v>19</v>
      </c>
      <c r="D2047" s="67" t="s">
        <v>343</v>
      </c>
      <c r="E2047" s="71">
        <v>0.20556476991566</v>
      </c>
      <c r="F2047" s="68">
        <v>40.858208955223901</v>
      </c>
      <c r="G2047" s="71">
        <v>0.248241250066771</v>
      </c>
      <c r="H2047" s="68">
        <v>43.097014925373102</v>
      </c>
      <c r="I2047" s="71">
        <v>8.1408618745917394E-5</v>
      </c>
      <c r="J2047" s="68">
        <v>37.126865671641802</v>
      </c>
      <c r="K2047" s="71">
        <v>0.36837165106146302</v>
      </c>
      <c r="L2047" s="68">
        <v>41.604477611940297</v>
      </c>
    </row>
    <row r="2048" spans="1:12" x14ac:dyDescent="0.2">
      <c r="A2048" s="72" t="s">
        <v>4276</v>
      </c>
      <c r="B2048" s="66" t="s">
        <v>4277</v>
      </c>
      <c r="C2048" s="67">
        <v>19</v>
      </c>
      <c r="D2048" s="67" t="s">
        <v>343</v>
      </c>
      <c r="E2048" s="71">
        <v>0.33188203830587898</v>
      </c>
      <c r="F2048" s="68">
        <v>75</v>
      </c>
      <c r="G2048" s="71">
        <v>0.22175375107421799</v>
      </c>
      <c r="H2048" s="68">
        <v>29.1044776119403</v>
      </c>
      <c r="I2048" s="71">
        <v>8.8627626886833598E-4</v>
      </c>
      <c r="J2048" s="68">
        <v>54.664179104477597</v>
      </c>
      <c r="K2048" s="71">
        <v>0.77300608757455003</v>
      </c>
      <c r="L2048" s="68">
        <v>88.246268656716396</v>
      </c>
    </row>
    <row r="2049" spans="1:12" x14ac:dyDescent="0.2">
      <c r="A2049" s="72" t="s">
        <v>4278</v>
      </c>
      <c r="B2049" s="66" t="s">
        <v>4279</v>
      </c>
      <c r="C2049" s="67">
        <v>19</v>
      </c>
      <c r="D2049" s="67" t="s">
        <v>343</v>
      </c>
      <c r="E2049" s="71">
        <v>0.31914258537791801</v>
      </c>
      <c r="F2049" s="68">
        <v>70.149253731343293</v>
      </c>
      <c r="G2049" s="71">
        <v>0.28431201983367399</v>
      </c>
      <c r="H2049" s="68">
        <v>78.731343283582106</v>
      </c>
      <c r="I2049" s="71">
        <v>0.152222531516545</v>
      </c>
      <c r="J2049" s="68">
        <v>90.485074626865696</v>
      </c>
      <c r="K2049" s="71">
        <v>0.52089320478353596</v>
      </c>
      <c r="L2049" s="68">
        <v>61.9402985074627</v>
      </c>
    </row>
    <row r="2050" spans="1:12" x14ac:dyDescent="0.2">
      <c r="A2050" s="72" t="s">
        <v>4280</v>
      </c>
      <c r="B2050" s="66" t="s">
        <v>4281</v>
      </c>
      <c r="C2050" s="67">
        <v>19</v>
      </c>
      <c r="D2050" s="67" t="s">
        <v>343</v>
      </c>
      <c r="E2050" s="71">
        <v>0.18608264951742701</v>
      </c>
      <c r="F2050" s="68">
        <v>35.634328358208997</v>
      </c>
      <c r="G2050" s="71">
        <v>0.249343499988081</v>
      </c>
      <c r="H2050" s="68">
        <v>44.962686567164198</v>
      </c>
      <c r="I2050" s="71">
        <v>5.8193071864388499E-4</v>
      </c>
      <c r="J2050" s="68">
        <v>51.119402985074601</v>
      </c>
      <c r="K2050" s="71">
        <v>0.30832251784555498</v>
      </c>
      <c r="L2050" s="68">
        <v>33.582089552238799</v>
      </c>
    </row>
    <row r="2051" spans="1:12" x14ac:dyDescent="0.2">
      <c r="A2051" s="72" t="s">
        <v>2742</v>
      </c>
      <c r="B2051" s="66" t="s">
        <v>4282</v>
      </c>
      <c r="C2051" s="67">
        <v>19</v>
      </c>
      <c r="D2051" s="67" t="s">
        <v>343</v>
      </c>
      <c r="E2051" s="71">
        <v>0.22919755469400199</v>
      </c>
      <c r="F2051" s="68">
        <v>45.708955223880601</v>
      </c>
      <c r="G2051" s="71">
        <v>0.24912849998841899</v>
      </c>
      <c r="H2051" s="68">
        <v>44.216417910447802</v>
      </c>
      <c r="I2051" s="71">
        <v>3.1156757029528599E-2</v>
      </c>
      <c r="J2051" s="68">
        <v>77.052238805970106</v>
      </c>
      <c r="K2051" s="71">
        <v>0.40730740706405899</v>
      </c>
      <c r="L2051" s="68">
        <v>46.082089552238799</v>
      </c>
    </row>
    <row r="2052" spans="1:12" x14ac:dyDescent="0.2">
      <c r="A2052" s="72" t="s">
        <v>4283</v>
      </c>
      <c r="B2052" s="66" t="s">
        <v>4284</v>
      </c>
      <c r="C2052" s="67">
        <v>19</v>
      </c>
      <c r="D2052" s="67" t="s">
        <v>343</v>
      </c>
      <c r="E2052" s="71">
        <v>0.32897047791315498</v>
      </c>
      <c r="F2052" s="68">
        <v>74.067164179104495</v>
      </c>
      <c r="G2052" s="71">
        <v>0.28094702652668602</v>
      </c>
      <c r="H2052" s="68">
        <v>76.679104477611901</v>
      </c>
      <c r="I2052" s="71">
        <v>0.202391433571667</v>
      </c>
      <c r="J2052" s="68">
        <v>93.470149253731293</v>
      </c>
      <c r="K2052" s="71">
        <v>0.50357297364111098</v>
      </c>
      <c r="L2052" s="68">
        <v>58.582089552238799</v>
      </c>
    </row>
    <row r="2053" spans="1:12" x14ac:dyDescent="0.2">
      <c r="A2053" s="72" t="s">
        <v>4285</v>
      </c>
      <c r="B2053" s="66" t="s">
        <v>4286</v>
      </c>
      <c r="C2053" s="67">
        <v>19</v>
      </c>
      <c r="D2053" s="67" t="s">
        <v>343</v>
      </c>
      <c r="E2053" s="71">
        <v>0.285597530448709</v>
      </c>
      <c r="F2053" s="68">
        <v>61.380597014925399</v>
      </c>
      <c r="G2053" s="71">
        <v>0.30008837265085703</v>
      </c>
      <c r="H2053" s="68">
        <v>82.462686567164198</v>
      </c>
      <c r="I2053" s="71">
        <v>9.3689324223528894E-2</v>
      </c>
      <c r="J2053" s="68">
        <v>86.007462686567195</v>
      </c>
      <c r="K2053" s="71">
        <v>0.46301489447174099</v>
      </c>
      <c r="L2053" s="68">
        <v>53.171641791044799</v>
      </c>
    </row>
    <row r="2054" spans="1:12" x14ac:dyDescent="0.2">
      <c r="A2054" s="72" t="s">
        <v>4287</v>
      </c>
      <c r="B2054" s="66" t="s">
        <v>4288</v>
      </c>
      <c r="C2054" s="67">
        <v>13</v>
      </c>
      <c r="D2054" s="67" t="s">
        <v>343</v>
      </c>
      <c r="E2054" s="71">
        <v>0.22285936014254701</v>
      </c>
      <c r="F2054" s="68">
        <v>50.269853508095601</v>
      </c>
      <c r="G2054" s="71">
        <v>0.206619001007398</v>
      </c>
      <c r="H2054" s="68">
        <v>12.027756360832701</v>
      </c>
      <c r="I2054" s="71">
        <v>0.15845462249183201</v>
      </c>
      <c r="J2054" s="68">
        <v>94.487278334618395</v>
      </c>
      <c r="K2054" s="71">
        <v>0.30350445692840999</v>
      </c>
      <c r="L2054" s="68">
        <v>44.101773323053202</v>
      </c>
    </row>
    <row r="2055" spans="1:12" x14ac:dyDescent="0.2">
      <c r="A2055" s="72" t="s">
        <v>4289</v>
      </c>
      <c r="B2055" s="66" t="s">
        <v>4290</v>
      </c>
      <c r="C2055" s="67">
        <v>19</v>
      </c>
      <c r="D2055" s="67" t="s">
        <v>343</v>
      </c>
      <c r="E2055" s="71">
        <v>0.34982582687285402</v>
      </c>
      <c r="F2055" s="68">
        <v>79.664179104477597</v>
      </c>
      <c r="G2055" s="71">
        <v>0.295939270730319</v>
      </c>
      <c r="H2055" s="68">
        <v>81.529850746268707</v>
      </c>
      <c r="I2055" s="71">
        <v>3.1498920362861301E-10</v>
      </c>
      <c r="J2055" s="68">
        <v>16.044776119403</v>
      </c>
      <c r="K2055" s="71">
        <v>0.75353820957325202</v>
      </c>
      <c r="L2055" s="68">
        <v>87.313432835820905</v>
      </c>
    </row>
    <row r="2056" spans="1:12" x14ac:dyDescent="0.2">
      <c r="A2056" s="72" t="s">
        <v>4291</v>
      </c>
      <c r="B2056" s="66" t="s">
        <v>4292</v>
      </c>
      <c r="C2056" s="67">
        <v>13</v>
      </c>
      <c r="D2056" s="67" t="s">
        <v>343</v>
      </c>
      <c r="E2056" s="71">
        <v>0.39326280457670698</v>
      </c>
      <c r="F2056" s="68">
        <v>90.516576715497294</v>
      </c>
      <c r="G2056" s="71">
        <v>0.40933189546870102</v>
      </c>
      <c r="H2056" s="68">
        <v>94.872783346183496</v>
      </c>
      <c r="I2056" s="71">
        <v>1.5381580817168199E-3</v>
      </c>
      <c r="J2056" s="68">
        <v>78.411719352351597</v>
      </c>
      <c r="K2056" s="71">
        <v>0.76891836017970405</v>
      </c>
      <c r="L2056" s="68">
        <v>82.420971472629105</v>
      </c>
    </row>
    <row r="2057" spans="1:12" x14ac:dyDescent="0.2">
      <c r="A2057" s="72" t="s">
        <v>4293</v>
      </c>
      <c r="B2057" s="66" t="s">
        <v>4294</v>
      </c>
      <c r="C2057" s="67">
        <v>13</v>
      </c>
      <c r="D2057" s="67" t="s">
        <v>343</v>
      </c>
      <c r="E2057" s="71">
        <v>0.33813999696894198</v>
      </c>
      <c r="F2057" s="68">
        <v>77.563608326908295</v>
      </c>
      <c r="G2057" s="71">
        <v>0.252367652425663</v>
      </c>
      <c r="H2057" s="68">
        <v>77.447956823438702</v>
      </c>
      <c r="I2057" s="71">
        <v>4.3828793834851396E-3</v>
      </c>
      <c r="J2057" s="68">
        <v>81.727062451811904</v>
      </c>
      <c r="K2057" s="71">
        <v>0.75766945909767802</v>
      </c>
      <c r="L2057" s="68">
        <v>81.804163454124904</v>
      </c>
    </row>
    <row r="2058" spans="1:12" x14ac:dyDescent="0.2">
      <c r="A2058" s="72" t="s">
        <v>4295</v>
      </c>
      <c r="B2058" s="66" t="s">
        <v>4296</v>
      </c>
      <c r="C2058" s="67">
        <v>13</v>
      </c>
      <c r="D2058" s="67" t="s">
        <v>343</v>
      </c>
      <c r="E2058" s="71">
        <v>0.39027460290725602</v>
      </c>
      <c r="F2058" s="68">
        <v>89.822667694680007</v>
      </c>
      <c r="G2058" s="71">
        <v>0.27490784277693597</v>
      </c>
      <c r="H2058" s="68">
        <v>84.464148033924403</v>
      </c>
      <c r="I2058" s="71">
        <v>4.1883761577481603E-2</v>
      </c>
      <c r="J2058" s="68">
        <v>90.400925212027801</v>
      </c>
      <c r="K2058" s="71">
        <v>0.85403220436734995</v>
      </c>
      <c r="L2058" s="68">
        <v>88.897455666923705</v>
      </c>
    </row>
    <row r="2059" spans="1:12" x14ac:dyDescent="0.2">
      <c r="A2059" s="72" t="s">
        <v>4257</v>
      </c>
      <c r="B2059" s="66" t="s">
        <v>4297</v>
      </c>
      <c r="C2059" s="67">
        <v>19</v>
      </c>
      <c r="D2059" s="67" t="s">
        <v>343</v>
      </c>
      <c r="E2059" s="71">
        <v>0.36291759318368499</v>
      </c>
      <c r="F2059" s="68">
        <v>82.649253731343293</v>
      </c>
      <c r="G2059" s="71">
        <v>0.25</v>
      </c>
      <c r="H2059" s="68">
        <v>60.820895522388099</v>
      </c>
      <c r="I2059" s="71">
        <v>2.30062018804028E-2</v>
      </c>
      <c r="J2059" s="68">
        <v>73.694029850746304</v>
      </c>
      <c r="K2059" s="71">
        <v>0.81574657767065295</v>
      </c>
      <c r="L2059" s="68">
        <v>90.858208955223901</v>
      </c>
    </row>
    <row r="2060" spans="1:12" x14ac:dyDescent="0.2">
      <c r="A2060" s="72" t="s">
        <v>4298</v>
      </c>
      <c r="B2060" s="66" t="s">
        <v>4299</v>
      </c>
      <c r="C2060" s="67">
        <v>19</v>
      </c>
      <c r="D2060" s="67" t="s">
        <v>343</v>
      </c>
      <c r="E2060" s="71">
        <v>0.389377666261643</v>
      </c>
      <c r="F2060" s="68">
        <v>86.753731343283604</v>
      </c>
      <c r="G2060" s="71">
        <v>0.25701065619741997</v>
      </c>
      <c r="H2060" s="68">
        <v>69.216417910447802</v>
      </c>
      <c r="I2060" s="71">
        <v>5.37206862728088E-2</v>
      </c>
      <c r="J2060" s="68">
        <v>81.529850746268707</v>
      </c>
      <c r="K2060" s="71">
        <v>0.8574016563147</v>
      </c>
      <c r="L2060" s="68">
        <v>93.470149253731293</v>
      </c>
    </row>
    <row r="2061" spans="1:12" x14ac:dyDescent="0.2">
      <c r="A2061" s="72" t="s">
        <v>2968</v>
      </c>
      <c r="B2061" s="66" t="s">
        <v>4300</v>
      </c>
      <c r="C2061" s="67">
        <v>19</v>
      </c>
      <c r="D2061" s="67" t="s">
        <v>343</v>
      </c>
      <c r="E2061" s="71">
        <v>0.385239865128993</v>
      </c>
      <c r="F2061" s="68">
        <v>86.380597014925399</v>
      </c>
      <c r="G2061" s="71">
        <v>0.24579025000146901</v>
      </c>
      <c r="H2061" s="68">
        <v>40.298507462686601</v>
      </c>
      <c r="I2061" s="71">
        <v>0.173174455239965</v>
      </c>
      <c r="J2061" s="68">
        <v>91.791044776119406</v>
      </c>
      <c r="K2061" s="71">
        <v>0.73675489014554596</v>
      </c>
      <c r="L2061" s="68">
        <v>85.261194029850799</v>
      </c>
    </row>
    <row r="2062" spans="1:12" x14ac:dyDescent="0.2">
      <c r="A2062" s="72" t="s">
        <v>4301</v>
      </c>
      <c r="B2062" s="66" t="s">
        <v>4302</v>
      </c>
      <c r="C2062" s="67">
        <v>19</v>
      </c>
      <c r="D2062" s="67" t="s">
        <v>343</v>
      </c>
      <c r="E2062" s="71">
        <v>0.386116954655635</v>
      </c>
      <c r="F2062" s="68">
        <v>86.567164179104495</v>
      </c>
      <c r="G2062" s="71">
        <v>0.28889013079898801</v>
      </c>
      <c r="H2062" s="68">
        <v>79.477611940298502</v>
      </c>
      <c r="I2062" s="71">
        <v>2.8620495672854198E-3</v>
      </c>
      <c r="J2062" s="68">
        <v>61.007462686567202</v>
      </c>
      <c r="K2062" s="71">
        <v>0.86659868360063097</v>
      </c>
      <c r="L2062" s="68">
        <v>94.029850746268707</v>
      </c>
    </row>
    <row r="2063" spans="1:12" x14ac:dyDescent="0.2">
      <c r="A2063" s="72" t="s">
        <v>4303</v>
      </c>
      <c r="B2063" s="66" t="s">
        <v>4304</v>
      </c>
      <c r="C2063" s="67">
        <v>13</v>
      </c>
      <c r="D2063" s="67" t="s">
        <v>343</v>
      </c>
      <c r="E2063" s="71">
        <v>0.40227518971390902</v>
      </c>
      <c r="F2063" s="68">
        <v>92.444101773323098</v>
      </c>
      <c r="G2063" s="71">
        <v>0.25</v>
      </c>
      <c r="H2063" s="68">
        <v>75.481881264456405</v>
      </c>
      <c r="I2063" s="71">
        <v>0.16232097376318699</v>
      </c>
      <c r="J2063" s="68">
        <v>94.641480339244396</v>
      </c>
      <c r="K2063" s="71">
        <v>0.79450459537854101</v>
      </c>
      <c r="L2063" s="68">
        <v>84.232845026985302</v>
      </c>
    </row>
    <row r="2064" spans="1:12" x14ac:dyDescent="0.2">
      <c r="A2064" s="72" t="s">
        <v>4305</v>
      </c>
      <c r="B2064" s="66" t="s">
        <v>4306</v>
      </c>
      <c r="C2064" s="67">
        <v>13</v>
      </c>
      <c r="D2064" s="67" t="s">
        <v>343</v>
      </c>
      <c r="E2064" s="71">
        <v>0.33320419806530299</v>
      </c>
      <c r="F2064" s="68">
        <v>76.484194294525807</v>
      </c>
      <c r="G2064" s="71">
        <v>0.24841849996844001</v>
      </c>
      <c r="H2064" s="68">
        <v>32.922127987663799</v>
      </c>
      <c r="I2064" s="71">
        <v>1.9863256836677799E-2</v>
      </c>
      <c r="J2064" s="68">
        <v>87.702390131071695</v>
      </c>
      <c r="K2064" s="71">
        <v>0.73133083739079097</v>
      </c>
      <c r="L2064" s="68">
        <v>79.838087895142607</v>
      </c>
    </row>
    <row r="2065" spans="1:12" x14ac:dyDescent="0.2">
      <c r="A2065" s="72" t="s">
        <v>4307</v>
      </c>
      <c r="B2065" s="66" t="s">
        <v>4308</v>
      </c>
      <c r="C2065" s="67">
        <v>13</v>
      </c>
      <c r="D2065" s="67" t="s">
        <v>343</v>
      </c>
      <c r="E2065" s="71">
        <v>0.43182384835472698</v>
      </c>
      <c r="F2065" s="68">
        <v>96.607555898226707</v>
      </c>
      <c r="G2065" s="71">
        <v>0.34878638099603598</v>
      </c>
      <c r="H2065" s="68">
        <v>92.482652274479605</v>
      </c>
      <c r="I2065" s="71">
        <v>1.04738306430259E-4</v>
      </c>
      <c r="J2065" s="68">
        <v>68.465690053970704</v>
      </c>
      <c r="K2065" s="71">
        <v>0.94658042576171597</v>
      </c>
      <c r="L2065" s="68">
        <v>95.682343870470305</v>
      </c>
    </row>
    <row r="2066" spans="1:12" x14ac:dyDescent="0.2">
      <c r="A2066" s="72" t="s">
        <v>4309</v>
      </c>
      <c r="B2066" s="66" t="s">
        <v>4310</v>
      </c>
      <c r="C2066" s="67">
        <v>13</v>
      </c>
      <c r="D2066" s="67" t="s">
        <v>343</v>
      </c>
      <c r="E2066" s="71">
        <v>0.39066022839133902</v>
      </c>
      <c r="F2066" s="68">
        <v>90.053970701619093</v>
      </c>
      <c r="G2066" s="71">
        <v>0.232082250110971</v>
      </c>
      <c r="H2066" s="68">
        <v>22.860447185813399</v>
      </c>
      <c r="I2066" s="71">
        <v>0</v>
      </c>
      <c r="J2066" s="68">
        <v>32.459521973785698</v>
      </c>
      <c r="K2066" s="71">
        <v>0.93989843506304704</v>
      </c>
      <c r="L2066" s="68">
        <v>95.065535851966104</v>
      </c>
    </row>
    <row r="2067" spans="1:12" x14ac:dyDescent="0.2">
      <c r="A2067" s="72" t="s">
        <v>4311</v>
      </c>
      <c r="B2067" s="66" t="s">
        <v>4312</v>
      </c>
      <c r="C2067" s="67">
        <v>13</v>
      </c>
      <c r="D2067" s="67" t="s">
        <v>343</v>
      </c>
      <c r="E2067" s="71">
        <v>0.35109279817689498</v>
      </c>
      <c r="F2067" s="68">
        <v>79.9537393986122</v>
      </c>
      <c r="G2067" s="71">
        <v>0.207459249545631</v>
      </c>
      <c r="H2067" s="68">
        <v>12.143407864302199</v>
      </c>
      <c r="I2067" s="71">
        <v>0</v>
      </c>
      <c r="J2067" s="68">
        <v>32.459521973785698</v>
      </c>
      <c r="K2067" s="71">
        <v>0.84581914498505295</v>
      </c>
      <c r="L2067" s="68">
        <v>88.319198149575897</v>
      </c>
    </row>
    <row r="2068" spans="1:12" x14ac:dyDescent="0.2">
      <c r="A2068" s="72" t="s">
        <v>4313</v>
      </c>
      <c r="B2068" s="66" t="s">
        <v>4314</v>
      </c>
      <c r="C2068" s="67">
        <v>13</v>
      </c>
      <c r="D2068" s="67" t="s">
        <v>343</v>
      </c>
      <c r="E2068" s="71">
        <v>0.361795675956884</v>
      </c>
      <c r="F2068" s="68">
        <v>82.498072474942205</v>
      </c>
      <c r="G2068" s="71">
        <v>0.240633500183319</v>
      </c>
      <c r="H2068" s="68">
        <v>27.910562837316899</v>
      </c>
      <c r="I2068" s="71">
        <v>7.6110298120731106E-5</v>
      </c>
      <c r="J2068" s="68">
        <v>67.270624518118694</v>
      </c>
      <c r="K2068" s="71">
        <v>0.84467741738921398</v>
      </c>
      <c r="L2068" s="68">
        <v>88.280647648419404</v>
      </c>
    </row>
    <row r="2069" spans="1:12" x14ac:dyDescent="0.2">
      <c r="A2069" s="72" t="s">
        <v>4315</v>
      </c>
      <c r="B2069" s="66" t="s">
        <v>4316</v>
      </c>
      <c r="C2069" s="67">
        <v>13</v>
      </c>
      <c r="D2069" s="67" t="s">
        <v>343</v>
      </c>
      <c r="E2069" s="71">
        <v>0.37871256965105099</v>
      </c>
      <c r="F2069" s="68">
        <v>86.5844255975328</v>
      </c>
      <c r="G2069" s="71">
        <v>0.24076399965779099</v>
      </c>
      <c r="H2069" s="68">
        <v>27.987663839629899</v>
      </c>
      <c r="I2069" s="71">
        <v>1.34128807686708E-4</v>
      </c>
      <c r="J2069" s="68">
        <v>69.776407093292207</v>
      </c>
      <c r="K2069" s="71">
        <v>0.89523958048767605</v>
      </c>
      <c r="L2069" s="68">
        <v>91.865844255975304</v>
      </c>
    </row>
    <row r="2070" spans="1:12" x14ac:dyDescent="0.2">
      <c r="A2070" s="72" t="s">
        <v>4317</v>
      </c>
      <c r="B2070" s="66" t="s">
        <v>4318</v>
      </c>
      <c r="C2070" s="67">
        <v>13</v>
      </c>
      <c r="D2070" s="67" t="s">
        <v>343</v>
      </c>
      <c r="E2070" s="71">
        <v>0.347393684689975</v>
      </c>
      <c r="F2070" s="68">
        <v>79.259830377794898</v>
      </c>
      <c r="G2070" s="71">
        <v>0.240472249198522</v>
      </c>
      <c r="H2070" s="68">
        <v>27.794911333847299</v>
      </c>
      <c r="I2070" s="71">
        <v>3.9736972492382602E-3</v>
      </c>
      <c r="J2070" s="68">
        <v>81.418658442559803</v>
      </c>
      <c r="K2070" s="71">
        <v>0.79773510762216404</v>
      </c>
      <c r="L2070" s="68">
        <v>84.502698535080995</v>
      </c>
    </row>
    <row r="2071" spans="1:12" x14ac:dyDescent="0.2">
      <c r="A2071" s="72" t="s">
        <v>4319</v>
      </c>
      <c r="B2071" s="66" t="s">
        <v>4320</v>
      </c>
      <c r="C2071" s="67">
        <v>13</v>
      </c>
      <c r="D2071" s="67" t="s">
        <v>343</v>
      </c>
      <c r="E2071" s="71">
        <v>0.35488153201774503</v>
      </c>
      <c r="F2071" s="68">
        <v>80.724749421742501</v>
      </c>
      <c r="G2071" s="71">
        <v>0.24794724986936501</v>
      </c>
      <c r="H2071" s="68">
        <v>32.459521973785698</v>
      </c>
      <c r="I2071" s="71">
        <v>8.4289729066310503E-5</v>
      </c>
      <c r="J2071" s="68">
        <v>67.694680030840402</v>
      </c>
      <c r="K2071" s="71">
        <v>0.81661305645480398</v>
      </c>
      <c r="L2071" s="68">
        <v>85.659213569776398</v>
      </c>
    </row>
    <row r="2072" spans="1:12" x14ac:dyDescent="0.2">
      <c r="A2072" s="72" t="s">
        <v>4321</v>
      </c>
      <c r="B2072" s="66" t="s">
        <v>4322</v>
      </c>
      <c r="C2072" s="67">
        <v>13</v>
      </c>
      <c r="D2072" s="67" t="s">
        <v>343</v>
      </c>
      <c r="E2072" s="71">
        <v>0.37600737723871003</v>
      </c>
      <c r="F2072" s="68">
        <v>86.083269082498106</v>
      </c>
      <c r="G2072" s="71">
        <v>0.231784249530402</v>
      </c>
      <c r="H2072" s="68">
        <v>22.590593677717798</v>
      </c>
      <c r="I2072" s="71">
        <v>5.1244646108519903E-5</v>
      </c>
      <c r="J2072" s="68">
        <v>65.265998457980004</v>
      </c>
      <c r="K2072" s="71">
        <v>0.89618663753962102</v>
      </c>
      <c r="L2072" s="68">
        <v>92.135697764070898</v>
      </c>
    </row>
    <row r="2073" spans="1:12" x14ac:dyDescent="0.2">
      <c r="A2073" s="72" t="s">
        <v>3921</v>
      </c>
      <c r="B2073" s="66" t="s">
        <v>4323</v>
      </c>
      <c r="C2073" s="67">
        <v>13</v>
      </c>
      <c r="D2073" s="67" t="s">
        <v>343</v>
      </c>
      <c r="E2073" s="71">
        <v>0.35566133481434598</v>
      </c>
      <c r="F2073" s="68">
        <v>81.033153430994602</v>
      </c>
      <c r="G2073" s="71">
        <v>0.23967900038103901</v>
      </c>
      <c r="H2073" s="68">
        <v>27.370855821125701</v>
      </c>
      <c r="I2073" s="71">
        <v>7.6248932543537497E-7</v>
      </c>
      <c r="J2073" s="68">
        <v>40.555127216653801</v>
      </c>
      <c r="K2073" s="71">
        <v>0.82730424157267402</v>
      </c>
      <c r="L2073" s="68">
        <v>86.5073245952197</v>
      </c>
    </row>
    <row r="2074" spans="1:12" x14ac:dyDescent="0.2">
      <c r="A2074" s="72" t="s">
        <v>4324</v>
      </c>
      <c r="B2074" s="66" t="s">
        <v>4325</v>
      </c>
      <c r="C2074" s="67">
        <v>13</v>
      </c>
      <c r="D2074" s="67" t="s">
        <v>343</v>
      </c>
      <c r="E2074" s="71">
        <v>0.37324363531177501</v>
      </c>
      <c r="F2074" s="68">
        <v>85.273708558211297</v>
      </c>
      <c r="G2074" s="71">
        <v>0.24528400004037301</v>
      </c>
      <c r="H2074" s="68">
        <v>30.994602929838099</v>
      </c>
      <c r="I2074" s="71">
        <v>5.6840113350636997E-6</v>
      </c>
      <c r="J2074" s="68">
        <v>50.886661526599802</v>
      </c>
      <c r="K2074" s="71">
        <v>0.87444122188361895</v>
      </c>
      <c r="L2074" s="68">
        <v>90.285273708558194</v>
      </c>
    </row>
    <row r="2075" spans="1:12" x14ac:dyDescent="0.2">
      <c r="A2075" s="72" t="s">
        <v>4326</v>
      </c>
      <c r="B2075" s="66" t="s">
        <v>4327</v>
      </c>
      <c r="C2075" s="67">
        <v>13</v>
      </c>
      <c r="D2075" s="67" t="s">
        <v>343</v>
      </c>
      <c r="E2075" s="71">
        <v>0.40329838639576898</v>
      </c>
      <c r="F2075" s="68">
        <v>92.713955281418706</v>
      </c>
      <c r="G2075" s="71">
        <v>0.24251800000887999</v>
      </c>
      <c r="H2075" s="68">
        <v>29.105628373168901</v>
      </c>
      <c r="I2075" s="71">
        <v>1.01055482988406E-2</v>
      </c>
      <c r="J2075" s="68">
        <v>85.080956052428704</v>
      </c>
      <c r="K2075" s="71">
        <v>0.95727161087958601</v>
      </c>
      <c r="L2075" s="68">
        <v>96.260601387817999</v>
      </c>
    </row>
    <row r="2076" spans="1:12" x14ac:dyDescent="0.2">
      <c r="A2076" s="72" t="s">
        <v>4328</v>
      </c>
      <c r="B2076" s="66" t="s">
        <v>4329</v>
      </c>
      <c r="C2076" s="67">
        <v>13</v>
      </c>
      <c r="D2076" s="67" t="s">
        <v>343</v>
      </c>
      <c r="E2076" s="71">
        <v>0.40409886332123701</v>
      </c>
      <c r="F2076" s="68">
        <v>92.906707787201199</v>
      </c>
      <c r="G2076" s="71">
        <v>0.24892700001713999</v>
      </c>
      <c r="H2076" s="68">
        <v>33.384734001542</v>
      </c>
      <c r="I2076" s="71">
        <v>0</v>
      </c>
      <c r="J2076" s="68">
        <v>32.459521973785698</v>
      </c>
      <c r="K2076" s="71">
        <v>0.96336958994657096</v>
      </c>
      <c r="L2076" s="68">
        <v>96.838858905165793</v>
      </c>
    </row>
    <row r="2077" spans="1:12" x14ac:dyDescent="0.2">
      <c r="A2077" s="72" t="s">
        <v>4330</v>
      </c>
      <c r="B2077" s="66" t="s">
        <v>4331</v>
      </c>
      <c r="C2077" s="67">
        <v>13</v>
      </c>
      <c r="D2077" s="67" t="s">
        <v>343</v>
      </c>
      <c r="E2077" s="71">
        <v>0.416167015781439</v>
      </c>
      <c r="F2077" s="68">
        <v>94.911333847340003</v>
      </c>
      <c r="G2077" s="71">
        <v>0.28593270566588502</v>
      </c>
      <c r="H2077" s="68">
        <v>86.391673091750206</v>
      </c>
      <c r="I2077" s="71">
        <v>5.35149871593147E-4</v>
      </c>
      <c r="J2077" s="68">
        <v>75.019275250578303</v>
      </c>
      <c r="K2077" s="71">
        <v>0.962033191806838</v>
      </c>
      <c r="L2077" s="68">
        <v>96.684656900539693</v>
      </c>
    </row>
    <row r="2078" spans="1:12" x14ac:dyDescent="0.2">
      <c r="A2078" s="72" t="s">
        <v>4332</v>
      </c>
      <c r="B2078" s="66" t="s">
        <v>4333</v>
      </c>
      <c r="C2078" s="67">
        <v>13</v>
      </c>
      <c r="D2078" s="67" t="s">
        <v>343</v>
      </c>
      <c r="E2078" s="71">
        <v>0.400758696559876</v>
      </c>
      <c r="F2078" s="68">
        <v>92.135697764070898</v>
      </c>
      <c r="G2078" s="71">
        <v>0.227854750074133</v>
      </c>
      <c r="H2078" s="68">
        <v>19.8920585967618</v>
      </c>
      <c r="I2078" s="71">
        <v>0</v>
      </c>
      <c r="J2078" s="68">
        <v>32.459521973785698</v>
      </c>
      <c r="K2078" s="71">
        <v>0.97442133960549504</v>
      </c>
      <c r="L2078" s="68">
        <v>97.725520431765602</v>
      </c>
    </row>
    <row r="2079" spans="1:12" x14ac:dyDescent="0.2">
      <c r="A2079" s="72" t="s">
        <v>4334</v>
      </c>
      <c r="B2079" s="66" t="s">
        <v>4335</v>
      </c>
      <c r="C2079" s="67">
        <v>13</v>
      </c>
      <c r="D2079" s="67" t="s">
        <v>343</v>
      </c>
      <c r="E2079" s="71">
        <v>0.39530958209969802</v>
      </c>
      <c r="F2079" s="68">
        <v>90.902081727062495</v>
      </c>
      <c r="G2079" s="71">
        <v>0.22790474891145701</v>
      </c>
      <c r="H2079" s="68">
        <v>19.9691595990748</v>
      </c>
      <c r="I2079" s="71">
        <v>0</v>
      </c>
      <c r="J2079" s="68">
        <v>32.459521973785698</v>
      </c>
      <c r="K2079" s="71">
        <v>0.95802399738763599</v>
      </c>
      <c r="L2079" s="68">
        <v>96.337702390131099</v>
      </c>
    </row>
    <row r="2080" spans="1:12" x14ac:dyDescent="0.2">
      <c r="A2080" s="72" t="s">
        <v>4336</v>
      </c>
      <c r="B2080" s="66" t="s">
        <v>4337</v>
      </c>
      <c r="C2080" s="67">
        <v>13</v>
      </c>
      <c r="D2080" s="67" t="s">
        <v>343</v>
      </c>
      <c r="E2080" s="71">
        <v>0.30921888377365903</v>
      </c>
      <c r="F2080" s="68">
        <v>70.277563608326901</v>
      </c>
      <c r="G2080" s="71">
        <v>8.8519497034592595E-2</v>
      </c>
      <c r="H2080" s="68">
        <v>5.2428681572860398</v>
      </c>
      <c r="I2080" s="71">
        <v>0</v>
      </c>
      <c r="J2080" s="68">
        <v>32.459521973785698</v>
      </c>
      <c r="K2080" s="71">
        <v>0.83913715428638402</v>
      </c>
      <c r="L2080" s="68">
        <v>87.702390131071695</v>
      </c>
    </row>
    <row r="2081" spans="1:12" x14ac:dyDescent="0.2">
      <c r="A2081" s="72" t="s">
        <v>4338</v>
      </c>
      <c r="B2081" s="66" t="s">
        <v>4339</v>
      </c>
      <c r="C2081" s="67">
        <v>13</v>
      </c>
      <c r="D2081" s="67" t="s">
        <v>343</v>
      </c>
      <c r="E2081" s="71">
        <v>0.35762143974774302</v>
      </c>
      <c r="F2081" s="68">
        <v>81.688511950655396</v>
      </c>
      <c r="G2081" s="71">
        <v>0.183165001858383</v>
      </c>
      <c r="H2081" s="68">
        <v>10.1002313030069</v>
      </c>
      <c r="I2081" s="71">
        <v>0</v>
      </c>
      <c r="J2081" s="68">
        <v>32.459521973785698</v>
      </c>
      <c r="K2081" s="71">
        <v>0.88969931738484598</v>
      </c>
      <c r="L2081" s="68">
        <v>91.441788743253696</v>
      </c>
    </row>
    <row r="2082" spans="1:12" x14ac:dyDescent="0.2">
      <c r="A2082" s="72" t="s">
        <v>4340</v>
      </c>
      <c r="B2082" s="66" t="s">
        <v>4341</v>
      </c>
      <c r="C2082" s="67">
        <v>13</v>
      </c>
      <c r="D2082" s="67" t="s">
        <v>343</v>
      </c>
      <c r="E2082" s="71">
        <v>0.365802451933747</v>
      </c>
      <c r="F2082" s="68">
        <v>83.885890516576694</v>
      </c>
      <c r="G2082" s="71">
        <v>0.22467926993524401</v>
      </c>
      <c r="H2082" s="68">
        <v>17.540478026214299</v>
      </c>
      <c r="I2082" s="71">
        <v>1.26032099002926E-5</v>
      </c>
      <c r="J2082" s="68">
        <v>55.628373168851198</v>
      </c>
      <c r="K2082" s="71">
        <v>0.872715482656096</v>
      </c>
      <c r="L2082" s="68">
        <v>90.131071703932193</v>
      </c>
    </row>
    <row r="2083" spans="1:12" x14ac:dyDescent="0.2">
      <c r="A2083" s="72" t="s">
        <v>4342</v>
      </c>
      <c r="B2083" s="66" t="s">
        <v>4343</v>
      </c>
      <c r="C2083" s="67">
        <v>13</v>
      </c>
      <c r="D2083" s="67" t="s">
        <v>343</v>
      </c>
      <c r="E2083" s="71">
        <v>0.32483012751142598</v>
      </c>
      <c r="F2083" s="68">
        <v>73.939861218195801</v>
      </c>
      <c r="G2083" s="71">
        <v>0.24279649972322401</v>
      </c>
      <c r="H2083" s="68">
        <v>29.336931380107899</v>
      </c>
      <c r="I2083" s="71">
        <v>0</v>
      </c>
      <c r="J2083" s="68">
        <v>32.459521973785698</v>
      </c>
      <c r="K2083" s="71">
        <v>0.73169388281105296</v>
      </c>
      <c r="L2083" s="68">
        <v>79.8766383962991</v>
      </c>
    </row>
    <row r="2084" spans="1:12" x14ac:dyDescent="0.2">
      <c r="A2084" s="72" t="s">
        <v>4344</v>
      </c>
      <c r="B2084" s="66" t="s">
        <v>4345</v>
      </c>
      <c r="C2084" s="67">
        <v>13</v>
      </c>
      <c r="D2084" s="67" t="s">
        <v>343</v>
      </c>
      <c r="E2084" s="71">
        <v>0.26858666401091003</v>
      </c>
      <c r="F2084" s="68">
        <v>61.565150346954503</v>
      </c>
      <c r="G2084" s="71">
        <v>0.23931125045829599</v>
      </c>
      <c r="H2084" s="68">
        <v>27.178103315343101</v>
      </c>
      <c r="I2084" s="71">
        <v>0</v>
      </c>
      <c r="J2084" s="68">
        <v>32.459521973785698</v>
      </c>
      <c r="K2084" s="71">
        <v>0.56644874157443403</v>
      </c>
      <c r="L2084" s="68">
        <v>67.501927525057795</v>
      </c>
    </row>
    <row r="2085" spans="1:12" x14ac:dyDescent="0.2">
      <c r="A2085" s="72" t="s">
        <v>4346</v>
      </c>
      <c r="B2085" s="66" t="s">
        <v>4347</v>
      </c>
      <c r="C2085" s="67">
        <v>13</v>
      </c>
      <c r="D2085" s="67" t="s">
        <v>343</v>
      </c>
      <c r="E2085" s="71">
        <v>0.35137115655870599</v>
      </c>
      <c r="F2085" s="68">
        <v>79.992289899768707</v>
      </c>
      <c r="G2085" s="71">
        <v>0.22566750050760401</v>
      </c>
      <c r="H2085" s="68">
        <v>18.1572860447186</v>
      </c>
      <c r="I2085" s="71">
        <v>0</v>
      </c>
      <c r="J2085" s="68">
        <v>32.459521973785698</v>
      </c>
      <c r="K2085" s="71">
        <v>0.82844596916851398</v>
      </c>
      <c r="L2085" s="68">
        <v>86.545875096376193</v>
      </c>
    </row>
    <row r="2086" spans="1:12" x14ac:dyDescent="0.2">
      <c r="A2086" s="72" t="s">
        <v>4348</v>
      </c>
      <c r="B2086" s="66" t="s">
        <v>4349</v>
      </c>
      <c r="C2086" s="67">
        <v>13</v>
      </c>
      <c r="D2086" s="67" t="s">
        <v>343</v>
      </c>
      <c r="E2086" s="71">
        <v>0.134221139483092</v>
      </c>
      <c r="F2086" s="68">
        <v>30.300693909020801</v>
      </c>
      <c r="G2086" s="71">
        <v>0.221718249288585</v>
      </c>
      <c r="H2086" s="68">
        <v>15.6900539707016</v>
      </c>
      <c r="I2086" s="71">
        <v>0</v>
      </c>
      <c r="J2086" s="68">
        <v>32.459521973785698</v>
      </c>
      <c r="K2086" s="71">
        <v>0.18094516916069001</v>
      </c>
      <c r="L2086" s="68">
        <v>34.194294525828802</v>
      </c>
    </row>
    <row r="2087" spans="1:12" x14ac:dyDescent="0.2">
      <c r="A2087" s="72" t="s">
        <v>4350</v>
      </c>
      <c r="B2087" s="66" t="s">
        <v>4351</v>
      </c>
      <c r="C2087" s="67">
        <v>13</v>
      </c>
      <c r="D2087" s="67" t="s">
        <v>343</v>
      </c>
      <c r="E2087" s="71">
        <v>0.235345026507434</v>
      </c>
      <c r="F2087" s="68">
        <v>53.739398612182001</v>
      </c>
      <c r="G2087" s="71">
        <v>0.226231250819142</v>
      </c>
      <c r="H2087" s="68">
        <v>18.658442559753301</v>
      </c>
      <c r="I2087" s="71">
        <v>0</v>
      </c>
      <c r="J2087" s="68">
        <v>32.459521973785698</v>
      </c>
      <c r="K2087" s="71">
        <v>0.47980382870316002</v>
      </c>
      <c r="L2087" s="68">
        <v>59.9074787972244</v>
      </c>
    </row>
    <row r="2088" spans="1:12" x14ac:dyDescent="0.2">
      <c r="A2088" s="72" t="s">
        <v>4352</v>
      </c>
      <c r="B2088" s="66" t="s">
        <v>4353</v>
      </c>
      <c r="C2088" s="67">
        <v>13</v>
      </c>
      <c r="D2088" s="67" t="s">
        <v>343</v>
      </c>
      <c r="E2088" s="71">
        <v>0.21146096479741799</v>
      </c>
      <c r="F2088" s="68">
        <v>47.764070932922102</v>
      </c>
      <c r="G2088" s="71">
        <v>0.235125999493383</v>
      </c>
      <c r="H2088" s="68">
        <v>24.479568234386999</v>
      </c>
      <c r="I2088" s="71">
        <v>0</v>
      </c>
      <c r="J2088" s="68">
        <v>32.459521973785698</v>
      </c>
      <c r="K2088" s="71">
        <v>0.39925689489887101</v>
      </c>
      <c r="L2088" s="68">
        <v>52.698535080956098</v>
      </c>
    </row>
    <row r="2089" spans="1:12" x14ac:dyDescent="0.2">
      <c r="A2089" s="72" t="s">
        <v>4354</v>
      </c>
      <c r="B2089" s="66" t="s">
        <v>4355</v>
      </c>
      <c r="C2089" s="67">
        <v>13</v>
      </c>
      <c r="D2089" s="67" t="s">
        <v>343</v>
      </c>
      <c r="E2089" s="71">
        <v>0.12786292141324501</v>
      </c>
      <c r="F2089" s="68">
        <v>28.874325366229801</v>
      </c>
      <c r="G2089" s="71">
        <v>0.24288550021359701</v>
      </c>
      <c r="H2089" s="68">
        <v>29.375481881264498</v>
      </c>
      <c r="I2089" s="71">
        <v>4.4709601355074198E-5</v>
      </c>
      <c r="J2089" s="68">
        <v>64.186584425597502</v>
      </c>
      <c r="K2089" s="71">
        <v>0.14065855442478201</v>
      </c>
      <c r="L2089" s="68">
        <v>29.7995373939861</v>
      </c>
    </row>
    <row r="2090" spans="1:12" x14ac:dyDescent="0.2">
      <c r="A2090" s="72" t="s">
        <v>4356</v>
      </c>
      <c r="B2090" s="66" t="s">
        <v>4357</v>
      </c>
      <c r="C2090" s="67">
        <v>13</v>
      </c>
      <c r="D2090" s="67" t="s">
        <v>343</v>
      </c>
      <c r="E2090" s="71">
        <v>0.19802832246653801</v>
      </c>
      <c r="F2090" s="68">
        <v>44.333076329992302</v>
      </c>
      <c r="G2090" s="71">
        <v>0.21715749978842999</v>
      </c>
      <c r="H2090" s="68">
        <v>13.839629915188899</v>
      </c>
      <c r="I2090" s="71">
        <v>0</v>
      </c>
      <c r="J2090" s="68">
        <v>32.459521973785698</v>
      </c>
      <c r="K2090" s="71">
        <v>0.37692746761118501</v>
      </c>
      <c r="L2090" s="68">
        <v>51.272166538165003</v>
      </c>
    </row>
    <row r="2091" spans="1:12" x14ac:dyDescent="0.2">
      <c r="A2091" s="72" t="s">
        <v>4358</v>
      </c>
      <c r="B2091" s="66" t="s">
        <v>4359</v>
      </c>
      <c r="C2091" s="67">
        <v>13</v>
      </c>
      <c r="D2091" s="67" t="s">
        <v>343</v>
      </c>
      <c r="E2091" s="71">
        <v>0.178146807747881</v>
      </c>
      <c r="F2091" s="68">
        <v>40.2081727062452</v>
      </c>
      <c r="G2091" s="71">
        <v>0.22773174973913601</v>
      </c>
      <c r="H2091" s="68">
        <v>19.8149575944487</v>
      </c>
      <c r="I2091" s="71">
        <v>0</v>
      </c>
      <c r="J2091" s="68">
        <v>32.459521973785698</v>
      </c>
      <c r="K2091" s="71">
        <v>0.30670867350450598</v>
      </c>
      <c r="L2091" s="68">
        <v>44.255975327679302</v>
      </c>
    </row>
    <row r="2092" spans="1:12" x14ac:dyDescent="0.2">
      <c r="A2092" s="72" t="s">
        <v>4360</v>
      </c>
      <c r="B2092" s="66" t="s">
        <v>4361</v>
      </c>
      <c r="C2092" s="67">
        <v>13</v>
      </c>
      <c r="D2092" s="67" t="s">
        <v>343</v>
      </c>
      <c r="E2092" s="71">
        <v>0.37748775785983402</v>
      </c>
      <c r="F2092" s="68">
        <v>86.4302235929067</v>
      </c>
      <c r="G2092" s="71">
        <v>0.23817075014377001</v>
      </c>
      <c r="H2092" s="68">
        <v>26.5227447956823</v>
      </c>
      <c r="I2092" s="71">
        <v>0</v>
      </c>
      <c r="J2092" s="68">
        <v>32.459521973785698</v>
      </c>
      <c r="K2092" s="71">
        <v>0.89429252343573096</v>
      </c>
      <c r="L2092" s="68">
        <v>91.827293754818797</v>
      </c>
    </row>
    <row r="2093" spans="1:12" x14ac:dyDescent="0.2">
      <c r="A2093" s="72" t="s">
        <v>4362</v>
      </c>
      <c r="B2093" s="66" t="s">
        <v>4363</v>
      </c>
      <c r="C2093" s="67">
        <v>13</v>
      </c>
      <c r="D2093" s="67" t="s">
        <v>343</v>
      </c>
      <c r="E2093" s="71">
        <v>0.38909353792840201</v>
      </c>
      <c r="F2093" s="68">
        <v>89.398612181958399</v>
      </c>
      <c r="G2093" s="71">
        <v>0.23882575034808101</v>
      </c>
      <c r="H2093" s="68">
        <v>26.946800308404001</v>
      </c>
      <c r="I2093" s="71">
        <v>0</v>
      </c>
      <c r="J2093" s="68">
        <v>32.459521973785698</v>
      </c>
      <c r="K2093" s="71">
        <v>0.92845486343712602</v>
      </c>
      <c r="L2093" s="68">
        <v>94.333076329992295</v>
      </c>
    </row>
    <row r="2094" spans="1:12" x14ac:dyDescent="0.2">
      <c r="A2094" s="72" t="s">
        <v>4364</v>
      </c>
      <c r="B2094" s="66" t="s">
        <v>4365</v>
      </c>
      <c r="C2094" s="67">
        <v>13</v>
      </c>
      <c r="D2094" s="67" t="s">
        <v>343</v>
      </c>
      <c r="E2094" s="71">
        <v>0.32176179523960502</v>
      </c>
      <c r="F2094" s="68">
        <v>73.1688511950655</v>
      </c>
      <c r="G2094" s="71">
        <v>0.24251574993013</v>
      </c>
      <c r="H2094" s="68">
        <v>29.067077872012302</v>
      </c>
      <c r="I2094" s="71">
        <v>1.49032004516914E-5</v>
      </c>
      <c r="J2094" s="68">
        <v>56.5921356977641</v>
      </c>
      <c r="K2094" s="71">
        <v>0.72275473258823197</v>
      </c>
      <c r="L2094" s="68">
        <v>78.912875867386305</v>
      </c>
    </row>
    <row r="2095" spans="1:12" x14ac:dyDescent="0.2">
      <c r="A2095" s="72" t="s">
        <v>4366</v>
      </c>
      <c r="B2095" s="66" t="s">
        <v>4367</v>
      </c>
      <c r="C2095" s="67">
        <v>13</v>
      </c>
      <c r="D2095" s="67" t="s">
        <v>343</v>
      </c>
      <c r="E2095" s="71">
        <v>0.205830792384738</v>
      </c>
      <c r="F2095" s="68">
        <v>46.4533538936006</v>
      </c>
      <c r="G2095" s="71">
        <v>0.23864449977161001</v>
      </c>
      <c r="H2095" s="68">
        <v>26.8311488049345</v>
      </c>
      <c r="I2095" s="71">
        <v>0</v>
      </c>
      <c r="J2095" s="68">
        <v>32.459521973785698</v>
      </c>
      <c r="K2095" s="71">
        <v>0.378847877382603</v>
      </c>
      <c r="L2095" s="68">
        <v>51.387818041634503</v>
      </c>
    </row>
    <row r="2096" spans="1:12" x14ac:dyDescent="0.2">
      <c r="A2096" s="72" t="s">
        <v>4368</v>
      </c>
      <c r="B2096" s="66" t="s">
        <v>4369</v>
      </c>
      <c r="C2096" s="67">
        <v>13</v>
      </c>
      <c r="D2096" s="67" t="s">
        <v>343</v>
      </c>
      <c r="E2096" s="71">
        <v>0.23404082894272199</v>
      </c>
      <c r="F2096" s="68">
        <v>53.1611410948342</v>
      </c>
      <c r="G2096" s="71">
        <v>0.22535449982473499</v>
      </c>
      <c r="H2096" s="68">
        <v>17.964533538935999</v>
      </c>
      <c r="I2096" s="71">
        <v>0</v>
      </c>
      <c r="J2096" s="68">
        <v>32.459521973785698</v>
      </c>
      <c r="K2096" s="71">
        <v>0.47676798700343098</v>
      </c>
      <c r="L2096" s="68">
        <v>59.8303777949113</v>
      </c>
    </row>
    <row r="2097" spans="1:12" x14ac:dyDescent="0.2">
      <c r="A2097" s="72" t="s">
        <v>4370</v>
      </c>
      <c r="B2097" s="66" t="s">
        <v>4371</v>
      </c>
      <c r="C2097" s="67">
        <v>13</v>
      </c>
      <c r="D2097" s="67" t="s">
        <v>343</v>
      </c>
      <c r="E2097" s="71">
        <v>0.196714272044063</v>
      </c>
      <c r="F2097" s="68">
        <v>44.063222821896701</v>
      </c>
      <c r="G2097" s="71">
        <v>0.22446424960302899</v>
      </c>
      <c r="H2097" s="68">
        <v>17.309175019275301</v>
      </c>
      <c r="I2097" s="71">
        <v>0</v>
      </c>
      <c r="J2097" s="68">
        <v>32.459521973785698</v>
      </c>
      <c r="K2097" s="71">
        <v>0.36567856652915898</v>
      </c>
      <c r="L2097" s="68">
        <v>50.1156515034696</v>
      </c>
    </row>
    <row r="2098" spans="1:12" x14ac:dyDescent="0.2">
      <c r="A2098" s="72" t="s">
        <v>4372</v>
      </c>
      <c r="B2098" s="66" t="s">
        <v>4373</v>
      </c>
      <c r="C2098" s="67">
        <v>13</v>
      </c>
      <c r="D2098" s="67" t="s">
        <v>343</v>
      </c>
      <c r="E2098" s="71">
        <v>0.197576814261753</v>
      </c>
      <c r="F2098" s="68">
        <v>44.217424826522702</v>
      </c>
      <c r="G2098" s="71">
        <v>0.224573750520526</v>
      </c>
      <c r="H2098" s="68">
        <v>17.386276021588301</v>
      </c>
      <c r="I2098" s="71">
        <v>0</v>
      </c>
      <c r="J2098" s="68">
        <v>32.459521973785698</v>
      </c>
      <c r="K2098" s="71">
        <v>0.36815669226473202</v>
      </c>
      <c r="L2098" s="68">
        <v>50.539707016191201</v>
      </c>
    </row>
    <row r="2099" spans="1:12" x14ac:dyDescent="0.2">
      <c r="A2099" s="72" t="s">
        <v>4374</v>
      </c>
      <c r="B2099" s="66" t="s">
        <v>4375</v>
      </c>
      <c r="C2099" s="67">
        <v>13</v>
      </c>
      <c r="D2099" s="67" t="s">
        <v>343</v>
      </c>
      <c r="E2099" s="71">
        <v>0.13259381955692501</v>
      </c>
      <c r="F2099" s="68">
        <v>30.1079414032382</v>
      </c>
      <c r="G2099" s="71">
        <v>0.23629824997440901</v>
      </c>
      <c r="H2099" s="68">
        <v>25.443330763299901</v>
      </c>
      <c r="I2099" s="71">
        <v>0</v>
      </c>
      <c r="J2099" s="68">
        <v>32.459521973785698</v>
      </c>
      <c r="K2099" s="71">
        <v>0.16148320869636701</v>
      </c>
      <c r="L2099" s="68">
        <v>32.382420971472598</v>
      </c>
    </row>
    <row r="2100" spans="1:12" x14ac:dyDescent="0.2">
      <c r="A2100" s="72" t="s">
        <v>4376</v>
      </c>
      <c r="B2100" s="66" t="s">
        <v>4377</v>
      </c>
      <c r="C2100" s="67">
        <v>13</v>
      </c>
      <c r="D2100" s="67" t="s">
        <v>343</v>
      </c>
      <c r="E2100" s="71">
        <v>8.7887769295630302E-2</v>
      </c>
      <c r="F2100" s="68">
        <v>14.533538936006201</v>
      </c>
      <c r="G2100" s="71">
        <v>0.22663350106213401</v>
      </c>
      <c r="H2100" s="68">
        <v>18.928296067848901</v>
      </c>
      <c r="I2100" s="71">
        <v>0</v>
      </c>
      <c r="J2100" s="68">
        <v>32.459521973785698</v>
      </c>
      <c r="K2100" s="71">
        <v>3.7029806824757198E-2</v>
      </c>
      <c r="L2100" s="68">
        <v>15.381649961449501</v>
      </c>
    </row>
    <row r="2101" spans="1:12" x14ac:dyDescent="0.2">
      <c r="A2101" s="72" t="s">
        <v>4378</v>
      </c>
      <c r="B2101" s="66" t="s">
        <v>4379</v>
      </c>
      <c r="C2101" s="67">
        <v>13</v>
      </c>
      <c r="D2101" s="67" t="s">
        <v>343</v>
      </c>
      <c r="E2101" s="71">
        <v>9.5979472656409603E-2</v>
      </c>
      <c r="F2101" s="68">
        <v>17.540478026214299</v>
      </c>
      <c r="G2101" s="71">
        <v>0.22284425021006199</v>
      </c>
      <c r="H2101" s="68">
        <v>16.229760986892799</v>
      </c>
      <c r="I2101" s="71">
        <v>0</v>
      </c>
      <c r="J2101" s="68">
        <v>32.459521973785698</v>
      </c>
      <c r="K2101" s="71">
        <v>6.5094167759166793E-2</v>
      </c>
      <c r="L2101" s="68">
        <v>19.506553585196599</v>
      </c>
    </row>
    <row r="2102" spans="1:12" x14ac:dyDescent="0.2">
      <c r="A2102" s="72" t="s">
        <v>3036</v>
      </c>
      <c r="B2102" s="66" t="s">
        <v>4380</v>
      </c>
      <c r="C2102" s="67">
        <v>13</v>
      </c>
      <c r="D2102" s="67" t="s">
        <v>343</v>
      </c>
      <c r="E2102" s="71">
        <v>0.27559708360457902</v>
      </c>
      <c r="F2102" s="68">
        <v>63.1071703932151</v>
      </c>
      <c r="G2102" s="71">
        <v>0.23959550022266499</v>
      </c>
      <c r="H2102" s="68">
        <v>27.255204317656101</v>
      </c>
      <c r="I2102" s="71">
        <v>4.8032687775469998E-2</v>
      </c>
      <c r="J2102" s="68">
        <v>90.824980724749395</v>
      </c>
      <c r="K2102" s="71">
        <v>0.539163062815602</v>
      </c>
      <c r="L2102" s="68">
        <v>65.420200462606005</v>
      </c>
    </row>
    <row r="2103" spans="1:12" x14ac:dyDescent="0.2">
      <c r="A2103" s="72" t="s">
        <v>4381</v>
      </c>
      <c r="B2103" s="66" t="s">
        <v>4381</v>
      </c>
      <c r="C2103" s="67">
        <v>13</v>
      </c>
      <c r="D2103" s="67" t="s">
        <v>343</v>
      </c>
      <c r="E2103" s="71">
        <v>0.104571998982323</v>
      </c>
      <c r="F2103" s="68">
        <v>21.048573631457199</v>
      </c>
      <c r="G2103" s="71">
        <v>0.17461100101531099</v>
      </c>
      <c r="H2103" s="68">
        <v>9.5219737856592097</v>
      </c>
      <c r="I2103" s="71">
        <v>2.3617039950397899E-2</v>
      </c>
      <c r="J2103" s="68">
        <v>88.704703161141097</v>
      </c>
      <c r="K2103" s="71">
        <v>0.11548795598126201</v>
      </c>
      <c r="L2103" s="68">
        <v>26.5612952968389</v>
      </c>
    </row>
    <row r="2104" spans="1:12" x14ac:dyDescent="0.2">
      <c r="A2104" s="72" t="s">
        <v>4382</v>
      </c>
      <c r="B2104" s="66" t="s">
        <v>4382</v>
      </c>
      <c r="C2104" s="67">
        <v>13</v>
      </c>
      <c r="D2104" s="67" t="s">
        <v>343</v>
      </c>
      <c r="E2104" s="71">
        <v>0.17934662850809499</v>
      </c>
      <c r="F2104" s="68">
        <v>40.400925212027801</v>
      </c>
      <c r="G2104" s="71">
        <v>0.26067248748006799</v>
      </c>
      <c r="H2104" s="68">
        <v>80.531996915959894</v>
      </c>
      <c r="I2104" s="71">
        <v>0.17332301368887601</v>
      </c>
      <c r="J2104" s="68">
        <v>94.949884348496497</v>
      </c>
      <c r="K2104" s="71">
        <v>0.104044384355341</v>
      </c>
      <c r="L2104" s="68">
        <v>25.0963762528913</v>
      </c>
    </row>
    <row r="2105" spans="1:12" x14ac:dyDescent="0.2">
      <c r="A2105" s="72" t="s">
        <v>4383</v>
      </c>
      <c r="B2105" s="66" t="s">
        <v>4384</v>
      </c>
      <c r="C2105" s="67">
        <v>13</v>
      </c>
      <c r="D2105" s="67" t="s">
        <v>343</v>
      </c>
      <c r="E2105" s="71">
        <v>0.107858331766868</v>
      </c>
      <c r="F2105" s="68">
        <v>22.552043176561298</v>
      </c>
      <c r="G2105" s="71">
        <v>0.227548999783665</v>
      </c>
      <c r="H2105" s="68">
        <v>19.699306090979199</v>
      </c>
      <c r="I2105" s="71">
        <v>0</v>
      </c>
      <c r="J2105" s="68">
        <v>32.459521973785698</v>
      </c>
      <c r="K2105" s="71">
        <v>9.6025995516938398E-2</v>
      </c>
      <c r="L2105" s="68">
        <v>24.209714726291399</v>
      </c>
    </row>
    <row r="2106" spans="1:12" x14ac:dyDescent="0.2">
      <c r="A2106" s="72" t="s">
        <v>4385</v>
      </c>
      <c r="B2106" s="66" t="s">
        <v>4386</v>
      </c>
      <c r="C2106" s="67">
        <v>13</v>
      </c>
      <c r="D2106" s="67" t="s">
        <v>343</v>
      </c>
      <c r="E2106" s="71">
        <v>0.198392439994546</v>
      </c>
      <c r="F2106" s="68">
        <v>44.371626831148802</v>
      </c>
      <c r="G2106" s="71">
        <v>0.261491518135332</v>
      </c>
      <c r="H2106" s="68">
        <v>80.994602929838095</v>
      </c>
      <c r="I2106" s="71">
        <v>0.23479233950800699</v>
      </c>
      <c r="J2106" s="68">
        <v>96.067848882035506</v>
      </c>
      <c r="K2106" s="71">
        <v>9.8893462340300498E-2</v>
      </c>
      <c r="L2106" s="68">
        <v>24.441017733230499</v>
      </c>
    </row>
    <row r="2107" spans="1:12" x14ac:dyDescent="0.2">
      <c r="A2107" s="72" t="s">
        <v>4387</v>
      </c>
      <c r="B2107" s="66" t="s">
        <v>4388</v>
      </c>
      <c r="C2107" s="67">
        <v>13</v>
      </c>
      <c r="D2107" s="67" t="s">
        <v>343</v>
      </c>
      <c r="E2107" s="71">
        <v>8.0791715074409007E-2</v>
      </c>
      <c r="F2107" s="68">
        <v>9.7532767925982995</v>
      </c>
      <c r="G2107" s="71">
        <v>0.217178251112179</v>
      </c>
      <c r="H2107" s="68">
        <v>13.878180416345399</v>
      </c>
      <c r="I2107" s="71">
        <v>0</v>
      </c>
      <c r="J2107" s="68">
        <v>32.459521973785698</v>
      </c>
      <c r="K2107" s="71">
        <v>2.5196894111047499E-2</v>
      </c>
      <c r="L2107" s="68">
        <v>12.991518889745601</v>
      </c>
    </row>
    <row r="2108" spans="1:12" x14ac:dyDescent="0.2">
      <c r="A2108" s="72" t="s">
        <v>4389</v>
      </c>
      <c r="B2108" s="66" t="s">
        <v>4390</v>
      </c>
      <c r="C2108" s="67">
        <v>13</v>
      </c>
      <c r="D2108" s="67" t="s">
        <v>343</v>
      </c>
      <c r="E2108" s="71">
        <v>7.9574058974710801E-2</v>
      </c>
      <c r="F2108" s="68">
        <v>9.0593677717810301</v>
      </c>
      <c r="G2108" s="71">
        <v>0.22134900110759301</v>
      </c>
      <c r="H2108" s="68">
        <v>15.497301464919</v>
      </c>
      <c r="I2108" s="71">
        <v>0</v>
      </c>
      <c r="J2108" s="68">
        <v>32.459521973785698</v>
      </c>
      <c r="K2108" s="71">
        <v>1.7373175816539299E-2</v>
      </c>
      <c r="L2108" s="68">
        <v>11.7193523515806</v>
      </c>
    </row>
    <row r="2109" spans="1:12" x14ac:dyDescent="0.2">
      <c r="A2109" s="72" t="s">
        <v>4391</v>
      </c>
      <c r="B2109" s="66" t="s">
        <v>4392</v>
      </c>
      <c r="C2109" s="67">
        <v>13</v>
      </c>
      <c r="D2109" s="67" t="s">
        <v>343</v>
      </c>
      <c r="E2109" s="71">
        <v>8.9650906275079004E-2</v>
      </c>
      <c r="F2109" s="68">
        <v>15.3045489591365</v>
      </c>
      <c r="G2109" s="71">
        <v>0.22504625075791701</v>
      </c>
      <c r="H2109" s="68">
        <v>17.810331534309899</v>
      </c>
      <c r="I2109" s="71">
        <v>0</v>
      </c>
      <c r="J2109" s="68">
        <v>32.459521973785698</v>
      </c>
      <c r="K2109" s="71">
        <v>4.3906468067320598E-2</v>
      </c>
      <c r="L2109" s="68">
        <v>16.383962991518899</v>
      </c>
    </row>
    <row r="2110" spans="1:12" x14ac:dyDescent="0.2">
      <c r="A2110" s="72" t="s">
        <v>4393</v>
      </c>
      <c r="B2110" s="66" t="s">
        <v>4394</v>
      </c>
      <c r="C2110" s="67">
        <v>13</v>
      </c>
      <c r="D2110" s="67" t="s">
        <v>343</v>
      </c>
      <c r="E2110" s="71">
        <v>0.111710468708366</v>
      </c>
      <c r="F2110" s="68">
        <v>24.016962220508901</v>
      </c>
      <c r="G2110" s="71">
        <v>0.230128250109086</v>
      </c>
      <c r="H2110" s="68">
        <v>21.5497301464919</v>
      </c>
      <c r="I2110" s="71">
        <v>1.1714608727143501E-5</v>
      </c>
      <c r="J2110" s="68">
        <v>55.242868157285997</v>
      </c>
      <c r="K2110" s="71">
        <v>0.104991441407286</v>
      </c>
      <c r="L2110" s="68">
        <v>25.404780262143401</v>
      </c>
    </row>
    <row r="2111" spans="1:12" x14ac:dyDescent="0.2">
      <c r="A2111" s="72" t="s">
        <v>4395</v>
      </c>
      <c r="B2111" s="66" t="s">
        <v>4396</v>
      </c>
      <c r="C2111" s="67">
        <v>13</v>
      </c>
      <c r="D2111" s="67" t="s">
        <v>343</v>
      </c>
      <c r="E2111" s="71">
        <v>8.50096878376045E-2</v>
      </c>
      <c r="F2111" s="68">
        <v>12.875867386275999</v>
      </c>
      <c r="G2111" s="71">
        <v>0.22963749885787099</v>
      </c>
      <c r="H2111" s="68">
        <v>21.241326137239799</v>
      </c>
      <c r="I2111" s="71">
        <v>0</v>
      </c>
      <c r="J2111" s="68">
        <v>32.459521973785698</v>
      </c>
      <c r="K2111" s="71">
        <v>2.5391564654941998E-2</v>
      </c>
      <c r="L2111" s="68">
        <v>13.2999228989977</v>
      </c>
    </row>
    <row r="2112" spans="1:12" x14ac:dyDescent="0.2">
      <c r="A2112" s="72" t="s">
        <v>4397</v>
      </c>
      <c r="B2112" s="66" t="s">
        <v>4398</v>
      </c>
      <c r="C2112" s="67">
        <v>13</v>
      </c>
      <c r="D2112" s="67" t="s">
        <v>343</v>
      </c>
      <c r="E2112" s="71">
        <v>9.9332555080643106E-2</v>
      </c>
      <c r="F2112" s="68">
        <v>18.928296067848901</v>
      </c>
      <c r="G2112" s="71">
        <v>0.21777750015941699</v>
      </c>
      <c r="H2112" s="68">
        <v>14.070932922128</v>
      </c>
      <c r="I2112" s="71">
        <v>1.35949286397172E-2</v>
      </c>
      <c r="J2112" s="68">
        <v>86.160370084811106</v>
      </c>
      <c r="K2112" s="71">
        <v>6.6625236442794999E-2</v>
      </c>
      <c r="L2112" s="68">
        <v>19.737856592135699</v>
      </c>
    </row>
    <row r="2113" spans="1:12" x14ac:dyDescent="0.2">
      <c r="A2113" s="72" t="s">
        <v>4399</v>
      </c>
      <c r="B2113" s="66" t="s">
        <v>4400</v>
      </c>
      <c r="C2113" s="67">
        <v>13</v>
      </c>
      <c r="D2113" s="67" t="s">
        <v>343</v>
      </c>
      <c r="E2113" s="71">
        <v>0.100632478574044</v>
      </c>
      <c r="F2113" s="68">
        <v>19.352351580570499</v>
      </c>
      <c r="G2113" s="71">
        <v>0.216394250446696</v>
      </c>
      <c r="H2113" s="68">
        <v>13.608326908249801</v>
      </c>
      <c r="I2113" s="71">
        <v>0</v>
      </c>
      <c r="J2113" s="68">
        <v>32.459521973785698</v>
      </c>
      <c r="K2113" s="71">
        <v>8.5503185275435004E-2</v>
      </c>
      <c r="L2113" s="68">
        <v>22.898997686969899</v>
      </c>
    </row>
    <row r="2114" spans="1:12" x14ac:dyDescent="0.2">
      <c r="A2114" s="72" t="s">
        <v>4401</v>
      </c>
      <c r="B2114" s="66" t="s">
        <v>4402</v>
      </c>
      <c r="C2114" s="67">
        <v>13</v>
      </c>
      <c r="D2114" s="67" t="s">
        <v>343</v>
      </c>
      <c r="E2114" s="71">
        <v>9.8151624963356193E-2</v>
      </c>
      <c r="F2114" s="68">
        <v>18.5042405551272</v>
      </c>
      <c r="G2114" s="71">
        <v>0.22212100046807701</v>
      </c>
      <c r="H2114" s="68">
        <v>15.9213569776407</v>
      </c>
      <c r="I2114" s="71">
        <v>0</v>
      </c>
      <c r="J2114" s="68">
        <v>32.459521973785698</v>
      </c>
      <c r="K2114" s="71">
        <v>7.2333874421991601E-2</v>
      </c>
      <c r="L2114" s="68">
        <v>20.508866615266001</v>
      </c>
    </row>
    <row r="2115" spans="1:12" x14ac:dyDescent="0.2">
      <c r="A2115" s="72" t="s">
        <v>4403</v>
      </c>
      <c r="B2115" s="66" t="s">
        <v>4404</v>
      </c>
      <c r="C2115" s="67">
        <v>13</v>
      </c>
      <c r="D2115" s="67" t="s">
        <v>343</v>
      </c>
      <c r="E2115" s="71">
        <v>0.13574340186491901</v>
      </c>
      <c r="F2115" s="68">
        <v>31.033153430994599</v>
      </c>
      <c r="G2115" s="71">
        <v>0.21924000031513699</v>
      </c>
      <c r="H2115" s="68">
        <v>14.649190439475699</v>
      </c>
      <c r="I2115" s="71">
        <v>0</v>
      </c>
      <c r="J2115" s="68">
        <v>32.459521973785698</v>
      </c>
      <c r="K2115" s="71">
        <v>0.18799020527961999</v>
      </c>
      <c r="L2115" s="68">
        <v>34.618350038550503</v>
      </c>
    </row>
    <row r="2116" spans="1:12" x14ac:dyDescent="0.2">
      <c r="A2116" s="72" t="s">
        <v>4405</v>
      </c>
      <c r="B2116" s="66" t="s">
        <v>4406</v>
      </c>
      <c r="C2116" s="67">
        <v>13</v>
      </c>
      <c r="D2116" s="67" t="s">
        <v>343</v>
      </c>
      <c r="E2116" s="71">
        <v>8.8962364323893497E-2</v>
      </c>
      <c r="F2116" s="68">
        <v>14.9190439475713</v>
      </c>
      <c r="G2116" s="71">
        <v>0.22545875063993301</v>
      </c>
      <c r="H2116" s="68">
        <v>18.003084040092499</v>
      </c>
      <c r="I2116" s="71">
        <v>0</v>
      </c>
      <c r="J2116" s="68">
        <v>32.459521973785698</v>
      </c>
      <c r="K2116" s="71">
        <v>4.1428342331747497E-2</v>
      </c>
      <c r="L2116" s="68">
        <v>16.037008481110298</v>
      </c>
    </row>
    <row r="2117" spans="1:12" x14ac:dyDescent="0.2">
      <c r="A2117" s="72" t="s">
        <v>4407</v>
      </c>
      <c r="B2117" s="66" t="s">
        <v>4408</v>
      </c>
      <c r="C2117" s="67">
        <v>13</v>
      </c>
      <c r="D2117" s="67" t="s">
        <v>343</v>
      </c>
      <c r="E2117" s="71">
        <v>9.5720917480686799E-2</v>
      </c>
      <c r="F2117" s="68">
        <v>17.463377023901302</v>
      </c>
      <c r="G2117" s="71">
        <v>0.22452549935177701</v>
      </c>
      <c r="H2117" s="68">
        <v>17.347725520431801</v>
      </c>
      <c r="I2117" s="71">
        <v>2.1211066689384101E-5</v>
      </c>
      <c r="J2117" s="68">
        <v>58.866615265998497</v>
      </c>
      <c r="K2117" s="71">
        <v>6.2616042023593596E-2</v>
      </c>
      <c r="L2117" s="68">
        <v>19.236700077100998</v>
      </c>
    </row>
    <row r="2118" spans="1:12" x14ac:dyDescent="0.2">
      <c r="A2118" s="72" t="s">
        <v>4409</v>
      </c>
      <c r="B2118" s="66" t="s">
        <v>4410</v>
      </c>
      <c r="C2118" s="67">
        <v>13</v>
      </c>
      <c r="D2118" s="67" t="s">
        <v>343</v>
      </c>
      <c r="E2118" s="71">
        <v>0.217945079343456</v>
      </c>
      <c r="F2118" s="68">
        <v>49.074787972243598</v>
      </c>
      <c r="G2118" s="71">
        <v>0.25</v>
      </c>
      <c r="H2118" s="68">
        <v>75.481881264456405</v>
      </c>
      <c r="I2118" s="71">
        <v>0.33968812732314602</v>
      </c>
      <c r="J2118" s="68">
        <v>97.185813415574401</v>
      </c>
      <c r="K2118" s="71">
        <v>6.4147110707221899E-2</v>
      </c>
      <c r="L2118" s="68">
        <v>19.468003084040099</v>
      </c>
    </row>
    <row r="2119" spans="1:12" x14ac:dyDescent="0.2">
      <c r="A2119" s="72" t="s">
        <v>4411</v>
      </c>
      <c r="B2119" s="66" t="s">
        <v>4412</v>
      </c>
      <c r="C2119" s="67">
        <v>13</v>
      </c>
      <c r="D2119" s="67" t="s">
        <v>343</v>
      </c>
      <c r="E2119" s="71">
        <v>0.104582774175687</v>
      </c>
      <c r="F2119" s="68">
        <v>21.087124132613699</v>
      </c>
      <c r="G2119" s="71">
        <v>0.229191501131456</v>
      </c>
      <c r="H2119" s="68">
        <v>20.855821125674598</v>
      </c>
      <c r="I2119" s="71">
        <v>6.9317211403215903E-7</v>
      </c>
      <c r="J2119" s="68">
        <v>40.285273708558201</v>
      </c>
      <c r="K2119" s="71">
        <v>8.4556128223490207E-2</v>
      </c>
      <c r="L2119" s="68">
        <v>22.706245181187398</v>
      </c>
    </row>
    <row r="2120" spans="1:12" x14ac:dyDescent="0.2">
      <c r="A2120" s="72" t="s">
        <v>4413</v>
      </c>
      <c r="B2120" s="66" t="s">
        <v>4414</v>
      </c>
      <c r="C2120" s="67">
        <v>13</v>
      </c>
      <c r="D2120" s="67" t="s">
        <v>343</v>
      </c>
      <c r="E2120" s="71">
        <v>0.107282678738491</v>
      </c>
      <c r="F2120" s="68">
        <v>22.127987663839601</v>
      </c>
      <c r="G2120" s="71">
        <v>0.21763499971492001</v>
      </c>
      <c r="H2120" s="68">
        <v>13.9552814186584</v>
      </c>
      <c r="I2120" s="71">
        <v>2.7726884561286401E-7</v>
      </c>
      <c r="J2120" s="68">
        <v>38.126445643793403</v>
      </c>
      <c r="K2120" s="71">
        <v>0.104212759231708</v>
      </c>
      <c r="L2120" s="68">
        <v>25.1349267540478</v>
      </c>
    </row>
    <row r="2121" spans="1:12" x14ac:dyDescent="0.2">
      <c r="A2121" s="72" t="s">
        <v>4415</v>
      </c>
      <c r="B2121" s="66" t="s">
        <v>4416</v>
      </c>
      <c r="C2121" s="67">
        <v>13</v>
      </c>
      <c r="D2121" s="67" t="s">
        <v>343</v>
      </c>
      <c r="E2121" s="71">
        <v>0.10760930665648299</v>
      </c>
      <c r="F2121" s="68">
        <v>22.282189668465701</v>
      </c>
      <c r="G2121" s="71">
        <v>0.229305999269553</v>
      </c>
      <c r="H2121" s="68">
        <v>20.894371626831099</v>
      </c>
      <c r="I2121" s="71">
        <v>3.4658605701607899E-7</v>
      </c>
      <c r="J2121" s="68">
        <v>38.704703161141097</v>
      </c>
      <c r="K2121" s="71">
        <v>9.3521574113837699E-2</v>
      </c>
      <c r="L2121" s="68">
        <v>23.824209714726301</v>
      </c>
    </row>
    <row r="2122" spans="1:12" x14ac:dyDescent="0.2">
      <c r="A2122" s="72" t="s">
        <v>4417</v>
      </c>
      <c r="B2122" s="66" t="s">
        <v>4418</v>
      </c>
      <c r="C2122" s="67">
        <v>13</v>
      </c>
      <c r="D2122" s="67" t="s">
        <v>343</v>
      </c>
      <c r="E2122" s="71">
        <v>0.101957234833271</v>
      </c>
      <c r="F2122" s="68">
        <v>19.9306090979183</v>
      </c>
      <c r="G2122" s="71">
        <v>0.23142274976251001</v>
      </c>
      <c r="H2122" s="68">
        <v>22.320740169622201</v>
      </c>
      <c r="I2122" s="71">
        <v>0</v>
      </c>
      <c r="J2122" s="68">
        <v>32.459521973785698</v>
      </c>
      <c r="K2122" s="71">
        <v>7.4448954737303299E-2</v>
      </c>
      <c r="L2122" s="68">
        <v>20.932922127987698</v>
      </c>
    </row>
    <row r="2123" spans="1:12" x14ac:dyDescent="0.2">
      <c r="A2123" s="72" t="s">
        <v>4419</v>
      </c>
      <c r="B2123" s="66" t="s">
        <v>4420</v>
      </c>
      <c r="C2123" s="67">
        <v>13</v>
      </c>
      <c r="D2123" s="67" t="s">
        <v>343</v>
      </c>
      <c r="E2123" s="71">
        <v>7.6220679316840595E-2</v>
      </c>
      <c r="F2123" s="68">
        <v>7.8643022359290704</v>
      </c>
      <c r="G2123" s="71">
        <v>0.21930725097238499</v>
      </c>
      <c r="H2123" s="68">
        <v>14.687740940632199</v>
      </c>
      <c r="I2123" s="71">
        <v>0</v>
      </c>
      <c r="J2123" s="68">
        <v>32.459521973785698</v>
      </c>
      <c r="K2123" s="71">
        <v>9.3547869781365409E-3</v>
      </c>
      <c r="L2123" s="68">
        <v>9.4063222821896701</v>
      </c>
    </row>
    <row r="2124" spans="1:12" x14ac:dyDescent="0.2">
      <c r="A2124" s="72" t="s">
        <v>4421</v>
      </c>
      <c r="B2124" s="66" t="s">
        <v>4422</v>
      </c>
      <c r="C2124" s="67">
        <v>13</v>
      </c>
      <c r="D2124" s="67" t="s">
        <v>343</v>
      </c>
      <c r="E2124" s="71">
        <v>0.31709934974161602</v>
      </c>
      <c r="F2124" s="68">
        <v>72.127987663839605</v>
      </c>
      <c r="G2124" s="71">
        <v>0.26496976690468599</v>
      </c>
      <c r="H2124" s="68">
        <v>81.727062451811904</v>
      </c>
      <c r="I2124" s="71">
        <v>4.6403938727895597E-2</v>
      </c>
      <c r="J2124" s="68">
        <v>90.709329221279901</v>
      </c>
      <c r="K2124" s="71">
        <v>0.63992434359226502</v>
      </c>
      <c r="L2124" s="68">
        <v>72.397841171935198</v>
      </c>
    </row>
    <row r="2125" spans="1:12" x14ac:dyDescent="0.2">
      <c r="A2125" s="72" t="s">
        <v>4423</v>
      </c>
      <c r="B2125" s="66" t="s">
        <v>4424</v>
      </c>
      <c r="C2125" s="67">
        <v>13</v>
      </c>
      <c r="D2125" s="67" t="s">
        <v>343</v>
      </c>
      <c r="E2125" s="71">
        <v>0.386344030933291</v>
      </c>
      <c r="F2125" s="68">
        <v>88.434849653045504</v>
      </c>
      <c r="G2125" s="71">
        <v>0.30405889145210202</v>
      </c>
      <c r="H2125" s="68">
        <v>88.589051657671504</v>
      </c>
      <c r="I2125" s="71">
        <v>0.262938224574499</v>
      </c>
      <c r="J2125" s="68">
        <v>96.376252891287606</v>
      </c>
      <c r="K2125" s="71">
        <v>0.59203497677327099</v>
      </c>
      <c r="L2125" s="68">
        <v>69.236700077101005</v>
      </c>
    </row>
    <row r="2126" spans="1:12" x14ac:dyDescent="0.2">
      <c r="A2126" s="72" t="s">
        <v>4425</v>
      </c>
      <c r="B2126" s="66" t="s">
        <v>4426</v>
      </c>
      <c r="C2126" s="67">
        <v>13</v>
      </c>
      <c r="D2126" s="67" t="s">
        <v>343</v>
      </c>
      <c r="E2126" s="71">
        <v>0.14253106897986201</v>
      </c>
      <c r="F2126" s="68">
        <v>32.690824980724699</v>
      </c>
      <c r="G2126" s="71">
        <v>0.15094394164625699</v>
      </c>
      <c r="H2126" s="68">
        <v>7.5558982266769501</v>
      </c>
      <c r="I2126" s="71">
        <v>3.9575374263821302E-2</v>
      </c>
      <c r="J2126" s="68">
        <v>90.131071703932193</v>
      </c>
      <c r="K2126" s="71">
        <v>0.23707389102950899</v>
      </c>
      <c r="L2126" s="68">
        <v>38.936006168080198</v>
      </c>
    </row>
    <row r="2127" spans="1:12" x14ac:dyDescent="0.2">
      <c r="A2127" s="72" t="s">
        <v>4427</v>
      </c>
      <c r="B2127" s="66" t="s">
        <v>4428</v>
      </c>
      <c r="C2127" s="67">
        <v>13</v>
      </c>
      <c r="D2127" s="67" t="s">
        <v>343</v>
      </c>
      <c r="E2127" s="71">
        <v>0.22722047933161499</v>
      </c>
      <c r="F2127" s="68">
        <v>51.580570547417103</v>
      </c>
      <c r="G2127" s="71">
        <v>0.249120000006291</v>
      </c>
      <c r="H2127" s="68">
        <v>33.654587509637601</v>
      </c>
      <c r="I2127" s="71">
        <v>0.31246027595640702</v>
      </c>
      <c r="J2127" s="68">
        <v>96.761757902852693</v>
      </c>
      <c r="K2127" s="71">
        <v>0.120081162032147</v>
      </c>
      <c r="L2127" s="68">
        <v>27.293754818812602</v>
      </c>
    </row>
    <row r="2128" spans="1:12" x14ac:dyDescent="0.2">
      <c r="A2128" s="72" t="s">
        <v>4429</v>
      </c>
      <c r="B2128" s="66" t="s">
        <v>4430</v>
      </c>
      <c r="C2128" s="67">
        <v>13</v>
      </c>
      <c r="D2128" s="67" t="s">
        <v>343</v>
      </c>
      <c r="E2128" s="71">
        <v>0.226114328693934</v>
      </c>
      <c r="F2128" s="68">
        <v>51.156515034695403</v>
      </c>
      <c r="G2128" s="71">
        <v>0.24767599999509099</v>
      </c>
      <c r="H2128" s="68">
        <v>32.343870470316098</v>
      </c>
      <c r="I2128" s="71">
        <v>0.36919267165895803</v>
      </c>
      <c r="J2128" s="68">
        <v>97.686969930609095</v>
      </c>
      <c r="K2128" s="71">
        <v>6.1474314427754299E-2</v>
      </c>
      <c r="L2128" s="68">
        <v>19.198149575944498</v>
      </c>
    </row>
    <row r="2129" spans="1:12" x14ac:dyDescent="0.2">
      <c r="A2129" s="72" t="s">
        <v>4431</v>
      </c>
      <c r="B2129" s="66" t="s">
        <v>4432</v>
      </c>
      <c r="C2129" s="67">
        <v>13</v>
      </c>
      <c r="D2129" s="67" t="s">
        <v>343</v>
      </c>
      <c r="E2129" s="71">
        <v>0.22196825373827</v>
      </c>
      <c r="F2129" s="68">
        <v>50.1542020046261</v>
      </c>
      <c r="G2129" s="71">
        <v>0.24390600026852599</v>
      </c>
      <c r="H2129" s="68">
        <v>29.9922898997687</v>
      </c>
      <c r="I2129" s="71">
        <v>0.36319724279799798</v>
      </c>
      <c r="J2129" s="68">
        <v>97.609868928296095</v>
      </c>
      <c r="K2129" s="71">
        <v>5.8801518148286699E-2</v>
      </c>
      <c r="L2129" s="68">
        <v>18.6198920585968</v>
      </c>
    </row>
    <row r="2130" spans="1:12" x14ac:dyDescent="0.2">
      <c r="A2130" s="72" t="s">
        <v>4433</v>
      </c>
      <c r="B2130" s="66" t="s">
        <v>4434</v>
      </c>
      <c r="C2130" s="67">
        <v>19</v>
      </c>
      <c r="D2130" s="67" t="s">
        <v>343</v>
      </c>
      <c r="E2130" s="71">
        <v>0.41675711587075698</v>
      </c>
      <c r="F2130" s="68">
        <v>93.283582089552198</v>
      </c>
      <c r="G2130" s="71">
        <v>0.25</v>
      </c>
      <c r="H2130" s="68">
        <v>60.820895522388099</v>
      </c>
      <c r="I2130" s="71">
        <v>2.7134761227210998E-4</v>
      </c>
      <c r="J2130" s="68">
        <v>44.962686567164198</v>
      </c>
      <c r="K2130" s="71">
        <v>1</v>
      </c>
      <c r="L2130" s="68">
        <v>100</v>
      </c>
    </row>
    <row r="2131" spans="1:12" x14ac:dyDescent="0.2">
      <c r="A2131" s="72" t="s">
        <v>4435</v>
      </c>
      <c r="B2131" s="66" t="s">
        <v>4436</v>
      </c>
      <c r="C2131" s="67">
        <v>19</v>
      </c>
      <c r="D2131" s="67" t="s">
        <v>343</v>
      </c>
      <c r="E2131" s="71">
        <v>0.40123208907601199</v>
      </c>
      <c r="F2131" s="68">
        <v>89.925373134328396</v>
      </c>
      <c r="G2131" s="71">
        <v>0.25</v>
      </c>
      <c r="H2131" s="68">
        <v>60.820895522388099</v>
      </c>
      <c r="I2131" s="71">
        <v>6.4835729355240297E-3</v>
      </c>
      <c r="J2131" s="68">
        <v>64.552238805970106</v>
      </c>
      <c r="K2131" s="71">
        <v>0.94721269429251298</v>
      </c>
      <c r="L2131" s="68">
        <v>97.388059701492494</v>
      </c>
    </row>
    <row r="2132" spans="1:12" x14ac:dyDescent="0.2">
      <c r="A2132" s="72" t="s">
        <v>4437</v>
      </c>
      <c r="B2132" s="66" t="s">
        <v>4438</v>
      </c>
      <c r="C2132" s="67">
        <v>19</v>
      </c>
      <c r="D2132" s="67" t="s">
        <v>343</v>
      </c>
      <c r="E2132" s="71">
        <v>0.45190436362377501</v>
      </c>
      <c r="F2132" s="68">
        <v>95.522388059701498</v>
      </c>
      <c r="G2132" s="71">
        <v>0.31082717953511602</v>
      </c>
      <c r="H2132" s="68">
        <v>83.208955223880594</v>
      </c>
      <c r="I2132" s="71">
        <v>0.180458050639692</v>
      </c>
      <c r="J2132" s="68">
        <v>92.350746268656707</v>
      </c>
      <c r="K2132" s="71">
        <v>0.864427860696518</v>
      </c>
      <c r="L2132" s="68">
        <v>93.843283582089597</v>
      </c>
    </row>
    <row r="2133" spans="1:12" x14ac:dyDescent="0.2">
      <c r="A2133" s="72" t="s">
        <v>4439</v>
      </c>
      <c r="B2133" s="66" t="s">
        <v>4440</v>
      </c>
      <c r="C2133" s="67">
        <v>13</v>
      </c>
      <c r="D2133" s="67" t="s">
        <v>343</v>
      </c>
      <c r="E2133" s="71">
        <v>0.38967021285384701</v>
      </c>
      <c r="F2133" s="68">
        <v>89.591364687740906</v>
      </c>
      <c r="G2133" s="71">
        <v>0.307704943043831</v>
      </c>
      <c r="H2133" s="68">
        <v>89.128758673862805</v>
      </c>
      <c r="I2133" s="71">
        <v>0.17633315626228599</v>
      </c>
      <c r="J2133" s="68">
        <v>95.142636854279104</v>
      </c>
      <c r="K2133" s="71">
        <v>0.68497253925542501</v>
      </c>
      <c r="L2133" s="68">
        <v>76.098689282960706</v>
      </c>
    </row>
    <row r="2134" spans="1:12" x14ac:dyDescent="0.2">
      <c r="A2134" s="72" t="s">
        <v>1221</v>
      </c>
      <c r="B2134" s="66" t="s">
        <v>4441</v>
      </c>
      <c r="C2134" s="67">
        <v>19</v>
      </c>
      <c r="D2134" s="67" t="s">
        <v>343</v>
      </c>
      <c r="E2134" s="71">
        <v>0.37587406652977701</v>
      </c>
      <c r="F2134" s="68">
        <v>85.261194029850799</v>
      </c>
      <c r="G2134" s="71">
        <v>0.29206393718452101</v>
      </c>
      <c r="H2134" s="68">
        <v>80.597014925373102</v>
      </c>
      <c r="I2134" s="71">
        <v>0.129102188735888</v>
      </c>
      <c r="J2134" s="68">
        <v>89.179104477611901</v>
      </c>
      <c r="K2134" s="71">
        <v>0.70645607366892305</v>
      </c>
      <c r="L2134" s="68">
        <v>83.208955223880594</v>
      </c>
    </row>
    <row r="2135" spans="1:12" x14ac:dyDescent="0.2">
      <c r="A2135" s="72" t="s">
        <v>4442</v>
      </c>
      <c r="B2135" s="66" t="s">
        <v>4443</v>
      </c>
      <c r="C2135" s="67">
        <v>13</v>
      </c>
      <c r="D2135" s="67" t="s">
        <v>343</v>
      </c>
      <c r="E2135" s="71">
        <v>0.251312799916595</v>
      </c>
      <c r="F2135" s="68">
        <v>56.7463377023901</v>
      </c>
      <c r="G2135" s="71">
        <v>0.29123746768368303</v>
      </c>
      <c r="H2135" s="68">
        <v>87.085582112567494</v>
      </c>
      <c r="I2135" s="71">
        <v>2.4104479483266401E-2</v>
      </c>
      <c r="J2135" s="68">
        <v>88.743253662297604</v>
      </c>
      <c r="K2135" s="71">
        <v>0.43859645258283397</v>
      </c>
      <c r="L2135" s="68">
        <v>56.515034695451</v>
      </c>
    </row>
    <row r="2136" spans="1:12" x14ac:dyDescent="0.2">
      <c r="A2136" s="72" t="s">
        <v>2552</v>
      </c>
      <c r="B2136" s="66" t="s">
        <v>4444</v>
      </c>
      <c r="C2136" s="67">
        <v>13</v>
      </c>
      <c r="D2136" s="67" t="s">
        <v>343</v>
      </c>
      <c r="E2136" s="71">
        <v>0.39830448084213399</v>
      </c>
      <c r="F2136" s="68">
        <v>91.788743253662304</v>
      </c>
      <c r="G2136" s="71">
        <v>0.340110218530984</v>
      </c>
      <c r="H2136" s="68">
        <v>91.942945258288404</v>
      </c>
      <c r="I2136" s="71">
        <v>0.39557678768489402</v>
      </c>
      <c r="J2136" s="68">
        <v>97.956823438704703</v>
      </c>
      <c r="K2136" s="71">
        <v>0.45922643631052501</v>
      </c>
      <c r="L2136" s="68">
        <v>58.558211256746297</v>
      </c>
    </row>
    <row r="2137" spans="1:12" x14ac:dyDescent="0.2">
      <c r="A2137" s="72" t="s">
        <v>4445</v>
      </c>
      <c r="B2137" s="66" t="s">
        <v>4446</v>
      </c>
      <c r="C2137" s="67">
        <v>19</v>
      </c>
      <c r="D2137" s="67" t="s">
        <v>343</v>
      </c>
      <c r="E2137" s="71">
        <v>0.26140858231200698</v>
      </c>
      <c r="F2137" s="68">
        <v>54.664179104477597</v>
      </c>
      <c r="G2137" s="71">
        <v>0.25</v>
      </c>
      <c r="H2137" s="68">
        <v>60.820895522388099</v>
      </c>
      <c r="I2137" s="71">
        <v>3.3078077304725699E-4</v>
      </c>
      <c r="J2137" s="68">
        <v>46.641791044776099</v>
      </c>
      <c r="K2137" s="71">
        <v>0.53389496616297405</v>
      </c>
      <c r="L2137" s="68">
        <v>63.619402985074601</v>
      </c>
    </row>
    <row r="2138" spans="1:12" x14ac:dyDescent="0.2">
      <c r="A2138" s="72" t="s">
        <v>4447</v>
      </c>
      <c r="B2138" s="66" t="s">
        <v>4448</v>
      </c>
      <c r="C2138" s="67">
        <v>19</v>
      </c>
      <c r="D2138" s="67" t="s">
        <v>343</v>
      </c>
      <c r="E2138" s="71">
        <v>0.319723725921576</v>
      </c>
      <c r="F2138" s="68">
        <v>70.335820895522403</v>
      </c>
      <c r="G2138" s="71">
        <v>0.25</v>
      </c>
      <c r="H2138" s="68">
        <v>60.820895522388099</v>
      </c>
      <c r="I2138" s="71">
        <v>7.3694769731184996E-6</v>
      </c>
      <c r="J2138" s="68">
        <v>22.761194029850699</v>
      </c>
      <c r="K2138" s="71">
        <v>0.70916380828775405</v>
      </c>
      <c r="L2138" s="68">
        <v>83.395522388059703</v>
      </c>
    </row>
    <row r="2139" spans="1:12" x14ac:dyDescent="0.2">
      <c r="A2139" s="72" t="s">
        <v>4449</v>
      </c>
      <c r="B2139" s="66" t="s">
        <v>4450</v>
      </c>
      <c r="C2139" s="67">
        <v>19</v>
      </c>
      <c r="D2139" s="67" t="s">
        <v>343</v>
      </c>
      <c r="E2139" s="71">
        <v>0.46564424742724603</v>
      </c>
      <c r="F2139" s="68">
        <v>96.082089552238799</v>
      </c>
      <c r="G2139" s="71">
        <v>0.47989353539602397</v>
      </c>
      <c r="H2139" s="68">
        <v>94.402985074626898</v>
      </c>
      <c r="I2139" s="71">
        <v>0.25332362331289499</v>
      </c>
      <c r="J2139" s="68">
        <v>95.335820895522403</v>
      </c>
      <c r="K2139" s="71">
        <v>0.66371558357281901</v>
      </c>
      <c r="L2139" s="68">
        <v>80.410447761194007</v>
      </c>
    </row>
    <row r="2140" spans="1:12" x14ac:dyDescent="0.2">
      <c r="A2140" s="72" t="s">
        <v>4451</v>
      </c>
      <c r="B2140" s="66" t="s">
        <v>4452</v>
      </c>
      <c r="C2140" s="67">
        <v>13</v>
      </c>
      <c r="D2140" s="67" t="s">
        <v>343</v>
      </c>
      <c r="E2140" s="71">
        <v>0.31373360846299603</v>
      </c>
      <c r="F2140" s="68">
        <v>71.202775636083302</v>
      </c>
      <c r="G2140" s="71">
        <v>0.24192049981956701</v>
      </c>
      <c r="H2140" s="68">
        <v>28.6044718581342</v>
      </c>
      <c r="I2140" s="71">
        <v>2.4804300887972901E-2</v>
      </c>
      <c r="J2140" s="68">
        <v>88.858905165767197</v>
      </c>
      <c r="K2140" s="71">
        <v>0.67447602468144896</v>
      </c>
      <c r="L2140" s="68">
        <v>75.250578257517304</v>
      </c>
    </row>
    <row r="2141" spans="1:12" x14ac:dyDescent="0.2">
      <c r="A2141" s="72" t="s">
        <v>4453</v>
      </c>
      <c r="B2141" s="66" t="s">
        <v>4454</v>
      </c>
      <c r="C2141" s="67">
        <v>13</v>
      </c>
      <c r="D2141" s="67" t="s">
        <v>343</v>
      </c>
      <c r="E2141" s="71">
        <v>0.333450811831289</v>
      </c>
      <c r="F2141" s="68">
        <v>76.5998457979954</v>
      </c>
      <c r="G2141" s="71">
        <v>0.30738249307427601</v>
      </c>
      <c r="H2141" s="68">
        <v>89.090208172706198</v>
      </c>
      <c r="I2141" s="71">
        <v>9.5236704523673403E-4</v>
      </c>
      <c r="J2141" s="68">
        <v>76.6769468003084</v>
      </c>
      <c r="K2141" s="71">
        <v>0.69201757537435504</v>
      </c>
      <c r="L2141" s="68">
        <v>76.484194294525807</v>
      </c>
    </row>
    <row r="2142" spans="1:12" x14ac:dyDescent="0.2">
      <c r="A2142" s="72" t="s">
        <v>4455</v>
      </c>
      <c r="B2142" s="66" t="s">
        <v>4456</v>
      </c>
      <c r="C2142" s="67">
        <v>13</v>
      </c>
      <c r="D2142" s="67" t="s">
        <v>343</v>
      </c>
      <c r="E2142" s="71">
        <v>0.37190608770947198</v>
      </c>
      <c r="F2142" s="68">
        <v>85.119506553585197</v>
      </c>
      <c r="G2142" s="71">
        <v>0.26746877456546397</v>
      </c>
      <c r="H2142" s="68">
        <v>82.305319969159598</v>
      </c>
      <c r="I2142" s="71">
        <v>3.9628525279023802E-2</v>
      </c>
      <c r="J2142" s="68">
        <v>90.208172706245193</v>
      </c>
      <c r="K2142" s="71">
        <v>0.80862096328392896</v>
      </c>
      <c r="L2142" s="68">
        <v>85.080956052428704</v>
      </c>
    </row>
    <row r="2143" spans="1:12" x14ac:dyDescent="0.2">
      <c r="A2143" s="72" t="s">
        <v>4457</v>
      </c>
      <c r="B2143" s="66" t="s">
        <v>4458</v>
      </c>
      <c r="C2143" s="67">
        <v>13</v>
      </c>
      <c r="D2143" s="67" t="s">
        <v>343</v>
      </c>
      <c r="E2143" s="71">
        <v>0.39796953330773599</v>
      </c>
      <c r="F2143" s="68">
        <v>91.711642251349303</v>
      </c>
      <c r="G2143" s="71">
        <v>0.25</v>
      </c>
      <c r="H2143" s="68">
        <v>75.481881264456405</v>
      </c>
      <c r="I2143" s="71">
        <v>9.7044095964502203E-7</v>
      </c>
      <c r="J2143" s="68">
        <v>41.171935235158102</v>
      </c>
      <c r="K2143" s="71">
        <v>0.94390762948224805</v>
      </c>
      <c r="L2143" s="68">
        <v>95.489591364687698</v>
      </c>
    </row>
    <row r="2144" spans="1:12" x14ac:dyDescent="0.2">
      <c r="A2144" s="72" t="s">
        <v>4459</v>
      </c>
      <c r="B2144" s="66" t="s">
        <v>4460</v>
      </c>
      <c r="C2144" s="67">
        <v>13</v>
      </c>
      <c r="D2144" s="67" t="s">
        <v>343</v>
      </c>
      <c r="E2144" s="71">
        <v>0.33155159745139001</v>
      </c>
      <c r="F2144" s="68">
        <v>75.983037779491099</v>
      </c>
      <c r="G2144" s="71">
        <v>0.25</v>
      </c>
      <c r="H2144" s="68">
        <v>75.481881264456405</v>
      </c>
      <c r="I2144" s="71">
        <v>9.7659116975446297E-2</v>
      </c>
      <c r="J2144" s="68">
        <v>92.868157286044706</v>
      </c>
      <c r="K2144" s="71">
        <v>0.64699567537872305</v>
      </c>
      <c r="L2144" s="68">
        <v>72.937548188126399</v>
      </c>
    </row>
    <row r="2145" spans="1:12" x14ac:dyDescent="0.2">
      <c r="A2145" s="72" t="s">
        <v>4461</v>
      </c>
      <c r="B2145" s="66" t="s">
        <v>4462</v>
      </c>
      <c r="C2145" s="67">
        <v>13</v>
      </c>
      <c r="D2145" s="67" t="s">
        <v>343</v>
      </c>
      <c r="E2145" s="71">
        <v>0.39762286461252899</v>
      </c>
      <c r="F2145" s="68">
        <v>91.518889745566696</v>
      </c>
      <c r="G2145" s="71">
        <v>0.31916827158549799</v>
      </c>
      <c r="H2145" s="68">
        <v>90.400925212027801</v>
      </c>
      <c r="I2145" s="71">
        <v>2.1004516024471401E-2</v>
      </c>
      <c r="J2145" s="68">
        <v>87.972243639167303</v>
      </c>
      <c r="K2145" s="71">
        <v>0.85269580622761598</v>
      </c>
      <c r="L2145" s="68">
        <v>88.781804163454098</v>
      </c>
    </row>
    <row r="2146" spans="1:12" x14ac:dyDescent="0.2">
      <c r="A2146" s="72" t="s">
        <v>4463</v>
      </c>
      <c r="B2146" s="66" t="s">
        <v>4464</v>
      </c>
      <c r="C2146" s="67">
        <v>13</v>
      </c>
      <c r="D2146" s="67" t="s">
        <v>343</v>
      </c>
      <c r="E2146" s="71">
        <v>0.28886454513744497</v>
      </c>
      <c r="F2146" s="68">
        <v>65.343099460293004</v>
      </c>
      <c r="G2146" s="71">
        <v>0.33096637253400202</v>
      </c>
      <c r="H2146" s="68">
        <v>91.326137239784103</v>
      </c>
      <c r="I2146" s="71">
        <v>6.4594209521625603E-2</v>
      </c>
      <c r="J2146" s="68">
        <v>91.595990747879696</v>
      </c>
      <c r="K2146" s="71">
        <v>0.47103305335670698</v>
      </c>
      <c r="L2146" s="68">
        <v>59.329221279876599</v>
      </c>
    </row>
    <row r="2147" spans="1:12" x14ac:dyDescent="0.2">
      <c r="A2147" s="72" t="s">
        <v>4465</v>
      </c>
      <c r="B2147" s="66" t="s">
        <v>4466</v>
      </c>
      <c r="C2147" s="67">
        <v>13</v>
      </c>
      <c r="D2147" s="67" t="s">
        <v>343</v>
      </c>
      <c r="E2147" s="71">
        <v>0.30521753307649901</v>
      </c>
      <c r="F2147" s="68">
        <v>69.198149575944498</v>
      </c>
      <c r="G2147" s="71">
        <v>0.33404431957435099</v>
      </c>
      <c r="H2147" s="68">
        <v>91.595990747879696</v>
      </c>
      <c r="I2147" s="71">
        <v>0.26799664924055</v>
      </c>
      <c r="J2147" s="68">
        <v>96.4919043947571</v>
      </c>
      <c r="K2147" s="71">
        <v>0.313611630414597</v>
      </c>
      <c r="L2147" s="68">
        <v>45.065535851966096</v>
      </c>
    </row>
    <row r="2148" spans="1:12" x14ac:dyDescent="0.2">
      <c r="A2148" s="72" t="s">
        <v>4467</v>
      </c>
      <c r="B2148" s="66" t="s">
        <v>4468</v>
      </c>
      <c r="C2148" s="67">
        <v>13</v>
      </c>
      <c r="D2148" s="67" t="s">
        <v>343</v>
      </c>
      <c r="E2148" s="71">
        <v>0.144593616895307</v>
      </c>
      <c r="F2148" s="68">
        <v>32.999228989976899</v>
      </c>
      <c r="G2148" s="71">
        <v>0.243460999727585</v>
      </c>
      <c r="H2148" s="68">
        <v>29.645335389360099</v>
      </c>
      <c r="I2148" s="71">
        <v>1.8703173108253701E-2</v>
      </c>
      <c r="J2148" s="68">
        <v>87.548188126445694</v>
      </c>
      <c r="K2148" s="71">
        <v>0.171616677850081</v>
      </c>
      <c r="L2148" s="68">
        <v>33.5003855050116</v>
      </c>
    </row>
    <row r="2149" spans="1:12" x14ac:dyDescent="0.2">
      <c r="A2149" s="72" t="s">
        <v>4469</v>
      </c>
      <c r="B2149" s="66" t="s">
        <v>4470</v>
      </c>
      <c r="C2149" s="67">
        <v>13</v>
      </c>
      <c r="D2149" s="67" t="s">
        <v>343</v>
      </c>
      <c r="E2149" s="71">
        <v>0.28562042419282002</v>
      </c>
      <c r="F2149" s="68">
        <v>64.957594448727804</v>
      </c>
      <c r="G2149" s="71">
        <v>0.28027581474302599</v>
      </c>
      <c r="H2149" s="68">
        <v>85.543562066306905</v>
      </c>
      <c r="I2149" s="71">
        <v>6.0504208815566701E-2</v>
      </c>
      <c r="J2149" s="68">
        <v>91.403238242097103</v>
      </c>
      <c r="K2149" s="71">
        <v>0.51608124901986696</v>
      </c>
      <c r="L2149" s="68">
        <v>62.914417887432499</v>
      </c>
    </row>
    <row r="2150" spans="1:12" x14ac:dyDescent="0.2">
      <c r="A2150" s="72" t="s">
        <v>4255</v>
      </c>
      <c r="B2150" s="66" t="s">
        <v>4471</v>
      </c>
      <c r="C2150" s="67">
        <v>13</v>
      </c>
      <c r="D2150" s="67" t="s">
        <v>343</v>
      </c>
      <c r="E2150" s="71">
        <v>0.35600746867480598</v>
      </c>
      <c r="F2150" s="68">
        <v>81.110254433307603</v>
      </c>
      <c r="G2150" s="71">
        <v>0.233358750334694</v>
      </c>
      <c r="H2150" s="68">
        <v>23.592906707787201</v>
      </c>
      <c r="I2150" s="71">
        <v>2.8808233059176501E-4</v>
      </c>
      <c r="J2150" s="68">
        <v>72.513492675404805</v>
      </c>
      <c r="K2150" s="71">
        <v>0.83437557335913204</v>
      </c>
      <c r="L2150" s="68">
        <v>87.162683114880494</v>
      </c>
    </row>
    <row r="2151" spans="1:12" x14ac:dyDescent="0.2">
      <c r="A2151" s="72" t="s">
        <v>4472</v>
      </c>
      <c r="B2151" s="66" t="s">
        <v>4473</v>
      </c>
      <c r="C2151" s="67">
        <v>13</v>
      </c>
      <c r="D2151" s="67" t="s">
        <v>343</v>
      </c>
      <c r="E2151" s="71">
        <v>0.33146077892432402</v>
      </c>
      <c r="F2151" s="68">
        <v>75.944487278334606</v>
      </c>
      <c r="G2151" s="71">
        <v>0.36291067894503298</v>
      </c>
      <c r="H2151" s="68">
        <v>93.2151117964534</v>
      </c>
      <c r="I2151" s="71">
        <v>9.6728765602635495E-3</v>
      </c>
      <c r="J2151" s="68">
        <v>84.965304548959097</v>
      </c>
      <c r="K2151" s="71">
        <v>0.62179878126767496</v>
      </c>
      <c r="L2151" s="68">
        <v>71.241326137239795</v>
      </c>
    </row>
    <row r="2152" spans="1:12" x14ac:dyDescent="0.2">
      <c r="A2152" s="72" t="s">
        <v>4474</v>
      </c>
      <c r="B2152" s="66" t="s">
        <v>4475</v>
      </c>
      <c r="C2152" s="67">
        <v>13</v>
      </c>
      <c r="D2152" s="67" t="s">
        <v>343</v>
      </c>
      <c r="E2152" s="71">
        <v>0.214163044399235</v>
      </c>
      <c r="F2152" s="68">
        <v>48.226676946800303</v>
      </c>
      <c r="G2152" s="71">
        <v>0.14838600168035301</v>
      </c>
      <c r="H2152" s="68">
        <v>7.4402467232073999</v>
      </c>
      <c r="I2152" s="71">
        <v>5.5701349478411398E-2</v>
      </c>
      <c r="J2152" s="68">
        <v>91.171935235158102</v>
      </c>
      <c r="K2152" s="71">
        <v>0.43840178203893998</v>
      </c>
      <c r="L2152" s="68">
        <v>56.4764841942945</v>
      </c>
    </row>
    <row r="2153" spans="1:12" x14ac:dyDescent="0.2">
      <c r="A2153" s="72" t="s">
        <v>4476</v>
      </c>
      <c r="B2153" s="66" t="s">
        <v>4477</v>
      </c>
      <c r="C2153" s="67">
        <v>13</v>
      </c>
      <c r="D2153" s="67" t="s">
        <v>343</v>
      </c>
      <c r="E2153" s="71">
        <v>0.15102089649487299</v>
      </c>
      <c r="F2153" s="68">
        <v>34.618350038550503</v>
      </c>
      <c r="G2153" s="71">
        <v>0.24663026208650299</v>
      </c>
      <c r="H2153" s="68">
        <v>31.6885119506554</v>
      </c>
      <c r="I2153" s="71">
        <v>1.7637244275392001E-2</v>
      </c>
      <c r="J2153" s="68">
        <v>87.239784117193494</v>
      </c>
      <c r="K2153" s="71">
        <v>0.188795183122726</v>
      </c>
      <c r="L2153" s="68">
        <v>34.849653045489603</v>
      </c>
    </row>
    <row r="2154" spans="1:12" x14ac:dyDescent="0.2">
      <c r="A2154" s="72" t="s">
        <v>4478</v>
      </c>
      <c r="B2154" s="66" t="s">
        <v>4479</v>
      </c>
      <c r="C2154" s="67">
        <v>13</v>
      </c>
      <c r="D2154" s="67" t="s">
        <v>343</v>
      </c>
      <c r="E2154" s="71">
        <v>0.19349249911116601</v>
      </c>
      <c r="F2154" s="68">
        <v>43.3693138010794</v>
      </c>
      <c r="G2154" s="71">
        <v>0.152173004098275</v>
      </c>
      <c r="H2154" s="68">
        <v>7.59444872783346</v>
      </c>
      <c r="I2154" s="71">
        <v>8.0282735208724709E-3</v>
      </c>
      <c r="J2154" s="68">
        <v>84.040092521202794</v>
      </c>
      <c r="K2154" s="71">
        <v>0.42027621971434997</v>
      </c>
      <c r="L2154" s="68">
        <v>54.780262143407903</v>
      </c>
    </row>
    <row r="2155" spans="1:12" x14ac:dyDescent="0.2">
      <c r="A2155" s="72" t="s">
        <v>4480</v>
      </c>
      <c r="B2155" s="66" t="s">
        <v>4481</v>
      </c>
      <c r="C2155" s="67">
        <v>13</v>
      </c>
      <c r="D2155" s="67" t="s">
        <v>343</v>
      </c>
      <c r="E2155" s="71">
        <v>0.163315237790671</v>
      </c>
      <c r="F2155" s="68">
        <v>37.162683114880501</v>
      </c>
      <c r="G2155" s="71">
        <v>0.24006224989125599</v>
      </c>
      <c r="H2155" s="68">
        <v>27.525057825751698</v>
      </c>
      <c r="I2155" s="71">
        <v>0.18439995463380199</v>
      </c>
      <c r="J2155" s="68">
        <v>95.335389360061697</v>
      </c>
      <c r="K2155" s="71">
        <v>6.5483508846955696E-2</v>
      </c>
      <c r="L2155" s="68">
        <v>19.622205088666199</v>
      </c>
    </row>
    <row r="2156" spans="1:12" x14ac:dyDescent="0.2">
      <c r="A2156" s="72" t="s">
        <v>4482</v>
      </c>
      <c r="B2156" s="66" t="s">
        <v>4483</v>
      </c>
      <c r="C2156" s="67">
        <v>13</v>
      </c>
      <c r="D2156" s="67" t="s">
        <v>343</v>
      </c>
      <c r="E2156" s="71">
        <v>0.232619378904969</v>
      </c>
      <c r="F2156" s="68">
        <v>52.929838087895099</v>
      </c>
      <c r="G2156" s="71">
        <v>0.24106625007360999</v>
      </c>
      <c r="H2156" s="68">
        <v>28.141865844255999</v>
      </c>
      <c r="I2156" s="71">
        <v>0.397990368493012</v>
      </c>
      <c r="J2156" s="68">
        <v>97.995373939861196</v>
      </c>
      <c r="K2156" s="71">
        <v>5.8801518148286699E-2</v>
      </c>
      <c r="L2156" s="68">
        <v>18.6198920585968</v>
      </c>
    </row>
    <row r="2157" spans="1:12" x14ac:dyDescent="0.2">
      <c r="A2157" s="72" t="s">
        <v>4484</v>
      </c>
      <c r="B2157" s="66" t="s">
        <v>4485</v>
      </c>
      <c r="C2157" s="67">
        <v>13</v>
      </c>
      <c r="D2157" s="67" t="s">
        <v>343</v>
      </c>
      <c r="E2157" s="71">
        <v>8.0924563856994994E-2</v>
      </c>
      <c r="F2157" s="68">
        <v>9.8689282960678497</v>
      </c>
      <c r="G2157" s="71">
        <v>0.23074499923799899</v>
      </c>
      <c r="H2157" s="68">
        <v>22.012336160370101</v>
      </c>
      <c r="I2157" s="71">
        <v>1.1090753824514501E-6</v>
      </c>
      <c r="J2157" s="68">
        <v>41.750192752505797</v>
      </c>
      <c r="K2157" s="71">
        <v>1.2027583257604099E-2</v>
      </c>
      <c r="L2157" s="68">
        <v>10.370084811102499</v>
      </c>
    </row>
    <row r="2158" spans="1:12" x14ac:dyDescent="0.2">
      <c r="A2158" s="72" t="s">
        <v>4486</v>
      </c>
      <c r="B2158" s="66" t="s">
        <v>4487</v>
      </c>
      <c r="C2158" s="67">
        <v>13</v>
      </c>
      <c r="D2158" s="67" t="s">
        <v>343</v>
      </c>
      <c r="E2158" s="71">
        <v>8.1470606447728702E-2</v>
      </c>
      <c r="F2158" s="68">
        <v>10.0616808018504</v>
      </c>
      <c r="G2158" s="71">
        <v>0.22970949892419501</v>
      </c>
      <c r="H2158" s="68">
        <v>21.356977640709299</v>
      </c>
      <c r="I2158" s="71">
        <v>1.9408819192900398E-6</v>
      </c>
      <c r="J2158" s="68">
        <v>43.5235158057055</v>
      </c>
      <c r="K2158" s="71">
        <v>1.4700379537071699E-2</v>
      </c>
      <c r="L2158" s="68">
        <v>10.9097918272938</v>
      </c>
    </row>
    <row r="2159" spans="1:12" x14ac:dyDescent="0.2">
      <c r="A2159" s="72" t="s">
        <v>4488</v>
      </c>
      <c r="B2159" s="66" t="s">
        <v>4489</v>
      </c>
      <c r="C2159" s="67">
        <v>13</v>
      </c>
      <c r="D2159" s="67" t="s">
        <v>343</v>
      </c>
      <c r="E2159" s="71">
        <v>0.10710399058688801</v>
      </c>
      <c r="F2159" s="68">
        <v>22.012336160370101</v>
      </c>
      <c r="G2159" s="71">
        <v>0.22491475139251901</v>
      </c>
      <c r="H2159" s="68">
        <v>17.733230531996899</v>
      </c>
      <c r="I2159" s="71">
        <v>8.1794309455794695E-6</v>
      </c>
      <c r="J2159" s="68">
        <v>53.006939090208199</v>
      </c>
      <c r="K2159" s="71">
        <v>9.6389040937199799E-2</v>
      </c>
      <c r="L2159" s="68">
        <v>24.325366229760998</v>
      </c>
    </row>
    <row r="2160" spans="1:12" x14ac:dyDescent="0.2">
      <c r="A2160" s="72" t="s">
        <v>4490</v>
      </c>
      <c r="B2160" s="66" t="s">
        <v>4491</v>
      </c>
      <c r="C2160" s="67">
        <v>13</v>
      </c>
      <c r="D2160" s="67" t="s">
        <v>343</v>
      </c>
      <c r="E2160" s="71">
        <v>7.3517231172048003E-2</v>
      </c>
      <c r="F2160" s="68">
        <v>6.6306861989205901</v>
      </c>
      <c r="G2160" s="71">
        <v>0.21654249909694301</v>
      </c>
      <c r="H2160" s="68">
        <v>13.646877409406301</v>
      </c>
      <c r="I2160" s="71">
        <v>0</v>
      </c>
      <c r="J2160" s="68">
        <v>32.459521973785698</v>
      </c>
      <c r="K2160" s="71">
        <v>4.0091944192013696E-3</v>
      </c>
      <c r="L2160" s="68">
        <v>7.3631457208943702</v>
      </c>
    </row>
    <row r="2161" spans="1:12" x14ac:dyDescent="0.2">
      <c r="A2161" s="72" t="s">
        <v>4492</v>
      </c>
      <c r="B2161" s="66" t="s">
        <v>4493</v>
      </c>
      <c r="C2161" s="67">
        <v>13</v>
      </c>
      <c r="D2161" s="67" t="s">
        <v>343</v>
      </c>
      <c r="E2161" s="71">
        <v>8.3923984491999906E-2</v>
      </c>
      <c r="F2161" s="68">
        <v>12.104857363145699</v>
      </c>
      <c r="G2161" s="71">
        <v>0.21836199998265499</v>
      </c>
      <c r="H2161" s="68">
        <v>14.3407864302236</v>
      </c>
      <c r="I2161" s="71">
        <v>0</v>
      </c>
      <c r="J2161" s="68">
        <v>32.459521973785698</v>
      </c>
      <c r="K2161" s="71">
        <v>3.3409953493344698E-2</v>
      </c>
      <c r="L2161" s="68">
        <v>14.803392444101799</v>
      </c>
    </row>
    <row r="2162" spans="1:12" x14ac:dyDescent="0.2">
      <c r="A2162" s="72" t="s">
        <v>4494</v>
      </c>
      <c r="B2162" s="66" t="s">
        <v>4495</v>
      </c>
      <c r="C2162" s="67">
        <v>13</v>
      </c>
      <c r="D2162" s="67" t="s">
        <v>343</v>
      </c>
      <c r="E2162" s="71">
        <v>0.11189897434502701</v>
      </c>
      <c r="F2162" s="68">
        <v>24.132613723978402</v>
      </c>
      <c r="G2162" s="71">
        <v>0.23334674957104501</v>
      </c>
      <c r="H2162" s="68">
        <v>23.5543562066307</v>
      </c>
      <c r="I2162" s="71">
        <v>7.4285812529625503E-2</v>
      </c>
      <c r="J2162" s="68">
        <v>91.981495759444897</v>
      </c>
      <c r="K2162" s="71">
        <v>2.8064360934409598E-2</v>
      </c>
      <c r="L2162" s="68">
        <v>13.608326908249801</v>
      </c>
    </row>
    <row r="2163" spans="1:12" x14ac:dyDescent="0.2">
      <c r="A2163" s="72" t="s">
        <v>4496</v>
      </c>
      <c r="B2163" s="66" t="s">
        <v>4497</v>
      </c>
      <c r="C2163" s="67">
        <v>13</v>
      </c>
      <c r="D2163" s="67" t="s">
        <v>343</v>
      </c>
      <c r="E2163" s="71">
        <v>9.63763781814585E-2</v>
      </c>
      <c r="F2163" s="68">
        <v>17.848882035466499</v>
      </c>
      <c r="G2163" s="71">
        <v>0.22116749996184701</v>
      </c>
      <c r="H2163" s="68">
        <v>15.3045489591365</v>
      </c>
      <c r="I2163" s="71">
        <v>0</v>
      </c>
      <c r="J2163" s="68">
        <v>32.459521973785698</v>
      </c>
      <c r="K2163" s="71">
        <v>6.7961634582528796E-2</v>
      </c>
      <c r="L2163" s="68">
        <v>20.0462606013878</v>
      </c>
    </row>
    <row r="2164" spans="1:12" x14ac:dyDescent="0.2">
      <c r="A2164" s="72" t="s">
        <v>4498</v>
      </c>
      <c r="B2164" s="66" t="s">
        <v>4499</v>
      </c>
      <c r="C2164" s="67">
        <v>13</v>
      </c>
      <c r="D2164" s="67" t="s">
        <v>343</v>
      </c>
      <c r="E2164" s="71">
        <v>0.10025373761597101</v>
      </c>
      <c r="F2164" s="68">
        <v>19.198149575944498</v>
      </c>
      <c r="G2164" s="71">
        <v>0.237950500280424</v>
      </c>
      <c r="H2164" s="68">
        <v>26.368542791056299</v>
      </c>
      <c r="I2164" s="71">
        <v>0</v>
      </c>
      <c r="J2164" s="68">
        <v>32.459521973785698</v>
      </c>
      <c r="K2164" s="71">
        <v>6.2810712567488103E-2</v>
      </c>
      <c r="L2164" s="68">
        <v>19.313801079413999</v>
      </c>
    </row>
    <row r="2165" spans="1:12" x14ac:dyDescent="0.2">
      <c r="A2165" s="72" t="s">
        <v>4500</v>
      </c>
      <c r="B2165" s="66" t="s">
        <v>4501</v>
      </c>
      <c r="C2165" s="67">
        <v>13</v>
      </c>
      <c r="D2165" s="67" t="s">
        <v>343</v>
      </c>
      <c r="E2165" s="71">
        <v>8.6166751409213801E-2</v>
      </c>
      <c r="F2165" s="68">
        <v>13.685427910562799</v>
      </c>
      <c r="G2165" s="71">
        <v>0.22061525105760799</v>
      </c>
      <c r="H2165" s="68">
        <v>15.1503469545104</v>
      </c>
      <c r="I2165" s="71">
        <v>4.6585525748708801E-4</v>
      </c>
      <c r="J2165" s="68">
        <v>74.325366229761002</v>
      </c>
      <c r="K2165" s="71">
        <v>3.7419147912546101E-2</v>
      </c>
      <c r="L2165" s="68">
        <v>15.535851966075599</v>
      </c>
    </row>
    <row r="2166" spans="1:12" x14ac:dyDescent="0.2">
      <c r="A2166" s="72" t="s">
        <v>4502</v>
      </c>
      <c r="B2166" s="66" t="s">
        <v>4503</v>
      </c>
      <c r="C2166" s="67">
        <v>13</v>
      </c>
      <c r="D2166" s="67" t="s">
        <v>343</v>
      </c>
      <c r="E2166" s="71">
        <v>0.18120624342512301</v>
      </c>
      <c r="F2166" s="68">
        <v>40.940632228219002</v>
      </c>
      <c r="G2166" s="71">
        <v>0.27739769986729101</v>
      </c>
      <c r="H2166" s="68">
        <v>84.849653045489603</v>
      </c>
      <c r="I2166" s="71">
        <v>0.223456289936597</v>
      </c>
      <c r="J2166" s="68">
        <v>95.797995373939898</v>
      </c>
      <c r="K2166" s="71">
        <v>4.2764740471481301E-2</v>
      </c>
      <c r="L2166" s="68">
        <v>16.229760986892799</v>
      </c>
    </row>
    <row r="2167" spans="1:12" x14ac:dyDescent="0.2">
      <c r="A2167" s="72" t="s">
        <v>4504</v>
      </c>
      <c r="B2167" s="66" t="s">
        <v>4505</v>
      </c>
      <c r="C2167" s="67">
        <v>13</v>
      </c>
      <c r="D2167" s="67" t="s">
        <v>343</v>
      </c>
      <c r="E2167" s="71">
        <v>6.8575414016324596E-2</v>
      </c>
      <c r="F2167" s="68">
        <v>5.9367771781033198</v>
      </c>
      <c r="G2167" s="71">
        <v>0.19904425135030501</v>
      </c>
      <c r="H2167" s="68">
        <v>11.179645335389401</v>
      </c>
      <c r="I2167" s="71">
        <v>0</v>
      </c>
      <c r="J2167" s="68">
        <v>32.459521973785698</v>
      </c>
      <c r="K2167" s="71">
        <v>6.68199069866896E-3</v>
      </c>
      <c r="L2167" s="68">
        <v>8.6738627602158793</v>
      </c>
    </row>
    <row r="2168" spans="1:12" x14ac:dyDescent="0.2">
      <c r="A2168" s="72" t="s">
        <v>4506</v>
      </c>
      <c r="B2168" s="66" t="s">
        <v>4507</v>
      </c>
      <c r="C2168" s="67">
        <v>13</v>
      </c>
      <c r="D2168" s="67" t="s">
        <v>343</v>
      </c>
      <c r="E2168" s="71">
        <v>8.4394510834709502E-2</v>
      </c>
      <c r="F2168" s="68">
        <v>12.4903623747109</v>
      </c>
      <c r="G2168" s="71">
        <v>0.234473750596221</v>
      </c>
      <c r="H2168" s="68">
        <v>24.209714726291399</v>
      </c>
      <c r="I2168" s="71">
        <v>2.0795163420964799E-7</v>
      </c>
      <c r="J2168" s="68">
        <v>37.779491133384703</v>
      </c>
      <c r="K2168" s="71">
        <v>1.8709573956272998E-2</v>
      </c>
      <c r="L2168" s="68">
        <v>11.9506553585197</v>
      </c>
    </row>
    <row r="2169" spans="1:12" x14ac:dyDescent="0.2">
      <c r="A2169" s="72" t="s">
        <v>4508</v>
      </c>
      <c r="B2169" s="66" t="s">
        <v>4509</v>
      </c>
      <c r="C2169" s="67">
        <v>13</v>
      </c>
      <c r="D2169" s="67" t="s">
        <v>343</v>
      </c>
      <c r="E2169" s="71">
        <v>7.7722910296570996E-2</v>
      </c>
      <c r="F2169" s="68">
        <v>8.5582112567463398</v>
      </c>
      <c r="G2169" s="71">
        <v>0.219804749492375</v>
      </c>
      <c r="H2169" s="68">
        <v>14.8804934464148</v>
      </c>
      <c r="I2169" s="71">
        <v>0</v>
      </c>
      <c r="J2169" s="68">
        <v>32.459521973785698</v>
      </c>
      <c r="K2169" s="71">
        <v>1.3363981397337899E-2</v>
      </c>
      <c r="L2169" s="68">
        <v>10.7170393215112</v>
      </c>
    </row>
    <row r="2170" spans="1:12" x14ac:dyDescent="0.2">
      <c r="A2170" s="72" t="s">
        <v>4510</v>
      </c>
      <c r="B2170" s="66" t="s">
        <v>4511</v>
      </c>
      <c r="C2170" s="67">
        <v>13</v>
      </c>
      <c r="D2170" s="67" t="s">
        <v>343</v>
      </c>
      <c r="E2170" s="71">
        <v>0.36142342913287301</v>
      </c>
      <c r="F2170" s="68">
        <v>82.382420971472598</v>
      </c>
      <c r="G2170" s="71">
        <v>0.21821049783365801</v>
      </c>
      <c r="H2170" s="68">
        <v>14.3022359290671</v>
      </c>
      <c r="I2170" s="71">
        <v>1.9400054455325402E-9</v>
      </c>
      <c r="J2170" s="68">
        <v>35.273708558211297</v>
      </c>
      <c r="K2170" s="71">
        <v>0.86605978762495395</v>
      </c>
      <c r="L2170" s="68">
        <v>89.822667694680007</v>
      </c>
    </row>
    <row r="2171" spans="1:12" x14ac:dyDescent="0.2">
      <c r="A2171" s="72" t="s">
        <v>4512</v>
      </c>
      <c r="B2171" s="66" t="s">
        <v>4513</v>
      </c>
      <c r="C2171" s="67">
        <v>19</v>
      </c>
      <c r="D2171" s="67" t="s">
        <v>343</v>
      </c>
      <c r="E2171" s="71">
        <v>0.36973799223591503</v>
      </c>
      <c r="F2171" s="68">
        <v>83.768656716417894</v>
      </c>
      <c r="G2171" s="71">
        <v>0.21664650633433799</v>
      </c>
      <c r="H2171" s="68">
        <v>27.9850746268657</v>
      </c>
      <c r="I2171" s="71">
        <v>2.80817592563927E-8</v>
      </c>
      <c r="J2171" s="68">
        <v>17.537313432835798</v>
      </c>
      <c r="K2171" s="71">
        <v>0.89256744229164797</v>
      </c>
      <c r="L2171" s="68">
        <v>95.335820895522403</v>
      </c>
    </row>
    <row r="2172" spans="1:12" x14ac:dyDescent="0.2">
      <c r="A2172" s="72" t="s">
        <v>4514</v>
      </c>
      <c r="B2172" s="66" t="s">
        <v>4515</v>
      </c>
      <c r="C2172" s="67">
        <v>19</v>
      </c>
      <c r="D2172" s="67" t="s">
        <v>343</v>
      </c>
      <c r="E2172" s="71">
        <v>0.34069340603903497</v>
      </c>
      <c r="F2172" s="68">
        <v>77.052238805970106</v>
      </c>
      <c r="G2172" s="71">
        <v>0.21499375600114901</v>
      </c>
      <c r="H2172" s="68">
        <v>27.4253731343284</v>
      </c>
      <c r="I2172" s="71">
        <v>1.6514248720525999E-11</v>
      </c>
      <c r="J2172" s="68">
        <v>15.1119402985075</v>
      </c>
      <c r="K2172" s="71">
        <v>0.80708646209944102</v>
      </c>
      <c r="L2172" s="68">
        <v>90.298507462686601</v>
      </c>
    </row>
    <row r="2173" spans="1:12" x14ac:dyDescent="0.2">
      <c r="A2173" s="72" t="s">
        <v>4516</v>
      </c>
      <c r="B2173" s="66" t="s">
        <v>4517</v>
      </c>
      <c r="C2173" s="67">
        <v>13</v>
      </c>
      <c r="D2173" s="67" t="s">
        <v>343</v>
      </c>
      <c r="E2173" s="71">
        <v>0.34426813956309099</v>
      </c>
      <c r="F2173" s="68">
        <v>78.681572860447204</v>
      </c>
      <c r="G2173" s="71">
        <v>0.23464124927334301</v>
      </c>
      <c r="H2173" s="68">
        <v>24.286815728604498</v>
      </c>
      <c r="I2173" s="71">
        <v>6.2044455430359899E-2</v>
      </c>
      <c r="J2173" s="68">
        <v>91.480339244410203</v>
      </c>
      <c r="K2173" s="71">
        <v>0.73611871398557005</v>
      </c>
      <c r="L2173" s="68">
        <v>80.1850424055513</v>
      </c>
    </row>
    <row r="2174" spans="1:12" x14ac:dyDescent="0.2">
      <c r="A2174" s="72" t="s">
        <v>4518</v>
      </c>
      <c r="B2174" s="66" t="s">
        <v>4519</v>
      </c>
      <c r="C2174" s="67">
        <v>13</v>
      </c>
      <c r="D2174" s="67" t="s">
        <v>343</v>
      </c>
      <c r="E2174" s="71">
        <v>0.36805991521954401</v>
      </c>
      <c r="F2174" s="68">
        <v>84.078643022359302</v>
      </c>
      <c r="G2174" s="71">
        <v>0.31583801702545999</v>
      </c>
      <c r="H2174" s="68">
        <v>89.899768696993107</v>
      </c>
      <c r="I2174" s="71">
        <v>0.117290886739239</v>
      </c>
      <c r="J2174" s="68">
        <v>93.253662297609907</v>
      </c>
      <c r="K2174" s="71">
        <v>0.67105084189393105</v>
      </c>
      <c r="L2174" s="68">
        <v>74.903623747108696</v>
      </c>
    </row>
    <row r="2175" spans="1:12" x14ac:dyDescent="0.2">
      <c r="A2175" s="72" t="s">
        <v>4520</v>
      </c>
      <c r="B2175" s="66" t="s">
        <v>4521</v>
      </c>
      <c r="C2175" s="67">
        <v>13</v>
      </c>
      <c r="D2175" s="67" t="s">
        <v>343</v>
      </c>
      <c r="E2175" s="71">
        <v>0.30535194046789299</v>
      </c>
      <c r="F2175" s="68">
        <v>69.275250578257499</v>
      </c>
      <c r="G2175" s="71">
        <v>0.26838662451092898</v>
      </c>
      <c r="H2175" s="68">
        <v>82.613723978411699</v>
      </c>
      <c r="I2175" s="71">
        <v>3.9597442442674803E-2</v>
      </c>
      <c r="J2175" s="68">
        <v>90.1696222050887</v>
      </c>
      <c r="K2175" s="71">
        <v>0.608071754450076</v>
      </c>
      <c r="L2175" s="68">
        <v>70.239013107170393</v>
      </c>
    </row>
    <row r="2176" spans="1:12" x14ac:dyDescent="0.2">
      <c r="A2176" s="72" t="s">
        <v>622</v>
      </c>
      <c r="B2176" s="66" t="s">
        <v>4522</v>
      </c>
      <c r="C2176" s="67">
        <v>19</v>
      </c>
      <c r="D2176" s="67" t="s">
        <v>343</v>
      </c>
      <c r="E2176" s="71">
        <v>0.36257830124552898</v>
      </c>
      <c r="F2176" s="68">
        <v>82.462686567164198</v>
      </c>
      <c r="G2176" s="71">
        <v>0.254893263694349</v>
      </c>
      <c r="H2176" s="68">
        <v>67.350746268656707</v>
      </c>
      <c r="I2176" s="71">
        <v>8.3108164562492995E-2</v>
      </c>
      <c r="J2176" s="68">
        <v>84.888059701492494</v>
      </c>
      <c r="K2176" s="71">
        <v>0.749733475479744</v>
      </c>
      <c r="L2176" s="68">
        <v>86.9402985074627</v>
      </c>
    </row>
    <row r="2177" spans="1:12" x14ac:dyDescent="0.2">
      <c r="A2177" s="72" t="s">
        <v>2590</v>
      </c>
      <c r="B2177" s="66" t="s">
        <v>4523</v>
      </c>
      <c r="C2177" s="67">
        <v>19</v>
      </c>
      <c r="D2177" s="67" t="s">
        <v>343</v>
      </c>
      <c r="E2177" s="71">
        <v>0.34478921324289802</v>
      </c>
      <c r="F2177" s="68">
        <v>77.985074626865696</v>
      </c>
      <c r="G2177" s="71">
        <v>0.283741400608021</v>
      </c>
      <c r="H2177" s="68">
        <v>78.171641791044806</v>
      </c>
      <c r="I2177" s="71">
        <v>9.8266917715276597E-2</v>
      </c>
      <c r="J2177" s="68">
        <v>86.567164179104495</v>
      </c>
      <c r="K2177" s="71">
        <v>0.65235932140539599</v>
      </c>
      <c r="L2177" s="68">
        <v>79.477611940298502</v>
      </c>
    </row>
    <row r="2178" spans="1:12" x14ac:dyDescent="0.2">
      <c r="A2178" s="72" t="s">
        <v>4524</v>
      </c>
      <c r="B2178" s="66" t="s">
        <v>4525</v>
      </c>
      <c r="C2178" s="67">
        <v>19</v>
      </c>
      <c r="D2178" s="67" t="s">
        <v>343</v>
      </c>
      <c r="E2178" s="71">
        <v>0.40529937586199999</v>
      </c>
      <c r="F2178" s="68">
        <v>90.298507462686601</v>
      </c>
      <c r="G2178" s="71">
        <v>0.29103279739934701</v>
      </c>
      <c r="H2178" s="68">
        <v>80.223880597014897</v>
      </c>
      <c r="I2178" s="71">
        <v>0.29252238651989498</v>
      </c>
      <c r="J2178" s="68">
        <v>95.708955223880594</v>
      </c>
      <c r="K2178" s="71">
        <v>0.63234294366676003</v>
      </c>
      <c r="L2178" s="68">
        <v>77.611940298507506</v>
      </c>
    </row>
    <row r="2179" spans="1:12" x14ac:dyDescent="0.2">
      <c r="A2179" s="72" t="s">
        <v>4526</v>
      </c>
      <c r="B2179" s="66" t="s">
        <v>4527</v>
      </c>
      <c r="C2179" s="67">
        <v>13</v>
      </c>
      <c r="D2179" s="67" t="s">
        <v>343</v>
      </c>
      <c r="E2179" s="71">
        <v>0.23405011882719701</v>
      </c>
      <c r="F2179" s="68">
        <v>53.1996915959907</v>
      </c>
      <c r="G2179" s="71">
        <v>0.24615750013955501</v>
      </c>
      <c r="H2179" s="68">
        <v>31.4957594448728</v>
      </c>
      <c r="I2179" s="71">
        <v>8.0416167810668307E-3</v>
      </c>
      <c r="J2179" s="68">
        <v>84.078643022359302</v>
      </c>
      <c r="K2179" s="71">
        <v>0.44795123956097099</v>
      </c>
      <c r="L2179" s="68">
        <v>57.440246723207402</v>
      </c>
    </row>
    <row r="2180" spans="1:12" x14ac:dyDescent="0.2">
      <c r="A2180" s="72" t="s">
        <v>4528</v>
      </c>
      <c r="B2180" s="66" t="s">
        <v>4529</v>
      </c>
      <c r="C2180" s="67">
        <v>19</v>
      </c>
      <c r="D2180" s="67" t="s">
        <v>343</v>
      </c>
      <c r="E2180" s="71">
        <v>0.29093333189742698</v>
      </c>
      <c r="F2180" s="68">
        <v>62.686567164179102</v>
      </c>
      <c r="G2180" s="71">
        <v>0.34557394486250198</v>
      </c>
      <c r="H2180" s="68">
        <v>86.9402985074627</v>
      </c>
      <c r="I2180" s="71">
        <v>6.8697577609618497E-3</v>
      </c>
      <c r="J2180" s="68">
        <v>64.738805970149201</v>
      </c>
      <c r="K2180" s="71">
        <v>0.52035629306881803</v>
      </c>
      <c r="L2180" s="68">
        <v>61.567164179104502</v>
      </c>
    </row>
    <row r="2181" spans="1:12" x14ac:dyDescent="0.2">
      <c r="A2181" s="72" t="s">
        <v>4530</v>
      </c>
      <c r="B2181" s="66" t="s">
        <v>4531</v>
      </c>
      <c r="C2181" s="67">
        <v>19</v>
      </c>
      <c r="D2181" s="67" t="s">
        <v>343</v>
      </c>
      <c r="E2181" s="71">
        <v>0.31244927602392902</v>
      </c>
      <c r="F2181" s="68">
        <v>67.723880597014897</v>
      </c>
      <c r="G2181" s="71">
        <v>0.24972833970084801</v>
      </c>
      <c r="H2181" s="68">
        <v>46.641791044776099</v>
      </c>
      <c r="I2181" s="71">
        <v>9.4380988594281701E-5</v>
      </c>
      <c r="J2181" s="68">
        <v>37.873134328358198</v>
      </c>
      <c r="K2181" s="71">
        <v>0.68752510738234296</v>
      </c>
      <c r="L2181" s="68">
        <v>81.716417910447802</v>
      </c>
    </row>
    <row r="2182" spans="1:12" x14ac:dyDescent="0.2">
      <c r="A2182" s="72" t="s">
        <v>4532</v>
      </c>
      <c r="B2182" s="66" t="s">
        <v>4533</v>
      </c>
      <c r="C2182" s="67">
        <v>19</v>
      </c>
      <c r="D2182" s="67" t="s">
        <v>343</v>
      </c>
      <c r="E2182" s="71">
        <v>0.484283699188223</v>
      </c>
      <c r="F2182" s="68">
        <v>97.014925373134304</v>
      </c>
      <c r="G2182" s="71">
        <v>0.33108549278664301</v>
      </c>
      <c r="H2182" s="68">
        <v>85.447761194029894</v>
      </c>
      <c r="I2182" s="71">
        <v>0.36825057125001498</v>
      </c>
      <c r="J2182" s="68">
        <v>96.828358208955194</v>
      </c>
      <c r="K2182" s="71">
        <v>0.75351503352801197</v>
      </c>
      <c r="L2182" s="68">
        <v>87.126865671641795</v>
      </c>
    </row>
    <row r="2183" spans="1:12" x14ac:dyDescent="0.2">
      <c r="A2183" s="72" t="s">
        <v>2765</v>
      </c>
      <c r="B2183" s="66" t="s">
        <v>4534</v>
      </c>
      <c r="C2183" s="67">
        <v>19</v>
      </c>
      <c r="D2183" s="67" t="s">
        <v>343</v>
      </c>
      <c r="E2183" s="71">
        <v>0.32171555476159203</v>
      </c>
      <c r="F2183" s="68">
        <v>70.895522388059703</v>
      </c>
      <c r="G2183" s="71">
        <v>0.37340581530236799</v>
      </c>
      <c r="H2183" s="68">
        <v>91.044776119402997</v>
      </c>
      <c r="I2183" s="71">
        <v>1.94354505089364E-2</v>
      </c>
      <c r="J2183" s="68">
        <v>72.761194029850799</v>
      </c>
      <c r="K2183" s="71">
        <v>0.57230539847347095</v>
      </c>
      <c r="L2183" s="68">
        <v>68.470149253731293</v>
      </c>
    </row>
    <row r="2184" spans="1:12" x14ac:dyDescent="0.2">
      <c r="A2184" s="72" t="s">
        <v>4535</v>
      </c>
      <c r="B2184" s="66" t="s">
        <v>4536</v>
      </c>
      <c r="C2184" s="67">
        <v>13</v>
      </c>
      <c r="D2184" s="67" t="s">
        <v>343</v>
      </c>
      <c r="E2184" s="71">
        <v>0.33628491836699897</v>
      </c>
      <c r="F2184" s="68">
        <v>77.293754818812602</v>
      </c>
      <c r="G2184" s="71">
        <v>0.26766050689785797</v>
      </c>
      <c r="H2184" s="68">
        <v>82.343870470316105</v>
      </c>
      <c r="I2184" s="71">
        <v>0.37167486213114498</v>
      </c>
      <c r="J2184" s="68">
        <v>97.725520431765602</v>
      </c>
      <c r="K2184" s="71">
        <v>0.36951938607199403</v>
      </c>
      <c r="L2184" s="68">
        <v>50.693909020817301</v>
      </c>
    </row>
    <row r="2185" spans="1:12" x14ac:dyDescent="0.2">
      <c r="A2185" s="72" t="s">
        <v>4537</v>
      </c>
      <c r="B2185" s="66" t="s">
        <v>4538</v>
      </c>
      <c r="C2185" s="67">
        <v>13</v>
      </c>
      <c r="D2185" s="67" t="s">
        <v>343</v>
      </c>
      <c r="E2185" s="71">
        <v>0.20801681752296</v>
      </c>
      <c r="F2185" s="68">
        <v>46.8774094063223</v>
      </c>
      <c r="G2185" s="71">
        <v>0.22418325020628399</v>
      </c>
      <c r="H2185" s="68">
        <v>17.077872012336201</v>
      </c>
      <c r="I2185" s="71">
        <v>1.6451265098938401E-10</v>
      </c>
      <c r="J2185" s="68">
        <v>34.425597532767902</v>
      </c>
      <c r="K2185" s="71">
        <v>0.39986720219808197</v>
      </c>
      <c r="L2185" s="68">
        <v>52.814186584425599</v>
      </c>
    </row>
    <row r="2186" spans="1:12" x14ac:dyDescent="0.2">
      <c r="A2186" s="72" t="s">
        <v>4539</v>
      </c>
      <c r="B2186" s="66" t="s">
        <v>4540</v>
      </c>
      <c r="C2186" s="67">
        <v>13</v>
      </c>
      <c r="D2186" s="67" t="s">
        <v>343</v>
      </c>
      <c r="E2186" s="71">
        <v>0.23249047483204899</v>
      </c>
      <c r="F2186" s="68">
        <v>52.891287586738599</v>
      </c>
      <c r="G2186" s="71">
        <v>0.225236999937838</v>
      </c>
      <c r="H2186" s="68">
        <v>17.887432536622999</v>
      </c>
      <c r="I2186" s="71">
        <v>3.3347938235924998E-5</v>
      </c>
      <c r="J2186" s="68">
        <v>62.220508866615297</v>
      </c>
      <c r="K2186" s="71">
        <v>0.47220107662007299</v>
      </c>
      <c r="L2186" s="68">
        <v>59.521973785659199</v>
      </c>
    </row>
    <row r="2187" spans="1:12" x14ac:dyDescent="0.2">
      <c r="A2187" s="72" t="s">
        <v>4541</v>
      </c>
      <c r="B2187" s="66" t="s">
        <v>4542</v>
      </c>
      <c r="C2187" s="67">
        <v>13</v>
      </c>
      <c r="D2187" s="67" t="s">
        <v>343</v>
      </c>
      <c r="E2187" s="71">
        <v>0.29794921392124801</v>
      </c>
      <c r="F2187" s="68">
        <v>67.309175019275202</v>
      </c>
      <c r="G2187" s="71">
        <v>0.26530704904395902</v>
      </c>
      <c r="H2187" s="68">
        <v>81.804163454124904</v>
      </c>
      <c r="I2187" s="71">
        <v>5.98207534409753E-5</v>
      </c>
      <c r="J2187" s="68">
        <v>65.998457979953699</v>
      </c>
      <c r="K2187" s="71">
        <v>0.628480771966344</v>
      </c>
      <c r="L2187" s="68">
        <v>71.703932151117996</v>
      </c>
    </row>
    <row r="2188" spans="1:12" x14ac:dyDescent="0.2">
      <c r="A2188" s="72" t="s">
        <v>4543</v>
      </c>
      <c r="B2188" s="66" t="s">
        <v>4544</v>
      </c>
      <c r="C2188" s="67">
        <v>19</v>
      </c>
      <c r="D2188" s="67" t="s">
        <v>343</v>
      </c>
      <c r="E2188" s="71">
        <v>0.20353305685955</v>
      </c>
      <c r="F2188" s="68">
        <v>40.111940298507498</v>
      </c>
      <c r="G2188" s="71">
        <v>0.182208883830521</v>
      </c>
      <c r="H2188" s="68">
        <v>24.813432835820901</v>
      </c>
      <c r="I2188" s="71">
        <v>4.2665386168928897E-6</v>
      </c>
      <c r="J2188" s="68">
        <v>21.455223880597</v>
      </c>
      <c r="K2188" s="71">
        <v>0.428386020209512</v>
      </c>
      <c r="L2188" s="68">
        <v>47.574626865671597</v>
      </c>
    </row>
    <row r="2189" spans="1:12" x14ac:dyDescent="0.2">
      <c r="A2189" s="72" t="s">
        <v>4545</v>
      </c>
      <c r="B2189" s="66" t="s">
        <v>4546</v>
      </c>
      <c r="C2189" s="67">
        <v>19</v>
      </c>
      <c r="D2189" s="67" t="s">
        <v>343</v>
      </c>
      <c r="E2189" s="71">
        <v>0.203821413367551</v>
      </c>
      <c r="F2189" s="68">
        <v>40.298507462686601</v>
      </c>
      <c r="G2189" s="71">
        <v>0.25689084889057701</v>
      </c>
      <c r="H2189" s="68">
        <v>68.843283582089597</v>
      </c>
      <c r="I2189" s="71">
        <v>2.7732495948817399E-4</v>
      </c>
      <c r="J2189" s="68">
        <v>45.522388059701498</v>
      </c>
      <c r="K2189" s="71">
        <v>0.35429606625258803</v>
      </c>
      <c r="L2189" s="68">
        <v>39.925373134328403</v>
      </c>
    </row>
    <row r="2190" spans="1:12" x14ac:dyDescent="0.2">
      <c r="A2190" s="72" t="s">
        <v>4547</v>
      </c>
      <c r="B2190" s="66" t="s">
        <v>4548</v>
      </c>
      <c r="C2190" s="67">
        <v>19</v>
      </c>
      <c r="D2190" s="67" t="s">
        <v>343</v>
      </c>
      <c r="E2190" s="71">
        <v>0.24163414032821701</v>
      </c>
      <c r="F2190" s="68">
        <v>49.813432835820898</v>
      </c>
      <c r="G2190" s="71">
        <v>0.24936599977121299</v>
      </c>
      <c r="H2190" s="68">
        <v>45.335820895522403</v>
      </c>
      <c r="I2190" s="71">
        <v>6.8265099596062095E-5</v>
      </c>
      <c r="J2190" s="68">
        <v>36.567164179104502</v>
      </c>
      <c r="K2190" s="71">
        <v>0.47546815611384102</v>
      </c>
      <c r="L2190" s="68">
        <v>54.664179104477597</v>
      </c>
    </row>
    <row r="2191" spans="1:12" x14ac:dyDescent="0.2">
      <c r="A2191" s="72" t="s">
        <v>2251</v>
      </c>
      <c r="B2191" s="66" t="s">
        <v>4549</v>
      </c>
      <c r="C2191" s="67">
        <v>13</v>
      </c>
      <c r="D2191" s="67" t="s">
        <v>343</v>
      </c>
      <c r="E2191" s="71">
        <v>0.44508272287560502</v>
      </c>
      <c r="F2191" s="68">
        <v>97.224363916730894</v>
      </c>
      <c r="G2191" s="71">
        <v>0.56141628924721498</v>
      </c>
      <c r="H2191" s="68">
        <v>97.455666923669995</v>
      </c>
      <c r="I2191" s="71">
        <v>0.22205722167470901</v>
      </c>
      <c r="J2191" s="68">
        <v>95.720894371626798</v>
      </c>
      <c r="K2191" s="71">
        <v>0.55177465770488998</v>
      </c>
      <c r="L2191" s="68">
        <v>66.653816499614507</v>
      </c>
    </row>
    <row r="2192" spans="1:12" x14ac:dyDescent="0.2">
      <c r="A2192" s="72" t="s">
        <v>4550</v>
      </c>
      <c r="B2192" s="66" t="s">
        <v>4551</v>
      </c>
      <c r="C2192" s="67">
        <v>13</v>
      </c>
      <c r="D2192" s="67" t="s">
        <v>343</v>
      </c>
      <c r="E2192" s="71">
        <v>0.46986586630719301</v>
      </c>
      <c r="F2192" s="68">
        <v>98.111025443330803</v>
      </c>
      <c r="G2192" s="71">
        <v>0.70712246555244396</v>
      </c>
      <c r="H2192" s="68">
        <v>98.882035466461105</v>
      </c>
      <c r="I2192" s="71">
        <v>0.10395283644109</v>
      </c>
      <c r="J2192" s="68">
        <v>93.022359290670806</v>
      </c>
      <c r="K2192" s="71">
        <v>0.59852229692804504</v>
      </c>
      <c r="L2192" s="68">
        <v>69.699306090979206</v>
      </c>
    </row>
    <row r="2193" spans="1:12" x14ac:dyDescent="0.2">
      <c r="A2193" s="72" t="s">
        <v>4552</v>
      </c>
      <c r="B2193" s="66" t="s">
        <v>4553</v>
      </c>
      <c r="C2193" s="67">
        <v>13</v>
      </c>
      <c r="D2193" s="67" t="s">
        <v>343</v>
      </c>
      <c r="E2193" s="71">
        <v>0.418051429850409</v>
      </c>
      <c r="F2193" s="68">
        <v>95.605242868157305</v>
      </c>
      <c r="G2193" s="71">
        <v>0.35158708288637602</v>
      </c>
      <c r="H2193" s="68">
        <v>92.675404780262099</v>
      </c>
      <c r="I2193" s="71">
        <v>0.36262546167367099</v>
      </c>
      <c r="J2193" s="68">
        <v>97.571318427139602</v>
      </c>
      <c r="K2193" s="71">
        <v>0.53994174499117997</v>
      </c>
      <c r="L2193" s="68">
        <v>65.651503469545105</v>
      </c>
    </row>
    <row r="2194" spans="1:12" x14ac:dyDescent="0.2">
      <c r="A2194" s="72" t="s">
        <v>3456</v>
      </c>
      <c r="B2194" s="66" t="s">
        <v>4554</v>
      </c>
      <c r="C2194" s="67">
        <v>13</v>
      </c>
      <c r="D2194" s="67" t="s">
        <v>343</v>
      </c>
      <c r="E2194" s="71">
        <v>0.19561212913831999</v>
      </c>
      <c r="F2194" s="68">
        <v>43.793369313801101</v>
      </c>
      <c r="G2194" s="71">
        <v>0.24766447088299601</v>
      </c>
      <c r="H2194" s="68">
        <v>32.266769468003098</v>
      </c>
      <c r="I2194" s="71">
        <v>3.4658605701607899E-7</v>
      </c>
      <c r="J2194" s="68">
        <v>38.704703161141097</v>
      </c>
      <c r="K2194" s="71">
        <v>0.33917156994590603</v>
      </c>
      <c r="L2194" s="68">
        <v>47.609868928296102</v>
      </c>
    </row>
    <row r="2195" spans="1:12" x14ac:dyDescent="0.2">
      <c r="A2195" s="72" t="s">
        <v>4555</v>
      </c>
      <c r="B2195" s="66" t="s">
        <v>4556</v>
      </c>
      <c r="C2195" s="67">
        <v>13</v>
      </c>
      <c r="D2195" s="67" t="s">
        <v>343</v>
      </c>
      <c r="E2195" s="71">
        <v>0.42742850517962999</v>
      </c>
      <c r="F2195" s="68">
        <v>96.337702390131099</v>
      </c>
      <c r="G2195" s="71">
        <v>0.48463244289785401</v>
      </c>
      <c r="H2195" s="68">
        <v>96.530454895913607</v>
      </c>
      <c r="I2195" s="71">
        <v>1.38396623803674E-2</v>
      </c>
      <c r="J2195" s="68">
        <v>86.237471087124106</v>
      </c>
      <c r="K2195" s="71">
        <v>0.78381341026066997</v>
      </c>
      <c r="L2195" s="68">
        <v>83.346183500385493</v>
      </c>
    </row>
    <row r="2196" spans="1:12" x14ac:dyDescent="0.2">
      <c r="A2196" s="72" t="s">
        <v>4557</v>
      </c>
      <c r="B2196" s="66" t="s">
        <v>4558</v>
      </c>
      <c r="C2196" s="67">
        <v>13</v>
      </c>
      <c r="D2196" s="67" t="s">
        <v>343</v>
      </c>
      <c r="E2196" s="71">
        <v>0.46046266240855599</v>
      </c>
      <c r="F2196" s="68">
        <v>97.725520431765602</v>
      </c>
      <c r="G2196" s="71">
        <v>0.45415443007941902</v>
      </c>
      <c r="H2196" s="68">
        <v>95.952197378565899</v>
      </c>
      <c r="I2196" s="71">
        <v>3.7349451802678401E-3</v>
      </c>
      <c r="J2196" s="68">
        <v>81.225905936777195</v>
      </c>
      <c r="K2196" s="71">
        <v>0.92349861196598004</v>
      </c>
      <c r="L2196" s="68">
        <v>94.178874325366195</v>
      </c>
    </row>
    <row r="2197" spans="1:12" x14ac:dyDescent="0.2">
      <c r="A2197" s="72" t="s">
        <v>4559</v>
      </c>
      <c r="B2197" s="66" t="s">
        <v>4560</v>
      </c>
      <c r="C2197" s="67">
        <v>13</v>
      </c>
      <c r="D2197" s="67" t="s">
        <v>343</v>
      </c>
      <c r="E2197" s="71">
        <v>0.403969408700875</v>
      </c>
      <c r="F2197" s="68">
        <v>92.868157286044706</v>
      </c>
      <c r="G2197" s="71">
        <v>0.248716247686908</v>
      </c>
      <c r="H2197" s="68">
        <v>33.1534309946029</v>
      </c>
      <c r="I2197" s="71">
        <v>1.7165025730341099E-3</v>
      </c>
      <c r="J2197" s="68">
        <v>78.874325366229797</v>
      </c>
      <c r="K2197" s="71">
        <v>0.961475475842682</v>
      </c>
      <c r="L2197" s="68">
        <v>96.6461063993832</v>
      </c>
    </row>
    <row r="2198" spans="1:12" x14ac:dyDescent="0.2">
      <c r="A2198" s="72" t="s">
        <v>4561</v>
      </c>
      <c r="B2198" s="66" t="s">
        <v>4562</v>
      </c>
      <c r="C2198" s="67">
        <v>19</v>
      </c>
      <c r="D2198" s="67" t="s">
        <v>343</v>
      </c>
      <c r="E2198" s="71">
        <v>0.38312346946549503</v>
      </c>
      <c r="F2198" s="68">
        <v>86.007462686567195</v>
      </c>
      <c r="G2198" s="71">
        <v>0.28130278681215798</v>
      </c>
      <c r="H2198" s="68">
        <v>77.238805970149201</v>
      </c>
      <c r="I2198" s="71">
        <v>4.3672516365082202E-2</v>
      </c>
      <c r="J2198" s="68">
        <v>80.597014925373102</v>
      </c>
      <c r="K2198" s="71">
        <v>0.82439510521924597</v>
      </c>
      <c r="L2198" s="68">
        <v>91.417910447761201</v>
      </c>
    </row>
    <row r="2199" spans="1:12" x14ac:dyDescent="0.2">
      <c r="A2199" s="72" t="s">
        <v>4563</v>
      </c>
      <c r="B2199" s="66" t="s">
        <v>4564</v>
      </c>
      <c r="C2199" s="67">
        <v>13</v>
      </c>
      <c r="D2199" s="67" t="s">
        <v>343</v>
      </c>
      <c r="E2199" s="71">
        <v>0.44309814109628498</v>
      </c>
      <c r="F2199" s="68">
        <v>97.031611410948301</v>
      </c>
      <c r="G2199" s="71">
        <v>0.55165066318422795</v>
      </c>
      <c r="H2199" s="68">
        <v>97.417116422513502</v>
      </c>
      <c r="I2199" s="71">
        <v>0.13674606379289</v>
      </c>
      <c r="J2199" s="68">
        <v>93.831919814957601</v>
      </c>
      <c r="K2199" s="71">
        <v>0.64089769631173699</v>
      </c>
      <c r="L2199" s="68">
        <v>72.474942174248298</v>
      </c>
    </row>
    <row r="2200" spans="1:12" x14ac:dyDescent="0.2">
      <c r="A2200" s="72" t="s">
        <v>4565</v>
      </c>
      <c r="B2200" s="66" t="s">
        <v>4566</v>
      </c>
      <c r="C2200" s="67">
        <v>13</v>
      </c>
      <c r="D2200" s="67" t="s">
        <v>343</v>
      </c>
      <c r="E2200" s="71">
        <v>0.40734564711955001</v>
      </c>
      <c r="F2200" s="68">
        <v>93.4464148033924</v>
      </c>
      <c r="G2200" s="71">
        <v>0.58656160332085505</v>
      </c>
      <c r="H2200" s="68">
        <v>97.802621434078603</v>
      </c>
      <c r="I2200" s="71">
        <v>1.23401586303862E-2</v>
      </c>
      <c r="J2200" s="68">
        <v>85.890516576715498</v>
      </c>
      <c r="K2200" s="71">
        <v>0.62313517940740903</v>
      </c>
      <c r="L2200" s="68">
        <v>71.395528141865896</v>
      </c>
    </row>
    <row r="2201" spans="1:12" x14ac:dyDescent="0.2">
      <c r="A2201" s="72" t="s">
        <v>4567</v>
      </c>
      <c r="B2201" s="66" t="s">
        <v>4568</v>
      </c>
      <c r="C2201" s="67">
        <v>13</v>
      </c>
      <c r="D2201" s="67" t="s">
        <v>343</v>
      </c>
      <c r="E2201" s="71">
        <v>0.45304729339527</v>
      </c>
      <c r="F2201" s="68">
        <v>97.494217424826502</v>
      </c>
      <c r="G2201" s="71">
        <v>0.41123505778284603</v>
      </c>
      <c r="H2201" s="68">
        <v>94.911333847340003</v>
      </c>
      <c r="I2201" s="71">
        <v>0.31369111678989497</v>
      </c>
      <c r="J2201" s="68">
        <v>96.915959907478793</v>
      </c>
      <c r="K2201" s="71">
        <v>0.63421570561306795</v>
      </c>
      <c r="L2201" s="68">
        <v>72.205088666152704</v>
      </c>
    </row>
    <row r="2202" spans="1:12" x14ac:dyDescent="0.2">
      <c r="A2202" s="72" t="s">
        <v>2100</v>
      </c>
      <c r="B2202" s="66" t="s">
        <v>4569</v>
      </c>
      <c r="C2202" s="67">
        <v>13</v>
      </c>
      <c r="D2202" s="67" t="s">
        <v>343</v>
      </c>
      <c r="E2202" s="71">
        <v>0.35652820854374101</v>
      </c>
      <c r="F2202" s="68">
        <v>81.225905936777195</v>
      </c>
      <c r="G2202" s="71">
        <v>0.24374275008115501</v>
      </c>
      <c r="H2202" s="68">
        <v>29.9151888974557</v>
      </c>
      <c r="I2202" s="71">
        <v>2.7152032729622902E-3</v>
      </c>
      <c r="J2202" s="68">
        <v>80.1079414032382</v>
      </c>
      <c r="K2202" s="71">
        <v>0.82312667227710601</v>
      </c>
      <c r="L2202" s="68">
        <v>86.314572089437206</v>
      </c>
    </row>
    <row r="2203" spans="1:12" x14ac:dyDescent="0.2">
      <c r="A2203" s="72" t="s">
        <v>4570</v>
      </c>
      <c r="B2203" s="66" t="s">
        <v>4571</v>
      </c>
      <c r="C2203" s="67">
        <v>13</v>
      </c>
      <c r="D2203" s="67" t="s">
        <v>343</v>
      </c>
      <c r="E2203" s="71">
        <v>0.35400317500891698</v>
      </c>
      <c r="F2203" s="68">
        <v>80.647648419429501</v>
      </c>
      <c r="G2203" s="71">
        <v>0.25224837866981498</v>
      </c>
      <c r="H2203" s="68">
        <v>77.370855821125701</v>
      </c>
      <c r="I2203" s="71">
        <v>0.23356827671657601</v>
      </c>
      <c r="J2203" s="68">
        <v>96.029298380878899</v>
      </c>
      <c r="K2203" s="71">
        <v>0.57619286964035998</v>
      </c>
      <c r="L2203" s="68">
        <v>68.234387047031603</v>
      </c>
    </row>
    <row r="2204" spans="1:12" x14ac:dyDescent="0.2">
      <c r="A2204" s="72" t="s">
        <v>4572</v>
      </c>
      <c r="B2204" s="66" t="s">
        <v>4573</v>
      </c>
      <c r="C2204" s="67">
        <v>13</v>
      </c>
      <c r="D2204" s="67" t="s">
        <v>343</v>
      </c>
      <c r="E2204" s="71">
        <v>0.20198887964652401</v>
      </c>
      <c r="F2204" s="68">
        <v>45.373939861218197</v>
      </c>
      <c r="G2204" s="71">
        <v>0.24078350007351601</v>
      </c>
      <c r="H2204" s="68">
        <v>28.0262143407864</v>
      </c>
      <c r="I2204" s="71">
        <v>6.3549379119320903E-3</v>
      </c>
      <c r="J2204" s="68">
        <v>83.191981495759407</v>
      </c>
      <c r="K2204" s="71">
        <v>0.35882820095412299</v>
      </c>
      <c r="L2204" s="68">
        <v>49.383191981495798</v>
      </c>
    </row>
    <row r="2205" spans="1:12" x14ac:dyDescent="0.2">
      <c r="A2205" s="72" t="s">
        <v>4574</v>
      </c>
      <c r="B2205" s="66" t="s">
        <v>4575</v>
      </c>
      <c r="C2205" s="67">
        <v>13</v>
      </c>
      <c r="D2205" s="67" t="s">
        <v>343</v>
      </c>
      <c r="E2205" s="71">
        <v>0.176236302847216</v>
      </c>
      <c r="F2205" s="68">
        <v>39.8612181958365</v>
      </c>
      <c r="G2205" s="71">
        <v>0.23514325022305799</v>
      </c>
      <c r="H2205" s="68">
        <v>24.518118735543599</v>
      </c>
      <c r="I2205" s="71">
        <v>0</v>
      </c>
      <c r="J2205" s="68">
        <v>32.459521973785698</v>
      </c>
      <c r="K2205" s="71">
        <v>0.29356565831858999</v>
      </c>
      <c r="L2205" s="68">
        <v>43.3307632999229</v>
      </c>
    </row>
    <row r="2206" spans="1:12" x14ac:dyDescent="0.2">
      <c r="A2206" s="72" t="s">
        <v>4576</v>
      </c>
      <c r="B2206" s="66" t="s">
        <v>4577</v>
      </c>
      <c r="C2206" s="67">
        <v>13</v>
      </c>
      <c r="D2206" s="67" t="s">
        <v>343</v>
      </c>
      <c r="E2206" s="71">
        <v>0.223570486532292</v>
      </c>
      <c r="F2206" s="68">
        <v>50.424055512721701</v>
      </c>
      <c r="G2206" s="71">
        <v>0.23072499991289899</v>
      </c>
      <c r="H2206" s="68">
        <v>21.9737856592136</v>
      </c>
      <c r="I2206" s="71">
        <v>1.13288057109614E-2</v>
      </c>
      <c r="J2206" s="68">
        <v>85.466461063993805</v>
      </c>
      <c r="K2206" s="71">
        <v>0.42865765397301397</v>
      </c>
      <c r="L2206" s="68">
        <v>55.744024672320698</v>
      </c>
    </row>
    <row r="2207" spans="1:12" x14ac:dyDescent="0.2">
      <c r="A2207" s="72" t="s">
        <v>4578</v>
      </c>
      <c r="B2207" s="66" t="s">
        <v>4579</v>
      </c>
      <c r="C2207" s="67">
        <v>13</v>
      </c>
      <c r="D2207" s="67" t="s">
        <v>343</v>
      </c>
      <c r="E2207" s="71">
        <v>0.127012364273872</v>
      </c>
      <c r="F2207" s="68">
        <v>28.527370855821101</v>
      </c>
      <c r="G2207" s="71">
        <v>0.23174700025355299</v>
      </c>
      <c r="H2207" s="68">
        <v>22.552043176561298</v>
      </c>
      <c r="I2207" s="71">
        <v>2.8420056675318498E-6</v>
      </c>
      <c r="J2207" s="68">
        <v>45.913646877409398</v>
      </c>
      <c r="K2207" s="71">
        <v>0.149287250562396</v>
      </c>
      <c r="L2207" s="68">
        <v>31.033153430994599</v>
      </c>
    </row>
    <row r="2208" spans="1:12" x14ac:dyDescent="0.2">
      <c r="A2208" s="72" t="s">
        <v>4580</v>
      </c>
      <c r="B2208" s="66" t="s">
        <v>4581</v>
      </c>
      <c r="C2208" s="67">
        <v>13</v>
      </c>
      <c r="D2208" s="67" t="s">
        <v>343</v>
      </c>
      <c r="E2208" s="71">
        <v>0.156159546415293</v>
      </c>
      <c r="F2208" s="68">
        <v>35.543562066306897</v>
      </c>
      <c r="G2208" s="71">
        <v>0.32681600013256801</v>
      </c>
      <c r="H2208" s="68">
        <v>91.017733230532002</v>
      </c>
      <c r="I2208" s="71">
        <v>4.4363015298058198E-6</v>
      </c>
      <c r="J2208" s="68">
        <v>49.151888974556698</v>
      </c>
      <c r="K2208" s="71">
        <v>0.14165820281178201</v>
      </c>
      <c r="L2208" s="68">
        <v>29.9922898997687</v>
      </c>
    </row>
    <row r="2209" spans="1:12" x14ac:dyDescent="0.2">
      <c r="A2209" s="72" t="s">
        <v>4582</v>
      </c>
      <c r="B2209" s="66" t="s">
        <v>4583</v>
      </c>
      <c r="C2209" s="67">
        <v>13</v>
      </c>
      <c r="D2209" s="67" t="s">
        <v>343</v>
      </c>
      <c r="E2209" s="71">
        <v>0.29556878904207901</v>
      </c>
      <c r="F2209" s="68">
        <v>66.808018504240593</v>
      </c>
      <c r="G2209" s="71">
        <v>0.22734524966179401</v>
      </c>
      <c r="H2209" s="68">
        <v>19.390902081727099</v>
      </c>
      <c r="I2209" s="71">
        <v>1.1090753824514501E-6</v>
      </c>
      <c r="J2209" s="68">
        <v>41.750192752505797</v>
      </c>
      <c r="K2209" s="71">
        <v>0.65936000838906095</v>
      </c>
      <c r="L2209" s="68">
        <v>73.901310717039294</v>
      </c>
    </row>
    <row r="2210" spans="1:12" x14ac:dyDescent="0.2">
      <c r="A2210" s="72" t="s">
        <v>4584</v>
      </c>
      <c r="B2210" s="66" t="s">
        <v>4585</v>
      </c>
      <c r="C2210" s="67">
        <v>13</v>
      </c>
      <c r="D2210" s="67" t="s">
        <v>343</v>
      </c>
      <c r="E2210" s="71">
        <v>0.122069313206882</v>
      </c>
      <c r="F2210" s="68">
        <v>27.023901310717001</v>
      </c>
      <c r="G2210" s="71">
        <v>0.218158750519409</v>
      </c>
      <c r="H2210" s="68">
        <v>14.2636854279106</v>
      </c>
      <c r="I2210" s="71">
        <v>1.24632346102982E-4</v>
      </c>
      <c r="J2210" s="68">
        <v>69.468003084040106</v>
      </c>
      <c r="K2210" s="71">
        <v>0.147924556755134</v>
      </c>
      <c r="L2210" s="68">
        <v>30.956052428681598</v>
      </c>
    </row>
    <row r="2211" spans="1:12" x14ac:dyDescent="0.2">
      <c r="A2211" s="72" t="s">
        <v>4586</v>
      </c>
      <c r="B2211" s="66" t="s">
        <v>4587</v>
      </c>
      <c r="C2211" s="67">
        <v>13</v>
      </c>
      <c r="D2211" s="67" t="s">
        <v>343</v>
      </c>
      <c r="E2211" s="71">
        <v>0.10178441004303999</v>
      </c>
      <c r="F2211" s="68">
        <v>19.8920585967618</v>
      </c>
      <c r="G2211" s="71">
        <v>0.21678250074393801</v>
      </c>
      <c r="H2211" s="68">
        <v>13.723978411719401</v>
      </c>
      <c r="I2211" s="71">
        <v>5.4067424894508398E-6</v>
      </c>
      <c r="J2211" s="68">
        <v>50.578257517347701</v>
      </c>
      <c r="K2211" s="71">
        <v>8.8565322642691499E-2</v>
      </c>
      <c r="L2211" s="68">
        <v>23.2845026985351</v>
      </c>
    </row>
    <row r="2212" spans="1:12" x14ac:dyDescent="0.2">
      <c r="A2212" s="72" t="s">
        <v>4588</v>
      </c>
      <c r="B2212" s="66" t="s">
        <v>4589</v>
      </c>
      <c r="C2212" s="67">
        <v>13</v>
      </c>
      <c r="D2212" s="67" t="s">
        <v>343</v>
      </c>
      <c r="E2212" s="71">
        <v>0.32725018858298999</v>
      </c>
      <c r="F2212" s="68">
        <v>74.595219737856596</v>
      </c>
      <c r="G2212" s="71">
        <v>0.17677575144701599</v>
      </c>
      <c r="H2212" s="68">
        <v>9.5990747879722402</v>
      </c>
      <c r="I2212" s="71">
        <v>1.6966341111763101E-11</v>
      </c>
      <c r="J2212" s="68">
        <v>33.307632999229</v>
      </c>
      <c r="K2212" s="71">
        <v>0.80497481428498896</v>
      </c>
      <c r="L2212" s="68">
        <v>84.811102544333096</v>
      </c>
    </row>
    <row r="2213" spans="1:12" x14ac:dyDescent="0.2">
      <c r="A2213" s="72" t="s">
        <v>4590</v>
      </c>
      <c r="B2213" s="66" t="s">
        <v>4591</v>
      </c>
      <c r="C2213" s="67">
        <v>13</v>
      </c>
      <c r="D2213" s="67" t="s">
        <v>343</v>
      </c>
      <c r="E2213" s="71">
        <v>0.35635382658378301</v>
      </c>
      <c r="F2213" s="68">
        <v>81.148804934464195</v>
      </c>
      <c r="G2213" s="71">
        <v>0.23738499833921101</v>
      </c>
      <c r="H2213" s="68">
        <v>26.060138781804199</v>
      </c>
      <c r="I2213" s="71">
        <v>0</v>
      </c>
      <c r="J2213" s="68">
        <v>32.459521973785698</v>
      </c>
      <c r="K2213" s="71">
        <v>0.83167648141213701</v>
      </c>
      <c r="L2213" s="68">
        <v>86.854279105628393</v>
      </c>
    </row>
    <row r="2214" spans="1:12" x14ac:dyDescent="0.2">
      <c r="A2214" s="72" t="s">
        <v>4592</v>
      </c>
      <c r="B2214" s="66" t="s">
        <v>4593</v>
      </c>
      <c r="C2214" s="67">
        <v>13</v>
      </c>
      <c r="D2214" s="67" t="s">
        <v>343</v>
      </c>
      <c r="E2214" s="71">
        <v>0.180252896872583</v>
      </c>
      <c r="F2214" s="68">
        <v>40.670778720123401</v>
      </c>
      <c r="G2214" s="71">
        <v>0.221269145650937</v>
      </c>
      <c r="H2214" s="68">
        <v>15.458750963762499</v>
      </c>
      <c r="I2214" s="71">
        <v>9.0169665199132301E-7</v>
      </c>
      <c r="J2214" s="68">
        <v>40.902081727062502</v>
      </c>
      <c r="K2214" s="71">
        <v>0.31948864327016002</v>
      </c>
      <c r="L2214" s="68">
        <v>45.913646877409398</v>
      </c>
    </row>
    <row r="2215" spans="1:12" x14ac:dyDescent="0.2">
      <c r="A2215" s="72" t="s">
        <v>4594</v>
      </c>
      <c r="B2215" s="66" t="s">
        <v>4595</v>
      </c>
      <c r="C2215" s="67">
        <v>13</v>
      </c>
      <c r="D2215" s="67" t="s">
        <v>343</v>
      </c>
      <c r="E2215" s="71">
        <v>9.2469270448534896E-2</v>
      </c>
      <c r="F2215" s="68">
        <v>16.345412490362399</v>
      </c>
      <c r="G2215" s="71">
        <v>0.22299450043980901</v>
      </c>
      <c r="H2215" s="68">
        <v>16.345412490362399</v>
      </c>
      <c r="I2215" s="71">
        <v>1.0328264499079199E-5</v>
      </c>
      <c r="J2215" s="68">
        <v>54.626060138781803</v>
      </c>
      <c r="K2215" s="71">
        <v>5.44029826412964E-2</v>
      </c>
      <c r="L2215" s="68">
        <v>17.810331534309899</v>
      </c>
    </row>
    <row r="2216" spans="1:12" x14ac:dyDescent="0.2">
      <c r="A2216" s="72" t="s">
        <v>4596</v>
      </c>
      <c r="B2216" s="66" t="s">
        <v>4597</v>
      </c>
      <c r="C2216" s="67">
        <v>13</v>
      </c>
      <c r="D2216" s="67" t="s">
        <v>343</v>
      </c>
      <c r="E2216" s="71">
        <v>0.109376512807601</v>
      </c>
      <c r="F2216" s="68">
        <v>23.0917501927525</v>
      </c>
      <c r="G2216" s="71">
        <v>0.23669674895675</v>
      </c>
      <c r="H2216" s="68">
        <v>25.713184271395502</v>
      </c>
      <c r="I2216" s="71">
        <v>0</v>
      </c>
      <c r="J2216" s="68">
        <v>32.459521973785698</v>
      </c>
      <c r="K2216" s="71">
        <v>9.1432789466053599E-2</v>
      </c>
      <c r="L2216" s="68">
        <v>23.592906707787201</v>
      </c>
    </row>
    <row r="2217" spans="1:12" x14ac:dyDescent="0.2">
      <c r="A2217" s="72" t="s">
        <v>4598</v>
      </c>
      <c r="B2217" s="66" t="s">
        <v>4599</v>
      </c>
      <c r="C2217" s="67">
        <v>13</v>
      </c>
      <c r="D2217" s="67" t="s">
        <v>343</v>
      </c>
      <c r="E2217" s="71">
        <v>0.12319826872069101</v>
      </c>
      <c r="F2217" s="68">
        <v>27.563608326908302</v>
      </c>
      <c r="G2217" s="71">
        <v>0.226626500878084</v>
      </c>
      <c r="H2217" s="68">
        <v>18.889745566692401</v>
      </c>
      <c r="I2217" s="71">
        <v>0</v>
      </c>
      <c r="J2217" s="68">
        <v>32.459521973785698</v>
      </c>
      <c r="K2217" s="71">
        <v>0.14296830528398799</v>
      </c>
      <c r="L2217" s="68">
        <v>30.0693909020817</v>
      </c>
    </row>
    <row r="2218" spans="1:12" x14ac:dyDescent="0.2">
      <c r="A2218" s="72" t="s">
        <v>4600</v>
      </c>
      <c r="B2218" s="66" t="s">
        <v>4601</v>
      </c>
      <c r="C2218" s="67">
        <v>13</v>
      </c>
      <c r="D2218" s="67" t="s">
        <v>343</v>
      </c>
      <c r="E2218" s="71">
        <v>9.1406239223291802E-2</v>
      </c>
      <c r="F2218" s="68">
        <v>15.8828064764842</v>
      </c>
      <c r="G2218" s="71">
        <v>0.21084924938006</v>
      </c>
      <c r="H2218" s="68">
        <v>12.683114880493401</v>
      </c>
      <c r="I2218" s="71">
        <v>1.03975817104824E-6</v>
      </c>
      <c r="J2218" s="68">
        <v>41.441788743253703</v>
      </c>
      <c r="K2218" s="71">
        <v>6.3368428531643997E-2</v>
      </c>
      <c r="L2218" s="68">
        <v>19.390902081727099</v>
      </c>
    </row>
    <row r="2219" spans="1:12" x14ac:dyDescent="0.2">
      <c r="A2219" s="72" t="s">
        <v>4602</v>
      </c>
      <c r="B2219" s="66" t="s">
        <v>4603</v>
      </c>
      <c r="C2219" s="67">
        <v>13</v>
      </c>
      <c r="D2219" s="67" t="s">
        <v>343</v>
      </c>
      <c r="E2219" s="71">
        <v>0.26924823880433502</v>
      </c>
      <c r="F2219" s="68">
        <v>61.642251349267497</v>
      </c>
      <c r="G2219" s="71">
        <v>0.27199200902405701</v>
      </c>
      <c r="H2219" s="68">
        <v>83.5389360061681</v>
      </c>
      <c r="I2219" s="71">
        <v>0.11834395449795899</v>
      </c>
      <c r="J2219" s="68">
        <v>93.330763299922907</v>
      </c>
      <c r="K2219" s="71">
        <v>0.417408752890988</v>
      </c>
      <c r="L2219" s="68">
        <v>54.587509637625303</v>
      </c>
    </row>
    <row r="2220" spans="1:12" x14ac:dyDescent="0.2">
      <c r="A2220" s="72" t="s">
        <v>4604</v>
      </c>
      <c r="B2220" s="66" t="s">
        <v>4605</v>
      </c>
      <c r="C2220" s="67">
        <v>13</v>
      </c>
      <c r="D2220" s="67" t="s">
        <v>343</v>
      </c>
      <c r="E2220" s="71">
        <v>0.160775670679461</v>
      </c>
      <c r="F2220" s="68">
        <v>36.6229760986893</v>
      </c>
      <c r="G2220" s="71">
        <v>0.25173850028172901</v>
      </c>
      <c r="H2220" s="68">
        <v>77.062451811873601</v>
      </c>
      <c r="I2220" s="71">
        <v>1.9408819192900398E-6</v>
      </c>
      <c r="J2220" s="68">
        <v>43.5235158057055</v>
      </c>
      <c r="K2220" s="71">
        <v>0.230586570874735</v>
      </c>
      <c r="L2220" s="68">
        <v>38.087895142636903</v>
      </c>
    </row>
    <row r="2221" spans="1:12" x14ac:dyDescent="0.2">
      <c r="A2221" s="72" t="s">
        <v>4606</v>
      </c>
      <c r="B2221" s="66" t="s">
        <v>4607</v>
      </c>
      <c r="C2221" s="67">
        <v>13</v>
      </c>
      <c r="D2221" s="67" t="s">
        <v>343</v>
      </c>
      <c r="E2221" s="71">
        <v>0.224152926186483</v>
      </c>
      <c r="F2221" s="68">
        <v>50.578257517347701</v>
      </c>
      <c r="G2221" s="71">
        <v>0.21515275200522099</v>
      </c>
      <c r="H2221" s="68">
        <v>13.3770239013107</v>
      </c>
      <c r="I2221" s="71">
        <v>1.5121415831872301E-11</v>
      </c>
      <c r="J2221" s="68">
        <v>33.2690824980725</v>
      </c>
      <c r="K2221" s="71">
        <v>0.45730602653910701</v>
      </c>
      <c r="L2221" s="68">
        <v>58.249807247494203</v>
      </c>
    </row>
    <row r="2222" spans="1:12" x14ac:dyDescent="0.2">
      <c r="A2222" s="72" t="s">
        <v>4608</v>
      </c>
      <c r="B2222" s="66" t="s">
        <v>4609</v>
      </c>
      <c r="C2222" s="67">
        <v>13</v>
      </c>
      <c r="D2222" s="67" t="s">
        <v>343</v>
      </c>
      <c r="E2222" s="71">
        <v>0.17343019267988999</v>
      </c>
      <c r="F2222" s="68">
        <v>39.244410177332298</v>
      </c>
      <c r="G2222" s="71">
        <v>0.226530249177186</v>
      </c>
      <c r="H2222" s="68">
        <v>18.812644564379301</v>
      </c>
      <c r="I2222" s="71">
        <v>0</v>
      </c>
      <c r="J2222" s="68">
        <v>32.459521973785698</v>
      </c>
      <c r="K2222" s="71">
        <v>0.29376032886248399</v>
      </c>
      <c r="L2222" s="68">
        <v>43.3693138010794</v>
      </c>
    </row>
    <row r="2223" spans="1:12" x14ac:dyDescent="0.2">
      <c r="A2223" s="72" t="s">
        <v>4610</v>
      </c>
      <c r="B2223" s="66" t="s">
        <v>4611</v>
      </c>
      <c r="C2223" s="67">
        <v>13</v>
      </c>
      <c r="D2223" s="67" t="s">
        <v>343</v>
      </c>
      <c r="E2223" s="71">
        <v>0.119845871434556</v>
      </c>
      <c r="F2223" s="68">
        <v>26.407093292212799</v>
      </c>
      <c r="G2223" s="71">
        <v>0.242129248550988</v>
      </c>
      <c r="H2223" s="68">
        <v>28.758673862760201</v>
      </c>
      <c r="I2223" s="71">
        <v>0</v>
      </c>
      <c r="J2223" s="68">
        <v>32.459521973785698</v>
      </c>
      <c r="K2223" s="71">
        <v>0.117408365752679</v>
      </c>
      <c r="L2223" s="68">
        <v>26.7154973014649</v>
      </c>
    </row>
    <row r="2224" spans="1:12" x14ac:dyDescent="0.2">
      <c r="A2224" s="72" t="s">
        <v>4612</v>
      </c>
      <c r="B2224" s="66" t="s">
        <v>4613</v>
      </c>
      <c r="C2224" s="67">
        <v>13</v>
      </c>
      <c r="D2224" s="67" t="s">
        <v>343</v>
      </c>
      <c r="E2224" s="71">
        <v>0.13787202848871499</v>
      </c>
      <c r="F2224" s="68">
        <v>31.7656129529684</v>
      </c>
      <c r="G2224" s="71">
        <v>0.21510974884172199</v>
      </c>
      <c r="H2224" s="68">
        <v>13.2613723978412</v>
      </c>
      <c r="I2224" s="71">
        <v>1.9616770827110102E-5</v>
      </c>
      <c r="J2224" s="68">
        <v>58.172706245181203</v>
      </c>
      <c r="K2224" s="71">
        <v>0.19848671985359601</v>
      </c>
      <c r="L2224" s="68">
        <v>35.890516576715498</v>
      </c>
    </row>
    <row r="2225" spans="1:12" x14ac:dyDescent="0.2">
      <c r="A2225" s="72" t="s">
        <v>4614</v>
      </c>
      <c r="B2225" s="66" t="s">
        <v>4615</v>
      </c>
      <c r="C2225" s="67">
        <v>13</v>
      </c>
      <c r="D2225" s="67" t="s">
        <v>343</v>
      </c>
      <c r="E2225" s="71">
        <v>0.36192076776988802</v>
      </c>
      <c r="F2225" s="68">
        <v>82.613723978411699</v>
      </c>
      <c r="G2225" s="71">
        <v>0.22582575066105001</v>
      </c>
      <c r="H2225" s="68">
        <v>18.2729375481881</v>
      </c>
      <c r="I2225" s="71">
        <v>1.03975817104824E-6</v>
      </c>
      <c r="J2225" s="68">
        <v>41.441788743253703</v>
      </c>
      <c r="K2225" s="71">
        <v>0.85993551289044101</v>
      </c>
      <c r="L2225" s="68">
        <v>89.321511179645299</v>
      </c>
    </row>
    <row r="2226" spans="1:12" x14ac:dyDescent="0.2">
      <c r="A2226" s="72" t="s">
        <v>4616</v>
      </c>
      <c r="B2226" s="66" t="s">
        <v>4617</v>
      </c>
      <c r="C2226" s="67">
        <v>13</v>
      </c>
      <c r="D2226" s="67" t="s">
        <v>343</v>
      </c>
      <c r="E2226" s="71">
        <v>0.34845160393291302</v>
      </c>
      <c r="F2226" s="68">
        <v>79.414032382420999</v>
      </c>
      <c r="G2226" s="71">
        <v>0.21554825278371301</v>
      </c>
      <c r="H2226" s="68">
        <v>13.5312259059368</v>
      </c>
      <c r="I2226" s="71">
        <v>2.4191706779722299E-5</v>
      </c>
      <c r="J2226" s="68">
        <v>59.753276792598299</v>
      </c>
      <c r="K2226" s="71">
        <v>0.82978236730824795</v>
      </c>
      <c r="L2226" s="68">
        <v>86.700077101002293</v>
      </c>
    </row>
    <row r="2227" spans="1:12" x14ac:dyDescent="0.2">
      <c r="A2227" s="72" t="s">
        <v>4618</v>
      </c>
      <c r="B2227" s="66" t="s">
        <v>4619</v>
      </c>
      <c r="C2227" s="67">
        <v>13</v>
      </c>
      <c r="D2227" s="67" t="s">
        <v>343</v>
      </c>
      <c r="E2227" s="71">
        <v>0.37543531955272502</v>
      </c>
      <c r="F2227" s="68">
        <v>85.929067077872006</v>
      </c>
      <c r="G2227" s="71">
        <v>0.239276248961072</v>
      </c>
      <c r="H2227" s="68">
        <v>27.139552814186601</v>
      </c>
      <c r="I2227" s="71">
        <v>3.1885917245479298E-6</v>
      </c>
      <c r="J2227" s="68">
        <v>46.8003084040093</v>
      </c>
      <c r="K2227" s="71">
        <v>0.88702652110537805</v>
      </c>
      <c r="L2227" s="68">
        <v>91.287586738627596</v>
      </c>
    </row>
    <row r="2228" spans="1:12" x14ac:dyDescent="0.2">
      <c r="A2228" s="72" t="s">
        <v>4620</v>
      </c>
      <c r="B2228" s="66" t="s">
        <v>4621</v>
      </c>
      <c r="C2228" s="67">
        <v>13</v>
      </c>
      <c r="D2228" s="67" t="s">
        <v>343</v>
      </c>
      <c r="E2228" s="71">
        <v>0.37534224209176398</v>
      </c>
      <c r="F2228" s="68">
        <v>85.851966075559005</v>
      </c>
      <c r="G2228" s="71">
        <v>0.23856899648643701</v>
      </c>
      <c r="H2228" s="68">
        <v>26.7540478026214</v>
      </c>
      <c r="I2228" s="71">
        <v>4.1867595687542402E-5</v>
      </c>
      <c r="J2228" s="68">
        <v>63.646877409406301</v>
      </c>
      <c r="K2228" s="71">
        <v>0.88741586219316704</v>
      </c>
      <c r="L2228" s="68">
        <v>91.364687740940596</v>
      </c>
    </row>
    <row r="2229" spans="1:12" x14ac:dyDescent="0.2">
      <c r="A2229" s="72" t="s">
        <v>4622</v>
      </c>
      <c r="B2229" s="66" t="s">
        <v>4623</v>
      </c>
      <c r="C2229" s="67">
        <v>13</v>
      </c>
      <c r="D2229" s="67" t="s">
        <v>343</v>
      </c>
      <c r="E2229" s="71">
        <v>0.186264362527407</v>
      </c>
      <c r="F2229" s="68">
        <v>41.711642251349303</v>
      </c>
      <c r="G2229" s="71">
        <v>0.22783675028045899</v>
      </c>
      <c r="H2229" s="68">
        <v>19.8535080956052</v>
      </c>
      <c r="I2229" s="71">
        <v>2.4122405682455999E-5</v>
      </c>
      <c r="J2229" s="68">
        <v>59.714726291441799</v>
      </c>
      <c r="K2229" s="71">
        <v>0.33093221489608099</v>
      </c>
      <c r="L2229" s="68">
        <v>46.915959907478801</v>
      </c>
    </row>
    <row r="2230" spans="1:12" x14ac:dyDescent="0.2">
      <c r="A2230" s="72" t="s">
        <v>4624</v>
      </c>
      <c r="B2230" s="66" t="s">
        <v>4625</v>
      </c>
      <c r="C2230" s="67">
        <v>13</v>
      </c>
      <c r="D2230" s="67" t="s">
        <v>343</v>
      </c>
      <c r="E2230" s="71">
        <v>0.30154876132457797</v>
      </c>
      <c r="F2230" s="68">
        <v>68.195836545875096</v>
      </c>
      <c r="G2230" s="71">
        <v>0.235677249432071</v>
      </c>
      <c r="H2230" s="68">
        <v>24.787972243639199</v>
      </c>
      <c r="I2230" s="71">
        <v>3.3272963043968203E-5</v>
      </c>
      <c r="J2230" s="68">
        <v>62.181958365458797</v>
      </c>
      <c r="K2230" s="71">
        <v>0.668935761578619</v>
      </c>
      <c r="L2230" s="68">
        <v>74.749421742482696</v>
      </c>
    </row>
    <row r="2231" spans="1:12" x14ac:dyDescent="0.2">
      <c r="A2231" s="72" t="s">
        <v>4626</v>
      </c>
      <c r="B2231" s="66" t="s">
        <v>4627</v>
      </c>
      <c r="C2231" s="67">
        <v>13</v>
      </c>
      <c r="D2231" s="67" t="s">
        <v>343</v>
      </c>
      <c r="E2231" s="71">
        <v>0.39721232867915701</v>
      </c>
      <c r="F2231" s="68">
        <v>91.326137239784103</v>
      </c>
      <c r="G2231" s="71">
        <v>0.23302350095845101</v>
      </c>
      <c r="H2231" s="68">
        <v>23.2845026985351</v>
      </c>
      <c r="I2231" s="71">
        <v>5.4760597008540497E-6</v>
      </c>
      <c r="J2231" s="68">
        <v>50.771010023130302</v>
      </c>
      <c r="K2231" s="71">
        <v>0.95860800901931997</v>
      </c>
      <c r="L2231" s="68">
        <v>96.376252891287606</v>
      </c>
    </row>
    <row r="2232" spans="1:12" x14ac:dyDescent="0.2">
      <c r="A2232" s="72" t="s">
        <v>4628</v>
      </c>
      <c r="B2232" s="66" t="s">
        <v>4629</v>
      </c>
      <c r="C2232" s="67">
        <v>13</v>
      </c>
      <c r="D2232" s="67" t="s">
        <v>343</v>
      </c>
      <c r="E2232" s="71">
        <v>0.20604881148381499</v>
      </c>
      <c r="F2232" s="68">
        <v>46.5304548959136</v>
      </c>
      <c r="G2232" s="71">
        <v>0.24842492631198701</v>
      </c>
      <c r="H2232" s="68">
        <v>32.960678488820399</v>
      </c>
      <c r="I2232" s="71">
        <v>8.2280124555381598E-2</v>
      </c>
      <c r="J2232" s="68">
        <v>92.328450269853505</v>
      </c>
      <c r="K2232" s="71">
        <v>0.287441383584077</v>
      </c>
      <c r="L2232" s="68">
        <v>42.675404780262099</v>
      </c>
    </row>
    <row r="2233" spans="1:12" x14ac:dyDescent="0.2">
      <c r="A2233" s="72" t="s">
        <v>4630</v>
      </c>
      <c r="B2233" s="66" t="s">
        <v>4631</v>
      </c>
      <c r="C2233" s="67">
        <v>13</v>
      </c>
      <c r="D2233" s="67" t="s">
        <v>343</v>
      </c>
      <c r="E2233" s="71">
        <v>0.303770946463712</v>
      </c>
      <c r="F2233" s="68">
        <v>68.928296067848905</v>
      </c>
      <c r="G2233" s="71">
        <v>0.223772062025313</v>
      </c>
      <c r="H2233" s="68">
        <v>16.8465690053971</v>
      </c>
      <c r="I2233" s="71">
        <v>9.0112374824180598E-5</v>
      </c>
      <c r="J2233" s="68">
        <v>67.925983037779503</v>
      </c>
      <c r="K2233" s="71">
        <v>0.68745066499099805</v>
      </c>
      <c r="L2233" s="68">
        <v>76.252891287586706</v>
      </c>
    </row>
    <row r="2234" spans="1:12" x14ac:dyDescent="0.2">
      <c r="A2234" s="72" t="s">
        <v>4632</v>
      </c>
      <c r="B2234" s="66" t="s">
        <v>4633</v>
      </c>
      <c r="C2234" s="67">
        <v>13</v>
      </c>
      <c r="D2234" s="67" t="s">
        <v>343</v>
      </c>
      <c r="E2234" s="71">
        <v>0.39083822364298998</v>
      </c>
      <c r="F2234" s="68">
        <v>90.0925212027756</v>
      </c>
      <c r="G2234" s="71">
        <v>0.25718210793526902</v>
      </c>
      <c r="H2234" s="68">
        <v>79.645335389360099</v>
      </c>
      <c r="I2234" s="71">
        <v>0.33799796575750102</v>
      </c>
      <c r="J2234" s="68">
        <v>97.108712413261401</v>
      </c>
      <c r="K2234" s="71">
        <v>0.57733459723619895</v>
      </c>
      <c r="L2234" s="68">
        <v>68.388589051657704</v>
      </c>
    </row>
    <row r="2235" spans="1:12" x14ac:dyDescent="0.2">
      <c r="A2235" s="72" t="s">
        <v>4634</v>
      </c>
      <c r="B2235" s="66" t="s">
        <v>4635</v>
      </c>
      <c r="C2235" s="67">
        <v>13</v>
      </c>
      <c r="D2235" s="67" t="s">
        <v>343</v>
      </c>
      <c r="E2235" s="71">
        <v>0.24403220609097201</v>
      </c>
      <c r="F2235" s="68">
        <v>55.165767154972997</v>
      </c>
      <c r="G2235" s="71">
        <v>0.22997200005782101</v>
      </c>
      <c r="H2235" s="68">
        <v>21.434078643022399</v>
      </c>
      <c r="I2235" s="71">
        <v>0.1910174092036</v>
      </c>
      <c r="J2235" s="68">
        <v>95.489591364687698</v>
      </c>
      <c r="K2235" s="71">
        <v>0.31110720901149602</v>
      </c>
      <c r="L2235" s="68">
        <v>44.757131842714003</v>
      </c>
    </row>
    <row r="2236" spans="1:12" x14ac:dyDescent="0.2">
      <c r="A2236" s="72" t="s">
        <v>4636</v>
      </c>
      <c r="B2236" s="66" t="s">
        <v>4637</v>
      </c>
      <c r="C2236" s="67">
        <v>13</v>
      </c>
      <c r="D2236" s="67" t="s">
        <v>343</v>
      </c>
      <c r="E2236" s="71">
        <v>0.37354269205963703</v>
      </c>
      <c r="F2236" s="68">
        <v>85.389360061680804</v>
      </c>
      <c r="G2236" s="71">
        <v>0.23752900005608299</v>
      </c>
      <c r="H2236" s="68">
        <v>26.214340786430199</v>
      </c>
      <c r="I2236" s="71">
        <v>5.5453769122572697E-5</v>
      </c>
      <c r="J2236" s="68">
        <v>65.690053970701598</v>
      </c>
      <c r="K2236" s="71">
        <v>0.88304362235370504</v>
      </c>
      <c r="L2236" s="68">
        <v>90.940632228219002</v>
      </c>
    </row>
    <row r="2237" spans="1:12" x14ac:dyDescent="0.2">
      <c r="A2237" s="72" t="s">
        <v>4638</v>
      </c>
      <c r="B2237" s="66" t="s">
        <v>4639</v>
      </c>
      <c r="C2237" s="67">
        <v>13</v>
      </c>
      <c r="D2237" s="67" t="s">
        <v>343</v>
      </c>
      <c r="E2237" s="71">
        <v>0.254186243914509</v>
      </c>
      <c r="F2237" s="68">
        <v>57.671549730146502</v>
      </c>
      <c r="G2237" s="71">
        <v>0.24206274972083899</v>
      </c>
      <c r="H2237" s="68">
        <v>28.720123361603701</v>
      </c>
      <c r="I2237" s="71">
        <v>4.2493163357812203E-5</v>
      </c>
      <c r="J2237" s="68">
        <v>63.878180416345401</v>
      </c>
      <c r="K2237" s="71">
        <v>0.52045348885932896</v>
      </c>
      <c r="L2237" s="68">
        <v>63.5312259059368</v>
      </c>
    </row>
    <row r="2238" spans="1:12" x14ac:dyDescent="0.2">
      <c r="A2238" s="72" t="s">
        <v>4640</v>
      </c>
      <c r="B2238" s="66" t="s">
        <v>4641</v>
      </c>
      <c r="C2238" s="67">
        <v>13</v>
      </c>
      <c r="D2238" s="67" t="s">
        <v>343</v>
      </c>
      <c r="E2238" s="71">
        <v>0.21229211797849801</v>
      </c>
      <c r="F2238" s="68">
        <v>47.841171935235202</v>
      </c>
      <c r="G2238" s="71">
        <v>0.229790749902893</v>
      </c>
      <c r="H2238" s="68">
        <v>21.3955281418658</v>
      </c>
      <c r="I2238" s="71">
        <v>4.9908392210315397E-6</v>
      </c>
      <c r="J2238" s="68">
        <v>50.1542020046261</v>
      </c>
      <c r="K2238" s="71">
        <v>0.40708061319337902</v>
      </c>
      <c r="L2238" s="68">
        <v>53.4309946029298</v>
      </c>
    </row>
    <row r="2239" spans="1:12" x14ac:dyDescent="0.2">
      <c r="A2239" s="72" t="s">
        <v>4642</v>
      </c>
      <c r="B2239" s="66" t="s">
        <v>4643</v>
      </c>
      <c r="C2239" s="67">
        <v>13</v>
      </c>
      <c r="D2239" s="67" t="s">
        <v>343</v>
      </c>
      <c r="E2239" s="71">
        <v>0.227917493314931</v>
      </c>
      <c r="F2239" s="68">
        <v>51.696222050886703</v>
      </c>
      <c r="G2239" s="71">
        <v>0.243808020873411</v>
      </c>
      <c r="H2239" s="68">
        <v>29.9537393986122</v>
      </c>
      <c r="I2239" s="71">
        <v>7.9222144013368898E-2</v>
      </c>
      <c r="J2239" s="68">
        <v>92.135697764070898</v>
      </c>
      <c r="K2239" s="71">
        <v>0.360722315058013</v>
      </c>
      <c r="L2239" s="68">
        <v>49.653045489591399</v>
      </c>
    </row>
    <row r="2240" spans="1:12" x14ac:dyDescent="0.2">
      <c r="A2240" s="72" t="s">
        <v>4644</v>
      </c>
      <c r="B2240" s="66" t="s">
        <v>4645</v>
      </c>
      <c r="C2240" s="67">
        <v>13</v>
      </c>
      <c r="D2240" s="67" t="s">
        <v>343</v>
      </c>
      <c r="E2240" s="71">
        <v>0.33308903023650799</v>
      </c>
      <c r="F2240" s="68">
        <v>76.4456437933693</v>
      </c>
      <c r="G2240" s="71">
        <v>0.23627174957650901</v>
      </c>
      <c r="H2240" s="68">
        <v>25.404780262143401</v>
      </c>
      <c r="I2240" s="71">
        <v>6.5851439299793296E-6</v>
      </c>
      <c r="J2240" s="68">
        <v>52.043176561295297</v>
      </c>
      <c r="K2240" s="71">
        <v>0.762988755989086</v>
      </c>
      <c r="L2240" s="68">
        <v>81.958365458751004</v>
      </c>
    </row>
    <row r="2241" spans="1:12" x14ac:dyDescent="0.2">
      <c r="A2241" s="72" t="s">
        <v>4646</v>
      </c>
      <c r="B2241" s="66" t="s">
        <v>4647</v>
      </c>
      <c r="C2241" s="67">
        <v>13</v>
      </c>
      <c r="D2241" s="67" t="s">
        <v>343</v>
      </c>
      <c r="E2241" s="71">
        <v>0.17894930349626001</v>
      </c>
      <c r="F2241" s="68">
        <v>40.323824209714701</v>
      </c>
      <c r="G2241" s="71">
        <v>0.227055749907</v>
      </c>
      <c r="H2241" s="68">
        <v>19.121048573631501</v>
      </c>
      <c r="I2241" s="71">
        <v>2.13497100174844E-5</v>
      </c>
      <c r="J2241" s="68">
        <v>58.943716268311498</v>
      </c>
      <c r="K2241" s="71">
        <v>0.309770810871762</v>
      </c>
      <c r="L2241" s="68">
        <v>44.564379336931403</v>
      </c>
    </row>
    <row r="2242" spans="1:12" x14ac:dyDescent="0.2">
      <c r="A2242" s="72" t="s">
        <v>4648</v>
      </c>
      <c r="B2242" s="66" t="s">
        <v>4649</v>
      </c>
      <c r="C2242" s="67">
        <v>13</v>
      </c>
      <c r="D2242" s="67" t="s">
        <v>343</v>
      </c>
      <c r="E2242" s="71">
        <v>0.14409987635064</v>
      </c>
      <c r="F2242" s="68">
        <v>32.922127987663799</v>
      </c>
      <c r="G2242" s="71">
        <v>0.27661453919618101</v>
      </c>
      <c r="H2242" s="68">
        <v>84.656900539706996</v>
      </c>
      <c r="I2242" s="71">
        <v>3.19362271724743E-3</v>
      </c>
      <c r="J2242" s="68">
        <v>80.531996915959894</v>
      </c>
      <c r="K2242" s="71">
        <v>0.15249146713849099</v>
      </c>
      <c r="L2242" s="68">
        <v>31.225905936777199</v>
      </c>
    </row>
    <row r="2243" spans="1:12" x14ac:dyDescent="0.2">
      <c r="A2243" s="72" t="s">
        <v>4442</v>
      </c>
      <c r="B2243" s="66" t="s">
        <v>4650</v>
      </c>
      <c r="C2243" s="67">
        <v>13</v>
      </c>
      <c r="D2243" s="67" t="s">
        <v>343</v>
      </c>
      <c r="E2243" s="71">
        <v>9.7256758618331801E-2</v>
      </c>
      <c r="F2243" s="68">
        <v>18.2343870470316</v>
      </c>
      <c r="G2243" s="71">
        <v>0.24615650106161099</v>
      </c>
      <c r="H2243" s="68">
        <v>31.457208943716299</v>
      </c>
      <c r="I2243" s="71">
        <v>1.48766175795067E-2</v>
      </c>
      <c r="J2243" s="68">
        <v>86.622976098689307</v>
      </c>
      <c r="K2243" s="71">
        <v>3.0737157213877202E-2</v>
      </c>
      <c r="L2243" s="68">
        <v>14.572089437162701</v>
      </c>
    </row>
    <row r="2244" spans="1:12" x14ac:dyDescent="0.2">
      <c r="A2244" s="72" t="s">
        <v>4651</v>
      </c>
      <c r="B2244" s="66" t="s">
        <v>4652</v>
      </c>
      <c r="C2244" s="67">
        <v>13</v>
      </c>
      <c r="D2244" s="67" t="s">
        <v>343</v>
      </c>
      <c r="E2244" s="71">
        <v>0.38989538886922498</v>
      </c>
      <c r="F2244" s="68">
        <v>89.707016191210499</v>
      </c>
      <c r="G2244" s="71">
        <v>0.249999999000661</v>
      </c>
      <c r="H2244" s="68">
        <v>36.391673091750199</v>
      </c>
      <c r="I2244" s="71">
        <v>2.07951634209648E-6</v>
      </c>
      <c r="J2244" s="68">
        <v>43.870470316114101</v>
      </c>
      <c r="K2244" s="71">
        <v>0.91968408809067304</v>
      </c>
      <c r="L2244" s="68">
        <v>93.986121819583701</v>
      </c>
    </row>
    <row r="2245" spans="1:12" x14ac:dyDescent="0.2">
      <c r="A2245" s="72" t="s">
        <v>4653</v>
      </c>
      <c r="B2245" s="66" t="s">
        <v>4654</v>
      </c>
      <c r="C2245" s="67">
        <v>13</v>
      </c>
      <c r="D2245" s="67" t="s">
        <v>343</v>
      </c>
      <c r="E2245" s="71">
        <v>0.38771279041172502</v>
      </c>
      <c r="F2245" s="68">
        <v>88.820354664610605</v>
      </c>
      <c r="G2245" s="71">
        <v>0.249999999225544</v>
      </c>
      <c r="H2245" s="68">
        <v>36.5844255975328</v>
      </c>
      <c r="I2245" s="71">
        <v>1.36274617625469E-4</v>
      </c>
      <c r="J2245" s="68">
        <v>69.8920585967618</v>
      </c>
      <c r="K2245" s="71">
        <v>0.913002097392004</v>
      </c>
      <c r="L2245" s="68">
        <v>93.407864302235893</v>
      </c>
    </row>
    <row r="2246" spans="1:12" x14ac:dyDescent="0.2">
      <c r="A2246" s="72" t="s">
        <v>4655</v>
      </c>
      <c r="B2246" s="66" t="s">
        <v>4656</v>
      </c>
      <c r="C2246" s="67">
        <v>13</v>
      </c>
      <c r="D2246" s="67" t="s">
        <v>343</v>
      </c>
      <c r="E2246" s="71">
        <v>0.413129779793239</v>
      </c>
      <c r="F2246" s="68">
        <v>94.294525828835802</v>
      </c>
      <c r="G2246" s="71">
        <v>0.26450385451224401</v>
      </c>
      <c r="H2246" s="68">
        <v>81.649961449498804</v>
      </c>
      <c r="I2246" s="71">
        <v>4.60276274531082E-5</v>
      </c>
      <c r="J2246" s="68">
        <v>64.340786430223602</v>
      </c>
      <c r="K2246" s="71">
        <v>0.97483945724001997</v>
      </c>
      <c r="L2246" s="68">
        <v>97.764070932922095</v>
      </c>
    </row>
    <row r="2247" spans="1:12" x14ac:dyDescent="0.2">
      <c r="A2247" s="72" t="s">
        <v>4657</v>
      </c>
      <c r="B2247" s="66" t="s">
        <v>4658</v>
      </c>
      <c r="C2247" s="67">
        <v>13</v>
      </c>
      <c r="D2247" s="67" t="s">
        <v>343</v>
      </c>
      <c r="E2247" s="71">
        <v>0.40213094568923802</v>
      </c>
      <c r="F2247" s="68">
        <v>92.405551272166505</v>
      </c>
      <c r="G2247" s="71">
        <v>0.30737051724881298</v>
      </c>
      <c r="H2247" s="68">
        <v>89.051657671549705</v>
      </c>
      <c r="I2247" s="71">
        <v>2.05700010370214E-3</v>
      </c>
      <c r="J2247" s="68">
        <v>79.259830377794898</v>
      </c>
      <c r="K2247" s="71">
        <v>0.896965319715198</v>
      </c>
      <c r="L2247" s="68">
        <v>92.289899768696998</v>
      </c>
    </row>
    <row r="2248" spans="1:12" x14ac:dyDescent="0.2">
      <c r="A2248" s="72" t="s">
        <v>4659</v>
      </c>
      <c r="B2248" s="66" t="s">
        <v>4660</v>
      </c>
      <c r="C2248" s="67">
        <v>13</v>
      </c>
      <c r="D2248" s="67" t="s">
        <v>343</v>
      </c>
      <c r="E2248" s="71">
        <v>0.409396657607975</v>
      </c>
      <c r="F2248" s="68">
        <v>93.716268311488093</v>
      </c>
      <c r="G2248" s="71">
        <v>0.34154555865978098</v>
      </c>
      <c r="H2248" s="68">
        <v>92.020046260601404</v>
      </c>
      <c r="I2248" s="71">
        <v>2.8603015377591402E-2</v>
      </c>
      <c r="J2248" s="68">
        <v>89.629915188897499</v>
      </c>
      <c r="K2248" s="71">
        <v>0.85804139878655195</v>
      </c>
      <c r="L2248" s="68">
        <v>89.128758673862805</v>
      </c>
    </row>
    <row r="2249" spans="1:12" x14ac:dyDescent="0.2">
      <c r="A2249" s="72" t="s">
        <v>4661</v>
      </c>
      <c r="B2249" s="66" t="s">
        <v>4662</v>
      </c>
      <c r="C2249" s="67">
        <v>13</v>
      </c>
      <c r="D2249" s="67" t="s">
        <v>343</v>
      </c>
      <c r="E2249" s="71">
        <v>0.44380000017649401</v>
      </c>
      <c r="F2249" s="68">
        <v>97.108712413261401</v>
      </c>
      <c r="G2249" s="71">
        <v>0.31219452105010698</v>
      </c>
      <c r="H2249" s="68">
        <v>89.514263685427906</v>
      </c>
      <c r="I2249" s="71">
        <v>0.174891107510424</v>
      </c>
      <c r="J2249" s="68">
        <v>95.065535851966104</v>
      </c>
      <c r="K2249" s="71">
        <v>0.84431437196895198</v>
      </c>
      <c r="L2249" s="68">
        <v>88.242097147262896</v>
      </c>
    </row>
    <row r="2250" spans="1:12" x14ac:dyDescent="0.2">
      <c r="A2250" s="72" t="s">
        <v>4663</v>
      </c>
      <c r="B2250" s="66" t="s">
        <v>4664</v>
      </c>
      <c r="C2250" s="67">
        <v>13</v>
      </c>
      <c r="D2250" s="67" t="s">
        <v>343</v>
      </c>
      <c r="E2250" s="71">
        <v>0.36666938566013402</v>
      </c>
      <c r="F2250" s="68">
        <v>84.001542020046301</v>
      </c>
      <c r="G2250" s="71">
        <v>0.338068996042382</v>
      </c>
      <c r="H2250" s="68">
        <v>91.865844255975304</v>
      </c>
      <c r="I2250" s="71">
        <v>0.33821146276862302</v>
      </c>
      <c r="J2250" s="68">
        <v>97.147262914417894</v>
      </c>
      <c r="K2250" s="71">
        <v>0.42372769816939598</v>
      </c>
      <c r="L2250" s="68">
        <v>55.204317656129497</v>
      </c>
    </row>
    <row r="2251" spans="1:12" x14ac:dyDescent="0.2">
      <c r="A2251" s="72" t="s">
        <v>4665</v>
      </c>
      <c r="B2251" s="66" t="s">
        <v>4666</v>
      </c>
      <c r="C2251" s="67">
        <v>13</v>
      </c>
      <c r="D2251" s="67" t="s">
        <v>343</v>
      </c>
      <c r="E2251" s="71">
        <v>0.38578657106459902</v>
      </c>
      <c r="F2251" s="68">
        <v>88.280647648419404</v>
      </c>
      <c r="G2251" s="71">
        <v>0.23835899948289099</v>
      </c>
      <c r="H2251" s="68">
        <v>26.6769468003084</v>
      </c>
      <c r="I2251" s="71">
        <v>2.6368267217783298E-4</v>
      </c>
      <c r="J2251" s="68">
        <v>72.282189668465705</v>
      </c>
      <c r="K2251" s="71">
        <v>0.91873703103872795</v>
      </c>
      <c r="L2251" s="68">
        <v>93.947571318427094</v>
      </c>
    </row>
    <row r="2252" spans="1:12" x14ac:dyDescent="0.2">
      <c r="A2252" s="72" t="s">
        <v>4667</v>
      </c>
      <c r="B2252" s="66" t="s">
        <v>4668</v>
      </c>
      <c r="C2252" s="67">
        <v>13</v>
      </c>
      <c r="D2252" s="67" t="s">
        <v>343</v>
      </c>
      <c r="E2252" s="71">
        <v>0.39875986876698299</v>
      </c>
      <c r="F2252" s="68">
        <v>91.904394757131797</v>
      </c>
      <c r="G2252" s="71">
        <v>0.26146639799876098</v>
      </c>
      <c r="H2252" s="68">
        <v>80.956052428681602</v>
      </c>
      <c r="I2252" s="71">
        <v>8.1808176223378999E-4</v>
      </c>
      <c r="J2252" s="68">
        <v>76.252891287586706</v>
      </c>
      <c r="K2252" s="71">
        <v>0.93399512653995598</v>
      </c>
      <c r="L2252" s="68">
        <v>94.757131842714003</v>
      </c>
    </row>
    <row r="2253" spans="1:12" x14ac:dyDescent="0.2">
      <c r="A2253" s="72" t="s">
        <v>2578</v>
      </c>
      <c r="B2253" s="66" t="s">
        <v>4669</v>
      </c>
      <c r="C2253" s="67">
        <v>13</v>
      </c>
      <c r="D2253" s="67" t="s">
        <v>343</v>
      </c>
      <c r="E2253" s="71">
        <v>0.41633956137380401</v>
      </c>
      <c r="F2253" s="68">
        <v>94.988434849653004</v>
      </c>
      <c r="G2253" s="71">
        <v>0.28365312745918098</v>
      </c>
      <c r="H2253" s="68">
        <v>85.890516576715498</v>
      </c>
      <c r="I2253" s="71">
        <v>1.21728454008213E-3</v>
      </c>
      <c r="J2253" s="68">
        <v>77.486507324595195</v>
      </c>
      <c r="K2253" s="71">
        <v>0.96414827212214904</v>
      </c>
      <c r="L2253" s="68">
        <v>96.915959907478793</v>
      </c>
    </row>
    <row r="2254" spans="1:12" x14ac:dyDescent="0.2">
      <c r="A2254" s="72" t="s">
        <v>4670</v>
      </c>
      <c r="B2254" s="66" t="s">
        <v>4671</v>
      </c>
      <c r="C2254" s="67">
        <v>13</v>
      </c>
      <c r="D2254" s="67" t="s">
        <v>343</v>
      </c>
      <c r="E2254" s="71">
        <v>0.20469122327566</v>
      </c>
      <c r="F2254" s="68">
        <v>45.990747879722399</v>
      </c>
      <c r="G2254" s="71">
        <v>0.24477524996640801</v>
      </c>
      <c r="H2254" s="68">
        <v>30.647648419429501</v>
      </c>
      <c r="I2254" s="71">
        <v>0</v>
      </c>
      <c r="J2254" s="68">
        <v>32.459521973785698</v>
      </c>
      <c r="K2254" s="71">
        <v>0.36929841986057199</v>
      </c>
      <c r="L2254" s="68">
        <v>50.655358519660801</v>
      </c>
    </row>
    <row r="2255" spans="1:12" x14ac:dyDescent="0.2">
      <c r="A2255" s="72" t="s">
        <v>4672</v>
      </c>
      <c r="B2255" s="66" t="s">
        <v>4673</v>
      </c>
      <c r="C2255" s="67">
        <v>13</v>
      </c>
      <c r="D2255" s="67" t="s">
        <v>343</v>
      </c>
      <c r="E2255" s="71">
        <v>0.272053385616084</v>
      </c>
      <c r="F2255" s="68">
        <v>62.181958365458797</v>
      </c>
      <c r="G2255" s="71">
        <v>0.21514899961522099</v>
      </c>
      <c r="H2255" s="68">
        <v>13.3384734001542</v>
      </c>
      <c r="I2255" s="71">
        <v>2.84644365916111E-2</v>
      </c>
      <c r="J2255" s="68">
        <v>89.552814186584399</v>
      </c>
      <c r="K2255" s="71">
        <v>0.57254672064141998</v>
      </c>
      <c r="L2255" s="68">
        <v>67.848882035466502</v>
      </c>
    </row>
    <row r="2256" spans="1:12" x14ac:dyDescent="0.2">
      <c r="A2256" s="72" t="s">
        <v>4674</v>
      </c>
      <c r="B2256" s="66" t="s">
        <v>4675</v>
      </c>
      <c r="C2256" s="67">
        <v>13</v>
      </c>
      <c r="D2256" s="67" t="s">
        <v>343</v>
      </c>
      <c r="E2256" s="71">
        <v>0.178421538627175</v>
      </c>
      <c r="F2256" s="68">
        <v>40.246723207401701</v>
      </c>
      <c r="G2256" s="71">
        <v>0.20553231110319101</v>
      </c>
      <c r="H2256" s="68">
        <v>11.7964533538936</v>
      </c>
      <c r="I2256" s="71">
        <v>0.228360716702462</v>
      </c>
      <c r="J2256" s="68">
        <v>95.913646877409406</v>
      </c>
      <c r="K2256" s="71">
        <v>0.101371588075874</v>
      </c>
      <c r="L2256" s="68">
        <v>24.749421742482699</v>
      </c>
    </row>
    <row r="2257" spans="1:12" x14ac:dyDescent="0.2">
      <c r="A2257" s="72" t="s">
        <v>4676</v>
      </c>
      <c r="B2257" s="66" t="s">
        <v>4677</v>
      </c>
      <c r="C2257" s="67">
        <v>13</v>
      </c>
      <c r="D2257" s="67" t="s">
        <v>343</v>
      </c>
      <c r="E2257" s="71">
        <v>0.266931961119729</v>
      </c>
      <c r="F2257" s="68">
        <v>61.295296838858903</v>
      </c>
      <c r="G2257" s="71">
        <v>0.22805076248515799</v>
      </c>
      <c r="H2257" s="68">
        <v>20.1619121048574</v>
      </c>
      <c r="I2257" s="71">
        <v>9.1410223487240594E-2</v>
      </c>
      <c r="J2257" s="68">
        <v>92.675404780262099</v>
      </c>
      <c r="K2257" s="71">
        <v>0.48133489738678797</v>
      </c>
      <c r="L2257" s="68">
        <v>60.0231303006939</v>
      </c>
    </row>
    <row r="2258" spans="1:12" x14ac:dyDescent="0.2">
      <c r="A2258" s="72" t="s">
        <v>4678</v>
      </c>
      <c r="B2258" s="66" t="s">
        <v>4679</v>
      </c>
      <c r="C2258" s="67">
        <v>13</v>
      </c>
      <c r="D2258" s="67" t="s">
        <v>343</v>
      </c>
      <c r="E2258" s="71">
        <v>7.9567098466626698E-2</v>
      </c>
      <c r="F2258" s="68">
        <v>9.0208172706245193</v>
      </c>
      <c r="G2258" s="71">
        <v>0.224349500631531</v>
      </c>
      <c r="H2258" s="68">
        <v>17.193523515805701</v>
      </c>
      <c r="I2258" s="71">
        <v>9.8781337101119197E-4</v>
      </c>
      <c r="J2258" s="68">
        <v>76.792598303777993</v>
      </c>
      <c r="K2258" s="71">
        <v>1.3363981397337899E-2</v>
      </c>
      <c r="L2258" s="68">
        <v>10.7170393215112</v>
      </c>
    </row>
    <row r="2259" spans="1:12" x14ac:dyDescent="0.2">
      <c r="A2259" s="72" t="s">
        <v>4680</v>
      </c>
      <c r="B2259" s="66" t="s">
        <v>4681</v>
      </c>
      <c r="C2259" s="67">
        <v>19</v>
      </c>
      <c r="D2259" s="67" t="s">
        <v>343</v>
      </c>
      <c r="E2259" s="71">
        <v>0.33213230183651199</v>
      </c>
      <c r="F2259" s="68">
        <v>75.186567164179095</v>
      </c>
      <c r="G2259" s="71">
        <v>0.412885244230485</v>
      </c>
      <c r="H2259" s="68">
        <v>92.910447761194007</v>
      </c>
      <c r="I2259" s="71">
        <v>5.9362222139345E-2</v>
      </c>
      <c r="J2259" s="68">
        <v>82.649253731343293</v>
      </c>
      <c r="K2259" s="71">
        <v>0.52414943913970502</v>
      </c>
      <c r="L2259" s="68">
        <v>62.686567164179102</v>
      </c>
    </row>
    <row r="2260" spans="1:12" x14ac:dyDescent="0.2">
      <c r="A2260" s="72" t="s">
        <v>4682</v>
      </c>
      <c r="B2260" s="66" t="s">
        <v>4683</v>
      </c>
      <c r="C2260" s="67">
        <v>13</v>
      </c>
      <c r="D2260" s="67" t="s">
        <v>343</v>
      </c>
      <c r="E2260" s="71">
        <v>0.23503567914760201</v>
      </c>
      <c r="F2260" s="68">
        <v>53.662297609868901</v>
      </c>
      <c r="G2260" s="71">
        <v>0.228336000482073</v>
      </c>
      <c r="H2260" s="68">
        <v>20.393215111796501</v>
      </c>
      <c r="I2260" s="71">
        <v>3.0499573017414999E-6</v>
      </c>
      <c r="J2260" s="68">
        <v>46.414803392444099</v>
      </c>
      <c r="K2260" s="71">
        <v>0.47676798700343098</v>
      </c>
      <c r="L2260" s="68">
        <v>59.8303777949113</v>
      </c>
    </row>
    <row r="2261" spans="1:12" x14ac:dyDescent="0.2">
      <c r="A2261" s="72" t="s">
        <v>4684</v>
      </c>
      <c r="B2261" s="66" t="s">
        <v>4685</v>
      </c>
      <c r="C2261" s="67">
        <v>13</v>
      </c>
      <c r="D2261" s="67" t="s">
        <v>343</v>
      </c>
      <c r="E2261" s="71">
        <v>0.32818973847684502</v>
      </c>
      <c r="F2261" s="68">
        <v>74.865073245952203</v>
      </c>
      <c r="G2261" s="71">
        <v>0.25656498743226103</v>
      </c>
      <c r="H2261" s="68">
        <v>79.491133384733999</v>
      </c>
      <c r="I2261" s="71">
        <v>6.8258502668315697E-4</v>
      </c>
      <c r="J2261" s="68">
        <v>75.751734772552098</v>
      </c>
      <c r="K2261" s="71">
        <v>0.72732164297158997</v>
      </c>
      <c r="L2261" s="68">
        <v>79.452582883577506</v>
      </c>
    </row>
    <row r="2262" spans="1:12" x14ac:dyDescent="0.2">
      <c r="A2262" s="72" t="s">
        <v>4686</v>
      </c>
      <c r="B2262" s="66" t="s">
        <v>4687</v>
      </c>
      <c r="C2262" s="67">
        <v>13</v>
      </c>
      <c r="D2262" s="67" t="s">
        <v>343</v>
      </c>
      <c r="E2262" s="71">
        <v>0.224343495237668</v>
      </c>
      <c r="F2262" s="68">
        <v>50.732459521973801</v>
      </c>
      <c r="G2262" s="71">
        <v>0.24837674753005101</v>
      </c>
      <c r="H2262" s="68">
        <v>32.806476484194299</v>
      </c>
      <c r="I2262" s="71">
        <v>5.2786291391392502E-6</v>
      </c>
      <c r="J2262" s="68">
        <v>50.424055512721701</v>
      </c>
      <c r="K2262" s="71">
        <v>0.42464845955381297</v>
      </c>
      <c r="L2262" s="68">
        <v>55.242868157285997</v>
      </c>
    </row>
    <row r="2263" spans="1:12" x14ac:dyDescent="0.2">
      <c r="A2263" s="72" t="s">
        <v>4688</v>
      </c>
      <c r="B2263" s="66" t="s">
        <v>4689</v>
      </c>
      <c r="C2263" s="67">
        <v>13</v>
      </c>
      <c r="D2263" s="67" t="s">
        <v>343</v>
      </c>
      <c r="E2263" s="71">
        <v>0.46065140782499803</v>
      </c>
      <c r="F2263" s="68">
        <v>97.802621434078603</v>
      </c>
      <c r="G2263" s="71">
        <v>0.37866325540943202</v>
      </c>
      <c r="H2263" s="68">
        <v>93.986121819583701</v>
      </c>
      <c r="I2263" s="71">
        <v>0.35192305284737702</v>
      </c>
      <c r="J2263" s="68">
        <v>97.455666923669995</v>
      </c>
      <c r="K2263" s="71">
        <v>0.65136791521818604</v>
      </c>
      <c r="L2263" s="68">
        <v>73.3230531996916</v>
      </c>
    </row>
    <row r="2264" spans="1:12" x14ac:dyDescent="0.2">
      <c r="A2264" s="72" t="s">
        <v>4690</v>
      </c>
      <c r="B2264" s="66" t="s">
        <v>4691</v>
      </c>
      <c r="C2264" s="67">
        <v>13</v>
      </c>
      <c r="D2264" s="67" t="s">
        <v>343</v>
      </c>
      <c r="E2264" s="71">
        <v>0.28292905450982098</v>
      </c>
      <c r="F2264" s="68">
        <v>64.572089437162703</v>
      </c>
      <c r="G2264" s="71">
        <v>0.22730863728513301</v>
      </c>
      <c r="H2264" s="68">
        <v>19.352351580570499</v>
      </c>
      <c r="I2264" s="71">
        <v>1.5132511021778299E-2</v>
      </c>
      <c r="J2264" s="68">
        <v>86.7386276021588</v>
      </c>
      <c r="K2264" s="71">
        <v>0.60634601522255305</v>
      </c>
      <c r="L2264" s="68">
        <v>70.1233616037009</v>
      </c>
    </row>
    <row r="2265" spans="1:12" x14ac:dyDescent="0.2">
      <c r="A2265" s="72" t="s">
        <v>4692</v>
      </c>
      <c r="B2265" s="66" t="s">
        <v>4693</v>
      </c>
      <c r="C2265" s="67">
        <v>19</v>
      </c>
      <c r="D2265" s="67" t="s">
        <v>343</v>
      </c>
      <c r="E2265" s="71">
        <v>0.213461961336322</v>
      </c>
      <c r="F2265" s="68">
        <v>43.097014925373102</v>
      </c>
      <c r="G2265" s="71">
        <v>0.25518142912013703</v>
      </c>
      <c r="H2265" s="68">
        <v>67.537313432835802</v>
      </c>
      <c r="I2265" s="71">
        <v>7.2660444900173897E-5</v>
      </c>
      <c r="J2265" s="68">
        <v>36.9402985074627</v>
      </c>
      <c r="K2265" s="71">
        <v>0.38513179444392998</v>
      </c>
      <c r="L2265" s="68">
        <v>43.656716417910403</v>
      </c>
    </row>
    <row r="2266" spans="1:12" x14ac:dyDescent="0.2">
      <c r="A2266" s="72" t="s">
        <v>4694</v>
      </c>
      <c r="B2266" s="66" t="s">
        <v>4695</v>
      </c>
      <c r="C2266" s="67">
        <v>19</v>
      </c>
      <c r="D2266" s="67" t="s">
        <v>343</v>
      </c>
      <c r="E2266" s="71">
        <v>0.23969826761507301</v>
      </c>
      <c r="F2266" s="68">
        <v>48.880597014925399</v>
      </c>
      <c r="G2266" s="71">
        <v>0.24845578253696099</v>
      </c>
      <c r="H2266" s="68">
        <v>43.283582089552198</v>
      </c>
      <c r="I2266" s="71">
        <v>2.6245672122605399E-5</v>
      </c>
      <c r="J2266" s="68">
        <v>28.544776119403</v>
      </c>
      <c r="K2266" s="71">
        <v>0.47061277463613599</v>
      </c>
      <c r="L2266" s="68">
        <v>54.104477611940297</v>
      </c>
    </row>
    <row r="2267" spans="1:12" x14ac:dyDescent="0.2">
      <c r="A2267" s="72" t="s">
        <v>4696</v>
      </c>
      <c r="B2267" s="66" t="s">
        <v>4697</v>
      </c>
      <c r="C2267" s="67">
        <v>19</v>
      </c>
      <c r="D2267" s="67" t="s">
        <v>343</v>
      </c>
      <c r="E2267" s="71">
        <v>0.26220510852446299</v>
      </c>
      <c r="F2267" s="68">
        <v>54.8507462686567</v>
      </c>
      <c r="G2267" s="71">
        <v>0.24912774976461599</v>
      </c>
      <c r="H2267" s="68">
        <v>44.0298507462687</v>
      </c>
      <c r="I2267" s="71">
        <v>3.4796331224770801E-4</v>
      </c>
      <c r="J2267" s="68">
        <v>47.201492537313399</v>
      </c>
      <c r="K2267" s="71">
        <v>0.53713961249652398</v>
      </c>
      <c r="L2267" s="68">
        <v>64.179104477611901</v>
      </c>
    </row>
    <row r="2268" spans="1:12" x14ac:dyDescent="0.2">
      <c r="A2268" s="72" t="s">
        <v>4698</v>
      </c>
      <c r="B2268" s="66" t="s">
        <v>4699</v>
      </c>
      <c r="C2268" s="67">
        <v>19</v>
      </c>
      <c r="D2268" s="67" t="s">
        <v>343</v>
      </c>
      <c r="E2268" s="71">
        <v>0.28727395524411098</v>
      </c>
      <c r="F2268" s="68">
        <v>61.753731343283597</v>
      </c>
      <c r="G2268" s="71">
        <v>0.25157700926021298</v>
      </c>
      <c r="H2268" s="68">
        <v>63.0597014925373</v>
      </c>
      <c r="I2268" s="71">
        <v>6.5937402869599703E-5</v>
      </c>
      <c r="J2268" s="68">
        <v>35.820895522388099</v>
      </c>
      <c r="K2268" s="71">
        <v>0.61017891906925004</v>
      </c>
      <c r="L2268" s="68">
        <v>73.694029850746304</v>
      </c>
    </row>
    <row r="2269" spans="1:12" x14ac:dyDescent="0.2">
      <c r="A2269" s="72" t="s">
        <v>4700</v>
      </c>
      <c r="B2269" s="66" t="s">
        <v>4701</v>
      </c>
      <c r="C2269" s="67">
        <v>19</v>
      </c>
      <c r="D2269" s="67" t="s">
        <v>343</v>
      </c>
      <c r="E2269" s="71">
        <v>0.32586529112767898</v>
      </c>
      <c r="F2269" s="68">
        <v>72.761194029850799</v>
      </c>
      <c r="G2269" s="71">
        <v>0.237584748881322</v>
      </c>
      <c r="H2269" s="68">
        <v>34.514925373134297</v>
      </c>
      <c r="I2269" s="71">
        <v>0</v>
      </c>
      <c r="J2269" s="68">
        <v>13.0597014925373</v>
      </c>
      <c r="K2269" s="71">
        <v>0.74001112450171502</v>
      </c>
      <c r="L2269" s="68">
        <v>86.007462686567195</v>
      </c>
    </row>
    <row r="2270" spans="1:12" x14ac:dyDescent="0.2">
      <c r="A2270" s="72" t="s">
        <v>2570</v>
      </c>
      <c r="B2270" s="66" t="s">
        <v>4702</v>
      </c>
      <c r="C2270" s="67">
        <v>13</v>
      </c>
      <c r="D2270" s="67" t="s">
        <v>343</v>
      </c>
      <c r="E2270" s="71">
        <v>0.37032183732805801</v>
      </c>
      <c r="F2270" s="68">
        <v>84.656900539706996</v>
      </c>
      <c r="G2270" s="71">
        <v>0.279232099813499</v>
      </c>
      <c r="H2270" s="68">
        <v>85.312259059367804</v>
      </c>
      <c r="I2270" s="71">
        <v>3.5892418652401101E-2</v>
      </c>
      <c r="J2270" s="68">
        <v>89.899768696993107</v>
      </c>
      <c r="K2270" s="71">
        <v>0.79584099351827398</v>
      </c>
      <c r="L2270" s="68">
        <v>84.387047031611402</v>
      </c>
    </row>
    <row r="2271" spans="1:12" x14ac:dyDescent="0.2">
      <c r="A2271" s="72" t="s">
        <v>4703</v>
      </c>
      <c r="B2271" s="66" t="s">
        <v>4704</v>
      </c>
      <c r="C2271" s="67">
        <v>19</v>
      </c>
      <c r="D2271" s="67" t="s">
        <v>343</v>
      </c>
      <c r="E2271" s="71">
        <v>0.41166403907363602</v>
      </c>
      <c r="F2271" s="68">
        <v>91.977611940298502</v>
      </c>
      <c r="G2271" s="71">
        <v>0.22315243406174001</v>
      </c>
      <c r="H2271" s="68">
        <v>29.664179104477601</v>
      </c>
      <c r="I2271" s="71">
        <v>0.138214795176718</v>
      </c>
      <c r="J2271" s="68">
        <v>89.738805970149201</v>
      </c>
      <c r="K2271" s="71">
        <v>0.87362488798244797</v>
      </c>
      <c r="L2271" s="68">
        <v>94.402985074626898</v>
      </c>
    </row>
    <row r="2272" spans="1:12" x14ac:dyDescent="0.2">
      <c r="A2272" s="72" t="s">
        <v>2182</v>
      </c>
      <c r="B2272" s="66" t="s">
        <v>4705</v>
      </c>
      <c r="C2272" s="67">
        <v>19</v>
      </c>
      <c r="D2272" s="67" t="s">
        <v>343</v>
      </c>
      <c r="E2272" s="71">
        <v>0.304941703957258</v>
      </c>
      <c r="F2272" s="68">
        <v>66.791044776119406</v>
      </c>
      <c r="G2272" s="71">
        <v>0.20076754260107299</v>
      </c>
      <c r="H2272" s="68">
        <v>26.305970149253699</v>
      </c>
      <c r="I2272" s="71">
        <v>0.20234980375047601</v>
      </c>
      <c r="J2272" s="68">
        <v>93.283582089552198</v>
      </c>
      <c r="K2272" s="71">
        <v>0.51170776552022501</v>
      </c>
      <c r="L2272" s="68">
        <v>59.888059701492502</v>
      </c>
    </row>
    <row r="2273" spans="1:12" x14ac:dyDescent="0.2">
      <c r="A2273" s="72" t="s">
        <v>4706</v>
      </c>
      <c r="B2273" s="66" t="s">
        <v>4707</v>
      </c>
      <c r="C2273" s="67">
        <v>13</v>
      </c>
      <c r="D2273" s="67" t="s">
        <v>343</v>
      </c>
      <c r="E2273" s="71">
        <v>0.314756945157454</v>
      </c>
      <c r="F2273" s="68">
        <v>71.472629144178896</v>
      </c>
      <c r="G2273" s="71">
        <v>0.18543970054279299</v>
      </c>
      <c r="H2273" s="68">
        <v>10.292983808789501</v>
      </c>
      <c r="I2273" s="71">
        <v>6.4893149783797094E-2</v>
      </c>
      <c r="J2273" s="68">
        <v>91.673091750192796</v>
      </c>
      <c r="K2273" s="71">
        <v>0.69393798514577298</v>
      </c>
      <c r="L2273" s="68">
        <v>76.638396299151907</v>
      </c>
    </row>
    <row r="2274" spans="1:12" x14ac:dyDescent="0.2">
      <c r="A2274" s="72" t="s">
        <v>4708</v>
      </c>
      <c r="B2274" s="66" t="s">
        <v>4709</v>
      </c>
      <c r="C2274" s="67">
        <v>13</v>
      </c>
      <c r="D2274" s="67" t="s">
        <v>343</v>
      </c>
      <c r="E2274" s="71">
        <v>0.25614243364005801</v>
      </c>
      <c r="F2274" s="68">
        <v>58.442559753276797</v>
      </c>
      <c r="G2274" s="71">
        <v>0.212692752366022</v>
      </c>
      <c r="H2274" s="68">
        <v>12.798766383963001</v>
      </c>
      <c r="I2274" s="71">
        <v>1.6764356575837099E-3</v>
      </c>
      <c r="J2274" s="68">
        <v>78.797224363916698</v>
      </c>
      <c r="K2274" s="71">
        <v>0.55405811289656903</v>
      </c>
      <c r="L2274" s="68">
        <v>66.769468003084</v>
      </c>
    </row>
    <row r="2275" spans="1:12" x14ac:dyDescent="0.2">
      <c r="A2275" s="72" t="s">
        <v>4710</v>
      </c>
      <c r="B2275" s="66" t="s">
        <v>4711</v>
      </c>
      <c r="C2275" s="67">
        <v>13</v>
      </c>
      <c r="D2275" s="67" t="s">
        <v>343</v>
      </c>
      <c r="E2275" s="71">
        <v>0.38711084223167103</v>
      </c>
      <c r="F2275" s="68">
        <v>88.627602158828097</v>
      </c>
      <c r="G2275" s="71">
        <v>0.182120936107247</v>
      </c>
      <c r="H2275" s="68">
        <v>10.0231303006939</v>
      </c>
      <c r="I2275" s="71">
        <v>0.58964623241976599</v>
      </c>
      <c r="J2275" s="68">
        <v>98.997686969930598</v>
      </c>
      <c r="K2275" s="71">
        <v>0.38956535816800097</v>
      </c>
      <c r="L2275" s="68">
        <v>52.043176561295297</v>
      </c>
    </row>
    <row r="2276" spans="1:12" x14ac:dyDescent="0.2">
      <c r="A2276" s="72" t="s">
        <v>4712</v>
      </c>
      <c r="B2276" s="66" t="s">
        <v>4713</v>
      </c>
      <c r="C2276" s="67">
        <v>13</v>
      </c>
      <c r="D2276" s="67" t="s">
        <v>343</v>
      </c>
      <c r="E2276" s="71">
        <v>0.147043073098345</v>
      </c>
      <c r="F2276" s="68">
        <v>33.5774865073246</v>
      </c>
      <c r="G2276" s="71">
        <v>0.20483399752943501</v>
      </c>
      <c r="H2276" s="68">
        <v>11.7193523515806</v>
      </c>
      <c r="I2276" s="71">
        <v>1.29116678221636E-8</v>
      </c>
      <c r="J2276" s="68">
        <v>36.006168080184999</v>
      </c>
      <c r="K2276" s="71">
        <v>0.23629520885393099</v>
      </c>
      <c r="L2276" s="68">
        <v>38.781804163454098</v>
      </c>
    </row>
    <row r="2277" spans="1:12" x14ac:dyDescent="0.2">
      <c r="A2277" s="72" t="s">
        <v>4714</v>
      </c>
      <c r="B2277" s="66" t="s">
        <v>4715</v>
      </c>
      <c r="C2277" s="67">
        <v>13</v>
      </c>
      <c r="D2277" s="67" t="s">
        <v>343</v>
      </c>
      <c r="E2277" s="71">
        <v>0.228977584572854</v>
      </c>
      <c r="F2277" s="68">
        <v>51.927525057825797</v>
      </c>
      <c r="G2277" s="71">
        <v>0.23079475044282299</v>
      </c>
      <c r="H2277" s="68">
        <v>22.050886661526601</v>
      </c>
      <c r="I2277" s="71">
        <v>0</v>
      </c>
      <c r="J2277" s="68">
        <v>32.459521973785698</v>
      </c>
      <c r="K2277" s="71">
        <v>0.456138003275741</v>
      </c>
      <c r="L2277" s="68">
        <v>58.134155744024703</v>
      </c>
    </row>
    <row r="2278" spans="1:12" x14ac:dyDescent="0.2">
      <c r="A2278" s="72" t="s">
        <v>4716</v>
      </c>
      <c r="B2278" s="66" t="s">
        <v>4717</v>
      </c>
      <c r="C2278" s="67">
        <v>13</v>
      </c>
      <c r="D2278" s="67" t="s">
        <v>343</v>
      </c>
      <c r="E2278" s="71">
        <v>0.199337965083383</v>
      </c>
      <c r="F2278" s="68">
        <v>44.525828835774902</v>
      </c>
      <c r="G2278" s="71">
        <v>0.235176499865207</v>
      </c>
      <c r="H2278" s="68">
        <v>24.595219737856599</v>
      </c>
      <c r="I2278" s="71">
        <v>1.16170265732352E-11</v>
      </c>
      <c r="J2278" s="68">
        <v>33.1919814957594</v>
      </c>
      <c r="K2278" s="71">
        <v>0.36283739537332499</v>
      </c>
      <c r="L2278" s="68">
        <v>49.8843484965305</v>
      </c>
    </row>
    <row r="2279" spans="1:12" x14ac:dyDescent="0.2">
      <c r="A2279" s="72" t="s">
        <v>368</v>
      </c>
      <c r="B2279" s="66" t="s">
        <v>4718</v>
      </c>
      <c r="C2279" s="67">
        <v>13</v>
      </c>
      <c r="D2279" s="67" t="s">
        <v>343</v>
      </c>
      <c r="E2279" s="71">
        <v>0.174753901589174</v>
      </c>
      <c r="F2279" s="68">
        <v>39.591364687740899</v>
      </c>
      <c r="G2279" s="71">
        <v>0.22306699869830801</v>
      </c>
      <c r="H2279" s="68">
        <v>16.4225134926754</v>
      </c>
      <c r="I2279" s="71">
        <v>9.5088436094707503E-15</v>
      </c>
      <c r="J2279" s="68">
        <v>32.536622976098698</v>
      </c>
      <c r="K2279" s="71">
        <v>0.30119470606920401</v>
      </c>
      <c r="L2279" s="68">
        <v>43.716268311488101</v>
      </c>
    </row>
    <row r="2280" spans="1:12" x14ac:dyDescent="0.2">
      <c r="A2280" s="72" t="s">
        <v>798</v>
      </c>
      <c r="B2280" s="66" t="s">
        <v>4719</v>
      </c>
      <c r="C2280" s="67">
        <v>13</v>
      </c>
      <c r="D2280" s="67" t="s">
        <v>343</v>
      </c>
      <c r="E2280" s="71">
        <v>0.24047605074495301</v>
      </c>
      <c r="F2280" s="68">
        <v>54.741711642251303</v>
      </c>
      <c r="G2280" s="71">
        <v>0.231790498470752</v>
      </c>
      <c r="H2280" s="68">
        <v>22.629144178874299</v>
      </c>
      <c r="I2280" s="71">
        <v>2.8436753891558202E-4</v>
      </c>
      <c r="J2280" s="68">
        <v>72.436391673091705</v>
      </c>
      <c r="K2280" s="71">
        <v>0.48935328622519098</v>
      </c>
      <c r="L2280" s="68">
        <v>60.794140323824202</v>
      </c>
    </row>
    <row r="2281" spans="1:12" x14ac:dyDescent="0.2">
      <c r="A2281" s="72" t="s">
        <v>3893</v>
      </c>
      <c r="B2281" s="66" t="s">
        <v>4720</v>
      </c>
      <c r="C2281" s="67">
        <v>13</v>
      </c>
      <c r="D2281" s="67" t="s">
        <v>343</v>
      </c>
      <c r="E2281" s="71">
        <v>0.36118862455050399</v>
      </c>
      <c r="F2281" s="68">
        <v>82.305319969159598</v>
      </c>
      <c r="G2281" s="71">
        <v>0.235212125653672</v>
      </c>
      <c r="H2281" s="68">
        <v>24.7108712413261</v>
      </c>
      <c r="I2281" s="71">
        <v>0.26091197727545601</v>
      </c>
      <c r="J2281" s="68">
        <v>96.337702390131099</v>
      </c>
      <c r="K2281" s="71">
        <v>0.58744177072238601</v>
      </c>
      <c r="L2281" s="68">
        <v>68.928296067848905</v>
      </c>
    </row>
    <row r="2282" spans="1:12" x14ac:dyDescent="0.2">
      <c r="A2282" s="72" t="s">
        <v>4721</v>
      </c>
      <c r="B2282" s="66" t="s">
        <v>4722</v>
      </c>
      <c r="C2282" s="67">
        <v>13</v>
      </c>
      <c r="D2282" s="67" t="s">
        <v>343</v>
      </c>
      <c r="E2282" s="71">
        <v>0.28073606711600202</v>
      </c>
      <c r="F2282" s="68">
        <v>64.070932922127994</v>
      </c>
      <c r="G2282" s="71">
        <v>0.27991728400683902</v>
      </c>
      <c r="H2282" s="68">
        <v>85.350809560524297</v>
      </c>
      <c r="I2282" s="71">
        <v>4.6988350496878203E-2</v>
      </c>
      <c r="J2282" s="68">
        <v>90.747879722436394</v>
      </c>
      <c r="K2282" s="71">
        <v>0.51530256684428899</v>
      </c>
      <c r="L2282" s="68">
        <v>62.760215882806499</v>
      </c>
    </row>
    <row r="2283" spans="1:12" x14ac:dyDescent="0.2">
      <c r="A2283" s="72" t="s">
        <v>4723</v>
      </c>
      <c r="B2283" s="66" t="s">
        <v>4724</v>
      </c>
      <c r="C2283" s="67">
        <v>13</v>
      </c>
      <c r="D2283" s="67" t="s">
        <v>343</v>
      </c>
      <c r="E2283" s="71">
        <v>0.13438077208533999</v>
      </c>
      <c r="F2283" s="68">
        <v>30.377794911333901</v>
      </c>
      <c r="G2283" s="71">
        <v>0.22370424988104401</v>
      </c>
      <c r="H2283" s="68">
        <v>16.769468003084</v>
      </c>
      <c r="I2283" s="71">
        <v>3.5328033495148299E-2</v>
      </c>
      <c r="J2283" s="68">
        <v>89.8612181958365</v>
      </c>
      <c r="K2283" s="71">
        <v>0.14411003287982699</v>
      </c>
      <c r="L2283" s="68">
        <v>30.416345412490401</v>
      </c>
    </row>
    <row r="2284" spans="1:12" x14ac:dyDescent="0.2">
      <c r="A2284" s="72" t="s">
        <v>4725</v>
      </c>
      <c r="B2284" s="66" t="s">
        <v>4726</v>
      </c>
      <c r="C2284" s="67">
        <v>13</v>
      </c>
      <c r="D2284" s="67" t="s">
        <v>343</v>
      </c>
      <c r="E2284" s="71">
        <v>0.18503049699565699</v>
      </c>
      <c r="F2284" s="68">
        <v>41.518889745566703</v>
      </c>
      <c r="G2284" s="71">
        <v>0.22831049921954899</v>
      </c>
      <c r="H2284" s="68">
        <v>20.316114109483401</v>
      </c>
      <c r="I2284" s="71">
        <v>0.20728384136695999</v>
      </c>
      <c r="J2284" s="68">
        <v>95.643793369313798</v>
      </c>
      <c r="K2284" s="71">
        <v>0.11949715040046301</v>
      </c>
      <c r="L2284" s="68">
        <v>27.062451811873601</v>
      </c>
    </row>
    <row r="2285" spans="1:12" x14ac:dyDescent="0.2">
      <c r="A2285" s="72" t="s">
        <v>4727</v>
      </c>
      <c r="B2285" s="66" t="s">
        <v>4728</v>
      </c>
      <c r="C2285" s="67">
        <v>13</v>
      </c>
      <c r="D2285" s="67" t="s">
        <v>343</v>
      </c>
      <c r="E2285" s="71">
        <v>0.234909378789081</v>
      </c>
      <c r="F2285" s="68">
        <v>53.5466461063994</v>
      </c>
      <c r="G2285" s="71">
        <v>0.26849566424382898</v>
      </c>
      <c r="H2285" s="68">
        <v>82.652274479568206</v>
      </c>
      <c r="I2285" s="71">
        <v>0.15146388481880599</v>
      </c>
      <c r="J2285" s="68">
        <v>94.294525828835802</v>
      </c>
      <c r="K2285" s="71">
        <v>0.28476858730460902</v>
      </c>
      <c r="L2285" s="68">
        <v>42.405551272166498</v>
      </c>
    </row>
    <row r="2286" spans="1:12" x14ac:dyDescent="0.2">
      <c r="A2286" s="72" t="s">
        <v>4729</v>
      </c>
      <c r="B2286" s="66" t="s">
        <v>4730</v>
      </c>
      <c r="C2286" s="67">
        <v>13</v>
      </c>
      <c r="D2286" s="67" t="s">
        <v>343</v>
      </c>
      <c r="E2286" s="71">
        <v>0.32609031475388001</v>
      </c>
      <c r="F2286" s="68">
        <v>74.286815728604495</v>
      </c>
      <c r="G2286" s="71">
        <v>0.231097999673891</v>
      </c>
      <c r="H2286" s="68">
        <v>22.205088666152701</v>
      </c>
      <c r="I2286" s="71">
        <v>6.4045256373995396E-11</v>
      </c>
      <c r="J2286" s="68">
        <v>33.924441017733201</v>
      </c>
      <c r="K2286" s="71">
        <v>0.74717294452370198</v>
      </c>
      <c r="L2286" s="68">
        <v>81.264456437933703</v>
      </c>
    </row>
    <row r="2287" spans="1:12" x14ac:dyDescent="0.2">
      <c r="A2287" s="72" t="s">
        <v>4731</v>
      </c>
      <c r="B2287" s="66" t="s">
        <v>4732</v>
      </c>
      <c r="C2287" s="67">
        <v>13</v>
      </c>
      <c r="D2287" s="67" t="s">
        <v>343</v>
      </c>
      <c r="E2287" s="71">
        <v>0.29607754567054201</v>
      </c>
      <c r="F2287" s="68">
        <v>66.923670007710101</v>
      </c>
      <c r="G2287" s="71">
        <v>0.215397063560237</v>
      </c>
      <c r="H2287" s="68">
        <v>13.454124903623701</v>
      </c>
      <c r="I2287" s="71">
        <v>9.9977909397561907E-3</v>
      </c>
      <c r="J2287" s="68">
        <v>85.042405551272196</v>
      </c>
      <c r="K2287" s="71">
        <v>0.66283778251163405</v>
      </c>
      <c r="L2287" s="68">
        <v>74.132613723978395</v>
      </c>
    </row>
    <row r="2288" spans="1:12" x14ac:dyDescent="0.2">
      <c r="A2288" s="72" t="s">
        <v>4733</v>
      </c>
      <c r="B2288" s="66" t="s">
        <v>4734</v>
      </c>
      <c r="C2288" s="67">
        <v>13</v>
      </c>
      <c r="D2288" s="67" t="s">
        <v>343</v>
      </c>
      <c r="E2288" s="71">
        <v>0.330690279175472</v>
      </c>
      <c r="F2288" s="68">
        <v>75.713184271395505</v>
      </c>
      <c r="G2288" s="71">
        <v>0.32270749815730798</v>
      </c>
      <c r="H2288" s="68">
        <v>90.593677717810294</v>
      </c>
      <c r="I2288" s="71">
        <v>2.0084208798704799E-2</v>
      </c>
      <c r="J2288" s="68">
        <v>87.818041634541203</v>
      </c>
      <c r="K2288" s="71">
        <v>0.64927913057040199</v>
      </c>
      <c r="L2288" s="68">
        <v>73.130300693909007</v>
      </c>
    </row>
    <row r="2289" spans="1:12" x14ac:dyDescent="0.2">
      <c r="A2289" s="72" t="s">
        <v>4735</v>
      </c>
      <c r="B2289" s="66" t="s">
        <v>4736</v>
      </c>
      <c r="C2289" s="67">
        <v>13</v>
      </c>
      <c r="D2289" s="67" t="s">
        <v>343</v>
      </c>
      <c r="E2289" s="71">
        <v>0.256113487705045</v>
      </c>
      <c r="F2289" s="68">
        <v>58.404009252120296</v>
      </c>
      <c r="G2289" s="71">
        <v>0.23436550018624899</v>
      </c>
      <c r="H2289" s="68">
        <v>24.132613723978402</v>
      </c>
      <c r="I2289" s="71">
        <v>5.1108996858471201E-2</v>
      </c>
      <c r="J2289" s="68">
        <v>90.902081727062495</v>
      </c>
      <c r="K2289" s="71">
        <v>0.48286596607041599</v>
      </c>
      <c r="L2289" s="68">
        <v>60.1002313030069</v>
      </c>
    </row>
    <row r="2290" spans="1:12" x14ac:dyDescent="0.2">
      <c r="A2290" s="72" t="s">
        <v>4737</v>
      </c>
      <c r="B2290" s="66" t="s">
        <v>4738</v>
      </c>
      <c r="C2290" s="67">
        <v>13</v>
      </c>
      <c r="D2290" s="67" t="s">
        <v>343</v>
      </c>
      <c r="E2290" s="71">
        <v>0.280802310786543</v>
      </c>
      <c r="F2290" s="68">
        <v>64.109483423284502</v>
      </c>
      <c r="G2290" s="71">
        <v>0.22883300105673801</v>
      </c>
      <c r="H2290" s="68">
        <v>20.701619121048601</v>
      </c>
      <c r="I2290" s="71">
        <v>0.22801776755409101</v>
      </c>
      <c r="J2290" s="68">
        <v>95.875096376252898</v>
      </c>
      <c r="K2290" s="71">
        <v>0.38555616374879897</v>
      </c>
      <c r="L2290" s="68">
        <v>51.888974556669197</v>
      </c>
    </row>
    <row r="2291" spans="1:12" x14ac:dyDescent="0.2">
      <c r="A2291" s="72" t="s">
        <v>4739</v>
      </c>
      <c r="B2291" s="66" t="s">
        <v>4740</v>
      </c>
      <c r="C2291" s="67">
        <v>13</v>
      </c>
      <c r="D2291" s="67" t="s">
        <v>343</v>
      </c>
      <c r="E2291" s="71">
        <v>0.30245953225515299</v>
      </c>
      <c r="F2291" s="68">
        <v>68.465690053970704</v>
      </c>
      <c r="G2291" s="71">
        <v>0.23268949998465799</v>
      </c>
      <c r="H2291" s="68">
        <v>23.0917501927525</v>
      </c>
      <c r="I2291" s="71">
        <v>0.20460310047604</v>
      </c>
      <c r="J2291" s="68">
        <v>95.605242868157305</v>
      </c>
      <c r="K2291" s="71">
        <v>0.470085996304762</v>
      </c>
      <c r="L2291" s="68">
        <v>59.175019275250598</v>
      </c>
    </row>
    <row r="2292" spans="1:12" x14ac:dyDescent="0.2">
      <c r="A2292" s="72" t="s">
        <v>358</v>
      </c>
      <c r="B2292" s="66" t="s">
        <v>4741</v>
      </c>
      <c r="C2292" s="67">
        <v>19</v>
      </c>
      <c r="D2292" s="67" t="s">
        <v>343</v>
      </c>
      <c r="E2292" s="71">
        <v>0.40630286211191502</v>
      </c>
      <c r="F2292" s="68">
        <v>90.485074626865696</v>
      </c>
      <c r="G2292" s="71">
        <v>0.24184724985217401</v>
      </c>
      <c r="H2292" s="68">
        <v>36.753731343283597</v>
      </c>
      <c r="I2292" s="71">
        <v>0.14238379252633901</v>
      </c>
      <c r="J2292" s="68">
        <v>90.298507462686601</v>
      </c>
      <c r="K2292" s="71">
        <v>0.83467754395723304</v>
      </c>
      <c r="L2292" s="68">
        <v>92.164179104477597</v>
      </c>
    </row>
    <row r="2293" spans="1:12" x14ac:dyDescent="0.2">
      <c r="A2293" s="72" t="s">
        <v>4742</v>
      </c>
      <c r="B2293" s="66" t="s">
        <v>4743</v>
      </c>
      <c r="C2293" s="67">
        <v>19</v>
      </c>
      <c r="D2293" s="67" t="s">
        <v>343</v>
      </c>
      <c r="E2293" s="71">
        <v>0.410212967337027</v>
      </c>
      <c r="F2293" s="68">
        <v>91.604477611940297</v>
      </c>
      <c r="G2293" s="71">
        <v>0.243506000064341</v>
      </c>
      <c r="H2293" s="68">
        <v>38.246268656716403</v>
      </c>
      <c r="I2293" s="71">
        <v>4.3595191429321E-4</v>
      </c>
      <c r="J2293" s="68">
        <v>48.694029850746297</v>
      </c>
      <c r="K2293" s="71">
        <v>0.98669695003244695</v>
      </c>
      <c r="L2293" s="68">
        <v>98.320895522388099</v>
      </c>
    </row>
    <row r="2294" spans="1:12" x14ac:dyDescent="0.2">
      <c r="A2294" s="72" t="s">
        <v>4744</v>
      </c>
      <c r="B2294" s="66" t="s">
        <v>4745</v>
      </c>
      <c r="C2294" s="67">
        <v>13</v>
      </c>
      <c r="D2294" s="67" t="s">
        <v>343</v>
      </c>
      <c r="E2294" s="71">
        <v>0.36455934164709802</v>
      </c>
      <c r="F2294" s="68">
        <v>83.654587509637594</v>
      </c>
      <c r="G2294" s="71">
        <v>0.22555574833478101</v>
      </c>
      <c r="H2294" s="68">
        <v>18.118735543562099</v>
      </c>
      <c r="I2294" s="71">
        <v>1.3018853716309099E-12</v>
      </c>
      <c r="J2294" s="68">
        <v>32.922127987663799</v>
      </c>
      <c r="K2294" s="71">
        <v>0.86812227660521102</v>
      </c>
      <c r="L2294" s="68">
        <v>89.8612181958365</v>
      </c>
    </row>
    <row r="2295" spans="1:12" x14ac:dyDescent="0.2">
      <c r="A2295" s="72" t="s">
        <v>4746</v>
      </c>
      <c r="B2295" s="66" t="s">
        <v>4747</v>
      </c>
      <c r="C2295" s="67">
        <v>13</v>
      </c>
      <c r="D2295" s="67" t="s">
        <v>343</v>
      </c>
      <c r="E2295" s="71">
        <v>0.36254005837970898</v>
      </c>
      <c r="F2295" s="68">
        <v>82.922127987663799</v>
      </c>
      <c r="G2295" s="71">
        <v>0.23622225082138501</v>
      </c>
      <c r="H2295" s="68">
        <v>25.2891287586739</v>
      </c>
      <c r="I2295" s="71">
        <v>1.20653949322735E-3</v>
      </c>
      <c r="J2295" s="68">
        <v>77.447956823438702</v>
      </c>
      <c r="K2295" s="71">
        <v>0.85019138482451595</v>
      </c>
      <c r="L2295" s="68">
        <v>88.666152659984604</v>
      </c>
    </row>
    <row r="2296" spans="1:12" x14ac:dyDescent="0.2">
      <c r="A2296" s="72" t="s">
        <v>4748</v>
      </c>
      <c r="B2296" s="66" t="s">
        <v>4749</v>
      </c>
      <c r="C2296" s="67">
        <v>13</v>
      </c>
      <c r="D2296" s="67" t="s">
        <v>343</v>
      </c>
      <c r="E2296" s="71">
        <v>0.253200071850879</v>
      </c>
      <c r="F2296" s="68">
        <v>57.324595219737901</v>
      </c>
      <c r="G2296" s="71">
        <v>0.21887900142889399</v>
      </c>
      <c r="H2296" s="68">
        <v>14.4949884348497</v>
      </c>
      <c r="I2296" s="71">
        <v>2.7082624512759499E-5</v>
      </c>
      <c r="J2296" s="68">
        <v>60.717039321511201</v>
      </c>
      <c r="K2296" s="71">
        <v>0.54069413149923096</v>
      </c>
      <c r="L2296" s="68">
        <v>65.690053970701598</v>
      </c>
    </row>
    <row r="2297" spans="1:12" x14ac:dyDescent="0.2">
      <c r="A2297" s="72" t="s">
        <v>4750</v>
      </c>
      <c r="B2297" s="66" t="s">
        <v>4751</v>
      </c>
      <c r="C2297" s="67">
        <v>13</v>
      </c>
      <c r="D2297" s="67" t="s">
        <v>343</v>
      </c>
      <c r="E2297" s="71">
        <v>0.288751636672754</v>
      </c>
      <c r="F2297" s="68">
        <v>65.304548959136497</v>
      </c>
      <c r="G2297" s="71">
        <v>0.232065500072721</v>
      </c>
      <c r="H2297" s="68">
        <v>22.821896684656899</v>
      </c>
      <c r="I2297" s="71">
        <v>0</v>
      </c>
      <c r="J2297" s="68">
        <v>32.459521973785698</v>
      </c>
      <c r="K2297" s="71">
        <v>0.63418940994554096</v>
      </c>
      <c r="L2297" s="68">
        <v>72.166538164996098</v>
      </c>
    </row>
    <row r="2298" spans="1:12" x14ac:dyDescent="0.2">
      <c r="A2298" s="72" t="s">
        <v>4752</v>
      </c>
      <c r="B2298" s="66" t="s">
        <v>4753</v>
      </c>
      <c r="C2298" s="67">
        <v>13</v>
      </c>
      <c r="D2298" s="67" t="s">
        <v>343</v>
      </c>
      <c r="E2298" s="71">
        <v>0.222924003003446</v>
      </c>
      <c r="F2298" s="68">
        <v>50.308404009252101</v>
      </c>
      <c r="G2298" s="71">
        <v>0.22670974970123201</v>
      </c>
      <c r="H2298" s="68">
        <v>19.005397070161901</v>
      </c>
      <c r="I2298" s="71">
        <v>4.0623938753227097E-5</v>
      </c>
      <c r="J2298" s="68">
        <v>63.4926754047803</v>
      </c>
      <c r="K2298" s="71">
        <v>0.442021635370352</v>
      </c>
      <c r="L2298" s="68">
        <v>56.8234387047032</v>
      </c>
    </row>
    <row r="2299" spans="1:12" x14ac:dyDescent="0.2">
      <c r="A2299" s="72" t="s">
        <v>4754</v>
      </c>
      <c r="B2299" s="66" t="s">
        <v>4755</v>
      </c>
      <c r="C2299" s="67">
        <v>13</v>
      </c>
      <c r="D2299" s="67" t="s">
        <v>343</v>
      </c>
      <c r="E2299" s="71">
        <v>0.16138762081626401</v>
      </c>
      <c r="F2299" s="68">
        <v>36.7771781033153</v>
      </c>
      <c r="G2299" s="71">
        <v>0.22704299932327501</v>
      </c>
      <c r="H2299" s="68">
        <v>19.082498072474898</v>
      </c>
      <c r="I2299" s="71">
        <v>0</v>
      </c>
      <c r="J2299" s="68">
        <v>32.459521973785698</v>
      </c>
      <c r="K2299" s="71">
        <v>0.25711986312551599</v>
      </c>
      <c r="L2299" s="68">
        <v>40.400925212027801</v>
      </c>
    </row>
    <row r="2300" spans="1:12" x14ac:dyDescent="0.2">
      <c r="A2300" s="72" t="s">
        <v>4756</v>
      </c>
      <c r="B2300" s="66" t="s">
        <v>4757</v>
      </c>
      <c r="C2300" s="67">
        <v>13</v>
      </c>
      <c r="D2300" s="67" t="s">
        <v>343</v>
      </c>
      <c r="E2300" s="71">
        <v>0.223760959549613</v>
      </c>
      <c r="F2300" s="68">
        <v>50.462606013878201</v>
      </c>
      <c r="G2300" s="71">
        <v>0.25442271629450802</v>
      </c>
      <c r="H2300" s="68">
        <v>78.565921356977597</v>
      </c>
      <c r="I2300" s="71">
        <v>3.5421095027043301E-5</v>
      </c>
      <c r="J2300" s="68">
        <v>62.683114880493399</v>
      </c>
      <c r="K2300" s="71">
        <v>0.41682474125930502</v>
      </c>
      <c r="L2300" s="68">
        <v>54.548959136468802</v>
      </c>
    </row>
    <row r="2301" spans="1:12" x14ac:dyDescent="0.2">
      <c r="A2301" s="72" t="s">
        <v>4758</v>
      </c>
      <c r="B2301" s="66" t="s">
        <v>4759</v>
      </c>
      <c r="C2301" s="67">
        <v>13</v>
      </c>
      <c r="D2301" s="67" t="s">
        <v>343</v>
      </c>
      <c r="E2301" s="71">
        <v>0.27877968717182899</v>
      </c>
      <c r="F2301" s="68">
        <v>63.685427910562801</v>
      </c>
      <c r="G2301" s="71">
        <v>0.22467374613302399</v>
      </c>
      <c r="H2301" s="68">
        <v>17.501927525057798</v>
      </c>
      <c r="I2301" s="71">
        <v>3.2685016274316998E-9</v>
      </c>
      <c r="J2301" s="68">
        <v>35.543562066306897</v>
      </c>
      <c r="K2301" s="71">
        <v>0.61166531211396102</v>
      </c>
      <c r="L2301" s="68">
        <v>70.470316114109494</v>
      </c>
    </row>
    <row r="2302" spans="1:12" x14ac:dyDescent="0.2">
      <c r="A2302" s="72" t="s">
        <v>4760</v>
      </c>
      <c r="B2302" s="66" t="s">
        <v>4761</v>
      </c>
      <c r="C2302" s="67">
        <v>13</v>
      </c>
      <c r="D2302" s="67" t="s">
        <v>343</v>
      </c>
      <c r="E2302" s="71">
        <v>0.20927836790128199</v>
      </c>
      <c r="F2302" s="68">
        <v>47.340015420200501</v>
      </c>
      <c r="G2302" s="71">
        <v>0.22726547901847299</v>
      </c>
      <c r="H2302" s="68">
        <v>19.313801079413999</v>
      </c>
      <c r="I2302" s="71">
        <v>3.3937706703014503E-4</v>
      </c>
      <c r="J2302" s="68">
        <v>73.2459521973786</v>
      </c>
      <c r="K2302" s="71">
        <v>0.40023024761834303</v>
      </c>
      <c r="L2302" s="68">
        <v>52.852737085582099</v>
      </c>
    </row>
    <row r="2303" spans="1:12" x14ac:dyDescent="0.2">
      <c r="A2303" s="72" t="s">
        <v>3344</v>
      </c>
      <c r="B2303" s="66" t="s">
        <v>4762</v>
      </c>
      <c r="C2303" s="67">
        <v>13</v>
      </c>
      <c r="D2303" s="67" t="s">
        <v>343</v>
      </c>
      <c r="E2303" s="71">
        <v>0.31406183564360501</v>
      </c>
      <c r="F2303" s="68">
        <v>71.318427139552796</v>
      </c>
      <c r="G2303" s="71">
        <v>0.233142249635024</v>
      </c>
      <c r="H2303" s="68">
        <v>23.4387047031611</v>
      </c>
      <c r="I2303" s="71">
        <v>4.1847192685209898E-5</v>
      </c>
      <c r="J2303" s="68">
        <v>63.608326908249801</v>
      </c>
      <c r="K2303" s="71">
        <v>0.70900141010310602</v>
      </c>
      <c r="L2303" s="68">
        <v>77.794911333847296</v>
      </c>
    </row>
    <row r="2304" spans="1:12" x14ac:dyDescent="0.2">
      <c r="A2304" s="72" t="s">
        <v>4763</v>
      </c>
      <c r="B2304" s="66" t="s">
        <v>4764</v>
      </c>
      <c r="C2304" s="67">
        <v>13</v>
      </c>
      <c r="D2304" s="67" t="s">
        <v>343</v>
      </c>
      <c r="E2304" s="71">
        <v>0.28059859013886101</v>
      </c>
      <c r="F2304" s="68">
        <v>63.993831919815001</v>
      </c>
      <c r="G2304" s="71">
        <v>0.23590734694612001</v>
      </c>
      <c r="H2304" s="68">
        <v>25.0192752505783</v>
      </c>
      <c r="I2304" s="71">
        <v>0.19992324220539601</v>
      </c>
      <c r="J2304" s="68">
        <v>95.566692367000798</v>
      </c>
      <c r="K2304" s="71">
        <v>0.40596518126506698</v>
      </c>
      <c r="L2304" s="68">
        <v>53.2382420971473</v>
      </c>
    </row>
    <row r="2305" spans="1:12" x14ac:dyDescent="0.2">
      <c r="A2305" s="72" t="s">
        <v>4765</v>
      </c>
      <c r="B2305" s="66" t="s">
        <v>4766</v>
      </c>
      <c r="C2305" s="67">
        <v>13</v>
      </c>
      <c r="D2305" s="67" t="s">
        <v>343</v>
      </c>
      <c r="E2305" s="71">
        <v>0.22683679684160099</v>
      </c>
      <c r="F2305" s="68">
        <v>51.464919043947603</v>
      </c>
      <c r="G2305" s="71">
        <v>0.20699900348089001</v>
      </c>
      <c r="H2305" s="68">
        <v>12.066306861989201</v>
      </c>
      <c r="I2305" s="71">
        <v>2.0795163420964799E-7</v>
      </c>
      <c r="J2305" s="68">
        <v>37.779491133384703</v>
      </c>
      <c r="K2305" s="71">
        <v>0.47351117909228002</v>
      </c>
      <c r="L2305" s="68">
        <v>59.676175790285299</v>
      </c>
    </row>
    <row r="2306" spans="1:12" x14ac:dyDescent="0.2">
      <c r="A2306" s="72" t="s">
        <v>4767</v>
      </c>
      <c r="B2306" s="66" t="s">
        <v>4768</v>
      </c>
      <c r="C2306" s="67">
        <v>13</v>
      </c>
      <c r="D2306" s="67" t="s">
        <v>343</v>
      </c>
      <c r="E2306" s="71">
        <v>0.217803824114469</v>
      </c>
      <c r="F2306" s="68">
        <v>49.036237471087098</v>
      </c>
      <c r="G2306" s="71">
        <v>0.247238500108132</v>
      </c>
      <c r="H2306" s="68">
        <v>32.035466461063997</v>
      </c>
      <c r="I2306" s="71">
        <v>7.9392030967234101E-2</v>
      </c>
      <c r="J2306" s="68">
        <v>92.174248265227405</v>
      </c>
      <c r="K2306" s="71">
        <v>0.32678094126804003</v>
      </c>
      <c r="L2306" s="68">
        <v>46.5304548959136</v>
      </c>
    </row>
    <row r="2307" spans="1:12" x14ac:dyDescent="0.2">
      <c r="A2307" s="72" t="s">
        <v>4769</v>
      </c>
      <c r="B2307" s="66" t="s">
        <v>4770</v>
      </c>
      <c r="C2307" s="67">
        <v>13</v>
      </c>
      <c r="D2307" s="67" t="s">
        <v>343</v>
      </c>
      <c r="E2307" s="71">
        <v>0.141256338816939</v>
      </c>
      <c r="F2307" s="68">
        <v>32.459521973785698</v>
      </c>
      <c r="G2307" s="71">
        <v>0.22583925007205</v>
      </c>
      <c r="H2307" s="68">
        <v>18.3114880493446</v>
      </c>
      <c r="I2307" s="71">
        <v>7.6248932543537497E-7</v>
      </c>
      <c r="J2307" s="68">
        <v>40.555127216653801</v>
      </c>
      <c r="K2307" s="71">
        <v>0.19792900388943999</v>
      </c>
      <c r="L2307" s="68">
        <v>35.813415574402498</v>
      </c>
    </row>
    <row r="2308" spans="1:12" x14ac:dyDescent="0.2">
      <c r="A2308" s="72" t="s">
        <v>4771</v>
      </c>
      <c r="B2308" s="66" t="s">
        <v>4772</v>
      </c>
      <c r="C2308" s="67">
        <v>13</v>
      </c>
      <c r="D2308" s="67" t="s">
        <v>343</v>
      </c>
      <c r="E2308" s="71">
        <v>0.20459776702652999</v>
      </c>
      <c r="F2308" s="68">
        <v>45.952197378565899</v>
      </c>
      <c r="G2308" s="71">
        <v>0.238220249360244</v>
      </c>
      <c r="H2308" s="68">
        <v>26.5612952968389</v>
      </c>
      <c r="I2308" s="71">
        <v>1.2406145673474E-4</v>
      </c>
      <c r="J2308" s="68">
        <v>69.390902081727106</v>
      </c>
      <c r="K2308" s="71">
        <v>0.37544899026261203</v>
      </c>
      <c r="L2308" s="68">
        <v>51.117964533538903</v>
      </c>
    </row>
    <row r="2309" spans="1:12" x14ac:dyDescent="0.2">
      <c r="A2309" s="72" t="s">
        <v>4773</v>
      </c>
      <c r="B2309" s="66" t="s">
        <v>4774</v>
      </c>
      <c r="C2309" s="67">
        <v>13</v>
      </c>
      <c r="D2309" s="67" t="s">
        <v>343</v>
      </c>
      <c r="E2309" s="71">
        <v>0.121612487991348</v>
      </c>
      <c r="F2309" s="68">
        <v>26.9082498072475</v>
      </c>
      <c r="G2309" s="71">
        <v>0.23007999992158701</v>
      </c>
      <c r="H2309" s="68">
        <v>21.5111796453354</v>
      </c>
      <c r="I2309" s="71">
        <v>2.2181507649029099E-6</v>
      </c>
      <c r="J2309" s="68">
        <v>44.101773323053202</v>
      </c>
      <c r="K2309" s="71">
        <v>0.134755245901691</v>
      </c>
      <c r="L2309" s="68">
        <v>29.182729375481902</v>
      </c>
    </row>
    <row r="2310" spans="1:12" x14ac:dyDescent="0.2">
      <c r="A2310" s="72" t="s">
        <v>4775</v>
      </c>
      <c r="B2310" s="66" t="s">
        <v>4776</v>
      </c>
      <c r="C2310" s="67">
        <v>13</v>
      </c>
      <c r="D2310" s="67" t="s">
        <v>343</v>
      </c>
      <c r="E2310" s="71">
        <v>0.157196752189349</v>
      </c>
      <c r="F2310" s="68">
        <v>35.697764070932898</v>
      </c>
      <c r="G2310" s="71">
        <v>0.241558999999475</v>
      </c>
      <c r="H2310" s="68">
        <v>28.4502698535081</v>
      </c>
      <c r="I2310" s="71">
        <v>2.8697325520931401E-5</v>
      </c>
      <c r="J2310" s="68">
        <v>60.986892829606802</v>
      </c>
      <c r="K2310" s="71">
        <v>0.23000255924305099</v>
      </c>
      <c r="L2310" s="68">
        <v>38.049344641480303</v>
      </c>
    </row>
    <row r="2311" spans="1:12" x14ac:dyDescent="0.2">
      <c r="A2311" s="72" t="s">
        <v>4777</v>
      </c>
      <c r="B2311" s="66" t="s">
        <v>4778</v>
      </c>
      <c r="C2311" s="67">
        <v>13</v>
      </c>
      <c r="D2311" s="67" t="s">
        <v>343</v>
      </c>
      <c r="E2311" s="71">
        <v>0.27176856355705498</v>
      </c>
      <c r="F2311" s="68">
        <v>62.066306861989197</v>
      </c>
      <c r="G2311" s="71">
        <v>0.22997900026408899</v>
      </c>
      <c r="H2311" s="68">
        <v>21.472629144178899</v>
      </c>
      <c r="I2311" s="71">
        <v>0</v>
      </c>
      <c r="J2311" s="68">
        <v>32.459521973785698</v>
      </c>
      <c r="K2311" s="71">
        <v>0.58532669040707397</v>
      </c>
      <c r="L2311" s="68">
        <v>68.774094063222805</v>
      </c>
    </row>
    <row r="2312" spans="1:12" x14ac:dyDescent="0.2">
      <c r="A2312" s="72" t="s">
        <v>4779</v>
      </c>
      <c r="B2312" s="66" t="s">
        <v>4780</v>
      </c>
      <c r="C2312" s="67">
        <v>13</v>
      </c>
      <c r="D2312" s="67" t="s">
        <v>343</v>
      </c>
      <c r="E2312" s="71">
        <v>0.15605247542685799</v>
      </c>
      <c r="F2312" s="68">
        <v>35.505011565150298</v>
      </c>
      <c r="G2312" s="71">
        <v>0.22634824999134001</v>
      </c>
      <c r="H2312" s="68">
        <v>18.735543562066301</v>
      </c>
      <c r="I2312" s="71">
        <v>0</v>
      </c>
      <c r="J2312" s="68">
        <v>32.459521973785698</v>
      </c>
      <c r="K2312" s="71">
        <v>0.24180917628923301</v>
      </c>
      <c r="L2312" s="68">
        <v>39.282960678488799</v>
      </c>
    </row>
    <row r="2313" spans="1:12" x14ac:dyDescent="0.2">
      <c r="A2313" s="72" t="s">
        <v>4781</v>
      </c>
      <c r="B2313" s="66" t="s">
        <v>4782</v>
      </c>
      <c r="C2313" s="67">
        <v>13</v>
      </c>
      <c r="D2313" s="67" t="s">
        <v>343</v>
      </c>
      <c r="E2313" s="71">
        <v>0.10178283102095299</v>
      </c>
      <c r="F2313" s="68">
        <v>19.8535080956052</v>
      </c>
      <c r="G2313" s="71">
        <v>0.229556000513048</v>
      </c>
      <c r="H2313" s="68">
        <v>21.202775636083299</v>
      </c>
      <c r="I2313" s="71">
        <v>7.1396727745312397E-6</v>
      </c>
      <c r="J2313" s="68">
        <v>52.351580570547398</v>
      </c>
      <c r="K2313" s="71">
        <v>7.5785352877037096E-2</v>
      </c>
      <c r="L2313" s="68">
        <v>21.164225134926799</v>
      </c>
    </row>
    <row r="2314" spans="1:12" x14ac:dyDescent="0.2">
      <c r="A2314" s="72" t="s">
        <v>4783</v>
      </c>
      <c r="B2314" s="66" t="s">
        <v>4784</v>
      </c>
      <c r="C2314" s="67">
        <v>13</v>
      </c>
      <c r="D2314" s="67" t="s">
        <v>343</v>
      </c>
      <c r="E2314" s="71">
        <v>8.2534009000270706E-2</v>
      </c>
      <c r="F2314" s="68">
        <v>10.408635312259101</v>
      </c>
      <c r="G2314" s="71">
        <v>0.23156524932400699</v>
      </c>
      <c r="H2314" s="68">
        <v>22.397841171935202</v>
      </c>
      <c r="I2314" s="71">
        <v>0</v>
      </c>
      <c r="J2314" s="68">
        <v>32.459521973785698</v>
      </c>
      <c r="K2314" s="71">
        <v>1.6036777676805499E-2</v>
      </c>
      <c r="L2314" s="68">
        <v>11.3723978411719</v>
      </c>
    </row>
    <row r="2315" spans="1:12" x14ac:dyDescent="0.2">
      <c r="A2315" s="72" t="s">
        <v>4785</v>
      </c>
      <c r="B2315" s="66" t="s">
        <v>4786</v>
      </c>
      <c r="C2315" s="67">
        <v>13</v>
      </c>
      <c r="D2315" s="67" t="s">
        <v>343</v>
      </c>
      <c r="E2315" s="71">
        <v>0.104436042136514</v>
      </c>
      <c r="F2315" s="68">
        <v>21.010023130300699</v>
      </c>
      <c r="G2315" s="71">
        <v>0.23863559585118799</v>
      </c>
      <c r="H2315" s="68">
        <v>26.792598303777901</v>
      </c>
      <c r="I2315" s="71">
        <v>2.8905277155140999E-5</v>
      </c>
      <c r="J2315" s="68">
        <v>61.063993831919802</v>
      </c>
      <c r="K2315" s="71">
        <v>7.4643625281197806E-2</v>
      </c>
      <c r="L2315" s="68">
        <v>20.971472629144198</v>
      </c>
    </row>
    <row r="2316" spans="1:12" x14ac:dyDescent="0.2">
      <c r="A2316" s="72" t="s">
        <v>4787</v>
      </c>
      <c r="B2316" s="66" t="s">
        <v>4788</v>
      </c>
      <c r="C2316" s="67">
        <v>19</v>
      </c>
      <c r="D2316" s="67" t="s">
        <v>343</v>
      </c>
      <c r="E2316" s="71">
        <v>0.52300948604657704</v>
      </c>
      <c r="F2316" s="68">
        <v>97.947761194029894</v>
      </c>
      <c r="G2316" s="71">
        <v>0.68361370064448401</v>
      </c>
      <c r="H2316" s="68">
        <v>97.947761194029894</v>
      </c>
      <c r="I2316" s="71">
        <v>2.31345436576018E-2</v>
      </c>
      <c r="J2316" s="68">
        <v>73.880597014925399</v>
      </c>
      <c r="K2316" s="71">
        <v>0.86228021383764397</v>
      </c>
      <c r="L2316" s="68">
        <v>93.656716417910403</v>
      </c>
    </row>
    <row r="2317" spans="1:12" x14ac:dyDescent="0.2">
      <c r="A2317" s="72" t="s">
        <v>4789</v>
      </c>
      <c r="B2317" s="66" t="s">
        <v>4790</v>
      </c>
      <c r="C2317" s="67">
        <v>13</v>
      </c>
      <c r="D2317" s="67" t="s">
        <v>343</v>
      </c>
      <c r="E2317" s="71">
        <v>0.43151155868660301</v>
      </c>
      <c r="F2317" s="68">
        <v>96.5690053970702</v>
      </c>
      <c r="G2317" s="71">
        <v>0.63069635945429003</v>
      </c>
      <c r="H2317" s="68">
        <v>98.303777949113297</v>
      </c>
      <c r="I2317" s="71">
        <v>2.2940620293780099E-2</v>
      </c>
      <c r="J2317" s="68">
        <v>88.473400154201997</v>
      </c>
      <c r="K2317" s="71">
        <v>0.64089769631173699</v>
      </c>
      <c r="L2317" s="68">
        <v>72.474942174248298</v>
      </c>
    </row>
    <row r="2318" spans="1:12" x14ac:dyDescent="0.2">
      <c r="A2318" s="72" t="s">
        <v>4791</v>
      </c>
      <c r="B2318" s="66" t="s">
        <v>4792</v>
      </c>
      <c r="C2318" s="67">
        <v>13</v>
      </c>
      <c r="D2318" s="67" t="s">
        <v>343</v>
      </c>
      <c r="E2318" s="71">
        <v>0.49518647352671202</v>
      </c>
      <c r="F2318" s="68">
        <v>98.535080956052397</v>
      </c>
      <c r="G2318" s="71">
        <v>0.63898033351099104</v>
      </c>
      <c r="H2318" s="68">
        <v>98.419429452582904</v>
      </c>
      <c r="I2318" s="71">
        <v>7.5555760429505296E-6</v>
      </c>
      <c r="J2318" s="68">
        <v>52.698535080956098</v>
      </c>
      <c r="K2318" s="71">
        <v>0.84657153149310305</v>
      </c>
      <c r="L2318" s="68">
        <v>88.434849653045504</v>
      </c>
    </row>
    <row r="2319" spans="1:12" x14ac:dyDescent="0.2">
      <c r="A2319" s="72" t="s">
        <v>1309</v>
      </c>
      <c r="B2319" s="66" t="s">
        <v>4793</v>
      </c>
      <c r="C2319" s="67">
        <v>13</v>
      </c>
      <c r="D2319" s="67" t="s">
        <v>343</v>
      </c>
      <c r="E2319" s="71">
        <v>0.432529528893763</v>
      </c>
      <c r="F2319" s="68">
        <v>96.6461063993832</v>
      </c>
      <c r="G2319" s="71">
        <v>0.52133890631191304</v>
      </c>
      <c r="H2319" s="68">
        <v>96.954510408635301</v>
      </c>
      <c r="I2319" s="71">
        <v>3.7095124684077399E-2</v>
      </c>
      <c r="J2319" s="68">
        <v>89.9383191981496</v>
      </c>
      <c r="K2319" s="71">
        <v>0.73915455568529898</v>
      </c>
      <c r="L2319" s="68">
        <v>80.531996915959894</v>
      </c>
    </row>
    <row r="2320" spans="1:12" x14ac:dyDescent="0.2">
      <c r="A2320" s="72" t="s">
        <v>4794</v>
      </c>
      <c r="B2320" s="66" t="s">
        <v>4795</v>
      </c>
      <c r="C2320" s="67">
        <v>13</v>
      </c>
      <c r="D2320" s="67" t="s">
        <v>343</v>
      </c>
      <c r="E2320" s="71">
        <v>0.27857725987555598</v>
      </c>
      <c r="F2320" s="68">
        <v>63.608326908249801</v>
      </c>
      <c r="G2320" s="71">
        <v>0.221199000689346</v>
      </c>
      <c r="H2320" s="68">
        <v>15.343099460293001</v>
      </c>
      <c r="I2320" s="71">
        <v>0</v>
      </c>
      <c r="J2320" s="68">
        <v>32.459521973785698</v>
      </c>
      <c r="K2320" s="71">
        <v>0.61453277893732305</v>
      </c>
      <c r="L2320" s="68">
        <v>70.585967617579001</v>
      </c>
    </row>
    <row r="2321" spans="1:12" x14ac:dyDescent="0.2">
      <c r="A2321" s="72" t="s">
        <v>4796</v>
      </c>
      <c r="B2321" s="66" t="s">
        <v>4797</v>
      </c>
      <c r="C2321" s="67">
        <v>13</v>
      </c>
      <c r="D2321" s="67" t="s">
        <v>343</v>
      </c>
      <c r="E2321" s="71">
        <v>0.34668049945055102</v>
      </c>
      <c r="F2321" s="68">
        <v>79.028527370855798</v>
      </c>
      <c r="G2321" s="71">
        <v>0.22668524980673299</v>
      </c>
      <c r="H2321" s="68">
        <v>18.966846569005401</v>
      </c>
      <c r="I2321" s="71">
        <v>1.26643775903936E-12</v>
      </c>
      <c r="J2321" s="68">
        <v>32.883577486507299</v>
      </c>
      <c r="K2321" s="71">
        <v>0.81335624854365296</v>
      </c>
      <c r="L2321" s="68">
        <v>85.350809560524297</v>
      </c>
    </row>
    <row r="2322" spans="1:12" x14ac:dyDescent="0.2">
      <c r="A2322" s="72" t="s">
        <v>4798</v>
      </c>
      <c r="B2322" s="66" t="s">
        <v>4799</v>
      </c>
      <c r="C2322" s="67">
        <v>13</v>
      </c>
      <c r="D2322" s="67" t="s">
        <v>343</v>
      </c>
      <c r="E2322" s="71">
        <v>0.34892087552804102</v>
      </c>
      <c r="F2322" s="68">
        <v>79.606784888203507</v>
      </c>
      <c r="G2322" s="71">
        <v>0.24123009622856001</v>
      </c>
      <c r="H2322" s="68">
        <v>28.296067848882</v>
      </c>
      <c r="I2322" s="71">
        <v>1.06418171845713E-10</v>
      </c>
      <c r="J2322" s="68">
        <v>34.194294525828802</v>
      </c>
      <c r="K2322" s="71">
        <v>0.80553253024914495</v>
      </c>
      <c r="L2322" s="68">
        <v>84.849653045489603</v>
      </c>
    </row>
    <row r="2323" spans="1:12" x14ac:dyDescent="0.2">
      <c r="A2323" s="72" t="s">
        <v>4800</v>
      </c>
      <c r="B2323" s="66" t="s">
        <v>4801</v>
      </c>
      <c r="C2323" s="67">
        <v>13</v>
      </c>
      <c r="D2323" s="67" t="s">
        <v>343</v>
      </c>
      <c r="E2323" s="71">
        <v>0.29629460225491899</v>
      </c>
      <c r="F2323" s="68">
        <v>66.962220508866594</v>
      </c>
      <c r="G2323" s="71">
        <v>0.22189475062508199</v>
      </c>
      <c r="H2323" s="68">
        <v>15.8442559753277</v>
      </c>
      <c r="I2323" s="71">
        <v>0</v>
      </c>
      <c r="J2323" s="68">
        <v>32.459521973785698</v>
      </c>
      <c r="K2323" s="71">
        <v>0.66698905613967496</v>
      </c>
      <c r="L2323" s="68">
        <v>74.556669236700102</v>
      </c>
    </row>
    <row r="2324" spans="1:12" x14ac:dyDescent="0.2">
      <c r="A2324" s="72" t="s">
        <v>4802</v>
      </c>
      <c r="B2324" s="66" t="s">
        <v>4803</v>
      </c>
      <c r="C2324" s="67">
        <v>13</v>
      </c>
      <c r="D2324" s="67" t="s">
        <v>343</v>
      </c>
      <c r="E2324" s="71">
        <v>0.11899925231132</v>
      </c>
      <c r="F2324" s="68">
        <v>26.214340786430199</v>
      </c>
      <c r="G2324" s="71">
        <v>0.22165849940058699</v>
      </c>
      <c r="H2324" s="68">
        <v>15.6515034695451</v>
      </c>
      <c r="I2324" s="71">
        <v>0</v>
      </c>
      <c r="J2324" s="68">
        <v>32.459521973785698</v>
      </c>
      <c r="K2324" s="71">
        <v>0.135339257533374</v>
      </c>
      <c r="L2324" s="68">
        <v>29.336931380107899</v>
      </c>
    </row>
    <row r="2325" spans="1:12" x14ac:dyDescent="0.2">
      <c r="A2325" s="72" t="s">
        <v>4804</v>
      </c>
      <c r="B2325" s="66" t="s">
        <v>4805</v>
      </c>
      <c r="C2325" s="67">
        <v>13</v>
      </c>
      <c r="D2325" s="67" t="s">
        <v>343</v>
      </c>
      <c r="E2325" s="71">
        <v>0.11644833369157299</v>
      </c>
      <c r="F2325" s="68">
        <v>25.1734772552043</v>
      </c>
      <c r="G2325" s="71">
        <v>0.236140500285137</v>
      </c>
      <c r="H2325" s="68">
        <v>25.250578257517301</v>
      </c>
      <c r="I2325" s="71">
        <v>0</v>
      </c>
      <c r="J2325" s="68">
        <v>32.459521973785698</v>
      </c>
      <c r="K2325" s="71">
        <v>0.113204500789583</v>
      </c>
      <c r="L2325" s="68">
        <v>26.368542791056299</v>
      </c>
    </row>
    <row r="2326" spans="1:12" x14ac:dyDescent="0.2">
      <c r="A2326" s="72" t="s">
        <v>4806</v>
      </c>
      <c r="B2326" s="66" t="s">
        <v>4807</v>
      </c>
      <c r="C2326" s="67">
        <v>13</v>
      </c>
      <c r="D2326" s="67" t="s">
        <v>343</v>
      </c>
      <c r="E2326" s="71">
        <v>0.12948941725784799</v>
      </c>
      <c r="F2326" s="68">
        <v>29.336931380107899</v>
      </c>
      <c r="G2326" s="71">
        <v>0.23422474974000199</v>
      </c>
      <c r="H2326" s="68">
        <v>24.016962220508901</v>
      </c>
      <c r="I2326" s="71">
        <v>0</v>
      </c>
      <c r="J2326" s="68">
        <v>32.459521973785698</v>
      </c>
      <c r="K2326" s="71">
        <v>0.15424350203354201</v>
      </c>
      <c r="L2326" s="68">
        <v>31.418658442559799</v>
      </c>
    </row>
    <row r="2327" spans="1:12" x14ac:dyDescent="0.2">
      <c r="A2327" s="72" t="s">
        <v>4808</v>
      </c>
      <c r="B2327" s="66" t="s">
        <v>4809</v>
      </c>
      <c r="C2327" s="67">
        <v>13</v>
      </c>
      <c r="D2327" s="67" t="s">
        <v>343</v>
      </c>
      <c r="E2327" s="71">
        <v>0.14787254125465399</v>
      </c>
      <c r="F2327" s="68">
        <v>33.731688511950701</v>
      </c>
      <c r="G2327" s="71">
        <v>0.22430624963878201</v>
      </c>
      <c r="H2327" s="68">
        <v>17.154973014649201</v>
      </c>
      <c r="I2327" s="71">
        <v>0</v>
      </c>
      <c r="J2327" s="68">
        <v>32.459521973785698</v>
      </c>
      <c r="K2327" s="71">
        <v>0.21931137412518101</v>
      </c>
      <c r="L2327" s="68">
        <v>37.278334618350002</v>
      </c>
    </row>
    <row r="2328" spans="1:12" x14ac:dyDescent="0.2">
      <c r="A2328" s="72" t="s">
        <v>4810</v>
      </c>
      <c r="B2328" s="66" t="s">
        <v>4811</v>
      </c>
      <c r="C2328" s="67">
        <v>13</v>
      </c>
      <c r="D2328" s="67" t="s">
        <v>343</v>
      </c>
      <c r="E2328" s="71">
        <v>0.110309950328929</v>
      </c>
      <c r="F2328" s="68">
        <v>23.5543562066307</v>
      </c>
      <c r="G2328" s="71">
        <v>0.22632775066729</v>
      </c>
      <c r="H2328" s="68">
        <v>18.696993060909801</v>
      </c>
      <c r="I2328" s="71">
        <v>0</v>
      </c>
      <c r="J2328" s="68">
        <v>32.459521973785698</v>
      </c>
      <c r="K2328" s="71">
        <v>0.104602100319497</v>
      </c>
      <c r="L2328" s="68">
        <v>25.2891287586739</v>
      </c>
    </row>
    <row r="2329" spans="1:12" x14ac:dyDescent="0.2">
      <c r="A2329" s="72" t="s">
        <v>4812</v>
      </c>
      <c r="B2329" s="66" t="s">
        <v>4813</v>
      </c>
      <c r="C2329" s="67">
        <v>13</v>
      </c>
      <c r="D2329" s="67" t="s">
        <v>343</v>
      </c>
      <c r="E2329" s="71">
        <v>0.10666427909934099</v>
      </c>
      <c r="F2329" s="68">
        <v>21.9352351580571</v>
      </c>
      <c r="G2329" s="71">
        <v>0.21862124922215001</v>
      </c>
      <c r="H2329" s="68">
        <v>14.3793369313801</v>
      </c>
      <c r="I2329" s="71">
        <v>0</v>
      </c>
      <c r="J2329" s="68">
        <v>32.459521973785698</v>
      </c>
      <c r="K2329" s="71">
        <v>0.101371588075874</v>
      </c>
      <c r="L2329" s="68">
        <v>24.749421742482699</v>
      </c>
    </row>
    <row r="2330" spans="1:12" x14ac:dyDescent="0.2">
      <c r="A2330" s="72" t="s">
        <v>4814</v>
      </c>
      <c r="B2330" s="66" t="s">
        <v>4815</v>
      </c>
      <c r="C2330" s="67">
        <v>13</v>
      </c>
      <c r="D2330" s="67" t="s">
        <v>343</v>
      </c>
      <c r="E2330" s="71">
        <v>0.30003946849635699</v>
      </c>
      <c r="F2330" s="68">
        <v>67.848882035466502</v>
      </c>
      <c r="G2330" s="71">
        <v>0.234828790950074</v>
      </c>
      <c r="H2330" s="68">
        <v>24.363916730917499</v>
      </c>
      <c r="I2330" s="71">
        <v>1.9593186264182502E-9</v>
      </c>
      <c r="J2330" s="68">
        <v>35.312259059367797</v>
      </c>
      <c r="K2330" s="71">
        <v>0.665289612579679</v>
      </c>
      <c r="L2330" s="68">
        <v>74.286815728604495</v>
      </c>
    </row>
    <row r="2331" spans="1:12" x14ac:dyDescent="0.2">
      <c r="A2331" s="72" t="s">
        <v>694</v>
      </c>
      <c r="B2331" s="66" t="s">
        <v>4816</v>
      </c>
      <c r="C2331" s="67">
        <v>13</v>
      </c>
      <c r="D2331" s="67" t="s">
        <v>343</v>
      </c>
      <c r="E2331" s="71">
        <v>0.31534599400305102</v>
      </c>
      <c r="F2331" s="68">
        <v>71.626831148804897</v>
      </c>
      <c r="G2331" s="71">
        <v>0.227902751139332</v>
      </c>
      <c r="H2331" s="68">
        <v>19.9306090979183</v>
      </c>
      <c r="I2331" s="71">
        <v>0</v>
      </c>
      <c r="J2331" s="68">
        <v>32.459521973785698</v>
      </c>
      <c r="K2331" s="71">
        <v>0.71813523086982001</v>
      </c>
      <c r="L2331" s="68">
        <v>78.681572860447204</v>
      </c>
    </row>
    <row r="2332" spans="1:12" x14ac:dyDescent="0.2">
      <c r="A2332" s="72" t="s">
        <v>4817</v>
      </c>
      <c r="B2332" s="66" t="s">
        <v>4818</v>
      </c>
      <c r="C2332" s="67">
        <v>13</v>
      </c>
      <c r="D2332" s="67" t="s">
        <v>343</v>
      </c>
      <c r="E2332" s="71">
        <v>0.30077537987302699</v>
      </c>
      <c r="F2332" s="68">
        <v>68.118735543562096</v>
      </c>
      <c r="G2332" s="71">
        <v>0.22330950022180199</v>
      </c>
      <c r="H2332" s="68">
        <v>16.4610639938319</v>
      </c>
      <c r="I2332" s="71">
        <v>0</v>
      </c>
      <c r="J2332" s="68">
        <v>32.459521973785698</v>
      </c>
      <c r="K2332" s="71">
        <v>0.67901663939727896</v>
      </c>
      <c r="L2332" s="68">
        <v>75.905936777178098</v>
      </c>
    </row>
    <row r="2333" spans="1:12" x14ac:dyDescent="0.2">
      <c r="A2333" s="72" t="s">
        <v>4819</v>
      </c>
      <c r="B2333" s="66" t="s">
        <v>4820</v>
      </c>
      <c r="C2333" s="67">
        <v>13</v>
      </c>
      <c r="D2333" s="67" t="s">
        <v>343</v>
      </c>
      <c r="E2333" s="71">
        <v>0.24579130174084299</v>
      </c>
      <c r="F2333" s="68">
        <v>55.474171164225098</v>
      </c>
      <c r="G2333" s="71">
        <v>0.22712150098217401</v>
      </c>
      <c r="H2333" s="68">
        <v>19.198149575944498</v>
      </c>
      <c r="I2333" s="71">
        <v>2.9542995500050602E-4</v>
      </c>
      <c r="J2333" s="68">
        <v>72.590593677717806</v>
      </c>
      <c r="K2333" s="71">
        <v>0.50995697428535403</v>
      </c>
      <c r="L2333" s="68">
        <v>62.297609868928298</v>
      </c>
    </row>
    <row r="2334" spans="1:12" x14ac:dyDescent="0.2">
      <c r="A2334" s="72" t="s">
        <v>4821</v>
      </c>
      <c r="B2334" s="66" t="s">
        <v>4822</v>
      </c>
      <c r="C2334" s="67">
        <v>13</v>
      </c>
      <c r="D2334" s="67" t="s">
        <v>343</v>
      </c>
      <c r="E2334" s="71">
        <v>0.20887800266097301</v>
      </c>
      <c r="F2334" s="68">
        <v>47.147262914417901</v>
      </c>
      <c r="G2334" s="71">
        <v>0.23043925045130501</v>
      </c>
      <c r="H2334" s="68">
        <v>21.703932151118</v>
      </c>
      <c r="I2334" s="71">
        <v>0</v>
      </c>
      <c r="J2334" s="68">
        <v>32.459521973785698</v>
      </c>
      <c r="K2334" s="71">
        <v>0.39619475753161398</v>
      </c>
      <c r="L2334" s="68">
        <v>52.505782575173498</v>
      </c>
    </row>
    <row r="2335" spans="1:12" x14ac:dyDescent="0.2">
      <c r="A2335" s="72" t="s">
        <v>4823</v>
      </c>
      <c r="B2335" s="66" t="s">
        <v>4824</v>
      </c>
      <c r="C2335" s="67">
        <v>13</v>
      </c>
      <c r="D2335" s="67" t="s">
        <v>343</v>
      </c>
      <c r="E2335" s="71">
        <v>0.12575956430893101</v>
      </c>
      <c r="F2335" s="68">
        <v>28.141865844255999</v>
      </c>
      <c r="G2335" s="71">
        <v>0.22937225101145201</v>
      </c>
      <c r="H2335" s="68">
        <v>21.010023130300699</v>
      </c>
      <c r="I2335" s="71">
        <v>3.40706794772388E-3</v>
      </c>
      <c r="J2335" s="68">
        <v>80.840400925211995</v>
      </c>
      <c r="K2335" s="71">
        <v>0.144499373967616</v>
      </c>
      <c r="L2335" s="68">
        <v>30.570547417116401</v>
      </c>
    </row>
    <row r="2336" spans="1:12" x14ac:dyDescent="0.2">
      <c r="A2336" s="72" t="s">
        <v>4825</v>
      </c>
      <c r="B2336" s="66" t="s">
        <v>4826</v>
      </c>
      <c r="C2336" s="67">
        <v>13</v>
      </c>
      <c r="D2336" s="67" t="s">
        <v>343</v>
      </c>
      <c r="E2336" s="71">
        <v>9.6871219359993599E-2</v>
      </c>
      <c r="F2336" s="68">
        <v>18.041634541249</v>
      </c>
      <c r="G2336" s="71">
        <v>0.21883749962214499</v>
      </c>
      <c r="H2336" s="68">
        <v>14.456437933693101</v>
      </c>
      <c r="I2336" s="71">
        <v>0</v>
      </c>
      <c r="J2336" s="68">
        <v>32.459521973785698</v>
      </c>
      <c r="K2336" s="71">
        <v>7.1776158457835706E-2</v>
      </c>
      <c r="L2336" s="68">
        <v>20.354664610639901</v>
      </c>
    </row>
    <row r="2337" spans="1:12" x14ac:dyDescent="0.2">
      <c r="A2337" s="72" t="s">
        <v>4827</v>
      </c>
      <c r="B2337" s="66" t="s">
        <v>4828</v>
      </c>
      <c r="C2337" s="67">
        <v>13</v>
      </c>
      <c r="D2337" s="67" t="s">
        <v>343</v>
      </c>
      <c r="E2337" s="71">
        <v>8.0328828826850496E-2</v>
      </c>
      <c r="F2337" s="68">
        <v>9.3677717810331504</v>
      </c>
      <c r="G2337" s="71">
        <v>0.21044399981056899</v>
      </c>
      <c r="H2337" s="68">
        <v>12.5674633770239</v>
      </c>
      <c r="I2337" s="71">
        <v>0</v>
      </c>
      <c r="J2337" s="68">
        <v>32.459521973785698</v>
      </c>
      <c r="K2337" s="71">
        <v>3.0542486669982698E-2</v>
      </c>
      <c r="L2337" s="68">
        <v>14.3793369313801</v>
      </c>
    </row>
    <row r="2338" spans="1:12" x14ac:dyDescent="0.2">
      <c r="A2338" s="72" t="s">
        <v>622</v>
      </c>
      <c r="B2338" s="66" t="s">
        <v>4829</v>
      </c>
      <c r="C2338" s="67">
        <v>13</v>
      </c>
      <c r="D2338" s="67" t="s">
        <v>343</v>
      </c>
      <c r="E2338" s="71">
        <v>0.31324715662422398</v>
      </c>
      <c r="F2338" s="68">
        <v>71.125674633770203</v>
      </c>
      <c r="G2338" s="71">
        <v>0.121208003517916</v>
      </c>
      <c r="H2338" s="68">
        <v>6.3993831919815003</v>
      </c>
      <c r="I2338" s="71">
        <v>1.2853565342117901E-10</v>
      </c>
      <c r="J2338" s="68">
        <v>34.309946029298402</v>
      </c>
      <c r="K2338" s="71">
        <v>0.81853346622622103</v>
      </c>
      <c r="L2338" s="68">
        <v>85.774865073245905</v>
      </c>
    </row>
    <row r="2339" spans="1:12" x14ac:dyDescent="0.2">
      <c r="A2339" s="72" t="s">
        <v>4830</v>
      </c>
      <c r="B2339" s="66" t="s">
        <v>4831</v>
      </c>
      <c r="C2339" s="67">
        <v>13</v>
      </c>
      <c r="D2339" s="67" t="s">
        <v>343</v>
      </c>
      <c r="E2339" s="71">
        <v>0.26175664596669002</v>
      </c>
      <c r="F2339" s="68">
        <v>60.0231303006939</v>
      </c>
      <c r="G2339" s="71">
        <v>0.15997325271236401</v>
      </c>
      <c r="H2339" s="68">
        <v>8.1341557440246692</v>
      </c>
      <c r="I2339" s="71">
        <v>0.23767803245864999</v>
      </c>
      <c r="J2339" s="68">
        <v>96.183500385504999</v>
      </c>
      <c r="K2339" s="71">
        <v>0.38761865272905599</v>
      </c>
      <c r="L2339" s="68">
        <v>52.004626060138797</v>
      </c>
    </row>
    <row r="2340" spans="1:12" x14ac:dyDescent="0.2">
      <c r="A2340" s="72" t="s">
        <v>4832</v>
      </c>
      <c r="B2340" s="66" t="s">
        <v>4833</v>
      </c>
      <c r="C2340" s="67">
        <v>13</v>
      </c>
      <c r="D2340" s="67" t="s">
        <v>343</v>
      </c>
      <c r="E2340" s="71">
        <v>0.14102517738186399</v>
      </c>
      <c r="F2340" s="68">
        <v>32.382420971472598</v>
      </c>
      <c r="G2340" s="71">
        <v>0.209109750579346</v>
      </c>
      <c r="H2340" s="68">
        <v>12.4132613723978</v>
      </c>
      <c r="I2340" s="71">
        <v>0</v>
      </c>
      <c r="J2340" s="68">
        <v>32.459521973785698</v>
      </c>
      <c r="K2340" s="71">
        <v>0.21396578156624599</v>
      </c>
      <c r="L2340" s="68">
        <v>36.7771781033153</v>
      </c>
    </row>
    <row r="2341" spans="1:12" x14ac:dyDescent="0.2">
      <c r="A2341" s="72" t="s">
        <v>4834</v>
      </c>
      <c r="B2341" s="66" t="s">
        <v>4835</v>
      </c>
      <c r="C2341" s="67">
        <v>13</v>
      </c>
      <c r="D2341" s="67" t="s">
        <v>343</v>
      </c>
      <c r="E2341" s="71">
        <v>0.263109909726369</v>
      </c>
      <c r="F2341" s="68">
        <v>60.447185813415601</v>
      </c>
      <c r="G2341" s="71">
        <v>0.194648251793896</v>
      </c>
      <c r="H2341" s="68">
        <v>10.9097918272938</v>
      </c>
      <c r="I2341" s="71">
        <v>0</v>
      </c>
      <c r="J2341" s="68">
        <v>32.459521973785698</v>
      </c>
      <c r="K2341" s="71">
        <v>0.59468147738521104</v>
      </c>
      <c r="L2341" s="68">
        <v>69.390902081727106</v>
      </c>
    </row>
    <row r="2342" spans="1:12" x14ac:dyDescent="0.2">
      <c r="A2342" s="72" t="s">
        <v>4836</v>
      </c>
      <c r="B2342" s="66" t="s">
        <v>4837</v>
      </c>
      <c r="C2342" s="67">
        <v>13</v>
      </c>
      <c r="D2342" s="67" t="s">
        <v>343</v>
      </c>
      <c r="E2342" s="71">
        <v>0.21363313378221899</v>
      </c>
      <c r="F2342" s="68">
        <v>48.111025443330803</v>
      </c>
      <c r="G2342" s="71">
        <v>0.24466949998886001</v>
      </c>
      <c r="H2342" s="68">
        <v>30.531996915959901</v>
      </c>
      <c r="I2342" s="71">
        <v>3.5143826181430498E-5</v>
      </c>
      <c r="J2342" s="68">
        <v>62.606013878180399</v>
      </c>
      <c r="K2342" s="71">
        <v>0.39619475753161398</v>
      </c>
      <c r="L2342" s="68">
        <v>52.505782575173498</v>
      </c>
    </row>
    <row r="2343" spans="1:12" x14ac:dyDescent="0.2">
      <c r="A2343" s="72" t="s">
        <v>4838</v>
      </c>
      <c r="B2343" s="66" t="s">
        <v>4839</v>
      </c>
      <c r="C2343" s="67">
        <v>13</v>
      </c>
      <c r="D2343" s="67" t="s">
        <v>343</v>
      </c>
      <c r="E2343" s="71">
        <v>0.127708969642509</v>
      </c>
      <c r="F2343" s="68">
        <v>28.758673862760201</v>
      </c>
      <c r="G2343" s="71">
        <v>0.22736075003734399</v>
      </c>
      <c r="H2343" s="68">
        <v>19.468003084040099</v>
      </c>
      <c r="I2343" s="71">
        <v>1.7883840542029701E-5</v>
      </c>
      <c r="J2343" s="68">
        <v>57.671549730146502</v>
      </c>
      <c r="K2343" s="71">
        <v>0.155748275049642</v>
      </c>
      <c r="L2343" s="68">
        <v>31.6114109483423</v>
      </c>
    </row>
    <row r="2344" spans="1:12" x14ac:dyDescent="0.2">
      <c r="A2344" s="72" t="s">
        <v>4840</v>
      </c>
      <c r="B2344" s="66" t="s">
        <v>4841</v>
      </c>
      <c r="C2344" s="67">
        <v>13</v>
      </c>
      <c r="D2344" s="67" t="s">
        <v>343</v>
      </c>
      <c r="E2344" s="71">
        <v>0.12922425277610899</v>
      </c>
      <c r="F2344" s="68">
        <v>29.298380878951399</v>
      </c>
      <c r="G2344" s="71">
        <v>0.23880114452124901</v>
      </c>
      <c r="H2344" s="68">
        <v>26.9082498072475</v>
      </c>
      <c r="I2344" s="71">
        <v>0</v>
      </c>
      <c r="J2344" s="68">
        <v>32.459521973785698</v>
      </c>
      <c r="K2344" s="71">
        <v>0.148871613807079</v>
      </c>
      <c r="L2344" s="68">
        <v>30.994602929838099</v>
      </c>
    </row>
    <row r="2345" spans="1:12" x14ac:dyDescent="0.2">
      <c r="A2345" s="72" t="s">
        <v>4842</v>
      </c>
      <c r="B2345" s="66" t="s">
        <v>4843</v>
      </c>
      <c r="C2345" s="67">
        <v>13</v>
      </c>
      <c r="D2345" s="67" t="s">
        <v>343</v>
      </c>
      <c r="E2345" s="71">
        <v>0.15945862734611199</v>
      </c>
      <c r="F2345" s="68">
        <v>36.237471087124099</v>
      </c>
      <c r="G2345" s="71">
        <v>0.23428325055742499</v>
      </c>
      <c r="H2345" s="68">
        <v>24.055512721665401</v>
      </c>
      <c r="I2345" s="71">
        <v>0</v>
      </c>
      <c r="J2345" s="68">
        <v>32.459521973785698</v>
      </c>
      <c r="K2345" s="71">
        <v>0.24409263148091201</v>
      </c>
      <c r="L2345" s="68">
        <v>39.398612181958399</v>
      </c>
    </row>
    <row r="2346" spans="1:12" x14ac:dyDescent="0.2">
      <c r="A2346" s="72" t="s">
        <v>4844</v>
      </c>
      <c r="B2346" s="66" t="s">
        <v>4845</v>
      </c>
      <c r="C2346" s="67">
        <v>13</v>
      </c>
      <c r="D2346" s="67" t="s">
        <v>343</v>
      </c>
      <c r="E2346" s="71">
        <v>8.72101127406959E-2</v>
      </c>
      <c r="F2346" s="68">
        <v>14.148033924441</v>
      </c>
      <c r="G2346" s="71">
        <v>0.232424249691839</v>
      </c>
      <c r="H2346" s="68">
        <v>23.014649190439499</v>
      </c>
      <c r="I2346" s="71">
        <v>0</v>
      </c>
      <c r="J2346" s="68">
        <v>32.459521973785698</v>
      </c>
      <c r="K2346" s="71">
        <v>2.9206088530248898E-2</v>
      </c>
      <c r="L2346" s="68">
        <v>13.801079414032399</v>
      </c>
    </row>
    <row r="2347" spans="1:12" x14ac:dyDescent="0.2">
      <c r="A2347" s="72" t="s">
        <v>4846</v>
      </c>
      <c r="B2347" s="66" t="s">
        <v>4847</v>
      </c>
      <c r="C2347" s="67">
        <v>13</v>
      </c>
      <c r="D2347" s="67" t="s">
        <v>343</v>
      </c>
      <c r="E2347" s="71">
        <v>0.206238135521703</v>
      </c>
      <c r="F2347" s="68">
        <v>46.6846569005397</v>
      </c>
      <c r="G2347" s="71">
        <v>0.249999998336221</v>
      </c>
      <c r="H2347" s="68">
        <v>36.160370084811099</v>
      </c>
      <c r="I2347" s="71">
        <v>0</v>
      </c>
      <c r="J2347" s="68">
        <v>32.459521973785698</v>
      </c>
      <c r="K2347" s="71">
        <v>0.36871440822888801</v>
      </c>
      <c r="L2347" s="68">
        <v>50.616808018504202</v>
      </c>
    </row>
    <row r="2348" spans="1:12" x14ac:dyDescent="0.2">
      <c r="A2348" s="72" t="s">
        <v>4848</v>
      </c>
      <c r="B2348" s="66" t="s">
        <v>4849</v>
      </c>
      <c r="C2348" s="67">
        <v>13</v>
      </c>
      <c r="D2348" s="67" t="s">
        <v>343</v>
      </c>
      <c r="E2348" s="71">
        <v>9.5504013141618702E-2</v>
      </c>
      <c r="F2348" s="68">
        <v>17.309175019275301</v>
      </c>
      <c r="G2348" s="71">
        <v>0.231161999731615</v>
      </c>
      <c r="H2348" s="68">
        <v>22.243639167309201</v>
      </c>
      <c r="I2348" s="71">
        <v>0</v>
      </c>
      <c r="J2348" s="68">
        <v>32.459521973785698</v>
      </c>
      <c r="K2348" s="71">
        <v>5.5350039693241301E-2</v>
      </c>
      <c r="L2348" s="68">
        <v>17.887432536622999</v>
      </c>
    </row>
    <row r="2349" spans="1:12" x14ac:dyDescent="0.2">
      <c r="A2349" s="72" t="s">
        <v>4850</v>
      </c>
      <c r="B2349" s="66" t="s">
        <v>4851</v>
      </c>
      <c r="C2349" s="67">
        <v>13</v>
      </c>
      <c r="D2349" s="67" t="s">
        <v>343</v>
      </c>
      <c r="E2349" s="71">
        <v>0.101356080109234</v>
      </c>
      <c r="F2349" s="68">
        <v>19.583654587509599</v>
      </c>
      <c r="G2349" s="71">
        <v>0.22753050094261501</v>
      </c>
      <c r="H2349" s="68">
        <v>19.660755589822699</v>
      </c>
      <c r="I2349" s="71">
        <v>0</v>
      </c>
      <c r="J2349" s="68">
        <v>32.459521973785698</v>
      </c>
      <c r="K2349" s="71">
        <v>7.65377393850874E-2</v>
      </c>
      <c r="L2349" s="68">
        <v>21.318427139552799</v>
      </c>
    </row>
    <row r="2350" spans="1:12" x14ac:dyDescent="0.2">
      <c r="A2350" s="72" t="s">
        <v>878</v>
      </c>
      <c r="B2350" s="66" t="s">
        <v>4852</v>
      </c>
      <c r="C2350" s="67">
        <v>13</v>
      </c>
      <c r="D2350" s="67" t="s">
        <v>343</v>
      </c>
      <c r="E2350" s="71">
        <v>7.9860777954047904E-2</v>
      </c>
      <c r="F2350" s="68">
        <v>9.2521202775636109</v>
      </c>
      <c r="G2350" s="71">
        <v>0.22755475060454</v>
      </c>
      <c r="H2350" s="68">
        <v>19.737856592135699</v>
      </c>
      <c r="I2350" s="71">
        <v>0</v>
      </c>
      <c r="J2350" s="68">
        <v>32.459521973785698</v>
      </c>
      <c r="K2350" s="71">
        <v>1.2027583257604099E-2</v>
      </c>
      <c r="L2350" s="68">
        <v>10.370084811102499</v>
      </c>
    </row>
    <row r="2351" spans="1:12" x14ac:dyDescent="0.2">
      <c r="A2351" s="72" t="s">
        <v>4853</v>
      </c>
      <c r="B2351" s="66" t="s">
        <v>4854</v>
      </c>
      <c r="C2351" s="67">
        <v>13</v>
      </c>
      <c r="D2351" s="67" t="s">
        <v>343</v>
      </c>
      <c r="E2351" s="71">
        <v>9.7575139918792506E-2</v>
      </c>
      <c r="F2351" s="68">
        <v>18.2729375481881</v>
      </c>
      <c r="G2351" s="71">
        <v>0.217718749054918</v>
      </c>
      <c r="H2351" s="68">
        <v>14.0323824209715</v>
      </c>
      <c r="I2351" s="71">
        <v>0</v>
      </c>
      <c r="J2351" s="68">
        <v>32.459521973785698</v>
      </c>
      <c r="K2351" s="71">
        <v>7.5006670701459194E-2</v>
      </c>
      <c r="L2351" s="68">
        <v>21.048573631457199</v>
      </c>
    </row>
    <row r="2352" spans="1:12" x14ac:dyDescent="0.2">
      <c r="A2352" s="72" t="s">
        <v>4855</v>
      </c>
      <c r="B2352" s="66" t="s">
        <v>4856</v>
      </c>
      <c r="C2352" s="67">
        <v>13</v>
      </c>
      <c r="D2352" s="67" t="s">
        <v>343</v>
      </c>
      <c r="E2352" s="71">
        <v>0.12303355242873799</v>
      </c>
      <c r="F2352" s="68">
        <v>27.486507324595198</v>
      </c>
      <c r="G2352" s="71">
        <v>0.224822249530021</v>
      </c>
      <c r="H2352" s="68">
        <v>17.694680030840399</v>
      </c>
      <c r="I2352" s="71">
        <v>0</v>
      </c>
      <c r="J2352" s="68">
        <v>32.459521973785698</v>
      </c>
      <c r="K2352" s="71">
        <v>0.14427840775619399</v>
      </c>
      <c r="L2352" s="68">
        <v>30.493446414803401</v>
      </c>
    </row>
    <row r="2353" spans="1:12" x14ac:dyDescent="0.2">
      <c r="A2353" s="72" t="s">
        <v>4857</v>
      </c>
      <c r="B2353" s="66" t="s">
        <v>4858</v>
      </c>
      <c r="C2353" s="67">
        <v>13</v>
      </c>
      <c r="D2353" s="67" t="s">
        <v>343</v>
      </c>
      <c r="E2353" s="71">
        <v>0.117395213373942</v>
      </c>
      <c r="F2353" s="68">
        <v>25.481881264456401</v>
      </c>
      <c r="G2353" s="71">
        <v>0.228316249881899</v>
      </c>
      <c r="H2353" s="68">
        <v>20.354664610639901</v>
      </c>
      <c r="I2353" s="71">
        <v>0</v>
      </c>
      <c r="J2353" s="68">
        <v>32.459521973785698</v>
      </c>
      <c r="K2353" s="71">
        <v>0.12386939023992601</v>
      </c>
      <c r="L2353" s="68">
        <v>27.794911333847299</v>
      </c>
    </row>
    <row r="2354" spans="1:12" x14ac:dyDescent="0.2">
      <c r="A2354" s="72" t="s">
        <v>4859</v>
      </c>
      <c r="B2354" s="66" t="s">
        <v>4860</v>
      </c>
      <c r="C2354" s="67">
        <v>13</v>
      </c>
      <c r="D2354" s="67" t="s">
        <v>343</v>
      </c>
      <c r="E2354" s="71">
        <v>8.46886628637602E-2</v>
      </c>
      <c r="F2354" s="68">
        <v>12.7602158828065</v>
      </c>
      <c r="G2354" s="71">
        <v>0.223523501921298</v>
      </c>
      <c r="H2354" s="68">
        <v>16.5381649961449</v>
      </c>
      <c r="I2354" s="71">
        <v>0</v>
      </c>
      <c r="J2354" s="68">
        <v>32.459521973785698</v>
      </c>
      <c r="K2354" s="71">
        <v>3.0542486669982698E-2</v>
      </c>
      <c r="L2354" s="68">
        <v>14.3793369313801</v>
      </c>
    </row>
    <row r="2355" spans="1:12" x14ac:dyDescent="0.2">
      <c r="A2355" s="72" t="s">
        <v>4861</v>
      </c>
      <c r="B2355" s="66" t="s">
        <v>4862</v>
      </c>
      <c r="C2355" s="67">
        <v>13</v>
      </c>
      <c r="D2355" s="67" t="s">
        <v>343</v>
      </c>
      <c r="E2355" s="71">
        <v>9.9163588097775202E-2</v>
      </c>
      <c r="F2355" s="68">
        <v>18.812644564379301</v>
      </c>
      <c r="G2355" s="71">
        <v>0.22209475250407801</v>
      </c>
      <c r="H2355" s="68">
        <v>15.8828064764842</v>
      </c>
      <c r="I2355" s="71">
        <v>0</v>
      </c>
      <c r="J2355" s="68">
        <v>32.459521973785698</v>
      </c>
      <c r="K2355" s="71">
        <v>7.5396011789248096E-2</v>
      </c>
      <c r="L2355" s="68">
        <v>21.125674633770199</v>
      </c>
    </row>
    <row r="2356" spans="1:12" x14ac:dyDescent="0.2">
      <c r="A2356" s="72" t="s">
        <v>4863</v>
      </c>
      <c r="B2356" s="66" t="s">
        <v>4864</v>
      </c>
      <c r="C2356" s="67">
        <v>13</v>
      </c>
      <c r="D2356" s="67" t="s">
        <v>343</v>
      </c>
      <c r="E2356" s="71">
        <v>0.105631753632161</v>
      </c>
      <c r="F2356" s="68">
        <v>21.5111796453354</v>
      </c>
      <c r="G2356" s="71">
        <v>0.21763875313591999</v>
      </c>
      <c r="H2356" s="68">
        <v>13.993831919814999</v>
      </c>
      <c r="I2356" s="71">
        <v>0</v>
      </c>
      <c r="J2356" s="68">
        <v>32.459521973785698</v>
      </c>
      <c r="K2356" s="71">
        <v>9.9256507760561899E-2</v>
      </c>
      <c r="L2356" s="68">
        <v>24.479568234386999</v>
      </c>
    </row>
    <row r="2357" spans="1:12" x14ac:dyDescent="0.2">
      <c r="A2357" s="72" t="s">
        <v>4865</v>
      </c>
      <c r="B2357" s="66" t="s">
        <v>4866</v>
      </c>
      <c r="C2357" s="67">
        <v>13</v>
      </c>
      <c r="D2357" s="67" t="s">
        <v>343</v>
      </c>
      <c r="E2357" s="71">
        <v>8.1198225287860498E-2</v>
      </c>
      <c r="F2357" s="68">
        <v>9.9845797995373893</v>
      </c>
      <c r="G2357" s="71">
        <v>0.226221500047042</v>
      </c>
      <c r="H2357" s="68">
        <v>18.6198920585968</v>
      </c>
      <c r="I2357" s="71">
        <v>0</v>
      </c>
      <c r="J2357" s="68">
        <v>32.459521973785698</v>
      </c>
      <c r="K2357" s="71">
        <v>1.7373175816539299E-2</v>
      </c>
      <c r="L2357" s="68">
        <v>11.7193523515806</v>
      </c>
    </row>
    <row r="2358" spans="1:12" x14ac:dyDescent="0.2">
      <c r="A2358" s="72" t="s">
        <v>4867</v>
      </c>
      <c r="B2358" s="66" t="s">
        <v>4868</v>
      </c>
      <c r="C2358" s="67">
        <v>13</v>
      </c>
      <c r="D2358" s="67" t="s">
        <v>343</v>
      </c>
      <c r="E2358" s="71">
        <v>7.4986398230434195E-2</v>
      </c>
      <c r="F2358" s="68">
        <v>7.2860447185813397</v>
      </c>
      <c r="G2358" s="71">
        <v>0.22095000027210099</v>
      </c>
      <c r="H2358" s="68">
        <v>15.227447956823401</v>
      </c>
      <c r="I2358" s="71">
        <v>0</v>
      </c>
      <c r="J2358" s="68">
        <v>32.459521973785698</v>
      </c>
      <c r="K2358" s="71">
        <v>4.0091944192013696E-3</v>
      </c>
      <c r="L2358" s="68">
        <v>7.3631457208943702</v>
      </c>
    </row>
    <row r="2359" spans="1:12" x14ac:dyDescent="0.2">
      <c r="A2359" s="72" t="s">
        <v>4869</v>
      </c>
      <c r="B2359" s="66" t="s">
        <v>4870</v>
      </c>
      <c r="C2359" s="67">
        <v>13</v>
      </c>
      <c r="D2359" s="67" t="s">
        <v>343</v>
      </c>
      <c r="E2359" s="71">
        <v>7.7159732039547596E-2</v>
      </c>
      <c r="F2359" s="68">
        <v>8.32690824980725</v>
      </c>
      <c r="G2359" s="71">
        <v>0.22747000169944101</v>
      </c>
      <c r="H2359" s="68">
        <v>19.622205088666199</v>
      </c>
      <c r="I2359" s="71">
        <v>0</v>
      </c>
      <c r="J2359" s="68">
        <v>32.459521973785698</v>
      </c>
      <c r="K2359" s="71">
        <v>4.0091944192013696E-3</v>
      </c>
      <c r="L2359" s="68">
        <v>7.3631457208943702</v>
      </c>
    </row>
    <row r="2360" spans="1:12" x14ac:dyDescent="0.2">
      <c r="A2360" s="72" t="s">
        <v>4871</v>
      </c>
      <c r="B2360" s="66" t="s">
        <v>4872</v>
      </c>
      <c r="C2360" s="67">
        <v>13</v>
      </c>
      <c r="D2360" s="67" t="s">
        <v>343</v>
      </c>
      <c r="E2360" s="71">
        <v>7.2510132919894499E-2</v>
      </c>
      <c r="F2360" s="68">
        <v>6.3993831919815003</v>
      </c>
      <c r="G2360" s="71">
        <v>0.21619400061995001</v>
      </c>
      <c r="H2360" s="68">
        <v>13.5697764070933</v>
      </c>
      <c r="I2360" s="71">
        <v>0</v>
      </c>
      <c r="J2360" s="68">
        <v>32.459521973785698</v>
      </c>
      <c r="K2360" s="71">
        <v>1.33639813973379E-3</v>
      </c>
      <c r="L2360" s="68">
        <v>5.5898226676946798</v>
      </c>
    </row>
    <row r="2361" spans="1:12" x14ac:dyDescent="0.2">
      <c r="A2361" s="72" t="s">
        <v>4873</v>
      </c>
      <c r="B2361" s="66" t="s">
        <v>4874</v>
      </c>
      <c r="C2361" s="67">
        <v>13</v>
      </c>
      <c r="D2361" s="67" t="s">
        <v>343</v>
      </c>
      <c r="E2361" s="71">
        <v>7.8011966154647297E-2</v>
      </c>
      <c r="F2361" s="68">
        <v>8.6353122590593703</v>
      </c>
      <c r="G2361" s="71">
        <v>0.232699500324208</v>
      </c>
      <c r="H2361" s="68">
        <v>23.130300693909</v>
      </c>
      <c r="I2361" s="71">
        <v>0</v>
      </c>
      <c r="J2361" s="68">
        <v>32.459521973785698</v>
      </c>
      <c r="K2361" s="71">
        <v>1.33639813973379E-3</v>
      </c>
      <c r="L2361" s="68">
        <v>5.5898226676946798</v>
      </c>
    </row>
    <row r="2362" spans="1:12" x14ac:dyDescent="0.2">
      <c r="A2362" s="72" t="s">
        <v>4875</v>
      </c>
      <c r="B2362" s="66" t="s">
        <v>4876</v>
      </c>
      <c r="C2362" s="67">
        <v>13</v>
      </c>
      <c r="D2362" s="67" t="s">
        <v>343</v>
      </c>
      <c r="E2362" s="71">
        <v>0.10090275717032</v>
      </c>
      <c r="F2362" s="68">
        <v>19.429452582883599</v>
      </c>
      <c r="G2362" s="71">
        <v>0.23399425042038099</v>
      </c>
      <c r="H2362" s="68">
        <v>23.901310717039301</v>
      </c>
      <c r="I2362" s="71">
        <v>0</v>
      </c>
      <c r="J2362" s="68">
        <v>32.459521973785698</v>
      </c>
      <c r="K2362" s="71">
        <v>6.8714021090579197E-2</v>
      </c>
      <c r="L2362" s="68">
        <v>20.0848111025443</v>
      </c>
    </row>
    <row r="2363" spans="1:12" x14ac:dyDescent="0.2">
      <c r="A2363" s="72" t="s">
        <v>4877</v>
      </c>
      <c r="B2363" s="66" t="s">
        <v>4878</v>
      </c>
      <c r="C2363" s="67">
        <v>13</v>
      </c>
      <c r="D2363" s="67" t="s">
        <v>343</v>
      </c>
      <c r="E2363" s="71">
        <v>7.8495262498860199E-2</v>
      </c>
      <c r="F2363" s="68">
        <v>8.7509637625289098</v>
      </c>
      <c r="G2363" s="71">
        <v>0.22613100051844401</v>
      </c>
      <c r="H2363" s="68">
        <v>18.5042405551272</v>
      </c>
      <c r="I2363" s="71">
        <v>0</v>
      </c>
      <c r="J2363" s="68">
        <v>32.459521973785698</v>
      </c>
      <c r="K2363" s="71">
        <v>9.3547869781365409E-3</v>
      </c>
      <c r="L2363" s="68">
        <v>9.4063222821896701</v>
      </c>
    </row>
    <row r="2364" spans="1:12" x14ac:dyDescent="0.2">
      <c r="A2364" s="72" t="s">
        <v>4879</v>
      </c>
      <c r="B2364" s="66" t="s">
        <v>4880</v>
      </c>
      <c r="C2364" s="67">
        <v>13</v>
      </c>
      <c r="D2364" s="67" t="s">
        <v>343</v>
      </c>
      <c r="E2364" s="71">
        <v>0.10135399170162</v>
      </c>
      <c r="F2364" s="68">
        <v>19.545104086353099</v>
      </c>
      <c r="G2364" s="71">
        <v>0.238020750293748</v>
      </c>
      <c r="H2364" s="68">
        <v>26.407093292212799</v>
      </c>
      <c r="I2364" s="71">
        <v>0</v>
      </c>
      <c r="J2364" s="68">
        <v>32.459521973785698</v>
      </c>
      <c r="K2364" s="71">
        <v>6.6041224811111604E-2</v>
      </c>
      <c r="L2364" s="68">
        <v>19.660755589822699</v>
      </c>
    </row>
    <row r="2365" spans="1:12" x14ac:dyDescent="0.2">
      <c r="A2365" s="72" t="s">
        <v>4451</v>
      </c>
      <c r="B2365" s="66" t="s">
        <v>4881</v>
      </c>
      <c r="C2365" s="67">
        <v>13</v>
      </c>
      <c r="D2365" s="67" t="s">
        <v>343</v>
      </c>
      <c r="E2365" s="71">
        <v>0.101412937209653</v>
      </c>
      <c r="F2365" s="68">
        <v>19.660755589822699</v>
      </c>
      <c r="G2365" s="71">
        <v>0.22121375208909599</v>
      </c>
      <c r="H2365" s="68">
        <v>15.420200462605999</v>
      </c>
      <c r="I2365" s="71">
        <v>0</v>
      </c>
      <c r="J2365" s="68">
        <v>32.459521973785698</v>
      </c>
      <c r="K2365" s="71">
        <v>8.3025059539861903E-2</v>
      </c>
      <c r="L2365" s="68">
        <v>22.474942174248302</v>
      </c>
    </row>
    <row r="2366" spans="1:12" x14ac:dyDescent="0.2">
      <c r="A2366" s="72" t="s">
        <v>4882</v>
      </c>
      <c r="B2366" s="66" t="s">
        <v>4883</v>
      </c>
      <c r="C2366" s="67">
        <v>13</v>
      </c>
      <c r="D2366" s="67" t="s">
        <v>343</v>
      </c>
      <c r="E2366" s="71">
        <v>7.4669982476274099E-2</v>
      </c>
      <c r="F2366" s="68">
        <v>7.2089437162683101</v>
      </c>
      <c r="G2366" s="71">
        <v>0.22000075300962099</v>
      </c>
      <c r="H2366" s="68">
        <v>14.9961449498843</v>
      </c>
      <c r="I2366" s="71">
        <v>0</v>
      </c>
      <c r="J2366" s="68">
        <v>32.459521973785698</v>
      </c>
      <c r="K2366" s="71">
        <v>4.0091944192013696E-3</v>
      </c>
      <c r="L2366" s="68">
        <v>7.3631457208943702</v>
      </c>
    </row>
    <row r="2367" spans="1:12" x14ac:dyDescent="0.2">
      <c r="A2367" s="72" t="s">
        <v>4884</v>
      </c>
      <c r="B2367" s="66" t="s">
        <v>4885</v>
      </c>
      <c r="C2367" s="67">
        <v>13</v>
      </c>
      <c r="D2367" s="67" t="s">
        <v>343</v>
      </c>
      <c r="E2367" s="71">
        <v>8.0053999373234597E-2</v>
      </c>
      <c r="F2367" s="68">
        <v>9.2906707787201199</v>
      </c>
      <c r="G2367" s="71">
        <v>0.24016199811970401</v>
      </c>
      <c r="H2367" s="68">
        <v>27.679259830377799</v>
      </c>
      <c r="I2367" s="71">
        <v>0</v>
      </c>
      <c r="J2367" s="68">
        <v>32.459521973785698</v>
      </c>
      <c r="K2367" s="71">
        <v>0</v>
      </c>
      <c r="L2367" s="68">
        <v>4.0092521202775604</v>
      </c>
    </row>
    <row r="2368" spans="1:12" x14ac:dyDescent="0.2">
      <c r="A2368" s="72" t="s">
        <v>4886</v>
      </c>
      <c r="B2368" s="66" t="s">
        <v>4887</v>
      </c>
      <c r="C2368" s="67">
        <v>80</v>
      </c>
      <c r="D2368" s="67" t="s">
        <v>343</v>
      </c>
      <c r="E2368" s="71">
        <v>0.31865062848958298</v>
      </c>
      <c r="F2368" s="68">
        <v>83.844580777096098</v>
      </c>
      <c r="G2368" s="71">
        <v>0.24470724651103901</v>
      </c>
      <c r="H2368" s="68">
        <v>71.097477845944098</v>
      </c>
      <c r="I2368" s="71">
        <v>1.98361291714444E-4</v>
      </c>
      <c r="J2368" s="68">
        <v>49.488752556237202</v>
      </c>
      <c r="K2368" s="71">
        <v>0.71104627766599604</v>
      </c>
      <c r="L2368" s="68">
        <v>81.595092024539895</v>
      </c>
    </row>
    <row r="2369" spans="1:12" x14ac:dyDescent="0.2">
      <c r="A2369" s="72" t="s">
        <v>4888</v>
      </c>
      <c r="B2369" s="66" t="s">
        <v>4889</v>
      </c>
      <c r="C2369" s="67">
        <v>80</v>
      </c>
      <c r="D2369" s="67" t="s">
        <v>343</v>
      </c>
      <c r="E2369" s="71">
        <v>0.29956743739995401</v>
      </c>
      <c r="F2369" s="68">
        <v>79.550102249488802</v>
      </c>
      <c r="G2369" s="71">
        <v>0.22097975012710999</v>
      </c>
      <c r="H2369" s="68">
        <v>66.598500340831606</v>
      </c>
      <c r="I2369" s="71">
        <v>3.5807883535133199E-3</v>
      </c>
      <c r="J2369" s="68">
        <v>73.278800272665293</v>
      </c>
      <c r="K2369" s="71">
        <v>0.674141773719239</v>
      </c>
      <c r="L2369" s="68">
        <v>79.481935923653694</v>
      </c>
    </row>
    <row r="2370" spans="1:12" x14ac:dyDescent="0.2">
      <c r="A2370" s="72" t="s">
        <v>4890</v>
      </c>
      <c r="B2370" s="66" t="s">
        <v>4891</v>
      </c>
      <c r="C2370" s="67">
        <v>80</v>
      </c>
      <c r="D2370" s="67" t="s">
        <v>343</v>
      </c>
      <c r="E2370" s="71">
        <v>0.36675478697403002</v>
      </c>
      <c r="F2370" s="68">
        <v>93.865030674846594</v>
      </c>
      <c r="G2370" s="71">
        <v>0.42568949900630998</v>
      </c>
      <c r="H2370" s="68">
        <v>97.409679618268598</v>
      </c>
      <c r="I2370" s="71">
        <v>2.8150724095118902E-3</v>
      </c>
      <c r="J2370" s="68">
        <v>71.642808452624394</v>
      </c>
      <c r="K2370" s="71">
        <v>0.67175978950626902</v>
      </c>
      <c r="L2370" s="68">
        <v>79.345603271983606</v>
      </c>
    </row>
    <row r="2371" spans="1:12" x14ac:dyDescent="0.2">
      <c r="A2371" s="72" t="s">
        <v>4892</v>
      </c>
      <c r="B2371" s="66" t="s">
        <v>4893</v>
      </c>
      <c r="C2371" s="67">
        <v>80</v>
      </c>
      <c r="D2371" s="67" t="s">
        <v>343</v>
      </c>
      <c r="E2371" s="71">
        <v>0.27996302654362898</v>
      </c>
      <c r="F2371" s="68">
        <v>75.255623721881406</v>
      </c>
      <c r="G2371" s="71">
        <v>0.20286525011231199</v>
      </c>
      <c r="H2371" s="68">
        <v>63.326516700749799</v>
      </c>
      <c r="I2371" s="71">
        <v>2.64040012307232E-4</v>
      </c>
      <c r="J2371" s="68">
        <v>51.942740286298601</v>
      </c>
      <c r="K2371" s="71">
        <v>0.63675978950626899</v>
      </c>
      <c r="L2371" s="68">
        <v>76.891615541922306</v>
      </c>
    </row>
    <row r="2372" spans="1:12" x14ac:dyDescent="0.2">
      <c r="A2372" s="72" t="s">
        <v>4894</v>
      </c>
      <c r="B2372" s="66" t="s">
        <v>4895</v>
      </c>
      <c r="C2372" s="67">
        <v>80</v>
      </c>
      <c r="D2372" s="67" t="s">
        <v>343</v>
      </c>
      <c r="E2372" s="71">
        <v>0.26782022487647</v>
      </c>
      <c r="F2372" s="68">
        <v>73.142467620995205</v>
      </c>
      <c r="G2372" s="71">
        <v>0.11062992315136699</v>
      </c>
      <c r="H2372" s="68">
        <v>46.0804362644853</v>
      </c>
      <c r="I2372" s="71">
        <v>1.7844738120467E-3</v>
      </c>
      <c r="J2372" s="68">
        <v>68.166325835037497</v>
      </c>
      <c r="K2372" s="71">
        <v>0.69104627766599602</v>
      </c>
      <c r="L2372" s="68">
        <v>80.299931833674194</v>
      </c>
    </row>
    <row r="2373" spans="1:12" x14ac:dyDescent="0.2">
      <c r="A2373" s="72" t="s">
        <v>4896</v>
      </c>
      <c r="B2373" s="66" t="s">
        <v>4897</v>
      </c>
      <c r="C2373" s="67">
        <v>80</v>
      </c>
      <c r="D2373" s="67" t="s">
        <v>343</v>
      </c>
      <c r="E2373" s="71">
        <v>0.24715907070604901</v>
      </c>
      <c r="F2373" s="68">
        <v>70.279481935923698</v>
      </c>
      <c r="G2373" s="71">
        <v>3.4801254092994498E-2</v>
      </c>
      <c r="H2373" s="68">
        <v>24.0627130197682</v>
      </c>
      <c r="I2373" s="71">
        <v>2.77021587997307E-3</v>
      </c>
      <c r="J2373" s="68">
        <v>71.574642126789399</v>
      </c>
      <c r="K2373" s="71">
        <v>0.70390574214517898</v>
      </c>
      <c r="L2373" s="68">
        <v>81.186094069529702</v>
      </c>
    </row>
    <row r="2374" spans="1:12" x14ac:dyDescent="0.2">
      <c r="A2374" s="72" t="s">
        <v>2251</v>
      </c>
      <c r="B2374" s="66" t="s">
        <v>4898</v>
      </c>
      <c r="C2374" s="67">
        <v>80</v>
      </c>
      <c r="D2374" s="67" t="s">
        <v>343</v>
      </c>
      <c r="E2374" s="71">
        <v>0.27745453218678201</v>
      </c>
      <c r="F2374" s="68">
        <v>74.505794137696</v>
      </c>
      <c r="G2374" s="71">
        <v>8.5584261399301295E-2</v>
      </c>
      <c r="H2374" s="68">
        <v>40.149965916837097</v>
      </c>
      <c r="I2374" s="71">
        <v>7.5168370957286101E-3</v>
      </c>
      <c r="J2374" s="68">
        <v>78.527607361963206</v>
      </c>
      <c r="K2374" s="71">
        <v>0.73926249806531497</v>
      </c>
      <c r="L2374" s="68">
        <v>83.162917518745701</v>
      </c>
    </row>
    <row r="2375" spans="1:12" x14ac:dyDescent="0.2">
      <c r="A2375" s="72" t="s">
        <v>4138</v>
      </c>
      <c r="B2375" s="66" t="s">
        <v>4899</v>
      </c>
      <c r="C2375" s="67">
        <v>80</v>
      </c>
      <c r="D2375" s="67" t="s">
        <v>343</v>
      </c>
      <c r="E2375" s="71">
        <v>0.28822475444574103</v>
      </c>
      <c r="F2375" s="68">
        <v>76.891615541922306</v>
      </c>
      <c r="G2375" s="71">
        <v>0.11274825351274501</v>
      </c>
      <c r="H2375" s="68">
        <v>46.557600545330601</v>
      </c>
      <c r="I2375" s="71">
        <v>8.0202676793002508E-3</v>
      </c>
      <c r="J2375" s="68">
        <v>79.4137695978187</v>
      </c>
      <c r="K2375" s="71">
        <v>0.74390574214517902</v>
      </c>
      <c r="L2375" s="68">
        <v>83.776414451261104</v>
      </c>
    </row>
    <row r="2376" spans="1:12" x14ac:dyDescent="0.2">
      <c r="A2376" s="72" t="s">
        <v>4900</v>
      </c>
      <c r="B2376" s="66" t="s">
        <v>4901</v>
      </c>
      <c r="C2376" s="67">
        <v>80</v>
      </c>
      <c r="D2376" s="67" t="s">
        <v>343</v>
      </c>
      <c r="E2376" s="71">
        <v>0.28201602178933499</v>
      </c>
      <c r="F2376" s="68">
        <v>75.528289025221497</v>
      </c>
      <c r="G2376" s="71">
        <v>9.3541249430287299E-2</v>
      </c>
      <c r="H2376" s="68">
        <v>42.263122017723198</v>
      </c>
      <c r="I2376" s="71">
        <v>2.6696569845780099E-2</v>
      </c>
      <c r="J2376" s="68">
        <v>85.480572597136998</v>
      </c>
      <c r="K2376" s="71">
        <v>0.72581024609193601</v>
      </c>
      <c r="L2376" s="68">
        <v>82.481254260395403</v>
      </c>
    </row>
    <row r="2377" spans="1:12" x14ac:dyDescent="0.2">
      <c r="A2377" s="72" t="s">
        <v>4902</v>
      </c>
      <c r="B2377" s="66" t="s">
        <v>4903</v>
      </c>
      <c r="C2377" s="67">
        <v>80</v>
      </c>
      <c r="D2377" s="67" t="s">
        <v>343</v>
      </c>
      <c r="E2377" s="71">
        <v>0.30845148549599699</v>
      </c>
      <c r="F2377" s="68">
        <v>81.186094069529702</v>
      </c>
      <c r="G2377" s="71">
        <v>8.6390494630853895E-2</v>
      </c>
      <c r="H2377" s="68">
        <v>40.286298568507199</v>
      </c>
      <c r="I2377" s="71">
        <v>1.6007763126291399E-2</v>
      </c>
      <c r="J2377" s="68">
        <v>82.413087934560295</v>
      </c>
      <c r="K2377" s="71">
        <v>0.82295619873084702</v>
      </c>
      <c r="L2377" s="68">
        <v>88.548057259713701</v>
      </c>
    </row>
    <row r="2378" spans="1:12" x14ac:dyDescent="0.2">
      <c r="A2378" s="72" t="s">
        <v>1221</v>
      </c>
      <c r="B2378" s="66" t="s">
        <v>4904</v>
      </c>
      <c r="C2378" s="67">
        <v>80</v>
      </c>
      <c r="D2378" s="67" t="s">
        <v>343</v>
      </c>
      <c r="E2378" s="71">
        <v>0.15862999929178601</v>
      </c>
      <c r="F2378" s="68">
        <v>48.398091342876597</v>
      </c>
      <c r="G2378" s="71">
        <v>7.87925507312527E-2</v>
      </c>
      <c r="H2378" s="68">
        <v>38.241308793456</v>
      </c>
      <c r="I2378" s="71">
        <v>8.2055502214188202E-4</v>
      </c>
      <c r="J2378" s="68">
        <v>61.826857532379002</v>
      </c>
      <c r="K2378" s="71">
        <v>0.39627689212196299</v>
      </c>
      <c r="L2378" s="68">
        <v>60.395364689843198</v>
      </c>
    </row>
    <row r="2379" spans="1:12" x14ac:dyDescent="0.2">
      <c r="A2379" s="72" t="s">
        <v>4905</v>
      </c>
      <c r="B2379" s="66" t="s">
        <v>4906</v>
      </c>
      <c r="C2379" s="67">
        <v>80</v>
      </c>
      <c r="D2379" s="67" t="s">
        <v>343</v>
      </c>
      <c r="E2379" s="71">
        <v>0.20812412254395601</v>
      </c>
      <c r="F2379" s="68">
        <v>63.462849352419902</v>
      </c>
      <c r="G2379" s="71">
        <v>0.16654772747243399</v>
      </c>
      <c r="H2379" s="68">
        <v>58.0095432856169</v>
      </c>
      <c r="I2379" s="71">
        <v>1.0849631704728201E-11</v>
      </c>
      <c r="J2379" s="68">
        <v>30.947511929107002</v>
      </c>
      <c r="K2379" s="71">
        <v>0.45782464014858398</v>
      </c>
      <c r="L2379" s="68">
        <v>65.8486707566462</v>
      </c>
    </row>
    <row r="2380" spans="1:12" x14ac:dyDescent="0.2">
      <c r="A2380" s="72" t="s">
        <v>968</v>
      </c>
      <c r="B2380" s="66" t="s">
        <v>4907</v>
      </c>
      <c r="C2380" s="67">
        <v>80</v>
      </c>
      <c r="D2380" s="67" t="s">
        <v>343</v>
      </c>
      <c r="E2380" s="71">
        <v>0.31684170450364102</v>
      </c>
      <c r="F2380" s="68">
        <v>83.299250170415803</v>
      </c>
      <c r="G2380" s="71">
        <v>0.124535241786668</v>
      </c>
      <c r="H2380" s="68">
        <v>49.625085207907297</v>
      </c>
      <c r="I2380" s="71">
        <v>5.8901286241770999E-5</v>
      </c>
      <c r="J2380" s="68">
        <v>42.331288343558299</v>
      </c>
      <c r="K2380" s="71">
        <v>0.825930970438013</v>
      </c>
      <c r="L2380" s="68">
        <v>88.820722563053806</v>
      </c>
    </row>
    <row r="2381" spans="1:12" x14ac:dyDescent="0.2">
      <c r="A2381" s="72" t="s">
        <v>4908</v>
      </c>
      <c r="B2381" s="66" t="s">
        <v>4909</v>
      </c>
      <c r="C2381" s="67">
        <v>80</v>
      </c>
      <c r="D2381" s="67" t="s">
        <v>343</v>
      </c>
      <c r="E2381" s="71">
        <v>0.19117059163825001</v>
      </c>
      <c r="F2381" s="68">
        <v>59.713701431492801</v>
      </c>
      <c r="G2381" s="71">
        <v>3.3782028960612102E-2</v>
      </c>
      <c r="H2381" s="68">
        <v>23.8582140422631</v>
      </c>
      <c r="I2381" s="71">
        <v>4.7266500691474399E-4</v>
      </c>
      <c r="J2381" s="68">
        <v>55.828220858895698</v>
      </c>
      <c r="K2381" s="71">
        <v>0.53925708094722202</v>
      </c>
      <c r="L2381" s="68">
        <v>71.301976823449195</v>
      </c>
    </row>
    <row r="2382" spans="1:12" x14ac:dyDescent="0.2">
      <c r="A2382" s="72" t="s">
        <v>582</v>
      </c>
      <c r="B2382" s="66" t="s">
        <v>4910</v>
      </c>
      <c r="C2382" s="67">
        <v>80</v>
      </c>
      <c r="D2382" s="67" t="s">
        <v>343</v>
      </c>
      <c r="E2382" s="71">
        <v>0.31509530771889399</v>
      </c>
      <c r="F2382" s="68">
        <v>82.753919563735494</v>
      </c>
      <c r="G2382" s="71">
        <v>7.1852244132398296E-2</v>
      </c>
      <c r="H2382" s="68">
        <v>36.128152692569898</v>
      </c>
      <c r="I2382" s="71">
        <v>2.7222687067353599E-11</v>
      </c>
      <c r="J2382" s="68">
        <v>31.356509884117202</v>
      </c>
      <c r="K2382" s="71">
        <v>0.87343367899706004</v>
      </c>
      <c r="L2382" s="68">
        <v>91.206543967280197</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2382" sqref="Z2382"/>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4" t="s">
        <v>231</v>
      </c>
      <c r="B1" s="214"/>
      <c r="C1" s="214"/>
      <c r="D1" s="214"/>
      <c r="E1" s="215" t="s">
        <v>232</v>
      </c>
      <c r="F1" s="216"/>
      <c r="G1" s="216"/>
      <c r="H1" s="216"/>
      <c r="I1" s="216"/>
      <c r="J1" s="216"/>
      <c r="K1" s="217"/>
      <c r="L1" s="215" t="s">
        <v>233</v>
      </c>
      <c r="M1" s="216"/>
      <c r="N1" s="216"/>
      <c r="O1" s="216"/>
      <c r="P1" s="216"/>
      <c r="Q1" s="217"/>
      <c r="R1" s="215" t="s">
        <v>234</v>
      </c>
      <c r="S1" s="216"/>
      <c r="T1" s="216"/>
      <c r="U1" s="217"/>
      <c r="V1" s="92" t="s">
        <v>235</v>
      </c>
      <c r="W1" s="215" t="s">
        <v>236</v>
      </c>
      <c r="X1" s="217"/>
      <c r="Y1" s="216" t="s">
        <v>237</v>
      </c>
      <c r="Z1" s="216"/>
      <c r="AA1" s="212" t="s">
        <v>238</v>
      </c>
      <c r="AB1" s="211"/>
      <c r="AC1" s="211"/>
      <c r="AD1" s="211"/>
      <c r="AE1" s="211"/>
      <c r="AF1" s="213"/>
      <c r="AG1" s="211" t="s">
        <v>239</v>
      </c>
      <c r="AH1" s="211"/>
      <c r="AI1" s="211"/>
      <c r="AJ1" s="212" t="s">
        <v>240</v>
      </c>
      <c r="AK1" s="213"/>
    </row>
    <row r="2" spans="1:37" ht="13.5" thickBot="1" x14ac:dyDescent="0.25">
      <c r="A2" s="11" t="s">
        <v>55</v>
      </c>
      <c r="B2" s="10" t="s">
        <v>0</v>
      </c>
      <c r="C2" s="11" t="s">
        <v>1</v>
      </c>
      <c r="D2" s="77" t="s">
        <v>2</v>
      </c>
      <c r="E2" s="78" t="s">
        <v>196</v>
      </c>
      <c r="F2" s="90" t="s">
        <v>225</v>
      </c>
      <c r="G2" s="79" t="s">
        <v>197</v>
      </c>
      <c r="H2" s="79" t="s">
        <v>226</v>
      </c>
      <c r="I2" s="79" t="s">
        <v>198</v>
      </c>
      <c r="J2" s="79" t="s">
        <v>199</v>
      </c>
      <c r="K2" s="81" t="s">
        <v>200</v>
      </c>
      <c r="L2" s="78" t="s">
        <v>201</v>
      </c>
      <c r="M2" s="79" t="s">
        <v>202</v>
      </c>
      <c r="N2" s="79" t="s">
        <v>203</v>
      </c>
      <c r="O2" s="79" t="s">
        <v>204</v>
      </c>
      <c r="P2" s="79" t="s">
        <v>205</v>
      </c>
      <c r="Q2" s="80" t="s">
        <v>206</v>
      </c>
      <c r="R2" s="78" t="s">
        <v>207</v>
      </c>
      <c r="S2" s="79" t="s">
        <v>208</v>
      </c>
      <c r="T2" s="79" t="s">
        <v>209</v>
      </c>
      <c r="U2" s="80" t="s">
        <v>210</v>
      </c>
      <c r="V2" s="83" t="s">
        <v>211</v>
      </c>
      <c r="W2" s="78" t="s">
        <v>212</v>
      </c>
      <c r="X2" s="80" t="s">
        <v>213</v>
      </c>
      <c r="Y2" s="78" t="s">
        <v>214</v>
      </c>
      <c r="Z2" s="80" t="s">
        <v>215</v>
      </c>
      <c r="AA2" s="78" t="s">
        <v>216</v>
      </c>
      <c r="AB2" s="90" t="s">
        <v>227</v>
      </c>
      <c r="AC2" s="79" t="s">
        <v>217</v>
      </c>
      <c r="AD2" s="79" t="s">
        <v>228</v>
      </c>
      <c r="AE2" s="79" t="s">
        <v>218</v>
      </c>
      <c r="AF2" s="80" t="s">
        <v>219</v>
      </c>
      <c r="AG2" s="78" t="s">
        <v>220</v>
      </c>
      <c r="AH2" s="79" t="s">
        <v>221</v>
      </c>
      <c r="AI2" s="80" t="s">
        <v>222</v>
      </c>
      <c r="AJ2" s="78" t="s">
        <v>223</v>
      </c>
      <c r="AK2" s="80" t="s">
        <v>224</v>
      </c>
    </row>
    <row r="3" spans="1:37" x14ac:dyDescent="0.2">
      <c r="A3" s="149" t="s">
        <v>341</v>
      </c>
      <c r="B3" s="66" t="s">
        <v>342</v>
      </c>
      <c r="C3" s="67">
        <v>20</v>
      </c>
      <c r="D3" s="84" t="s">
        <v>343</v>
      </c>
      <c r="E3" s="85">
        <v>99.914454163616099</v>
      </c>
      <c r="F3" s="91">
        <v>98.078686755809002</v>
      </c>
      <c r="G3" s="86">
        <v>21.8689067858657</v>
      </c>
      <c r="H3" s="86">
        <v>21.855805171284299</v>
      </c>
      <c r="I3" s="86">
        <v>0</v>
      </c>
      <c r="J3" s="86">
        <v>0</v>
      </c>
      <c r="K3" s="87">
        <v>0</v>
      </c>
      <c r="L3" s="85">
        <v>0</v>
      </c>
      <c r="M3" s="86">
        <v>0</v>
      </c>
      <c r="N3" s="86">
        <v>88.254378849990104</v>
      </c>
      <c r="O3" s="86">
        <v>30.623449509943502</v>
      </c>
      <c r="P3" s="86">
        <v>0.184</v>
      </c>
      <c r="Q3" s="88">
        <v>3.4081000000000001</v>
      </c>
      <c r="R3" s="85">
        <v>0</v>
      </c>
      <c r="S3" s="86">
        <v>0</v>
      </c>
      <c r="T3" s="86">
        <v>2.86</v>
      </c>
      <c r="U3" s="88">
        <v>0</v>
      </c>
      <c r="V3" s="89">
        <v>4.96</v>
      </c>
      <c r="W3" s="85"/>
      <c r="X3" s="88"/>
      <c r="Y3" s="85"/>
      <c r="Z3" s="88"/>
      <c r="AA3" s="85">
        <v>0</v>
      </c>
      <c r="AB3" s="91">
        <v>0</v>
      </c>
      <c r="AC3" s="86">
        <v>0</v>
      </c>
      <c r="AD3" s="86">
        <v>0</v>
      </c>
      <c r="AE3" s="86">
        <v>0</v>
      </c>
      <c r="AF3" s="88">
        <v>91.535095282300006</v>
      </c>
      <c r="AG3" s="85">
        <v>3.20000027695E-3</v>
      </c>
      <c r="AH3" s="86">
        <v>0</v>
      </c>
      <c r="AI3" s="88">
        <v>0</v>
      </c>
      <c r="AJ3" s="150">
        <v>3.09</v>
      </c>
      <c r="AK3" s="151">
        <v>28</v>
      </c>
    </row>
    <row r="4" spans="1:37" x14ac:dyDescent="0.2">
      <c r="A4" s="149" t="s">
        <v>344</v>
      </c>
      <c r="B4" s="66" t="s">
        <v>345</v>
      </c>
      <c r="C4" s="67">
        <v>20</v>
      </c>
      <c r="D4" s="84" t="s">
        <v>343</v>
      </c>
      <c r="E4" s="85">
        <v>99.886447640168598</v>
      </c>
      <c r="F4" s="91">
        <v>97.139090209347899</v>
      </c>
      <c r="G4" s="86">
        <v>25.101168293742401</v>
      </c>
      <c r="H4" s="86">
        <v>24.572273409695399</v>
      </c>
      <c r="I4" s="86">
        <v>0</v>
      </c>
      <c r="J4" s="86">
        <v>0</v>
      </c>
      <c r="K4" s="87">
        <v>0</v>
      </c>
      <c r="L4" s="85">
        <v>0</v>
      </c>
      <c r="M4" s="86">
        <v>0</v>
      </c>
      <c r="N4" s="86">
        <v>79.058697754925404</v>
      </c>
      <c r="O4" s="86">
        <v>23.632406287787202</v>
      </c>
      <c r="P4" s="86">
        <v>0.13900000000000001</v>
      </c>
      <c r="Q4" s="88">
        <v>2.0152999999999999</v>
      </c>
      <c r="R4" s="85">
        <v>0</v>
      </c>
      <c r="S4" s="86">
        <v>0</v>
      </c>
      <c r="T4" s="86">
        <v>1.58</v>
      </c>
      <c r="U4" s="88">
        <v>0</v>
      </c>
      <c r="V4" s="89">
        <v>4.82</v>
      </c>
      <c r="W4" s="85"/>
      <c r="X4" s="88"/>
      <c r="Y4" s="85"/>
      <c r="Z4" s="88"/>
      <c r="AA4" s="85">
        <v>0</v>
      </c>
      <c r="AB4" s="91">
        <v>0</v>
      </c>
      <c r="AC4" s="86">
        <v>0</v>
      </c>
      <c r="AD4" s="86">
        <v>0</v>
      </c>
      <c r="AE4" s="86">
        <v>0</v>
      </c>
      <c r="AF4" s="88">
        <v>93.706901619600004</v>
      </c>
      <c r="AG4" s="85">
        <v>2.0480466403099999E-11</v>
      </c>
      <c r="AH4" s="86">
        <v>0</v>
      </c>
      <c r="AI4" s="88">
        <v>0</v>
      </c>
      <c r="AJ4" s="150">
        <v>2.61</v>
      </c>
      <c r="AK4" s="151">
        <v>18</v>
      </c>
    </row>
    <row r="5" spans="1:37" x14ac:dyDescent="0.2">
      <c r="A5" s="149" t="s">
        <v>346</v>
      </c>
      <c r="B5" s="66" t="s">
        <v>347</v>
      </c>
      <c r="C5" s="67">
        <v>20</v>
      </c>
      <c r="D5" s="84" t="s">
        <v>343</v>
      </c>
      <c r="E5" s="85">
        <v>98.716939663493704</v>
      </c>
      <c r="F5" s="91">
        <v>97.402693832697295</v>
      </c>
      <c r="G5" s="86">
        <v>32.003742259314798</v>
      </c>
      <c r="H5" s="86">
        <v>31.770593563908001</v>
      </c>
      <c r="I5" s="86">
        <v>0</v>
      </c>
      <c r="J5" s="86">
        <v>0</v>
      </c>
      <c r="K5" s="87">
        <v>0</v>
      </c>
      <c r="L5" s="85">
        <v>0</v>
      </c>
      <c r="M5" s="86">
        <v>0</v>
      </c>
      <c r="N5" s="86">
        <v>42.187810204486802</v>
      </c>
      <c r="O5" s="86">
        <v>33.310922631361201</v>
      </c>
      <c r="P5" s="86">
        <v>0.12</v>
      </c>
      <c r="Q5" s="88">
        <v>1.4684999999999999</v>
      </c>
      <c r="R5" s="85">
        <v>0</v>
      </c>
      <c r="S5" s="86">
        <v>0</v>
      </c>
      <c r="T5" s="86">
        <v>1.07</v>
      </c>
      <c r="U5" s="88">
        <v>7.4251176881153597E-2</v>
      </c>
      <c r="V5" s="89">
        <v>5</v>
      </c>
      <c r="W5" s="85"/>
      <c r="X5" s="88"/>
      <c r="Y5" s="85"/>
      <c r="Z5" s="88"/>
      <c r="AA5" s="85">
        <v>0</v>
      </c>
      <c r="AB5" s="91">
        <v>0</v>
      </c>
      <c r="AC5" s="86">
        <v>0</v>
      </c>
      <c r="AD5" s="86">
        <v>0</v>
      </c>
      <c r="AE5" s="86">
        <v>0</v>
      </c>
      <c r="AF5" s="88">
        <v>96.204101563699993</v>
      </c>
      <c r="AG5" s="85">
        <v>0</v>
      </c>
      <c r="AH5" s="86">
        <v>1.9999999999999999E-6</v>
      </c>
      <c r="AI5" s="88">
        <v>0</v>
      </c>
      <c r="AJ5" s="150">
        <v>2.1800000000000002</v>
      </c>
      <c r="AK5" s="151">
        <v>7</v>
      </c>
    </row>
    <row r="6" spans="1:37" x14ac:dyDescent="0.2">
      <c r="A6" s="149" t="s">
        <v>348</v>
      </c>
      <c r="B6" s="66" t="s">
        <v>349</v>
      </c>
      <c r="C6" s="67">
        <v>20</v>
      </c>
      <c r="D6" s="84" t="s">
        <v>343</v>
      </c>
      <c r="E6" s="85">
        <v>95.781874665783903</v>
      </c>
      <c r="F6" s="91">
        <v>95.019225382597895</v>
      </c>
      <c r="G6" s="86">
        <v>20.578798604568298</v>
      </c>
      <c r="H6" s="86">
        <v>20.568612971403802</v>
      </c>
      <c r="I6" s="86">
        <v>0</v>
      </c>
      <c r="J6" s="86">
        <v>0.01</v>
      </c>
      <c r="K6" s="87">
        <v>0</v>
      </c>
      <c r="L6" s="85">
        <v>0</v>
      </c>
      <c r="M6" s="86">
        <v>0</v>
      </c>
      <c r="N6" s="86">
        <v>4.1833119770860003</v>
      </c>
      <c r="O6" s="86">
        <v>44.157772942354903</v>
      </c>
      <c r="P6" s="86">
        <v>1.042</v>
      </c>
      <c r="Q6" s="88">
        <v>0.63660000000000005</v>
      </c>
      <c r="R6" s="85">
        <v>0</v>
      </c>
      <c r="S6" s="86">
        <v>0</v>
      </c>
      <c r="T6" s="86">
        <v>1.3</v>
      </c>
      <c r="U6" s="88">
        <v>7.8938657024267306E-2</v>
      </c>
      <c r="V6" s="89">
        <v>4.58</v>
      </c>
      <c r="W6" s="85"/>
      <c r="X6" s="88"/>
      <c r="Y6" s="85"/>
      <c r="Z6" s="88"/>
      <c r="AA6" s="85">
        <v>0</v>
      </c>
      <c r="AB6" s="91">
        <v>0</v>
      </c>
      <c r="AC6" s="86">
        <v>0</v>
      </c>
      <c r="AD6" s="86">
        <v>0</v>
      </c>
      <c r="AE6" s="86">
        <v>0</v>
      </c>
      <c r="AF6" s="88">
        <v>94.043897753099998</v>
      </c>
      <c r="AG6" s="85">
        <v>2.8865109725199999E-10</v>
      </c>
      <c r="AH6" s="86">
        <v>1.74E-4</v>
      </c>
      <c r="AI6" s="88">
        <v>0</v>
      </c>
      <c r="AJ6" s="150">
        <v>2.19</v>
      </c>
      <c r="AK6" s="151">
        <v>6</v>
      </c>
    </row>
    <row r="7" spans="1:37" x14ac:dyDescent="0.2">
      <c r="A7" s="149" t="s">
        <v>350</v>
      </c>
      <c r="B7" s="66" t="s">
        <v>351</v>
      </c>
      <c r="C7" s="67">
        <v>20</v>
      </c>
      <c r="D7" s="84" t="s">
        <v>343</v>
      </c>
      <c r="E7" s="85">
        <v>99.984330053837496</v>
      </c>
      <c r="F7" s="91">
        <v>99.516470232698694</v>
      </c>
      <c r="G7" s="86">
        <v>14.5293979382828</v>
      </c>
      <c r="H7" s="86">
        <v>14.502535173432699</v>
      </c>
      <c r="I7" s="86">
        <v>0</v>
      </c>
      <c r="J7" s="86">
        <v>0</v>
      </c>
      <c r="K7" s="87">
        <v>0</v>
      </c>
      <c r="L7" s="85">
        <v>0</v>
      </c>
      <c r="M7" s="86">
        <v>0</v>
      </c>
      <c r="N7" s="86">
        <v>94.659707178063101</v>
      </c>
      <c r="O7" s="86">
        <v>25.276031934771499</v>
      </c>
      <c r="P7" s="86">
        <v>0.13400000000000001</v>
      </c>
      <c r="Q7" s="88">
        <v>2.5743</v>
      </c>
      <c r="R7" s="85">
        <v>0</v>
      </c>
      <c r="S7" s="86">
        <v>0</v>
      </c>
      <c r="T7" s="86">
        <v>2.33</v>
      </c>
      <c r="U7" s="88">
        <v>0</v>
      </c>
      <c r="V7" s="89">
        <v>5</v>
      </c>
      <c r="W7" s="85"/>
      <c r="X7" s="88"/>
      <c r="Y7" s="85">
        <v>-100</v>
      </c>
      <c r="Z7" s="88"/>
      <c r="AA7" s="85">
        <v>0</v>
      </c>
      <c r="AB7" s="91">
        <v>0</v>
      </c>
      <c r="AC7" s="86">
        <v>0</v>
      </c>
      <c r="AD7" s="86">
        <v>0</v>
      </c>
      <c r="AE7" s="86">
        <v>0</v>
      </c>
      <c r="AF7" s="88">
        <v>99.998603820599996</v>
      </c>
      <c r="AG7" s="85">
        <v>0</v>
      </c>
      <c r="AH7" s="86">
        <v>0</v>
      </c>
      <c r="AI7" s="88">
        <v>0</v>
      </c>
      <c r="AJ7" s="150">
        <v>4.07</v>
      </c>
      <c r="AK7" s="151">
        <v>62</v>
      </c>
    </row>
    <row r="8" spans="1:37" x14ac:dyDescent="0.2">
      <c r="A8" s="149" t="s">
        <v>352</v>
      </c>
      <c r="B8" s="66" t="s">
        <v>353</v>
      </c>
      <c r="C8" s="67">
        <v>20</v>
      </c>
      <c r="D8" s="84" t="s">
        <v>343</v>
      </c>
      <c r="E8" s="85">
        <v>99.996665592246401</v>
      </c>
      <c r="F8" s="91">
        <v>99.278656455969198</v>
      </c>
      <c r="G8" s="86">
        <v>14.6135977148192</v>
      </c>
      <c r="H8" s="86">
        <v>14.4824443431772</v>
      </c>
      <c r="I8" s="86">
        <v>0</v>
      </c>
      <c r="J8" s="86">
        <v>0</v>
      </c>
      <c r="K8" s="87">
        <v>0</v>
      </c>
      <c r="L8" s="85">
        <v>0</v>
      </c>
      <c r="M8" s="86">
        <v>0</v>
      </c>
      <c r="N8" s="86">
        <v>96.160094938050094</v>
      </c>
      <c r="O8" s="86">
        <v>25.098460436806299</v>
      </c>
      <c r="P8" s="86">
        <v>0.22800000000000001</v>
      </c>
      <c r="Q8" s="88">
        <v>5.3474000000000004</v>
      </c>
      <c r="R8" s="85">
        <v>0</v>
      </c>
      <c r="S8" s="86">
        <v>0</v>
      </c>
      <c r="T8" s="86">
        <v>3.36</v>
      </c>
      <c r="U8" s="88">
        <v>0</v>
      </c>
      <c r="V8" s="89">
        <v>5</v>
      </c>
      <c r="W8" s="85"/>
      <c r="X8" s="88"/>
      <c r="Y8" s="85">
        <v>-100</v>
      </c>
      <c r="Z8" s="88"/>
      <c r="AA8" s="85">
        <v>0</v>
      </c>
      <c r="AB8" s="91">
        <v>0</v>
      </c>
      <c r="AC8" s="86">
        <v>0</v>
      </c>
      <c r="AD8" s="86">
        <v>0</v>
      </c>
      <c r="AE8" s="86">
        <v>0</v>
      </c>
      <c r="AF8" s="88">
        <v>99.238700804399997</v>
      </c>
      <c r="AG8" s="85">
        <v>0</v>
      </c>
      <c r="AH8" s="86">
        <v>0</v>
      </c>
      <c r="AI8" s="88">
        <v>0</v>
      </c>
      <c r="AJ8" s="150">
        <v>4.04</v>
      </c>
      <c r="AK8" s="151">
        <v>61</v>
      </c>
    </row>
    <row r="9" spans="1:37" x14ac:dyDescent="0.2">
      <c r="A9" s="149" t="s">
        <v>354</v>
      </c>
      <c r="B9" s="66" t="s">
        <v>355</v>
      </c>
      <c r="C9" s="67">
        <v>20</v>
      </c>
      <c r="D9" s="84" t="s">
        <v>343</v>
      </c>
      <c r="E9" s="85">
        <v>99.8869958275382</v>
      </c>
      <c r="F9" s="91">
        <v>99.433047442435495</v>
      </c>
      <c r="G9" s="86">
        <v>15.2748802348941</v>
      </c>
      <c r="H9" s="86">
        <v>15.155115129037201</v>
      </c>
      <c r="I9" s="86">
        <v>0</v>
      </c>
      <c r="J9" s="86">
        <v>0</v>
      </c>
      <c r="K9" s="87">
        <v>0</v>
      </c>
      <c r="L9" s="85">
        <v>0</v>
      </c>
      <c r="M9" s="86">
        <v>0</v>
      </c>
      <c r="N9" s="86">
        <v>95.898884678725906</v>
      </c>
      <c r="O9" s="86">
        <v>19.8680576864069</v>
      </c>
      <c r="P9" s="86">
        <v>0.21199999999999999</v>
      </c>
      <c r="Q9" s="88">
        <v>4.5288000000000004</v>
      </c>
      <c r="R9" s="85">
        <v>0</v>
      </c>
      <c r="S9" s="86">
        <v>0</v>
      </c>
      <c r="T9" s="86">
        <v>2.96</v>
      </c>
      <c r="U9" s="88">
        <v>0</v>
      </c>
      <c r="V9" s="89">
        <v>4.96</v>
      </c>
      <c r="W9" s="85"/>
      <c r="X9" s="88"/>
      <c r="Y9" s="85">
        <v>-100</v>
      </c>
      <c r="Z9" s="88"/>
      <c r="AA9" s="85">
        <v>0</v>
      </c>
      <c r="AB9" s="91">
        <v>0</v>
      </c>
      <c r="AC9" s="86">
        <v>0</v>
      </c>
      <c r="AD9" s="86">
        <v>0</v>
      </c>
      <c r="AE9" s="86">
        <v>0</v>
      </c>
      <c r="AF9" s="88">
        <v>99.348198026199995</v>
      </c>
      <c r="AG9" s="85">
        <v>0</v>
      </c>
      <c r="AH9" s="86">
        <v>5.0000000000000004E-6</v>
      </c>
      <c r="AI9" s="88">
        <v>0</v>
      </c>
      <c r="AJ9" s="150">
        <v>3.91</v>
      </c>
      <c r="AK9" s="151">
        <v>58</v>
      </c>
    </row>
    <row r="10" spans="1:37" x14ac:dyDescent="0.2">
      <c r="A10" s="149" t="s">
        <v>356</v>
      </c>
      <c r="B10" s="66" t="s">
        <v>357</v>
      </c>
      <c r="C10" s="67">
        <v>20</v>
      </c>
      <c r="D10" s="84" t="s">
        <v>343</v>
      </c>
      <c r="E10" s="85">
        <v>99.884239987948305</v>
      </c>
      <c r="F10" s="91">
        <v>99.242802660894498</v>
      </c>
      <c r="G10" s="86">
        <v>22.174385322264801</v>
      </c>
      <c r="H10" s="86">
        <v>22.091133258802898</v>
      </c>
      <c r="I10" s="86">
        <v>0</v>
      </c>
      <c r="J10" s="86">
        <v>0</v>
      </c>
      <c r="K10" s="87">
        <v>0</v>
      </c>
      <c r="L10" s="85">
        <v>0</v>
      </c>
      <c r="M10" s="86">
        <v>0</v>
      </c>
      <c r="N10" s="86">
        <v>91.417468696463601</v>
      </c>
      <c r="O10" s="86">
        <v>26.763440860215098</v>
      </c>
      <c r="P10" s="86">
        <v>7.0000000000000007E-2</v>
      </c>
      <c r="Q10" s="88">
        <v>3.4533999999999998</v>
      </c>
      <c r="R10" s="85">
        <v>0</v>
      </c>
      <c r="S10" s="86">
        <v>0</v>
      </c>
      <c r="T10" s="86">
        <v>1.47</v>
      </c>
      <c r="U10" s="88">
        <v>0</v>
      </c>
      <c r="V10" s="89">
        <v>4.9800000000000004</v>
      </c>
      <c r="W10" s="85"/>
      <c r="X10" s="88"/>
      <c r="Y10" s="85">
        <v>-100</v>
      </c>
      <c r="Z10" s="88"/>
      <c r="AA10" s="85">
        <v>0</v>
      </c>
      <c r="AB10" s="91">
        <v>0</v>
      </c>
      <c r="AC10" s="86">
        <v>0</v>
      </c>
      <c r="AD10" s="86">
        <v>0</v>
      </c>
      <c r="AE10" s="86">
        <v>0</v>
      </c>
      <c r="AF10" s="88">
        <v>51.2024993872</v>
      </c>
      <c r="AG10" s="85">
        <v>4.32000000207E-2</v>
      </c>
      <c r="AH10" s="86">
        <v>1.1E-5</v>
      </c>
      <c r="AI10" s="88">
        <v>0</v>
      </c>
      <c r="AJ10" s="150">
        <v>3.35</v>
      </c>
      <c r="AK10" s="151">
        <v>40</v>
      </c>
    </row>
    <row r="11" spans="1:37" x14ac:dyDescent="0.2">
      <c r="A11" s="149" t="s">
        <v>358</v>
      </c>
      <c r="B11" s="66" t="s">
        <v>359</v>
      </c>
      <c r="C11" s="67">
        <v>20</v>
      </c>
      <c r="D11" s="84" t="s">
        <v>343</v>
      </c>
      <c r="E11" s="85">
        <v>100</v>
      </c>
      <c r="F11" s="91">
        <v>97.633946999091904</v>
      </c>
      <c r="G11" s="86">
        <v>22.3577974077437</v>
      </c>
      <c r="H11" s="86">
        <v>22.1852555106084</v>
      </c>
      <c r="I11" s="86">
        <v>0</v>
      </c>
      <c r="J11" s="86">
        <v>0</v>
      </c>
      <c r="K11" s="87">
        <v>0</v>
      </c>
      <c r="L11" s="85">
        <v>0</v>
      </c>
      <c r="M11" s="86">
        <v>0</v>
      </c>
      <c r="N11" s="86">
        <v>82.161140615281596</v>
      </c>
      <c r="O11" s="86">
        <v>27.3752225225819</v>
      </c>
      <c r="P11" s="86">
        <v>0.01</v>
      </c>
      <c r="Q11" s="88">
        <v>0.19259999999999999</v>
      </c>
      <c r="R11" s="85">
        <v>0</v>
      </c>
      <c r="S11" s="86">
        <v>0</v>
      </c>
      <c r="T11" s="86">
        <v>0.41</v>
      </c>
      <c r="U11" s="88">
        <v>0</v>
      </c>
      <c r="V11" s="89">
        <v>5</v>
      </c>
      <c r="W11" s="85"/>
      <c r="X11" s="88"/>
      <c r="Y11" s="85">
        <v>-100</v>
      </c>
      <c r="Z11" s="88"/>
      <c r="AA11" s="85">
        <v>0</v>
      </c>
      <c r="AB11" s="91">
        <v>0</v>
      </c>
      <c r="AC11" s="86">
        <v>0</v>
      </c>
      <c r="AD11" s="86">
        <v>0</v>
      </c>
      <c r="AE11" s="86">
        <v>0</v>
      </c>
      <c r="AF11" s="88">
        <v>43.110599538199999</v>
      </c>
      <c r="AG11" s="85">
        <v>0</v>
      </c>
      <c r="AH11" s="86">
        <v>0</v>
      </c>
      <c r="AI11" s="88">
        <v>0</v>
      </c>
      <c r="AJ11" s="150">
        <v>2.61</v>
      </c>
      <c r="AK11" s="151">
        <v>23</v>
      </c>
    </row>
    <row r="12" spans="1:37" x14ac:dyDescent="0.2">
      <c r="A12" s="149" t="s">
        <v>360</v>
      </c>
      <c r="B12" s="66" t="s">
        <v>361</v>
      </c>
      <c r="C12" s="67">
        <v>20</v>
      </c>
      <c r="D12" s="84" t="s">
        <v>343</v>
      </c>
      <c r="E12" s="85">
        <v>99.880272832817298</v>
      </c>
      <c r="F12" s="91">
        <v>96.696013931888501</v>
      </c>
      <c r="G12" s="86">
        <v>22.139851006192</v>
      </c>
      <c r="H12" s="86">
        <v>21.957236842105299</v>
      </c>
      <c r="I12" s="86">
        <v>0.1</v>
      </c>
      <c r="J12" s="86">
        <v>0.03</v>
      </c>
      <c r="K12" s="87">
        <v>0</v>
      </c>
      <c r="L12" s="85">
        <v>0</v>
      </c>
      <c r="M12" s="86">
        <v>0</v>
      </c>
      <c r="N12" s="86">
        <v>65.149304542359701</v>
      </c>
      <c r="O12" s="86">
        <v>26.9567371202114</v>
      </c>
      <c r="P12" s="86">
        <v>8.2000000000000003E-2</v>
      </c>
      <c r="Q12" s="88">
        <v>2.15</v>
      </c>
      <c r="R12" s="85">
        <v>0</v>
      </c>
      <c r="S12" s="86">
        <v>0</v>
      </c>
      <c r="T12" s="86">
        <v>1.59</v>
      </c>
      <c r="U12" s="88">
        <v>0</v>
      </c>
      <c r="V12" s="89">
        <v>5</v>
      </c>
      <c r="W12" s="85"/>
      <c r="X12" s="88"/>
      <c r="Y12" s="85">
        <v>-100</v>
      </c>
      <c r="Z12" s="88"/>
      <c r="AA12" s="85">
        <v>0</v>
      </c>
      <c r="AB12" s="91">
        <v>0</v>
      </c>
      <c r="AC12" s="86">
        <v>0</v>
      </c>
      <c r="AD12" s="86">
        <v>0</v>
      </c>
      <c r="AE12" s="86">
        <v>0</v>
      </c>
      <c r="AF12" s="88">
        <v>80.255500721800004</v>
      </c>
      <c r="AG12" s="85">
        <v>0</v>
      </c>
      <c r="AH12" s="86">
        <v>2.9700000000000001E-4</v>
      </c>
      <c r="AI12" s="88">
        <v>0</v>
      </c>
      <c r="AJ12" s="150">
        <v>2.35</v>
      </c>
      <c r="AK12" s="151">
        <v>13</v>
      </c>
    </row>
    <row r="13" spans="1:37" x14ac:dyDescent="0.2">
      <c r="A13" s="149" t="s">
        <v>362</v>
      </c>
      <c r="B13" s="66" t="s">
        <v>363</v>
      </c>
      <c r="C13" s="67">
        <v>20</v>
      </c>
      <c r="D13" s="84" t="s">
        <v>343</v>
      </c>
      <c r="E13" s="85">
        <v>98.020422482442001</v>
      </c>
      <c r="F13" s="91">
        <v>95.246561625079195</v>
      </c>
      <c r="G13" s="86">
        <v>28.607143100429798</v>
      </c>
      <c r="H13" s="86">
        <v>28.143924686135499</v>
      </c>
      <c r="I13" s="86">
        <v>0.08</v>
      </c>
      <c r="J13" s="86">
        <v>0.04</v>
      </c>
      <c r="K13" s="87">
        <v>0</v>
      </c>
      <c r="L13" s="85">
        <v>0</v>
      </c>
      <c r="M13" s="86">
        <v>0</v>
      </c>
      <c r="N13" s="86">
        <v>0.37997687097307098</v>
      </c>
      <c r="O13" s="86">
        <v>46.825217744483098</v>
      </c>
      <c r="P13" s="86">
        <v>0.59899999999999998</v>
      </c>
      <c r="Q13" s="88">
        <v>0.32550000000000001</v>
      </c>
      <c r="R13" s="85">
        <v>0</v>
      </c>
      <c r="S13" s="86">
        <v>0</v>
      </c>
      <c r="T13" s="86">
        <v>1.41</v>
      </c>
      <c r="U13" s="88">
        <v>0.104905346766667</v>
      </c>
      <c r="V13" s="89">
        <v>4.96</v>
      </c>
      <c r="W13" s="85"/>
      <c r="X13" s="88"/>
      <c r="Y13" s="85">
        <v>-100</v>
      </c>
      <c r="Z13" s="88"/>
      <c r="AA13" s="85">
        <v>0.21</v>
      </c>
      <c r="AB13" s="91">
        <v>0.21</v>
      </c>
      <c r="AC13" s="86">
        <v>0.09</v>
      </c>
      <c r="AD13" s="86">
        <v>0.09</v>
      </c>
      <c r="AE13" s="86">
        <v>0</v>
      </c>
      <c r="AF13" s="88">
        <v>92.1537018792</v>
      </c>
      <c r="AG13" s="85">
        <v>0</v>
      </c>
      <c r="AH13" s="86">
        <v>7.4899999999999999E-4</v>
      </c>
      <c r="AI13" s="88">
        <v>0</v>
      </c>
      <c r="AJ13" s="150">
        <v>1.87</v>
      </c>
      <c r="AK13" s="151">
        <v>5</v>
      </c>
    </row>
    <row r="14" spans="1:37" x14ac:dyDescent="0.2">
      <c r="A14" s="149" t="s">
        <v>364</v>
      </c>
      <c r="B14" s="66" t="s">
        <v>365</v>
      </c>
      <c r="C14" s="67">
        <v>20</v>
      </c>
      <c r="D14" s="84" t="s">
        <v>343</v>
      </c>
      <c r="E14" s="85">
        <v>99.787312299106105</v>
      </c>
      <c r="F14" s="91">
        <v>98.451217757024295</v>
      </c>
      <c r="G14" s="86">
        <v>16.8902819311404</v>
      </c>
      <c r="H14" s="86">
        <v>16.817520349255599</v>
      </c>
      <c r="I14" s="86">
        <v>0</v>
      </c>
      <c r="J14" s="86">
        <v>0</v>
      </c>
      <c r="K14" s="87">
        <v>0</v>
      </c>
      <c r="L14" s="85">
        <v>0</v>
      </c>
      <c r="M14" s="86">
        <v>0</v>
      </c>
      <c r="N14" s="86">
        <v>75.986006883710402</v>
      </c>
      <c r="O14" s="86">
        <v>26.535782140595298</v>
      </c>
      <c r="P14" s="86">
        <v>7.1999999999999995E-2</v>
      </c>
      <c r="Q14" s="88">
        <v>0.73740000000000006</v>
      </c>
      <c r="R14" s="85">
        <v>0</v>
      </c>
      <c r="S14" s="86">
        <v>0</v>
      </c>
      <c r="T14" s="86">
        <v>0.87</v>
      </c>
      <c r="U14" s="88">
        <v>3.1983112916380198E-3</v>
      </c>
      <c r="V14" s="89">
        <v>4.9800000000000004</v>
      </c>
      <c r="W14" s="85">
        <v>64.521577338482899</v>
      </c>
      <c r="X14" s="88"/>
      <c r="Y14" s="85">
        <v>-100</v>
      </c>
      <c r="Z14" s="88"/>
      <c r="AA14" s="85">
        <v>0</v>
      </c>
      <c r="AB14" s="91">
        <v>1.01</v>
      </c>
      <c r="AC14" s="86">
        <v>0</v>
      </c>
      <c r="AD14" s="86">
        <v>0.04</v>
      </c>
      <c r="AE14" s="86">
        <v>0</v>
      </c>
      <c r="AF14" s="88">
        <v>14.923400881799999</v>
      </c>
      <c r="AG14" s="85">
        <v>1.36000000128E-2</v>
      </c>
      <c r="AH14" s="86">
        <v>0</v>
      </c>
      <c r="AI14" s="88">
        <v>0</v>
      </c>
      <c r="AJ14" s="150">
        <v>2.59</v>
      </c>
      <c r="AK14" s="151">
        <v>19</v>
      </c>
    </row>
    <row r="15" spans="1:37" x14ac:dyDescent="0.2">
      <c r="A15" s="149" t="s">
        <v>366</v>
      </c>
      <c r="B15" s="66" t="s">
        <v>367</v>
      </c>
      <c r="C15" s="67">
        <v>20</v>
      </c>
      <c r="D15" s="84" t="s">
        <v>343</v>
      </c>
      <c r="E15" s="85">
        <v>99.795930819869994</v>
      </c>
      <c r="F15" s="91">
        <v>99.244062671611303</v>
      </c>
      <c r="G15" s="86">
        <v>16.908589210774299</v>
      </c>
      <c r="H15" s="86">
        <v>16.8496057600391</v>
      </c>
      <c r="I15" s="86">
        <v>0</v>
      </c>
      <c r="J15" s="86">
        <v>0</v>
      </c>
      <c r="K15" s="87">
        <v>0</v>
      </c>
      <c r="L15" s="85">
        <v>0</v>
      </c>
      <c r="M15" s="86">
        <v>0</v>
      </c>
      <c r="N15" s="86">
        <v>84.550907347863301</v>
      </c>
      <c r="O15" s="86">
        <v>19.412435101937401</v>
      </c>
      <c r="P15" s="86">
        <v>3.2000000000000001E-2</v>
      </c>
      <c r="Q15" s="88">
        <v>0.56499999999999995</v>
      </c>
      <c r="R15" s="85">
        <v>0</v>
      </c>
      <c r="S15" s="86">
        <v>0</v>
      </c>
      <c r="T15" s="86">
        <v>1.46</v>
      </c>
      <c r="U15" s="88">
        <v>3.38985349053214E-3</v>
      </c>
      <c r="V15" s="89">
        <v>5</v>
      </c>
      <c r="W15" s="85">
        <v>63.688821532426402</v>
      </c>
      <c r="X15" s="88"/>
      <c r="Y15" s="85">
        <v>-100</v>
      </c>
      <c r="Z15" s="88"/>
      <c r="AA15" s="85">
        <v>0</v>
      </c>
      <c r="AB15" s="91">
        <v>0.23</v>
      </c>
      <c r="AC15" s="86">
        <v>0</v>
      </c>
      <c r="AD15" s="86">
        <v>0</v>
      </c>
      <c r="AE15" s="86">
        <v>0</v>
      </c>
      <c r="AF15" s="88">
        <v>13.426500321000001</v>
      </c>
      <c r="AG15" s="85">
        <v>2.16000000088E-2</v>
      </c>
      <c r="AH15" s="86">
        <v>0</v>
      </c>
      <c r="AI15" s="88">
        <v>0</v>
      </c>
      <c r="AJ15" s="150">
        <v>2.52</v>
      </c>
      <c r="AK15" s="151">
        <v>19</v>
      </c>
    </row>
    <row r="16" spans="1:37" x14ac:dyDescent="0.2">
      <c r="A16" s="149" t="s">
        <v>368</v>
      </c>
      <c r="B16" s="66" t="s">
        <v>369</v>
      </c>
      <c r="C16" s="67">
        <v>20</v>
      </c>
      <c r="D16" s="84" t="s">
        <v>343</v>
      </c>
      <c r="E16" s="85">
        <v>99.990153797680193</v>
      </c>
      <c r="F16" s="91">
        <v>99.218211535810596</v>
      </c>
      <c r="G16" s="86">
        <v>16.295464839211501</v>
      </c>
      <c r="H16" s="86">
        <v>16.189125854158</v>
      </c>
      <c r="I16" s="86">
        <v>0</v>
      </c>
      <c r="J16" s="86">
        <v>0</v>
      </c>
      <c r="K16" s="87">
        <v>0</v>
      </c>
      <c r="L16" s="85">
        <v>0</v>
      </c>
      <c r="M16" s="86">
        <v>0</v>
      </c>
      <c r="N16" s="86">
        <v>94.883825471300497</v>
      </c>
      <c r="O16" s="86">
        <v>21.190623072177701</v>
      </c>
      <c r="P16" s="86">
        <v>6.0000000000000001E-3</v>
      </c>
      <c r="Q16" s="88">
        <v>6.5600000000000006E-2</v>
      </c>
      <c r="R16" s="85">
        <v>0</v>
      </c>
      <c r="S16" s="86">
        <v>0</v>
      </c>
      <c r="T16" s="86">
        <v>0.17</v>
      </c>
      <c r="U16" s="88">
        <v>3.9384809279061099E-3</v>
      </c>
      <c r="V16" s="89">
        <v>5</v>
      </c>
      <c r="W16" s="85"/>
      <c r="X16" s="88"/>
      <c r="Y16" s="85"/>
      <c r="Z16" s="88"/>
      <c r="AA16" s="85">
        <v>0</v>
      </c>
      <c r="AB16" s="91">
        <v>0</v>
      </c>
      <c r="AC16" s="86">
        <v>0</v>
      </c>
      <c r="AD16" s="86">
        <v>0</v>
      </c>
      <c r="AE16" s="86">
        <v>0</v>
      </c>
      <c r="AF16" s="88">
        <v>1.24609994979</v>
      </c>
      <c r="AG16" s="85">
        <v>0</v>
      </c>
      <c r="AH16" s="86">
        <v>0</v>
      </c>
      <c r="AI16" s="88">
        <v>0</v>
      </c>
      <c r="AJ16" s="150">
        <v>3.21</v>
      </c>
      <c r="AK16" s="151">
        <v>46</v>
      </c>
    </row>
    <row r="17" spans="1:37" x14ac:dyDescent="0.2">
      <c r="A17" s="149" t="s">
        <v>370</v>
      </c>
      <c r="B17" s="66" t="s">
        <v>371</v>
      </c>
      <c r="C17" s="67">
        <v>20</v>
      </c>
      <c r="D17" s="84" t="s">
        <v>343</v>
      </c>
      <c r="E17" s="85">
        <v>99.857391733345693</v>
      </c>
      <c r="F17" s="91">
        <v>97.319735442394006</v>
      </c>
      <c r="G17" s="86">
        <v>32.222530564420403</v>
      </c>
      <c r="H17" s="86">
        <v>32.148528436859202</v>
      </c>
      <c r="I17" s="86">
        <v>0</v>
      </c>
      <c r="J17" s="86">
        <v>0</v>
      </c>
      <c r="K17" s="87">
        <v>0</v>
      </c>
      <c r="L17" s="85">
        <v>0</v>
      </c>
      <c r="M17" s="86">
        <v>0</v>
      </c>
      <c r="N17" s="86">
        <v>46.411768209159703</v>
      </c>
      <c r="O17" s="86">
        <v>30.320580320580302</v>
      </c>
      <c r="P17" s="86">
        <v>3.7999999999999999E-2</v>
      </c>
      <c r="Q17" s="88">
        <v>0.34260000000000002</v>
      </c>
      <c r="R17" s="85">
        <v>0</v>
      </c>
      <c r="S17" s="86">
        <v>0</v>
      </c>
      <c r="T17" s="86">
        <v>0.8</v>
      </c>
      <c r="U17" s="88">
        <v>4.6251329725729602E-3</v>
      </c>
      <c r="V17" s="89">
        <v>5</v>
      </c>
      <c r="W17" s="85"/>
      <c r="X17" s="88"/>
      <c r="Y17" s="85"/>
      <c r="Z17" s="88"/>
      <c r="AA17" s="85">
        <v>0</v>
      </c>
      <c r="AB17" s="91">
        <v>0</v>
      </c>
      <c r="AC17" s="86">
        <v>0</v>
      </c>
      <c r="AD17" s="86">
        <v>0</v>
      </c>
      <c r="AE17" s="86">
        <v>0</v>
      </c>
      <c r="AF17" s="88">
        <v>70.281700165199993</v>
      </c>
      <c r="AG17" s="85">
        <v>0</v>
      </c>
      <c r="AH17" s="86">
        <v>0</v>
      </c>
      <c r="AI17" s="88">
        <v>0</v>
      </c>
      <c r="AJ17" s="150">
        <v>2.11</v>
      </c>
      <c r="AK17" s="151">
        <v>8</v>
      </c>
    </row>
    <row r="18" spans="1:37" x14ac:dyDescent="0.2">
      <c r="A18" s="149" t="s">
        <v>372</v>
      </c>
      <c r="B18" s="66" t="s">
        <v>373</v>
      </c>
      <c r="C18" s="67">
        <v>20</v>
      </c>
      <c r="D18" s="84" t="s">
        <v>343</v>
      </c>
      <c r="E18" s="85">
        <v>99.192726531562997</v>
      </c>
      <c r="F18" s="91">
        <v>95.635336594456106</v>
      </c>
      <c r="G18" s="86">
        <v>39.225920102492402</v>
      </c>
      <c r="H18" s="86">
        <v>37.807186116934503</v>
      </c>
      <c r="I18" s="86">
        <v>0</v>
      </c>
      <c r="J18" s="86">
        <v>0</v>
      </c>
      <c r="K18" s="87">
        <v>0</v>
      </c>
      <c r="L18" s="85">
        <v>0</v>
      </c>
      <c r="M18" s="86">
        <v>0</v>
      </c>
      <c r="N18" s="86">
        <v>6.7750843817121797</v>
      </c>
      <c r="O18" s="86">
        <v>42.523232094288304</v>
      </c>
      <c r="P18" s="86">
        <v>0.28699999999999998</v>
      </c>
      <c r="Q18" s="88">
        <v>0.35589999999999999</v>
      </c>
      <c r="R18" s="85">
        <v>0</v>
      </c>
      <c r="S18" s="86">
        <v>0</v>
      </c>
      <c r="T18" s="86">
        <v>0.85</v>
      </c>
      <c r="U18" s="88">
        <v>9.1719077568134202E-2</v>
      </c>
      <c r="V18" s="89">
        <v>4.97</v>
      </c>
      <c r="W18" s="85"/>
      <c r="X18" s="88"/>
      <c r="Y18" s="85"/>
      <c r="Z18" s="88"/>
      <c r="AA18" s="85">
        <v>0</v>
      </c>
      <c r="AB18" s="91">
        <v>0</v>
      </c>
      <c r="AC18" s="86">
        <v>0</v>
      </c>
      <c r="AD18" s="86">
        <v>0</v>
      </c>
      <c r="AE18" s="86">
        <v>0</v>
      </c>
      <c r="AF18" s="88">
        <v>90.855796763000001</v>
      </c>
      <c r="AG18" s="85">
        <v>0</v>
      </c>
      <c r="AH18" s="86">
        <v>3.1999999999999999E-5</v>
      </c>
      <c r="AI18" s="88">
        <v>0</v>
      </c>
      <c r="AJ18" s="150">
        <v>1.85</v>
      </c>
      <c r="AK18" s="151">
        <v>4</v>
      </c>
    </row>
    <row r="19" spans="1:37" x14ac:dyDescent="0.2">
      <c r="A19" s="149" t="s">
        <v>374</v>
      </c>
      <c r="B19" s="66" t="s">
        <v>375</v>
      </c>
      <c r="C19" s="67">
        <v>20</v>
      </c>
      <c r="D19" s="84" t="s">
        <v>343</v>
      </c>
      <c r="E19" s="85">
        <v>99.968311811772196</v>
      </c>
      <c r="F19" s="91">
        <v>98.995880535530404</v>
      </c>
      <c r="G19" s="86">
        <v>17.024479125406</v>
      </c>
      <c r="H19" s="86">
        <v>16.984868890121199</v>
      </c>
      <c r="I19" s="86">
        <v>0</v>
      </c>
      <c r="J19" s="86">
        <v>0.02</v>
      </c>
      <c r="K19" s="87">
        <v>0</v>
      </c>
      <c r="L19" s="85">
        <v>0</v>
      </c>
      <c r="M19" s="86">
        <v>0</v>
      </c>
      <c r="N19" s="86">
        <v>97.949138638228007</v>
      </c>
      <c r="O19" s="86">
        <v>46.382054992764097</v>
      </c>
      <c r="P19" s="86">
        <v>0.02</v>
      </c>
      <c r="Q19" s="88">
        <v>1.4964</v>
      </c>
      <c r="R19" s="85">
        <v>0</v>
      </c>
      <c r="S19" s="86">
        <v>0</v>
      </c>
      <c r="T19" s="86">
        <v>1.92</v>
      </c>
      <c r="U19" s="88">
        <v>0</v>
      </c>
      <c r="V19" s="89">
        <v>5</v>
      </c>
      <c r="W19" s="85"/>
      <c r="X19" s="88"/>
      <c r="Y19" s="85">
        <v>100</v>
      </c>
      <c r="Z19" s="88"/>
      <c r="AA19" s="85">
        <v>0</v>
      </c>
      <c r="AB19" s="91">
        <v>0</v>
      </c>
      <c r="AC19" s="86">
        <v>0</v>
      </c>
      <c r="AD19" s="86">
        <v>0</v>
      </c>
      <c r="AE19" s="86">
        <v>0</v>
      </c>
      <c r="AF19" s="88">
        <v>93.098297242800001</v>
      </c>
      <c r="AG19" s="85">
        <v>0</v>
      </c>
      <c r="AH19" s="86">
        <v>1.01E-4</v>
      </c>
      <c r="AI19" s="88">
        <v>0</v>
      </c>
      <c r="AJ19" s="150">
        <v>3.3</v>
      </c>
      <c r="AK19" s="151">
        <v>38</v>
      </c>
    </row>
    <row r="20" spans="1:37" x14ac:dyDescent="0.2">
      <c r="A20" s="149" t="s">
        <v>376</v>
      </c>
      <c r="B20" s="66" t="s">
        <v>377</v>
      </c>
      <c r="C20" s="67">
        <v>20</v>
      </c>
      <c r="D20" s="84" t="s">
        <v>343</v>
      </c>
      <c r="E20" s="85">
        <v>100</v>
      </c>
      <c r="F20" s="91">
        <v>98.610120398590695</v>
      </c>
      <c r="G20" s="86">
        <v>16.853641138707001</v>
      </c>
      <c r="H20" s="86">
        <v>16.244082744309701</v>
      </c>
      <c r="I20" s="86">
        <v>0</v>
      </c>
      <c r="J20" s="86">
        <v>0.02</v>
      </c>
      <c r="K20" s="87">
        <v>0</v>
      </c>
      <c r="L20" s="85">
        <v>0</v>
      </c>
      <c r="M20" s="86">
        <v>0</v>
      </c>
      <c r="N20" s="86">
        <v>100</v>
      </c>
      <c r="O20" s="86">
        <v>30.913404507710599</v>
      </c>
      <c r="P20" s="86">
        <v>4.9000000000000002E-2</v>
      </c>
      <c r="Q20" s="88">
        <v>9.6100000000000005E-2</v>
      </c>
      <c r="R20" s="85">
        <v>0</v>
      </c>
      <c r="S20" s="86">
        <v>0</v>
      </c>
      <c r="T20" s="86">
        <v>0.12</v>
      </c>
      <c r="U20" s="88">
        <v>0</v>
      </c>
      <c r="V20" s="89">
        <v>5</v>
      </c>
      <c r="W20" s="85"/>
      <c r="X20" s="88"/>
      <c r="Y20" s="85">
        <v>100</v>
      </c>
      <c r="Z20" s="88"/>
      <c r="AA20" s="85">
        <v>0</v>
      </c>
      <c r="AB20" s="91">
        <v>0</v>
      </c>
      <c r="AC20" s="86">
        <v>0</v>
      </c>
      <c r="AD20" s="86">
        <v>0</v>
      </c>
      <c r="AE20" s="86">
        <v>0</v>
      </c>
      <c r="AF20" s="88">
        <v>95.486503288400002</v>
      </c>
      <c r="AG20" s="85">
        <v>0</v>
      </c>
      <c r="AH20" s="86">
        <v>8.7000000000000001E-5</v>
      </c>
      <c r="AI20" s="88">
        <v>0</v>
      </c>
      <c r="AJ20" s="150">
        <v>3.5</v>
      </c>
      <c r="AK20" s="151">
        <v>46</v>
      </c>
    </row>
    <row r="21" spans="1:37" x14ac:dyDescent="0.2">
      <c r="A21" s="149" t="s">
        <v>378</v>
      </c>
      <c r="B21" s="66" t="s">
        <v>379</v>
      </c>
      <c r="C21" s="67">
        <v>20</v>
      </c>
      <c r="D21" s="84" t="s">
        <v>343</v>
      </c>
      <c r="E21" s="85">
        <v>99.898058988028794</v>
      </c>
      <c r="F21" s="91">
        <v>98.025926078990494</v>
      </c>
      <c r="G21" s="86">
        <v>23.5125566530286</v>
      </c>
      <c r="H21" s="86">
        <v>22.833409100301701</v>
      </c>
      <c r="I21" s="86">
        <v>0</v>
      </c>
      <c r="J21" s="86">
        <v>0.03</v>
      </c>
      <c r="K21" s="87">
        <v>0</v>
      </c>
      <c r="L21" s="85">
        <v>0</v>
      </c>
      <c r="M21" s="86">
        <v>0</v>
      </c>
      <c r="N21" s="86">
        <v>97.1</v>
      </c>
      <c r="O21" s="86">
        <v>36.245329210153301</v>
      </c>
      <c r="P21" s="86">
        <v>0.13400000000000001</v>
      </c>
      <c r="Q21" s="88">
        <v>0.67349999999999999</v>
      </c>
      <c r="R21" s="85">
        <v>0</v>
      </c>
      <c r="S21" s="86">
        <v>0</v>
      </c>
      <c r="T21" s="86">
        <v>0.84</v>
      </c>
      <c r="U21" s="88">
        <v>0</v>
      </c>
      <c r="V21" s="89">
        <v>4.8499999999999996</v>
      </c>
      <c r="W21" s="85"/>
      <c r="X21" s="88"/>
      <c r="Y21" s="85">
        <v>100</v>
      </c>
      <c r="Z21" s="88"/>
      <c r="AA21" s="85">
        <v>0</v>
      </c>
      <c r="AB21" s="91">
        <v>0</v>
      </c>
      <c r="AC21" s="86">
        <v>0</v>
      </c>
      <c r="AD21" s="86">
        <v>0</v>
      </c>
      <c r="AE21" s="86">
        <v>0</v>
      </c>
      <c r="AF21" s="88">
        <v>92.387472684000002</v>
      </c>
      <c r="AG21" s="85">
        <v>0</v>
      </c>
      <c r="AH21" s="86">
        <v>1.75E-4</v>
      </c>
      <c r="AI21" s="88">
        <v>0</v>
      </c>
      <c r="AJ21" s="150">
        <v>3.03</v>
      </c>
      <c r="AK21" s="151">
        <v>27</v>
      </c>
    </row>
    <row r="22" spans="1:37" x14ac:dyDescent="0.2">
      <c r="A22" s="149" t="s">
        <v>380</v>
      </c>
      <c r="B22" s="66" t="s">
        <v>381</v>
      </c>
      <c r="C22" s="67">
        <v>20</v>
      </c>
      <c r="D22" s="84" t="s">
        <v>343</v>
      </c>
      <c r="E22" s="85">
        <v>100</v>
      </c>
      <c r="F22" s="91">
        <v>95.470437659986302</v>
      </c>
      <c r="G22" s="86">
        <v>25.565805082100301</v>
      </c>
      <c r="H22" s="86">
        <v>25.3043641131298</v>
      </c>
      <c r="I22" s="86">
        <v>0</v>
      </c>
      <c r="J22" s="86">
        <v>0</v>
      </c>
      <c r="K22" s="87">
        <v>0</v>
      </c>
      <c r="L22" s="85">
        <v>0</v>
      </c>
      <c r="M22" s="86">
        <v>0</v>
      </c>
      <c r="N22" s="86">
        <v>17.712993924551402</v>
      </c>
      <c r="O22" s="86">
        <v>8.1457941500745807</v>
      </c>
      <c r="P22" s="86">
        <v>2.5999999999999999E-2</v>
      </c>
      <c r="Q22" s="88">
        <v>0.1474</v>
      </c>
      <c r="R22" s="85">
        <v>0</v>
      </c>
      <c r="S22" s="86">
        <v>0</v>
      </c>
      <c r="T22" s="86">
        <v>0.39</v>
      </c>
      <c r="U22" s="88">
        <v>0</v>
      </c>
      <c r="V22" s="89">
        <v>5</v>
      </c>
      <c r="W22" s="85"/>
      <c r="X22" s="88"/>
      <c r="Y22" s="85"/>
      <c r="Z22" s="88"/>
      <c r="AA22" s="85">
        <v>0</v>
      </c>
      <c r="AB22" s="91">
        <v>0</v>
      </c>
      <c r="AC22" s="86">
        <v>0</v>
      </c>
      <c r="AD22" s="86">
        <v>0</v>
      </c>
      <c r="AE22" s="86">
        <v>0</v>
      </c>
      <c r="AF22" s="88">
        <v>90.505599959899996</v>
      </c>
      <c r="AG22" s="85">
        <v>0</v>
      </c>
      <c r="AH22" s="86">
        <v>0</v>
      </c>
      <c r="AI22" s="88">
        <v>0</v>
      </c>
      <c r="AJ22" s="150">
        <v>1.7</v>
      </c>
      <c r="AK22" s="151">
        <v>2</v>
      </c>
    </row>
    <row r="23" spans="1:37" x14ac:dyDescent="0.2">
      <c r="A23" s="149" t="s">
        <v>382</v>
      </c>
      <c r="B23" s="66" t="s">
        <v>383</v>
      </c>
      <c r="C23" s="67">
        <v>20</v>
      </c>
      <c r="D23" s="84" t="s">
        <v>343</v>
      </c>
      <c r="E23" s="85">
        <v>99.978105842612294</v>
      </c>
      <c r="F23" s="91">
        <v>97.905980232703598</v>
      </c>
      <c r="G23" s="86">
        <v>25.308082071812802</v>
      </c>
      <c r="H23" s="86">
        <v>24.974978105842599</v>
      </c>
      <c r="I23" s="86">
        <v>0</v>
      </c>
      <c r="J23" s="86">
        <v>0</v>
      </c>
      <c r="K23" s="87">
        <v>0</v>
      </c>
      <c r="L23" s="85">
        <v>0</v>
      </c>
      <c r="M23" s="86">
        <v>0</v>
      </c>
      <c r="N23" s="86">
        <v>48.6371716373691</v>
      </c>
      <c r="O23" s="86">
        <v>28.053475935828899</v>
      </c>
      <c r="P23" s="86">
        <v>1.6E-2</v>
      </c>
      <c r="Q23" s="88">
        <v>0.41699999999999998</v>
      </c>
      <c r="R23" s="85">
        <v>0</v>
      </c>
      <c r="S23" s="86">
        <v>0</v>
      </c>
      <c r="T23" s="86">
        <v>0.49</v>
      </c>
      <c r="U23" s="88">
        <v>0</v>
      </c>
      <c r="V23" s="89">
        <v>5</v>
      </c>
      <c r="W23" s="85"/>
      <c r="X23" s="88"/>
      <c r="Y23" s="85"/>
      <c r="Z23" s="88"/>
      <c r="AA23" s="85">
        <v>0</v>
      </c>
      <c r="AB23" s="91">
        <v>0</v>
      </c>
      <c r="AC23" s="86">
        <v>0</v>
      </c>
      <c r="AD23" s="86">
        <v>0</v>
      </c>
      <c r="AE23" s="86">
        <v>0</v>
      </c>
      <c r="AF23" s="88">
        <v>75.810798627099999</v>
      </c>
      <c r="AG23" s="85">
        <v>0</v>
      </c>
      <c r="AH23" s="86">
        <v>0</v>
      </c>
      <c r="AI23" s="88">
        <v>0</v>
      </c>
      <c r="AJ23" s="150">
        <v>1.71</v>
      </c>
      <c r="AK23" s="151">
        <v>3</v>
      </c>
    </row>
    <row r="24" spans="1:37" x14ac:dyDescent="0.2">
      <c r="A24" s="149" t="s">
        <v>384</v>
      </c>
      <c r="B24" s="66" t="s">
        <v>385</v>
      </c>
      <c r="C24" s="67">
        <v>20</v>
      </c>
      <c r="D24" s="84" t="s">
        <v>343</v>
      </c>
      <c r="E24" s="85">
        <v>98.2889897219071</v>
      </c>
      <c r="F24" s="91">
        <v>94.579938812691196</v>
      </c>
      <c r="G24" s="86">
        <v>37.086212230586803</v>
      </c>
      <c r="H24" s="86">
        <v>35.783403801863102</v>
      </c>
      <c r="I24" s="86">
        <v>0</v>
      </c>
      <c r="J24" s="86">
        <v>0</v>
      </c>
      <c r="K24" s="87">
        <v>0</v>
      </c>
      <c r="L24" s="85">
        <v>0</v>
      </c>
      <c r="M24" s="86">
        <v>0</v>
      </c>
      <c r="N24" s="86"/>
      <c r="O24" s="86">
        <v>21.4028115110032</v>
      </c>
      <c r="P24" s="86">
        <v>0.48299999999999998</v>
      </c>
      <c r="Q24" s="88">
        <v>0.37240000000000001</v>
      </c>
      <c r="R24" s="85">
        <v>0</v>
      </c>
      <c r="S24" s="86">
        <v>0</v>
      </c>
      <c r="T24" s="86">
        <v>0.75</v>
      </c>
      <c r="U24" s="88">
        <v>3.8671754150768303E-2</v>
      </c>
      <c r="V24" s="89">
        <v>4.91</v>
      </c>
      <c r="W24" s="85">
        <v>38.4</v>
      </c>
      <c r="X24" s="88"/>
      <c r="Y24" s="85"/>
      <c r="Z24" s="88"/>
      <c r="AA24" s="85">
        <v>0</v>
      </c>
      <c r="AB24" s="91">
        <v>0</v>
      </c>
      <c r="AC24" s="86">
        <v>0</v>
      </c>
      <c r="AD24" s="86">
        <v>0</v>
      </c>
      <c r="AE24" s="86">
        <v>0</v>
      </c>
      <c r="AF24" s="88">
        <v>96.9242019661</v>
      </c>
      <c r="AG24" s="85">
        <v>0</v>
      </c>
      <c r="AH24" s="86">
        <v>6.0999999999999999E-5</v>
      </c>
      <c r="AI24" s="88">
        <v>0</v>
      </c>
      <c r="AJ24" s="150">
        <v>1.28</v>
      </c>
      <c r="AK24" s="151">
        <v>1</v>
      </c>
    </row>
    <row r="25" spans="1:37" x14ac:dyDescent="0.2">
      <c r="A25" s="149" t="s">
        <v>386</v>
      </c>
      <c r="B25" s="66" t="s">
        <v>387</v>
      </c>
      <c r="C25" s="67">
        <v>20</v>
      </c>
      <c r="D25" s="84" t="s">
        <v>343</v>
      </c>
      <c r="E25" s="85">
        <v>99.8961988178675</v>
      </c>
      <c r="F25" s="91">
        <v>97.994320960118003</v>
      </c>
      <c r="G25" s="86">
        <v>19.295867683517901</v>
      </c>
      <c r="H25" s="86">
        <v>19.141452701833298</v>
      </c>
      <c r="I25" s="86">
        <v>0</v>
      </c>
      <c r="J25" s="86">
        <v>0</v>
      </c>
      <c r="K25" s="87">
        <v>0</v>
      </c>
      <c r="L25" s="85">
        <v>0</v>
      </c>
      <c r="M25" s="86">
        <v>0</v>
      </c>
      <c r="N25" s="86">
        <v>90.504093168307193</v>
      </c>
      <c r="O25" s="86">
        <v>27.312893292274701</v>
      </c>
      <c r="P25" s="86">
        <v>9.7000000000000003E-2</v>
      </c>
      <c r="Q25" s="88">
        <v>1.4774</v>
      </c>
      <c r="R25" s="85">
        <v>0</v>
      </c>
      <c r="S25" s="86">
        <v>0</v>
      </c>
      <c r="T25" s="86">
        <v>0.93</v>
      </c>
      <c r="U25" s="88">
        <v>3.4314440374370501E-3</v>
      </c>
      <c r="V25" s="89">
        <v>5</v>
      </c>
      <c r="W25" s="85"/>
      <c r="X25" s="88"/>
      <c r="Y25" s="85"/>
      <c r="Z25" s="88"/>
      <c r="AA25" s="85">
        <v>0</v>
      </c>
      <c r="AB25" s="91">
        <v>0</v>
      </c>
      <c r="AC25" s="86">
        <v>0</v>
      </c>
      <c r="AD25" s="86">
        <v>0</v>
      </c>
      <c r="AE25" s="86">
        <v>0</v>
      </c>
      <c r="AF25" s="88">
        <v>25.114700302700001</v>
      </c>
      <c r="AG25" s="85">
        <v>7.9999996566500003E-4</v>
      </c>
      <c r="AH25" s="86">
        <v>0</v>
      </c>
      <c r="AI25" s="88">
        <v>0</v>
      </c>
      <c r="AJ25" s="150">
        <v>3.17</v>
      </c>
      <c r="AK25" s="151">
        <v>41</v>
      </c>
    </row>
    <row r="26" spans="1:37" x14ac:dyDescent="0.2">
      <c r="A26" s="149" t="s">
        <v>388</v>
      </c>
      <c r="B26" s="66" t="s">
        <v>389</v>
      </c>
      <c r="C26" s="67">
        <v>20</v>
      </c>
      <c r="D26" s="84" t="s">
        <v>343</v>
      </c>
      <c r="E26" s="85">
        <v>99.994715635114602</v>
      </c>
      <c r="F26" s="91">
        <v>96.5294933615166</v>
      </c>
      <c r="G26" s="86">
        <v>22.849593764449398</v>
      </c>
      <c r="H26" s="86">
        <v>22.615760618270699</v>
      </c>
      <c r="I26" s="86">
        <v>0</v>
      </c>
      <c r="J26" s="86">
        <v>0</v>
      </c>
      <c r="K26" s="87">
        <v>0</v>
      </c>
      <c r="L26" s="85">
        <v>0</v>
      </c>
      <c r="M26" s="86">
        <v>0</v>
      </c>
      <c r="N26" s="86">
        <v>75.600618302811199</v>
      </c>
      <c r="O26" s="86">
        <v>33.996478873239397</v>
      </c>
      <c r="P26" s="86">
        <v>2E-3</v>
      </c>
      <c r="Q26" s="88">
        <v>1.7321</v>
      </c>
      <c r="R26" s="85">
        <v>0</v>
      </c>
      <c r="S26" s="86">
        <v>0</v>
      </c>
      <c r="T26" s="86">
        <v>0.93</v>
      </c>
      <c r="U26" s="88">
        <v>0</v>
      </c>
      <c r="V26" s="89">
        <v>5</v>
      </c>
      <c r="W26" s="85"/>
      <c r="X26" s="88"/>
      <c r="Y26" s="85"/>
      <c r="Z26" s="88"/>
      <c r="AA26" s="85">
        <v>0</v>
      </c>
      <c r="AB26" s="91">
        <v>0</v>
      </c>
      <c r="AC26" s="86">
        <v>0</v>
      </c>
      <c r="AD26" s="86">
        <v>0</v>
      </c>
      <c r="AE26" s="86">
        <v>0</v>
      </c>
      <c r="AF26" s="88">
        <v>50.309299385999999</v>
      </c>
      <c r="AG26" s="85">
        <v>0</v>
      </c>
      <c r="AH26" s="86">
        <v>0</v>
      </c>
      <c r="AI26" s="88">
        <v>0</v>
      </c>
      <c r="AJ26" s="150">
        <v>2.38</v>
      </c>
      <c r="AK26" s="151">
        <v>29</v>
      </c>
    </row>
    <row r="27" spans="1:37" x14ac:dyDescent="0.2">
      <c r="A27" s="149" t="s">
        <v>390</v>
      </c>
      <c r="B27" s="66" t="s">
        <v>391</v>
      </c>
      <c r="C27" s="67">
        <v>20</v>
      </c>
      <c r="D27" s="84" t="s">
        <v>343</v>
      </c>
      <c r="E27" s="85">
        <v>99.492920976001599</v>
      </c>
      <c r="F27" s="91">
        <v>95.654182146801901</v>
      </c>
      <c r="G27" s="86">
        <v>34.838839240887602</v>
      </c>
      <c r="H27" s="86">
        <v>33.441108545034602</v>
      </c>
      <c r="I27" s="86">
        <v>0</v>
      </c>
      <c r="J27" s="86">
        <v>0</v>
      </c>
      <c r="K27" s="87">
        <v>0</v>
      </c>
      <c r="L27" s="85">
        <v>0</v>
      </c>
      <c r="M27" s="86">
        <v>0</v>
      </c>
      <c r="N27" s="86">
        <v>34.870317002881798</v>
      </c>
      <c r="O27" s="86">
        <v>29.2477746258437</v>
      </c>
      <c r="P27" s="86">
        <v>0.223</v>
      </c>
      <c r="Q27" s="88">
        <v>0.4128</v>
      </c>
      <c r="R27" s="85">
        <v>0</v>
      </c>
      <c r="S27" s="86">
        <v>0</v>
      </c>
      <c r="T27" s="86">
        <v>0.71</v>
      </c>
      <c r="U27" s="88">
        <v>9.2378752886836002E-2</v>
      </c>
      <c r="V27" s="89">
        <v>4.75</v>
      </c>
      <c r="W27" s="85">
        <v>52.576030634483402</v>
      </c>
      <c r="X27" s="88"/>
      <c r="Y27" s="85"/>
      <c r="Z27" s="88"/>
      <c r="AA27" s="85">
        <v>0</v>
      </c>
      <c r="AB27" s="91">
        <v>0</v>
      </c>
      <c r="AC27" s="86">
        <v>0</v>
      </c>
      <c r="AD27" s="86">
        <v>0</v>
      </c>
      <c r="AE27" s="86">
        <v>0</v>
      </c>
      <c r="AF27" s="88">
        <v>95.689796377600004</v>
      </c>
      <c r="AG27" s="85">
        <v>0</v>
      </c>
      <c r="AH27" s="86">
        <v>0</v>
      </c>
      <c r="AI27" s="88">
        <v>0</v>
      </c>
      <c r="AJ27" s="150">
        <v>1.5</v>
      </c>
      <c r="AK27" s="151">
        <v>2</v>
      </c>
    </row>
    <row r="28" spans="1:37" x14ac:dyDescent="0.2">
      <c r="A28" s="149" t="s">
        <v>392</v>
      </c>
      <c r="B28" s="66" t="s">
        <v>393</v>
      </c>
      <c r="C28" s="67">
        <v>20</v>
      </c>
      <c r="D28" s="84" t="s">
        <v>343</v>
      </c>
      <c r="E28" s="85">
        <v>98.118332095822396</v>
      </c>
      <c r="F28" s="91">
        <v>94.156343220394206</v>
      </c>
      <c r="G28" s="86">
        <v>33.9234306407701</v>
      </c>
      <c r="H28" s="86">
        <v>32.4586085166803</v>
      </c>
      <c r="I28" s="86">
        <v>0</v>
      </c>
      <c r="J28" s="86">
        <v>0</v>
      </c>
      <c r="K28" s="87">
        <v>0</v>
      </c>
      <c r="L28" s="85">
        <v>0</v>
      </c>
      <c r="M28" s="86">
        <v>0</v>
      </c>
      <c r="N28" s="86">
        <v>11.8314424635332</v>
      </c>
      <c r="O28" s="86">
        <v>24.089657282741701</v>
      </c>
      <c r="P28" s="86">
        <v>0.81899999999999995</v>
      </c>
      <c r="Q28" s="88">
        <v>0.43419999999999997</v>
      </c>
      <c r="R28" s="85">
        <v>0</v>
      </c>
      <c r="S28" s="86">
        <v>0</v>
      </c>
      <c r="T28" s="86">
        <v>0.88</v>
      </c>
      <c r="U28" s="88">
        <v>8.4671799080333995E-2</v>
      </c>
      <c r="V28" s="89">
        <v>4.9800000000000004</v>
      </c>
      <c r="W28" s="85">
        <v>33.666666666700003</v>
      </c>
      <c r="X28" s="88"/>
      <c r="Y28" s="85"/>
      <c r="Z28" s="88"/>
      <c r="AA28" s="85">
        <v>0</v>
      </c>
      <c r="AB28" s="91">
        <v>0</v>
      </c>
      <c r="AC28" s="86">
        <v>0</v>
      </c>
      <c r="AD28" s="86">
        <v>0</v>
      </c>
      <c r="AE28" s="86">
        <v>0</v>
      </c>
      <c r="AF28" s="88">
        <v>95.6164016731</v>
      </c>
      <c r="AG28" s="85">
        <v>0</v>
      </c>
      <c r="AH28" s="86">
        <v>0</v>
      </c>
      <c r="AI28" s="88">
        <v>0</v>
      </c>
      <c r="AJ28" s="150">
        <v>1.24</v>
      </c>
      <c r="AK28" s="151">
        <v>1</v>
      </c>
    </row>
    <row r="29" spans="1:37" x14ac:dyDescent="0.2">
      <c r="A29" s="149" t="s">
        <v>394</v>
      </c>
      <c r="B29" s="66" t="s">
        <v>395</v>
      </c>
      <c r="C29" s="67">
        <v>20</v>
      </c>
      <c r="D29" s="84" t="s">
        <v>343</v>
      </c>
      <c r="E29" s="85">
        <v>98.741528329513201</v>
      </c>
      <c r="F29" s="91">
        <v>97.801226963543201</v>
      </c>
      <c r="G29" s="86">
        <v>36.708203851405202</v>
      </c>
      <c r="H29" s="86">
        <v>36.457992252707498</v>
      </c>
      <c r="I29" s="86">
        <v>0</v>
      </c>
      <c r="J29" s="86">
        <v>0</v>
      </c>
      <c r="K29" s="87">
        <v>0</v>
      </c>
      <c r="L29" s="85">
        <v>0</v>
      </c>
      <c r="M29" s="86">
        <v>0</v>
      </c>
      <c r="N29" s="86">
        <v>0.112884191082149</v>
      </c>
      <c r="O29" s="86">
        <v>31.7368552205333</v>
      </c>
      <c r="P29" s="86">
        <v>0.44600000000000001</v>
      </c>
      <c r="Q29" s="88">
        <v>0.91979999999999995</v>
      </c>
      <c r="R29" s="85">
        <v>0</v>
      </c>
      <c r="S29" s="86">
        <v>0</v>
      </c>
      <c r="T29" s="86">
        <v>1.27</v>
      </c>
      <c r="U29" s="88">
        <v>4.44820619906958E-2</v>
      </c>
      <c r="V29" s="89">
        <v>4.8899999999999997</v>
      </c>
      <c r="W29" s="85"/>
      <c r="X29" s="88"/>
      <c r="Y29" s="85"/>
      <c r="Z29" s="88"/>
      <c r="AA29" s="85">
        <v>0</v>
      </c>
      <c r="AB29" s="91">
        <v>0</v>
      </c>
      <c r="AC29" s="86">
        <v>0</v>
      </c>
      <c r="AD29" s="86">
        <v>0</v>
      </c>
      <c r="AE29" s="86">
        <v>0</v>
      </c>
      <c r="AF29" s="88">
        <v>99.533599957899995</v>
      </c>
      <c r="AG29" s="85">
        <v>0</v>
      </c>
      <c r="AH29" s="86">
        <v>9.9999999999999995E-7</v>
      </c>
      <c r="AI29" s="88">
        <v>0</v>
      </c>
      <c r="AJ29" s="150">
        <v>1.5</v>
      </c>
      <c r="AK29" s="151">
        <v>1</v>
      </c>
    </row>
    <row r="30" spans="1:37" x14ac:dyDescent="0.2">
      <c r="A30" s="149" t="s">
        <v>396</v>
      </c>
      <c r="B30" s="66" t="s">
        <v>397</v>
      </c>
      <c r="C30" s="67">
        <v>20</v>
      </c>
      <c r="D30" s="84" t="s">
        <v>343</v>
      </c>
      <c r="E30" s="85">
        <v>99.052917490648298</v>
      </c>
      <c r="F30" s="91">
        <v>97.520907293131003</v>
      </c>
      <c r="G30" s="86">
        <v>24.9660479855138</v>
      </c>
      <c r="H30" s="86">
        <v>24.611040956851198</v>
      </c>
      <c r="I30" s="86">
        <v>0.22</v>
      </c>
      <c r="J30" s="86">
        <v>0.03</v>
      </c>
      <c r="K30" s="87">
        <v>0</v>
      </c>
      <c r="L30" s="85">
        <v>0</v>
      </c>
      <c r="M30" s="86">
        <v>0</v>
      </c>
      <c r="N30" s="86">
        <v>2.57549417294443E-2</v>
      </c>
      <c r="O30" s="86">
        <v>24.0810968494749</v>
      </c>
      <c r="P30" s="86">
        <v>0.153</v>
      </c>
      <c r="Q30" s="88">
        <v>0.51619999999999999</v>
      </c>
      <c r="R30" s="85">
        <v>0</v>
      </c>
      <c r="S30" s="86">
        <v>0</v>
      </c>
      <c r="T30" s="86">
        <v>1.76</v>
      </c>
      <c r="U30" s="88">
        <v>0.14295585046817999</v>
      </c>
      <c r="V30" s="89">
        <v>5</v>
      </c>
      <c r="W30" s="85"/>
      <c r="X30" s="88"/>
      <c r="Y30" s="85"/>
      <c r="Z30" s="88"/>
      <c r="AA30" s="85">
        <v>0</v>
      </c>
      <c r="AB30" s="91">
        <v>0</v>
      </c>
      <c r="AC30" s="86">
        <v>0</v>
      </c>
      <c r="AD30" s="86">
        <v>0</v>
      </c>
      <c r="AE30" s="86">
        <v>0</v>
      </c>
      <c r="AF30" s="88">
        <v>99.542800903599996</v>
      </c>
      <c r="AG30" s="85">
        <v>0</v>
      </c>
      <c r="AH30" s="86">
        <v>2.5900000000000001E-4</v>
      </c>
      <c r="AI30" s="88">
        <v>0</v>
      </c>
      <c r="AJ30" s="150">
        <v>1.68</v>
      </c>
      <c r="AK30" s="151">
        <v>1</v>
      </c>
    </row>
    <row r="31" spans="1:37" x14ac:dyDescent="0.2">
      <c r="A31" s="149" t="s">
        <v>398</v>
      </c>
      <c r="B31" s="66" t="s">
        <v>399</v>
      </c>
      <c r="C31" s="67">
        <v>20</v>
      </c>
      <c r="D31" s="84" t="s">
        <v>343</v>
      </c>
      <c r="E31" s="85">
        <v>92.875441055633402</v>
      </c>
      <c r="F31" s="91">
        <v>89.946348301029502</v>
      </c>
      <c r="G31" s="86">
        <v>29.078254144714599</v>
      </c>
      <c r="H31" s="86">
        <v>28.655324085262698</v>
      </c>
      <c r="I31" s="86">
        <v>0</v>
      </c>
      <c r="J31" s="86">
        <v>0.03</v>
      </c>
      <c r="K31" s="87">
        <v>0</v>
      </c>
      <c r="L31" s="85">
        <v>0</v>
      </c>
      <c r="M31" s="86">
        <v>0</v>
      </c>
      <c r="N31" s="86">
        <v>43.092312539382498</v>
      </c>
      <c r="O31" s="86">
        <v>36.001448750452703</v>
      </c>
      <c r="P31" s="86">
        <v>0.182</v>
      </c>
      <c r="Q31" s="88">
        <v>0</v>
      </c>
      <c r="R31" s="85">
        <v>0</v>
      </c>
      <c r="S31" s="86">
        <v>0</v>
      </c>
      <c r="T31" s="86">
        <v>0.68</v>
      </c>
      <c r="U31" s="88">
        <v>9.9086471071583901E-2</v>
      </c>
      <c r="V31" s="89">
        <v>5</v>
      </c>
      <c r="W31" s="85">
        <v>57.218478017707298</v>
      </c>
      <c r="X31" s="88">
        <v>58.666666666700003</v>
      </c>
      <c r="Y31" s="85">
        <v>-100</v>
      </c>
      <c r="Z31" s="88"/>
      <c r="AA31" s="85">
        <v>0</v>
      </c>
      <c r="AB31" s="91">
        <v>0</v>
      </c>
      <c r="AC31" s="86">
        <v>0</v>
      </c>
      <c r="AD31" s="86">
        <v>0</v>
      </c>
      <c r="AE31" s="86">
        <v>0</v>
      </c>
      <c r="AF31" s="88">
        <v>11.4350010927</v>
      </c>
      <c r="AG31" s="85">
        <v>7.1999995436100002E-3</v>
      </c>
      <c r="AH31" s="86">
        <v>2.31E-4</v>
      </c>
      <c r="AI31" s="88">
        <v>0</v>
      </c>
      <c r="AJ31" s="150">
        <v>2.54</v>
      </c>
      <c r="AK31" s="151">
        <v>11</v>
      </c>
    </row>
    <row r="32" spans="1:37" x14ac:dyDescent="0.2">
      <c r="A32" s="149" t="s">
        <v>400</v>
      </c>
      <c r="B32" s="66" t="s">
        <v>401</v>
      </c>
      <c r="C32" s="67">
        <v>20</v>
      </c>
      <c r="D32" s="84" t="s">
        <v>343</v>
      </c>
      <c r="E32" s="85">
        <v>98.819802871705804</v>
      </c>
      <c r="F32" s="91">
        <v>94.354670139726295</v>
      </c>
      <c r="G32" s="86">
        <v>17.175566382068698</v>
      </c>
      <c r="H32" s="86">
        <v>16.952068560770499</v>
      </c>
      <c r="I32" s="86">
        <v>0</v>
      </c>
      <c r="J32" s="86">
        <v>0.02</v>
      </c>
      <c r="K32" s="87">
        <v>0</v>
      </c>
      <c r="L32" s="85">
        <v>0</v>
      </c>
      <c r="M32" s="86">
        <v>0</v>
      </c>
      <c r="N32" s="86">
        <v>78.700912109300504</v>
      </c>
      <c r="O32" s="86">
        <v>43.367533895199699</v>
      </c>
      <c r="P32" s="86">
        <v>8.0000000000000002E-3</v>
      </c>
      <c r="Q32" s="88">
        <v>0</v>
      </c>
      <c r="R32" s="85">
        <v>0</v>
      </c>
      <c r="S32" s="86">
        <v>0</v>
      </c>
      <c r="T32" s="86">
        <v>0</v>
      </c>
      <c r="U32" s="88">
        <v>0</v>
      </c>
      <c r="V32" s="89">
        <v>5</v>
      </c>
      <c r="W32" s="85">
        <v>56.894013703514197</v>
      </c>
      <c r="X32" s="88">
        <v>57.266666666699997</v>
      </c>
      <c r="Y32" s="85">
        <v>-100</v>
      </c>
      <c r="Z32" s="88"/>
      <c r="AA32" s="85">
        <v>0</v>
      </c>
      <c r="AB32" s="91">
        <v>0</v>
      </c>
      <c r="AC32" s="86">
        <v>0</v>
      </c>
      <c r="AD32" s="86">
        <v>0</v>
      </c>
      <c r="AE32" s="86">
        <v>0</v>
      </c>
      <c r="AF32" s="88">
        <v>5.95008394038E-2</v>
      </c>
      <c r="AG32" s="85">
        <v>0</v>
      </c>
      <c r="AH32" s="86">
        <v>1.25E-4</v>
      </c>
      <c r="AI32" s="88">
        <v>0</v>
      </c>
      <c r="AJ32" s="150">
        <v>2.87</v>
      </c>
      <c r="AK32" s="151">
        <v>24</v>
      </c>
    </row>
    <row r="33" spans="1:37" x14ac:dyDescent="0.2">
      <c r="A33" s="149" t="s">
        <v>402</v>
      </c>
      <c r="B33" s="66" t="s">
        <v>403</v>
      </c>
      <c r="C33" s="67">
        <v>20</v>
      </c>
      <c r="D33" s="84" t="s">
        <v>343</v>
      </c>
      <c r="E33" s="85">
        <v>98.770220935355994</v>
      </c>
      <c r="F33" s="91">
        <v>96.049442940769197</v>
      </c>
      <c r="G33" s="86">
        <v>38.204978913577101</v>
      </c>
      <c r="H33" s="86">
        <v>37.6408384213508</v>
      </c>
      <c r="I33" s="86">
        <v>0</v>
      </c>
      <c r="J33" s="86">
        <v>0</v>
      </c>
      <c r="K33" s="87">
        <v>0</v>
      </c>
      <c r="L33" s="85">
        <v>0</v>
      </c>
      <c r="M33" s="86">
        <v>0</v>
      </c>
      <c r="N33" s="86">
        <v>0</v>
      </c>
      <c r="O33" s="86">
        <v>34.090909090909101</v>
      </c>
      <c r="P33" s="86">
        <v>0.51800000000000002</v>
      </c>
      <c r="Q33" s="88">
        <v>0.92669999999999997</v>
      </c>
      <c r="R33" s="85">
        <v>0</v>
      </c>
      <c r="S33" s="86">
        <v>0</v>
      </c>
      <c r="T33" s="86">
        <v>1.42</v>
      </c>
      <c r="U33" s="88">
        <v>7.3959841379744498E-2</v>
      </c>
      <c r="V33" s="89">
        <v>5</v>
      </c>
      <c r="W33" s="85"/>
      <c r="X33" s="88"/>
      <c r="Y33" s="85"/>
      <c r="Z33" s="88"/>
      <c r="AA33" s="85">
        <v>0</v>
      </c>
      <c r="AB33" s="91">
        <v>0</v>
      </c>
      <c r="AC33" s="86">
        <v>0</v>
      </c>
      <c r="AD33" s="86">
        <v>0</v>
      </c>
      <c r="AE33" s="86">
        <v>0</v>
      </c>
      <c r="AF33" s="88">
        <v>89.823104952400001</v>
      </c>
      <c r="AG33" s="85">
        <v>0</v>
      </c>
      <c r="AH33" s="86">
        <v>1.9999999999999999E-6</v>
      </c>
      <c r="AI33" s="88">
        <v>0</v>
      </c>
      <c r="AJ33" s="150">
        <v>1.6</v>
      </c>
      <c r="AK33" s="151">
        <v>0</v>
      </c>
    </row>
    <row r="34" spans="1:37" x14ac:dyDescent="0.2">
      <c r="A34" s="149" t="s">
        <v>404</v>
      </c>
      <c r="B34" s="66" t="s">
        <v>405</v>
      </c>
      <c r="C34" s="67">
        <v>20</v>
      </c>
      <c r="D34" s="84" t="s">
        <v>343</v>
      </c>
      <c r="E34" s="85">
        <v>97.156156097177799</v>
      </c>
      <c r="F34" s="91">
        <v>93.723118015593997</v>
      </c>
      <c r="G34" s="86">
        <v>28.317654221576301</v>
      </c>
      <c r="H34" s="86">
        <v>27.945479898658601</v>
      </c>
      <c r="I34" s="86">
        <v>0</v>
      </c>
      <c r="J34" s="86">
        <v>0.01</v>
      </c>
      <c r="K34" s="87">
        <v>0</v>
      </c>
      <c r="L34" s="85">
        <v>0</v>
      </c>
      <c r="M34" s="86">
        <v>0</v>
      </c>
      <c r="N34" s="86">
        <v>34.465195246180002</v>
      </c>
      <c r="O34" s="86">
        <v>59.558775536844898</v>
      </c>
      <c r="P34" s="86">
        <v>0.253</v>
      </c>
      <c r="Q34" s="88">
        <v>0.50190000000000001</v>
      </c>
      <c r="R34" s="85">
        <v>0</v>
      </c>
      <c r="S34" s="86">
        <v>0</v>
      </c>
      <c r="T34" s="86">
        <v>1.41</v>
      </c>
      <c r="U34" s="88">
        <v>0.150244515584186</v>
      </c>
      <c r="V34" s="89">
        <v>5</v>
      </c>
      <c r="W34" s="85">
        <v>57.4610154713857</v>
      </c>
      <c r="X34" s="88">
        <v>59.2</v>
      </c>
      <c r="Y34" s="85">
        <v>-100</v>
      </c>
      <c r="Z34" s="88"/>
      <c r="AA34" s="85">
        <v>7.0000000000000007E-2</v>
      </c>
      <c r="AB34" s="91">
        <v>7.0000000000000007E-2</v>
      </c>
      <c r="AC34" s="86">
        <v>7.0000000000000007E-2</v>
      </c>
      <c r="AD34" s="86">
        <v>7.0000000000000007E-2</v>
      </c>
      <c r="AE34" s="86">
        <v>0</v>
      </c>
      <c r="AF34" s="88">
        <v>73.851799153800002</v>
      </c>
      <c r="AG34" s="85">
        <v>0</v>
      </c>
      <c r="AH34" s="86">
        <v>1.63E-4</v>
      </c>
      <c r="AI34" s="88">
        <v>0</v>
      </c>
      <c r="AJ34" s="150">
        <v>2.29</v>
      </c>
      <c r="AK34" s="151">
        <v>4</v>
      </c>
    </row>
    <row r="35" spans="1:37" x14ac:dyDescent="0.2">
      <c r="A35" s="149" t="s">
        <v>406</v>
      </c>
      <c r="B35" s="66" t="s">
        <v>407</v>
      </c>
      <c r="C35" s="67">
        <v>20</v>
      </c>
      <c r="D35" s="84" t="s">
        <v>343</v>
      </c>
      <c r="E35" s="85">
        <v>96.345520737166694</v>
      </c>
      <c r="F35" s="91">
        <v>96.011078402341099</v>
      </c>
      <c r="G35" s="86">
        <v>20.376596004110901</v>
      </c>
      <c r="H35" s="86">
        <v>20.345242035220998</v>
      </c>
      <c r="I35" s="86">
        <v>0.21</v>
      </c>
      <c r="J35" s="86">
        <v>0.04</v>
      </c>
      <c r="K35" s="87">
        <v>0</v>
      </c>
      <c r="L35" s="85">
        <v>0</v>
      </c>
      <c r="M35" s="86">
        <v>0</v>
      </c>
      <c r="N35" s="86">
        <v>2.53657018362901</v>
      </c>
      <c r="O35" s="86">
        <v>40.154056404522301</v>
      </c>
      <c r="P35" s="86">
        <v>0.29699999999999999</v>
      </c>
      <c r="Q35" s="88">
        <v>0.2903</v>
      </c>
      <c r="R35" s="85">
        <v>0</v>
      </c>
      <c r="S35" s="86">
        <v>0</v>
      </c>
      <c r="T35" s="86">
        <v>1.28</v>
      </c>
      <c r="U35" s="88">
        <v>0.37798951383929302</v>
      </c>
      <c r="V35" s="89">
        <v>5</v>
      </c>
      <c r="W35" s="85">
        <v>55.898587100601603</v>
      </c>
      <c r="X35" s="88">
        <v>56.433333333299998</v>
      </c>
      <c r="Y35" s="85">
        <v>-100</v>
      </c>
      <c r="Z35" s="88"/>
      <c r="AA35" s="85">
        <v>0</v>
      </c>
      <c r="AB35" s="91">
        <v>0</v>
      </c>
      <c r="AC35" s="86">
        <v>0</v>
      </c>
      <c r="AD35" s="86">
        <v>0</v>
      </c>
      <c r="AE35" s="86">
        <v>0</v>
      </c>
      <c r="AF35" s="88">
        <v>91.504898061700004</v>
      </c>
      <c r="AG35" s="85">
        <v>0</v>
      </c>
      <c r="AH35" s="86">
        <v>2.52E-4</v>
      </c>
      <c r="AI35" s="88">
        <v>0</v>
      </c>
      <c r="AJ35" s="150">
        <v>2.42</v>
      </c>
      <c r="AK35" s="151">
        <v>2</v>
      </c>
    </row>
    <row r="36" spans="1:37" x14ac:dyDescent="0.2">
      <c r="A36" s="149" t="s">
        <v>408</v>
      </c>
      <c r="B36" s="66" t="s">
        <v>409</v>
      </c>
      <c r="C36" s="67">
        <v>20</v>
      </c>
      <c r="D36" s="84" t="s">
        <v>343</v>
      </c>
      <c r="E36" s="85">
        <v>90.771849480232603</v>
      </c>
      <c r="F36" s="91">
        <v>90.624936675515201</v>
      </c>
      <c r="G36" s="86">
        <v>22.871790715110698</v>
      </c>
      <c r="H36" s="86">
        <v>22.864698372814001</v>
      </c>
      <c r="I36" s="86">
        <v>0</v>
      </c>
      <c r="J36" s="86">
        <v>0.15</v>
      </c>
      <c r="K36" s="87">
        <v>0</v>
      </c>
      <c r="L36" s="85">
        <v>0</v>
      </c>
      <c r="M36" s="86">
        <v>0</v>
      </c>
      <c r="N36" s="86">
        <v>100</v>
      </c>
      <c r="O36" s="86">
        <v>31.0818656860848</v>
      </c>
      <c r="P36" s="86">
        <v>0.27</v>
      </c>
      <c r="Q36" s="88">
        <v>0.64170000000000005</v>
      </c>
      <c r="R36" s="85">
        <v>0</v>
      </c>
      <c r="S36" s="86">
        <v>0</v>
      </c>
      <c r="T36" s="86">
        <v>1.59</v>
      </c>
      <c r="U36" s="88">
        <v>2.2290218646781101E-2</v>
      </c>
      <c r="V36" s="89">
        <v>4.95</v>
      </c>
      <c r="W36" s="85"/>
      <c r="X36" s="88"/>
      <c r="Y36" s="85"/>
      <c r="Z36" s="88"/>
      <c r="AA36" s="85">
        <v>0.03</v>
      </c>
      <c r="AB36" s="91">
        <v>0.03</v>
      </c>
      <c r="AC36" s="86">
        <v>0</v>
      </c>
      <c r="AD36" s="86">
        <v>0</v>
      </c>
      <c r="AE36" s="86">
        <v>0</v>
      </c>
      <c r="AF36" s="88">
        <v>67.580002498699997</v>
      </c>
      <c r="AG36" s="85">
        <v>4.8823528576800003E-10</v>
      </c>
      <c r="AH36" s="86">
        <v>2.2109999999999999E-3</v>
      </c>
      <c r="AI36" s="88">
        <v>0</v>
      </c>
      <c r="AJ36" s="150">
        <v>3.04</v>
      </c>
      <c r="AK36" s="151">
        <v>43</v>
      </c>
    </row>
    <row r="37" spans="1:37" x14ac:dyDescent="0.2">
      <c r="A37" s="149" t="s">
        <v>410</v>
      </c>
      <c r="B37" s="66" t="s">
        <v>411</v>
      </c>
      <c r="C37" s="67">
        <v>20</v>
      </c>
      <c r="D37" s="84" t="s">
        <v>343</v>
      </c>
      <c r="E37" s="85">
        <v>96.9529176632483</v>
      </c>
      <c r="F37" s="91">
        <v>96.857901117263495</v>
      </c>
      <c r="G37" s="86">
        <v>22.487795288489899</v>
      </c>
      <c r="H37" s="86">
        <v>22.458307394908399</v>
      </c>
      <c r="I37" s="86">
        <v>0</v>
      </c>
      <c r="J37" s="86">
        <v>0</v>
      </c>
      <c r="K37" s="87">
        <v>0</v>
      </c>
      <c r="L37" s="85">
        <v>0</v>
      </c>
      <c r="M37" s="86">
        <v>0</v>
      </c>
      <c r="N37" s="86">
        <v>100</v>
      </c>
      <c r="O37" s="86">
        <v>15.6306306306306</v>
      </c>
      <c r="P37" s="86">
        <v>0.35199999999999998</v>
      </c>
      <c r="Q37" s="88">
        <v>0.61890000000000001</v>
      </c>
      <c r="R37" s="85">
        <v>0</v>
      </c>
      <c r="S37" s="86">
        <v>0</v>
      </c>
      <c r="T37" s="86">
        <v>1.3</v>
      </c>
      <c r="U37" s="88">
        <v>3.6040758821794798E-2</v>
      </c>
      <c r="V37" s="89">
        <v>5</v>
      </c>
      <c r="W37" s="85"/>
      <c r="X37" s="88"/>
      <c r="Y37" s="85"/>
      <c r="Z37" s="88"/>
      <c r="AA37" s="85">
        <v>0</v>
      </c>
      <c r="AB37" s="91">
        <v>7.0000000000000007E-2</v>
      </c>
      <c r="AC37" s="86">
        <v>0</v>
      </c>
      <c r="AD37" s="86">
        <v>0.03</v>
      </c>
      <c r="AE37" s="86">
        <v>0</v>
      </c>
      <c r="AF37" s="88">
        <v>95.127800016400002</v>
      </c>
      <c r="AG37" s="85">
        <v>1.57683972068E-10</v>
      </c>
      <c r="AH37" s="86">
        <v>0</v>
      </c>
      <c r="AI37" s="88">
        <v>0</v>
      </c>
      <c r="AJ37" s="150">
        <v>3.18</v>
      </c>
      <c r="AK37" s="151">
        <v>43</v>
      </c>
    </row>
    <row r="38" spans="1:37" x14ac:dyDescent="0.2">
      <c r="A38" s="149" t="s">
        <v>412</v>
      </c>
      <c r="B38" s="66" t="s">
        <v>413</v>
      </c>
      <c r="C38" s="67">
        <v>20</v>
      </c>
      <c r="D38" s="84" t="s">
        <v>343</v>
      </c>
      <c r="E38" s="85">
        <v>95.305698241337296</v>
      </c>
      <c r="F38" s="91">
        <v>95.283932613616599</v>
      </c>
      <c r="G38" s="86">
        <v>21.6818300539788</v>
      </c>
      <c r="H38" s="86">
        <v>21.681285913285699</v>
      </c>
      <c r="I38" s="86">
        <v>0.28000000000000003</v>
      </c>
      <c r="J38" s="86">
        <v>0.5</v>
      </c>
      <c r="K38" s="87">
        <v>0</v>
      </c>
      <c r="L38" s="85">
        <v>0</v>
      </c>
      <c r="M38" s="86">
        <v>2.4469026049764302E-2</v>
      </c>
      <c r="N38" s="86">
        <v>100</v>
      </c>
      <c r="O38" s="86">
        <v>25.537994984545399</v>
      </c>
      <c r="P38" s="86">
        <v>0.14499999999999999</v>
      </c>
      <c r="Q38" s="88">
        <v>0.70740000000000003</v>
      </c>
      <c r="R38" s="85">
        <v>9.3492894540014998E-3</v>
      </c>
      <c r="S38" s="86">
        <v>0</v>
      </c>
      <c r="T38" s="86">
        <v>1.4</v>
      </c>
      <c r="U38" s="88">
        <v>7.6179697022462096E-3</v>
      </c>
      <c r="V38" s="89">
        <v>5</v>
      </c>
      <c r="W38" s="85">
        <v>26.073344962314799</v>
      </c>
      <c r="X38" s="88"/>
      <c r="Y38" s="85"/>
      <c r="Z38" s="88"/>
      <c r="AA38" s="85">
        <v>0</v>
      </c>
      <c r="AB38" s="91">
        <v>0</v>
      </c>
      <c r="AC38" s="86">
        <v>0.13</v>
      </c>
      <c r="AD38" s="86">
        <v>0.13</v>
      </c>
      <c r="AE38" s="86">
        <v>0</v>
      </c>
      <c r="AF38" s="88">
        <v>89.4697036811</v>
      </c>
      <c r="AG38" s="85">
        <v>1.0264800002500001</v>
      </c>
      <c r="AH38" s="86">
        <v>1.4074E-2</v>
      </c>
      <c r="AI38" s="88">
        <v>1.6189999996000001E-2</v>
      </c>
      <c r="AJ38" s="150">
        <v>3.33</v>
      </c>
      <c r="AK38" s="151">
        <v>41</v>
      </c>
    </row>
    <row r="39" spans="1:37" x14ac:dyDescent="0.2">
      <c r="A39" s="149" t="s">
        <v>414</v>
      </c>
      <c r="B39" s="66" t="s">
        <v>415</v>
      </c>
      <c r="C39" s="67">
        <v>20</v>
      </c>
      <c r="D39" s="84" t="s">
        <v>343</v>
      </c>
      <c r="E39" s="85">
        <v>99.448905589928302</v>
      </c>
      <c r="F39" s="91">
        <v>99.209559483491105</v>
      </c>
      <c r="G39" s="86">
        <v>23.379327676787</v>
      </c>
      <c r="H39" s="86">
        <v>23.341630665023199</v>
      </c>
      <c r="I39" s="86">
        <v>0</v>
      </c>
      <c r="J39" s="86">
        <v>0</v>
      </c>
      <c r="K39" s="87">
        <v>0</v>
      </c>
      <c r="L39" s="85">
        <v>0</v>
      </c>
      <c r="M39" s="86">
        <v>0</v>
      </c>
      <c r="N39" s="86">
        <v>100</v>
      </c>
      <c r="O39" s="86">
        <v>37.6717415521723</v>
      </c>
      <c r="P39" s="86">
        <v>0.11899999999999999</v>
      </c>
      <c r="Q39" s="88">
        <v>0.94410000000000005</v>
      </c>
      <c r="R39" s="85">
        <v>0</v>
      </c>
      <c r="S39" s="86">
        <v>0</v>
      </c>
      <c r="T39" s="86">
        <v>1.36</v>
      </c>
      <c r="U39" s="88">
        <v>5.3852873948372999E-3</v>
      </c>
      <c r="V39" s="89">
        <v>5</v>
      </c>
      <c r="W39" s="85"/>
      <c r="X39" s="88"/>
      <c r="Y39" s="85"/>
      <c r="Z39" s="88"/>
      <c r="AA39" s="85">
        <v>0</v>
      </c>
      <c r="AB39" s="91">
        <v>0</v>
      </c>
      <c r="AC39" s="86">
        <v>0</v>
      </c>
      <c r="AD39" s="86">
        <v>0</v>
      </c>
      <c r="AE39" s="86">
        <v>0</v>
      </c>
      <c r="AF39" s="88">
        <v>99.916801603600007</v>
      </c>
      <c r="AG39" s="85">
        <v>0</v>
      </c>
      <c r="AH39" s="86">
        <v>3.9999999999999998E-6</v>
      </c>
      <c r="AI39" s="88">
        <v>0</v>
      </c>
      <c r="AJ39" s="150">
        <v>3.2</v>
      </c>
      <c r="AK39" s="151">
        <v>41</v>
      </c>
    </row>
    <row r="40" spans="1:37" x14ac:dyDescent="0.2">
      <c r="A40" s="149" t="s">
        <v>416</v>
      </c>
      <c r="B40" s="66" t="s">
        <v>417</v>
      </c>
      <c r="C40" s="67">
        <v>21</v>
      </c>
      <c r="D40" s="84" t="s">
        <v>343</v>
      </c>
      <c r="E40" s="85">
        <v>99.640046782563303</v>
      </c>
      <c r="F40" s="91">
        <v>99.465179919833801</v>
      </c>
      <c r="G40" s="86">
        <v>18.255419169496001</v>
      </c>
      <c r="H40" s="86">
        <v>18.255419169496001</v>
      </c>
      <c r="I40" s="86">
        <v>0</v>
      </c>
      <c r="J40" s="86">
        <v>0.06</v>
      </c>
      <c r="K40" s="87">
        <v>0</v>
      </c>
      <c r="L40" s="85">
        <v>0</v>
      </c>
      <c r="M40" s="86">
        <v>0</v>
      </c>
      <c r="N40" s="86">
        <v>80.523103748910202</v>
      </c>
      <c r="O40" s="86">
        <v>47.411380597014897</v>
      </c>
      <c r="P40" s="86">
        <v>9.6000000000000002E-2</v>
      </c>
      <c r="Q40" s="88">
        <v>2.3845000000000001</v>
      </c>
      <c r="R40" s="85">
        <v>0</v>
      </c>
      <c r="S40" s="86">
        <v>0</v>
      </c>
      <c r="T40" s="86">
        <v>2.5299999999999998</v>
      </c>
      <c r="U40" s="88">
        <v>0</v>
      </c>
      <c r="V40" s="89">
        <v>4.8899999999999997</v>
      </c>
      <c r="W40" s="85">
        <v>24.2</v>
      </c>
      <c r="X40" s="88">
        <v>64.766666666700004</v>
      </c>
      <c r="Y40" s="85">
        <v>100</v>
      </c>
      <c r="Z40" s="88"/>
      <c r="AA40" s="85">
        <v>0</v>
      </c>
      <c r="AB40" s="91">
        <v>0</v>
      </c>
      <c r="AC40" s="86">
        <v>0</v>
      </c>
      <c r="AD40" s="86">
        <v>0</v>
      </c>
      <c r="AE40" s="86">
        <v>0</v>
      </c>
      <c r="AF40" s="88">
        <v>87.071502653099998</v>
      </c>
      <c r="AG40" s="85">
        <v>0</v>
      </c>
      <c r="AH40" s="86">
        <v>9.5699999999999995E-4</v>
      </c>
      <c r="AI40" s="88">
        <v>0</v>
      </c>
      <c r="AJ40" s="150">
        <v>3.23</v>
      </c>
      <c r="AK40" s="151">
        <v>42</v>
      </c>
    </row>
    <row r="41" spans="1:37" x14ac:dyDescent="0.2">
      <c r="A41" s="149" t="s">
        <v>418</v>
      </c>
      <c r="B41" s="66" t="s">
        <v>419</v>
      </c>
      <c r="C41" s="67">
        <v>21</v>
      </c>
      <c r="D41" s="84" t="s">
        <v>343</v>
      </c>
      <c r="E41" s="85">
        <v>95.102486333664402</v>
      </c>
      <c r="F41" s="91">
        <v>93.624464306483802</v>
      </c>
      <c r="G41" s="86">
        <v>22.1354376358805</v>
      </c>
      <c r="H41" s="86">
        <v>22.131858890052001</v>
      </c>
      <c r="I41" s="86">
        <v>0.56000000000000005</v>
      </c>
      <c r="J41" s="86">
        <v>0.55000000000000004</v>
      </c>
      <c r="K41" s="87">
        <v>0</v>
      </c>
      <c r="L41" s="85">
        <v>0</v>
      </c>
      <c r="M41" s="86">
        <v>0</v>
      </c>
      <c r="N41" s="86">
        <v>75.636849210541797</v>
      </c>
      <c r="O41" s="86">
        <v>17.782678428227701</v>
      </c>
      <c r="P41" s="86">
        <v>0.19400000000000001</v>
      </c>
      <c r="Q41" s="88">
        <v>1.4216</v>
      </c>
      <c r="R41" s="85">
        <v>0</v>
      </c>
      <c r="S41" s="86">
        <v>0</v>
      </c>
      <c r="T41" s="86">
        <v>2.13</v>
      </c>
      <c r="U41" s="88">
        <v>2.0577788514015299E-2</v>
      </c>
      <c r="V41" s="89">
        <v>4.8499999999999996</v>
      </c>
      <c r="W41" s="85">
        <v>39.062740072266898</v>
      </c>
      <c r="X41" s="88">
        <v>59.666666666700003</v>
      </c>
      <c r="Y41" s="85">
        <v>100</v>
      </c>
      <c r="Z41" s="88">
        <v>100</v>
      </c>
      <c r="AA41" s="85">
        <v>0</v>
      </c>
      <c r="AB41" s="91">
        <v>0</v>
      </c>
      <c r="AC41" s="86">
        <v>0</v>
      </c>
      <c r="AD41" s="86">
        <v>0</v>
      </c>
      <c r="AE41" s="86">
        <v>0</v>
      </c>
      <c r="AF41" s="88">
        <v>72.654998828999993</v>
      </c>
      <c r="AG41" s="85">
        <v>7.8623998709100001E-2</v>
      </c>
      <c r="AH41" s="86">
        <v>9.2359999999999994E-3</v>
      </c>
      <c r="AI41" s="88">
        <v>0</v>
      </c>
      <c r="AJ41" s="150">
        <v>3.07</v>
      </c>
      <c r="AK41" s="151">
        <v>32</v>
      </c>
    </row>
    <row r="42" spans="1:37" x14ac:dyDescent="0.2">
      <c r="A42" s="149" t="s">
        <v>420</v>
      </c>
      <c r="B42" s="66" t="s">
        <v>421</v>
      </c>
      <c r="C42" s="67">
        <v>20</v>
      </c>
      <c r="D42" s="84" t="s">
        <v>343</v>
      </c>
      <c r="E42" s="85">
        <v>98.979061221659805</v>
      </c>
      <c r="F42" s="91">
        <v>98.979061221659805</v>
      </c>
      <c r="G42" s="86">
        <v>21.443181030298799</v>
      </c>
      <c r="H42" s="86">
        <v>21.443181030298799</v>
      </c>
      <c r="I42" s="86">
        <v>0</v>
      </c>
      <c r="J42" s="86">
        <v>0.08</v>
      </c>
      <c r="K42" s="87">
        <v>0</v>
      </c>
      <c r="L42" s="85">
        <v>0</v>
      </c>
      <c r="M42" s="86">
        <v>0.47754241164359901</v>
      </c>
      <c r="N42" s="86">
        <v>83.164480399198595</v>
      </c>
      <c r="O42" s="86">
        <v>64.915405164737294</v>
      </c>
      <c r="P42" s="86">
        <v>6.3E-2</v>
      </c>
      <c r="Q42" s="88">
        <v>1.0206999999999999</v>
      </c>
      <c r="R42" s="85">
        <v>2.6288117770767599E-2</v>
      </c>
      <c r="S42" s="86">
        <v>0</v>
      </c>
      <c r="T42" s="86">
        <v>2.14</v>
      </c>
      <c r="U42" s="88">
        <v>0</v>
      </c>
      <c r="V42" s="89">
        <v>4.92</v>
      </c>
      <c r="W42" s="85"/>
      <c r="X42" s="88"/>
      <c r="Y42" s="85"/>
      <c r="Z42" s="88"/>
      <c r="AA42" s="85">
        <v>0.08</v>
      </c>
      <c r="AB42" s="91">
        <v>0.08</v>
      </c>
      <c r="AC42" s="86">
        <v>0</v>
      </c>
      <c r="AD42" s="86">
        <v>0</v>
      </c>
      <c r="AE42" s="86">
        <v>0</v>
      </c>
      <c r="AF42" s="88">
        <v>51.314802185700003</v>
      </c>
      <c r="AG42" s="85">
        <v>3.7439998859599998E-3</v>
      </c>
      <c r="AH42" s="86">
        <v>3.7800000000000003E-4</v>
      </c>
      <c r="AI42" s="88">
        <v>0</v>
      </c>
      <c r="AJ42" s="150">
        <v>3.39</v>
      </c>
      <c r="AK42" s="151">
        <v>48</v>
      </c>
    </row>
    <row r="43" spans="1:37" x14ac:dyDescent="0.2">
      <c r="A43" s="149" t="s">
        <v>422</v>
      </c>
      <c r="B43" s="66" t="s">
        <v>423</v>
      </c>
      <c r="C43" s="67">
        <v>21</v>
      </c>
      <c r="D43" s="84" t="s">
        <v>343</v>
      </c>
      <c r="E43" s="85">
        <v>99.870801033591704</v>
      </c>
      <c r="F43" s="91">
        <v>99.1162240914839</v>
      </c>
      <c r="G43" s="86">
        <v>19.7756886030018</v>
      </c>
      <c r="H43" s="86">
        <v>19.724833690692201</v>
      </c>
      <c r="I43" s="86">
        <v>0</v>
      </c>
      <c r="J43" s="86">
        <v>0</v>
      </c>
      <c r="K43" s="87">
        <v>0</v>
      </c>
      <c r="L43" s="85">
        <v>0</v>
      </c>
      <c r="M43" s="86">
        <v>0</v>
      </c>
      <c r="N43" s="86">
        <v>91.378374185541404</v>
      </c>
      <c r="O43" s="86">
        <v>53.361017389047497</v>
      </c>
      <c r="P43" s="86">
        <v>5.0999999999999997E-2</v>
      </c>
      <c r="Q43" s="88">
        <v>1.0538000000000001</v>
      </c>
      <c r="R43" s="85">
        <v>0</v>
      </c>
      <c r="S43" s="86">
        <v>0</v>
      </c>
      <c r="T43" s="86">
        <v>1.85</v>
      </c>
      <c r="U43" s="88">
        <v>0</v>
      </c>
      <c r="V43" s="89">
        <v>4.95</v>
      </c>
      <c r="W43" s="85">
        <v>52.6992316557549</v>
      </c>
      <c r="X43" s="88">
        <v>77.366666666699999</v>
      </c>
      <c r="Y43" s="85"/>
      <c r="Z43" s="88"/>
      <c r="AA43" s="85">
        <v>0.08</v>
      </c>
      <c r="AB43" s="91">
        <v>0.14000000000000001</v>
      </c>
      <c r="AC43" s="86">
        <v>0.04</v>
      </c>
      <c r="AD43" s="86">
        <v>0.08</v>
      </c>
      <c r="AE43" s="86">
        <v>0</v>
      </c>
      <c r="AF43" s="88">
        <v>78.163101035099999</v>
      </c>
      <c r="AG43" s="85">
        <v>0</v>
      </c>
      <c r="AH43" s="86">
        <v>0</v>
      </c>
      <c r="AI43" s="88">
        <v>0</v>
      </c>
      <c r="AJ43" s="150">
        <v>2.39</v>
      </c>
      <c r="AK43" s="151">
        <v>13</v>
      </c>
    </row>
    <row r="44" spans="1:37" x14ac:dyDescent="0.2">
      <c r="A44" s="149" t="s">
        <v>424</v>
      </c>
      <c r="B44" s="66" t="s">
        <v>425</v>
      </c>
      <c r="C44" s="67">
        <v>21</v>
      </c>
      <c r="D44" s="84" t="s">
        <v>343</v>
      </c>
      <c r="E44" s="85">
        <v>99.852895506774999</v>
      </c>
      <c r="F44" s="91">
        <v>96.629672610777902</v>
      </c>
      <c r="G44" s="86">
        <v>17.276605482094102</v>
      </c>
      <c r="H44" s="86">
        <v>17.2651640215099</v>
      </c>
      <c r="I44" s="86">
        <v>0</v>
      </c>
      <c r="J44" s="86">
        <v>0</v>
      </c>
      <c r="K44" s="87">
        <v>0</v>
      </c>
      <c r="L44" s="85">
        <v>0</v>
      </c>
      <c r="M44" s="86">
        <v>0</v>
      </c>
      <c r="N44" s="86">
        <v>91.383788007630201</v>
      </c>
      <c r="O44" s="86">
        <v>69.922630560928397</v>
      </c>
      <c r="P44" s="86">
        <v>4.4999999999999998E-2</v>
      </c>
      <c r="Q44" s="88">
        <v>0.59930000000000005</v>
      </c>
      <c r="R44" s="85">
        <v>0</v>
      </c>
      <c r="S44" s="86">
        <v>0</v>
      </c>
      <c r="T44" s="86">
        <v>1.03</v>
      </c>
      <c r="U44" s="88">
        <v>0</v>
      </c>
      <c r="V44" s="89">
        <v>4.82</v>
      </c>
      <c r="W44" s="85">
        <v>46.665477110230199</v>
      </c>
      <c r="X44" s="88">
        <v>51.266666666699997</v>
      </c>
      <c r="Y44" s="85"/>
      <c r="Z44" s="88">
        <v>100</v>
      </c>
      <c r="AA44" s="85">
        <v>0</v>
      </c>
      <c r="AB44" s="91">
        <v>0</v>
      </c>
      <c r="AC44" s="86">
        <v>0</v>
      </c>
      <c r="AD44" s="86">
        <v>0</v>
      </c>
      <c r="AE44" s="86">
        <v>0</v>
      </c>
      <c r="AF44" s="88">
        <v>31.016300430200001</v>
      </c>
      <c r="AG44" s="85">
        <v>1.2480000290999999E-3</v>
      </c>
      <c r="AH44" s="86">
        <v>0</v>
      </c>
      <c r="AI44" s="88">
        <v>1.5098462286300001E-11</v>
      </c>
      <c r="AJ44" s="150">
        <v>2.37</v>
      </c>
      <c r="AK44" s="151">
        <v>15</v>
      </c>
    </row>
    <row r="45" spans="1:37" x14ac:dyDescent="0.2">
      <c r="A45" s="149" t="s">
        <v>426</v>
      </c>
      <c r="B45" s="66" t="s">
        <v>427</v>
      </c>
      <c r="C45" s="67">
        <v>20</v>
      </c>
      <c r="D45" s="84" t="s">
        <v>343</v>
      </c>
      <c r="E45" s="85">
        <v>97.165423887344403</v>
      </c>
      <c r="F45" s="91">
        <v>96.584738496713399</v>
      </c>
      <c r="G45" s="86">
        <v>15.7135805035205</v>
      </c>
      <c r="H45" s="86">
        <v>15.692795344124301</v>
      </c>
      <c r="I45" s="86">
        <v>0</v>
      </c>
      <c r="J45" s="86">
        <v>0.03</v>
      </c>
      <c r="K45" s="87">
        <v>0</v>
      </c>
      <c r="L45" s="85">
        <v>0</v>
      </c>
      <c r="M45" s="86">
        <v>0</v>
      </c>
      <c r="N45" s="86">
        <v>82.653278165731805</v>
      </c>
      <c r="O45" s="86">
        <v>33.665893271461698</v>
      </c>
      <c r="P45" s="86">
        <v>0.13100000000000001</v>
      </c>
      <c r="Q45" s="88">
        <v>1.1692</v>
      </c>
      <c r="R45" s="85">
        <v>0</v>
      </c>
      <c r="S45" s="86">
        <v>0</v>
      </c>
      <c r="T45" s="86">
        <v>2.94</v>
      </c>
      <c r="U45" s="88">
        <v>0.15069240562238601</v>
      </c>
      <c r="V45" s="89">
        <v>5</v>
      </c>
      <c r="W45" s="85"/>
      <c r="X45" s="88"/>
      <c r="Y45" s="85"/>
      <c r="Z45" s="88"/>
      <c r="AA45" s="85">
        <v>0</v>
      </c>
      <c r="AB45" s="91">
        <v>0</v>
      </c>
      <c r="AC45" s="86">
        <v>0</v>
      </c>
      <c r="AD45" s="86">
        <v>0</v>
      </c>
      <c r="AE45" s="86">
        <v>0</v>
      </c>
      <c r="AF45" s="88">
        <v>49.591511668199999</v>
      </c>
      <c r="AG45" s="85">
        <v>8.5048090879099994E-2</v>
      </c>
      <c r="AH45" s="86">
        <v>2.3599999999999999E-4</v>
      </c>
      <c r="AI45" s="88">
        <v>0</v>
      </c>
      <c r="AJ45" s="150">
        <v>3.43</v>
      </c>
      <c r="AK45" s="151">
        <v>49</v>
      </c>
    </row>
    <row r="46" spans="1:37" x14ac:dyDescent="0.2">
      <c r="A46" s="149" t="s">
        <v>428</v>
      </c>
      <c r="B46" s="66" t="s">
        <v>429</v>
      </c>
      <c r="C46" s="67">
        <v>21</v>
      </c>
      <c r="D46" s="84" t="s">
        <v>343</v>
      </c>
      <c r="E46" s="85">
        <v>99.943176851123397</v>
      </c>
      <c r="F46" s="91">
        <v>97.957280648075297</v>
      </c>
      <c r="G46" s="86">
        <v>18.586997697933999</v>
      </c>
      <c r="H46" s="86">
        <v>18.525803537605299</v>
      </c>
      <c r="I46" s="86">
        <v>0</v>
      </c>
      <c r="J46" s="86">
        <v>0</v>
      </c>
      <c r="K46" s="87">
        <v>0</v>
      </c>
      <c r="L46" s="85">
        <v>0</v>
      </c>
      <c r="M46" s="86">
        <v>0</v>
      </c>
      <c r="N46" s="86">
        <v>94.853026606250694</v>
      </c>
      <c r="O46" s="86">
        <v>41.888544891640898</v>
      </c>
      <c r="P46" s="86">
        <v>0.10100000000000001</v>
      </c>
      <c r="Q46" s="88">
        <v>0.67989999999999995</v>
      </c>
      <c r="R46" s="85">
        <v>0</v>
      </c>
      <c r="S46" s="86">
        <v>0</v>
      </c>
      <c r="T46" s="86">
        <v>1.96</v>
      </c>
      <c r="U46" s="88">
        <v>0</v>
      </c>
      <c r="V46" s="89">
        <v>4.74</v>
      </c>
      <c r="W46" s="85">
        <v>49.916274984471599</v>
      </c>
      <c r="X46" s="88">
        <v>49.3</v>
      </c>
      <c r="Y46" s="85">
        <v>-100</v>
      </c>
      <c r="Z46" s="88"/>
      <c r="AA46" s="85">
        <v>0</v>
      </c>
      <c r="AB46" s="91">
        <v>0</v>
      </c>
      <c r="AC46" s="86">
        <v>0</v>
      </c>
      <c r="AD46" s="86">
        <v>0</v>
      </c>
      <c r="AE46" s="86">
        <v>0</v>
      </c>
      <c r="AF46" s="88">
        <v>75.059696379299993</v>
      </c>
      <c r="AG46" s="85">
        <v>1.1736284911799999E-8</v>
      </c>
      <c r="AH46" s="86">
        <v>5.0000000000000002E-5</v>
      </c>
      <c r="AI46" s="88">
        <v>6.0087296604900004E-11</v>
      </c>
      <c r="AJ46" s="150">
        <v>3.09</v>
      </c>
      <c r="AK46" s="151">
        <v>39</v>
      </c>
    </row>
    <row r="47" spans="1:37" x14ac:dyDescent="0.2">
      <c r="A47" s="149" t="s">
        <v>430</v>
      </c>
      <c r="B47" s="66" t="s">
        <v>431</v>
      </c>
      <c r="C47" s="67">
        <v>20</v>
      </c>
      <c r="D47" s="84" t="s">
        <v>343</v>
      </c>
      <c r="E47" s="85">
        <v>99.943968546411099</v>
      </c>
      <c r="F47" s="91">
        <v>98.822389788979805</v>
      </c>
      <c r="G47" s="86">
        <v>9.3439571501832894</v>
      </c>
      <c r="H47" s="86">
        <v>9.2660829265513094</v>
      </c>
      <c r="I47" s="86">
        <v>0</v>
      </c>
      <c r="J47" s="86">
        <v>0.01</v>
      </c>
      <c r="K47" s="87">
        <v>0</v>
      </c>
      <c r="L47" s="85">
        <v>0</v>
      </c>
      <c r="M47" s="86">
        <v>0</v>
      </c>
      <c r="N47" s="86">
        <v>98.0178431445743</v>
      </c>
      <c r="O47" s="86">
        <v>45.414477030005102</v>
      </c>
      <c r="P47" s="86">
        <v>0.123</v>
      </c>
      <c r="Q47" s="88">
        <v>4.2200000000000001E-2</v>
      </c>
      <c r="R47" s="85">
        <v>0</v>
      </c>
      <c r="S47" s="86">
        <v>0</v>
      </c>
      <c r="T47" s="86">
        <v>0.09</v>
      </c>
      <c r="U47" s="88">
        <v>0</v>
      </c>
      <c r="V47" s="89">
        <v>5</v>
      </c>
      <c r="W47" s="85"/>
      <c r="X47" s="88">
        <v>69.5</v>
      </c>
      <c r="Y47" s="85">
        <v>-100</v>
      </c>
      <c r="Z47" s="88"/>
      <c r="AA47" s="85">
        <v>0</v>
      </c>
      <c r="AB47" s="91">
        <v>0</v>
      </c>
      <c r="AC47" s="86">
        <v>0</v>
      </c>
      <c r="AD47" s="86">
        <v>0</v>
      </c>
      <c r="AE47" s="86">
        <v>0</v>
      </c>
      <c r="AF47" s="88">
        <v>98.449902508299999</v>
      </c>
      <c r="AG47" s="85">
        <v>2.2114103335299999E-8</v>
      </c>
      <c r="AH47" s="86">
        <v>1.7100000000000001E-4</v>
      </c>
      <c r="AI47" s="88">
        <v>0</v>
      </c>
      <c r="AJ47" s="150">
        <v>3.81</v>
      </c>
      <c r="AK47" s="151">
        <v>57</v>
      </c>
    </row>
    <row r="48" spans="1:37" x14ac:dyDescent="0.2">
      <c r="A48" s="149" t="s">
        <v>432</v>
      </c>
      <c r="B48" s="66" t="s">
        <v>433</v>
      </c>
      <c r="C48" s="67">
        <v>20</v>
      </c>
      <c r="D48" s="84" t="s">
        <v>343</v>
      </c>
      <c r="E48" s="85">
        <v>97.7987586787292</v>
      </c>
      <c r="F48" s="91">
        <v>96.058629637422001</v>
      </c>
      <c r="G48" s="86">
        <v>16.967353951890001</v>
      </c>
      <c r="H48" s="86">
        <v>16.632477733361402</v>
      </c>
      <c r="I48" s="86">
        <v>0.17</v>
      </c>
      <c r="J48" s="86">
        <v>7.0000000000000007E-2</v>
      </c>
      <c r="K48" s="87">
        <v>0</v>
      </c>
      <c r="L48" s="85">
        <v>0</v>
      </c>
      <c r="M48" s="86">
        <v>0</v>
      </c>
      <c r="N48" s="86">
        <v>91.508317840500297</v>
      </c>
      <c r="O48" s="86">
        <v>42.676912489964401</v>
      </c>
      <c r="P48" s="86">
        <v>0.182</v>
      </c>
      <c r="Q48" s="88">
        <v>0.97399999999999998</v>
      </c>
      <c r="R48" s="85">
        <v>0</v>
      </c>
      <c r="S48" s="86">
        <v>0</v>
      </c>
      <c r="T48" s="86">
        <v>1.1399999999999999</v>
      </c>
      <c r="U48" s="88">
        <v>8.7663931552002202E-4</v>
      </c>
      <c r="V48" s="89">
        <v>5</v>
      </c>
      <c r="W48" s="85"/>
      <c r="X48" s="88">
        <v>58.933333333299998</v>
      </c>
      <c r="Y48" s="85">
        <v>-100</v>
      </c>
      <c r="Z48" s="88"/>
      <c r="AA48" s="85">
        <v>0.55000000000000004</v>
      </c>
      <c r="AB48" s="91">
        <v>0.55000000000000004</v>
      </c>
      <c r="AC48" s="86">
        <v>0</v>
      </c>
      <c r="AD48" s="86">
        <v>0</v>
      </c>
      <c r="AE48" s="86">
        <v>0</v>
      </c>
      <c r="AF48" s="88">
        <v>95.711502107300007</v>
      </c>
      <c r="AG48" s="85">
        <v>0.39679992249399998</v>
      </c>
      <c r="AH48" s="86">
        <v>1.039E-3</v>
      </c>
      <c r="AI48" s="88">
        <v>3.5753043675600003E-11</v>
      </c>
      <c r="AJ48" s="150">
        <v>3.61</v>
      </c>
      <c r="AK48" s="151">
        <v>50</v>
      </c>
    </row>
    <row r="49" spans="1:37" x14ac:dyDescent="0.2">
      <c r="A49" s="149" t="s">
        <v>434</v>
      </c>
      <c r="B49" s="66" t="s">
        <v>435</v>
      </c>
      <c r="C49" s="67">
        <v>20</v>
      </c>
      <c r="D49" s="84" t="s">
        <v>343</v>
      </c>
      <c r="E49" s="85">
        <v>99.577564853395799</v>
      </c>
      <c r="F49" s="91">
        <v>94.487221336815196</v>
      </c>
      <c r="G49" s="86">
        <v>15.4803279632865</v>
      </c>
      <c r="H49" s="86">
        <v>14.7103439006125</v>
      </c>
      <c r="I49" s="86">
        <v>0</v>
      </c>
      <c r="J49" s="86">
        <v>0</v>
      </c>
      <c r="K49" s="87">
        <v>0</v>
      </c>
      <c r="L49" s="85">
        <v>0</v>
      </c>
      <c r="M49" s="86">
        <v>0</v>
      </c>
      <c r="N49" s="86">
        <v>47.666195190947697</v>
      </c>
      <c r="O49" s="86">
        <v>33.582461385152001</v>
      </c>
      <c r="P49" s="86">
        <v>7.5999999999999998E-2</v>
      </c>
      <c r="Q49" s="88">
        <v>0.42670000000000002</v>
      </c>
      <c r="R49" s="85">
        <v>0</v>
      </c>
      <c r="S49" s="86">
        <v>0</v>
      </c>
      <c r="T49" s="86">
        <v>0.97</v>
      </c>
      <c r="U49" s="88">
        <v>0</v>
      </c>
      <c r="V49" s="89">
        <v>5</v>
      </c>
      <c r="W49" s="85">
        <v>50.866165755588703</v>
      </c>
      <c r="X49" s="88">
        <v>51.066666666700002</v>
      </c>
      <c r="Y49" s="85">
        <v>-99.7</v>
      </c>
      <c r="Z49" s="88"/>
      <c r="AA49" s="85">
        <v>0</v>
      </c>
      <c r="AB49" s="91">
        <v>0</v>
      </c>
      <c r="AC49" s="86">
        <v>0</v>
      </c>
      <c r="AD49" s="86">
        <v>0</v>
      </c>
      <c r="AE49" s="86">
        <v>0</v>
      </c>
      <c r="AF49" s="88">
        <v>99.999999957599996</v>
      </c>
      <c r="AG49" s="85">
        <v>0</v>
      </c>
      <c r="AH49" s="86">
        <v>3.3000000000000003E-5</v>
      </c>
      <c r="AI49" s="88">
        <v>0</v>
      </c>
      <c r="AJ49" s="150">
        <v>2.61</v>
      </c>
      <c r="AK49" s="151">
        <v>12</v>
      </c>
    </row>
    <row r="50" spans="1:37" x14ac:dyDescent="0.2">
      <c r="A50" s="149" t="s">
        <v>436</v>
      </c>
      <c r="B50" s="66" t="s">
        <v>437</v>
      </c>
      <c r="C50" s="67">
        <v>20</v>
      </c>
      <c r="D50" s="84" t="s">
        <v>343</v>
      </c>
      <c r="E50" s="85">
        <v>100</v>
      </c>
      <c r="F50" s="91">
        <v>98.894964028776997</v>
      </c>
      <c r="G50" s="86">
        <v>18.271462829736201</v>
      </c>
      <c r="H50" s="86">
        <v>18.0450839328537</v>
      </c>
      <c r="I50" s="86">
        <v>0</v>
      </c>
      <c r="J50" s="86">
        <v>0</v>
      </c>
      <c r="K50" s="87">
        <v>0</v>
      </c>
      <c r="L50" s="85">
        <v>0</v>
      </c>
      <c r="M50" s="86">
        <v>0</v>
      </c>
      <c r="N50" s="86">
        <v>79.874948869280701</v>
      </c>
      <c r="O50" s="86">
        <v>31.114211680286999</v>
      </c>
      <c r="P50" s="86">
        <v>0.19900000000000001</v>
      </c>
      <c r="Q50" s="88">
        <v>0.61819999999999997</v>
      </c>
      <c r="R50" s="85">
        <v>0</v>
      </c>
      <c r="S50" s="86">
        <v>0</v>
      </c>
      <c r="T50" s="86">
        <v>1.7</v>
      </c>
      <c r="U50" s="88">
        <v>0</v>
      </c>
      <c r="V50" s="89">
        <v>5</v>
      </c>
      <c r="W50" s="85">
        <v>49.3</v>
      </c>
      <c r="X50" s="88"/>
      <c r="Y50" s="85"/>
      <c r="Z50" s="88"/>
      <c r="AA50" s="85">
        <v>0</v>
      </c>
      <c r="AB50" s="91">
        <v>0</v>
      </c>
      <c r="AC50" s="86">
        <v>0</v>
      </c>
      <c r="AD50" s="86">
        <v>0</v>
      </c>
      <c r="AE50" s="86">
        <v>0</v>
      </c>
      <c r="AF50" s="88">
        <v>100.00000001399999</v>
      </c>
      <c r="AG50" s="85">
        <v>0</v>
      </c>
      <c r="AH50" s="86">
        <v>2.4000000000000001E-5</v>
      </c>
      <c r="AI50" s="88">
        <v>0</v>
      </c>
      <c r="AJ50" s="150">
        <v>2.8</v>
      </c>
      <c r="AK50" s="151">
        <v>18</v>
      </c>
    </row>
    <row r="51" spans="1:37" x14ac:dyDescent="0.2">
      <c r="A51" s="149" t="s">
        <v>438</v>
      </c>
      <c r="B51" s="66" t="s">
        <v>439</v>
      </c>
      <c r="C51" s="67">
        <v>20</v>
      </c>
      <c r="D51" s="84" t="s">
        <v>343</v>
      </c>
      <c r="E51" s="85">
        <v>99.776550843550098</v>
      </c>
      <c r="F51" s="91">
        <v>95.876239906364205</v>
      </c>
      <c r="G51" s="86">
        <v>17.476325029852301</v>
      </c>
      <c r="H51" s="86">
        <v>16.564794344017098</v>
      </c>
      <c r="I51" s="86">
        <v>0</v>
      </c>
      <c r="J51" s="86">
        <v>0</v>
      </c>
      <c r="K51" s="87">
        <v>0</v>
      </c>
      <c r="L51" s="85">
        <v>0</v>
      </c>
      <c r="M51" s="86">
        <v>0</v>
      </c>
      <c r="N51" s="86">
        <v>59.372753414809502</v>
      </c>
      <c r="O51" s="86">
        <v>36.516436114829702</v>
      </c>
      <c r="P51" s="86">
        <v>0.183</v>
      </c>
      <c r="Q51" s="88">
        <v>1.0246</v>
      </c>
      <c r="R51" s="85">
        <v>0</v>
      </c>
      <c r="S51" s="86">
        <v>0</v>
      </c>
      <c r="T51" s="86">
        <v>1.38</v>
      </c>
      <c r="U51" s="88">
        <v>0</v>
      </c>
      <c r="V51" s="89">
        <v>5</v>
      </c>
      <c r="W51" s="85">
        <v>50.937191979277401</v>
      </c>
      <c r="X51" s="88">
        <v>51.2</v>
      </c>
      <c r="Y51" s="85">
        <v>-100</v>
      </c>
      <c r="Z51" s="88"/>
      <c r="AA51" s="85">
        <v>0</v>
      </c>
      <c r="AB51" s="91">
        <v>0</v>
      </c>
      <c r="AC51" s="86">
        <v>0</v>
      </c>
      <c r="AD51" s="86">
        <v>0</v>
      </c>
      <c r="AE51" s="86">
        <v>0</v>
      </c>
      <c r="AF51" s="88">
        <v>97.814903514500003</v>
      </c>
      <c r="AG51" s="85">
        <v>5.2940065360000001E-8</v>
      </c>
      <c r="AH51" s="86">
        <v>6.7999999999999999E-5</v>
      </c>
      <c r="AI51" s="88">
        <v>9.0517242621299997E-11</v>
      </c>
      <c r="AJ51" s="150">
        <v>2.64</v>
      </c>
      <c r="AK51" s="151">
        <v>17</v>
      </c>
    </row>
    <row r="52" spans="1:37" x14ac:dyDescent="0.2">
      <c r="A52" s="149" t="s">
        <v>440</v>
      </c>
      <c r="B52" s="66" t="s">
        <v>441</v>
      </c>
      <c r="C52" s="67">
        <v>20</v>
      </c>
      <c r="D52" s="84" t="s">
        <v>343</v>
      </c>
      <c r="E52" s="85">
        <v>99.421064350924098</v>
      </c>
      <c r="F52" s="91">
        <v>97.182513174497103</v>
      </c>
      <c r="G52" s="86">
        <v>17.6130037853485</v>
      </c>
      <c r="H52" s="86">
        <v>17.1884509760261</v>
      </c>
      <c r="I52" s="86">
        <v>0</v>
      </c>
      <c r="J52" s="86">
        <v>0</v>
      </c>
      <c r="K52" s="87">
        <v>0</v>
      </c>
      <c r="L52" s="85">
        <v>0</v>
      </c>
      <c r="M52" s="86">
        <v>0</v>
      </c>
      <c r="N52" s="86">
        <v>59.051743184128</v>
      </c>
      <c r="O52" s="86">
        <v>39.8953944500944</v>
      </c>
      <c r="P52" s="86">
        <v>0.249</v>
      </c>
      <c r="Q52" s="88">
        <v>0.89070000000000005</v>
      </c>
      <c r="R52" s="85">
        <v>0</v>
      </c>
      <c r="S52" s="86">
        <v>0</v>
      </c>
      <c r="T52" s="86">
        <v>1.77</v>
      </c>
      <c r="U52" s="88">
        <v>0</v>
      </c>
      <c r="V52" s="89">
        <v>5</v>
      </c>
      <c r="W52" s="85">
        <v>50.189359738680402</v>
      </c>
      <c r="X52" s="88">
        <v>54.2</v>
      </c>
      <c r="Y52" s="85">
        <v>-100</v>
      </c>
      <c r="Z52" s="88"/>
      <c r="AA52" s="85">
        <v>0</v>
      </c>
      <c r="AB52" s="91">
        <v>0</v>
      </c>
      <c r="AC52" s="86">
        <v>0</v>
      </c>
      <c r="AD52" s="86">
        <v>0</v>
      </c>
      <c r="AE52" s="86">
        <v>0</v>
      </c>
      <c r="AF52" s="88">
        <v>98.219199988599996</v>
      </c>
      <c r="AG52" s="85">
        <v>2.9613937421899998E-10</v>
      </c>
      <c r="AH52" s="86">
        <v>3.6999999999999998E-5</v>
      </c>
      <c r="AI52" s="88">
        <v>2.4779868128600001E-11</v>
      </c>
      <c r="AJ52" s="150">
        <v>2.56</v>
      </c>
      <c r="AK52" s="151">
        <v>10</v>
      </c>
    </row>
    <row r="53" spans="1:37" x14ac:dyDescent="0.2">
      <c r="A53" s="149" t="s">
        <v>442</v>
      </c>
      <c r="B53" s="66" t="s">
        <v>443</v>
      </c>
      <c r="C53" s="67">
        <v>20</v>
      </c>
      <c r="D53" s="84" t="s">
        <v>343</v>
      </c>
      <c r="E53" s="85">
        <v>99.975305254493094</v>
      </c>
      <c r="F53" s="91">
        <v>98.153381808204102</v>
      </c>
      <c r="G53" s="86">
        <v>39.861435039100002</v>
      </c>
      <c r="H53" s="86">
        <v>39.002606667581297</v>
      </c>
      <c r="I53" s="86">
        <v>0</v>
      </c>
      <c r="J53" s="86">
        <v>0</v>
      </c>
      <c r="K53" s="87">
        <v>0</v>
      </c>
      <c r="L53" s="85">
        <v>0</v>
      </c>
      <c r="M53" s="86">
        <v>0</v>
      </c>
      <c r="N53" s="86">
        <v>1.9478479421929</v>
      </c>
      <c r="O53" s="86">
        <v>35.993820803295598</v>
      </c>
      <c r="P53" s="86">
        <v>1.4999999999999999E-2</v>
      </c>
      <c r="Q53" s="88">
        <v>9.1499999999999998E-2</v>
      </c>
      <c r="R53" s="85">
        <v>0</v>
      </c>
      <c r="S53" s="86">
        <v>0</v>
      </c>
      <c r="T53" s="86">
        <v>0.7</v>
      </c>
      <c r="U53" s="88">
        <v>0</v>
      </c>
      <c r="V53" s="89">
        <v>5</v>
      </c>
      <c r="W53" s="85"/>
      <c r="X53" s="88"/>
      <c r="Y53" s="85"/>
      <c r="Z53" s="88"/>
      <c r="AA53" s="85">
        <v>0</v>
      </c>
      <c r="AB53" s="91">
        <v>0</v>
      </c>
      <c r="AC53" s="86">
        <v>0</v>
      </c>
      <c r="AD53" s="86">
        <v>0</v>
      </c>
      <c r="AE53" s="86">
        <v>0</v>
      </c>
      <c r="AF53" s="88">
        <v>96.724898978100001</v>
      </c>
      <c r="AG53" s="85">
        <v>0</v>
      </c>
      <c r="AH53" s="86">
        <v>0</v>
      </c>
      <c r="AI53" s="88">
        <v>0</v>
      </c>
      <c r="AJ53" s="150">
        <v>1.28</v>
      </c>
      <c r="AK53" s="151">
        <v>0</v>
      </c>
    </row>
    <row r="54" spans="1:37" x14ac:dyDescent="0.2">
      <c r="A54" s="149" t="s">
        <v>444</v>
      </c>
      <c r="B54" s="66" t="s">
        <v>445</v>
      </c>
      <c r="C54" s="67">
        <v>20</v>
      </c>
      <c r="D54" s="84" t="s">
        <v>343</v>
      </c>
      <c r="E54" s="85">
        <v>98.557470601798499</v>
      </c>
      <c r="F54" s="91">
        <v>95.594593036661294</v>
      </c>
      <c r="G54" s="86">
        <v>34.759050034586103</v>
      </c>
      <c r="H54" s="86">
        <v>34.234493889785597</v>
      </c>
      <c r="I54" s="86">
        <v>0</v>
      </c>
      <c r="J54" s="86">
        <v>0</v>
      </c>
      <c r="K54" s="87">
        <v>0</v>
      </c>
      <c r="L54" s="85">
        <v>0</v>
      </c>
      <c r="M54" s="86">
        <v>0</v>
      </c>
      <c r="N54" s="86">
        <v>33.650282030620502</v>
      </c>
      <c r="O54" s="86">
        <v>33.185725449335798</v>
      </c>
      <c r="P54" s="86">
        <v>0.53900000000000003</v>
      </c>
      <c r="Q54" s="88">
        <v>0.40029999999999999</v>
      </c>
      <c r="R54" s="85">
        <v>0</v>
      </c>
      <c r="S54" s="86">
        <v>0</v>
      </c>
      <c r="T54" s="86">
        <v>0.71</v>
      </c>
      <c r="U54" s="88">
        <v>1.1528706479133E-2</v>
      </c>
      <c r="V54" s="89">
        <v>5</v>
      </c>
      <c r="W54" s="85"/>
      <c r="X54" s="88"/>
      <c r="Y54" s="85"/>
      <c r="Z54" s="88"/>
      <c r="AA54" s="85">
        <v>0</v>
      </c>
      <c r="AB54" s="91">
        <v>0</v>
      </c>
      <c r="AC54" s="86">
        <v>0</v>
      </c>
      <c r="AD54" s="86">
        <v>0</v>
      </c>
      <c r="AE54" s="86">
        <v>0</v>
      </c>
      <c r="AF54" s="88">
        <v>92.185799132100001</v>
      </c>
      <c r="AG54" s="85">
        <v>0</v>
      </c>
      <c r="AH54" s="86">
        <v>0</v>
      </c>
      <c r="AI54" s="88">
        <v>0</v>
      </c>
      <c r="AJ54" s="150">
        <v>1.33</v>
      </c>
      <c r="AK54" s="151">
        <v>1</v>
      </c>
    </row>
    <row r="55" spans="1:37" x14ac:dyDescent="0.2">
      <c r="A55" s="149" t="s">
        <v>446</v>
      </c>
      <c r="B55" s="66" t="s">
        <v>447</v>
      </c>
      <c r="C55" s="67">
        <v>20</v>
      </c>
      <c r="D55" s="84" t="s">
        <v>343</v>
      </c>
      <c r="E55" s="85">
        <v>99.637110578568993</v>
      </c>
      <c r="F55" s="91">
        <v>95.570010270455299</v>
      </c>
      <c r="G55" s="86">
        <v>25.3086842405569</v>
      </c>
      <c r="H55" s="86">
        <v>23.776104073947302</v>
      </c>
      <c r="I55" s="86">
        <v>0</v>
      </c>
      <c r="J55" s="86">
        <v>0</v>
      </c>
      <c r="K55" s="87">
        <v>0</v>
      </c>
      <c r="L55" s="85">
        <v>0</v>
      </c>
      <c r="M55" s="86">
        <v>0</v>
      </c>
      <c r="N55" s="86">
        <v>7.7017778904298098</v>
      </c>
      <c r="O55" s="86">
        <v>33.278305131379803</v>
      </c>
      <c r="P55" s="86">
        <v>8.6999999999999994E-2</v>
      </c>
      <c r="Q55" s="88">
        <v>1.4962</v>
      </c>
      <c r="R55" s="85">
        <v>0</v>
      </c>
      <c r="S55" s="86">
        <v>0</v>
      </c>
      <c r="T55" s="86">
        <v>1.82</v>
      </c>
      <c r="U55" s="88">
        <v>8.3304804290768003E-2</v>
      </c>
      <c r="V55" s="89">
        <v>4.9000000000000004</v>
      </c>
      <c r="W55" s="85">
        <v>35.737287934977203</v>
      </c>
      <c r="X55" s="88">
        <v>34.933333333299998</v>
      </c>
      <c r="Y55" s="85"/>
      <c r="Z55" s="88"/>
      <c r="AA55" s="85">
        <v>0</v>
      </c>
      <c r="AB55" s="91">
        <v>0</v>
      </c>
      <c r="AC55" s="86">
        <v>0</v>
      </c>
      <c r="AD55" s="86">
        <v>0</v>
      </c>
      <c r="AE55" s="86">
        <v>0</v>
      </c>
      <c r="AF55" s="88">
        <v>70.218200544799998</v>
      </c>
      <c r="AG55" s="85">
        <v>0</v>
      </c>
      <c r="AH55" s="86">
        <v>3.9999999999999998E-6</v>
      </c>
      <c r="AI55" s="88">
        <v>0</v>
      </c>
      <c r="AJ55" s="150">
        <v>1.82</v>
      </c>
      <c r="AK55" s="151">
        <v>1</v>
      </c>
    </row>
    <row r="56" spans="1:37" x14ac:dyDescent="0.2">
      <c r="A56" s="149" t="s">
        <v>448</v>
      </c>
      <c r="B56" s="66" t="s">
        <v>449</v>
      </c>
      <c r="C56" s="67">
        <v>20</v>
      </c>
      <c r="D56" s="84" t="s">
        <v>343</v>
      </c>
      <c r="E56" s="85">
        <v>99.933099482877097</v>
      </c>
      <c r="F56" s="91">
        <v>94.163381911546693</v>
      </c>
      <c r="G56" s="86">
        <v>15.7541677214045</v>
      </c>
      <c r="H56" s="86">
        <v>14.774165551657999</v>
      </c>
      <c r="I56" s="86">
        <v>0</v>
      </c>
      <c r="J56" s="86">
        <v>0</v>
      </c>
      <c r="K56" s="87">
        <v>0</v>
      </c>
      <c r="L56" s="85">
        <v>0</v>
      </c>
      <c r="M56" s="86">
        <v>0</v>
      </c>
      <c r="N56" s="86">
        <v>48.490040693938703</v>
      </c>
      <c r="O56" s="86">
        <v>18.747972753811201</v>
      </c>
      <c r="P56" s="86">
        <v>5.0000000000000001E-3</v>
      </c>
      <c r="Q56" s="88">
        <v>2.01E-2</v>
      </c>
      <c r="R56" s="85">
        <v>0</v>
      </c>
      <c r="S56" s="86">
        <v>0</v>
      </c>
      <c r="T56" s="86">
        <v>0.14000000000000001</v>
      </c>
      <c r="U56" s="88">
        <v>0</v>
      </c>
      <c r="V56" s="89">
        <v>5</v>
      </c>
      <c r="W56" s="85"/>
      <c r="X56" s="88"/>
      <c r="Y56" s="85"/>
      <c r="Z56" s="88"/>
      <c r="AA56" s="85">
        <v>0</v>
      </c>
      <c r="AB56" s="91">
        <v>0</v>
      </c>
      <c r="AC56" s="86">
        <v>0</v>
      </c>
      <c r="AD56" s="86">
        <v>0</v>
      </c>
      <c r="AE56" s="86">
        <v>0</v>
      </c>
      <c r="AF56" s="88">
        <v>85.374397275600003</v>
      </c>
      <c r="AG56" s="85">
        <v>0</v>
      </c>
      <c r="AH56" s="86">
        <v>2.9E-5</v>
      </c>
      <c r="AI56" s="88">
        <v>0</v>
      </c>
      <c r="AJ56" s="150">
        <v>2.04</v>
      </c>
      <c r="AK56" s="151">
        <v>0</v>
      </c>
    </row>
    <row r="57" spans="1:37" x14ac:dyDescent="0.2">
      <c r="A57" s="149" t="s">
        <v>450</v>
      </c>
      <c r="B57" s="66" t="s">
        <v>451</v>
      </c>
      <c r="C57" s="67">
        <v>20</v>
      </c>
      <c r="D57" s="84" t="s">
        <v>343</v>
      </c>
      <c r="E57" s="85">
        <v>99.824145648780302</v>
      </c>
      <c r="F57" s="91">
        <v>90.031785438883603</v>
      </c>
      <c r="G57" s="86">
        <v>22.988959732174798</v>
      </c>
      <c r="H57" s="86">
        <v>20.899396264740702</v>
      </c>
      <c r="I57" s="86">
        <v>0</v>
      </c>
      <c r="J57" s="86">
        <v>0</v>
      </c>
      <c r="K57" s="87">
        <v>0</v>
      </c>
      <c r="L57" s="85">
        <v>0</v>
      </c>
      <c r="M57" s="86">
        <v>0</v>
      </c>
      <c r="N57" s="86">
        <v>3.5673967035448202</v>
      </c>
      <c r="O57" s="86">
        <v>30.5435863440504</v>
      </c>
      <c r="P57" s="86">
        <v>2.5999999999999999E-2</v>
      </c>
      <c r="Q57" s="88">
        <v>0.29260000000000003</v>
      </c>
      <c r="R57" s="85">
        <v>0</v>
      </c>
      <c r="S57" s="86">
        <v>0</v>
      </c>
      <c r="T57" s="86">
        <v>0.36</v>
      </c>
      <c r="U57" s="88">
        <v>0</v>
      </c>
      <c r="V57" s="89">
        <v>5</v>
      </c>
      <c r="W57" s="85">
        <v>41.789326084638901</v>
      </c>
      <c r="X57" s="88">
        <v>37.833333333299997</v>
      </c>
      <c r="Y57" s="85"/>
      <c r="Z57" s="88"/>
      <c r="AA57" s="85">
        <v>0</v>
      </c>
      <c r="AB57" s="91">
        <v>0</v>
      </c>
      <c r="AC57" s="86">
        <v>0</v>
      </c>
      <c r="AD57" s="86">
        <v>0</v>
      </c>
      <c r="AE57" s="86">
        <v>0</v>
      </c>
      <c r="AF57" s="88">
        <v>54.826198659100001</v>
      </c>
      <c r="AG57" s="85">
        <v>0</v>
      </c>
      <c r="AH57" s="86">
        <v>3.3000000000000003E-5</v>
      </c>
      <c r="AI57" s="88">
        <v>0</v>
      </c>
      <c r="AJ57" s="150">
        <v>1.83</v>
      </c>
      <c r="AK57" s="151">
        <v>1</v>
      </c>
    </row>
    <row r="58" spans="1:37" x14ac:dyDescent="0.2">
      <c r="A58" s="149" t="s">
        <v>452</v>
      </c>
      <c r="B58" s="66" t="s">
        <v>453</v>
      </c>
      <c r="C58" s="67">
        <v>20</v>
      </c>
      <c r="D58" s="84" t="s">
        <v>343</v>
      </c>
      <c r="E58" s="85">
        <v>98.849678299863498</v>
      </c>
      <c r="F58" s="91">
        <v>95.982322739975302</v>
      </c>
      <c r="G58" s="86">
        <v>24.939234418665102</v>
      </c>
      <c r="H58" s="86">
        <v>24.7585624228245</v>
      </c>
      <c r="I58" s="86">
        <v>0</v>
      </c>
      <c r="J58" s="86">
        <v>0.04</v>
      </c>
      <c r="K58" s="87">
        <v>0</v>
      </c>
      <c r="L58" s="85">
        <v>0</v>
      </c>
      <c r="M58" s="86">
        <v>0</v>
      </c>
      <c r="N58" s="86">
        <v>1.5463462048245999</v>
      </c>
      <c r="O58" s="86">
        <v>32.368236120871401</v>
      </c>
      <c r="P58" s="86">
        <v>0.17699999999999999</v>
      </c>
      <c r="Q58" s="88">
        <v>0.51990000000000003</v>
      </c>
      <c r="R58" s="85">
        <v>0</v>
      </c>
      <c r="S58" s="86">
        <v>0</v>
      </c>
      <c r="T58" s="86">
        <v>1.37</v>
      </c>
      <c r="U58" s="88">
        <v>0</v>
      </c>
      <c r="V58" s="89">
        <v>5</v>
      </c>
      <c r="W58" s="85">
        <v>31.933333333299998</v>
      </c>
      <c r="X58" s="88"/>
      <c r="Y58" s="85"/>
      <c r="Z58" s="88"/>
      <c r="AA58" s="85">
        <v>0</v>
      </c>
      <c r="AB58" s="91">
        <v>0</v>
      </c>
      <c r="AC58" s="86">
        <v>0</v>
      </c>
      <c r="AD58" s="86">
        <v>0</v>
      </c>
      <c r="AE58" s="86">
        <v>0</v>
      </c>
      <c r="AF58" s="88">
        <v>0.39019998935099998</v>
      </c>
      <c r="AG58" s="85">
        <v>0</v>
      </c>
      <c r="AH58" s="86">
        <v>4.9600000000000002E-4</v>
      </c>
      <c r="AI58" s="88">
        <v>0</v>
      </c>
      <c r="AJ58" s="150">
        <v>2.14</v>
      </c>
      <c r="AK58" s="151">
        <v>0</v>
      </c>
    </row>
    <row r="59" spans="1:37" x14ac:dyDescent="0.2">
      <c r="A59" s="149" t="s">
        <v>454</v>
      </c>
      <c r="B59" s="66" t="s">
        <v>455</v>
      </c>
      <c r="C59" s="67">
        <v>20</v>
      </c>
      <c r="D59" s="84" t="s">
        <v>343</v>
      </c>
      <c r="E59" s="85">
        <v>99.733276755675405</v>
      </c>
      <c r="F59" s="91">
        <v>95.605128360561295</v>
      </c>
      <c r="G59" s="86">
        <v>17.241536083411599</v>
      </c>
      <c r="H59" s="86">
        <v>16.758100203073401</v>
      </c>
      <c r="I59" s="86">
        <v>0</v>
      </c>
      <c r="J59" s="86">
        <v>0.02</v>
      </c>
      <c r="K59" s="87">
        <v>0</v>
      </c>
      <c r="L59" s="85">
        <v>0</v>
      </c>
      <c r="M59" s="86">
        <v>0</v>
      </c>
      <c r="N59" s="86">
        <v>10.4848366704726</v>
      </c>
      <c r="O59" s="86">
        <v>24.771393476183999</v>
      </c>
      <c r="P59" s="86">
        <v>0.109</v>
      </c>
      <c r="Q59" s="88">
        <v>0.37040000000000001</v>
      </c>
      <c r="R59" s="85">
        <v>0</v>
      </c>
      <c r="S59" s="86">
        <v>0</v>
      </c>
      <c r="T59" s="86">
        <v>0.89</v>
      </c>
      <c r="U59" s="88">
        <v>0</v>
      </c>
      <c r="V59" s="89">
        <v>4.99</v>
      </c>
      <c r="W59" s="85">
        <v>42.448767733135099</v>
      </c>
      <c r="X59" s="88">
        <v>44.066666666700002</v>
      </c>
      <c r="Y59" s="85"/>
      <c r="Z59" s="88"/>
      <c r="AA59" s="85">
        <v>0</v>
      </c>
      <c r="AB59" s="91">
        <v>0</v>
      </c>
      <c r="AC59" s="86">
        <v>0</v>
      </c>
      <c r="AD59" s="86">
        <v>0</v>
      </c>
      <c r="AE59" s="86">
        <v>0</v>
      </c>
      <c r="AF59" s="88">
        <v>7.9987999716599996</v>
      </c>
      <c r="AG59" s="85">
        <v>0</v>
      </c>
      <c r="AH59" s="86">
        <v>1.06E-4</v>
      </c>
      <c r="AI59" s="88">
        <v>0</v>
      </c>
      <c r="AJ59" s="150">
        <v>2.19</v>
      </c>
      <c r="AK59" s="151">
        <v>1</v>
      </c>
    </row>
    <row r="60" spans="1:37" x14ac:dyDescent="0.2">
      <c r="A60" s="149" t="s">
        <v>456</v>
      </c>
      <c r="B60" s="66" t="s">
        <v>457</v>
      </c>
      <c r="C60" s="67">
        <v>20</v>
      </c>
      <c r="D60" s="84" t="s">
        <v>343</v>
      </c>
      <c r="E60" s="85">
        <v>99.9897142857143</v>
      </c>
      <c r="F60" s="91">
        <v>84.457142857142898</v>
      </c>
      <c r="G60" s="86">
        <v>25.574857142857098</v>
      </c>
      <c r="H60" s="86">
        <v>23.426285714285701</v>
      </c>
      <c r="I60" s="86">
        <v>0</v>
      </c>
      <c r="J60" s="86">
        <v>0</v>
      </c>
      <c r="K60" s="87">
        <v>0</v>
      </c>
      <c r="L60" s="85">
        <v>0</v>
      </c>
      <c r="M60" s="86">
        <v>0</v>
      </c>
      <c r="N60" s="86">
        <v>1.01111599572945</v>
      </c>
      <c r="O60" s="86">
        <v>3.0238673139158601</v>
      </c>
      <c r="P60" s="86">
        <v>2.1000000000000001E-2</v>
      </c>
      <c r="Q60" s="88">
        <v>1.8159000000000001</v>
      </c>
      <c r="R60" s="85">
        <v>0</v>
      </c>
      <c r="S60" s="86">
        <v>0</v>
      </c>
      <c r="T60" s="86">
        <v>1.89</v>
      </c>
      <c r="U60" s="88">
        <v>0</v>
      </c>
      <c r="V60" s="89">
        <v>5</v>
      </c>
      <c r="W60" s="85"/>
      <c r="X60" s="88"/>
      <c r="Y60" s="85"/>
      <c r="Z60" s="88"/>
      <c r="AA60" s="85">
        <v>0</v>
      </c>
      <c r="AB60" s="91">
        <v>0</v>
      </c>
      <c r="AC60" s="86">
        <v>0</v>
      </c>
      <c r="AD60" s="86">
        <v>0</v>
      </c>
      <c r="AE60" s="86">
        <v>0</v>
      </c>
      <c r="AF60" s="88">
        <v>99.423499509300001</v>
      </c>
      <c r="AG60" s="85">
        <v>0</v>
      </c>
      <c r="AH60" s="86">
        <v>0</v>
      </c>
      <c r="AI60" s="88">
        <v>0</v>
      </c>
      <c r="AJ60" s="150">
        <v>1.45</v>
      </c>
      <c r="AK60" s="151">
        <v>0</v>
      </c>
    </row>
    <row r="61" spans="1:37" x14ac:dyDescent="0.2">
      <c r="A61" s="149" t="s">
        <v>458</v>
      </c>
      <c r="B61" s="66" t="s">
        <v>459</v>
      </c>
      <c r="C61" s="67">
        <v>20</v>
      </c>
      <c r="D61" s="84" t="s">
        <v>343</v>
      </c>
      <c r="E61" s="85">
        <v>98.211382113821102</v>
      </c>
      <c r="F61" s="91">
        <v>88.469631755141094</v>
      </c>
      <c r="G61" s="86">
        <v>28.668898453690399</v>
      </c>
      <c r="H61" s="86">
        <v>26.449864498644999</v>
      </c>
      <c r="I61" s="86">
        <v>0</v>
      </c>
      <c r="J61" s="86">
        <v>0</v>
      </c>
      <c r="K61" s="87">
        <v>0</v>
      </c>
      <c r="L61" s="85">
        <v>0</v>
      </c>
      <c r="M61" s="86">
        <v>0</v>
      </c>
      <c r="N61" s="86">
        <v>0.48587367284506</v>
      </c>
      <c r="O61" s="86">
        <v>19.4444444444444</v>
      </c>
      <c r="P61" s="86">
        <v>0.255</v>
      </c>
      <c r="Q61" s="88">
        <v>0.72619999999999996</v>
      </c>
      <c r="R61" s="85">
        <v>0</v>
      </c>
      <c r="S61" s="86">
        <v>0</v>
      </c>
      <c r="T61" s="86">
        <v>2.0499999999999998</v>
      </c>
      <c r="U61" s="88">
        <v>1.5941335883947101E-3</v>
      </c>
      <c r="V61" s="89">
        <v>5</v>
      </c>
      <c r="W61" s="85"/>
      <c r="X61" s="88"/>
      <c r="Y61" s="85"/>
      <c r="Z61" s="88"/>
      <c r="AA61" s="85">
        <v>0</v>
      </c>
      <c r="AB61" s="91">
        <v>0</v>
      </c>
      <c r="AC61" s="86">
        <v>0</v>
      </c>
      <c r="AD61" s="86">
        <v>0</v>
      </c>
      <c r="AE61" s="86">
        <v>0</v>
      </c>
      <c r="AF61" s="88">
        <v>83.703399708600003</v>
      </c>
      <c r="AG61" s="85">
        <v>0</v>
      </c>
      <c r="AH61" s="86">
        <v>0</v>
      </c>
      <c r="AI61" s="88">
        <v>0</v>
      </c>
      <c r="AJ61" s="150">
        <v>1.44</v>
      </c>
      <c r="AK61" s="151">
        <v>1</v>
      </c>
    </row>
    <row r="62" spans="1:37" x14ac:dyDescent="0.2">
      <c r="A62" s="149" t="s">
        <v>460</v>
      </c>
      <c r="B62" s="66" t="s">
        <v>461</v>
      </c>
      <c r="C62" s="67">
        <v>20</v>
      </c>
      <c r="D62" s="84" t="s">
        <v>343</v>
      </c>
      <c r="E62" s="85">
        <v>98.312076804285098</v>
      </c>
      <c r="F62" s="91">
        <v>88.784976079655294</v>
      </c>
      <c r="G62" s="86">
        <v>19.373859328934401</v>
      </c>
      <c r="H62" s="86">
        <v>17.8371256709036</v>
      </c>
      <c r="I62" s="86">
        <v>0</v>
      </c>
      <c r="J62" s="86">
        <v>0.01</v>
      </c>
      <c r="K62" s="87">
        <v>0</v>
      </c>
      <c r="L62" s="85">
        <v>0</v>
      </c>
      <c r="M62" s="86">
        <v>0</v>
      </c>
      <c r="N62" s="86">
        <v>7.07990258610692</v>
      </c>
      <c r="O62" s="86">
        <v>9.2989506586291597</v>
      </c>
      <c r="P62" s="86">
        <v>0.25600000000000001</v>
      </c>
      <c r="Q62" s="88">
        <v>1.5119</v>
      </c>
      <c r="R62" s="85">
        <v>0</v>
      </c>
      <c r="S62" s="86">
        <v>0</v>
      </c>
      <c r="T62" s="86">
        <v>2.2400000000000002</v>
      </c>
      <c r="U62" s="88">
        <v>5.83159645352542E-2</v>
      </c>
      <c r="V62" s="89">
        <v>5</v>
      </c>
      <c r="W62" s="85"/>
      <c r="X62" s="88"/>
      <c r="Y62" s="85"/>
      <c r="Z62" s="88"/>
      <c r="AA62" s="85">
        <v>0</v>
      </c>
      <c r="AB62" s="91">
        <v>0</v>
      </c>
      <c r="AC62" s="86">
        <v>0</v>
      </c>
      <c r="AD62" s="86">
        <v>0</v>
      </c>
      <c r="AE62" s="86">
        <v>0</v>
      </c>
      <c r="AF62" s="88">
        <v>91.115997070800006</v>
      </c>
      <c r="AG62" s="85">
        <v>0</v>
      </c>
      <c r="AH62" s="86">
        <v>1.5699999999999999E-4</v>
      </c>
      <c r="AI62" s="88">
        <v>0</v>
      </c>
      <c r="AJ62" s="150">
        <v>1.55</v>
      </c>
      <c r="AK62" s="151">
        <v>0</v>
      </c>
    </row>
    <row r="63" spans="1:37" x14ac:dyDescent="0.2">
      <c r="A63" s="149" t="s">
        <v>462</v>
      </c>
      <c r="B63" s="66" t="s">
        <v>463</v>
      </c>
      <c r="C63" s="67">
        <v>20</v>
      </c>
      <c r="D63" s="84" t="s">
        <v>343</v>
      </c>
      <c r="E63" s="85">
        <v>99.104388010107897</v>
      </c>
      <c r="F63" s="91">
        <v>90.225752858558906</v>
      </c>
      <c r="G63" s="86">
        <v>23.887640135702998</v>
      </c>
      <c r="H63" s="86">
        <v>22.254875954598099</v>
      </c>
      <c r="I63" s="86">
        <v>7.0000000000000007E-2</v>
      </c>
      <c r="J63" s="86">
        <v>0.05</v>
      </c>
      <c r="K63" s="87">
        <v>0</v>
      </c>
      <c r="L63" s="85">
        <v>0</v>
      </c>
      <c r="M63" s="86">
        <v>6.6802807911530898E-2</v>
      </c>
      <c r="N63" s="86">
        <v>0.83433647420198398</v>
      </c>
      <c r="O63" s="86">
        <v>11.786801065043701</v>
      </c>
      <c r="P63" s="86">
        <v>0.20799999999999999</v>
      </c>
      <c r="Q63" s="88">
        <v>1.6676</v>
      </c>
      <c r="R63" s="85">
        <v>1.4581510644502801E-2</v>
      </c>
      <c r="S63" s="86">
        <v>0</v>
      </c>
      <c r="T63" s="86">
        <v>2.19</v>
      </c>
      <c r="U63" s="88">
        <v>1.18670333812668E-2</v>
      </c>
      <c r="V63" s="89">
        <v>4.95</v>
      </c>
      <c r="W63" s="85"/>
      <c r="X63" s="88"/>
      <c r="Y63" s="85"/>
      <c r="Z63" s="88"/>
      <c r="AA63" s="85">
        <v>0</v>
      </c>
      <c r="AB63" s="91">
        <v>0</v>
      </c>
      <c r="AC63" s="86">
        <v>0</v>
      </c>
      <c r="AD63" s="86">
        <v>0</v>
      </c>
      <c r="AE63" s="86">
        <v>0</v>
      </c>
      <c r="AF63" s="88">
        <v>65.180801521700005</v>
      </c>
      <c r="AG63" s="85">
        <v>0</v>
      </c>
      <c r="AH63" s="86">
        <v>9.2900000000000003E-4</v>
      </c>
      <c r="AI63" s="88">
        <v>0</v>
      </c>
      <c r="AJ63" s="150">
        <v>1.6</v>
      </c>
      <c r="AK63" s="151">
        <v>0</v>
      </c>
    </row>
    <row r="64" spans="1:37" x14ac:dyDescent="0.2">
      <c r="A64" s="149" t="s">
        <v>464</v>
      </c>
      <c r="B64" s="66" t="s">
        <v>465</v>
      </c>
      <c r="C64" s="67">
        <v>20</v>
      </c>
      <c r="D64" s="84" t="s">
        <v>343</v>
      </c>
      <c r="E64" s="85">
        <v>98.688508545492397</v>
      </c>
      <c r="F64" s="91">
        <v>86.367584629124394</v>
      </c>
      <c r="G64" s="86">
        <v>18.4232740796927</v>
      </c>
      <c r="H64" s="86">
        <v>16.4168878992892</v>
      </c>
      <c r="I64" s="86">
        <v>0.14000000000000001</v>
      </c>
      <c r="J64" s="86">
        <v>0.04</v>
      </c>
      <c r="K64" s="87">
        <v>0</v>
      </c>
      <c r="L64" s="85">
        <v>0</v>
      </c>
      <c r="M64" s="86">
        <v>0</v>
      </c>
      <c r="N64" s="86">
        <v>2.9599535693557799</v>
      </c>
      <c r="O64" s="86">
        <v>18.954529796761999</v>
      </c>
      <c r="P64" s="86">
        <v>0.121</v>
      </c>
      <c r="Q64" s="88">
        <v>5.4399999999999997E-2</v>
      </c>
      <c r="R64" s="85">
        <v>0</v>
      </c>
      <c r="S64" s="86">
        <v>0</v>
      </c>
      <c r="T64" s="86">
        <v>0.2</v>
      </c>
      <c r="U64" s="88">
        <v>9.7872496605047807E-3</v>
      </c>
      <c r="V64" s="89">
        <v>5</v>
      </c>
      <c r="W64" s="85"/>
      <c r="X64" s="88"/>
      <c r="Y64" s="85"/>
      <c r="Z64" s="88"/>
      <c r="AA64" s="85">
        <v>0</v>
      </c>
      <c r="AB64" s="91">
        <v>0</v>
      </c>
      <c r="AC64" s="86">
        <v>0</v>
      </c>
      <c r="AD64" s="86">
        <v>0</v>
      </c>
      <c r="AE64" s="86">
        <v>0</v>
      </c>
      <c r="AF64" s="88">
        <v>1.7791028802</v>
      </c>
      <c r="AG64" s="85">
        <v>0</v>
      </c>
      <c r="AH64" s="86">
        <v>5.6999999999999998E-4</v>
      </c>
      <c r="AI64" s="88">
        <v>0</v>
      </c>
      <c r="AJ64" s="150">
        <v>1.84</v>
      </c>
      <c r="AK64" s="151">
        <v>0</v>
      </c>
    </row>
    <row r="65" spans="1:37" x14ac:dyDescent="0.2">
      <c r="A65" s="149" t="s">
        <v>466</v>
      </c>
      <c r="B65" s="66" t="s">
        <v>467</v>
      </c>
      <c r="C65" s="67">
        <v>20</v>
      </c>
      <c r="D65" s="84" t="s">
        <v>343</v>
      </c>
      <c r="E65" s="85">
        <v>99.161863988144205</v>
      </c>
      <c r="F65" s="91">
        <v>97.222130742631293</v>
      </c>
      <c r="G65" s="86">
        <v>16.467972995224802</v>
      </c>
      <c r="H65" s="86">
        <v>16.329655853778998</v>
      </c>
      <c r="I65" s="86">
        <v>0</v>
      </c>
      <c r="J65" s="86">
        <v>0.02</v>
      </c>
      <c r="K65" s="87">
        <v>0</v>
      </c>
      <c r="L65" s="85">
        <v>0</v>
      </c>
      <c r="M65" s="86">
        <v>0</v>
      </c>
      <c r="N65" s="86">
        <v>54.091205985392797</v>
      </c>
      <c r="O65" s="86">
        <v>23.803791754438802</v>
      </c>
      <c r="P65" s="86">
        <v>9.1999999999999998E-2</v>
      </c>
      <c r="Q65" s="88">
        <v>2.4150999999999998</v>
      </c>
      <c r="R65" s="85">
        <v>0</v>
      </c>
      <c r="S65" s="86">
        <v>0</v>
      </c>
      <c r="T65" s="86">
        <v>2.08</v>
      </c>
      <c r="U65" s="88">
        <v>0</v>
      </c>
      <c r="V65" s="89">
        <v>4.7</v>
      </c>
      <c r="W65" s="85">
        <v>40.214381159981798</v>
      </c>
      <c r="X65" s="88">
        <v>41.0333333333</v>
      </c>
      <c r="Y65" s="85">
        <v>-100</v>
      </c>
      <c r="Z65" s="88"/>
      <c r="AA65" s="85">
        <v>0.69</v>
      </c>
      <c r="AB65" s="91">
        <v>0.69</v>
      </c>
      <c r="AC65" s="86">
        <v>0</v>
      </c>
      <c r="AD65" s="86">
        <v>0</v>
      </c>
      <c r="AE65" s="86">
        <v>0</v>
      </c>
      <c r="AF65" s="88">
        <v>93.867004236200003</v>
      </c>
      <c r="AG65" s="85">
        <v>2.0413750164499999E-8</v>
      </c>
      <c r="AH65" s="86">
        <v>2.0900000000000001E-4</v>
      </c>
      <c r="AI65" s="88">
        <v>1.49369993718E-2</v>
      </c>
      <c r="AJ65" s="150">
        <v>2.85</v>
      </c>
      <c r="AK65" s="151">
        <v>22</v>
      </c>
    </row>
    <row r="66" spans="1:37" x14ac:dyDescent="0.2">
      <c r="A66" s="149" t="s">
        <v>468</v>
      </c>
      <c r="B66" s="66" t="s">
        <v>469</v>
      </c>
      <c r="C66" s="67">
        <v>20</v>
      </c>
      <c r="D66" s="84" t="s">
        <v>343</v>
      </c>
      <c r="E66" s="85">
        <v>96.929622618986699</v>
      </c>
      <c r="F66" s="91">
        <v>92.178680445422103</v>
      </c>
      <c r="G66" s="86">
        <v>16.301734281475401</v>
      </c>
      <c r="H66" s="86">
        <v>15.7134087072185</v>
      </c>
      <c r="I66" s="86">
        <v>0</v>
      </c>
      <c r="J66" s="86">
        <v>0.09</v>
      </c>
      <c r="K66" s="87">
        <v>0</v>
      </c>
      <c r="L66" s="85">
        <v>0</v>
      </c>
      <c r="M66" s="86">
        <v>0</v>
      </c>
      <c r="N66" s="86">
        <v>28.934022771341901</v>
      </c>
      <c r="O66" s="86">
        <v>22.6160844562698</v>
      </c>
      <c r="P66" s="86">
        <v>0.219</v>
      </c>
      <c r="Q66" s="88">
        <v>5.6800000000000003E-2</v>
      </c>
      <c r="R66" s="85">
        <v>0</v>
      </c>
      <c r="S66" s="86">
        <v>0</v>
      </c>
      <c r="T66" s="86">
        <v>1.61</v>
      </c>
      <c r="U66" s="88">
        <v>8.7822513258641599E-2</v>
      </c>
      <c r="V66" s="89">
        <v>5</v>
      </c>
      <c r="W66" s="85">
        <v>59.423622742421998</v>
      </c>
      <c r="X66" s="88">
        <v>59.666666666700003</v>
      </c>
      <c r="Y66" s="85">
        <v>-100</v>
      </c>
      <c r="Z66" s="88"/>
      <c r="AA66" s="85">
        <v>0</v>
      </c>
      <c r="AB66" s="91">
        <v>0</v>
      </c>
      <c r="AC66" s="86">
        <v>0</v>
      </c>
      <c r="AD66" s="86">
        <v>0</v>
      </c>
      <c r="AE66" s="86">
        <v>0</v>
      </c>
      <c r="AF66" s="88">
        <v>96.310096766000001</v>
      </c>
      <c r="AG66" s="85">
        <v>5.7599999691700002E-2</v>
      </c>
      <c r="AH66" s="86">
        <v>1.377E-3</v>
      </c>
      <c r="AI66" s="88">
        <v>0</v>
      </c>
      <c r="AJ66" s="150">
        <v>2.1</v>
      </c>
      <c r="AK66" s="151">
        <v>1</v>
      </c>
    </row>
    <row r="67" spans="1:37" x14ac:dyDescent="0.2">
      <c r="A67" s="149" t="s">
        <v>470</v>
      </c>
      <c r="B67" s="66" t="s">
        <v>471</v>
      </c>
      <c r="C67" s="67">
        <v>20</v>
      </c>
      <c r="D67" s="84" t="s">
        <v>343</v>
      </c>
      <c r="E67" s="85">
        <v>99.348909657320903</v>
      </c>
      <c r="F67" s="91">
        <v>97.721703011422605</v>
      </c>
      <c r="G67" s="86">
        <v>12.067497403946</v>
      </c>
      <c r="H67" s="86">
        <v>12.0519210799585</v>
      </c>
      <c r="I67" s="86">
        <v>0.38</v>
      </c>
      <c r="J67" s="86">
        <v>0.11</v>
      </c>
      <c r="K67" s="87">
        <v>0</v>
      </c>
      <c r="L67" s="85">
        <v>0</v>
      </c>
      <c r="M67" s="86">
        <v>0</v>
      </c>
      <c r="N67" s="86">
        <v>74.571151984511104</v>
      </c>
      <c r="O67" s="86">
        <v>19.106289076866499</v>
      </c>
      <c r="P67" s="86">
        <v>5.1999999999999998E-2</v>
      </c>
      <c r="Q67" s="88">
        <v>0.21920000000000001</v>
      </c>
      <c r="R67" s="85">
        <v>0</v>
      </c>
      <c r="S67" s="86">
        <v>0</v>
      </c>
      <c r="T67" s="86">
        <v>1.33</v>
      </c>
      <c r="U67" s="88">
        <v>7.2689511941848401E-3</v>
      </c>
      <c r="V67" s="89">
        <v>5</v>
      </c>
      <c r="W67" s="85"/>
      <c r="X67" s="88"/>
      <c r="Y67" s="85"/>
      <c r="Z67" s="88"/>
      <c r="AA67" s="85">
        <v>0</v>
      </c>
      <c r="AB67" s="91">
        <v>0</v>
      </c>
      <c r="AC67" s="86">
        <v>0</v>
      </c>
      <c r="AD67" s="86">
        <v>0</v>
      </c>
      <c r="AE67" s="86">
        <v>0</v>
      </c>
      <c r="AF67" s="88">
        <v>91.149994053499995</v>
      </c>
      <c r="AG67" s="85">
        <v>0.10079998302</v>
      </c>
      <c r="AH67" s="86">
        <v>1.449E-3</v>
      </c>
      <c r="AI67" s="88">
        <v>4.4998704045600002E-10</v>
      </c>
      <c r="AJ67" s="150">
        <v>2.88</v>
      </c>
      <c r="AK67" s="151">
        <v>25</v>
      </c>
    </row>
    <row r="68" spans="1:37" x14ac:dyDescent="0.2">
      <c r="A68" s="149" t="s">
        <v>472</v>
      </c>
      <c r="B68" s="66" t="s">
        <v>473</v>
      </c>
      <c r="C68" s="67">
        <v>21</v>
      </c>
      <c r="D68" s="84" t="s">
        <v>343</v>
      </c>
      <c r="E68" s="85">
        <v>99.292311013120795</v>
      </c>
      <c r="F68" s="91">
        <v>97.238625325706494</v>
      </c>
      <c r="G68" s="86">
        <v>17.0924621101158</v>
      </c>
      <c r="H68" s="86">
        <v>17.089378497972501</v>
      </c>
      <c r="I68" s="86">
        <v>3.87</v>
      </c>
      <c r="J68" s="86">
        <v>0.69</v>
      </c>
      <c r="K68" s="87">
        <v>0</v>
      </c>
      <c r="L68" s="85">
        <v>0</v>
      </c>
      <c r="M68" s="86">
        <v>0</v>
      </c>
      <c r="N68" s="86">
        <v>90.772065674237595</v>
      </c>
      <c r="O68" s="86">
        <v>29.6246904172223</v>
      </c>
      <c r="P68" s="86">
        <v>0.26800000000000002</v>
      </c>
      <c r="Q68" s="88">
        <v>1.5589</v>
      </c>
      <c r="R68" s="85">
        <v>0</v>
      </c>
      <c r="S68" s="86">
        <v>0</v>
      </c>
      <c r="T68" s="86">
        <v>3.14</v>
      </c>
      <c r="U68" s="88">
        <v>4.0086957862440098E-2</v>
      </c>
      <c r="V68" s="89">
        <v>4.99</v>
      </c>
      <c r="W68" s="85">
        <v>47.998559558231797</v>
      </c>
      <c r="X68" s="88">
        <v>56.233333333300003</v>
      </c>
      <c r="Y68" s="85">
        <v>33.599999999999994</v>
      </c>
      <c r="Z68" s="88"/>
      <c r="AA68" s="85">
        <v>0</v>
      </c>
      <c r="AB68" s="91">
        <v>0</v>
      </c>
      <c r="AC68" s="86">
        <v>0</v>
      </c>
      <c r="AD68" s="86">
        <v>0</v>
      </c>
      <c r="AE68" s="86">
        <v>0</v>
      </c>
      <c r="AF68" s="88">
        <v>82.295204113500006</v>
      </c>
      <c r="AG68" s="85">
        <v>8.0000151211600005E-4</v>
      </c>
      <c r="AH68" s="86">
        <v>8.2679999999999993E-3</v>
      </c>
      <c r="AI68" s="88">
        <v>1.00772626105E-11</v>
      </c>
      <c r="AJ68" s="150">
        <v>2.94</v>
      </c>
      <c r="AK68" s="151">
        <v>29</v>
      </c>
    </row>
    <row r="69" spans="1:37" x14ac:dyDescent="0.2">
      <c r="A69" s="149" t="s">
        <v>474</v>
      </c>
      <c r="B69" s="66" t="s">
        <v>475</v>
      </c>
      <c r="C69" s="67">
        <v>20</v>
      </c>
      <c r="D69" s="84" t="s">
        <v>343</v>
      </c>
      <c r="E69" s="85">
        <v>96.672309986433604</v>
      </c>
      <c r="F69" s="91">
        <v>95.736116872778595</v>
      </c>
      <c r="G69" s="86">
        <v>20.709488625534</v>
      </c>
      <c r="H69" s="86">
        <v>20.693791974526601</v>
      </c>
      <c r="I69" s="86">
        <v>4.28</v>
      </c>
      <c r="J69" s="86">
        <v>4.5199999999999996</v>
      </c>
      <c r="K69" s="87">
        <v>0</v>
      </c>
      <c r="L69" s="85">
        <v>0</v>
      </c>
      <c r="M69" s="86">
        <v>0</v>
      </c>
      <c r="N69" s="86">
        <v>75.5878864001116</v>
      </c>
      <c r="O69" s="86">
        <v>34.371536244735097</v>
      </c>
      <c r="P69" s="86">
        <v>0.35</v>
      </c>
      <c r="Q69" s="88">
        <v>1.0091000000000001</v>
      </c>
      <c r="R69" s="85">
        <v>0</v>
      </c>
      <c r="S69" s="86">
        <v>0</v>
      </c>
      <c r="T69" s="86">
        <v>2.93</v>
      </c>
      <c r="U69" s="88">
        <v>0.33187204987050301</v>
      </c>
      <c r="V69" s="89">
        <v>4.6900000000000004</v>
      </c>
      <c r="W69" s="85"/>
      <c r="X69" s="88">
        <v>58.133333333300001</v>
      </c>
      <c r="Y69" s="85">
        <v>-100</v>
      </c>
      <c r="Z69" s="88"/>
      <c r="AA69" s="85">
        <v>0</v>
      </c>
      <c r="AB69" s="91">
        <v>0</v>
      </c>
      <c r="AC69" s="86">
        <v>0</v>
      </c>
      <c r="AD69" s="86">
        <v>0</v>
      </c>
      <c r="AE69" s="86">
        <v>0.02</v>
      </c>
      <c r="AF69" s="88">
        <v>78.950500928400004</v>
      </c>
      <c r="AG69" s="85">
        <v>0.72799998912999997</v>
      </c>
      <c r="AH69" s="86">
        <v>5.2387999999999997E-2</v>
      </c>
      <c r="AI69" s="88">
        <v>4.8419999070300002E-3</v>
      </c>
      <c r="AJ69" s="150">
        <v>2.63</v>
      </c>
      <c r="AK69" s="151">
        <v>20</v>
      </c>
    </row>
    <row r="70" spans="1:37" x14ac:dyDescent="0.2">
      <c r="A70" s="149" t="s">
        <v>476</v>
      </c>
      <c r="B70" s="66" t="s">
        <v>477</v>
      </c>
      <c r="C70" s="67">
        <v>20</v>
      </c>
      <c r="D70" s="84" t="s">
        <v>343</v>
      </c>
      <c r="E70" s="85">
        <v>95.236344586086801</v>
      </c>
      <c r="F70" s="91">
        <v>88.681378270819707</v>
      </c>
      <c r="G70" s="86">
        <v>14.390228210619201</v>
      </c>
      <c r="H70" s="86">
        <v>13.9986948889277</v>
      </c>
      <c r="I70" s="86">
        <v>1.32</v>
      </c>
      <c r="J70" s="86">
        <v>0.23</v>
      </c>
      <c r="K70" s="87">
        <v>0</v>
      </c>
      <c r="L70" s="85">
        <v>0</v>
      </c>
      <c r="M70" s="86">
        <v>0</v>
      </c>
      <c r="N70" s="86">
        <v>22.712230701695098</v>
      </c>
      <c r="O70" s="86">
        <v>16.678291870107699</v>
      </c>
      <c r="P70" s="86">
        <v>0.30399999999999999</v>
      </c>
      <c r="Q70" s="88">
        <v>0.26550000000000001</v>
      </c>
      <c r="R70" s="85">
        <v>0</v>
      </c>
      <c r="S70" s="86">
        <v>0</v>
      </c>
      <c r="T70" s="86">
        <v>1.68</v>
      </c>
      <c r="U70" s="88">
        <v>3.9520969090925798E-2</v>
      </c>
      <c r="V70" s="89">
        <v>4.99</v>
      </c>
      <c r="W70" s="85">
        <v>58.033856040102798</v>
      </c>
      <c r="X70" s="88">
        <v>55.266666666699997</v>
      </c>
      <c r="Y70" s="85">
        <v>-100</v>
      </c>
      <c r="Z70" s="88"/>
      <c r="AA70" s="85">
        <v>0</v>
      </c>
      <c r="AB70" s="91">
        <v>0</v>
      </c>
      <c r="AC70" s="86">
        <v>0</v>
      </c>
      <c r="AD70" s="86">
        <v>0</v>
      </c>
      <c r="AE70" s="86">
        <v>0</v>
      </c>
      <c r="AF70" s="88">
        <v>67.976200114799994</v>
      </c>
      <c r="AG70" s="85">
        <v>8.0800030228100006E-2</v>
      </c>
      <c r="AH70" s="86">
        <v>3.0890000000000002E-3</v>
      </c>
      <c r="AI70" s="88">
        <v>8.1903866418500003E-11</v>
      </c>
      <c r="AJ70" s="150">
        <v>1.94</v>
      </c>
      <c r="AK70" s="151">
        <v>2</v>
      </c>
    </row>
    <row r="71" spans="1:37" x14ac:dyDescent="0.2">
      <c r="A71" s="149" t="s">
        <v>478</v>
      </c>
      <c r="B71" s="66" t="s">
        <v>479</v>
      </c>
      <c r="C71" s="67">
        <v>20</v>
      </c>
      <c r="D71" s="84" t="s">
        <v>343</v>
      </c>
      <c r="E71" s="85">
        <v>97.600502512562798</v>
      </c>
      <c r="F71" s="91">
        <v>88.674052078574704</v>
      </c>
      <c r="G71" s="86">
        <v>15.195294655093599</v>
      </c>
      <c r="H71" s="86">
        <v>13.6397898583828</v>
      </c>
      <c r="I71" s="86">
        <v>0</v>
      </c>
      <c r="J71" s="86">
        <v>0.03</v>
      </c>
      <c r="K71" s="87">
        <v>0</v>
      </c>
      <c r="L71" s="85">
        <v>0</v>
      </c>
      <c r="M71" s="86">
        <v>0</v>
      </c>
      <c r="N71" s="86">
        <v>39.358822756536597</v>
      </c>
      <c r="O71" s="86">
        <v>15.5642023346303</v>
      </c>
      <c r="P71" s="86">
        <v>0.34799999999999998</v>
      </c>
      <c r="Q71" s="88">
        <v>0.1142</v>
      </c>
      <c r="R71" s="85">
        <v>0</v>
      </c>
      <c r="S71" s="86">
        <v>0</v>
      </c>
      <c r="T71" s="86">
        <v>1.39</v>
      </c>
      <c r="U71" s="88">
        <v>6.1671996345363203E-2</v>
      </c>
      <c r="V71" s="89">
        <v>5</v>
      </c>
      <c r="W71" s="85">
        <v>51.428302464907702</v>
      </c>
      <c r="X71" s="88">
        <v>53.9</v>
      </c>
      <c r="Y71" s="85">
        <v>-100</v>
      </c>
      <c r="Z71" s="88"/>
      <c r="AA71" s="85">
        <v>0</v>
      </c>
      <c r="AB71" s="91">
        <v>0</v>
      </c>
      <c r="AC71" s="86">
        <v>0</v>
      </c>
      <c r="AD71" s="86">
        <v>0</v>
      </c>
      <c r="AE71" s="86">
        <v>0</v>
      </c>
      <c r="AF71" s="88">
        <v>45.241100285999998</v>
      </c>
      <c r="AG71" s="85">
        <v>0</v>
      </c>
      <c r="AH71" s="86">
        <v>3.0200000000000002E-4</v>
      </c>
      <c r="AI71" s="88">
        <v>0</v>
      </c>
      <c r="AJ71" s="150">
        <v>2.2200000000000002</v>
      </c>
      <c r="AK71" s="151">
        <v>8</v>
      </c>
    </row>
    <row r="72" spans="1:37" x14ac:dyDescent="0.2">
      <c r="A72" s="149" t="s">
        <v>480</v>
      </c>
      <c r="B72" s="66" t="s">
        <v>481</v>
      </c>
      <c r="C72" s="67">
        <v>21</v>
      </c>
      <c r="D72" s="84" t="s">
        <v>343</v>
      </c>
      <c r="E72" s="85">
        <v>99.658628787444897</v>
      </c>
      <c r="F72" s="91">
        <v>97.661950856291895</v>
      </c>
      <c r="G72" s="86">
        <v>18.397388166561701</v>
      </c>
      <c r="H72" s="86">
        <v>18.348129904347299</v>
      </c>
      <c r="I72" s="86">
        <v>0.09</v>
      </c>
      <c r="J72" s="86">
        <v>0.25</v>
      </c>
      <c r="K72" s="87">
        <v>0</v>
      </c>
      <c r="L72" s="85">
        <v>0</v>
      </c>
      <c r="M72" s="86">
        <v>0</v>
      </c>
      <c r="N72" s="86">
        <v>97.0675448350583</v>
      </c>
      <c r="O72" s="86">
        <v>41.147132169576103</v>
      </c>
      <c r="P72" s="86">
        <v>0.219</v>
      </c>
      <c r="Q72" s="88">
        <v>0.9546</v>
      </c>
      <c r="R72" s="85">
        <v>0</v>
      </c>
      <c r="S72" s="86">
        <v>0</v>
      </c>
      <c r="T72" s="86">
        <v>2.33</v>
      </c>
      <c r="U72" s="88">
        <v>6.8732458903717304E-3</v>
      </c>
      <c r="V72" s="89">
        <v>4.76</v>
      </c>
      <c r="W72" s="85">
        <v>40.8451781365345</v>
      </c>
      <c r="X72" s="88">
        <v>74.233333333299996</v>
      </c>
      <c r="Y72" s="85">
        <v>69.580000000000013</v>
      </c>
      <c r="Z72" s="88"/>
      <c r="AA72" s="85">
        <v>0</v>
      </c>
      <c r="AB72" s="91">
        <v>0</v>
      </c>
      <c r="AC72" s="86">
        <v>0</v>
      </c>
      <c r="AD72" s="86">
        <v>0</v>
      </c>
      <c r="AE72" s="86">
        <v>0</v>
      </c>
      <c r="AF72" s="88">
        <v>91.859396417400006</v>
      </c>
      <c r="AG72" s="85">
        <v>1.87204092045E-3</v>
      </c>
      <c r="AH72" s="86">
        <v>3.3790000000000001E-3</v>
      </c>
      <c r="AI72" s="88">
        <v>3.5211541983100002E-9</v>
      </c>
      <c r="AJ72" s="150">
        <v>2.91</v>
      </c>
      <c r="AK72" s="151">
        <v>36</v>
      </c>
    </row>
    <row r="73" spans="1:37" x14ac:dyDescent="0.2">
      <c r="A73" s="149" t="s">
        <v>482</v>
      </c>
      <c r="B73" s="66" t="s">
        <v>483</v>
      </c>
      <c r="C73" s="67">
        <v>20</v>
      </c>
      <c r="D73" s="84" t="s">
        <v>343</v>
      </c>
      <c r="E73" s="85">
        <v>97.925176618453506</v>
      </c>
      <c r="F73" s="91">
        <v>94.438419201491996</v>
      </c>
      <c r="G73" s="86">
        <v>23.087604780101199</v>
      </c>
      <c r="H73" s="86">
        <v>22.402416403977298</v>
      </c>
      <c r="I73" s="86">
        <v>7.0000000000000007E-2</v>
      </c>
      <c r="J73" s="86">
        <v>7.0000000000000007E-2</v>
      </c>
      <c r="K73" s="87">
        <v>0</v>
      </c>
      <c r="L73" s="85">
        <v>0</v>
      </c>
      <c r="M73" s="86">
        <v>0</v>
      </c>
      <c r="N73" s="86">
        <v>73.651224286548299</v>
      </c>
      <c r="O73" s="86">
        <v>34.8162143593267</v>
      </c>
      <c r="P73" s="86">
        <v>0.21299999999999999</v>
      </c>
      <c r="Q73" s="88">
        <v>1.0361</v>
      </c>
      <c r="R73" s="85">
        <v>0</v>
      </c>
      <c r="S73" s="86">
        <v>0</v>
      </c>
      <c r="T73" s="86">
        <v>1.2</v>
      </c>
      <c r="U73" s="88">
        <v>4.4598059984390703E-2</v>
      </c>
      <c r="V73" s="89">
        <v>5</v>
      </c>
      <c r="W73" s="85"/>
      <c r="X73" s="88">
        <v>50.833333333299997</v>
      </c>
      <c r="Y73" s="85">
        <v>-86</v>
      </c>
      <c r="Z73" s="88"/>
      <c r="AA73" s="85">
        <v>0</v>
      </c>
      <c r="AB73" s="91">
        <v>0</v>
      </c>
      <c r="AC73" s="86">
        <v>0</v>
      </c>
      <c r="AD73" s="86">
        <v>0</v>
      </c>
      <c r="AE73" s="86">
        <v>0</v>
      </c>
      <c r="AF73" s="88">
        <v>51.005798315</v>
      </c>
      <c r="AG73" s="85">
        <v>0.199199999972</v>
      </c>
      <c r="AH73" s="86">
        <v>9.3800000000000003E-4</v>
      </c>
      <c r="AI73" s="88">
        <v>0</v>
      </c>
      <c r="AJ73" s="150">
        <v>3.09</v>
      </c>
      <c r="AK73" s="151">
        <v>32</v>
      </c>
    </row>
    <row r="74" spans="1:37" x14ac:dyDescent="0.2">
      <c r="A74" s="149" t="s">
        <v>484</v>
      </c>
      <c r="B74" s="66" t="s">
        <v>485</v>
      </c>
      <c r="C74" s="67">
        <v>20</v>
      </c>
      <c r="D74" s="84" t="s">
        <v>343</v>
      </c>
      <c r="E74" s="85">
        <v>85.289556653281707</v>
      </c>
      <c r="F74" s="91">
        <v>83.309541659392195</v>
      </c>
      <c r="G74" s="86">
        <v>21.5953087611556</v>
      </c>
      <c r="H74" s="86">
        <v>21.526501186160399</v>
      </c>
      <c r="I74" s="86">
        <v>146.44</v>
      </c>
      <c r="J74" s="86">
        <v>55.84</v>
      </c>
      <c r="K74" s="87">
        <v>0</v>
      </c>
      <c r="L74" s="85">
        <v>0</v>
      </c>
      <c r="M74" s="86">
        <v>0.217051141638021</v>
      </c>
      <c r="N74" s="86">
        <v>18.273011985777199</v>
      </c>
      <c r="O74" s="86">
        <v>26.341795876639999</v>
      </c>
      <c r="P74" s="86">
        <v>2.6819999999999999</v>
      </c>
      <c r="Q74" s="88">
        <v>2.8184999999999998</v>
      </c>
      <c r="R74" s="85">
        <v>1.9361084220716401E-2</v>
      </c>
      <c r="S74" s="86">
        <v>0</v>
      </c>
      <c r="T74" s="86">
        <v>6.15</v>
      </c>
      <c r="U74" s="88">
        <v>0.97049490105059899</v>
      </c>
      <c r="V74" s="89">
        <v>4.68</v>
      </c>
      <c r="W74" s="85">
        <v>23.748838811528898</v>
      </c>
      <c r="X74" s="88">
        <v>20.566666666700002</v>
      </c>
      <c r="Y74" s="85">
        <v>-100</v>
      </c>
      <c r="Z74" s="88"/>
      <c r="AA74" s="85">
        <v>0</v>
      </c>
      <c r="AB74" s="91">
        <v>0</v>
      </c>
      <c r="AC74" s="86">
        <v>0</v>
      </c>
      <c r="AD74" s="86">
        <v>0</v>
      </c>
      <c r="AE74" s="86">
        <v>0.1</v>
      </c>
      <c r="AF74" s="88">
        <v>63.741501600399999</v>
      </c>
      <c r="AG74" s="85">
        <v>1.21067195721</v>
      </c>
      <c r="AH74" s="86">
        <v>0.73981300000000005</v>
      </c>
      <c r="AI74" s="88">
        <v>0.107836996176</v>
      </c>
      <c r="AJ74" s="150">
        <v>2.29</v>
      </c>
      <c r="AK74" s="151">
        <v>2</v>
      </c>
    </row>
    <row r="75" spans="1:37" x14ac:dyDescent="0.2">
      <c r="A75" s="149" t="s">
        <v>486</v>
      </c>
      <c r="B75" s="66" t="s">
        <v>487</v>
      </c>
      <c r="C75" s="67">
        <v>20</v>
      </c>
      <c r="D75" s="84" t="s">
        <v>343</v>
      </c>
      <c r="E75" s="85">
        <v>96.962681656373107</v>
      </c>
      <c r="F75" s="91">
        <v>92.034472096471106</v>
      </c>
      <c r="G75" s="86">
        <v>18.9541032735806</v>
      </c>
      <c r="H75" s="86">
        <v>18.147798717206701</v>
      </c>
      <c r="I75" s="86">
        <v>31.72</v>
      </c>
      <c r="J75" s="86">
        <v>20.95</v>
      </c>
      <c r="K75" s="87">
        <v>8.8000000000000005E-3</v>
      </c>
      <c r="L75" s="85">
        <v>0</v>
      </c>
      <c r="M75" s="86">
        <v>1.00413198496939E-3</v>
      </c>
      <c r="N75" s="86">
        <v>72.449383204370704</v>
      </c>
      <c r="O75" s="86">
        <v>43.859409190371998</v>
      </c>
      <c r="P75" s="86">
        <v>1.135</v>
      </c>
      <c r="Q75" s="88">
        <v>1.9821</v>
      </c>
      <c r="R75" s="85">
        <v>1.28849375080531E-2</v>
      </c>
      <c r="S75" s="86">
        <v>0</v>
      </c>
      <c r="T75" s="86">
        <v>2.3199999999999998</v>
      </c>
      <c r="U75" s="88">
        <v>0.23546947221539499</v>
      </c>
      <c r="V75" s="89">
        <v>4.88</v>
      </c>
      <c r="W75" s="85">
        <v>44.2993403372991</v>
      </c>
      <c r="X75" s="88">
        <v>20.633333333300001</v>
      </c>
      <c r="Y75" s="85">
        <v>-6.3400000000000034</v>
      </c>
      <c r="Z75" s="88"/>
      <c r="AA75" s="85">
        <v>0</v>
      </c>
      <c r="AB75" s="91">
        <v>0</v>
      </c>
      <c r="AC75" s="86">
        <v>0</v>
      </c>
      <c r="AD75" s="86">
        <v>0</v>
      </c>
      <c r="AE75" s="86">
        <v>0.01</v>
      </c>
      <c r="AF75" s="88">
        <v>79.795196360700004</v>
      </c>
      <c r="AG75" s="85">
        <v>0.15839999994500001</v>
      </c>
      <c r="AH75" s="86">
        <v>0.35623300000000002</v>
      </c>
      <c r="AI75" s="88">
        <v>6.7347999971300004E-2</v>
      </c>
      <c r="AJ75" s="150">
        <v>2.71</v>
      </c>
      <c r="AK75" s="151">
        <v>19</v>
      </c>
    </row>
    <row r="76" spans="1:37" x14ac:dyDescent="0.2">
      <c r="A76" s="149" t="s">
        <v>488</v>
      </c>
      <c r="B76" s="66" t="s">
        <v>489</v>
      </c>
      <c r="C76" s="67">
        <v>20</v>
      </c>
      <c r="D76" s="84" t="s">
        <v>343</v>
      </c>
      <c r="E76" s="85">
        <v>63.633551156990897</v>
      </c>
      <c r="F76" s="91">
        <v>63.633551156990897</v>
      </c>
      <c r="G76" s="86">
        <v>28.292451936736398</v>
      </c>
      <c r="H76" s="86">
        <v>28.292451936736398</v>
      </c>
      <c r="I76" s="86">
        <v>0</v>
      </c>
      <c r="J76" s="86">
        <v>0.15</v>
      </c>
      <c r="K76" s="87">
        <v>0</v>
      </c>
      <c r="L76" s="85">
        <v>3.0957851840799998E-10</v>
      </c>
      <c r="M76" s="86">
        <v>0</v>
      </c>
      <c r="N76" s="86">
        <v>100</v>
      </c>
      <c r="O76" s="86">
        <v>4.5075059773448798</v>
      </c>
      <c r="P76" s="86">
        <v>0.122</v>
      </c>
      <c r="Q76" s="88">
        <v>0.30170000000000002</v>
      </c>
      <c r="R76" s="85">
        <v>0</v>
      </c>
      <c r="S76" s="86">
        <v>0</v>
      </c>
      <c r="T76" s="86">
        <v>0.84</v>
      </c>
      <c r="U76" s="88">
        <v>1.10363986488619</v>
      </c>
      <c r="V76" s="89">
        <v>4.7300000000000004</v>
      </c>
      <c r="W76" s="85"/>
      <c r="X76" s="88"/>
      <c r="Y76" s="85"/>
      <c r="Z76" s="88"/>
      <c r="AA76" s="85">
        <v>0.25</v>
      </c>
      <c r="AB76" s="91">
        <v>0.25</v>
      </c>
      <c r="AC76" s="86">
        <v>0.01</v>
      </c>
      <c r="AD76" s="86">
        <v>0.01</v>
      </c>
      <c r="AE76" s="86">
        <v>0</v>
      </c>
      <c r="AF76" s="88">
        <v>7.93240198152</v>
      </c>
      <c r="AG76" s="85">
        <v>0.30263998627299998</v>
      </c>
      <c r="AH76" s="86">
        <v>4.1099999999999999E-3</v>
      </c>
      <c r="AI76" s="88">
        <v>0</v>
      </c>
      <c r="AJ76" s="150">
        <v>2.0499999999999998</v>
      </c>
      <c r="AK76" s="151">
        <v>5</v>
      </c>
    </row>
    <row r="77" spans="1:37" x14ac:dyDescent="0.2">
      <c r="A77" s="149" t="s">
        <v>490</v>
      </c>
      <c r="B77" s="66" t="s">
        <v>491</v>
      </c>
      <c r="C77" s="67">
        <v>20</v>
      </c>
      <c r="D77" s="84" t="s">
        <v>343</v>
      </c>
      <c r="E77" s="85">
        <v>80.357195182699897</v>
      </c>
      <c r="F77" s="91">
        <v>80.357195182699897</v>
      </c>
      <c r="G77" s="86">
        <v>26.1230111055762</v>
      </c>
      <c r="H77" s="86">
        <v>26.1230111055762</v>
      </c>
      <c r="I77" s="86">
        <v>0</v>
      </c>
      <c r="J77" s="86">
        <v>0.08</v>
      </c>
      <c r="K77" s="87">
        <v>0</v>
      </c>
      <c r="L77" s="85">
        <v>0</v>
      </c>
      <c r="M77" s="86">
        <v>0</v>
      </c>
      <c r="N77" s="86">
        <v>100</v>
      </c>
      <c r="O77" s="86">
        <v>13.7029482662711</v>
      </c>
      <c r="P77" s="86">
        <v>8.2000000000000003E-2</v>
      </c>
      <c r="Q77" s="88">
        <v>0.60229999999999995</v>
      </c>
      <c r="R77" s="85">
        <v>0</v>
      </c>
      <c r="S77" s="86">
        <v>0</v>
      </c>
      <c r="T77" s="86">
        <v>1.05</v>
      </c>
      <c r="U77" s="88">
        <v>0.317930084683682</v>
      </c>
      <c r="V77" s="89">
        <v>4.8899999999999997</v>
      </c>
      <c r="W77" s="85"/>
      <c r="X77" s="88"/>
      <c r="Y77" s="85"/>
      <c r="Z77" s="88"/>
      <c r="AA77" s="85">
        <v>0</v>
      </c>
      <c r="AB77" s="91">
        <v>0</v>
      </c>
      <c r="AC77" s="86">
        <v>0</v>
      </c>
      <c r="AD77" s="86">
        <v>0</v>
      </c>
      <c r="AE77" s="86">
        <v>0</v>
      </c>
      <c r="AF77" s="88">
        <v>29.3432998135</v>
      </c>
      <c r="AG77" s="85">
        <v>0</v>
      </c>
      <c r="AH77" s="86">
        <v>1.008E-3</v>
      </c>
      <c r="AI77" s="88">
        <v>0</v>
      </c>
      <c r="AJ77" s="150">
        <v>2.7</v>
      </c>
      <c r="AK77" s="151">
        <v>27</v>
      </c>
    </row>
    <row r="78" spans="1:37" x14ac:dyDescent="0.2">
      <c r="A78" s="149" t="s">
        <v>492</v>
      </c>
      <c r="B78" s="66" t="s">
        <v>493</v>
      </c>
      <c r="C78" s="67">
        <v>20</v>
      </c>
      <c r="D78" s="84" t="s">
        <v>343</v>
      </c>
      <c r="E78" s="85">
        <v>72.764687660026397</v>
      </c>
      <c r="F78" s="91">
        <v>72.761526644202405</v>
      </c>
      <c r="G78" s="86">
        <v>24.202001555219798</v>
      </c>
      <c r="H78" s="86">
        <v>24.202001555219798</v>
      </c>
      <c r="I78" s="86">
        <v>0</v>
      </c>
      <c r="J78" s="86">
        <v>0.04</v>
      </c>
      <c r="K78" s="87">
        <v>0</v>
      </c>
      <c r="L78" s="85">
        <v>0</v>
      </c>
      <c r="M78" s="86">
        <v>0.41459025127839699</v>
      </c>
      <c r="N78" s="86">
        <v>100</v>
      </c>
      <c r="O78" s="86">
        <v>14.048278591214901</v>
      </c>
      <c r="P78" s="86">
        <v>0.13800000000000001</v>
      </c>
      <c r="Q78" s="88">
        <v>0.58299999999999996</v>
      </c>
      <c r="R78" s="85">
        <v>1.6116035455278E-2</v>
      </c>
      <c r="S78" s="86">
        <v>0</v>
      </c>
      <c r="T78" s="86">
        <v>1.19</v>
      </c>
      <c r="U78" s="88">
        <v>0.86106071046991695</v>
      </c>
      <c r="V78" s="89">
        <v>4.8099999999999996</v>
      </c>
      <c r="W78" s="85"/>
      <c r="X78" s="88"/>
      <c r="Y78" s="85"/>
      <c r="Z78" s="88"/>
      <c r="AA78" s="85">
        <v>0</v>
      </c>
      <c r="AB78" s="91">
        <v>0</v>
      </c>
      <c r="AC78" s="86">
        <v>0</v>
      </c>
      <c r="AD78" s="86">
        <v>0</v>
      </c>
      <c r="AE78" s="86">
        <v>0</v>
      </c>
      <c r="AF78" s="88">
        <v>22.635898110100001</v>
      </c>
      <c r="AG78" s="85">
        <v>1.1976738215499999E-9</v>
      </c>
      <c r="AH78" s="86">
        <v>1.0499999999999999E-3</v>
      </c>
      <c r="AI78" s="88">
        <v>0</v>
      </c>
      <c r="AJ78" s="150">
        <v>2.5499999999999998</v>
      </c>
      <c r="AK78" s="151">
        <v>22</v>
      </c>
    </row>
    <row r="79" spans="1:37" x14ac:dyDescent="0.2">
      <c r="A79" s="149" t="s">
        <v>494</v>
      </c>
      <c r="B79" s="66" t="s">
        <v>495</v>
      </c>
      <c r="C79" s="67">
        <v>20</v>
      </c>
      <c r="D79" s="84" t="s">
        <v>343</v>
      </c>
      <c r="E79" s="85">
        <v>90.854468408070304</v>
      </c>
      <c r="F79" s="91">
        <v>89.444632908044497</v>
      </c>
      <c r="G79" s="86">
        <v>23.531948413360102</v>
      </c>
      <c r="H79" s="86">
        <v>23.436502779997799</v>
      </c>
      <c r="I79" s="86">
        <v>0.71</v>
      </c>
      <c r="J79" s="86">
        <v>0.19</v>
      </c>
      <c r="K79" s="87">
        <v>0</v>
      </c>
      <c r="L79" s="85">
        <v>0</v>
      </c>
      <c r="M79" s="86">
        <v>0</v>
      </c>
      <c r="N79" s="86">
        <v>100</v>
      </c>
      <c r="O79" s="86">
        <v>29.885756776853899</v>
      </c>
      <c r="P79" s="86">
        <v>0.22700000000000001</v>
      </c>
      <c r="Q79" s="88">
        <v>0.66439999999999999</v>
      </c>
      <c r="R79" s="85">
        <v>0</v>
      </c>
      <c r="S79" s="86">
        <v>0</v>
      </c>
      <c r="T79" s="86">
        <v>1.55</v>
      </c>
      <c r="U79" s="88">
        <v>4.9447737765997202E-2</v>
      </c>
      <c r="V79" s="89">
        <v>4.97</v>
      </c>
      <c r="W79" s="85"/>
      <c r="X79" s="88"/>
      <c r="Y79" s="85"/>
      <c r="Z79" s="88"/>
      <c r="AA79" s="85">
        <v>0.06</v>
      </c>
      <c r="AB79" s="91">
        <v>0.06</v>
      </c>
      <c r="AC79" s="86">
        <v>0</v>
      </c>
      <c r="AD79" s="86">
        <v>0</v>
      </c>
      <c r="AE79" s="86">
        <v>0</v>
      </c>
      <c r="AF79" s="88">
        <v>68.191902239200004</v>
      </c>
      <c r="AG79" s="85">
        <v>2.77346785183E-12</v>
      </c>
      <c r="AH79" s="86">
        <v>4.816E-3</v>
      </c>
      <c r="AI79" s="88">
        <v>0</v>
      </c>
      <c r="AJ79" s="150">
        <v>2.91</v>
      </c>
      <c r="AK79" s="151">
        <v>33</v>
      </c>
    </row>
    <row r="80" spans="1:37" x14ac:dyDescent="0.2">
      <c r="A80" s="149" t="s">
        <v>496</v>
      </c>
      <c r="B80" s="66" t="s">
        <v>497</v>
      </c>
      <c r="C80" s="67">
        <v>20</v>
      </c>
      <c r="D80" s="84" t="s">
        <v>343</v>
      </c>
      <c r="E80" s="85">
        <v>98.282387190684105</v>
      </c>
      <c r="F80" s="91">
        <v>95.690750297737196</v>
      </c>
      <c r="G80" s="86">
        <v>20.553129548762701</v>
      </c>
      <c r="H80" s="86">
        <v>20.313616514489901</v>
      </c>
      <c r="I80" s="86">
        <v>0</v>
      </c>
      <c r="J80" s="86">
        <v>0</v>
      </c>
      <c r="K80" s="87">
        <v>0</v>
      </c>
      <c r="L80" s="85">
        <v>0</v>
      </c>
      <c r="M80" s="86">
        <v>0</v>
      </c>
      <c r="N80" s="86">
        <v>100</v>
      </c>
      <c r="O80" s="86">
        <v>24.6827670896439</v>
      </c>
      <c r="P80" s="86">
        <v>0.33100000000000002</v>
      </c>
      <c r="Q80" s="88">
        <v>1.2351000000000001</v>
      </c>
      <c r="R80" s="85">
        <v>0</v>
      </c>
      <c r="S80" s="86">
        <v>0</v>
      </c>
      <c r="T80" s="86">
        <v>2.79</v>
      </c>
      <c r="U80" s="88">
        <v>0.107185391028186</v>
      </c>
      <c r="V80" s="89">
        <v>5</v>
      </c>
      <c r="W80" s="85"/>
      <c r="X80" s="88"/>
      <c r="Y80" s="85"/>
      <c r="Z80" s="88"/>
      <c r="AA80" s="85">
        <v>0</v>
      </c>
      <c r="AB80" s="91">
        <v>7.0000000000000007E-2</v>
      </c>
      <c r="AC80" s="86">
        <v>0</v>
      </c>
      <c r="AD80" s="86">
        <v>0</v>
      </c>
      <c r="AE80" s="86">
        <v>0</v>
      </c>
      <c r="AF80" s="88">
        <v>90.390602496599996</v>
      </c>
      <c r="AG80" s="85">
        <v>2.1840000034299999E-2</v>
      </c>
      <c r="AH80" s="86">
        <v>5.5000000000000002E-5</v>
      </c>
      <c r="AI80" s="88">
        <v>1.06303085404E-11</v>
      </c>
      <c r="AJ80" s="150">
        <v>3.04</v>
      </c>
      <c r="AK80" s="151">
        <v>37</v>
      </c>
    </row>
    <row r="81" spans="1:37" x14ac:dyDescent="0.2">
      <c r="A81" s="149" t="s">
        <v>498</v>
      </c>
      <c r="B81" s="66" t="s">
        <v>499</v>
      </c>
      <c r="C81" s="67">
        <v>20</v>
      </c>
      <c r="D81" s="84" t="s">
        <v>343</v>
      </c>
      <c r="E81" s="85">
        <v>93.750517777660605</v>
      </c>
      <c r="F81" s="91">
        <v>91.076149089840996</v>
      </c>
      <c r="G81" s="86">
        <v>29.375880222023099</v>
      </c>
      <c r="H81" s="86">
        <v>29.182325518342498</v>
      </c>
      <c r="I81" s="86">
        <v>0</v>
      </c>
      <c r="J81" s="86">
        <v>0.02</v>
      </c>
      <c r="K81" s="87">
        <v>0</v>
      </c>
      <c r="L81" s="85">
        <v>0</v>
      </c>
      <c r="M81" s="86">
        <v>0</v>
      </c>
      <c r="N81" s="86">
        <v>100</v>
      </c>
      <c r="O81" s="86">
        <v>23.535095197499299</v>
      </c>
      <c r="P81" s="86">
        <v>0.245</v>
      </c>
      <c r="Q81" s="88">
        <v>0.9456</v>
      </c>
      <c r="R81" s="85">
        <v>0</v>
      </c>
      <c r="S81" s="86">
        <v>0</v>
      </c>
      <c r="T81" s="86">
        <v>1.89</v>
      </c>
      <c r="U81" s="88">
        <v>0.604764307608884</v>
      </c>
      <c r="V81" s="89">
        <v>4.93</v>
      </c>
      <c r="W81" s="85"/>
      <c r="X81" s="88"/>
      <c r="Y81" s="85"/>
      <c r="Z81" s="88"/>
      <c r="AA81" s="85">
        <v>0</v>
      </c>
      <c r="AB81" s="91">
        <v>0</v>
      </c>
      <c r="AC81" s="86">
        <v>0</v>
      </c>
      <c r="AD81" s="86">
        <v>0</v>
      </c>
      <c r="AE81" s="86">
        <v>0</v>
      </c>
      <c r="AF81" s="88">
        <v>81.360999979599995</v>
      </c>
      <c r="AG81" s="85">
        <v>1.2479999997699999E-3</v>
      </c>
      <c r="AH81" s="86">
        <v>3.6999999999999999E-4</v>
      </c>
      <c r="AI81" s="88">
        <v>0</v>
      </c>
      <c r="AJ81" s="150">
        <v>2.74</v>
      </c>
      <c r="AK81" s="151">
        <v>29</v>
      </c>
    </row>
    <row r="82" spans="1:37" x14ac:dyDescent="0.2">
      <c r="A82" s="149" t="s">
        <v>500</v>
      </c>
      <c r="B82" s="66" t="s">
        <v>501</v>
      </c>
      <c r="C82" s="67">
        <v>20</v>
      </c>
      <c r="D82" s="84" t="s">
        <v>343</v>
      </c>
      <c r="E82" s="85">
        <v>98.497106155275205</v>
      </c>
      <c r="F82" s="91">
        <v>95.049104059321806</v>
      </c>
      <c r="G82" s="86">
        <v>35.451781163412903</v>
      </c>
      <c r="H82" s="86">
        <v>35.136594234540397</v>
      </c>
      <c r="I82" s="86">
        <v>0</v>
      </c>
      <c r="J82" s="86">
        <v>0</v>
      </c>
      <c r="K82" s="87">
        <v>0</v>
      </c>
      <c r="L82" s="85">
        <v>0</v>
      </c>
      <c r="M82" s="86">
        <v>0</v>
      </c>
      <c r="N82" s="86">
        <v>98.394603133939597</v>
      </c>
      <c r="O82" s="86">
        <v>16.082578046324301</v>
      </c>
      <c r="P82" s="86">
        <v>0.22900000000000001</v>
      </c>
      <c r="Q82" s="88">
        <v>1.4026000000000001</v>
      </c>
      <c r="R82" s="85">
        <v>0</v>
      </c>
      <c r="S82" s="86">
        <v>0</v>
      </c>
      <c r="T82" s="86">
        <v>2.1</v>
      </c>
      <c r="U82" s="88">
        <v>6.6689425756408904E-2</v>
      </c>
      <c r="V82" s="89">
        <v>5</v>
      </c>
      <c r="W82" s="85">
        <v>31.1</v>
      </c>
      <c r="X82" s="88"/>
      <c r="Y82" s="85"/>
      <c r="Z82" s="88"/>
      <c r="AA82" s="85">
        <v>0</v>
      </c>
      <c r="AB82" s="91">
        <v>0</v>
      </c>
      <c r="AC82" s="86">
        <v>0</v>
      </c>
      <c r="AD82" s="86">
        <v>0</v>
      </c>
      <c r="AE82" s="86">
        <v>0</v>
      </c>
      <c r="AF82" s="88">
        <v>96.135200646599998</v>
      </c>
      <c r="AG82" s="85">
        <v>0</v>
      </c>
      <c r="AH82" s="86">
        <v>1.1E-5</v>
      </c>
      <c r="AI82" s="88">
        <v>0</v>
      </c>
      <c r="AJ82" s="150">
        <v>2.41</v>
      </c>
      <c r="AK82" s="151">
        <v>13</v>
      </c>
    </row>
    <row r="83" spans="1:37" x14ac:dyDescent="0.2">
      <c r="A83" s="149" t="s">
        <v>502</v>
      </c>
      <c r="B83" s="66" t="s">
        <v>503</v>
      </c>
      <c r="C83" s="67">
        <v>20</v>
      </c>
      <c r="D83" s="84" t="s">
        <v>343</v>
      </c>
      <c r="E83" s="85">
        <v>99.096035569877102</v>
      </c>
      <c r="F83" s="91">
        <v>89.679158468760207</v>
      </c>
      <c r="G83" s="86">
        <v>29.320361275929901</v>
      </c>
      <c r="H83" s="86">
        <v>27.472152938078001</v>
      </c>
      <c r="I83" s="86">
        <v>0.79</v>
      </c>
      <c r="J83" s="86">
        <v>0.66</v>
      </c>
      <c r="K83" s="87">
        <v>0</v>
      </c>
      <c r="L83" s="85">
        <v>0</v>
      </c>
      <c r="M83" s="86">
        <v>0</v>
      </c>
      <c r="N83" s="86">
        <v>72.358570656787805</v>
      </c>
      <c r="O83" s="86">
        <v>22.925230860887702</v>
      </c>
      <c r="P83" s="86">
        <v>0.13800000000000001</v>
      </c>
      <c r="Q83" s="88">
        <v>0.49059999999999998</v>
      </c>
      <c r="R83" s="85">
        <v>0</v>
      </c>
      <c r="S83" s="86">
        <v>0</v>
      </c>
      <c r="T83" s="86">
        <v>1.1000000000000001</v>
      </c>
      <c r="U83" s="88">
        <v>0</v>
      </c>
      <c r="V83" s="89">
        <v>4.99</v>
      </c>
      <c r="W83" s="85">
        <v>45.798234206376002</v>
      </c>
      <c r="X83" s="88">
        <v>44.566666666700002</v>
      </c>
      <c r="Y83" s="85"/>
      <c r="Z83" s="88"/>
      <c r="AA83" s="85">
        <v>0.03</v>
      </c>
      <c r="AB83" s="91">
        <v>0.03</v>
      </c>
      <c r="AC83" s="86">
        <v>0</v>
      </c>
      <c r="AD83" s="86">
        <v>0</v>
      </c>
      <c r="AE83" s="86">
        <v>0</v>
      </c>
      <c r="AF83" s="88">
        <v>91.750900234699998</v>
      </c>
      <c r="AG83" s="85">
        <v>0</v>
      </c>
      <c r="AH83" s="86">
        <v>1.3122E-2</v>
      </c>
      <c r="AI83" s="88">
        <v>0</v>
      </c>
      <c r="AJ83" s="150">
        <v>2.2400000000000002</v>
      </c>
      <c r="AK83" s="151">
        <v>5</v>
      </c>
    </row>
    <row r="84" spans="1:37" x14ac:dyDescent="0.2">
      <c r="A84" s="149" t="s">
        <v>504</v>
      </c>
      <c r="B84" s="66" t="s">
        <v>505</v>
      </c>
      <c r="C84" s="67">
        <v>20</v>
      </c>
      <c r="D84" s="84" t="s">
        <v>343</v>
      </c>
      <c r="E84" s="85">
        <v>95.612465812406398</v>
      </c>
      <c r="F84" s="91">
        <v>95.196453586741001</v>
      </c>
      <c r="G84" s="86">
        <v>26.377964693539699</v>
      </c>
      <c r="H84" s="86">
        <v>26.344610943668499</v>
      </c>
      <c r="I84" s="86">
        <v>4.4000000000000004</v>
      </c>
      <c r="J84" s="86">
        <v>2.2400000000000002</v>
      </c>
      <c r="K84" s="87">
        <v>0</v>
      </c>
      <c r="L84" s="85">
        <v>0</v>
      </c>
      <c r="M84" s="86">
        <v>0.16313012421380199</v>
      </c>
      <c r="N84" s="86">
        <v>100</v>
      </c>
      <c r="O84" s="86">
        <v>21.766522544780699</v>
      </c>
      <c r="P84" s="86">
        <v>0.29099999999999998</v>
      </c>
      <c r="Q84" s="88">
        <v>1.3409</v>
      </c>
      <c r="R84" s="85">
        <v>4.0766408479412999E-2</v>
      </c>
      <c r="S84" s="86">
        <v>0</v>
      </c>
      <c r="T84" s="86">
        <v>2.69</v>
      </c>
      <c r="U84" s="88">
        <v>6.0643181583878601E-3</v>
      </c>
      <c r="V84" s="89">
        <v>4.93</v>
      </c>
      <c r="W84" s="85">
        <v>38.299999999999997</v>
      </c>
      <c r="X84" s="88"/>
      <c r="Y84" s="85"/>
      <c r="Z84" s="88"/>
      <c r="AA84" s="85">
        <v>0</v>
      </c>
      <c r="AB84" s="91">
        <v>0</v>
      </c>
      <c r="AC84" s="86">
        <v>0</v>
      </c>
      <c r="AD84" s="86">
        <v>0</v>
      </c>
      <c r="AE84" s="86">
        <v>0</v>
      </c>
      <c r="AF84" s="88">
        <v>77.235893563100007</v>
      </c>
      <c r="AG84" s="85">
        <v>0.44927999951300002</v>
      </c>
      <c r="AH84" s="86">
        <v>5.7667000000000003E-2</v>
      </c>
      <c r="AI84" s="88">
        <v>6.2496107153900002E-11</v>
      </c>
      <c r="AJ84" s="150">
        <v>2.78</v>
      </c>
      <c r="AK84" s="151">
        <v>22</v>
      </c>
    </row>
    <row r="85" spans="1:37" x14ac:dyDescent="0.2">
      <c r="A85" s="149" t="s">
        <v>506</v>
      </c>
      <c r="B85" s="66" t="s">
        <v>507</v>
      </c>
      <c r="C85" s="67">
        <v>20</v>
      </c>
      <c r="D85" s="84" t="s">
        <v>343</v>
      </c>
      <c r="E85" s="85">
        <v>99.960220235243099</v>
      </c>
      <c r="F85" s="91">
        <v>96.023831695431696</v>
      </c>
      <c r="G85" s="86">
        <v>30.919726242891599</v>
      </c>
      <c r="H85" s="86">
        <v>29.540091674276098</v>
      </c>
      <c r="I85" s="86">
        <v>0.1</v>
      </c>
      <c r="J85" s="86">
        <v>0.06</v>
      </c>
      <c r="K85" s="87">
        <v>0</v>
      </c>
      <c r="L85" s="85">
        <v>0</v>
      </c>
      <c r="M85" s="86">
        <v>0</v>
      </c>
      <c r="N85" s="86">
        <v>32.119514472455599</v>
      </c>
      <c r="O85" s="86">
        <v>26.037242731133599</v>
      </c>
      <c r="P85" s="86">
        <v>3.4000000000000002E-2</v>
      </c>
      <c r="Q85" s="88">
        <v>0.4219</v>
      </c>
      <c r="R85" s="85">
        <v>0</v>
      </c>
      <c r="S85" s="86">
        <v>0</v>
      </c>
      <c r="T85" s="86">
        <v>0.93</v>
      </c>
      <c r="U85" s="88">
        <v>0</v>
      </c>
      <c r="V85" s="89">
        <v>4.97</v>
      </c>
      <c r="W85" s="85">
        <v>44.923432272094203</v>
      </c>
      <c r="X85" s="88">
        <v>44.833333333299997</v>
      </c>
      <c r="Y85" s="85"/>
      <c r="Z85" s="88"/>
      <c r="AA85" s="85">
        <v>0</v>
      </c>
      <c r="AB85" s="91">
        <v>0</v>
      </c>
      <c r="AC85" s="86">
        <v>0</v>
      </c>
      <c r="AD85" s="86">
        <v>0</v>
      </c>
      <c r="AE85" s="86">
        <v>0</v>
      </c>
      <c r="AF85" s="88">
        <v>97.429397596800001</v>
      </c>
      <c r="AG85" s="85">
        <v>0</v>
      </c>
      <c r="AH85" s="86">
        <v>1.209E-3</v>
      </c>
      <c r="AI85" s="88">
        <v>0</v>
      </c>
      <c r="AJ85" s="150">
        <v>2.15</v>
      </c>
      <c r="AK85" s="151">
        <v>1</v>
      </c>
    </row>
    <row r="86" spans="1:37" x14ac:dyDescent="0.2">
      <c r="A86" s="149" t="s">
        <v>508</v>
      </c>
      <c r="B86" s="66" t="s">
        <v>509</v>
      </c>
      <c r="C86" s="67">
        <v>20</v>
      </c>
      <c r="D86" s="84" t="s">
        <v>343</v>
      </c>
      <c r="E86" s="85">
        <v>99.2147433458629</v>
      </c>
      <c r="F86" s="91">
        <v>97.945549451385602</v>
      </c>
      <c r="G86" s="86">
        <v>21.852505668761701</v>
      </c>
      <c r="H86" s="86">
        <v>21.4088965317831</v>
      </c>
      <c r="I86" s="86">
        <v>0.48</v>
      </c>
      <c r="J86" s="86">
        <v>0.27</v>
      </c>
      <c r="K86" s="87">
        <v>0</v>
      </c>
      <c r="L86" s="85">
        <v>0</v>
      </c>
      <c r="M86" s="86">
        <v>0</v>
      </c>
      <c r="N86" s="86">
        <v>92.939370683039101</v>
      </c>
      <c r="O86" s="86">
        <v>41.775503000352998</v>
      </c>
      <c r="P86" s="86">
        <v>0.29299999999999998</v>
      </c>
      <c r="Q86" s="88">
        <v>1.4288000000000001</v>
      </c>
      <c r="R86" s="85">
        <v>0</v>
      </c>
      <c r="S86" s="86">
        <v>0</v>
      </c>
      <c r="T86" s="86">
        <v>2.0099999999999998</v>
      </c>
      <c r="U86" s="88">
        <v>7.6090761059792098E-4</v>
      </c>
      <c r="V86" s="89">
        <v>4.9800000000000004</v>
      </c>
      <c r="W86" s="85"/>
      <c r="X86" s="88"/>
      <c r="Y86" s="85"/>
      <c r="Z86" s="88"/>
      <c r="AA86" s="85">
        <v>0</v>
      </c>
      <c r="AB86" s="91">
        <v>0</v>
      </c>
      <c r="AC86" s="86">
        <v>0</v>
      </c>
      <c r="AD86" s="86">
        <v>0</v>
      </c>
      <c r="AE86" s="86">
        <v>0</v>
      </c>
      <c r="AF86" s="88">
        <v>95.432800223599997</v>
      </c>
      <c r="AG86" s="85">
        <v>0</v>
      </c>
      <c r="AH86" s="86">
        <v>4.7590000000000002E-3</v>
      </c>
      <c r="AI86" s="88">
        <v>0</v>
      </c>
      <c r="AJ86" s="150">
        <v>3.03</v>
      </c>
      <c r="AK86" s="151">
        <v>30</v>
      </c>
    </row>
    <row r="87" spans="1:37" x14ac:dyDescent="0.2">
      <c r="A87" s="149" t="s">
        <v>510</v>
      </c>
      <c r="B87" s="66" t="s">
        <v>511</v>
      </c>
      <c r="C87" s="67">
        <v>20</v>
      </c>
      <c r="D87" s="84" t="s">
        <v>343</v>
      </c>
      <c r="E87" s="85">
        <v>99.866674656200402</v>
      </c>
      <c r="F87" s="91">
        <v>94.132186835245804</v>
      </c>
      <c r="G87" s="86">
        <v>23.752883722323801</v>
      </c>
      <c r="H87" s="86">
        <v>23.0577942894808</v>
      </c>
      <c r="I87" s="86">
        <v>0</v>
      </c>
      <c r="J87" s="86">
        <v>0.09</v>
      </c>
      <c r="K87" s="87">
        <v>0</v>
      </c>
      <c r="L87" s="85">
        <v>0</v>
      </c>
      <c r="M87" s="86">
        <v>0</v>
      </c>
      <c r="N87" s="86">
        <v>25.3202107981712</v>
      </c>
      <c r="O87" s="86">
        <v>40.322580645161302</v>
      </c>
      <c r="P87" s="86">
        <v>2.1000000000000001E-2</v>
      </c>
      <c r="Q87" s="88">
        <v>0.29959999999999998</v>
      </c>
      <c r="R87" s="85">
        <v>0</v>
      </c>
      <c r="S87" s="86">
        <v>0</v>
      </c>
      <c r="T87" s="86">
        <v>0.47</v>
      </c>
      <c r="U87" s="88">
        <v>0</v>
      </c>
      <c r="V87" s="89">
        <v>4.99</v>
      </c>
      <c r="W87" s="85">
        <v>45.1588506105956</v>
      </c>
      <c r="X87" s="88">
        <v>45.433333333299998</v>
      </c>
      <c r="Y87" s="85"/>
      <c r="Z87" s="88"/>
      <c r="AA87" s="85">
        <v>0</v>
      </c>
      <c r="AB87" s="91">
        <v>0</v>
      </c>
      <c r="AC87" s="86">
        <v>0</v>
      </c>
      <c r="AD87" s="86">
        <v>0</v>
      </c>
      <c r="AE87" s="86">
        <v>0</v>
      </c>
      <c r="AF87" s="88">
        <v>99.999999970100006</v>
      </c>
      <c r="AG87" s="85">
        <v>6.2399999885499999E-4</v>
      </c>
      <c r="AH87" s="86">
        <v>1.0300000000000001E-3</v>
      </c>
      <c r="AI87" s="88">
        <v>1.6189999937900001E-2</v>
      </c>
      <c r="AJ87" s="150">
        <v>2.08</v>
      </c>
      <c r="AK87" s="151">
        <v>1</v>
      </c>
    </row>
    <row r="88" spans="1:37" x14ac:dyDescent="0.2">
      <c r="A88" s="149" t="s">
        <v>512</v>
      </c>
      <c r="B88" s="66" t="s">
        <v>513</v>
      </c>
      <c r="C88" s="67">
        <v>20</v>
      </c>
      <c r="D88" s="84" t="s">
        <v>343</v>
      </c>
      <c r="E88" s="85">
        <v>99.293832169025293</v>
      </c>
      <c r="F88" s="91">
        <v>96.1449871562764</v>
      </c>
      <c r="G88" s="86">
        <v>21.611579256675402</v>
      </c>
      <c r="H88" s="86">
        <v>20.9101508071167</v>
      </c>
      <c r="I88" s="86">
        <v>0.17</v>
      </c>
      <c r="J88" s="86">
        <v>0.14000000000000001</v>
      </c>
      <c r="K88" s="87">
        <v>0</v>
      </c>
      <c r="L88" s="85">
        <v>0</v>
      </c>
      <c r="M88" s="86">
        <v>0</v>
      </c>
      <c r="N88" s="86">
        <v>58.321449744436102</v>
      </c>
      <c r="O88" s="86">
        <v>29.084488846783199</v>
      </c>
      <c r="P88" s="86">
        <v>0.47299999999999998</v>
      </c>
      <c r="Q88" s="88">
        <v>2.9068000000000001</v>
      </c>
      <c r="R88" s="85">
        <v>0</v>
      </c>
      <c r="S88" s="86">
        <v>0</v>
      </c>
      <c r="T88" s="86">
        <v>2.69</v>
      </c>
      <c r="U88" s="88">
        <v>3.6019298761125702E-2</v>
      </c>
      <c r="V88" s="89">
        <v>4.9400000000000004</v>
      </c>
      <c r="W88" s="85"/>
      <c r="X88" s="88">
        <v>40.9</v>
      </c>
      <c r="Y88" s="85"/>
      <c r="Z88" s="88"/>
      <c r="AA88" s="85">
        <v>0</v>
      </c>
      <c r="AB88" s="91">
        <v>0</v>
      </c>
      <c r="AC88" s="86">
        <v>0</v>
      </c>
      <c r="AD88" s="86">
        <v>0</v>
      </c>
      <c r="AE88" s="86">
        <v>0</v>
      </c>
      <c r="AF88" s="88">
        <v>89.816603301100002</v>
      </c>
      <c r="AG88" s="85">
        <v>4.9920004972099996E-3</v>
      </c>
      <c r="AH88" s="86">
        <v>2.2750000000000001E-3</v>
      </c>
      <c r="AI88" s="88">
        <v>5.8070584256300001E-11</v>
      </c>
      <c r="AJ88" s="150">
        <v>2.75</v>
      </c>
      <c r="AK88" s="151">
        <v>18</v>
      </c>
    </row>
    <row r="89" spans="1:37" x14ac:dyDescent="0.2">
      <c r="A89" s="149" t="s">
        <v>514</v>
      </c>
      <c r="B89" s="66" t="s">
        <v>515</v>
      </c>
      <c r="C89" s="67">
        <v>20</v>
      </c>
      <c r="D89" s="84" t="s">
        <v>343</v>
      </c>
      <c r="E89" s="85">
        <v>100</v>
      </c>
      <c r="F89" s="91">
        <v>89.979972364968702</v>
      </c>
      <c r="G89" s="86">
        <v>18.251540885873499</v>
      </c>
      <c r="H89" s="86">
        <v>17.358836223626401</v>
      </c>
      <c r="I89" s="86">
        <v>0</v>
      </c>
      <c r="J89" s="86">
        <v>7.0000000000000007E-2</v>
      </c>
      <c r="K89" s="87">
        <v>0</v>
      </c>
      <c r="L89" s="85">
        <v>0</v>
      </c>
      <c r="M89" s="86">
        <v>0</v>
      </c>
      <c r="N89" s="86">
        <v>9.75071475146712</v>
      </c>
      <c r="O89" s="86">
        <v>10.109622411693101</v>
      </c>
      <c r="P89" s="86">
        <v>1.0999999999999999E-2</v>
      </c>
      <c r="Q89" s="88">
        <v>2.7082999999999999</v>
      </c>
      <c r="R89" s="85">
        <v>0</v>
      </c>
      <c r="S89" s="86">
        <v>0</v>
      </c>
      <c r="T89" s="86">
        <v>1.45</v>
      </c>
      <c r="U89" s="88">
        <v>0</v>
      </c>
      <c r="V89" s="89">
        <v>5</v>
      </c>
      <c r="W89" s="85"/>
      <c r="X89" s="88"/>
      <c r="Y89" s="85"/>
      <c r="Z89" s="88"/>
      <c r="AA89" s="85">
        <v>0</v>
      </c>
      <c r="AB89" s="91">
        <v>0</v>
      </c>
      <c r="AC89" s="86">
        <v>0</v>
      </c>
      <c r="AD89" s="86">
        <v>0</v>
      </c>
      <c r="AE89" s="86">
        <v>0</v>
      </c>
      <c r="AF89" s="88">
        <v>57.416099646399999</v>
      </c>
      <c r="AG89" s="85">
        <v>1.75326243199E-9</v>
      </c>
      <c r="AH89" s="86">
        <v>6.2600000000000004E-4</v>
      </c>
      <c r="AI89" s="88">
        <v>1.56166625543E-10</v>
      </c>
      <c r="AJ89" s="150">
        <v>1.78</v>
      </c>
      <c r="AK89" s="151">
        <v>0</v>
      </c>
    </row>
    <row r="90" spans="1:37" x14ac:dyDescent="0.2">
      <c r="A90" s="149" t="s">
        <v>516</v>
      </c>
      <c r="B90" s="66" t="s">
        <v>517</v>
      </c>
      <c r="C90" s="67">
        <v>20</v>
      </c>
      <c r="D90" s="84" t="s">
        <v>343</v>
      </c>
      <c r="E90" s="85">
        <v>99.908330231724605</v>
      </c>
      <c r="F90" s="91">
        <v>94.275119584246596</v>
      </c>
      <c r="G90" s="86">
        <v>27.3203479315716</v>
      </c>
      <c r="H90" s="86">
        <v>26.833050742318299</v>
      </c>
      <c r="I90" s="86">
        <v>0.08</v>
      </c>
      <c r="J90" s="86">
        <v>0.06</v>
      </c>
      <c r="K90" s="87">
        <v>0</v>
      </c>
      <c r="L90" s="85">
        <v>0</v>
      </c>
      <c r="M90" s="86">
        <v>0</v>
      </c>
      <c r="N90" s="86">
        <v>9.7278816911486992</v>
      </c>
      <c r="O90" s="86">
        <v>25.481835237932799</v>
      </c>
      <c r="P90" s="86">
        <v>8.2000000000000003E-2</v>
      </c>
      <c r="Q90" s="88">
        <v>1.5546</v>
      </c>
      <c r="R90" s="85">
        <v>0</v>
      </c>
      <c r="S90" s="86">
        <v>0</v>
      </c>
      <c r="T90" s="86">
        <v>2.4</v>
      </c>
      <c r="U90" s="88">
        <v>3.0326840632452501E-2</v>
      </c>
      <c r="V90" s="89">
        <v>4.9800000000000004</v>
      </c>
      <c r="W90" s="85">
        <v>45.4258010312249</v>
      </c>
      <c r="X90" s="88">
        <v>43.833333333299997</v>
      </c>
      <c r="Y90" s="85"/>
      <c r="Z90" s="88"/>
      <c r="AA90" s="85">
        <v>0</v>
      </c>
      <c r="AB90" s="91">
        <v>0</v>
      </c>
      <c r="AC90" s="86">
        <v>0</v>
      </c>
      <c r="AD90" s="86">
        <v>0</v>
      </c>
      <c r="AE90" s="86">
        <v>0</v>
      </c>
      <c r="AF90" s="88">
        <v>99.391898972299998</v>
      </c>
      <c r="AG90" s="85">
        <v>1.4516586663800001E-11</v>
      </c>
      <c r="AH90" s="86">
        <v>1.622E-3</v>
      </c>
      <c r="AI90" s="88">
        <v>0</v>
      </c>
      <c r="AJ90" s="150">
        <v>1.74</v>
      </c>
      <c r="AK90" s="151">
        <v>0</v>
      </c>
    </row>
    <row r="91" spans="1:37" x14ac:dyDescent="0.2">
      <c r="A91" s="149" t="s">
        <v>518</v>
      </c>
      <c r="B91" s="66" t="s">
        <v>519</v>
      </c>
      <c r="C91" s="67">
        <v>20</v>
      </c>
      <c r="D91" s="84" t="s">
        <v>343</v>
      </c>
      <c r="E91" s="85">
        <v>98.377039799522507</v>
      </c>
      <c r="F91" s="91">
        <v>95.679670080309407</v>
      </c>
      <c r="G91" s="86">
        <v>16.9932319106533</v>
      </c>
      <c r="H91" s="86">
        <v>16.6834388997415</v>
      </c>
      <c r="I91" s="86">
        <v>0</v>
      </c>
      <c r="J91" s="86">
        <v>0.01</v>
      </c>
      <c r="K91" s="87">
        <v>0</v>
      </c>
      <c r="L91" s="85">
        <v>0</v>
      </c>
      <c r="M91" s="86">
        <v>0</v>
      </c>
      <c r="N91" s="86">
        <v>100</v>
      </c>
      <c r="O91" s="86">
        <v>28.955584651022299</v>
      </c>
      <c r="P91" s="86">
        <v>0.123</v>
      </c>
      <c r="Q91" s="88">
        <v>1.3264</v>
      </c>
      <c r="R91" s="85">
        <v>0</v>
      </c>
      <c r="S91" s="86">
        <v>0</v>
      </c>
      <c r="T91" s="86">
        <v>1.7</v>
      </c>
      <c r="U91" s="88">
        <v>7.8928155646322898E-3</v>
      </c>
      <c r="V91" s="89">
        <v>4.9800000000000004</v>
      </c>
      <c r="W91" s="85"/>
      <c r="X91" s="88"/>
      <c r="Y91" s="85"/>
      <c r="Z91" s="88"/>
      <c r="AA91" s="85">
        <v>0</v>
      </c>
      <c r="AB91" s="91">
        <v>0</v>
      </c>
      <c r="AC91" s="86">
        <v>0</v>
      </c>
      <c r="AD91" s="86">
        <v>0</v>
      </c>
      <c r="AE91" s="86">
        <v>0</v>
      </c>
      <c r="AF91" s="88">
        <v>91.036396897399996</v>
      </c>
      <c r="AG91" s="85">
        <v>4.4021935034300001E-8</v>
      </c>
      <c r="AH91" s="86">
        <v>1.4300000000000001E-4</v>
      </c>
      <c r="AI91" s="88">
        <v>0</v>
      </c>
      <c r="AJ91" s="150">
        <v>2.79</v>
      </c>
      <c r="AK91" s="151">
        <v>22</v>
      </c>
    </row>
    <row r="92" spans="1:37" x14ac:dyDescent="0.2">
      <c r="A92" s="149" t="s">
        <v>520</v>
      </c>
      <c r="B92" s="66" t="s">
        <v>521</v>
      </c>
      <c r="C92" s="67">
        <v>20</v>
      </c>
      <c r="D92" s="84" t="s">
        <v>343</v>
      </c>
      <c r="E92" s="85">
        <v>99.996523472355804</v>
      </c>
      <c r="F92" s="91">
        <v>93.910282409928996</v>
      </c>
      <c r="G92" s="86">
        <v>23.346041973277099</v>
      </c>
      <c r="H92" s="86">
        <v>22.461845109104999</v>
      </c>
      <c r="I92" s="86">
        <v>0</v>
      </c>
      <c r="J92" s="86">
        <v>0</v>
      </c>
      <c r="K92" s="87">
        <v>0</v>
      </c>
      <c r="L92" s="85">
        <v>0</v>
      </c>
      <c r="M92" s="86">
        <v>0</v>
      </c>
      <c r="N92" s="86">
        <v>100</v>
      </c>
      <c r="O92" s="86">
        <v>12.6655503120719</v>
      </c>
      <c r="P92" s="86">
        <v>4.4999999999999998E-2</v>
      </c>
      <c r="Q92" s="88">
        <v>1.867</v>
      </c>
      <c r="R92" s="85">
        <v>0</v>
      </c>
      <c r="S92" s="86">
        <v>0</v>
      </c>
      <c r="T92" s="86">
        <v>1.1299999999999999</v>
      </c>
      <c r="U92" s="88">
        <v>0</v>
      </c>
      <c r="V92" s="89">
        <v>4.93</v>
      </c>
      <c r="W92" s="85">
        <v>46.134645568759503</v>
      </c>
      <c r="X92" s="88">
        <v>48.9</v>
      </c>
      <c r="Y92" s="85"/>
      <c r="Z92" s="88"/>
      <c r="AA92" s="85">
        <v>0</v>
      </c>
      <c r="AB92" s="91">
        <v>0</v>
      </c>
      <c r="AC92" s="86">
        <v>0</v>
      </c>
      <c r="AD92" s="86">
        <v>0</v>
      </c>
      <c r="AE92" s="86">
        <v>0</v>
      </c>
      <c r="AF92" s="88">
        <v>95.622299100500001</v>
      </c>
      <c r="AG92" s="85">
        <v>1.247999996E-3</v>
      </c>
      <c r="AH92" s="86">
        <v>3.1000000000000001E-5</v>
      </c>
      <c r="AI92" s="88">
        <v>0</v>
      </c>
      <c r="AJ92" s="150">
        <v>2.25</v>
      </c>
      <c r="AK92" s="151">
        <v>2</v>
      </c>
    </row>
    <row r="93" spans="1:37" x14ac:dyDescent="0.2">
      <c r="A93" s="149" t="s">
        <v>522</v>
      </c>
      <c r="B93" s="66" t="s">
        <v>523</v>
      </c>
      <c r="C93" s="67">
        <v>20</v>
      </c>
      <c r="D93" s="84" t="s">
        <v>343</v>
      </c>
      <c r="E93" s="85">
        <v>99.905311570024395</v>
      </c>
      <c r="F93" s="91">
        <v>84.401959900201405</v>
      </c>
      <c r="G93" s="86">
        <v>18.761836053747</v>
      </c>
      <c r="H93" s="86">
        <v>15.803949860221801</v>
      </c>
      <c r="I93" s="86">
        <v>0</v>
      </c>
      <c r="J93" s="86">
        <v>0</v>
      </c>
      <c r="K93" s="87">
        <v>0</v>
      </c>
      <c r="L93" s="85">
        <v>0</v>
      </c>
      <c r="M93" s="86">
        <v>0</v>
      </c>
      <c r="N93" s="86">
        <v>82.688004854184797</v>
      </c>
      <c r="O93" s="86">
        <v>24.279253815715101</v>
      </c>
      <c r="P93" s="86">
        <v>1.7000000000000001E-2</v>
      </c>
      <c r="Q93" s="88">
        <v>2.2378</v>
      </c>
      <c r="R93" s="85">
        <v>0</v>
      </c>
      <c r="S93" s="86">
        <v>0</v>
      </c>
      <c r="T93" s="86">
        <v>1.21</v>
      </c>
      <c r="U93" s="88">
        <v>0</v>
      </c>
      <c r="V93" s="89">
        <v>4.95</v>
      </c>
      <c r="W93" s="85">
        <v>47.517850491679198</v>
      </c>
      <c r="X93" s="88">
        <v>46.2</v>
      </c>
      <c r="Y93" s="85"/>
      <c r="Z93" s="88"/>
      <c r="AA93" s="85">
        <v>0</v>
      </c>
      <c r="AB93" s="91">
        <v>0</v>
      </c>
      <c r="AC93" s="86">
        <v>0</v>
      </c>
      <c r="AD93" s="86">
        <v>0</v>
      </c>
      <c r="AE93" s="86">
        <v>0</v>
      </c>
      <c r="AF93" s="88">
        <v>100.000000145</v>
      </c>
      <c r="AG93" s="85">
        <v>0</v>
      </c>
      <c r="AH93" s="86">
        <v>2.0000000000000002E-5</v>
      </c>
      <c r="AI93" s="88">
        <v>0</v>
      </c>
      <c r="AJ93" s="150">
        <v>1.99</v>
      </c>
      <c r="AK93" s="151">
        <v>1</v>
      </c>
    </row>
    <row r="94" spans="1:37" x14ac:dyDescent="0.2">
      <c r="A94" s="149" t="s">
        <v>524</v>
      </c>
      <c r="B94" s="66" t="s">
        <v>525</v>
      </c>
      <c r="C94" s="67">
        <v>20</v>
      </c>
      <c r="D94" s="84" t="s">
        <v>343</v>
      </c>
      <c r="E94" s="85">
        <v>99.740603312031894</v>
      </c>
      <c r="F94" s="91">
        <v>85.676492819350003</v>
      </c>
      <c r="G94" s="86">
        <v>14.278842850271401</v>
      </c>
      <c r="H94" s="86">
        <v>13.3323026180169</v>
      </c>
      <c r="I94" s="86">
        <v>0</v>
      </c>
      <c r="J94" s="86">
        <v>0</v>
      </c>
      <c r="K94" s="87">
        <v>0</v>
      </c>
      <c r="L94" s="85">
        <v>0</v>
      </c>
      <c r="M94" s="86">
        <v>0</v>
      </c>
      <c r="N94" s="86">
        <v>56.322376105456399</v>
      </c>
      <c r="O94" s="86">
        <v>21.670630202140298</v>
      </c>
      <c r="P94" s="86">
        <v>3.4000000000000002E-2</v>
      </c>
      <c r="Q94" s="88">
        <v>0.55349999999999999</v>
      </c>
      <c r="R94" s="85">
        <v>0</v>
      </c>
      <c r="S94" s="86">
        <v>0</v>
      </c>
      <c r="T94" s="86">
        <v>1.25</v>
      </c>
      <c r="U94" s="88">
        <v>0</v>
      </c>
      <c r="V94" s="89">
        <v>4.99</v>
      </c>
      <c r="W94" s="85"/>
      <c r="X94" s="88"/>
      <c r="Y94" s="85"/>
      <c r="Z94" s="88"/>
      <c r="AA94" s="85">
        <v>0</v>
      </c>
      <c r="AB94" s="91">
        <v>0</v>
      </c>
      <c r="AC94" s="86">
        <v>0</v>
      </c>
      <c r="AD94" s="86">
        <v>0</v>
      </c>
      <c r="AE94" s="86">
        <v>0</v>
      </c>
      <c r="AF94" s="88">
        <v>100.000000089</v>
      </c>
      <c r="AG94" s="85">
        <v>8.1085023128199999E-13</v>
      </c>
      <c r="AH94" s="86">
        <v>5.8999999999999998E-5</v>
      </c>
      <c r="AI94" s="88">
        <v>0</v>
      </c>
      <c r="AJ94" s="150">
        <v>1.92</v>
      </c>
      <c r="AK94" s="151">
        <v>0</v>
      </c>
    </row>
    <row r="95" spans="1:37" x14ac:dyDescent="0.2">
      <c r="A95" s="149" t="s">
        <v>526</v>
      </c>
      <c r="B95" s="66" t="s">
        <v>527</v>
      </c>
      <c r="C95" s="67">
        <v>20</v>
      </c>
      <c r="D95" s="84" t="s">
        <v>343</v>
      </c>
      <c r="E95" s="85">
        <v>99.775709319277794</v>
      </c>
      <c r="F95" s="91">
        <v>92.591678815745198</v>
      </c>
      <c r="G95" s="86">
        <v>24.9456095099249</v>
      </c>
      <c r="H95" s="86">
        <v>24.5351575642032</v>
      </c>
      <c r="I95" s="86">
        <v>0</v>
      </c>
      <c r="J95" s="86">
        <v>0.05</v>
      </c>
      <c r="K95" s="87">
        <v>0</v>
      </c>
      <c r="L95" s="85">
        <v>0</v>
      </c>
      <c r="M95" s="86">
        <v>0</v>
      </c>
      <c r="N95" s="86">
        <v>42.422907488986802</v>
      </c>
      <c r="O95" s="86">
        <v>8.3198146002317497</v>
      </c>
      <c r="P95" s="86">
        <v>4.1000000000000002E-2</v>
      </c>
      <c r="Q95" s="88">
        <v>0.2243</v>
      </c>
      <c r="R95" s="85">
        <v>0</v>
      </c>
      <c r="S95" s="86">
        <v>0</v>
      </c>
      <c r="T95" s="86">
        <v>0.6</v>
      </c>
      <c r="U95" s="88">
        <v>0</v>
      </c>
      <c r="V95" s="89">
        <v>4.97</v>
      </c>
      <c r="W95" s="85"/>
      <c r="X95" s="88"/>
      <c r="Y95" s="85"/>
      <c r="Z95" s="88"/>
      <c r="AA95" s="85">
        <v>0</v>
      </c>
      <c r="AB95" s="91">
        <v>0</v>
      </c>
      <c r="AC95" s="86">
        <v>0</v>
      </c>
      <c r="AD95" s="86">
        <v>0</v>
      </c>
      <c r="AE95" s="86">
        <v>0</v>
      </c>
      <c r="AF95" s="88">
        <v>99.9999998933</v>
      </c>
      <c r="AG95" s="85">
        <v>0</v>
      </c>
      <c r="AH95" s="86">
        <v>4.6999999999999999E-4</v>
      </c>
      <c r="AI95" s="88">
        <v>0</v>
      </c>
      <c r="AJ95" s="150">
        <v>1.65</v>
      </c>
      <c r="AK95" s="151">
        <v>0</v>
      </c>
    </row>
    <row r="96" spans="1:37" x14ac:dyDescent="0.2">
      <c r="A96" s="149" t="s">
        <v>528</v>
      </c>
      <c r="B96" s="66" t="s">
        <v>529</v>
      </c>
      <c r="C96" s="67">
        <v>20</v>
      </c>
      <c r="D96" s="84" t="s">
        <v>343</v>
      </c>
      <c r="E96" s="85">
        <v>98.359088878963803</v>
      </c>
      <c r="F96" s="91">
        <v>97.611433675748103</v>
      </c>
      <c r="G96" s="86">
        <v>15.3032603841</v>
      </c>
      <c r="H96" s="86">
        <v>15.2970075926753</v>
      </c>
      <c r="I96" s="86">
        <v>0</v>
      </c>
      <c r="J96" s="86">
        <v>0.01</v>
      </c>
      <c r="K96" s="87">
        <v>0</v>
      </c>
      <c r="L96" s="85">
        <v>0</v>
      </c>
      <c r="M96" s="86">
        <v>0</v>
      </c>
      <c r="N96" s="86">
        <v>96.021605554446396</v>
      </c>
      <c r="O96" s="86">
        <v>52.748798499589697</v>
      </c>
      <c r="P96" s="86">
        <v>0.09</v>
      </c>
      <c r="Q96" s="88">
        <v>0.99250000000000005</v>
      </c>
      <c r="R96" s="85">
        <v>0</v>
      </c>
      <c r="S96" s="86">
        <v>0</v>
      </c>
      <c r="T96" s="86">
        <v>1.86</v>
      </c>
      <c r="U96" s="88">
        <v>8.0393032603841008E-3</v>
      </c>
      <c r="V96" s="89">
        <v>5</v>
      </c>
      <c r="W96" s="85">
        <v>61.7</v>
      </c>
      <c r="X96" s="88"/>
      <c r="Y96" s="85"/>
      <c r="Z96" s="88"/>
      <c r="AA96" s="85">
        <v>0</v>
      </c>
      <c r="AB96" s="91">
        <v>0</v>
      </c>
      <c r="AC96" s="86">
        <v>0</v>
      </c>
      <c r="AD96" s="86">
        <v>0</v>
      </c>
      <c r="AE96" s="86">
        <v>0</v>
      </c>
      <c r="AF96" s="88">
        <v>96.914398180999996</v>
      </c>
      <c r="AG96" s="85">
        <v>1.6848000076E-2</v>
      </c>
      <c r="AH96" s="86">
        <v>1.01E-4</v>
      </c>
      <c r="AI96" s="88">
        <v>0</v>
      </c>
      <c r="AJ96" s="150">
        <v>3.27</v>
      </c>
      <c r="AK96" s="151">
        <v>41</v>
      </c>
    </row>
    <row r="97" spans="1:37" x14ac:dyDescent="0.2">
      <c r="A97" s="149" t="s">
        <v>530</v>
      </c>
      <c r="B97" s="66" t="s">
        <v>531</v>
      </c>
      <c r="C97" s="67">
        <v>20</v>
      </c>
      <c r="D97" s="84" t="s">
        <v>343</v>
      </c>
      <c r="E97" s="85">
        <v>99.875</v>
      </c>
      <c r="F97" s="91">
        <v>99.054073033707894</v>
      </c>
      <c r="G97" s="86">
        <v>20.539325842696599</v>
      </c>
      <c r="H97" s="86">
        <v>20.4220505617978</v>
      </c>
      <c r="I97" s="86">
        <v>0</v>
      </c>
      <c r="J97" s="86">
        <v>0.01</v>
      </c>
      <c r="K97" s="87">
        <v>0</v>
      </c>
      <c r="L97" s="85">
        <v>0</v>
      </c>
      <c r="M97" s="86">
        <v>0</v>
      </c>
      <c r="N97" s="86">
        <v>96.943017453303995</v>
      </c>
      <c r="O97" s="86">
        <v>55.729537366548001</v>
      </c>
      <c r="P97" s="86">
        <v>4.2999999999999997E-2</v>
      </c>
      <c r="Q97" s="88">
        <v>0.65539999999999998</v>
      </c>
      <c r="R97" s="85">
        <v>0</v>
      </c>
      <c r="S97" s="86">
        <v>0</v>
      </c>
      <c r="T97" s="86">
        <v>0.97</v>
      </c>
      <c r="U97" s="88">
        <v>2.10674157303371E-3</v>
      </c>
      <c r="V97" s="89">
        <v>4.99</v>
      </c>
      <c r="W97" s="85">
        <v>32.666341760010297</v>
      </c>
      <c r="X97" s="88">
        <v>71.900000000000006</v>
      </c>
      <c r="Y97" s="85"/>
      <c r="Z97" s="88"/>
      <c r="AA97" s="85">
        <v>0</v>
      </c>
      <c r="AB97" s="91">
        <v>0</v>
      </c>
      <c r="AC97" s="86">
        <v>0</v>
      </c>
      <c r="AD97" s="86">
        <v>0</v>
      </c>
      <c r="AE97" s="86">
        <v>0</v>
      </c>
      <c r="AF97" s="88">
        <v>99.7587964234</v>
      </c>
      <c r="AG97" s="85">
        <v>3.7440023271299999E-3</v>
      </c>
      <c r="AH97" s="86">
        <v>1.4100000000000001E-4</v>
      </c>
      <c r="AI97" s="88">
        <v>0</v>
      </c>
      <c r="AJ97" s="150">
        <v>3.21</v>
      </c>
      <c r="AK97" s="151">
        <v>33</v>
      </c>
    </row>
    <row r="98" spans="1:37" x14ac:dyDescent="0.2">
      <c r="A98" s="149" t="s">
        <v>532</v>
      </c>
      <c r="B98" s="66" t="s">
        <v>533</v>
      </c>
      <c r="C98" s="67">
        <v>21</v>
      </c>
      <c r="D98" s="84" t="s">
        <v>343</v>
      </c>
      <c r="E98" s="85">
        <v>99.399630834808093</v>
      </c>
      <c r="F98" s="91">
        <v>97.045727008049298</v>
      </c>
      <c r="G98" s="86">
        <v>17.626686456965601</v>
      </c>
      <c r="H98" s="86">
        <v>17.375501893398798</v>
      </c>
      <c r="I98" s="86">
        <v>0</v>
      </c>
      <c r="J98" s="86">
        <v>0.02</v>
      </c>
      <c r="K98" s="87">
        <v>0</v>
      </c>
      <c r="L98" s="85">
        <v>0</v>
      </c>
      <c r="M98" s="86">
        <v>1.67671342620684E-3</v>
      </c>
      <c r="N98" s="86">
        <v>99.026966586175305</v>
      </c>
      <c r="O98" s="86">
        <v>38.7668653906495</v>
      </c>
      <c r="P98" s="86">
        <v>8.1000000000000003E-2</v>
      </c>
      <c r="Q98" s="88">
        <v>0.79290000000000005</v>
      </c>
      <c r="R98" s="85">
        <v>1.6894745734076701E-2</v>
      </c>
      <c r="S98" s="86">
        <v>0</v>
      </c>
      <c r="T98" s="86">
        <v>1.84</v>
      </c>
      <c r="U98" s="88">
        <v>0</v>
      </c>
      <c r="V98" s="89">
        <v>4.82</v>
      </c>
      <c r="W98" s="85">
        <v>38.222864520375403</v>
      </c>
      <c r="X98" s="88">
        <v>67.7</v>
      </c>
      <c r="Y98" s="85">
        <v>100</v>
      </c>
      <c r="Z98" s="88"/>
      <c r="AA98" s="85">
        <v>0</v>
      </c>
      <c r="AB98" s="91">
        <v>0</v>
      </c>
      <c r="AC98" s="86">
        <v>0</v>
      </c>
      <c r="AD98" s="86">
        <v>0</v>
      </c>
      <c r="AE98" s="86">
        <v>0</v>
      </c>
      <c r="AF98" s="88">
        <v>80.621994514999997</v>
      </c>
      <c r="AG98" s="85">
        <v>0</v>
      </c>
      <c r="AH98" s="86">
        <v>2.9999999999999997E-4</v>
      </c>
      <c r="AI98" s="88">
        <v>0</v>
      </c>
      <c r="AJ98" s="150">
        <v>2.82</v>
      </c>
      <c r="AK98" s="151">
        <v>13</v>
      </c>
    </row>
    <row r="99" spans="1:37" x14ac:dyDescent="0.2">
      <c r="A99" s="149" t="s">
        <v>534</v>
      </c>
      <c r="B99" s="66" t="s">
        <v>535</v>
      </c>
      <c r="C99" s="67">
        <v>20</v>
      </c>
      <c r="D99" s="84" t="s">
        <v>343</v>
      </c>
      <c r="E99" s="85">
        <v>96.019271072943795</v>
      </c>
      <c r="F99" s="91">
        <v>90.882022184736499</v>
      </c>
      <c r="G99" s="86">
        <v>15.8168481316771</v>
      </c>
      <c r="H99" s="86">
        <v>15.6788324899044</v>
      </c>
      <c r="I99" s="86">
        <v>0</v>
      </c>
      <c r="J99" s="86">
        <v>0.17</v>
      </c>
      <c r="K99" s="87">
        <v>0</v>
      </c>
      <c r="L99" s="85">
        <v>0</v>
      </c>
      <c r="M99" s="86">
        <v>0</v>
      </c>
      <c r="N99" s="86">
        <v>81.510897041743505</v>
      </c>
      <c r="O99" s="86">
        <v>41.922428330522798</v>
      </c>
      <c r="P99" s="86">
        <v>9.7000000000000003E-2</v>
      </c>
      <c r="Q99" s="88">
        <v>0.71</v>
      </c>
      <c r="R99" s="85">
        <v>0</v>
      </c>
      <c r="S99" s="86">
        <v>0</v>
      </c>
      <c r="T99" s="86">
        <v>1.63</v>
      </c>
      <c r="U99" s="88">
        <v>0.297755967898584</v>
      </c>
      <c r="V99" s="89">
        <v>4.93</v>
      </c>
      <c r="W99" s="85"/>
      <c r="X99" s="88"/>
      <c r="Y99" s="85"/>
      <c r="Z99" s="88"/>
      <c r="AA99" s="85">
        <v>0</v>
      </c>
      <c r="AB99" s="91">
        <v>0</v>
      </c>
      <c r="AC99" s="86">
        <v>0</v>
      </c>
      <c r="AD99" s="86">
        <v>0</v>
      </c>
      <c r="AE99" s="86">
        <v>0</v>
      </c>
      <c r="AF99" s="88">
        <v>71.768997198899996</v>
      </c>
      <c r="AG99" s="85">
        <v>0</v>
      </c>
      <c r="AH99" s="86">
        <v>1.4989999999999999E-3</v>
      </c>
      <c r="AI99" s="88">
        <v>0</v>
      </c>
      <c r="AJ99" s="150">
        <v>2.81</v>
      </c>
      <c r="AK99" s="151">
        <v>19</v>
      </c>
    </row>
    <row r="100" spans="1:37" x14ac:dyDescent="0.2">
      <c r="A100" s="149" t="s">
        <v>536</v>
      </c>
      <c r="B100" s="66" t="s">
        <v>537</v>
      </c>
      <c r="C100" s="67">
        <v>20</v>
      </c>
      <c r="D100" s="84" t="s">
        <v>343</v>
      </c>
      <c r="E100" s="85">
        <v>97.676982834231296</v>
      </c>
      <c r="F100" s="91">
        <v>91.7616839994988</v>
      </c>
      <c r="G100" s="86">
        <v>16.312492168901102</v>
      </c>
      <c r="H100" s="86">
        <v>15.6496679614083</v>
      </c>
      <c r="I100" s="86">
        <v>0.11</v>
      </c>
      <c r="J100" s="86">
        <v>0.06</v>
      </c>
      <c r="K100" s="87">
        <v>0</v>
      </c>
      <c r="L100" s="85">
        <v>0</v>
      </c>
      <c r="M100" s="86">
        <v>0</v>
      </c>
      <c r="N100" s="86">
        <v>96.672701744014205</v>
      </c>
      <c r="O100" s="86">
        <v>42.514166418133001</v>
      </c>
      <c r="P100" s="86">
        <v>6.0999999999999999E-2</v>
      </c>
      <c r="Q100" s="88">
        <v>0.41770000000000002</v>
      </c>
      <c r="R100" s="85">
        <v>0</v>
      </c>
      <c r="S100" s="86">
        <v>0</v>
      </c>
      <c r="T100" s="86">
        <v>0.79</v>
      </c>
      <c r="U100" s="88">
        <v>0.21425886480390899</v>
      </c>
      <c r="V100" s="89">
        <v>4.9800000000000004</v>
      </c>
      <c r="W100" s="85"/>
      <c r="X100" s="88"/>
      <c r="Y100" s="85"/>
      <c r="Z100" s="88"/>
      <c r="AA100" s="85">
        <v>0</v>
      </c>
      <c r="AB100" s="91">
        <v>0</v>
      </c>
      <c r="AC100" s="86">
        <v>0</v>
      </c>
      <c r="AD100" s="86">
        <v>0</v>
      </c>
      <c r="AE100" s="86">
        <v>0</v>
      </c>
      <c r="AF100" s="88">
        <v>75.798301599300004</v>
      </c>
      <c r="AG100" s="85">
        <v>4.43039999704E-2</v>
      </c>
      <c r="AH100" s="86">
        <v>7.4299999999999995E-4</v>
      </c>
      <c r="AI100" s="88">
        <v>0</v>
      </c>
      <c r="AJ100" s="150">
        <v>2.76</v>
      </c>
      <c r="AK100" s="151">
        <v>14</v>
      </c>
    </row>
    <row r="101" spans="1:37" x14ac:dyDescent="0.2">
      <c r="A101" s="149" t="s">
        <v>538</v>
      </c>
      <c r="B101" s="66" t="s">
        <v>539</v>
      </c>
      <c r="C101" s="67">
        <v>20</v>
      </c>
      <c r="D101" s="84" t="s">
        <v>343</v>
      </c>
      <c r="E101" s="85">
        <v>99.702302126261998</v>
      </c>
      <c r="F101" s="91">
        <v>91.015033212912201</v>
      </c>
      <c r="G101" s="86">
        <v>18.0885889544554</v>
      </c>
      <c r="H101" s="86">
        <v>16.7802015022619</v>
      </c>
      <c r="I101" s="86">
        <v>0</v>
      </c>
      <c r="J101" s="86">
        <v>0.04</v>
      </c>
      <c r="K101" s="87">
        <v>0</v>
      </c>
      <c r="L101" s="85">
        <v>0</v>
      </c>
      <c r="M101" s="86">
        <v>0</v>
      </c>
      <c r="N101" s="86">
        <v>69.348121252803196</v>
      </c>
      <c r="O101" s="86">
        <v>54.522745201157001</v>
      </c>
      <c r="P101" s="86">
        <v>3.1E-2</v>
      </c>
      <c r="Q101" s="88">
        <v>5.3323999999999998</v>
      </c>
      <c r="R101" s="85">
        <v>0</v>
      </c>
      <c r="S101" s="86">
        <v>0</v>
      </c>
      <c r="T101" s="86">
        <v>3.09</v>
      </c>
      <c r="U101" s="88">
        <v>1.6950768611414199E-2</v>
      </c>
      <c r="V101" s="89">
        <v>4.9800000000000004</v>
      </c>
      <c r="W101" s="85"/>
      <c r="X101" s="88"/>
      <c r="Y101" s="85"/>
      <c r="Z101" s="88"/>
      <c r="AA101" s="85">
        <v>0</v>
      </c>
      <c r="AB101" s="91">
        <v>0</v>
      </c>
      <c r="AC101" s="86">
        <v>0</v>
      </c>
      <c r="AD101" s="86">
        <v>0</v>
      </c>
      <c r="AE101" s="86">
        <v>0</v>
      </c>
      <c r="AF101" s="88">
        <v>57.7746009986</v>
      </c>
      <c r="AG101" s="85">
        <v>0</v>
      </c>
      <c r="AH101" s="86">
        <v>7.5699999999999997E-4</v>
      </c>
      <c r="AI101" s="88">
        <v>0</v>
      </c>
      <c r="AJ101" s="150">
        <v>2.29</v>
      </c>
      <c r="AK101" s="151">
        <v>4</v>
      </c>
    </row>
    <row r="102" spans="1:37" x14ac:dyDescent="0.2">
      <c r="A102" s="149" t="s">
        <v>540</v>
      </c>
      <c r="B102" s="66" t="s">
        <v>541</v>
      </c>
      <c r="C102" s="67">
        <v>20</v>
      </c>
      <c r="D102" s="84" t="s">
        <v>343</v>
      </c>
      <c r="E102" s="85">
        <v>99.934441514546705</v>
      </c>
      <c r="F102" s="91">
        <v>89.436342710624899</v>
      </c>
      <c r="G102" s="86">
        <v>22.1238035576405</v>
      </c>
      <c r="H102" s="86">
        <v>20.377034134118102</v>
      </c>
      <c r="I102" s="86">
        <v>0</v>
      </c>
      <c r="J102" s="86">
        <v>0.05</v>
      </c>
      <c r="K102" s="87">
        <v>0</v>
      </c>
      <c r="L102" s="85">
        <v>0</v>
      </c>
      <c r="M102" s="86">
        <v>0</v>
      </c>
      <c r="N102" s="86">
        <v>54.259162428102897</v>
      </c>
      <c r="O102" s="86">
        <v>39.518459069020899</v>
      </c>
      <c r="P102" s="86">
        <v>0</v>
      </c>
      <c r="Q102" s="88">
        <v>3.2698</v>
      </c>
      <c r="R102" s="85">
        <v>0</v>
      </c>
      <c r="S102" s="86">
        <v>0</v>
      </c>
      <c r="T102" s="86">
        <v>2.1800000000000002</v>
      </c>
      <c r="U102" s="88">
        <v>8.7411313937734002E-3</v>
      </c>
      <c r="V102" s="89">
        <v>4.99</v>
      </c>
      <c r="W102" s="85"/>
      <c r="X102" s="88"/>
      <c r="Y102" s="85"/>
      <c r="Z102" s="88"/>
      <c r="AA102" s="85">
        <v>0</v>
      </c>
      <c r="AB102" s="91">
        <v>0</v>
      </c>
      <c r="AC102" s="86">
        <v>0</v>
      </c>
      <c r="AD102" s="86">
        <v>0</v>
      </c>
      <c r="AE102" s="86">
        <v>0</v>
      </c>
      <c r="AF102" s="88">
        <v>50.042198915900002</v>
      </c>
      <c r="AG102" s="85">
        <v>3.2474715107300002E-9</v>
      </c>
      <c r="AH102" s="86">
        <v>5.7600000000000001E-4</v>
      </c>
      <c r="AI102" s="88">
        <v>0</v>
      </c>
      <c r="AJ102" s="150">
        <v>1.91</v>
      </c>
      <c r="AK102" s="151">
        <v>0</v>
      </c>
    </row>
    <row r="103" spans="1:37" x14ac:dyDescent="0.2">
      <c r="A103" s="149" t="s">
        <v>542</v>
      </c>
      <c r="B103" s="66" t="s">
        <v>543</v>
      </c>
      <c r="C103" s="67">
        <v>20</v>
      </c>
      <c r="D103" s="84" t="s">
        <v>343</v>
      </c>
      <c r="E103" s="85">
        <v>94.910139613056003</v>
      </c>
      <c r="F103" s="91">
        <v>83.143299146278594</v>
      </c>
      <c r="G103" s="86">
        <v>20.6669340514525</v>
      </c>
      <c r="H103" s="86">
        <v>20.021390782864501</v>
      </c>
      <c r="I103" s="86">
        <v>0</v>
      </c>
      <c r="J103" s="86">
        <v>0.02</v>
      </c>
      <c r="K103" s="87">
        <v>0</v>
      </c>
      <c r="L103" s="85">
        <v>0</v>
      </c>
      <c r="M103" s="86">
        <v>0</v>
      </c>
      <c r="N103" s="86">
        <v>47.892828364222403</v>
      </c>
      <c r="O103" s="86">
        <v>26.918018412976799</v>
      </c>
      <c r="P103" s="86">
        <v>6.5000000000000002E-2</v>
      </c>
      <c r="Q103" s="88">
        <v>1.4218</v>
      </c>
      <c r="R103" s="85">
        <v>0</v>
      </c>
      <c r="S103" s="86">
        <v>0</v>
      </c>
      <c r="T103" s="86">
        <v>1.48</v>
      </c>
      <c r="U103" s="88">
        <v>0.13751217555721101</v>
      </c>
      <c r="V103" s="89">
        <v>4.96</v>
      </c>
      <c r="W103" s="85"/>
      <c r="X103" s="88"/>
      <c r="Y103" s="85"/>
      <c r="Z103" s="88"/>
      <c r="AA103" s="85">
        <v>0</v>
      </c>
      <c r="AB103" s="91">
        <v>0</v>
      </c>
      <c r="AC103" s="86">
        <v>0</v>
      </c>
      <c r="AD103" s="86">
        <v>0</v>
      </c>
      <c r="AE103" s="86">
        <v>0</v>
      </c>
      <c r="AF103" s="88">
        <v>79.548301899500004</v>
      </c>
      <c r="AG103" s="85">
        <v>0.106079993424</v>
      </c>
      <c r="AH103" s="86">
        <v>1.5699999999999999E-4</v>
      </c>
      <c r="AI103" s="88">
        <v>0</v>
      </c>
      <c r="AJ103" s="150">
        <v>1.79</v>
      </c>
      <c r="AK103" s="151">
        <v>1</v>
      </c>
    </row>
    <row r="104" spans="1:37" x14ac:dyDescent="0.2">
      <c r="A104" s="149" t="s">
        <v>544</v>
      </c>
      <c r="B104" s="66" t="s">
        <v>545</v>
      </c>
      <c r="C104" s="67">
        <v>20</v>
      </c>
      <c r="D104" s="84" t="s">
        <v>343</v>
      </c>
      <c r="E104" s="85">
        <v>99.408155114193406</v>
      </c>
      <c r="F104" s="91">
        <v>94.326640281761698</v>
      </c>
      <c r="G104" s="86">
        <v>25.275044479140199</v>
      </c>
      <c r="H104" s="86">
        <v>25.005446425329499</v>
      </c>
      <c r="I104" s="86">
        <v>0</v>
      </c>
      <c r="J104" s="86">
        <v>0.02</v>
      </c>
      <c r="K104" s="87">
        <v>0</v>
      </c>
      <c r="L104" s="85">
        <v>0</v>
      </c>
      <c r="M104" s="86">
        <v>0</v>
      </c>
      <c r="N104" s="86">
        <v>38.139593908629401</v>
      </c>
      <c r="O104" s="86">
        <v>33.588447653429597</v>
      </c>
      <c r="P104" s="86">
        <v>4.7E-2</v>
      </c>
      <c r="Q104" s="88">
        <v>0.65559999999999996</v>
      </c>
      <c r="R104" s="85">
        <v>0</v>
      </c>
      <c r="S104" s="86">
        <v>0</v>
      </c>
      <c r="T104" s="86">
        <v>1.53</v>
      </c>
      <c r="U104" s="88">
        <v>3.6309502196724898E-3</v>
      </c>
      <c r="V104" s="89">
        <v>5</v>
      </c>
      <c r="W104" s="85"/>
      <c r="X104" s="88"/>
      <c r="Y104" s="85"/>
      <c r="Z104" s="88"/>
      <c r="AA104" s="85">
        <v>0</v>
      </c>
      <c r="AB104" s="91">
        <v>0</v>
      </c>
      <c r="AC104" s="86">
        <v>0</v>
      </c>
      <c r="AD104" s="86">
        <v>0</v>
      </c>
      <c r="AE104" s="86">
        <v>0</v>
      </c>
      <c r="AF104" s="88">
        <v>96.551299898400003</v>
      </c>
      <c r="AG104" s="85">
        <v>3.14323887297E-9</v>
      </c>
      <c r="AH104" s="86">
        <v>4.7600000000000002E-4</v>
      </c>
      <c r="AI104" s="88">
        <v>0</v>
      </c>
      <c r="AJ104" s="150">
        <v>1.66</v>
      </c>
      <c r="AK104" s="151">
        <v>1</v>
      </c>
    </row>
    <row r="105" spans="1:37" x14ac:dyDescent="0.2">
      <c r="A105" s="149" t="s">
        <v>546</v>
      </c>
      <c r="B105" s="66" t="s">
        <v>547</v>
      </c>
      <c r="C105" s="67">
        <v>20</v>
      </c>
      <c r="D105" s="84" t="s">
        <v>343</v>
      </c>
      <c r="E105" s="85">
        <v>99.861588392516197</v>
      </c>
      <c r="F105" s="91">
        <v>93.740454371897698</v>
      </c>
      <c r="G105" s="86">
        <v>22.619956726485899</v>
      </c>
      <c r="H105" s="86">
        <v>21.476072292223499</v>
      </c>
      <c r="I105" s="86">
        <v>0</v>
      </c>
      <c r="J105" s="86">
        <v>0.02</v>
      </c>
      <c r="K105" s="87">
        <v>0</v>
      </c>
      <c r="L105" s="85">
        <v>0</v>
      </c>
      <c r="M105" s="86">
        <v>0</v>
      </c>
      <c r="N105" s="86">
        <v>56.635344800674297</v>
      </c>
      <c r="O105" s="86">
        <v>31.668806161745799</v>
      </c>
      <c r="P105" s="86">
        <v>3.6999999999999998E-2</v>
      </c>
      <c r="Q105" s="88">
        <v>1.2992999999999999</v>
      </c>
      <c r="R105" s="85">
        <v>0</v>
      </c>
      <c r="S105" s="86">
        <v>0</v>
      </c>
      <c r="T105" s="86">
        <v>0.78</v>
      </c>
      <c r="U105" s="88">
        <v>0</v>
      </c>
      <c r="V105" s="89">
        <v>5</v>
      </c>
      <c r="W105" s="85"/>
      <c r="X105" s="88"/>
      <c r="Y105" s="85"/>
      <c r="Z105" s="88"/>
      <c r="AA105" s="85">
        <v>0</v>
      </c>
      <c r="AB105" s="91">
        <v>0</v>
      </c>
      <c r="AC105" s="86">
        <v>0</v>
      </c>
      <c r="AD105" s="86">
        <v>0</v>
      </c>
      <c r="AE105" s="86">
        <v>0</v>
      </c>
      <c r="AF105" s="88">
        <v>64.525604194400003</v>
      </c>
      <c r="AG105" s="85">
        <v>0</v>
      </c>
      <c r="AH105" s="86">
        <v>3.8400000000000001E-4</v>
      </c>
      <c r="AI105" s="88">
        <v>0</v>
      </c>
      <c r="AJ105" s="150">
        <v>1.6</v>
      </c>
      <c r="AK105" s="151">
        <v>0</v>
      </c>
    </row>
    <row r="106" spans="1:37" x14ac:dyDescent="0.2">
      <c r="A106" s="149" t="s">
        <v>548</v>
      </c>
      <c r="B106" s="66" t="s">
        <v>549</v>
      </c>
      <c r="C106" s="67">
        <v>20</v>
      </c>
      <c r="D106" s="84" t="s">
        <v>343</v>
      </c>
      <c r="E106" s="85">
        <v>99.104912895769701</v>
      </c>
      <c r="F106" s="91">
        <v>81.773265283961294</v>
      </c>
      <c r="G106" s="86">
        <v>19.624435722817701</v>
      </c>
      <c r="H106" s="86">
        <v>17.431705009074999</v>
      </c>
      <c r="I106" s="86">
        <v>0</v>
      </c>
      <c r="J106" s="86">
        <v>0.01</v>
      </c>
      <c r="K106" s="87">
        <v>0</v>
      </c>
      <c r="L106" s="85">
        <v>0</v>
      </c>
      <c r="M106" s="86">
        <v>0</v>
      </c>
      <c r="N106" s="86">
        <v>82.023788959356395</v>
      </c>
      <c r="O106" s="86">
        <v>61.785655126718602</v>
      </c>
      <c r="P106" s="86">
        <v>0.05</v>
      </c>
      <c r="Q106" s="88">
        <v>0.38779999999999998</v>
      </c>
      <c r="R106" s="85">
        <v>0</v>
      </c>
      <c r="S106" s="86">
        <v>0</v>
      </c>
      <c r="T106" s="86">
        <v>0.88</v>
      </c>
      <c r="U106" s="88">
        <v>0</v>
      </c>
      <c r="V106" s="89">
        <v>4.9800000000000004</v>
      </c>
      <c r="W106" s="85">
        <v>48.372932985756599</v>
      </c>
      <c r="X106" s="88"/>
      <c r="Y106" s="85"/>
      <c r="Z106" s="88"/>
      <c r="AA106" s="85">
        <v>0</v>
      </c>
      <c r="AB106" s="91">
        <v>0.01</v>
      </c>
      <c r="AC106" s="86">
        <v>0</v>
      </c>
      <c r="AD106" s="86">
        <v>0.01</v>
      </c>
      <c r="AE106" s="86">
        <v>0</v>
      </c>
      <c r="AF106" s="88">
        <v>20.090999313699999</v>
      </c>
      <c r="AG106" s="85">
        <v>0</v>
      </c>
      <c r="AH106" s="86">
        <v>2.63E-4</v>
      </c>
      <c r="AI106" s="88">
        <v>0</v>
      </c>
      <c r="AJ106" s="150">
        <v>2.4</v>
      </c>
      <c r="AK106" s="151">
        <v>12</v>
      </c>
    </row>
    <row r="107" spans="1:37" x14ac:dyDescent="0.2">
      <c r="A107" s="149" t="s">
        <v>550</v>
      </c>
      <c r="B107" s="66" t="s">
        <v>551</v>
      </c>
      <c r="C107" s="67">
        <v>20</v>
      </c>
      <c r="D107" s="84" t="s">
        <v>343</v>
      </c>
      <c r="E107" s="85">
        <v>99.927170868347304</v>
      </c>
      <c r="F107" s="91">
        <v>76.046685340802995</v>
      </c>
      <c r="G107" s="86">
        <v>33.413632119514503</v>
      </c>
      <c r="H107" s="86">
        <v>27.366013071895399</v>
      </c>
      <c r="I107" s="86">
        <v>0</v>
      </c>
      <c r="J107" s="86">
        <v>0.02</v>
      </c>
      <c r="K107" s="87">
        <v>0</v>
      </c>
      <c r="L107" s="85">
        <v>0</v>
      </c>
      <c r="M107" s="86">
        <v>0</v>
      </c>
      <c r="N107" s="86">
        <v>40.696305254113199</v>
      </c>
      <c r="O107" s="86">
        <v>70.531846907619098</v>
      </c>
      <c r="P107" s="86">
        <v>0</v>
      </c>
      <c r="Q107" s="88">
        <v>5.0109000000000004</v>
      </c>
      <c r="R107" s="85">
        <v>0</v>
      </c>
      <c r="S107" s="86">
        <v>0</v>
      </c>
      <c r="T107" s="86">
        <v>1.46</v>
      </c>
      <c r="U107" s="88">
        <v>1.86741363211951E-3</v>
      </c>
      <c r="V107" s="89">
        <v>4.8600000000000003</v>
      </c>
      <c r="W107" s="85"/>
      <c r="X107" s="88"/>
      <c r="Y107" s="85"/>
      <c r="Z107" s="88"/>
      <c r="AA107" s="85">
        <v>0</v>
      </c>
      <c r="AB107" s="91">
        <v>0</v>
      </c>
      <c r="AC107" s="86">
        <v>0</v>
      </c>
      <c r="AD107" s="86">
        <v>0</v>
      </c>
      <c r="AE107" s="86">
        <v>0</v>
      </c>
      <c r="AF107" s="88">
        <v>1.6828999389599999</v>
      </c>
      <c r="AG107" s="85">
        <v>0</v>
      </c>
      <c r="AH107" s="86">
        <v>4.66E-4</v>
      </c>
      <c r="AI107" s="88">
        <v>0</v>
      </c>
      <c r="AJ107" s="150">
        <v>1.66</v>
      </c>
      <c r="AK107" s="151">
        <v>0</v>
      </c>
    </row>
    <row r="108" spans="1:37" x14ac:dyDescent="0.2">
      <c r="A108" s="149" t="s">
        <v>552</v>
      </c>
      <c r="B108" s="66" t="s">
        <v>553</v>
      </c>
      <c r="C108" s="67">
        <v>20</v>
      </c>
      <c r="D108" s="84" t="s">
        <v>343</v>
      </c>
      <c r="E108" s="85">
        <v>98.907375469209697</v>
      </c>
      <c r="F108" s="91">
        <v>86.4116871259004</v>
      </c>
      <c r="G108" s="86">
        <v>32.412498731865703</v>
      </c>
      <c r="H108" s="86">
        <v>30.524500355077599</v>
      </c>
      <c r="I108" s="86">
        <v>0</v>
      </c>
      <c r="J108" s="86">
        <v>0.01</v>
      </c>
      <c r="K108" s="87">
        <v>0</v>
      </c>
      <c r="L108" s="85">
        <v>0</v>
      </c>
      <c r="M108" s="86">
        <v>0</v>
      </c>
      <c r="N108" s="86">
        <v>32.805523244906396</v>
      </c>
      <c r="O108" s="86">
        <v>44.270160546226201</v>
      </c>
      <c r="P108" s="86">
        <v>0.10299999999999999</v>
      </c>
      <c r="Q108" s="88">
        <v>0.45090000000000002</v>
      </c>
      <c r="R108" s="85">
        <v>0</v>
      </c>
      <c r="S108" s="86">
        <v>0</v>
      </c>
      <c r="T108" s="86">
        <v>0.75</v>
      </c>
      <c r="U108" s="88">
        <v>0</v>
      </c>
      <c r="V108" s="89">
        <v>4.96</v>
      </c>
      <c r="W108" s="85"/>
      <c r="X108" s="88"/>
      <c r="Y108" s="85"/>
      <c r="Z108" s="88"/>
      <c r="AA108" s="85">
        <v>0</v>
      </c>
      <c r="AB108" s="91">
        <v>0</v>
      </c>
      <c r="AC108" s="86">
        <v>0</v>
      </c>
      <c r="AD108" s="86">
        <v>0</v>
      </c>
      <c r="AE108" s="86">
        <v>0</v>
      </c>
      <c r="AF108" s="88">
        <v>13.3317992826</v>
      </c>
      <c r="AG108" s="85">
        <v>0</v>
      </c>
      <c r="AH108" s="86">
        <v>2.1499999999999999E-4</v>
      </c>
      <c r="AI108" s="88">
        <v>0</v>
      </c>
      <c r="AJ108" s="150">
        <v>1.41</v>
      </c>
      <c r="AK108" s="151">
        <v>0</v>
      </c>
    </row>
    <row r="109" spans="1:37" x14ac:dyDescent="0.2">
      <c r="A109" s="149" t="s">
        <v>554</v>
      </c>
      <c r="B109" s="66" t="s">
        <v>555</v>
      </c>
      <c r="C109" s="67">
        <v>20</v>
      </c>
      <c r="D109" s="84" t="s">
        <v>343</v>
      </c>
      <c r="E109" s="85">
        <v>93.113883942777093</v>
      </c>
      <c r="F109" s="91">
        <v>76.355930482116094</v>
      </c>
      <c r="G109" s="86">
        <v>16.644211695090799</v>
      </c>
      <c r="H109" s="86">
        <v>15.3998226170085</v>
      </c>
      <c r="I109" s="86">
        <v>0</v>
      </c>
      <c r="J109" s="86">
        <v>17.329999999999998</v>
      </c>
      <c r="K109" s="87">
        <v>0</v>
      </c>
      <c r="L109" s="85">
        <v>2.0000000021100001E-2</v>
      </c>
      <c r="M109" s="86">
        <v>0</v>
      </c>
      <c r="N109" s="86">
        <v>5.8123676039580996</v>
      </c>
      <c r="O109" s="86">
        <v>19.910165022947002</v>
      </c>
      <c r="P109" s="86">
        <v>0.97299999999999998</v>
      </c>
      <c r="Q109" s="88">
        <v>1.0832999999999999</v>
      </c>
      <c r="R109" s="85">
        <v>0</v>
      </c>
      <c r="S109" s="86">
        <v>0</v>
      </c>
      <c r="T109" s="86">
        <v>2.63</v>
      </c>
      <c r="U109" s="88">
        <v>0.103586250787052</v>
      </c>
      <c r="V109" s="89">
        <v>5</v>
      </c>
      <c r="W109" s="85">
        <v>48.074935412780199</v>
      </c>
      <c r="X109" s="88">
        <v>46.3</v>
      </c>
      <c r="Y109" s="85">
        <v>-100</v>
      </c>
      <c r="Z109" s="88"/>
      <c r="AA109" s="85">
        <v>0</v>
      </c>
      <c r="AB109" s="91">
        <v>0</v>
      </c>
      <c r="AC109" s="86">
        <v>0</v>
      </c>
      <c r="AD109" s="86">
        <v>0</v>
      </c>
      <c r="AE109" s="86">
        <v>0</v>
      </c>
      <c r="AF109" s="88">
        <v>70.286102369000005</v>
      </c>
      <c r="AG109" s="85">
        <v>0.175200000311</v>
      </c>
      <c r="AH109" s="86">
        <v>0.33358399999999999</v>
      </c>
      <c r="AI109" s="88">
        <v>3.0625000054300001E-2</v>
      </c>
      <c r="AJ109" s="150">
        <v>1.53</v>
      </c>
      <c r="AK109" s="151">
        <v>0</v>
      </c>
    </row>
    <row r="110" spans="1:37" x14ac:dyDescent="0.2">
      <c r="A110" s="149" t="s">
        <v>556</v>
      </c>
      <c r="B110" s="66" t="s">
        <v>557</v>
      </c>
      <c r="C110" s="67">
        <v>20</v>
      </c>
      <c r="D110" s="84" t="s">
        <v>343</v>
      </c>
      <c r="E110" s="85">
        <v>96.059682091915406</v>
      </c>
      <c r="F110" s="91">
        <v>89.261095324026996</v>
      </c>
      <c r="G110" s="86">
        <v>19.993362510630401</v>
      </c>
      <c r="H110" s="86">
        <v>18.876051800073299</v>
      </c>
      <c r="I110" s="86">
        <v>0</v>
      </c>
      <c r="J110" s="86">
        <v>0.01</v>
      </c>
      <c r="K110" s="87">
        <v>7.7000000000000002E-3</v>
      </c>
      <c r="L110" s="85">
        <v>0</v>
      </c>
      <c r="M110" s="86">
        <v>0</v>
      </c>
      <c r="N110" s="86">
        <v>31.398973519317401</v>
      </c>
      <c r="O110" s="86">
        <v>23.1795123547701</v>
      </c>
      <c r="P110" s="86">
        <v>0.28599999999999998</v>
      </c>
      <c r="Q110" s="88">
        <v>1.5902000000000001</v>
      </c>
      <c r="R110" s="85">
        <v>0</v>
      </c>
      <c r="S110" s="86">
        <v>0</v>
      </c>
      <c r="T110" s="86">
        <v>2.2400000000000002</v>
      </c>
      <c r="U110" s="88">
        <v>2.07421542801435E-3</v>
      </c>
      <c r="V110" s="89">
        <v>4.99</v>
      </c>
      <c r="W110" s="85">
        <v>43.755988837295803</v>
      </c>
      <c r="X110" s="88">
        <v>41.4666666667</v>
      </c>
      <c r="Y110" s="85">
        <v>-100</v>
      </c>
      <c r="Z110" s="88"/>
      <c r="AA110" s="85">
        <v>0</v>
      </c>
      <c r="AB110" s="91">
        <v>0</v>
      </c>
      <c r="AC110" s="86">
        <v>0</v>
      </c>
      <c r="AD110" s="86">
        <v>0</v>
      </c>
      <c r="AE110" s="86">
        <v>0</v>
      </c>
      <c r="AF110" s="88">
        <v>86.1421965726</v>
      </c>
      <c r="AG110" s="85">
        <v>0</v>
      </c>
      <c r="AH110" s="86">
        <v>2.4899999999999998E-4</v>
      </c>
      <c r="AI110" s="88">
        <v>0</v>
      </c>
      <c r="AJ110" s="150">
        <v>1.6</v>
      </c>
      <c r="AK110" s="151">
        <v>0</v>
      </c>
    </row>
    <row r="111" spans="1:37" x14ac:dyDescent="0.2">
      <c r="A111" s="149" t="s">
        <v>558</v>
      </c>
      <c r="B111" s="66" t="s">
        <v>559</v>
      </c>
      <c r="C111" s="67">
        <v>20</v>
      </c>
      <c r="D111" s="84" t="s">
        <v>343</v>
      </c>
      <c r="E111" s="85">
        <v>98.999081478279706</v>
      </c>
      <c r="F111" s="91">
        <v>94.086341041711705</v>
      </c>
      <c r="G111" s="86">
        <v>26.845148044089001</v>
      </c>
      <c r="H111" s="86">
        <v>26.502053166198401</v>
      </c>
      <c r="I111" s="86">
        <v>0</v>
      </c>
      <c r="J111" s="86">
        <v>0.06</v>
      </c>
      <c r="K111" s="87">
        <v>0</v>
      </c>
      <c r="L111" s="85">
        <v>0</v>
      </c>
      <c r="M111" s="86">
        <v>0</v>
      </c>
      <c r="N111" s="86">
        <v>11.970323158890601</v>
      </c>
      <c r="O111" s="86">
        <v>24.771271729185699</v>
      </c>
      <c r="P111" s="86">
        <v>0.17399999999999999</v>
      </c>
      <c r="Q111" s="88">
        <v>0.88549999999999995</v>
      </c>
      <c r="R111" s="85">
        <v>0</v>
      </c>
      <c r="S111" s="86">
        <v>0</v>
      </c>
      <c r="T111" s="86">
        <v>1.56</v>
      </c>
      <c r="U111" s="88">
        <v>0</v>
      </c>
      <c r="V111" s="89">
        <v>5</v>
      </c>
      <c r="W111" s="85">
        <v>48.633333333300001</v>
      </c>
      <c r="X111" s="88"/>
      <c r="Y111" s="85"/>
      <c r="Z111" s="88"/>
      <c r="AA111" s="85">
        <v>0</v>
      </c>
      <c r="AB111" s="91">
        <v>0</v>
      </c>
      <c r="AC111" s="86">
        <v>0</v>
      </c>
      <c r="AD111" s="86">
        <v>0</v>
      </c>
      <c r="AE111" s="86">
        <v>0</v>
      </c>
      <c r="AF111" s="88">
        <v>69.415100299299993</v>
      </c>
      <c r="AG111" s="85">
        <v>0</v>
      </c>
      <c r="AH111" s="86">
        <v>5.5999999999999995E-4</v>
      </c>
      <c r="AI111" s="88">
        <v>0</v>
      </c>
      <c r="AJ111" s="150">
        <v>1.62</v>
      </c>
      <c r="AK111" s="151">
        <v>0</v>
      </c>
    </row>
    <row r="112" spans="1:37" x14ac:dyDescent="0.2">
      <c r="A112" s="149" t="s">
        <v>560</v>
      </c>
      <c r="B112" s="66" t="s">
        <v>561</v>
      </c>
      <c r="C112" s="67">
        <v>20</v>
      </c>
      <c r="D112" s="84" t="s">
        <v>343</v>
      </c>
      <c r="E112" s="85">
        <v>97.386047708092207</v>
      </c>
      <c r="F112" s="91">
        <v>92.667675838255505</v>
      </c>
      <c r="G112" s="86">
        <v>21.816904613497201</v>
      </c>
      <c r="H112" s="86">
        <v>21.394437683654399</v>
      </c>
      <c r="I112" s="86">
        <v>0.08</v>
      </c>
      <c r="J112" s="86">
        <v>0.08</v>
      </c>
      <c r="K112" s="87">
        <v>0</v>
      </c>
      <c r="L112" s="85">
        <v>0</v>
      </c>
      <c r="M112" s="86">
        <v>0</v>
      </c>
      <c r="N112" s="86">
        <v>25.398999713293598</v>
      </c>
      <c r="O112" s="86">
        <v>19.025875190258802</v>
      </c>
      <c r="P112" s="86">
        <v>7.0000000000000007E-2</v>
      </c>
      <c r="Q112" s="88">
        <v>1.2422</v>
      </c>
      <c r="R112" s="85">
        <v>0</v>
      </c>
      <c r="S112" s="86">
        <v>0</v>
      </c>
      <c r="T112" s="86">
        <v>1.1499999999999999</v>
      </c>
      <c r="U112" s="88">
        <v>0</v>
      </c>
      <c r="V112" s="89">
        <v>4.95</v>
      </c>
      <c r="W112" s="85">
        <v>41.7996016941552</v>
      </c>
      <c r="X112" s="88">
        <v>42.1</v>
      </c>
      <c r="Y112" s="85">
        <v>-100</v>
      </c>
      <c r="Z112" s="88"/>
      <c r="AA112" s="85">
        <v>0</v>
      </c>
      <c r="AB112" s="91">
        <v>0</v>
      </c>
      <c r="AC112" s="86">
        <v>0</v>
      </c>
      <c r="AD112" s="86">
        <v>0</v>
      </c>
      <c r="AE112" s="86">
        <v>0</v>
      </c>
      <c r="AF112" s="88">
        <v>99.513298138899998</v>
      </c>
      <c r="AG112" s="85">
        <v>0</v>
      </c>
      <c r="AH112" s="86">
        <v>1.3010000000000001E-3</v>
      </c>
      <c r="AI112" s="88">
        <v>0</v>
      </c>
      <c r="AJ112" s="150">
        <v>1.56</v>
      </c>
      <c r="AK112" s="151">
        <v>0</v>
      </c>
    </row>
    <row r="113" spans="1:37" x14ac:dyDescent="0.2">
      <c r="A113" s="149" t="s">
        <v>562</v>
      </c>
      <c r="B113" s="66" t="s">
        <v>563</v>
      </c>
      <c r="C113" s="67">
        <v>20</v>
      </c>
      <c r="D113" s="84" t="s">
        <v>343</v>
      </c>
      <c r="E113" s="85">
        <v>96.006382052893699</v>
      </c>
      <c r="F113" s="91">
        <v>90.694451159567393</v>
      </c>
      <c r="G113" s="86">
        <v>20.6304694676788</v>
      </c>
      <c r="H113" s="86">
        <v>20.380666892294801</v>
      </c>
      <c r="I113" s="86">
        <v>0</v>
      </c>
      <c r="J113" s="86">
        <v>0.02</v>
      </c>
      <c r="K113" s="87">
        <v>0</v>
      </c>
      <c r="L113" s="85">
        <v>0</v>
      </c>
      <c r="M113" s="86">
        <v>0</v>
      </c>
      <c r="N113" s="86">
        <v>13.314527503526101</v>
      </c>
      <c r="O113" s="86">
        <v>28.768115942028999</v>
      </c>
      <c r="P113" s="86">
        <v>0.105</v>
      </c>
      <c r="Q113" s="88">
        <v>0.35809999999999997</v>
      </c>
      <c r="R113" s="85">
        <v>0</v>
      </c>
      <c r="S113" s="86">
        <v>0</v>
      </c>
      <c r="T113" s="86">
        <v>0.33</v>
      </c>
      <c r="U113" s="88">
        <v>0</v>
      </c>
      <c r="V113" s="89">
        <v>4.99</v>
      </c>
      <c r="W113" s="85">
        <v>41.644341904096102</v>
      </c>
      <c r="X113" s="88">
        <v>40.166666666700003</v>
      </c>
      <c r="Y113" s="85">
        <v>-100</v>
      </c>
      <c r="Z113" s="88"/>
      <c r="AA113" s="85">
        <v>0</v>
      </c>
      <c r="AB113" s="91">
        <v>0</v>
      </c>
      <c r="AC113" s="86">
        <v>0</v>
      </c>
      <c r="AD113" s="86">
        <v>0</v>
      </c>
      <c r="AE113" s="86">
        <v>0</v>
      </c>
      <c r="AF113" s="88">
        <v>23.436799969199999</v>
      </c>
      <c r="AG113" s="85">
        <v>0</v>
      </c>
      <c r="AH113" s="86">
        <v>1.8100000000000001E-4</v>
      </c>
      <c r="AI113" s="88">
        <v>0</v>
      </c>
      <c r="AJ113" s="150">
        <v>1.48</v>
      </c>
      <c r="AK113" s="151">
        <v>0</v>
      </c>
    </row>
    <row r="114" spans="1:37" x14ac:dyDescent="0.2">
      <c r="A114" s="149" t="s">
        <v>564</v>
      </c>
      <c r="B114" s="66" t="s">
        <v>565</v>
      </c>
      <c r="C114" s="67">
        <v>20</v>
      </c>
      <c r="D114" s="84" t="s">
        <v>343</v>
      </c>
      <c r="E114" s="85">
        <v>99.956834532374103</v>
      </c>
      <c r="F114" s="91">
        <v>94.321124918247193</v>
      </c>
      <c r="G114" s="86">
        <v>22.132766514061501</v>
      </c>
      <c r="H114" s="86">
        <v>21.708960104643602</v>
      </c>
      <c r="I114" s="86">
        <v>0.06</v>
      </c>
      <c r="J114" s="86">
        <v>0.08</v>
      </c>
      <c r="K114" s="87">
        <v>0</v>
      </c>
      <c r="L114" s="85">
        <v>0</v>
      </c>
      <c r="M114" s="86">
        <v>0</v>
      </c>
      <c r="N114" s="86">
        <v>43.688847387438599</v>
      </c>
      <c r="O114" s="86">
        <v>12.7781871775976</v>
      </c>
      <c r="P114" s="86">
        <v>0.08</v>
      </c>
      <c r="Q114" s="88">
        <v>1.2208000000000001</v>
      </c>
      <c r="R114" s="85">
        <v>0</v>
      </c>
      <c r="S114" s="86">
        <v>0</v>
      </c>
      <c r="T114" s="86">
        <v>1.28</v>
      </c>
      <c r="U114" s="88">
        <v>0</v>
      </c>
      <c r="V114" s="89">
        <v>4.97</v>
      </c>
      <c r="W114" s="85">
        <v>44</v>
      </c>
      <c r="X114" s="88"/>
      <c r="Y114" s="85"/>
      <c r="Z114" s="88"/>
      <c r="AA114" s="85">
        <v>0</v>
      </c>
      <c r="AB114" s="91">
        <v>0</v>
      </c>
      <c r="AC114" s="86">
        <v>0</v>
      </c>
      <c r="AD114" s="86">
        <v>0</v>
      </c>
      <c r="AE114" s="86">
        <v>0</v>
      </c>
      <c r="AF114" s="88">
        <v>99.600898779100007</v>
      </c>
      <c r="AG114" s="85">
        <v>0</v>
      </c>
      <c r="AH114" s="86">
        <v>2.0839999999999999E-3</v>
      </c>
      <c r="AI114" s="88">
        <v>0</v>
      </c>
      <c r="AJ114" s="150">
        <v>1.66</v>
      </c>
      <c r="AK114" s="151">
        <v>0</v>
      </c>
    </row>
    <row r="115" spans="1:37" x14ac:dyDescent="0.2">
      <c r="A115" s="149" t="s">
        <v>566</v>
      </c>
      <c r="B115" s="66" t="s">
        <v>567</v>
      </c>
      <c r="C115" s="67">
        <v>20</v>
      </c>
      <c r="D115" s="84" t="s">
        <v>343</v>
      </c>
      <c r="E115" s="85">
        <v>97.615761532338695</v>
      </c>
      <c r="F115" s="91">
        <v>92.481433610094896</v>
      </c>
      <c r="G115" s="86">
        <v>21.521677218656201</v>
      </c>
      <c r="H115" s="86">
        <v>21.190877823296201</v>
      </c>
      <c r="I115" s="86">
        <v>0</v>
      </c>
      <c r="J115" s="86">
        <v>0.03</v>
      </c>
      <c r="K115" s="87">
        <v>0</v>
      </c>
      <c r="L115" s="85">
        <v>0</v>
      </c>
      <c r="M115" s="86">
        <v>0</v>
      </c>
      <c r="N115" s="86">
        <v>7.3355230417039898</v>
      </c>
      <c r="O115" s="86">
        <v>26.327972709551702</v>
      </c>
      <c r="P115" s="86">
        <v>2.1000000000000001E-2</v>
      </c>
      <c r="Q115" s="88">
        <v>0.9899</v>
      </c>
      <c r="R115" s="85">
        <v>0</v>
      </c>
      <c r="S115" s="86">
        <v>0</v>
      </c>
      <c r="T115" s="86">
        <v>0.51</v>
      </c>
      <c r="U115" s="88">
        <v>0</v>
      </c>
      <c r="V115" s="89">
        <v>4.99</v>
      </c>
      <c r="W115" s="85">
        <v>39.1995166184944</v>
      </c>
      <c r="X115" s="88">
        <v>39.5</v>
      </c>
      <c r="Y115" s="85">
        <v>-100</v>
      </c>
      <c r="Z115" s="88"/>
      <c r="AA115" s="85">
        <v>0</v>
      </c>
      <c r="AB115" s="91">
        <v>0</v>
      </c>
      <c r="AC115" s="86">
        <v>0</v>
      </c>
      <c r="AD115" s="86">
        <v>0</v>
      </c>
      <c r="AE115" s="86">
        <v>0</v>
      </c>
      <c r="AF115" s="88">
        <v>13.9528999368</v>
      </c>
      <c r="AG115" s="85">
        <v>0</v>
      </c>
      <c r="AH115" s="86">
        <v>4.55E-4</v>
      </c>
      <c r="AI115" s="88">
        <v>0</v>
      </c>
      <c r="AJ115" s="150">
        <v>1.33</v>
      </c>
      <c r="AK115" s="151">
        <v>0</v>
      </c>
    </row>
    <row r="116" spans="1:37" x14ac:dyDescent="0.2">
      <c r="A116" s="149" t="s">
        <v>568</v>
      </c>
      <c r="B116" s="66" t="s">
        <v>569</v>
      </c>
      <c r="C116" s="67">
        <v>20</v>
      </c>
      <c r="D116" s="84" t="s">
        <v>343</v>
      </c>
      <c r="E116" s="85">
        <v>96.373016405917795</v>
      </c>
      <c r="F116" s="91">
        <v>86.629065108887801</v>
      </c>
      <c r="G116" s="86">
        <v>19.9187537769422</v>
      </c>
      <c r="H116" s="86">
        <v>18.504218984310299</v>
      </c>
      <c r="I116" s="86">
        <v>0</v>
      </c>
      <c r="J116" s="86">
        <v>0.01</v>
      </c>
      <c r="K116" s="87">
        <v>0</v>
      </c>
      <c r="L116" s="85">
        <v>0</v>
      </c>
      <c r="M116" s="86">
        <v>0</v>
      </c>
      <c r="N116" s="86">
        <v>58.630650323990899</v>
      </c>
      <c r="O116" s="86">
        <v>35.675562969140898</v>
      </c>
      <c r="P116" s="86">
        <v>4.0000000000000001E-3</v>
      </c>
      <c r="Q116" s="88">
        <v>4.9700000000000001E-2</v>
      </c>
      <c r="R116" s="85">
        <v>0</v>
      </c>
      <c r="S116" s="86">
        <v>0</v>
      </c>
      <c r="T116" s="86">
        <v>0.06</v>
      </c>
      <c r="U116" s="88">
        <v>0</v>
      </c>
      <c r="V116" s="89">
        <v>5</v>
      </c>
      <c r="W116" s="85">
        <v>42.488576041640798</v>
      </c>
      <c r="X116" s="88">
        <v>42.866666666699999</v>
      </c>
      <c r="Y116" s="85">
        <v>-100</v>
      </c>
      <c r="Z116" s="88"/>
      <c r="AA116" s="85">
        <v>0</v>
      </c>
      <c r="AB116" s="91">
        <v>0</v>
      </c>
      <c r="AC116" s="86">
        <v>0</v>
      </c>
      <c r="AD116" s="86">
        <v>0</v>
      </c>
      <c r="AE116" s="86">
        <v>0</v>
      </c>
      <c r="AF116" s="88">
        <v>0.36259999896400003</v>
      </c>
      <c r="AG116" s="85">
        <v>0</v>
      </c>
      <c r="AH116" s="86">
        <v>2.3000000000000001E-4</v>
      </c>
      <c r="AI116" s="88">
        <v>0</v>
      </c>
      <c r="AJ116" s="150">
        <v>1.1599999999999999</v>
      </c>
      <c r="AK116" s="151">
        <v>0</v>
      </c>
    </row>
    <row r="117" spans="1:37" x14ac:dyDescent="0.2">
      <c r="A117" s="149" t="s">
        <v>570</v>
      </c>
      <c r="B117" s="66" t="s">
        <v>571</v>
      </c>
      <c r="C117" s="67">
        <v>20</v>
      </c>
      <c r="D117" s="84" t="s">
        <v>343</v>
      </c>
      <c r="E117" s="85">
        <v>98.428222144603595</v>
      </c>
      <c r="F117" s="91">
        <v>81.447506296303104</v>
      </c>
      <c r="G117" s="86">
        <v>17.8281890545435</v>
      </c>
      <c r="H117" s="86">
        <v>15.4769564498042</v>
      </c>
      <c r="I117" s="86">
        <v>0</v>
      </c>
      <c r="J117" s="86">
        <v>0</v>
      </c>
      <c r="K117" s="87">
        <v>0</v>
      </c>
      <c r="L117" s="85">
        <v>0</v>
      </c>
      <c r="M117" s="86">
        <v>0</v>
      </c>
      <c r="N117" s="86">
        <v>18.213073763172002</v>
      </c>
      <c r="O117" s="86">
        <v>24.08</v>
      </c>
      <c r="P117" s="86">
        <v>0</v>
      </c>
      <c r="Q117" s="88">
        <v>0.79659999999999997</v>
      </c>
      <c r="R117" s="85">
        <v>0</v>
      </c>
      <c r="S117" s="86">
        <v>0</v>
      </c>
      <c r="T117" s="86">
        <v>0.99</v>
      </c>
      <c r="U117" s="88">
        <v>0</v>
      </c>
      <c r="V117" s="89">
        <v>4.99</v>
      </c>
      <c r="W117" s="85">
        <v>43.4833210110571</v>
      </c>
      <c r="X117" s="88">
        <v>44.266666666699997</v>
      </c>
      <c r="Y117" s="85">
        <v>-100</v>
      </c>
      <c r="Z117" s="88"/>
      <c r="AA117" s="85">
        <v>0</v>
      </c>
      <c r="AB117" s="91">
        <v>0</v>
      </c>
      <c r="AC117" s="86">
        <v>0</v>
      </c>
      <c r="AD117" s="86">
        <v>0</v>
      </c>
      <c r="AE117" s="86">
        <v>0</v>
      </c>
      <c r="AF117" s="88">
        <v>1.5887007208600001E-7</v>
      </c>
      <c r="AG117" s="85">
        <v>0</v>
      </c>
      <c r="AH117" s="86">
        <v>4.6E-5</v>
      </c>
      <c r="AI117" s="88">
        <v>0</v>
      </c>
      <c r="AJ117" s="150">
        <v>1.08</v>
      </c>
      <c r="AK117" s="151">
        <v>0</v>
      </c>
    </row>
    <row r="118" spans="1:37" x14ac:dyDescent="0.2">
      <c r="A118" s="149" t="s">
        <v>572</v>
      </c>
      <c r="B118" s="66" t="s">
        <v>573</v>
      </c>
      <c r="C118" s="67">
        <v>19</v>
      </c>
      <c r="D118" s="84" t="s">
        <v>343</v>
      </c>
      <c r="E118" s="85">
        <v>98.548417902845898</v>
      </c>
      <c r="F118" s="91">
        <v>89.095944483351403</v>
      </c>
      <c r="G118" s="86">
        <v>25.6121474501814</v>
      </c>
      <c r="H118" s="86">
        <v>25.211689055834999</v>
      </c>
      <c r="I118" s="86">
        <v>0</v>
      </c>
      <c r="J118" s="86">
        <v>0</v>
      </c>
      <c r="K118" s="87">
        <v>0</v>
      </c>
      <c r="L118" s="85">
        <v>0</v>
      </c>
      <c r="M118" s="86">
        <v>0</v>
      </c>
      <c r="N118" s="86">
        <v>95.366771103590096</v>
      </c>
      <c r="O118" s="86">
        <v>71.083276250122296</v>
      </c>
      <c r="P118" s="86">
        <v>0.218</v>
      </c>
      <c r="Q118" s="88">
        <v>0.94789999999999996</v>
      </c>
      <c r="R118" s="85">
        <v>0</v>
      </c>
      <c r="S118" s="86">
        <v>0</v>
      </c>
      <c r="T118" s="86">
        <v>1.1499999999999999</v>
      </c>
      <c r="U118" s="88">
        <v>7.0032469599541599E-3</v>
      </c>
      <c r="V118" s="89">
        <v>4.7699999999999996</v>
      </c>
      <c r="W118" s="85">
        <v>49.768305931975398</v>
      </c>
      <c r="X118" s="88">
        <v>47.366666666699999</v>
      </c>
      <c r="Y118" s="85">
        <v>100</v>
      </c>
      <c r="Z118" s="88"/>
      <c r="AA118" s="85">
        <v>0</v>
      </c>
      <c r="AB118" s="91">
        <v>0</v>
      </c>
      <c r="AC118" s="86">
        <v>0</v>
      </c>
      <c r="AD118" s="86">
        <v>0</v>
      </c>
      <c r="AE118" s="86">
        <v>0</v>
      </c>
      <c r="AF118" s="88">
        <v>42.162700641599997</v>
      </c>
      <c r="AG118" s="85">
        <v>0</v>
      </c>
      <c r="AH118" s="86">
        <v>0</v>
      </c>
      <c r="AI118" s="88">
        <v>0</v>
      </c>
      <c r="AJ118" s="150">
        <v>1.28</v>
      </c>
      <c r="AK118" s="151">
        <v>1</v>
      </c>
    </row>
    <row r="119" spans="1:37" x14ac:dyDescent="0.2">
      <c r="A119" s="149" t="s">
        <v>574</v>
      </c>
      <c r="B119" s="66" t="s">
        <v>575</v>
      </c>
      <c r="C119" s="67">
        <v>19</v>
      </c>
      <c r="D119" s="84" t="s">
        <v>343</v>
      </c>
      <c r="E119" s="85">
        <v>97.927183677398801</v>
      </c>
      <c r="F119" s="91">
        <v>92.1918904445875</v>
      </c>
      <c r="G119" s="86">
        <v>34.483961997364602</v>
      </c>
      <c r="H119" s="86">
        <v>34.296836924409902</v>
      </c>
      <c r="I119" s="86">
        <v>0.08</v>
      </c>
      <c r="J119" s="86">
        <v>0.03</v>
      </c>
      <c r="K119" s="87">
        <v>0</v>
      </c>
      <c r="L119" s="85">
        <v>0</v>
      </c>
      <c r="M119" s="86">
        <v>6.4044681082533E-2</v>
      </c>
      <c r="N119" s="86">
        <v>89.284241235350294</v>
      </c>
      <c r="O119" s="86">
        <v>74.094580179814102</v>
      </c>
      <c r="P119" s="86">
        <v>8.1000000000000003E-2</v>
      </c>
      <c r="Q119" s="88">
        <v>1.1097999999999999</v>
      </c>
      <c r="R119" s="85">
        <v>8.2596844800528601E-3</v>
      </c>
      <c r="S119" s="86">
        <v>0</v>
      </c>
      <c r="T119" s="86">
        <v>1.01</v>
      </c>
      <c r="U119" s="88">
        <v>0</v>
      </c>
      <c r="V119" s="89">
        <v>4.95</v>
      </c>
      <c r="W119" s="85">
        <v>49.809710578719901</v>
      </c>
      <c r="X119" s="88">
        <v>64.599999999999994</v>
      </c>
      <c r="Y119" s="85">
        <v>100</v>
      </c>
      <c r="Z119" s="88">
        <v>100</v>
      </c>
      <c r="AA119" s="85">
        <v>0.09</v>
      </c>
      <c r="AB119" s="91">
        <v>0.09</v>
      </c>
      <c r="AC119" s="86">
        <v>0.1</v>
      </c>
      <c r="AD119" s="86">
        <v>0.09</v>
      </c>
      <c r="AE119" s="86">
        <v>0</v>
      </c>
      <c r="AF119" s="88">
        <v>30.319000239000001</v>
      </c>
      <c r="AG119" s="85">
        <v>8.0547999996699995E-2</v>
      </c>
      <c r="AH119" s="86">
        <v>5.5000000000000003E-4</v>
      </c>
      <c r="AI119" s="88">
        <v>0</v>
      </c>
      <c r="AJ119" s="150">
        <v>1.37</v>
      </c>
      <c r="AK119" s="151">
        <v>3</v>
      </c>
    </row>
    <row r="120" spans="1:37" x14ac:dyDescent="0.2">
      <c r="A120" s="149" t="s">
        <v>576</v>
      </c>
      <c r="B120" s="66" t="s">
        <v>577</v>
      </c>
      <c r="C120" s="67">
        <v>19</v>
      </c>
      <c r="D120" s="84" t="s">
        <v>343</v>
      </c>
      <c r="E120" s="85">
        <v>99.491942833873097</v>
      </c>
      <c r="F120" s="91">
        <v>88.758750412069304</v>
      </c>
      <c r="G120" s="86">
        <v>27.605732125889599</v>
      </c>
      <c r="H120" s="86">
        <v>27.321646725746099</v>
      </c>
      <c r="I120" s="86">
        <v>0</v>
      </c>
      <c r="J120" s="86">
        <v>0</v>
      </c>
      <c r="K120" s="87">
        <v>0</v>
      </c>
      <c r="L120" s="85">
        <v>0</v>
      </c>
      <c r="M120" s="86">
        <v>0</v>
      </c>
      <c r="N120" s="86">
        <v>98.017084441954907</v>
      </c>
      <c r="O120" s="86">
        <v>62.452948557089101</v>
      </c>
      <c r="P120" s="86">
        <v>2.5000000000000001E-2</v>
      </c>
      <c r="Q120" s="88">
        <v>1.6914</v>
      </c>
      <c r="R120" s="85">
        <v>0</v>
      </c>
      <c r="S120" s="86">
        <v>0</v>
      </c>
      <c r="T120" s="86">
        <v>1.03</v>
      </c>
      <c r="U120" s="88">
        <v>0</v>
      </c>
      <c r="V120" s="89">
        <v>4.92</v>
      </c>
      <c r="W120" s="85">
        <v>56.550468562185699</v>
      </c>
      <c r="X120" s="88">
        <v>78.266666666700004</v>
      </c>
      <c r="Y120" s="85">
        <v>100</v>
      </c>
      <c r="Z120" s="88"/>
      <c r="AA120" s="85">
        <v>0</v>
      </c>
      <c r="AB120" s="91">
        <v>0</v>
      </c>
      <c r="AC120" s="86">
        <v>0</v>
      </c>
      <c r="AD120" s="86">
        <v>0</v>
      </c>
      <c r="AE120" s="86">
        <v>0</v>
      </c>
      <c r="AF120" s="88">
        <v>30.8488006201</v>
      </c>
      <c r="AG120" s="85">
        <v>6.1269999870199997E-3</v>
      </c>
      <c r="AH120" s="86">
        <v>0</v>
      </c>
      <c r="AI120" s="88">
        <v>0</v>
      </c>
      <c r="AJ120" s="150">
        <v>1.4</v>
      </c>
      <c r="AK120" s="151">
        <v>3</v>
      </c>
    </row>
    <row r="121" spans="1:37" x14ac:dyDescent="0.2">
      <c r="A121" s="149" t="s">
        <v>578</v>
      </c>
      <c r="B121" s="66" t="s">
        <v>579</v>
      </c>
      <c r="C121" s="67">
        <v>18</v>
      </c>
      <c r="D121" s="84" t="s">
        <v>343</v>
      </c>
      <c r="E121" s="85">
        <v>99.251880805278901</v>
      </c>
      <c r="F121" s="91">
        <v>99.251880805278901</v>
      </c>
      <c r="G121" s="86">
        <v>29.122010675408699</v>
      </c>
      <c r="H121" s="86">
        <v>29.122010675408699</v>
      </c>
      <c r="I121" s="86">
        <v>0</v>
      </c>
      <c r="J121" s="86">
        <v>0</v>
      </c>
      <c r="K121" s="87">
        <v>0</v>
      </c>
      <c r="L121" s="85">
        <v>0</v>
      </c>
      <c r="M121" s="86">
        <v>0</v>
      </c>
      <c r="N121" s="86">
        <v>91.082645646015493</v>
      </c>
      <c r="O121" s="86">
        <v>75.158562367864704</v>
      </c>
      <c r="P121" s="86">
        <v>0.16200000000000001</v>
      </c>
      <c r="Q121" s="88">
        <v>0.93400000000000005</v>
      </c>
      <c r="R121" s="85">
        <v>0</v>
      </c>
      <c r="S121" s="86">
        <v>0</v>
      </c>
      <c r="T121" s="86">
        <v>2.99</v>
      </c>
      <c r="U121" s="88">
        <v>0</v>
      </c>
      <c r="V121" s="89">
        <v>4.93</v>
      </c>
      <c r="W121" s="85"/>
      <c r="X121" s="88"/>
      <c r="Y121" s="85"/>
      <c r="Z121" s="88"/>
      <c r="AA121" s="85">
        <v>0</v>
      </c>
      <c r="AB121" s="91">
        <v>0</v>
      </c>
      <c r="AC121" s="86">
        <v>0</v>
      </c>
      <c r="AD121" s="86">
        <v>0</v>
      </c>
      <c r="AE121" s="86">
        <v>0</v>
      </c>
      <c r="AF121" s="88">
        <v>63.568603491499999</v>
      </c>
      <c r="AG121" s="85">
        <v>0</v>
      </c>
      <c r="AH121" s="86">
        <v>0</v>
      </c>
      <c r="AI121" s="88">
        <v>0</v>
      </c>
      <c r="AJ121" s="150">
        <v>1.87</v>
      </c>
      <c r="AK121" s="151">
        <v>11</v>
      </c>
    </row>
    <row r="122" spans="1:37" x14ac:dyDescent="0.2">
      <c r="A122" s="149" t="s">
        <v>580</v>
      </c>
      <c r="B122" s="66" t="s">
        <v>581</v>
      </c>
      <c r="C122" s="67">
        <v>19</v>
      </c>
      <c r="D122" s="84" t="s">
        <v>343</v>
      </c>
      <c r="E122" s="85">
        <v>98.258630108477902</v>
      </c>
      <c r="F122" s="91">
        <v>89.229728675112497</v>
      </c>
      <c r="G122" s="86">
        <v>23.806352592284298</v>
      </c>
      <c r="H122" s="86">
        <v>23.557139512499699</v>
      </c>
      <c r="I122" s="86">
        <v>0.4</v>
      </c>
      <c r="J122" s="86">
        <v>7.0000000000000007E-2</v>
      </c>
      <c r="K122" s="87">
        <v>0</v>
      </c>
      <c r="L122" s="85">
        <v>0</v>
      </c>
      <c r="M122" s="86">
        <v>4.8393930577322899E-2</v>
      </c>
      <c r="N122" s="86">
        <v>97.101542519824406</v>
      </c>
      <c r="O122" s="86">
        <v>39.744794113042097</v>
      </c>
      <c r="P122" s="86">
        <v>4.7E-2</v>
      </c>
      <c r="Q122" s="88">
        <v>0.79200000000000004</v>
      </c>
      <c r="R122" s="85">
        <v>1.9727756954034299E-2</v>
      </c>
      <c r="S122" s="86">
        <v>0</v>
      </c>
      <c r="T122" s="86">
        <v>0.87</v>
      </c>
      <c r="U122" s="88">
        <v>1.0405556567206901E-3</v>
      </c>
      <c r="V122" s="89">
        <v>4.93</v>
      </c>
      <c r="W122" s="85">
        <v>53.4431362067305</v>
      </c>
      <c r="X122" s="88">
        <v>48.8</v>
      </c>
      <c r="Y122" s="85">
        <v>100</v>
      </c>
      <c r="Z122" s="88">
        <v>100</v>
      </c>
      <c r="AA122" s="85">
        <v>0.05</v>
      </c>
      <c r="AB122" s="91">
        <v>0.05</v>
      </c>
      <c r="AC122" s="86">
        <v>0.03</v>
      </c>
      <c r="AD122" s="86">
        <v>0.03</v>
      </c>
      <c r="AE122" s="86">
        <v>0</v>
      </c>
      <c r="AF122" s="88">
        <v>38.733798980899998</v>
      </c>
      <c r="AG122" s="85">
        <v>6.0960000009799998E-3</v>
      </c>
      <c r="AH122" s="86">
        <v>1.799E-3</v>
      </c>
      <c r="AI122" s="88">
        <v>0</v>
      </c>
      <c r="AJ122" s="150">
        <v>1.52</v>
      </c>
      <c r="AK122" s="151">
        <v>3</v>
      </c>
    </row>
    <row r="123" spans="1:37" x14ac:dyDescent="0.2">
      <c r="A123" s="149" t="s">
        <v>582</v>
      </c>
      <c r="B123" s="66" t="s">
        <v>583</v>
      </c>
      <c r="C123" s="67">
        <v>19</v>
      </c>
      <c r="D123" s="84" t="s">
        <v>343</v>
      </c>
      <c r="E123" s="85">
        <v>86.921540217773099</v>
      </c>
      <c r="F123" s="91">
        <v>86.8534861257464</v>
      </c>
      <c r="G123" s="86">
        <v>25.7013962065332</v>
      </c>
      <c r="H123" s="86">
        <v>25.7013962065332</v>
      </c>
      <c r="I123" s="86">
        <v>0.51</v>
      </c>
      <c r="J123" s="86">
        <v>0.48</v>
      </c>
      <c r="K123" s="87">
        <v>0</v>
      </c>
      <c r="L123" s="85">
        <v>0</v>
      </c>
      <c r="M123" s="86">
        <v>0</v>
      </c>
      <c r="N123" s="86">
        <v>89.331092901206105</v>
      </c>
      <c r="O123" s="86">
        <v>44.4967208440262</v>
      </c>
      <c r="P123" s="86">
        <v>0.23200000000000001</v>
      </c>
      <c r="Q123" s="88">
        <v>2.1831</v>
      </c>
      <c r="R123" s="85">
        <v>0</v>
      </c>
      <c r="S123" s="86">
        <v>0</v>
      </c>
      <c r="T123" s="86">
        <v>2.46</v>
      </c>
      <c r="U123" s="88">
        <v>1.20741131015104E-2</v>
      </c>
      <c r="V123" s="89">
        <v>4.91</v>
      </c>
      <c r="W123" s="85">
        <v>37.486396585328698</v>
      </c>
      <c r="X123" s="88">
        <v>44.5333333333</v>
      </c>
      <c r="Y123" s="85"/>
      <c r="Z123" s="88"/>
      <c r="AA123" s="85">
        <v>0.04</v>
      </c>
      <c r="AB123" s="91">
        <v>0.04</v>
      </c>
      <c r="AC123" s="86">
        <v>0.02</v>
      </c>
      <c r="AD123" s="86">
        <v>0.02</v>
      </c>
      <c r="AE123" s="86">
        <v>0</v>
      </c>
      <c r="AF123" s="88">
        <v>44.136199983700003</v>
      </c>
      <c r="AG123" s="85">
        <v>1.9588020007</v>
      </c>
      <c r="AH123" s="86">
        <v>7.3150000000000003E-3</v>
      </c>
      <c r="AI123" s="88">
        <v>0</v>
      </c>
      <c r="AJ123" s="150">
        <v>2.09</v>
      </c>
      <c r="AK123" s="151">
        <v>11</v>
      </c>
    </row>
    <row r="124" spans="1:37" x14ac:dyDescent="0.2">
      <c r="A124" s="149" t="s">
        <v>584</v>
      </c>
      <c r="B124" s="66" t="s">
        <v>585</v>
      </c>
      <c r="C124" s="67">
        <v>18</v>
      </c>
      <c r="D124" s="84" t="s">
        <v>343</v>
      </c>
      <c r="E124" s="85">
        <v>71.062196955903104</v>
      </c>
      <c r="F124" s="91">
        <v>70.267791512404997</v>
      </c>
      <c r="G124" s="86">
        <v>17.235496031344599</v>
      </c>
      <c r="H124" s="86">
        <v>17.176151651864298</v>
      </c>
      <c r="I124" s="86">
        <v>2.6</v>
      </c>
      <c r="J124" s="86">
        <v>6.42</v>
      </c>
      <c r="K124" s="87">
        <v>0</v>
      </c>
      <c r="L124" s="85">
        <v>0.34000000042299999</v>
      </c>
      <c r="M124" s="86">
        <v>0</v>
      </c>
      <c r="N124" s="86">
        <v>79.252023037107307</v>
      </c>
      <c r="O124" s="86">
        <v>35.040250447227201</v>
      </c>
      <c r="P124" s="86">
        <v>0.41399999999999998</v>
      </c>
      <c r="Q124" s="88">
        <v>0.79430000000000001</v>
      </c>
      <c r="R124" s="85">
        <v>0</v>
      </c>
      <c r="S124" s="86">
        <v>0</v>
      </c>
      <c r="T124" s="86">
        <v>1.44</v>
      </c>
      <c r="U124" s="88">
        <v>8.9016569220498096E-2</v>
      </c>
      <c r="V124" s="89">
        <v>4.92</v>
      </c>
      <c r="W124" s="85"/>
      <c r="X124" s="88"/>
      <c r="Y124" s="85"/>
      <c r="Z124" s="88">
        <v>100</v>
      </c>
      <c r="AA124" s="85">
        <v>0</v>
      </c>
      <c r="AB124" s="91">
        <v>0</v>
      </c>
      <c r="AC124" s="86">
        <v>0</v>
      </c>
      <c r="AD124" s="86">
        <v>0</v>
      </c>
      <c r="AE124" s="86">
        <v>0</v>
      </c>
      <c r="AF124" s="88">
        <v>40.128997852600001</v>
      </c>
      <c r="AG124" s="85">
        <v>4.3467240041400004</v>
      </c>
      <c r="AH124" s="86">
        <v>0.20594599999999999</v>
      </c>
      <c r="AI124" s="88">
        <v>0</v>
      </c>
      <c r="AJ124" s="150">
        <v>2.2200000000000002</v>
      </c>
      <c r="AK124" s="151">
        <v>9</v>
      </c>
    </row>
    <row r="125" spans="1:37" x14ac:dyDescent="0.2">
      <c r="A125" s="149" t="s">
        <v>586</v>
      </c>
      <c r="B125" s="66" t="s">
        <v>587</v>
      </c>
      <c r="C125" s="67">
        <v>19</v>
      </c>
      <c r="D125" s="84" t="s">
        <v>343</v>
      </c>
      <c r="E125" s="85">
        <v>80.392002766338706</v>
      </c>
      <c r="F125" s="91">
        <v>79.928326679450507</v>
      </c>
      <c r="G125" s="86">
        <v>19.843764735468898</v>
      </c>
      <c r="H125" s="86">
        <v>19.804470151834298</v>
      </c>
      <c r="I125" s="86">
        <v>0</v>
      </c>
      <c r="J125" s="86">
        <v>0</v>
      </c>
      <c r="K125" s="87">
        <v>0</v>
      </c>
      <c r="L125" s="85">
        <v>0</v>
      </c>
      <c r="M125" s="86">
        <v>0</v>
      </c>
      <c r="N125" s="86">
        <v>100</v>
      </c>
      <c r="O125" s="86">
        <v>73.4553041245386</v>
      </c>
      <c r="P125" s="86">
        <v>6.0999999999999999E-2</v>
      </c>
      <c r="Q125" s="88">
        <v>0</v>
      </c>
      <c r="R125" s="85">
        <v>0</v>
      </c>
      <c r="S125" s="86">
        <v>0</v>
      </c>
      <c r="T125" s="86">
        <v>0.04</v>
      </c>
      <c r="U125" s="88">
        <v>0</v>
      </c>
      <c r="V125" s="89">
        <v>4.84</v>
      </c>
      <c r="W125" s="85"/>
      <c r="X125" s="88"/>
      <c r="Y125" s="85"/>
      <c r="Z125" s="88">
        <v>100</v>
      </c>
      <c r="AA125" s="85">
        <v>0</v>
      </c>
      <c r="AB125" s="91">
        <v>0</v>
      </c>
      <c r="AC125" s="86">
        <v>0</v>
      </c>
      <c r="AD125" s="86">
        <v>0</v>
      </c>
      <c r="AE125" s="86">
        <v>0</v>
      </c>
      <c r="AF125" s="88">
        <v>78.639604162300003</v>
      </c>
      <c r="AG125" s="85">
        <v>5.0059993907599999E-11</v>
      </c>
      <c r="AH125" s="86">
        <v>0</v>
      </c>
      <c r="AI125" s="88">
        <v>0</v>
      </c>
      <c r="AJ125" s="150">
        <v>2.5499999999999998</v>
      </c>
      <c r="AK125" s="151">
        <v>13</v>
      </c>
    </row>
    <row r="126" spans="1:37" x14ac:dyDescent="0.2">
      <c r="A126" s="149" t="s">
        <v>588</v>
      </c>
      <c r="B126" s="66" t="s">
        <v>589</v>
      </c>
      <c r="C126" s="67">
        <v>19</v>
      </c>
      <c r="D126" s="84" t="s">
        <v>343</v>
      </c>
      <c r="E126" s="85">
        <v>93.231735639556703</v>
      </c>
      <c r="F126" s="91">
        <v>93.219570458516699</v>
      </c>
      <c r="G126" s="86">
        <v>21.582137090531099</v>
      </c>
      <c r="H126" s="86">
        <v>21.569971909491102</v>
      </c>
      <c r="I126" s="86">
        <v>0</v>
      </c>
      <c r="J126" s="86">
        <v>0.01</v>
      </c>
      <c r="K126" s="87">
        <v>0</v>
      </c>
      <c r="L126" s="85">
        <v>0</v>
      </c>
      <c r="M126" s="86">
        <v>0</v>
      </c>
      <c r="N126" s="86">
        <v>100</v>
      </c>
      <c r="O126" s="86">
        <v>50.496056982955999</v>
      </c>
      <c r="P126" s="86">
        <v>0.25900000000000001</v>
      </c>
      <c r="Q126" s="88">
        <v>0.61439999999999995</v>
      </c>
      <c r="R126" s="85">
        <v>0</v>
      </c>
      <c r="S126" s="86">
        <v>0</v>
      </c>
      <c r="T126" s="86">
        <v>0.87</v>
      </c>
      <c r="U126" s="88">
        <v>0</v>
      </c>
      <c r="V126" s="89">
        <v>4.53</v>
      </c>
      <c r="W126" s="85">
        <v>32.209810396669702</v>
      </c>
      <c r="X126" s="88"/>
      <c r="Y126" s="85"/>
      <c r="Z126" s="88">
        <v>100</v>
      </c>
      <c r="AA126" s="85">
        <v>0</v>
      </c>
      <c r="AB126" s="91">
        <v>0</v>
      </c>
      <c r="AC126" s="86">
        <v>0</v>
      </c>
      <c r="AD126" s="86">
        <v>0</v>
      </c>
      <c r="AE126" s="86">
        <v>0</v>
      </c>
      <c r="AF126" s="88">
        <v>93.013900171100005</v>
      </c>
      <c r="AG126" s="85">
        <v>0</v>
      </c>
      <c r="AH126" s="86">
        <v>2.61E-4</v>
      </c>
      <c r="AI126" s="88">
        <v>0</v>
      </c>
      <c r="AJ126" s="150">
        <v>2.62</v>
      </c>
      <c r="AK126" s="151">
        <v>15</v>
      </c>
    </row>
    <row r="127" spans="1:37" x14ac:dyDescent="0.2">
      <c r="A127" s="149" t="s">
        <v>590</v>
      </c>
      <c r="B127" s="66" t="s">
        <v>591</v>
      </c>
      <c r="C127" s="67">
        <v>19</v>
      </c>
      <c r="D127" s="84" t="s">
        <v>343</v>
      </c>
      <c r="E127" s="85">
        <v>97.418407389277206</v>
      </c>
      <c r="F127" s="91">
        <v>97.411185028849303</v>
      </c>
      <c r="G127" s="86">
        <v>21.3533098472872</v>
      </c>
      <c r="H127" s="86">
        <v>21.3460874868593</v>
      </c>
      <c r="I127" s="86">
        <v>0</v>
      </c>
      <c r="J127" s="86">
        <v>0.39</v>
      </c>
      <c r="K127" s="87">
        <v>0</v>
      </c>
      <c r="L127" s="85">
        <v>0</v>
      </c>
      <c r="M127" s="86">
        <v>0</v>
      </c>
      <c r="N127" s="86">
        <v>99.773512933603499</v>
      </c>
      <c r="O127" s="86">
        <v>35.131554041264401</v>
      </c>
      <c r="P127" s="86">
        <v>0.23599999999999999</v>
      </c>
      <c r="Q127" s="88">
        <v>0.2586</v>
      </c>
      <c r="R127" s="85">
        <v>0</v>
      </c>
      <c r="S127" s="86">
        <v>0</v>
      </c>
      <c r="T127" s="86">
        <v>1.73</v>
      </c>
      <c r="U127" s="88">
        <v>8.0248449198719199E-4</v>
      </c>
      <c r="V127" s="89">
        <v>4.6399999999999997</v>
      </c>
      <c r="W127" s="85">
        <v>31.843541089426999</v>
      </c>
      <c r="X127" s="88"/>
      <c r="Y127" s="85"/>
      <c r="Z127" s="88">
        <v>100</v>
      </c>
      <c r="AA127" s="85">
        <v>0</v>
      </c>
      <c r="AB127" s="91">
        <v>0</v>
      </c>
      <c r="AC127" s="86">
        <v>0</v>
      </c>
      <c r="AD127" s="86">
        <v>0</v>
      </c>
      <c r="AE127" s="86">
        <v>0</v>
      </c>
      <c r="AF127" s="88">
        <v>99.387397766000007</v>
      </c>
      <c r="AG127" s="85">
        <v>3.4949999923600001E-3</v>
      </c>
      <c r="AH127" s="86">
        <v>7.3499999999999998E-3</v>
      </c>
      <c r="AI127" s="88">
        <v>0</v>
      </c>
      <c r="AJ127" s="150">
        <v>2.59</v>
      </c>
      <c r="AK127" s="151">
        <v>15</v>
      </c>
    </row>
    <row r="128" spans="1:37" x14ac:dyDescent="0.2">
      <c r="A128" s="149" t="s">
        <v>592</v>
      </c>
      <c r="B128" s="66" t="s">
        <v>593</v>
      </c>
      <c r="C128" s="67">
        <v>19</v>
      </c>
      <c r="D128" s="84" t="s">
        <v>343</v>
      </c>
      <c r="E128" s="85">
        <v>88.333349627992902</v>
      </c>
      <c r="F128" s="91">
        <v>88.333349627992902</v>
      </c>
      <c r="G128" s="86">
        <v>21.264530762687802</v>
      </c>
      <c r="H128" s="86">
        <v>21.264530762687802</v>
      </c>
      <c r="I128" s="86">
        <v>1.34</v>
      </c>
      <c r="J128" s="86">
        <v>2.38</v>
      </c>
      <c r="K128" s="87">
        <v>0</v>
      </c>
      <c r="L128" s="85">
        <v>0</v>
      </c>
      <c r="M128" s="86">
        <v>0</v>
      </c>
      <c r="N128" s="86">
        <v>100</v>
      </c>
      <c r="O128" s="86">
        <v>40.4427814156533</v>
      </c>
      <c r="P128" s="86">
        <v>0.47599999999999998</v>
      </c>
      <c r="Q128" s="88">
        <v>1.5860000000000001</v>
      </c>
      <c r="R128" s="85">
        <v>0</v>
      </c>
      <c r="S128" s="86">
        <v>0</v>
      </c>
      <c r="T128" s="86">
        <v>1.34</v>
      </c>
      <c r="U128" s="88">
        <v>0</v>
      </c>
      <c r="V128" s="89">
        <v>4.4400000000000004</v>
      </c>
      <c r="W128" s="85">
        <v>34.759413007166202</v>
      </c>
      <c r="X128" s="88"/>
      <c r="Y128" s="85"/>
      <c r="Z128" s="88">
        <v>100</v>
      </c>
      <c r="AA128" s="85">
        <v>0</v>
      </c>
      <c r="AB128" s="91">
        <v>0</v>
      </c>
      <c r="AC128" s="86">
        <v>0</v>
      </c>
      <c r="AD128" s="86">
        <v>0</v>
      </c>
      <c r="AE128" s="86">
        <v>0</v>
      </c>
      <c r="AF128" s="88">
        <v>80.8619995703</v>
      </c>
      <c r="AG128" s="85">
        <v>8.3880000062899994E-3</v>
      </c>
      <c r="AH128" s="86">
        <v>5.7599999999999998E-2</v>
      </c>
      <c r="AI128" s="88">
        <v>0</v>
      </c>
      <c r="AJ128" s="150">
        <v>2.62</v>
      </c>
      <c r="AK128" s="151">
        <v>13</v>
      </c>
    </row>
    <row r="129" spans="1:37" x14ac:dyDescent="0.2">
      <c r="A129" s="149" t="s">
        <v>594</v>
      </c>
      <c r="B129" s="66" t="s">
        <v>595</v>
      </c>
      <c r="C129" s="67">
        <v>19</v>
      </c>
      <c r="D129" s="84" t="s">
        <v>343</v>
      </c>
      <c r="E129" s="85">
        <v>98.909654395191595</v>
      </c>
      <c r="F129" s="91">
        <v>98.909654395191595</v>
      </c>
      <c r="G129" s="86">
        <v>20.979526671675401</v>
      </c>
      <c r="H129" s="86">
        <v>20.979526671675401</v>
      </c>
      <c r="I129" s="86">
        <v>0</v>
      </c>
      <c r="J129" s="86">
        <v>0</v>
      </c>
      <c r="K129" s="87">
        <v>0</v>
      </c>
      <c r="L129" s="85">
        <v>0</v>
      </c>
      <c r="M129" s="86">
        <v>0</v>
      </c>
      <c r="N129" s="86">
        <v>100</v>
      </c>
      <c r="O129" s="86">
        <v>25.2437587056681</v>
      </c>
      <c r="P129" s="86">
        <v>9.5000000000000001E-2</v>
      </c>
      <c r="Q129" s="88">
        <v>0.55310000000000004</v>
      </c>
      <c r="R129" s="85">
        <v>0</v>
      </c>
      <c r="S129" s="86">
        <v>0</v>
      </c>
      <c r="T129" s="86">
        <v>1.28</v>
      </c>
      <c r="U129" s="88">
        <v>4.6957175056348598E-3</v>
      </c>
      <c r="V129" s="89">
        <v>4.87</v>
      </c>
      <c r="W129" s="85">
        <v>32.975525192948602</v>
      </c>
      <c r="X129" s="88">
        <v>29.0333333333</v>
      </c>
      <c r="Y129" s="85">
        <v>100</v>
      </c>
      <c r="Z129" s="88">
        <v>100</v>
      </c>
      <c r="AA129" s="85">
        <v>0</v>
      </c>
      <c r="AB129" s="91">
        <v>0</v>
      </c>
      <c r="AC129" s="86">
        <v>0</v>
      </c>
      <c r="AD129" s="86">
        <v>0</v>
      </c>
      <c r="AE129" s="86">
        <v>0</v>
      </c>
      <c r="AF129" s="88">
        <v>85.914893937299993</v>
      </c>
      <c r="AG129" s="85">
        <v>0</v>
      </c>
      <c r="AH129" s="86">
        <v>1.1400000000000001E-4</v>
      </c>
      <c r="AI129" s="88">
        <v>0</v>
      </c>
      <c r="AJ129" s="150">
        <v>2.5299999999999998</v>
      </c>
      <c r="AK129" s="151">
        <v>18</v>
      </c>
    </row>
    <row r="130" spans="1:37" x14ac:dyDescent="0.2">
      <c r="A130" s="149" t="s">
        <v>596</v>
      </c>
      <c r="B130" s="66" t="s">
        <v>597</v>
      </c>
      <c r="C130" s="67">
        <v>20</v>
      </c>
      <c r="D130" s="84" t="s">
        <v>343</v>
      </c>
      <c r="E130" s="85">
        <v>98.935717950597393</v>
      </c>
      <c r="F130" s="91">
        <v>98.928388184416903</v>
      </c>
      <c r="G130" s="86">
        <v>17.7526936890713</v>
      </c>
      <c r="H130" s="86">
        <v>17.7526936890713</v>
      </c>
      <c r="I130" s="86">
        <v>0</v>
      </c>
      <c r="J130" s="86">
        <v>0.02</v>
      </c>
      <c r="K130" s="87">
        <v>0</v>
      </c>
      <c r="L130" s="85">
        <v>0</v>
      </c>
      <c r="M130" s="86">
        <v>0</v>
      </c>
      <c r="N130" s="86">
        <v>100</v>
      </c>
      <c r="O130" s="86">
        <v>19.4861851672322</v>
      </c>
      <c r="P130" s="86">
        <v>0.111</v>
      </c>
      <c r="Q130" s="88">
        <v>0.86329999999999996</v>
      </c>
      <c r="R130" s="85">
        <v>0</v>
      </c>
      <c r="S130" s="86">
        <v>0</v>
      </c>
      <c r="T130" s="86">
        <v>1.85</v>
      </c>
      <c r="U130" s="88">
        <v>0</v>
      </c>
      <c r="V130" s="89">
        <v>4.88</v>
      </c>
      <c r="W130" s="85">
        <v>32.655421584429497</v>
      </c>
      <c r="X130" s="88">
        <v>33.766666666699997</v>
      </c>
      <c r="Y130" s="85"/>
      <c r="Z130" s="88"/>
      <c r="AA130" s="85">
        <v>0</v>
      </c>
      <c r="AB130" s="91">
        <v>0</v>
      </c>
      <c r="AC130" s="86">
        <v>0</v>
      </c>
      <c r="AD130" s="86">
        <v>0</v>
      </c>
      <c r="AE130" s="86">
        <v>0</v>
      </c>
      <c r="AF130" s="88">
        <v>41.936297460299997</v>
      </c>
      <c r="AG130" s="85">
        <v>0</v>
      </c>
      <c r="AH130" s="86">
        <v>1.5799999999999999E-4</v>
      </c>
      <c r="AI130" s="88">
        <v>0</v>
      </c>
      <c r="AJ130" s="150">
        <v>2.72</v>
      </c>
      <c r="AK130" s="151">
        <v>27</v>
      </c>
    </row>
    <row r="131" spans="1:37" x14ac:dyDescent="0.2">
      <c r="A131" s="149" t="s">
        <v>598</v>
      </c>
      <c r="B131" s="66" t="s">
        <v>599</v>
      </c>
      <c r="C131" s="67">
        <v>18</v>
      </c>
      <c r="D131" s="84" t="s">
        <v>343</v>
      </c>
      <c r="E131" s="85">
        <v>99.830292745014802</v>
      </c>
      <c r="F131" s="91">
        <v>99.830292745014802</v>
      </c>
      <c r="G131" s="86">
        <v>28.0295396690709</v>
      </c>
      <c r="H131" s="86">
        <v>28.0295396690709</v>
      </c>
      <c r="I131" s="86">
        <v>0</v>
      </c>
      <c r="J131" s="86">
        <v>0</v>
      </c>
      <c r="K131" s="87">
        <v>0</v>
      </c>
      <c r="L131" s="85">
        <v>0</v>
      </c>
      <c r="M131" s="86">
        <v>0</v>
      </c>
      <c r="N131" s="86">
        <v>100</v>
      </c>
      <c r="O131" s="86">
        <v>39.739663093414997</v>
      </c>
      <c r="P131" s="86">
        <v>2.5000000000000001E-2</v>
      </c>
      <c r="Q131" s="88">
        <v>0.63349999999999995</v>
      </c>
      <c r="R131" s="85">
        <v>0</v>
      </c>
      <c r="S131" s="86">
        <v>0</v>
      </c>
      <c r="T131" s="86">
        <v>1.1599999999999999</v>
      </c>
      <c r="U131" s="88">
        <v>0</v>
      </c>
      <c r="V131" s="89">
        <v>4.96</v>
      </c>
      <c r="W131" s="85">
        <v>38.0217530788169</v>
      </c>
      <c r="X131" s="88">
        <v>30.4</v>
      </c>
      <c r="Y131" s="85">
        <v>100</v>
      </c>
      <c r="Z131" s="88"/>
      <c r="AA131" s="85">
        <v>0</v>
      </c>
      <c r="AB131" s="91">
        <v>0</v>
      </c>
      <c r="AC131" s="86">
        <v>0</v>
      </c>
      <c r="AD131" s="86">
        <v>0</v>
      </c>
      <c r="AE131" s="86">
        <v>0</v>
      </c>
      <c r="AF131" s="88">
        <v>63.895202640400001</v>
      </c>
      <c r="AG131" s="85">
        <v>0</v>
      </c>
      <c r="AH131" s="86">
        <v>9.9999999999999995E-7</v>
      </c>
      <c r="AI131" s="88">
        <v>0</v>
      </c>
      <c r="AJ131" s="150">
        <v>2.86</v>
      </c>
      <c r="AK131" s="151">
        <v>24</v>
      </c>
    </row>
    <row r="132" spans="1:37" x14ac:dyDescent="0.2">
      <c r="A132" s="149" t="s">
        <v>600</v>
      </c>
      <c r="B132" s="66" t="s">
        <v>601</v>
      </c>
      <c r="C132" s="67">
        <v>19</v>
      </c>
      <c r="D132" s="84" t="s">
        <v>343</v>
      </c>
      <c r="E132" s="85">
        <v>98.441484164621201</v>
      </c>
      <c r="F132" s="91">
        <v>94.756094654815001</v>
      </c>
      <c r="G132" s="86">
        <v>28.764625980030001</v>
      </c>
      <c r="H132" s="86">
        <v>28.714581893572898</v>
      </c>
      <c r="I132" s="86">
        <v>0</v>
      </c>
      <c r="J132" s="86">
        <v>0</v>
      </c>
      <c r="K132" s="87">
        <v>0</v>
      </c>
      <c r="L132" s="85">
        <v>0</v>
      </c>
      <c r="M132" s="86">
        <v>3.58313947440589E-2</v>
      </c>
      <c r="N132" s="86">
        <v>96.617098331870096</v>
      </c>
      <c r="O132" s="86">
        <v>38.250223947446997</v>
      </c>
      <c r="P132" s="86">
        <v>7.6999999999999999E-2</v>
      </c>
      <c r="Q132" s="88">
        <v>0.41039999999999999</v>
      </c>
      <c r="R132" s="85">
        <v>3.6409976333515399E-2</v>
      </c>
      <c r="S132" s="86">
        <v>0</v>
      </c>
      <c r="T132" s="86">
        <v>1.19</v>
      </c>
      <c r="U132" s="88">
        <v>1.19152586802659E-3</v>
      </c>
      <c r="V132" s="89">
        <v>4.83</v>
      </c>
      <c r="W132" s="85">
        <v>44.1293400525187</v>
      </c>
      <c r="X132" s="88">
        <v>32.866666666699999</v>
      </c>
      <c r="Y132" s="85">
        <v>100</v>
      </c>
      <c r="Z132" s="88"/>
      <c r="AA132" s="85">
        <v>0</v>
      </c>
      <c r="AB132" s="91">
        <v>0</v>
      </c>
      <c r="AC132" s="86">
        <v>0</v>
      </c>
      <c r="AD132" s="86">
        <v>0</v>
      </c>
      <c r="AE132" s="86">
        <v>0</v>
      </c>
      <c r="AF132" s="88">
        <v>98.215896527599995</v>
      </c>
      <c r="AG132" s="85">
        <v>1.32809947819E-2</v>
      </c>
      <c r="AH132" s="86">
        <v>0</v>
      </c>
      <c r="AI132" s="88">
        <v>0</v>
      </c>
      <c r="AJ132" s="150">
        <v>1.88</v>
      </c>
      <c r="AK132" s="151">
        <v>5</v>
      </c>
    </row>
    <row r="133" spans="1:37" x14ac:dyDescent="0.2">
      <c r="A133" s="149" t="s">
        <v>602</v>
      </c>
      <c r="B133" s="66" t="s">
        <v>603</v>
      </c>
      <c r="C133" s="67">
        <v>19</v>
      </c>
      <c r="D133" s="84" t="s">
        <v>343</v>
      </c>
      <c r="E133" s="85">
        <v>99.153444331624698</v>
      </c>
      <c r="F133" s="91">
        <v>98.947922146238795</v>
      </c>
      <c r="G133" s="86">
        <v>22.233096411925199</v>
      </c>
      <c r="H133" s="86">
        <v>22.125441933865901</v>
      </c>
      <c r="I133" s="86">
        <v>0.26</v>
      </c>
      <c r="J133" s="86">
        <v>7.0000000000000007E-2</v>
      </c>
      <c r="K133" s="87">
        <v>0</v>
      </c>
      <c r="L133" s="85">
        <v>0</v>
      </c>
      <c r="M133" s="86">
        <v>2.3984142371325698</v>
      </c>
      <c r="N133" s="86">
        <v>91.584491259524896</v>
      </c>
      <c r="O133" s="86">
        <v>29.851173440183199</v>
      </c>
      <c r="P133" s="86">
        <v>6.9000000000000006E-2</v>
      </c>
      <c r="Q133" s="88">
        <v>0.92430000000000001</v>
      </c>
      <c r="R133" s="85">
        <v>1.38888888888889E-2</v>
      </c>
      <c r="S133" s="86">
        <v>0</v>
      </c>
      <c r="T133" s="86">
        <v>1.27</v>
      </c>
      <c r="U133" s="88">
        <v>7.3400780494965899E-3</v>
      </c>
      <c r="V133" s="89">
        <v>4.8</v>
      </c>
      <c r="W133" s="85">
        <v>33.919531790776297</v>
      </c>
      <c r="X133" s="88">
        <v>41</v>
      </c>
      <c r="Y133" s="85">
        <v>100</v>
      </c>
      <c r="Z133" s="88"/>
      <c r="AA133" s="85">
        <v>0.16</v>
      </c>
      <c r="AB133" s="91">
        <v>0.16</v>
      </c>
      <c r="AC133" s="86">
        <v>0.13</v>
      </c>
      <c r="AD133" s="86">
        <v>0.13</v>
      </c>
      <c r="AE133" s="86">
        <v>0</v>
      </c>
      <c r="AF133" s="88">
        <v>85.345596313000001</v>
      </c>
      <c r="AG133" s="85">
        <v>0</v>
      </c>
      <c r="AH133" s="86">
        <v>1.415E-3</v>
      </c>
      <c r="AI133" s="88">
        <v>0</v>
      </c>
      <c r="AJ133" s="150">
        <v>2.19</v>
      </c>
      <c r="AK133" s="151">
        <v>12</v>
      </c>
    </row>
    <row r="134" spans="1:37" x14ac:dyDescent="0.2">
      <c r="A134" s="149" t="s">
        <v>604</v>
      </c>
      <c r="B134" s="66" t="s">
        <v>605</v>
      </c>
      <c r="C134" s="67">
        <v>19</v>
      </c>
      <c r="D134" s="84" t="s">
        <v>343</v>
      </c>
      <c r="E134" s="85">
        <v>98.698027980268293</v>
      </c>
      <c r="F134" s="91">
        <v>92.9760515705687</v>
      </c>
      <c r="G134" s="86">
        <v>24.304247871443302</v>
      </c>
      <c r="H134" s="86">
        <v>23.977310798165501</v>
      </c>
      <c r="I134" s="86">
        <v>0</v>
      </c>
      <c r="J134" s="86">
        <v>0</v>
      </c>
      <c r="K134" s="87">
        <v>0</v>
      </c>
      <c r="L134" s="85">
        <v>0</v>
      </c>
      <c r="M134" s="86">
        <v>0</v>
      </c>
      <c r="N134" s="86">
        <v>92.085394047584202</v>
      </c>
      <c r="O134" s="86">
        <v>37.6157037982764</v>
      </c>
      <c r="P134" s="86">
        <v>0.14000000000000001</v>
      </c>
      <c r="Q134" s="88">
        <v>0.51339999999999997</v>
      </c>
      <c r="R134" s="85">
        <v>0</v>
      </c>
      <c r="S134" s="86">
        <v>0</v>
      </c>
      <c r="T134" s="86">
        <v>1.08</v>
      </c>
      <c r="U134" s="88">
        <v>4.6210187035731999E-3</v>
      </c>
      <c r="V134" s="89">
        <v>4.8</v>
      </c>
      <c r="W134" s="85">
        <v>39.362594411097298</v>
      </c>
      <c r="X134" s="88">
        <v>42.366666666699999</v>
      </c>
      <c r="Y134" s="85">
        <v>100</v>
      </c>
      <c r="Z134" s="88"/>
      <c r="AA134" s="85">
        <v>0</v>
      </c>
      <c r="AB134" s="91">
        <v>0</v>
      </c>
      <c r="AC134" s="86">
        <v>0</v>
      </c>
      <c r="AD134" s="86">
        <v>0</v>
      </c>
      <c r="AE134" s="86">
        <v>0</v>
      </c>
      <c r="AF134" s="88">
        <v>82.338005420599998</v>
      </c>
      <c r="AG134" s="85">
        <v>5.2822666792800004E-9</v>
      </c>
      <c r="AH134" s="86">
        <v>0</v>
      </c>
      <c r="AI134" s="88">
        <v>0</v>
      </c>
      <c r="AJ134" s="150">
        <v>2.25</v>
      </c>
      <c r="AK134" s="151">
        <v>10</v>
      </c>
    </row>
    <row r="135" spans="1:37" x14ac:dyDescent="0.2">
      <c r="A135" s="149" t="s">
        <v>606</v>
      </c>
      <c r="B135" s="66" t="s">
        <v>607</v>
      </c>
      <c r="C135" s="67">
        <v>19</v>
      </c>
      <c r="D135" s="84" t="s">
        <v>343</v>
      </c>
      <c r="E135" s="85">
        <v>95.415645977157794</v>
      </c>
      <c r="F135" s="91">
        <v>94.111284319027803</v>
      </c>
      <c r="G135" s="86">
        <v>24.919670410078599</v>
      </c>
      <c r="H135" s="86">
        <v>24.6508446537079</v>
      </c>
      <c r="I135" s="86">
        <v>0</v>
      </c>
      <c r="J135" s="86">
        <v>0</v>
      </c>
      <c r="K135" s="87">
        <v>0</v>
      </c>
      <c r="L135" s="85">
        <v>0</v>
      </c>
      <c r="M135" s="86">
        <v>0</v>
      </c>
      <c r="N135" s="86">
        <v>97.923213553764199</v>
      </c>
      <c r="O135" s="86">
        <v>38.476909413854401</v>
      </c>
      <c r="P135" s="86">
        <v>0.14000000000000001</v>
      </c>
      <c r="Q135" s="88">
        <v>1.2019</v>
      </c>
      <c r="R135" s="85">
        <v>0</v>
      </c>
      <c r="S135" s="86">
        <v>0</v>
      </c>
      <c r="T135" s="86">
        <v>1.42</v>
      </c>
      <c r="U135" s="88">
        <v>2.2269589285146201E-2</v>
      </c>
      <c r="V135" s="89">
        <v>4.74</v>
      </c>
      <c r="W135" s="85">
        <v>37.945766331666903</v>
      </c>
      <c r="X135" s="88"/>
      <c r="Y135" s="85">
        <v>100</v>
      </c>
      <c r="Z135" s="88">
        <v>100</v>
      </c>
      <c r="AA135" s="85">
        <v>0</v>
      </c>
      <c r="AB135" s="91">
        <v>0</v>
      </c>
      <c r="AC135" s="86">
        <v>0</v>
      </c>
      <c r="AD135" s="86">
        <v>0</v>
      </c>
      <c r="AE135" s="86">
        <v>0</v>
      </c>
      <c r="AF135" s="88">
        <v>93.8149029418</v>
      </c>
      <c r="AG135" s="85">
        <v>6.9899994964100001E-4</v>
      </c>
      <c r="AH135" s="86">
        <v>2.1999999999999999E-5</v>
      </c>
      <c r="AI135" s="88">
        <v>0</v>
      </c>
      <c r="AJ135" s="150">
        <v>2.62</v>
      </c>
      <c r="AK135" s="151">
        <v>23</v>
      </c>
    </row>
    <row r="136" spans="1:37" x14ac:dyDescent="0.2">
      <c r="A136" s="149" t="s">
        <v>608</v>
      </c>
      <c r="B136" s="66" t="s">
        <v>609</v>
      </c>
      <c r="C136" s="67">
        <v>19</v>
      </c>
      <c r="D136" s="84" t="s">
        <v>343</v>
      </c>
      <c r="E136" s="85">
        <v>98.624824292512699</v>
      </c>
      <c r="F136" s="91">
        <v>98.624824292512699</v>
      </c>
      <c r="G136" s="86">
        <v>32.452114417328602</v>
      </c>
      <c r="H136" s="86">
        <v>32.452114417328602</v>
      </c>
      <c r="I136" s="86">
        <v>0</v>
      </c>
      <c r="J136" s="86">
        <v>0</v>
      </c>
      <c r="K136" s="87">
        <v>0</v>
      </c>
      <c r="L136" s="85">
        <v>0</v>
      </c>
      <c r="M136" s="86">
        <v>0.35914891660805898</v>
      </c>
      <c r="N136" s="86">
        <v>88.576888263099704</v>
      </c>
      <c r="O136" s="86">
        <v>45.323082555372501</v>
      </c>
      <c r="P136" s="86">
        <v>0.1</v>
      </c>
      <c r="Q136" s="88">
        <v>0.43280000000000002</v>
      </c>
      <c r="R136" s="85">
        <v>6.1996280223186602E-2</v>
      </c>
      <c r="S136" s="86">
        <v>0</v>
      </c>
      <c r="T136" s="86">
        <v>1.03</v>
      </c>
      <c r="U136" s="88">
        <v>0</v>
      </c>
      <c r="V136" s="89">
        <v>4.83</v>
      </c>
      <c r="W136" s="85">
        <v>35.407102402138399</v>
      </c>
      <c r="X136" s="88"/>
      <c r="Y136" s="85"/>
      <c r="Z136" s="88">
        <v>-100</v>
      </c>
      <c r="AA136" s="85">
        <v>0</v>
      </c>
      <c r="AB136" s="91">
        <v>0</v>
      </c>
      <c r="AC136" s="86">
        <v>0</v>
      </c>
      <c r="AD136" s="86">
        <v>0</v>
      </c>
      <c r="AE136" s="86">
        <v>0</v>
      </c>
      <c r="AF136" s="88">
        <v>99.018897932900003</v>
      </c>
      <c r="AG136" s="85">
        <v>0</v>
      </c>
      <c r="AH136" s="86">
        <v>0</v>
      </c>
      <c r="AI136" s="88">
        <v>0</v>
      </c>
      <c r="AJ136" s="150">
        <v>2.25</v>
      </c>
      <c r="AK136" s="151">
        <v>9</v>
      </c>
    </row>
    <row r="137" spans="1:37" x14ac:dyDescent="0.2">
      <c r="A137" s="149" t="s">
        <v>610</v>
      </c>
      <c r="B137" s="66" t="s">
        <v>611</v>
      </c>
      <c r="C137" s="67">
        <v>19</v>
      </c>
      <c r="D137" s="84" t="s">
        <v>343</v>
      </c>
      <c r="E137" s="85">
        <v>99.391835490837806</v>
      </c>
      <c r="F137" s="91">
        <v>90.686735653810004</v>
      </c>
      <c r="G137" s="86">
        <v>23.1751752282273</v>
      </c>
      <c r="H137" s="86">
        <v>23.0175029480741</v>
      </c>
      <c r="I137" s="86">
        <v>0</v>
      </c>
      <c r="J137" s="86">
        <v>0</v>
      </c>
      <c r="K137" s="87">
        <v>0</v>
      </c>
      <c r="L137" s="85">
        <v>0</v>
      </c>
      <c r="M137" s="86">
        <v>0</v>
      </c>
      <c r="N137" s="86">
        <v>98.243243243243199</v>
      </c>
      <c r="O137" s="86">
        <v>39.734179726244797</v>
      </c>
      <c r="P137" s="86">
        <v>1E-3</v>
      </c>
      <c r="Q137" s="88">
        <v>0.1472</v>
      </c>
      <c r="R137" s="85">
        <v>0</v>
      </c>
      <c r="S137" s="86">
        <v>0</v>
      </c>
      <c r="T137" s="86">
        <v>0.31</v>
      </c>
      <c r="U137" s="88">
        <v>0</v>
      </c>
      <c r="V137" s="89">
        <v>5</v>
      </c>
      <c r="W137" s="85">
        <v>45.466437686071203</v>
      </c>
      <c r="X137" s="88">
        <v>31.066666666700002</v>
      </c>
      <c r="Y137" s="85"/>
      <c r="Z137" s="88"/>
      <c r="AA137" s="85">
        <v>0</v>
      </c>
      <c r="AB137" s="91">
        <v>0</v>
      </c>
      <c r="AC137" s="86">
        <v>0</v>
      </c>
      <c r="AD137" s="86">
        <v>0</v>
      </c>
      <c r="AE137" s="86">
        <v>0</v>
      </c>
      <c r="AF137" s="88">
        <v>93.031304828299994</v>
      </c>
      <c r="AG137" s="85">
        <v>2.7557779836300001E-11</v>
      </c>
      <c r="AH137" s="86">
        <v>9.9999999999999995E-7</v>
      </c>
      <c r="AI137" s="88">
        <v>0</v>
      </c>
      <c r="AJ137" s="150">
        <v>2.13</v>
      </c>
      <c r="AK137" s="151">
        <v>5</v>
      </c>
    </row>
    <row r="138" spans="1:37" x14ac:dyDescent="0.2">
      <c r="A138" s="149" t="s">
        <v>612</v>
      </c>
      <c r="B138" s="66" t="s">
        <v>613</v>
      </c>
      <c r="C138" s="67">
        <v>19</v>
      </c>
      <c r="D138" s="84" t="s">
        <v>343</v>
      </c>
      <c r="E138" s="85">
        <v>99.683159662947403</v>
      </c>
      <c r="F138" s="91">
        <v>99.618972180872106</v>
      </c>
      <c r="G138" s="86">
        <v>24.706717834560202</v>
      </c>
      <c r="H138" s="86">
        <v>24.676672630184498</v>
      </c>
      <c r="I138" s="86">
        <v>0</v>
      </c>
      <c r="J138" s="86">
        <v>0</v>
      </c>
      <c r="K138" s="87">
        <v>0</v>
      </c>
      <c r="L138" s="85">
        <v>0</v>
      </c>
      <c r="M138" s="86">
        <v>0</v>
      </c>
      <c r="N138" s="86">
        <v>99.605068048683805</v>
      </c>
      <c r="O138" s="86">
        <v>55.885758394442298</v>
      </c>
      <c r="P138" s="86">
        <v>5.8999999999999997E-2</v>
      </c>
      <c r="Q138" s="88">
        <v>0.62209999999999999</v>
      </c>
      <c r="R138" s="85">
        <v>0</v>
      </c>
      <c r="S138" s="86">
        <v>0</v>
      </c>
      <c r="T138" s="86">
        <v>1.03</v>
      </c>
      <c r="U138" s="88">
        <v>0</v>
      </c>
      <c r="V138" s="89">
        <v>4.8600000000000003</v>
      </c>
      <c r="W138" s="85">
        <v>29.874751712407299</v>
      </c>
      <c r="X138" s="88">
        <v>31.5333333333</v>
      </c>
      <c r="Y138" s="85"/>
      <c r="Z138" s="88"/>
      <c r="AA138" s="85">
        <v>0</v>
      </c>
      <c r="AB138" s="91">
        <v>0</v>
      </c>
      <c r="AC138" s="86">
        <v>0</v>
      </c>
      <c r="AD138" s="86">
        <v>0</v>
      </c>
      <c r="AE138" s="86">
        <v>0</v>
      </c>
      <c r="AF138" s="88">
        <v>99.999999949300005</v>
      </c>
      <c r="AG138" s="85">
        <v>6.9899992232699999E-4</v>
      </c>
      <c r="AH138" s="86">
        <v>0</v>
      </c>
      <c r="AI138" s="88">
        <v>0</v>
      </c>
      <c r="AJ138" s="150">
        <v>2.1800000000000002</v>
      </c>
      <c r="AK138" s="151">
        <v>8</v>
      </c>
    </row>
    <row r="139" spans="1:37" x14ac:dyDescent="0.2">
      <c r="A139" s="149" t="s">
        <v>614</v>
      </c>
      <c r="B139" s="66" t="s">
        <v>615</v>
      </c>
      <c r="C139" s="67">
        <v>19</v>
      </c>
      <c r="D139" s="84" t="s">
        <v>343</v>
      </c>
      <c r="E139" s="85">
        <v>98.464542469157706</v>
      </c>
      <c r="F139" s="91">
        <v>98.374900150883093</v>
      </c>
      <c r="G139" s="86">
        <v>26.181769770125101</v>
      </c>
      <c r="H139" s="86">
        <v>26.156918434365799</v>
      </c>
      <c r="I139" s="86">
        <v>0</v>
      </c>
      <c r="J139" s="86">
        <v>0</v>
      </c>
      <c r="K139" s="87">
        <v>0</v>
      </c>
      <c r="L139" s="85">
        <v>0</v>
      </c>
      <c r="M139" s="86">
        <v>0</v>
      </c>
      <c r="N139" s="86">
        <v>100</v>
      </c>
      <c r="O139" s="86">
        <v>43.6268396108755</v>
      </c>
      <c r="P139" s="86">
        <v>0.22900000000000001</v>
      </c>
      <c r="Q139" s="88">
        <v>0.54239999999999999</v>
      </c>
      <c r="R139" s="85">
        <v>0</v>
      </c>
      <c r="S139" s="86">
        <v>0</v>
      </c>
      <c r="T139" s="86">
        <v>0.97</v>
      </c>
      <c r="U139" s="88">
        <v>0</v>
      </c>
      <c r="V139" s="89">
        <v>4.6900000000000004</v>
      </c>
      <c r="W139" s="85">
        <v>31.377375836096402</v>
      </c>
      <c r="X139" s="88"/>
      <c r="Y139" s="85"/>
      <c r="Z139" s="88">
        <v>100</v>
      </c>
      <c r="AA139" s="85">
        <v>0</v>
      </c>
      <c r="AB139" s="91">
        <v>0</v>
      </c>
      <c r="AC139" s="86">
        <v>0</v>
      </c>
      <c r="AD139" s="86">
        <v>0</v>
      </c>
      <c r="AE139" s="86">
        <v>0</v>
      </c>
      <c r="AF139" s="88">
        <v>99.540100031700007</v>
      </c>
      <c r="AG139" s="85">
        <v>0</v>
      </c>
      <c r="AH139" s="86">
        <v>0</v>
      </c>
      <c r="AI139" s="88">
        <v>0</v>
      </c>
      <c r="AJ139" s="150">
        <v>2.36</v>
      </c>
      <c r="AK139" s="151">
        <v>14</v>
      </c>
    </row>
    <row r="140" spans="1:37" x14ac:dyDescent="0.2">
      <c r="A140" s="149" t="s">
        <v>616</v>
      </c>
      <c r="B140" s="66" t="s">
        <v>617</v>
      </c>
      <c r="C140" s="67">
        <v>18</v>
      </c>
      <c r="D140" s="84" t="s">
        <v>343</v>
      </c>
      <c r="E140" s="85">
        <v>100</v>
      </c>
      <c r="F140" s="91">
        <v>100</v>
      </c>
      <c r="G140" s="86">
        <v>23.760006217455501</v>
      </c>
      <c r="H140" s="86">
        <v>23.760006217455501</v>
      </c>
      <c r="I140" s="86">
        <v>0.21</v>
      </c>
      <c r="J140" s="86">
        <v>0.18</v>
      </c>
      <c r="K140" s="87">
        <v>0</v>
      </c>
      <c r="L140" s="85">
        <v>0</v>
      </c>
      <c r="M140" s="86">
        <v>0</v>
      </c>
      <c r="N140" s="86">
        <v>100</v>
      </c>
      <c r="O140" s="86">
        <v>73.934938060227594</v>
      </c>
      <c r="P140" s="86">
        <v>0.108</v>
      </c>
      <c r="Q140" s="88">
        <v>0.98440000000000005</v>
      </c>
      <c r="R140" s="85">
        <v>0</v>
      </c>
      <c r="S140" s="86">
        <v>0</v>
      </c>
      <c r="T140" s="86">
        <v>1.49</v>
      </c>
      <c r="U140" s="88">
        <v>0</v>
      </c>
      <c r="V140" s="89">
        <v>4.99</v>
      </c>
      <c r="W140" s="85">
        <v>54.034713668815598</v>
      </c>
      <c r="X140" s="88"/>
      <c r="Y140" s="85">
        <v>100</v>
      </c>
      <c r="Z140" s="88"/>
      <c r="AA140" s="85">
        <v>0</v>
      </c>
      <c r="AB140" s="91">
        <v>0</v>
      </c>
      <c r="AC140" s="86">
        <v>0</v>
      </c>
      <c r="AD140" s="86">
        <v>0</v>
      </c>
      <c r="AE140" s="86">
        <v>0</v>
      </c>
      <c r="AF140" s="88">
        <v>19.956001598499999</v>
      </c>
      <c r="AG140" s="85">
        <v>0</v>
      </c>
      <c r="AH140" s="86">
        <v>2.7950000000000002E-3</v>
      </c>
      <c r="AI140" s="88">
        <v>0</v>
      </c>
      <c r="AJ140" s="150">
        <v>2.4700000000000002</v>
      </c>
      <c r="AK140" s="151">
        <v>16</v>
      </c>
    </row>
    <row r="141" spans="1:37" x14ac:dyDescent="0.2">
      <c r="A141" s="149" t="s">
        <v>618</v>
      </c>
      <c r="B141" s="66" t="s">
        <v>619</v>
      </c>
      <c r="C141" s="67">
        <v>18</v>
      </c>
      <c r="D141" s="84" t="s">
        <v>343</v>
      </c>
      <c r="E141" s="85">
        <v>100</v>
      </c>
      <c r="F141" s="91">
        <v>99.988197386901504</v>
      </c>
      <c r="G141" s="86">
        <v>19.5498483364217</v>
      </c>
      <c r="H141" s="86">
        <v>19.5498483364217</v>
      </c>
      <c r="I141" s="86">
        <v>0</v>
      </c>
      <c r="J141" s="86">
        <v>0.08</v>
      </c>
      <c r="K141" s="87">
        <v>0</v>
      </c>
      <c r="L141" s="85">
        <v>0</v>
      </c>
      <c r="M141" s="86">
        <v>0</v>
      </c>
      <c r="N141" s="86">
        <v>100</v>
      </c>
      <c r="O141" s="86">
        <v>60.320175974581403</v>
      </c>
      <c r="P141" s="86">
        <v>0.06</v>
      </c>
      <c r="Q141" s="88">
        <v>1.0490999999999999</v>
      </c>
      <c r="R141" s="85">
        <v>0</v>
      </c>
      <c r="S141" s="86">
        <v>0</v>
      </c>
      <c r="T141" s="86">
        <v>1.74</v>
      </c>
      <c r="U141" s="88">
        <v>0</v>
      </c>
      <c r="V141" s="89">
        <v>5</v>
      </c>
      <c r="W141" s="85">
        <v>54.328062134686903</v>
      </c>
      <c r="X141" s="88">
        <v>54.9666666667</v>
      </c>
      <c r="Y141" s="85">
        <v>100</v>
      </c>
      <c r="Z141" s="88"/>
      <c r="AA141" s="85">
        <v>0</v>
      </c>
      <c r="AB141" s="91">
        <v>0</v>
      </c>
      <c r="AC141" s="86">
        <v>0</v>
      </c>
      <c r="AD141" s="86">
        <v>0</v>
      </c>
      <c r="AE141" s="86">
        <v>0</v>
      </c>
      <c r="AF141" s="88">
        <v>24.460599974200001</v>
      </c>
      <c r="AG141" s="85">
        <v>0</v>
      </c>
      <c r="AH141" s="86">
        <v>1.727E-3</v>
      </c>
      <c r="AI141" s="88">
        <v>0</v>
      </c>
      <c r="AJ141" s="150">
        <v>2.86</v>
      </c>
      <c r="AK141" s="151">
        <v>24</v>
      </c>
    </row>
    <row r="142" spans="1:37" x14ac:dyDescent="0.2">
      <c r="A142" s="149" t="s">
        <v>620</v>
      </c>
      <c r="B142" s="66" t="s">
        <v>621</v>
      </c>
      <c r="C142" s="67">
        <v>18</v>
      </c>
      <c r="D142" s="84" t="s">
        <v>343</v>
      </c>
      <c r="E142" s="85">
        <v>98.901178029321102</v>
      </c>
      <c r="F142" s="91">
        <v>98.882456291943896</v>
      </c>
      <c r="G142" s="86">
        <v>31.134249258331199</v>
      </c>
      <c r="H142" s="86">
        <v>31.1306489242202</v>
      </c>
      <c r="I142" s="86">
        <v>0.13</v>
      </c>
      <c r="J142" s="86">
        <v>7.0000000000000007E-2</v>
      </c>
      <c r="K142" s="87">
        <v>0</v>
      </c>
      <c r="L142" s="85">
        <v>0</v>
      </c>
      <c r="M142" s="86">
        <v>0</v>
      </c>
      <c r="N142" s="86">
        <v>100</v>
      </c>
      <c r="O142" s="86">
        <v>60.767071565193604</v>
      </c>
      <c r="P142" s="86">
        <v>0.11700000000000001</v>
      </c>
      <c r="Q142" s="88">
        <v>0.90410000000000001</v>
      </c>
      <c r="R142" s="85">
        <v>0</v>
      </c>
      <c r="S142" s="86">
        <v>0</v>
      </c>
      <c r="T142" s="86">
        <v>1.22</v>
      </c>
      <c r="U142" s="88">
        <v>0</v>
      </c>
      <c r="V142" s="89">
        <v>5</v>
      </c>
      <c r="W142" s="85"/>
      <c r="X142" s="88">
        <v>40</v>
      </c>
      <c r="Y142" s="85">
        <v>100</v>
      </c>
      <c r="Z142" s="88"/>
      <c r="AA142" s="85">
        <v>0.21</v>
      </c>
      <c r="AB142" s="91">
        <v>0.21</v>
      </c>
      <c r="AC142" s="86">
        <v>0.2</v>
      </c>
      <c r="AD142" s="86">
        <v>0.2</v>
      </c>
      <c r="AE142" s="86">
        <v>0</v>
      </c>
      <c r="AF142" s="88">
        <v>21.041600445099998</v>
      </c>
      <c r="AG142" s="85">
        <v>0</v>
      </c>
      <c r="AH142" s="86">
        <v>2.1020000000000001E-3</v>
      </c>
      <c r="AI142" s="88">
        <v>0</v>
      </c>
      <c r="AJ142" s="150">
        <v>2.77</v>
      </c>
      <c r="AK142" s="151">
        <v>24</v>
      </c>
    </row>
    <row r="143" spans="1:37" x14ac:dyDescent="0.2">
      <c r="A143" s="149" t="s">
        <v>622</v>
      </c>
      <c r="B143" s="66" t="s">
        <v>623</v>
      </c>
      <c r="C143" s="67">
        <v>18</v>
      </c>
      <c r="D143" s="84" t="s">
        <v>343</v>
      </c>
      <c r="E143" s="85">
        <v>98.519970182989894</v>
      </c>
      <c r="F143" s="91">
        <v>98.473080529973302</v>
      </c>
      <c r="G143" s="86">
        <v>25.0919758578402</v>
      </c>
      <c r="H143" s="86">
        <v>25.0847620650684</v>
      </c>
      <c r="I143" s="86">
        <v>7.0000000000000007E-2</v>
      </c>
      <c r="J143" s="86">
        <v>0.06</v>
      </c>
      <c r="K143" s="87">
        <v>0</v>
      </c>
      <c r="L143" s="85">
        <v>0</v>
      </c>
      <c r="M143" s="86">
        <v>0</v>
      </c>
      <c r="N143" s="86">
        <v>100</v>
      </c>
      <c r="O143" s="86">
        <v>46.383308905940197</v>
      </c>
      <c r="P143" s="86">
        <v>0.16700000000000001</v>
      </c>
      <c r="Q143" s="88">
        <v>0.69469999999999998</v>
      </c>
      <c r="R143" s="85">
        <v>0</v>
      </c>
      <c r="S143" s="86">
        <v>0</v>
      </c>
      <c r="T143" s="86">
        <v>0.86</v>
      </c>
      <c r="U143" s="88">
        <v>3.2462067473008401E-2</v>
      </c>
      <c r="V143" s="89">
        <v>5</v>
      </c>
      <c r="W143" s="85">
        <v>59.377920268298197</v>
      </c>
      <c r="X143" s="88">
        <v>37.6</v>
      </c>
      <c r="Y143" s="85"/>
      <c r="Z143" s="88"/>
      <c r="AA143" s="85">
        <v>0</v>
      </c>
      <c r="AB143" s="91">
        <v>0</v>
      </c>
      <c r="AC143" s="86">
        <v>0</v>
      </c>
      <c r="AD143" s="86">
        <v>0</v>
      </c>
      <c r="AE143" s="86">
        <v>0</v>
      </c>
      <c r="AF143" s="88">
        <v>33.859802548700003</v>
      </c>
      <c r="AG143" s="85">
        <v>1.1183998837400001E-2</v>
      </c>
      <c r="AH143" s="86">
        <v>1.096E-3</v>
      </c>
      <c r="AI143" s="88">
        <v>0</v>
      </c>
      <c r="AJ143" s="150">
        <v>2.25</v>
      </c>
      <c r="AK143" s="151">
        <v>11</v>
      </c>
    </row>
    <row r="144" spans="1:37" x14ac:dyDescent="0.2">
      <c r="A144" s="149" t="s">
        <v>624</v>
      </c>
      <c r="B144" s="66" t="s">
        <v>625</v>
      </c>
      <c r="C144" s="67">
        <v>20</v>
      </c>
      <c r="D144" s="84" t="s">
        <v>343</v>
      </c>
      <c r="E144" s="85">
        <v>97.522104314983494</v>
      </c>
      <c r="F144" s="91">
        <v>97.477856177751093</v>
      </c>
      <c r="G144" s="86">
        <v>23.416746339651901</v>
      </c>
      <c r="H144" s="86">
        <v>23.4017335788051</v>
      </c>
      <c r="I144" s="86">
        <v>0</v>
      </c>
      <c r="J144" s="86">
        <v>0.01</v>
      </c>
      <c r="K144" s="87">
        <v>0</v>
      </c>
      <c r="L144" s="85">
        <v>0</v>
      </c>
      <c r="M144" s="86">
        <v>0.547654286936192</v>
      </c>
      <c r="N144" s="86">
        <v>93.450862487852305</v>
      </c>
      <c r="O144" s="86">
        <v>14.114671163575</v>
      </c>
      <c r="P144" s="86">
        <v>9.0999999999999998E-2</v>
      </c>
      <c r="Q144" s="88">
        <v>0.61460000000000004</v>
      </c>
      <c r="R144" s="85">
        <v>1.5006002400960399E-2</v>
      </c>
      <c r="S144" s="86">
        <v>0</v>
      </c>
      <c r="T144" s="86">
        <v>1.65</v>
      </c>
      <c r="U144" s="88">
        <v>1.58029061544418E-3</v>
      </c>
      <c r="V144" s="89">
        <v>4.9400000000000004</v>
      </c>
      <c r="W144" s="85">
        <v>28.073968140407001</v>
      </c>
      <c r="X144" s="88">
        <v>44.166666666700003</v>
      </c>
      <c r="Y144" s="85"/>
      <c r="Z144" s="88">
        <v>-100</v>
      </c>
      <c r="AA144" s="85">
        <v>0.31</v>
      </c>
      <c r="AB144" s="91">
        <v>0.31</v>
      </c>
      <c r="AC144" s="86">
        <v>0.27</v>
      </c>
      <c r="AD144" s="86">
        <v>0.27</v>
      </c>
      <c r="AE144" s="86">
        <v>0</v>
      </c>
      <c r="AF144" s="88">
        <v>34.625702891300001</v>
      </c>
      <c r="AG144" s="85">
        <v>2.3502522307999999E-12</v>
      </c>
      <c r="AH144" s="86">
        <v>1.3899999999999999E-4</v>
      </c>
      <c r="AI144" s="88">
        <v>0</v>
      </c>
      <c r="AJ144" s="150">
        <v>2.69</v>
      </c>
      <c r="AK144" s="151">
        <v>20</v>
      </c>
    </row>
    <row r="145" spans="1:37" x14ac:dyDescent="0.2">
      <c r="A145" s="149" t="s">
        <v>626</v>
      </c>
      <c r="B145" s="66" t="s">
        <v>627</v>
      </c>
      <c r="C145" s="67">
        <v>20</v>
      </c>
      <c r="D145" s="84" t="s">
        <v>343</v>
      </c>
      <c r="E145" s="85">
        <v>98.801108997833097</v>
      </c>
      <c r="F145" s="91">
        <v>98.801108997833097</v>
      </c>
      <c r="G145" s="86">
        <v>26.2592140498292</v>
      </c>
      <c r="H145" s="86">
        <v>26.2592140498292</v>
      </c>
      <c r="I145" s="86">
        <v>0</v>
      </c>
      <c r="J145" s="86">
        <v>0.02</v>
      </c>
      <c r="K145" s="87">
        <v>0</v>
      </c>
      <c r="L145" s="85">
        <v>0</v>
      </c>
      <c r="M145" s="86">
        <v>0.26359564718207401</v>
      </c>
      <c r="N145" s="86">
        <v>100</v>
      </c>
      <c r="O145" s="86">
        <v>72.7417113361128</v>
      </c>
      <c r="P145" s="86">
        <v>0.13300000000000001</v>
      </c>
      <c r="Q145" s="88">
        <v>2.4077000000000002</v>
      </c>
      <c r="R145" s="85">
        <v>3.2025620496397102E-2</v>
      </c>
      <c r="S145" s="86">
        <v>0</v>
      </c>
      <c r="T145" s="86">
        <v>3.78</v>
      </c>
      <c r="U145" s="88">
        <v>6.0559608633529202E-2</v>
      </c>
      <c r="V145" s="89">
        <v>4.96</v>
      </c>
      <c r="W145" s="85">
        <v>44.603413189901701</v>
      </c>
      <c r="X145" s="88"/>
      <c r="Y145" s="85"/>
      <c r="Z145" s="88">
        <v>-100</v>
      </c>
      <c r="AA145" s="85">
        <v>0.1</v>
      </c>
      <c r="AB145" s="91">
        <v>0.1</v>
      </c>
      <c r="AC145" s="86">
        <v>0.1</v>
      </c>
      <c r="AD145" s="86">
        <v>0.1</v>
      </c>
      <c r="AE145" s="86">
        <v>0</v>
      </c>
      <c r="AF145" s="88">
        <v>40.491398144400002</v>
      </c>
      <c r="AG145" s="85">
        <v>0</v>
      </c>
      <c r="AH145" s="86">
        <v>3.1500000000000001E-4</v>
      </c>
      <c r="AI145" s="88">
        <v>0</v>
      </c>
      <c r="AJ145" s="150">
        <v>3</v>
      </c>
      <c r="AK145" s="151">
        <v>24</v>
      </c>
    </row>
    <row r="146" spans="1:37" x14ac:dyDescent="0.2">
      <c r="A146" s="149" t="s">
        <v>628</v>
      </c>
      <c r="B146" s="66" t="s">
        <v>629</v>
      </c>
      <c r="C146" s="67">
        <v>20</v>
      </c>
      <c r="D146" s="84" t="s">
        <v>343</v>
      </c>
      <c r="E146" s="85">
        <v>99.844830865643601</v>
      </c>
      <c r="F146" s="91">
        <v>99.844830865643601</v>
      </c>
      <c r="G146" s="86">
        <v>17.198746633830901</v>
      </c>
      <c r="H146" s="86">
        <v>17.198746633830901</v>
      </c>
      <c r="I146" s="86">
        <v>0</v>
      </c>
      <c r="J146" s="86">
        <v>0</v>
      </c>
      <c r="K146" s="87">
        <v>0</v>
      </c>
      <c r="L146" s="85">
        <v>0</v>
      </c>
      <c r="M146" s="86">
        <v>0</v>
      </c>
      <c r="N146" s="86">
        <v>100</v>
      </c>
      <c r="O146" s="86">
        <v>75.3797096584711</v>
      </c>
      <c r="P146" s="86">
        <v>9.2999999999999999E-2</v>
      </c>
      <c r="Q146" s="88">
        <v>0.99</v>
      </c>
      <c r="R146" s="85">
        <v>0</v>
      </c>
      <c r="S146" s="86">
        <v>0</v>
      </c>
      <c r="T146" s="86">
        <v>3.1</v>
      </c>
      <c r="U146" s="88">
        <v>0</v>
      </c>
      <c r="V146" s="89">
        <v>4.93</v>
      </c>
      <c r="W146" s="85">
        <v>49.460943913542202</v>
      </c>
      <c r="X146" s="88">
        <v>46.9666666667</v>
      </c>
      <c r="Y146" s="85"/>
      <c r="Z146" s="88"/>
      <c r="AA146" s="85">
        <v>0</v>
      </c>
      <c r="AB146" s="91">
        <v>0</v>
      </c>
      <c r="AC146" s="86">
        <v>0</v>
      </c>
      <c r="AD146" s="86">
        <v>0</v>
      </c>
      <c r="AE146" s="86">
        <v>0</v>
      </c>
      <c r="AF146" s="88">
        <v>51.0814006823</v>
      </c>
      <c r="AG146" s="85">
        <v>0</v>
      </c>
      <c r="AH146" s="86">
        <v>0</v>
      </c>
      <c r="AI146" s="88">
        <v>0</v>
      </c>
      <c r="AJ146" s="150">
        <v>3.09</v>
      </c>
      <c r="AK146" s="151">
        <v>35</v>
      </c>
    </row>
    <row r="147" spans="1:37" x14ac:dyDescent="0.2">
      <c r="A147" s="149" t="s">
        <v>630</v>
      </c>
      <c r="B147" s="66" t="s">
        <v>631</v>
      </c>
      <c r="C147" s="67">
        <v>20</v>
      </c>
      <c r="D147" s="84" t="s">
        <v>343</v>
      </c>
      <c r="E147" s="85">
        <v>99.148691527822294</v>
      </c>
      <c r="F147" s="91">
        <v>99.136529978219798</v>
      </c>
      <c r="G147" s="86">
        <v>21.803447246514601</v>
      </c>
      <c r="H147" s="86">
        <v>21.803447246514601</v>
      </c>
      <c r="I147" s="86">
        <v>0</v>
      </c>
      <c r="J147" s="86">
        <v>0</v>
      </c>
      <c r="K147" s="87">
        <v>0</v>
      </c>
      <c r="L147" s="85">
        <v>0</v>
      </c>
      <c r="M147" s="86">
        <v>0</v>
      </c>
      <c r="N147" s="86">
        <v>100</v>
      </c>
      <c r="O147" s="86">
        <v>46.571284507752402</v>
      </c>
      <c r="P147" s="86">
        <v>0.107</v>
      </c>
      <c r="Q147" s="88">
        <v>1.081</v>
      </c>
      <c r="R147" s="85">
        <v>0</v>
      </c>
      <c r="S147" s="86">
        <v>0</v>
      </c>
      <c r="T147" s="86">
        <v>1.72</v>
      </c>
      <c r="U147" s="88">
        <v>1.10559541841259E-3</v>
      </c>
      <c r="V147" s="89">
        <v>5</v>
      </c>
      <c r="W147" s="85">
        <v>50.133248586767998</v>
      </c>
      <c r="X147" s="88">
        <v>37.566666666700002</v>
      </c>
      <c r="Y147" s="85">
        <v>100</v>
      </c>
      <c r="Z147" s="88"/>
      <c r="AA147" s="85">
        <v>0</v>
      </c>
      <c r="AB147" s="91">
        <v>0</v>
      </c>
      <c r="AC147" s="86">
        <v>0</v>
      </c>
      <c r="AD147" s="86">
        <v>0</v>
      </c>
      <c r="AE147" s="86">
        <v>0</v>
      </c>
      <c r="AF147" s="88">
        <v>26.587700803299999</v>
      </c>
      <c r="AG147" s="85">
        <v>1.6076999994900001E-2</v>
      </c>
      <c r="AH147" s="86">
        <v>9.7E-5</v>
      </c>
      <c r="AI147" s="88">
        <v>0</v>
      </c>
      <c r="AJ147" s="150">
        <v>3.19</v>
      </c>
      <c r="AK147" s="151">
        <v>37</v>
      </c>
    </row>
    <row r="148" spans="1:37" x14ac:dyDescent="0.2">
      <c r="A148" s="149" t="s">
        <v>632</v>
      </c>
      <c r="B148" s="66" t="s">
        <v>633</v>
      </c>
      <c r="C148" s="67">
        <v>20</v>
      </c>
      <c r="D148" s="84" t="s">
        <v>343</v>
      </c>
      <c r="E148" s="85">
        <v>99.885749575420704</v>
      </c>
      <c r="F148" s="91">
        <v>99.885749575420704</v>
      </c>
      <c r="G148" s="86">
        <v>25.717667644485601</v>
      </c>
      <c r="H148" s="86">
        <v>25.717667644485601</v>
      </c>
      <c r="I148" s="86">
        <v>0</v>
      </c>
      <c r="J148" s="86">
        <v>0</v>
      </c>
      <c r="K148" s="87">
        <v>0</v>
      </c>
      <c r="L148" s="85">
        <v>0</v>
      </c>
      <c r="M148" s="86">
        <v>0</v>
      </c>
      <c r="N148" s="86">
        <v>84.913828817631995</v>
      </c>
      <c r="O148" s="86">
        <v>76.758696852567596</v>
      </c>
      <c r="P148" s="86">
        <v>0.124</v>
      </c>
      <c r="Q148" s="88">
        <v>1.9328000000000001</v>
      </c>
      <c r="R148" s="85">
        <v>0</v>
      </c>
      <c r="S148" s="86">
        <v>0</v>
      </c>
      <c r="T148" s="86">
        <v>2.35</v>
      </c>
      <c r="U148" s="88">
        <v>0</v>
      </c>
      <c r="V148" s="89">
        <v>4.95</v>
      </c>
      <c r="W148" s="85"/>
      <c r="X148" s="88"/>
      <c r="Y148" s="85"/>
      <c r="Z148" s="88"/>
      <c r="AA148" s="85">
        <v>0</v>
      </c>
      <c r="AB148" s="91">
        <v>0</v>
      </c>
      <c r="AC148" s="86">
        <v>0</v>
      </c>
      <c r="AD148" s="86">
        <v>0</v>
      </c>
      <c r="AE148" s="86">
        <v>0</v>
      </c>
      <c r="AF148" s="88">
        <v>61.2536997817</v>
      </c>
      <c r="AG148" s="85">
        <v>0</v>
      </c>
      <c r="AH148" s="86">
        <v>1.9999999999999999E-6</v>
      </c>
      <c r="AI148" s="88">
        <v>0</v>
      </c>
      <c r="AJ148" s="150">
        <v>3.15</v>
      </c>
      <c r="AK148" s="151">
        <v>30</v>
      </c>
    </row>
    <row r="149" spans="1:37" x14ac:dyDescent="0.2">
      <c r="A149" s="149" t="s">
        <v>634</v>
      </c>
      <c r="B149" s="66" t="s">
        <v>635</v>
      </c>
      <c r="C149" s="67">
        <v>19</v>
      </c>
      <c r="D149" s="84" t="s">
        <v>343</v>
      </c>
      <c r="E149" s="85">
        <v>99.355581975233306</v>
      </c>
      <c r="F149" s="91">
        <v>83.388744515871096</v>
      </c>
      <c r="G149" s="86">
        <v>23.2416593895652</v>
      </c>
      <c r="H149" s="86">
        <v>22.723494692099699</v>
      </c>
      <c r="I149" s="86">
        <v>0</v>
      </c>
      <c r="J149" s="86">
        <v>0</v>
      </c>
      <c r="K149" s="87">
        <v>0</v>
      </c>
      <c r="L149" s="85">
        <v>0</v>
      </c>
      <c r="M149" s="86">
        <v>5.1741872558332602E-3</v>
      </c>
      <c r="N149" s="86">
        <v>93.515404480211402</v>
      </c>
      <c r="O149" s="86">
        <v>50.885575418073998</v>
      </c>
      <c r="P149" s="86">
        <v>3.2000000000000001E-2</v>
      </c>
      <c r="Q149" s="88">
        <v>0.4325</v>
      </c>
      <c r="R149" s="85">
        <v>8.3619031691612999E-3</v>
      </c>
      <c r="S149" s="86">
        <v>0</v>
      </c>
      <c r="T149" s="86">
        <v>1.03</v>
      </c>
      <c r="U149" s="88">
        <v>1.57816659126537E-3</v>
      </c>
      <c r="V149" s="89">
        <v>4.93</v>
      </c>
      <c r="W149" s="85">
        <v>56.188921049648599</v>
      </c>
      <c r="X149" s="88">
        <v>50.333333333299997</v>
      </c>
      <c r="Y149" s="85">
        <v>100</v>
      </c>
      <c r="Z149" s="88">
        <v>-44</v>
      </c>
      <c r="AA149" s="85">
        <v>0</v>
      </c>
      <c r="AB149" s="91">
        <v>0.01</v>
      </c>
      <c r="AC149" s="86">
        <v>0</v>
      </c>
      <c r="AD149" s="86">
        <v>0</v>
      </c>
      <c r="AE149" s="86">
        <v>0</v>
      </c>
      <c r="AF149" s="88">
        <v>35.970400617300001</v>
      </c>
      <c r="AG149" s="85">
        <v>0</v>
      </c>
      <c r="AH149" s="86">
        <v>0</v>
      </c>
      <c r="AI149" s="88">
        <v>0</v>
      </c>
      <c r="AJ149" s="150">
        <v>1.63</v>
      </c>
      <c r="AK149" s="151">
        <v>4</v>
      </c>
    </row>
    <row r="150" spans="1:37" x14ac:dyDescent="0.2">
      <c r="A150" s="149" t="s">
        <v>636</v>
      </c>
      <c r="B150" s="66" t="s">
        <v>637</v>
      </c>
      <c r="C150" s="67">
        <v>19</v>
      </c>
      <c r="D150" s="84" t="s">
        <v>343</v>
      </c>
      <c r="E150" s="85">
        <v>99.716177296573804</v>
      </c>
      <c r="F150" s="91">
        <v>80.790281910634704</v>
      </c>
      <c r="G150" s="86">
        <v>20.514107482164</v>
      </c>
      <c r="H150" s="86">
        <v>19.892087620550001</v>
      </c>
      <c r="I150" s="86">
        <v>0</v>
      </c>
      <c r="J150" s="86">
        <v>0</v>
      </c>
      <c r="K150" s="87">
        <v>0</v>
      </c>
      <c r="L150" s="85">
        <v>0</v>
      </c>
      <c r="M150" s="86">
        <v>0</v>
      </c>
      <c r="N150" s="86">
        <v>96.6860006240708</v>
      </c>
      <c r="O150" s="86">
        <v>73.071394345951106</v>
      </c>
      <c r="P150" s="86">
        <v>0.03</v>
      </c>
      <c r="Q150" s="88">
        <v>0.33860000000000001</v>
      </c>
      <c r="R150" s="85">
        <v>0</v>
      </c>
      <c r="S150" s="86">
        <v>0</v>
      </c>
      <c r="T150" s="86">
        <v>0.56999999999999995</v>
      </c>
      <c r="U150" s="88">
        <v>2.98760740448619E-3</v>
      </c>
      <c r="V150" s="89">
        <v>4.96</v>
      </c>
      <c r="W150" s="85">
        <v>62.633086087686301</v>
      </c>
      <c r="X150" s="88">
        <v>54.133333333300001</v>
      </c>
      <c r="Y150" s="85">
        <v>100</v>
      </c>
      <c r="Z150" s="88"/>
      <c r="AA150" s="85">
        <v>0</v>
      </c>
      <c r="AB150" s="91">
        <v>0</v>
      </c>
      <c r="AC150" s="86">
        <v>0</v>
      </c>
      <c r="AD150" s="86">
        <v>0</v>
      </c>
      <c r="AE150" s="86">
        <v>0</v>
      </c>
      <c r="AF150" s="88">
        <v>21.538600925000001</v>
      </c>
      <c r="AG150" s="85">
        <v>0</v>
      </c>
      <c r="AH150" s="86">
        <v>0</v>
      </c>
      <c r="AI150" s="88">
        <v>0</v>
      </c>
      <c r="AJ150" s="150">
        <v>1.49</v>
      </c>
      <c r="AK150" s="151">
        <v>4</v>
      </c>
    </row>
    <row r="151" spans="1:37" x14ac:dyDescent="0.2">
      <c r="A151" s="149" t="s">
        <v>638</v>
      </c>
      <c r="B151" s="66" t="s">
        <v>639</v>
      </c>
      <c r="C151" s="67">
        <v>19</v>
      </c>
      <c r="D151" s="84" t="s">
        <v>343</v>
      </c>
      <c r="E151" s="85">
        <v>97.986625440425698</v>
      </c>
      <c r="F151" s="91">
        <v>88.181611179022596</v>
      </c>
      <c r="G151" s="86">
        <v>27.274633877423799</v>
      </c>
      <c r="H151" s="86">
        <v>26.587929340140501</v>
      </c>
      <c r="I151" s="86">
        <v>0.08</v>
      </c>
      <c r="J151" s="86">
        <v>0.02</v>
      </c>
      <c r="K151" s="87">
        <v>0</v>
      </c>
      <c r="L151" s="85">
        <v>0</v>
      </c>
      <c r="M151" s="86">
        <v>0.60938924378713</v>
      </c>
      <c r="N151" s="86">
        <v>95.656676158901703</v>
      </c>
      <c r="O151" s="86">
        <v>64.927419894307306</v>
      </c>
      <c r="P151" s="86">
        <v>0.11600000000000001</v>
      </c>
      <c r="Q151" s="88">
        <v>0.253</v>
      </c>
      <c r="R151" s="85">
        <v>3.8008361839604703E-2</v>
      </c>
      <c r="S151" s="86">
        <v>0</v>
      </c>
      <c r="T151" s="86">
        <v>0.68</v>
      </c>
      <c r="U151" s="88">
        <v>1.7976558567627801E-3</v>
      </c>
      <c r="V151" s="89">
        <v>4.88</v>
      </c>
      <c r="W151" s="85">
        <v>58.988140343250599</v>
      </c>
      <c r="X151" s="88">
        <v>54.566666666700002</v>
      </c>
      <c r="Y151" s="85">
        <v>100</v>
      </c>
      <c r="Z151" s="88">
        <v>-100</v>
      </c>
      <c r="AA151" s="85">
        <v>0</v>
      </c>
      <c r="AB151" s="91">
        <v>0</v>
      </c>
      <c r="AC151" s="86">
        <v>0</v>
      </c>
      <c r="AD151" s="86">
        <v>0</v>
      </c>
      <c r="AE151" s="86">
        <v>0</v>
      </c>
      <c r="AF151" s="88">
        <v>33.060199739300003</v>
      </c>
      <c r="AG151" s="85">
        <v>0</v>
      </c>
      <c r="AH151" s="86">
        <v>5.4299999999999997E-4</v>
      </c>
      <c r="AI151" s="88">
        <v>0</v>
      </c>
      <c r="AJ151" s="150">
        <v>1.21</v>
      </c>
      <c r="AK151" s="151">
        <v>1</v>
      </c>
    </row>
    <row r="152" spans="1:37" x14ac:dyDescent="0.2">
      <c r="A152" s="149" t="s">
        <v>640</v>
      </c>
      <c r="B152" s="66" t="s">
        <v>641</v>
      </c>
      <c r="C152" s="67">
        <v>19</v>
      </c>
      <c r="D152" s="84" t="s">
        <v>343</v>
      </c>
      <c r="E152" s="85">
        <v>98.124497495206896</v>
      </c>
      <c r="F152" s="91">
        <v>98.124497495206896</v>
      </c>
      <c r="G152" s="86">
        <v>39.523161605541503</v>
      </c>
      <c r="H152" s="86">
        <v>39.523161605541503</v>
      </c>
      <c r="I152" s="86">
        <v>0</v>
      </c>
      <c r="J152" s="86">
        <v>0</v>
      </c>
      <c r="K152" s="87">
        <v>0</v>
      </c>
      <c r="L152" s="85">
        <v>0</v>
      </c>
      <c r="M152" s="86">
        <v>0</v>
      </c>
      <c r="N152" s="86">
        <v>96.855050063839798</v>
      </c>
      <c r="O152" s="86">
        <v>57.153860966685897</v>
      </c>
      <c r="P152" s="86">
        <v>0.443</v>
      </c>
      <c r="Q152" s="88">
        <v>2.3193000000000001</v>
      </c>
      <c r="R152" s="85">
        <v>0</v>
      </c>
      <c r="S152" s="86">
        <v>0</v>
      </c>
      <c r="T152" s="86">
        <v>2.44</v>
      </c>
      <c r="U152" s="88">
        <v>1.23693487537881E-2</v>
      </c>
      <c r="V152" s="89">
        <v>4.4800000000000004</v>
      </c>
      <c r="W152" s="85">
        <v>38.470130888030198</v>
      </c>
      <c r="X152" s="88">
        <v>33.6</v>
      </c>
      <c r="Y152" s="85">
        <v>100</v>
      </c>
      <c r="Z152" s="88"/>
      <c r="AA152" s="85">
        <v>0</v>
      </c>
      <c r="AB152" s="91">
        <v>0</v>
      </c>
      <c r="AC152" s="86">
        <v>0</v>
      </c>
      <c r="AD152" s="86">
        <v>0</v>
      </c>
      <c r="AE152" s="86">
        <v>0.5</v>
      </c>
      <c r="AF152" s="88">
        <v>74.5217970872</v>
      </c>
      <c r="AG152" s="85">
        <v>0</v>
      </c>
      <c r="AH152" s="86">
        <v>0</v>
      </c>
      <c r="AI152" s="88">
        <v>0</v>
      </c>
      <c r="AJ152" s="150">
        <v>1.38</v>
      </c>
      <c r="AK152" s="151">
        <v>1</v>
      </c>
    </row>
    <row r="153" spans="1:37" x14ac:dyDescent="0.2">
      <c r="A153" s="149" t="s">
        <v>642</v>
      </c>
      <c r="B153" s="66" t="s">
        <v>643</v>
      </c>
      <c r="C153" s="67">
        <v>19</v>
      </c>
      <c r="D153" s="84" t="s">
        <v>343</v>
      </c>
      <c r="E153" s="85">
        <v>99.372346678858307</v>
      </c>
      <c r="F153" s="91">
        <v>98.866174645679607</v>
      </c>
      <c r="G153" s="86">
        <v>37.610868003396298</v>
      </c>
      <c r="H153" s="86">
        <v>37.571027365946101</v>
      </c>
      <c r="I153" s="86">
        <v>0</v>
      </c>
      <c r="J153" s="86">
        <v>0.01</v>
      </c>
      <c r="K153" s="87">
        <v>0</v>
      </c>
      <c r="L153" s="85">
        <v>0</v>
      </c>
      <c r="M153" s="86">
        <v>0</v>
      </c>
      <c r="N153" s="86">
        <v>98.846546058843501</v>
      </c>
      <c r="O153" s="86">
        <v>65.167871645043107</v>
      </c>
      <c r="P153" s="86">
        <v>0.13600000000000001</v>
      </c>
      <c r="Q153" s="88">
        <v>0.40639999999999998</v>
      </c>
      <c r="R153" s="85">
        <v>0</v>
      </c>
      <c r="S153" s="86">
        <v>0</v>
      </c>
      <c r="T153" s="86">
        <v>0.97</v>
      </c>
      <c r="U153" s="88">
        <v>2.6125008164065099E-3</v>
      </c>
      <c r="V153" s="89">
        <v>4.8099999999999996</v>
      </c>
      <c r="W153" s="85">
        <v>46.960758275905597</v>
      </c>
      <c r="X153" s="88">
        <v>73.5</v>
      </c>
      <c r="Y153" s="85">
        <v>100</v>
      </c>
      <c r="Z153" s="88">
        <v>100</v>
      </c>
      <c r="AA153" s="85">
        <v>0</v>
      </c>
      <c r="AB153" s="91">
        <v>0</v>
      </c>
      <c r="AC153" s="86">
        <v>0</v>
      </c>
      <c r="AD153" s="86">
        <v>0</v>
      </c>
      <c r="AE153" s="86">
        <v>0.04</v>
      </c>
      <c r="AF153" s="88">
        <v>62.165100127599999</v>
      </c>
      <c r="AG153" s="85">
        <v>0</v>
      </c>
      <c r="AH153" s="86">
        <v>8.6000000000000003E-5</v>
      </c>
      <c r="AI153" s="88">
        <v>0</v>
      </c>
      <c r="AJ153" s="150">
        <v>1.46</v>
      </c>
      <c r="AK153" s="151">
        <v>4</v>
      </c>
    </row>
    <row r="154" spans="1:37" x14ac:dyDescent="0.2">
      <c r="A154" s="149" t="s">
        <v>644</v>
      </c>
      <c r="B154" s="66" t="s">
        <v>645</v>
      </c>
      <c r="C154" s="67">
        <v>20</v>
      </c>
      <c r="D154" s="84" t="s">
        <v>343</v>
      </c>
      <c r="E154" s="85">
        <v>99.927961014195901</v>
      </c>
      <c r="F154" s="91">
        <v>85.487675683310997</v>
      </c>
      <c r="G154" s="86">
        <v>25.2842714880994</v>
      </c>
      <c r="H154" s="86">
        <v>22.227558443392901</v>
      </c>
      <c r="I154" s="86">
        <v>0</v>
      </c>
      <c r="J154" s="86">
        <v>0</v>
      </c>
      <c r="K154" s="87">
        <v>0</v>
      </c>
      <c r="L154" s="85">
        <v>8.0171393042600003E-10</v>
      </c>
      <c r="M154" s="86">
        <v>0</v>
      </c>
      <c r="N154" s="86">
        <v>100</v>
      </c>
      <c r="O154" s="86">
        <v>16.073619631901799</v>
      </c>
      <c r="P154" s="86">
        <v>0.27</v>
      </c>
      <c r="Q154" s="88">
        <v>3.5312999999999999</v>
      </c>
      <c r="R154" s="85">
        <v>0</v>
      </c>
      <c r="S154" s="86">
        <v>0</v>
      </c>
      <c r="T154" s="86">
        <v>1.53</v>
      </c>
      <c r="U154" s="88">
        <v>0</v>
      </c>
      <c r="V154" s="89">
        <v>5</v>
      </c>
      <c r="W154" s="85"/>
      <c r="X154" s="88"/>
      <c r="Y154" s="85">
        <v>100</v>
      </c>
      <c r="Z154" s="88"/>
      <c r="AA154" s="85">
        <v>0</v>
      </c>
      <c r="AB154" s="91">
        <v>0</v>
      </c>
      <c r="AC154" s="86">
        <v>0</v>
      </c>
      <c r="AD154" s="86">
        <v>0</v>
      </c>
      <c r="AE154" s="86">
        <v>0</v>
      </c>
      <c r="AF154" s="88">
        <v>89.504695431800002</v>
      </c>
      <c r="AG154" s="85">
        <v>0</v>
      </c>
      <c r="AH154" s="86">
        <v>6.7999999999999999E-5</v>
      </c>
      <c r="AI154" s="88">
        <v>0</v>
      </c>
      <c r="AJ154" s="150">
        <v>3.39</v>
      </c>
      <c r="AK154" s="151">
        <v>41</v>
      </c>
    </row>
    <row r="155" spans="1:37" x14ac:dyDescent="0.2">
      <c r="A155" s="149" t="s">
        <v>646</v>
      </c>
      <c r="B155" s="66" t="s">
        <v>647</v>
      </c>
      <c r="C155" s="67">
        <v>20</v>
      </c>
      <c r="D155" s="84" t="s">
        <v>343</v>
      </c>
      <c r="E155" s="85">
        <v>99.1470283940683</v>
      </c>
      <c r="F155" s="91">
        <v>82.251599800743406</v>
      </c>
      <c r="G155" s="86">
        <v>22.664674100471299</v>
      </c>
      <c r="H155" s="86">
        <v>19.806874353373999</v>
      </c>
      <c r="I155" s="86">
        <v>0.11</v>
      </c>
      <c r="J155" s="86">
        <v>0.02</v>
      </c>
      <c r="K155" s="87">
        <v>0</v>
      </c>
      <c r="L155" s="85">
        <v>2.9999997582100001E-2</v>
      </c>
      <c r="M155" s="86">
        <v>0</v>
      </c>
      <c r="N155" s="86">
        <v>82.150307841042107</v>
      </c>
      <c r="O155" s="86">
        <v>8.3855220477245709</v>
      </c>
      <c r="P155" s="86">
        <v>0.25700000000000001</v>
      </c>
      <c r="Q155" s="88">
        <v>1.6605000000000001</v>
      </c>
      <c r="R155" s="85">
        <v>0</v>
      </c>
      <c r="S155" s="86">
        <v>0</v>
      </c>
      <c r="T155" s="86">
        <v>1.43</v>
      </c>
      <c r="U155" s="88">
        <v>1.5327432271908599E-3</v>
      </c>
      <c r="V155" s="89">
        <v>4.9800000000000004</v>
      </c>
      <c r="W155" s="85">
        <v>46.960080494485098</v>
      </c>
      <c r="X155" s="88">
        <v>49.866666666699999</v>
      </c>
      <c r="Y155" s="85">
        <v>100</v>
      </c>
      <c r="Z155" s="88"/>
      <c r="AA155" s="85">
        <v>0.25</v>
      </c>
      <c r="AB155" s="91">
        <v>0.25</v>
      </c>
      <c r="AC155" s="86">
        <v>0.24</v>
      </c>
      <c r="AD155" s="86">
        <v>0.24</v>
      </c>
      <c r="AE155" s="86">
        <v>0</v>
      </c>
      <c r="AF155" s="88">
        <v>50.247104028499997</v>
      </c>
      <c r="AG155" s="85">
        <v>0</v>
      </c>
      <c r="AH155" s="86">
        <v>5.4900000000000001E-4</v>
      </c>
      <c r="AI155" s="88">
        <v>0</v>
      </c>
      <c r="AJ155" s="150">
        <v>2.35</v>
      </c>
      <c r="AK155" s="151">
        <v>9</v>
      </c>
    </row>
    <row r="156" spans="1:37" x14ac:dyDescent="0.2">
      <c r="A156" s="149" t="s">
        <v>648</v>
      </c>
      <c r="B156" s="66" t="s">
        <v>649</v>
      </c>
      <c r="C156" s="67">
        <v>20</v>
      </c>
      <c r="D156" s="84" t="s">
        <v>343</v>
      </c>
      <c r="E156" s="85">
        <v>99.189315452471902</v>
      </c>
      <c r="F156" s="91">
        <v>93.753606859215694</v>
      </c>
      <c r="G156" s="86">
        <v>25.1738162631564</v>
      </c>
      <c r="H156" s="86">
        <v>24.708016158729301</v>
      </c>
      <c r="I156" s="86">
        <v>0</v>
      </c>
      <c r="J156" s="86">
        <v>0</v>
      </c>
      <c r="K156" s="87">
        <v>0</v>
      </c>
      <c r="L156" s="85">
        <v>1.57616579127E-9</v>
      </c>
      <c r="M156" s="86">
        <v>0</v>
      </c>
      <c r="N156" s="86">
        <v>93.331860451103694</v>
      </c>
      <c r="O156" s="86">
        <v>18.160508985377799</v>
      </c>
      <c r="P156" s="86">
        <v>0.255</v>
      </c>
      <c r="Q156" s="88">
        <v>3.0840000000000001</v>
      </c>
      <c r="R156" s="85">
        <v>0</v>
      </c>
      <c r="S156" s="86">
        <v>0</v>
      </c>
      <c r="T156" s="86">
        <v>1.87</v>
      </c>
      <c r="U156" s="88">
        <v>0</v>
      </c>
      <c r="V156" s="89">
        <v>5</v>
      </c>
      <c r="W156" s="85">
        <v>35.488147438056203</v>
      </c>
      <c r="X156" s="88">
        <v>36.5333333333</v>
      </c>
      <c r="Y156" s="85">
        <v>-83.26</v>
      </c>
      <c r="Z156" s="88"/>
      <c r="AA156" s="85">
        <v>0</v>
      </c>
      <c r="AB156" s="91">
        <v>0.01</v>
      </c>
      <c r="AC156" s="86">
        <v>0</v>
      </c>
      <c r="AD156" s="86">
        <v>0</v>
      </c>
      <c r="AE156" s="86">
        <v>0</v>
      </c>
      <c r="AF156" s="88">
        <v>80.304504475399995</v>
      </c>
      <c r="AG156" s="85">
        <v>1.21563030361E-11</v>
      </c>
      <c r="AH156" s="86">
        <v>0</v>
      </c>
      <c r="AI156" s="88">
        <v>0</v>
      </c>
      <c r="AJ156" s="150">
        <v>3.48</v>
      </c>
      <c r="AK156" s="151">
        <v>45</v>
      </c>
    </row>
    <row r="157" spans="1:37" x14ac:dyDescent="0.2">
      <c r="A157" s="149" t="s">
        <v>650</v>
      </c>
      <c r="B157" s="66" t="s">
        <v>651</v>
      </c>
      <c r="C157" s="67">
        <v>20</v>
      </c>
      <c r="D157" s="84" t="s">
        <v>343</v>
      </c>
      <c r="E157" s="85">
        <v>99.227011109623902</v>
      </c>
      <c r="F157" s="91">
        <v>92.435751572748003</v>
      </c>
      <c r="G157" s="86">
        <v>31.702583322179098</v>
      </c>
      <c r="H157" s="86">
        <v>30.8292062642217</v>
      </c>
      <c r="I157" s="86">
        <v>0</v>
      </c>
      <c r="J157" s="86">
        <v>0</v>
      </c>
      <c r="K157" s="87">
        <v>0</v>
      </c>
      <c r="L157" s="85">
        <v>1.7861829192100001E-10</v>
      </c>
      <c r="M157" s="86">
        <v>0</v>
      </c>
      <c r="N157" s="86">
        <v>100</v>
      </c>
      <c r="O157" s="86">
        <v>10.942249240121599</v>
      </c>
      <c r="P157" s="86">
        <v>0.39800000000000002</v>
      </c>
      <c r="Q157" s="88">
        <v>7.3246000000000002</v>
      </c>
      <c r="R157" s="85">
        <v>0</v>
      </c>
      <c r="S157" s="86">
        <v>0</v>
      </c>
      <c r="T157" s="86">
        <v>1.87</v>
      </c>
      <c r="U157" s="88">
        <v>0</v>
      </c>
      <c r="V157" s="89">
        <v>4.95</v>
      </c>
      <c r="W157" s="85">
        <v>43.072387167585603</v>
      </c>
      <c r="X157" s="88"/>
      <c r="Y157" s="85">
        <v>-100</v>
      </c>
      <c r="Z157" s="88"/>
      <c r="AA157" s="85">
        <v>0.06</v>
      </c>
      <c r="AB157" s="91">
        <v>7.0000000000000007E-2</v>
      </c>
      <c r="AC157" s="86">
        <v>0.06</v>
      </c>
      <c r="AD157" s="86">
        <v>0.06</v>
      </c>
      <c r="AE157" s="86">
        <v>0</v>
      </c>
      <c r="AF157" s="88">
        <v>94.937499547200005</v>
      </c>
      <c r="AG157" s="85">
        <v>0</v>
      </c>
      <c r="AH157" s="86">
        <v>4.6999999999999997E-5</v>
      </c>
      <c r="AI157" s="88">
        <v>0</v>
      </c>
      <c r="AJ157" s="150">
        <v>3.58</v>
      </c>
      <c r="AK157" s="151">
        <v>50</v>
      </c>
    </row>
    <row r="158" spans="1:37" x14ac:dyDescent="0.2">
      <c r="A158" s="149" t="s">
        <v>652</v>
      </c>
      <c r="B158" s="66" t="s">
        <v>653</v>
      </c>
      <c r="C158" s="67">
        <v>20</v>
      </c>
      <c r="D158" s="84" t="s">
        <v>343</v>
      </c>
      <c r="E158" s="85">
        <v>99.071701634754703</v>
      </c>
      <c r="F158" s="91">
        <v>90.233220638675803</v>
      </c>
      <c r="G158" s="86">
        <v>31.7512422334826</v>
      </c>
      <c r="H158" s="86">
        <v>28.619258507355202</v>
      </c>
      <c r="I158" s="86">
        <v>0</v>
      </c>
      <c r="J158" s="86">
        <v>0.02</v>
      </c>
      <c r="K158" s="87">
        <v>0</v>
      </c>
      <c r="L158" s="85">
        <v>3.0192943826199997E-11</v>
      </c>
      <c r="M158" s="86">
        <v>0</v>
      </c>
      <c r="N158" s="86">
        <v>86.328845186881907</v>
      </c>
      <c r="O158" s="86">
        <v>2.7339750153594098</v>
      </c>
      <c r="P158" s="86">
        <v>0.33100000000000002</v>
      </c>
      <c r="Q158" s="88">
        <v>1.9646999999999999</v>
      </c>
      <c r="R158" s="85">
        <v>0</v>
      </c>
      <c r="S158" s="86">
        <v>0</v>
      </c>
      <c r="T158" s="86">
        <v>0.96</v>
      </c>
      <c r="U158" s="88">
        <v>0</v>
      </c>
      <c r="V158" s="89">
        <v>5</v>
      </c>
      <c r="W158" s="85"/>
      <c r="X158" s="88"/>
      <c r="Y158" s="85">
        <v>-98.04</v>
      </c>
      <c r="Z158" s="88"/>
      <c r="AA158" s="85">
        <v>0</v>
      </c>
      <c r="AB158" s="91">
        <v>0</v>
      </c>
      <c r="AC158" s="86">
        <v>0</v>
      </c>
      <c r="AD158" s="86">
        <v>0</v>
      </c>
      <c r="AE158" s="86">
        <v>0</v>
      </c>
      <c r="AF158" s="88">
        <v>54.255703605900003</v>
      </c>
      <c r="AG158" s="85">
        <v>0</v>
      </c>
      <c r="AH158" s="86">
        <v>3.1399999999999999E-4</v>
      </c>
      <c r="AI158" s="88">
        <v>0</v>
      </c>
      <c r="AJ158" s="150">
        <v>2.5499999999999998</v>
      </c>
      <c r="AK158" s="151">
        <v>10</v>
      </c>
    </row>
    <row r="159" spans="1:37" x14ac:dyDescent="0.2">
      <c r="A159" s="149" t="s">
        <v>654</v>
      </c>
      <c r="B159" s="66" t="s">
        <v>655</v>
      </c>
      <c r="C159" s="67">
        <v>20</v>
      </c>
      <c r="D159" s="84" t="s">
        <v>343</v>
      </c>
      <c r="E159" s="85">
        <v>100</v>
      </c>
      <c r="F159" s="91">
        <v>97.730829420970295</v>
      </c>
      <c r="G159" s="86">
        <v>32.794296644061902</v>
      </c>
      <c r="H159" s="86">
        <v>32.159624413145501</v>
      </c>
      <c r="I159" s="86">
        <v>0</v>
      </c>
      <c r="J159" s="86">
        <v>0</v>
      </c>
      <c r="K159" s="87">
        <v>0</v>
      </c>
      <c r="L159" s="85">
        <v>1.1034841164100001E-8</v>
      </c>
      <c r="M159" s="86">
        <v>0</v>
      </c>
      <c r="N159" s="86">
        <v>100</v>
      </c>
      <c r="O159" s="86">
        <v>5.2730993231544199</v>
      </c>
      <c r="P159" s="86">
        <v>0.378</v>
      </c>
      <c r="Q159" s="88">
        <v>5.5063000000000004</v>
      </c>
      <c r="R159" s="85">
        <v>0</v>
      </c>
      <c r="S159" s="86">
        <v>0</v>
      </c>
      <c r="T159" s="86">
        <v>1.89</v>
      </c>
      <c r="U159" s="88">
        <v>0</v>
      </c>
      <c r="V159" s="89">
        <v>4.99</v>
      </c>
      <c r="W159" s="85"/>
      <c r="X159" s="88"/>
      <c r="Y159" s="85"/>
      <c r="Z159" s="88"/>
      <c r="AA159" s="85">
        <v>0</v>
      </c>
      <c r="AB159" s="91">
        <v>0</v>
      </c>
      <c r="AC159" s="86">
        <v>0</v>
      </c>
      <c r="AD159" s="86">
        <v>0</v>
      </c>
      <c r="AE159" s="86">
        <v>0</v>
      </c>
      <c r="AF159" s="88">
        <v>99.666695982700006</v>
      </c>
      <c r="AG159" s="85">
        <v>0</v>
      </c>
      <c r="AH159" s="86">
        <v>0</v>
      </c>
      <c r="AI159" s="88">
        <v>0</v>
      </c>
      <c r="AJ159" s="150">
        <v>3.15</v>
      </c>
      <c r="AK159" s="151">
        <v>37</v>
      </c>
    </row>
    <row r="160" spans="1:37" x14ac:dyDescent="0.2">
      <c r="A160" s="149" t="s">
        <v>656</v>
      </c>
      <c r="B160" s="66" t="s">
        <v>657</v>
      </c>
      <c r="C160" s="67">
        <v>20</v>
      </c>
      <c r="D160" s="84" t="s">
        <v>343</v>
      </c>
      <c r="E160" s="85">
        <v>99.926774412887696</v>
      </c>
      <c r="F160" s="91">
        <v>96.089404954931396</v>
      </c>
      <c r="G160" s="86">
        <v>31.059853200132501</v>
      </c>
      <c r="H160" s="86">
        <v>29.7958400892655</v>
      </c>
      <c r="I160" s="86">
        <v>0</v>
      </c>
      <c r="J160" s="86">
        <v>0</v>
      </c>
      <c r="K160" s="87">
        <v>0</v>
      </c>
      <c r="L160" s="85">
        <v>0</v>
      </c>
      <c r="M160" s="86">
        <v>0</v>
      </c>
      <c r="N160" s="86">
        <v>100</v>
      </c>
      <c r="O160" s="86">
        <v>17.995337995338001</v>
      </c>
      <c r="P160" s="86">
        <v>0.36599999999999999</v>
      </c>
      <c r="Q160" s="88">
        <v>3.9712000000000001</v>
      </c>
      <c r="R160" s="85">
        <v>0</v>
      </c>
      <c r="S160" s="86">
        <v>0</v>
      </c>
      <c r="T160" s="86">
        <v>1.73</v>
      </c>
      <c r="U160" s="88">
        <v>0</v>
      </c>
      <c r="V160" s="89">
        <v>5</v>
      </c>
      <c r="W160" s="85"/>
      <c r="X160" s="88"/>
      <c r="Y160" s="85"/>
      <c r="Z160" s="88"/>
      <c r="AA160" s="85">
        <v>0</v>
      </c>
      <c r="AB160" s="91">
        <v>0</v>
      </c>
      <c r="AC160" s="86">
        <v>0</v>
      </c>
      <c r="AD160" s="86">
        <v>0</v>
      </c>
      <c r="AE160" s="86">
        <v>0</v>
      </c>
      <c r="AF160" s="88">
        <v>99.998199466200006</v>
      </c>
      <c r="AG160" s="85">
        <v>0</v>
      </c>
      <c r="AH160" s="86">
        <v>0</v>
      </c>
      <c r="AI160" s="88">
        <v>0</v>
      </c>
      <c r="AJ160" s="150">
        <v>3.06</v>
      </c>
      <c r="AK160" s="151">
        <v>31</v>
      </c>
    </row>
    <row r="161" spans="1:37" x14ac:dyDescent="0.2">
      <c r="A161" s="149" t="s">
        <v>658</v>
      </c>
      <c r="B161" s="66" t="s">
        <v>659</v>
      </c>
      <c r="C161" s="67">
        <v>20</v>
      </c>
      <c r="D161" s="84" t="s">
        <v>343</v>
      </c>
      <c r="E161" s="85">
        <v>99.947655924946702</v>
      </c>
      <c r="F161" s="91">
        <v>96.400338223254195</v>
      </c>
      <c r="G161" s="86">
        <v>29.312682029876399</v>
      </c>
      <c r="H161" s="86">
        <v>29.0442508757566</v>
      </c>
      <c r="I161" s="86">
        <v>0</v>
      </c>
      <c r="J161" s="86">
        <v>0</v>
      </c>
      <c r="K161" s="87">
        <v>0</v>
      </c>
      <c r="L161" s="85">
        <v>0</v>
      </c>
      <c r="M161" s="86">
        <v>0</v>
      </c>
      <c r="N161" s="86">
        <v>100</v>
      </c>
      <c r="O161" s="86">
        <v>5.14716981132075</v>
      </c>
      <c r="P161" s="86">
        <v>0.25</v>
      </c>
      <c r="Q161" s="88">
        <v>3.7282000000000002</v>
      </c>
      <c r="R161" s="85">
        <v>0</v>
      </c>
      <c r="S161" s="86">
        <v>0</v>
      </c>
      <c r="T161" s="86">
        <v>2.4</v>
      </c>
      <c r="U161" s="88">
        <v>0</v>
      </c>
      <c r="V161" s="89">
        <v>5</v>
      </c>
      <c r="W161" s="85"/>
      <c r="X161" s="88"/>
      <c r="Y161" s="85"/>
      <c r="Z161" s="88"/>
      <c r="AA161" s="85">
        <v>0</v>
      </c>
      <c r="AB161" s="91">
        <v>0</v>
      </c>
      <c r="AC161" s="86">
        <v>0</v>
      </c>
      <c r="AD161" s="86">
        <v>0</v>
      </c>
      <c r="AE161" s="86">
        <v>0</v>
      </c>
      <c r="AF161" s="88">
        <v>99.041800910800006</v>
      </c>
      <c r="AG161" s="85">
        <v>0</v>
      </c>
      <c r="AH161" s="86">
        <v>3.9999999999999998E-6</v>
      </c>
      <c r="AI161" s="88">
        <v>0</v>
      </c>
      <c r="AJ161" s="150">
        <v>2.97</v>
      </c>
      <c r="AK161" s="151">
        <v>26</v>
      </c>
    </row>
    <row r="162" spans="1:37" x14ac:dyDescent="0.2">
      <c r="A162" s="149" t="s">
        <v>660</v>
      </c>
      <c r="B162" s="66" t="s">
        <v>661</v>
      </c>
      <c r="C162" s="67">
        <v>20</v>
      </c>
      <c r="D162" s="84" t="s">
        <v>343</v>
      </c>
      <c r="E162" s="85">
        <v>100</v>
      </c>
      <c r="F162" s="91">
        <v>93.043168034249007</v>
      </c>
      <c r="G162" s="86">
        <v>26.6248347358922</v>
      </c>
      <c r="H162" s="86">
        <v>25.548257119472801</v>
      </c>
      <c r="I162" s="86">
        <v>0</v>
      </c>
      <c r="J162" s="86">
        <v>0</v>
      </c>
      <c r="K162" s="87">
        <v>0</v>
      </c>
      <c r="L162" s="85">
        <v>0</v>
      </c>
      <c r="M162" s="86">
        <v>0</v>
      </c>
      <c r="N162" s="86">
        <v>100</v>
      </c>
      <c r="O162" s="86">
        <v>5.9411377113990804</v>
      </c>
      <c r="P162" s="86">
        <v>0.26900000000000002</v>
      </c>
      <c r="Q162" s="88">
        <v>4.3137999999999996</v>
      </c>
      <c r="R162" s="85">
        <v>0</v>
      </c>
      <c r="S162" s="86">
        <v>0</v>
      </c>
      <c r="T162" s="86">
        <v>2.04</v>
      </c>
      <c r="U162" s="88">
        <v>0</v>
      </c>
      <c r="V162" s="89">
        <v>4.95</v>
      </c>
      <c r="W162" s="85">
        <v>38.952166806563397</v>
      </c>
      <c r="X162" s="88"/>
      <c r="Y162" s="85"/>
      <c r="Z162" s="88"/>
      <c r="AA162" s="85">
        <v>0</v>
      </c>
      <c r="AB162" s="91">
        <v>0.03</v>
      </c>
      <c r="AC162" s="86">
        <v>0</v>
      </c>
      <c r="AD162" s="86">
        <v>0.03</v>
      </c>
      <c r="AE162" s="86">
        <v>0</v>
      </c>
      <c r="AF162" s="88">
        <v>94.447797088599998</v>
      </c>
      <c r="AG162" s="85">
        <v>0</v>
      </c>
      <c r="AH162" s="86">
        <v>2.6999999999999999E-5</v>
      </c>
      <c r="AI162" s="88">
        <v>0</v>
      </c>
      <c r="AJ162" s="150">
        <v>2.75</v>
      </c>
      <c r="AK162" s="151">
        <v>19</v>
      </c>
    </row>
    <row r="163" spans="1:37" x14ac:dyDescent="0.2">
      <c r="A163" s="149" t="s">
        <v>662</v>
      </c>
      <c r="B163" s="66" t="s">
        <v>663</v>
      </c>
      <c r="C163" s="67">
        <v>20</v>
      </c>
      <c r="D163" s="84" t="s">
        <v>343</v>
      </c>
      <c r="E163" s="85">
        <v>99.267071503257498</v>
      </c>
      <c r="F163" s="91">
        <v>92.745113810021707</v>
      </c>
      <c r="G163" s="86">
        <v>32.212659856832602</v>
      </c>
      <c r="H163" s="86">
        <v>31.041381806482701</v>
      </c>
      <c r="I163" s="86">
        <v>0</v>
      </c>
      <c r="J163" s="86">
        <v>0.01</v>
      </c>
      <c r="K163" s="87">
        <v>0</v>
      </c>
      <c r="L163" s="85">
        <v>3.4927774314000001E-10</v>
      </c>
      <c r="M163" s="86">
        <v>3.42195408843102E-4</v>
      </c>
      <c r="N163" s="86">
        <v>77.352155665776394</v>
      </c>
      <c r="O163" s="86">
        <v>6.9831038187322996</v>
      </c>
      <c r="P163" s="86">
        <v>0.255</v>
      </c>
      <c r="Q163" s="88">
        <v>5.1387</v>
      </c>
      <c r="R163" s="85">
        <v>8.6873425419164308E-3</v>
      </c>
      <c r="S163" s="86">
        <v>0</v>
      </c>
      <c r="T163" s="86">
        <v>1.44</v>
      </c>
      <c r="U163" s="88">
        <v>0</v>
      </c>
      <c r="V163" s="89">
        <v>5</v>
      </c>
      <c r="W163" s="85">
        <v>44.661979703972001</v>
      </c>
      <c r="X163" s="88">
        <v>48.066666666700002</v>
      </c>
      <c r="Y163" s="85">
        <v>99.919999999999987</v>
      </c>
      <c r="Z163" s="88"/>
      <c r="AA163" s="85">
        <v>0.01</v>
      </c>
      <c r="AB163" s="91">
        <v>0.01</v>
      </c>
      <c r="AC163" s="86">
        <v>0</v>
      </c>
      <c r="AD163" s="86">
        <v>0</v>
      </c>
      <c r="AE163" s="86">
        <v>0</v>
      </c>
      <c r="AF163" s="88">
        <v>92.327603461600006</v>
      </c>
      <c r="AG163" s="85">
        <v>0</v>
      </c>
      <c r="AH163" s="86">
        <v>2.12E-4</v>
      </c>
      <c r="AI163" s="88">
        <v>0</v>
      </c>
      <c r="AJ163" s="150">
        <v>2.4300000000000002</v>
      </c>
      <c r="AK163" s="151">
        <v>9</v>
      </c>
    </row>
    <row r="164" spans="1:37" x14ac:dyDescent="0.2">
      <c r="A164" s="149" t="s">
        <v>664</v>
      </c>
      <c r="B164" s="66" t="s">
        <v>665</v>
      </c>
      <c r="C164" s="67">
        <v>20</v>
      </c>
      <c r="D164" s="84" t="s">
        <v>343</v>
      </c>
      <c r="E164" s="85">
        <v>99.879074369262895</v>
      </c>
      <c r="F164" s="91">
        <v>94.610869870585105</v>
      </c>
      <c r="G164" s="86">
        <v>34.985983620073704</v>
      </c>
      <c r="H164" s="86">
        <v>33.871391316562502</v>
      </c>
      <c r="I164" s="86">
        <v>0.03</v>
      </c>
      <c r="J164" s="86">
        <v>0.03</v>
      </c>
      <c r="K164" s="87">
        <v>0</v>
      </c>
      <c r="L164" s="85">
        <v>0</v>
      </c>
      <c r="M164" s="86">
        <v>0</v>
      </c>
      <c r="N164" s="86">
        <v>92.143645054540997</v>
      </c>
      <c r="O164" s="86">
        <v>5.94781824516817</v>
      </c>
      <c r="P164" s="86">
        <v>0.313</v>
      </c>
      <c r="Q164" s="88">
        <v>6.3719999999999999</v>
      </c>
      <c r="R164" s="85">
        <v>0</v>
      </c>
      <c r="S164" s="86">
        <v>0</v>
      </c>
      <c r="T164" s="86">
        <v>1.95</v>
      </c>
      <c r="U164" s="88">
        <v>3.0536775438660801E-3</v>
      </c>
      <c r="V164" s="89">
        <v>5</v>
      </c>
      <c r="W164" s="85">
        <v>44.144659239258701</v>
      </c>
      <c r="X164" s="88">
        <v>47</v>
      </c>
      <c r="Y164" s="85">
        <v>100</v>
      </c>
      <c r="Z164" s="88"/>
      <c r="AA164" s="85">
        <v>0.06</v>
      </c>
      <c r="AB164" s="91">
        <v>0.06</v>
      </c>
      <c r="AC164" s="86">
        <v>0.03</v>
      </c>
      <c r="AD164" s="86">
        <v>0.03</v>
      </c>
      <c r="AE164" s="86">
        <v>0</v>
      </c>
      <c r="AF164" s="88">
        <v>98.439399780700001</v>
      </c>
      <c r="AG164" s="85">
        <v>0</v>
      </c>
      <c r="AH164" s="86">
        <v>8.2600000000000002E-4</v>
      </c>
      <c r="AI164" s="88">
        <v>0</v>
      </c>
      <c r="AJ164" s="150">
        <v>2.4900000000000002</v>
      </c>
      <c r="AK164" s="151">
        <v>10</v>
      </c>
    </row>
    <row r="165" spans="1:37" x14ac:dyDescent="0.2">
      <c r="A165" s="149" t="s">
        <v>666</v>
      </c>
      <c r="B165" s="66" t="s">
        <v>667</v>
      </c>
      <c r="C165" s="67">
        <v>20</v>
      </c>
      <c r="D165" s="84" t="s">
        <v>343</v>
      </c>
      <c r="E165" s="85">
        <v>99.786066596676093</v>
      </c>
      <c r="F165" s="91">
        <v>99.061070063189604</v>
      </c>
      <c r="G165" s="86">
        <v>23.964502901966998</v>
      </c>
      <c r="H165" s="86">
        <v>23.6218132836797</v>
      </c>
      <c r="I165" s="86">
        <v>0</v>
      </c>
      <c r="J165" s="86">
        <v>0</v>
      </c>
      <c r="K165" s="87">
        <v>0</v>
      </c>
      <c r="L165" s="85">
        <v>0</v>
      </c>
      <c r="M165" s="86">
        <v>0</v>
      </c>
      <c r="N165" s="86">
        <v>100</v>
      </c>
      <c r="O165" s="86">
        <v>17.293835068054399</v>
      </c>
      <c r="P165" s="86">
        <v>7.3999999999999996E-2</v>
      </c>
      <c r="Q165" s="88">
        <v>4.5339999999999998</v>
      </c>
      <c r="R165" s="85">
        <v>0</v>
      </c>
      <c r="S165" s="86">
        <v>0</v>
      </c>
      <c r="T165" s="86">
        <v>1.94</v>
      </c>
      <c r="U165" s="88">
        <v>0</v>
      </c>
      <c r="V165" s="89">
        <v>5</v>
      </c>
      <c r="W165" s="85">
        <v>36.733333333300003</v>
      </c>
      <c r="X165" s="88"/>
      <c r="Y165" s="85"/>
      <c r="Z165" s="88"/>
      <c r="AA165" s="85">
        <v>0</v>
      </c>
      <c r="AB165" s="91">
        <v>0</v>
      </c>
      <c r="AC165" s="86">
        <v>0</v>
      </c>
      <c r="AD165" s="86">
        <v>0</v>
      </c>
      <c r="AE165" s="86">
        <v>0</v>
      </c>
      <c r="AF165" s="88">
        <v>97.705200252200001</v>
      </c>
      <c r="AG165" s="85">
        <v>0</v>
      </c>
      <c r="AH165" s="86">
        <v>0</v>
      </c>
      <c r="AI165" s="88">
        <v>0</v>
      </c>
      <c r="AJ165" s="150">
        <v>3.14</v>
      </c>
      <c r="AK165" s="151">
        <v>35</v>
      </c>
    </row>
    <row r="166" spans="1:37" x14ac:dyDescent="0.2">
      <c r="A166" s="149" t="s">
        <v>668</v>
      </c>
      <c r="B166" s="66" t="s">
        <v>669</v>
      </c>
      <c r="C166" s="67">
        <v>20</v>
      </c>
      <c r="D166" s="84" t="s">
        <v>343</v>
      </c>
      <c r="E166" s="85">
        <v>99.491769089031493</v>
      </c>
      <c r="F166" s="91">
        <v>99.297385951768703</v>
      </c>
      <c r="G166" s="86">
        <v>19.3178366776682</v>
      </c>
      <c r="H166" s="86">
        <v>19.255067122927102</v>
      </c>
      <c r="I166" s="86">
        <v>0</v>
      </c>
      <c r="J166" s="86">
        <v>0</v>
      </c>
      <c r="K166" s="87">
        <v>0</v>
      </c>
      <c r="L166" s="85">
        <v>0</v>
      </c>
      <c r="M166" s="86">
        <v>0</v>
      </c>
      <c r="N166" s="86">
        <v>100</v>
      </c>
      <c r="O166" s="86">
        <v>17.295845837940298</v>
      </c>
      <c r="P166" s="86">
        <v>9.0999999999999998E-2</v>
      </c>
      <c r="Q166" s="88">
        <v>3.5434000000000001</v>
      </c>
      <c r="R166" s="85">
        <v>0</v>
      </c>
      <c r="S166" s="86">
        <v>0</v>
      </c>
      <c r="T166" s="86">
        <v>2.7</v>
      </c>
      <c r="U166" s="88">
        <v>1.61985947719035E-2</v>
      </c>
      <c r="V166" s="89">
        <v>5</v>
      </c>
      <c r="W166" s="85">
        <v>48.9342807287304</v>
      </c>
      <c r="X166" s="88">
        <v>40.866666666699999</v>
      </c>
      <c r="Y166" s="85"/>
      <c r="Z166" s="88"/>
      <c r="AA166" s="85">
        <v>0</v>
      </c>
      <c r="AB166" s="91">
        <v>0</v>
      </c>
      <c r="AC166" s="86">
        <v>0</v>
      </c>
      <c r="AD166" s="86">
        <v>0</v>
      </c>
      <c r="AE166" s="86">
        <v>0</v>
      </c>
      <c r="AF166" s="88">
        <v>95.119499202499995</v>
      </c>
      <c r="AG166" s="85">
        <v>1.77199999651E-2</v>
      </c>
      <c r="AH166" s="86">
        <v>0</v>
      </c>
      <c r="AI166" s="88">
        <v>0</v>
      </c>
      <c r="AJ166" s="150">
        <v>3.57</v>
      </c>
      <c r="AK166" s="151">
        <v>47</v>
      </c>
    </row>
    <row r="167" spans="1:37" x14ac:dyDescent="0.2">
      <c r="A167" s="149" t="s">
        <v>670</v>
      </c>
      <c r="B167" s="66" t="s">
        <v>671</v>
      </c>
      <c r="C167" s="67">
        <v>20</v>
      </c>
      <c r="D167" s="84" t="s">
        <v>343</v>
      </c>
      <c r="E167" s="85">
        <v>99.9613352236113</v>
      </c>
      <c r="F167" s="91">
        <v>99.600463977316707</v>
      </c>
      <c r="G167" s="86">
        <v>23.211754092022201</v>
      </c>
      <c r="H167" s="86">
        <v>23.134424539244701</v>
      </c>
      <c r="I167" s="86">
        <v>0</v>
      </c>
      <c r="J167" s="86">
        <v>0</v>
      </c>
      <c r="K167" s="87">
        <v>0</v>
      </c>
      <c r="L167" s="85">
        <v>0</v>
      </c>
      <c r="M167" s="86">
        <v>0</v>
      </c>
      <c r="N167" s="86">
        <v>100</v>
      </c>
      <c r="O167" s="86">
        <v>19.432580841976801</v>
      </c>
      <c r="P167" s="86">
        <v>0.183</v>
      </c>
      <c r="Q167" s="88">
        <v>2.6493000000000002</v>
      </c>
      <c r="R167" s="85">
        <v>0</v>
      </c>
      <c r="S167" s="86">
        <v>0</v>
      </c>
      <c r="T167" s="86">
        <v>2.37</v>
      </c>
      <c r="U167" s="88">
        <v>0</v>
      </c>
      <c r="V167" s="89">
        <v>5</v>
      </c>
      <c r="W167" s="85"/>
      <c r="X167" s="88"/>
      <c r="Y167" s="85"/>
      <c r="Z167" s="88"/>
      <c r="AA167" s="85">
        <v>0</v>
      </c>
      <c r="AB167" s="91">
        <v>0</v>
      </c>
      <c r="AC167" s="86">
        <v>0</v>
      </c>
      <c r="AD167" s="86">
        <v>0</v>
      </c>
      <c r="AE167" s="86">
        <v>0</v>
      </c>
      <c r="AF167" s="88">
        <v>99.700302515900006</v>
      </c>
      <c r="AG167" s="85">
        <v>0</v>
      </c>
      <c r="AH167" s="86">
        <v>0</v>
      </c>
      <c r="AI167" s="88">
        <v>0</v>
      </c>
      <c r="AJ167" s="150">
        <v>3.69</v>
      </c>
      <c r="AK167" s="151">
        <v>51</v>
      </c>
    </row>
    <row r="168" spans="1:37" x14ac:dyDescent="0.2">
      <c r="A168" s="149" t="s">
        <v>672</v>
      </c>
      <c r="B168" s="66" t="s">
        <v>673</v>
      </c>
      <c r="C168" s="67">
        <v>20</v>
      </c>
      <c r="D168" s="84" t="s">
        <v>343</v>
      </c>
      <c r="E168" s="85">
        <v>99.995258641126597</v>
      </c>
      <c r="F168" s="91">
        <v>99.821408815766603</v>
      </c>
      <c r="G168" s="86">
        <v>29.393264109493799</v>
      </c>
      <c r="H168" s="86">
        <v>29.314241461602901</v>
      </c>
      <c r="I168" s="86">
        <v>0</v>
      </c>
      <c r="J168" s="86">
        <v>0</v>
      </c>
      <c r="K168" s="87">
        <v>0</v>
      </c>
      <c r="L168" s="85">
        <v>0</v>
      </c>
      <c r="M168" s="86">
        <v>0</v>
      </c>
      <c r="N168" s="86">
        <v>100</v>
      </c>
      <c r="O168" s="86">
        <v>44.011310846293703</v>
      </c>
      <c r="P168" s="86">
        <v>0.215</v>
      </c>
      <c r="Q168" s="88">
        <v>5.2699999999999997E-2</v>
      </c>
      <c r="R168" s="85">
        <v>0</v>
      </c>
      <c r="S168" s="86">
        <v>0</v>
      </c>
      <c r="T168" s="86">
        <v>7.0000000000000007E-2</v>
      </c>
      <c r="U168" s="88">
        <v>0</v>
      </c>
      <c r="V168" s="89">
        <v>5</v>
      </c>
      <c r="W168" s="85"/>
      <c r="X168" s="88"/>
      <c r="Y168" s="85"/>
      <c r="Z168" s="88"/>
      <c r="AA168" s="85">
        <v>0</v>
      </c>
      <c r="AB168" s="91">
        <v>0</v>
      </c>
      <c r="AC168" s="86">
        <v>0</v>
      </c>
      <c r="AD168" s="86">
        <v>0</v>
      </c>
      <c r="AE168" s="86">
        <v>0</v>
      </c>
      <c r="AF168" s="88">
        <v>99.999995889800005</v>
      </c>
      <c r="AG168" s="85">
        <v>0</v>
      </c>
      <c r="AH168" s="86">
        <v>7.9999999999999996E-6</v>
      </c>
      <c r="AI168" s="88">
        <v>0</v>
      </c>
      <c r="AJ168" s="150">
        <v>3.31</v>
      </c>
      <c r="AK168" s="151">
        <v>46</v>
      </c>
    </row>
    <row r="169" spans="1:37" x14ac:dyDescent="0.2">
      <c r="A169" s="149" t="s">
        <v>674</v>
      </c>
      <c r="B169" s="66" t="s">
        <v>675</v>
      </c>
      <c r="C169" s="67">
        <v>20</v>
      </c>
      <c r="D169" s="84" t="s">
        <v>343</v>
      </c>
      <c r="E169" s="85">
        <v>99.180181785777904</v>
      </c>
      <c r="F169" s="91">
        <v>98.603583297514305</v>
      </c>
      <c r="G169" s="86">
        <v>31.5357438644679</v>
      </c>
      <c r="H169" s="86">
        <v>31.2820405296319</v>
      </c>
      <c r="I169" s="86">
        <v>0</v>
      </c>
      <c r="J169" s="86">
        <v>0</v>
      </c>
      <c r="K169" s="87">
        <v>0</v>
      </c>
      <c r="L169" s="85">
        <v>1.22494385262E-8</v>
      </c>
      <c r="M169" s="86">
        <v>0</v>
      </c>
      <c r="N169" s="86">
        <v>100</v>
      </c>
      <c r="O169" s="86">
        <v>36.692986530422701</v>
      </c>
      <c r="P169" s="86">
        <v>0.17399999999999999</v>
      </c>
      <c r="Q169" s="88">
        <v>1.0250999999999999</v>
      </c>
      <c r="R169" s="85">
        <v>0</v>
      </c>
      <c r="S169" s="86">
        <v>0</v>
      </c>
      <c r="T169" s="86">
        <v>0.82</v>
      </c>
      <c r="U169" s="88">
        <v>0</v>
      </c>
      <c r="V169" s="89">
        <v>5</v>
      </c>
      <c r="W169" s="85"/>
      <c r="X169" s="88"/>
      <c r="Y169" s="85"/>
      <c r="Z169" s="88"/>
      <c r="AA169" s="85">
        <v>0</v>
      </c>
      <c r="AB169" s="91">
        <v>0</v>
      </c>
      <c r="AC169" s="86">
        <v>0</v>
      </c>
      <c r="AD169" s="86">
        <v>0</v>
      </c>
      <c r="AE169" s="86">
        <v>0</v>
      </c>
      <c r="AF169" s="88">
        <v>97.310498896499993</v>
      </c>
      <c r="AG169" s="85">
        <v>0</v>
      </c>
      <c r="AH169" s="86">
        <v>0</v>
      </c>
      <c r="AI169" s="88">
        <v>0</v>
      </c>
      <c r="AJ169" s="150">
        <v>3.38</v>
      </c>
      <c r="AK169" s="151">
        <v>44</v>
      </c>
    </row>
    <row r="170" spans="1:37" x14ac:dyDescent="0.2">
      <c r="A170" s="149" t="s">
        <v>676</v>
      </c>
      <c r="B170" s="66" t="s">
        <v>677</v>
      </c>
      <c r="C170" s="67">
        <v>20</v>
      </c>
      <c r="D170" s="84" t="s">
        <v>343</v>
      </c>
      <c r="E170" s="85">
        <v>99.526336518728897</v>
      </c>
      <c r="F170" s="91">
        <v>97.344582409154</v>
      </c>
      <c r="G170" s="86">
        <v>27.149105532638199</v>
      </c>
      <c r="H170" s="86">
        <v>26.488878754586299</v>
      </c>
      <c r="I170" s="86">
        <v>0</v>
      </c>
      <c r="J170" s="86">
        <v>0</v>
      </c>
      <c r="K170" s="87">
        <v>0</v>
      </c>
      <c r="L170" s="85">
        <v>5.7901792516599999E-8</v>
      </c>
      <c r="M170" s="86">
        <v>0</v>
      </c>
      <c r="N170" s="86">
        <v>100</v>
      </c>
      <c r="O170" s="86">
        <v>10.7523606457508</v>
      </c>
      <c r="P170" s="86">
        <v>0.155</v>
      </c>
      <c r="Q170" s="88">
        <v>0.64490000000000003</v>
      </c>
      <c r="R170" s="85">
        <v>0</v>
      </c>
      <c r="S170" s="86">
        <v>0</v>
      </c>
      <c r="T170" s="86">
        <v>0.65</v>
      </c>
      <c r="U170" s="88">
        <v>7.2552393192512601E-3</v>
      </c>
      <c r="V170" s="89">
        <v>5</v>
      </c>
      <c r="W170" s="85"/>
      <c r="X170" s="88"/>
      <c r="Y170" s="85"/>
      <c r="Z170" s="88"/>
      <c r="AA170" s="85">
        <v>0.28999999999999998</v>
      </c>
      <c r="AB170" s="91">
        <v>0.28999999999999998</v>
      </c>
      <c r="AC170" s="86">
        <v>0.27</v>
      </c>
      <c r="AD170" s="86">
        <v>0.26</v>
      </c>
      <c r="AE170" s="86">
        <v>0</v>
      </c>
      <c r="AF170" s="88">
        <v>79.088699250800005</v>
      </c>
      <c r="AG170" s="85">
        <v>5.3188637841199997E-10</v>
      </c>
      <c r="AH170" s="86">
        <v>0</v>
      </c>
      <c r="AI170" s="88">
        <v>0</v>
      </c>
      <c r="AJ170" s="150">
        <v>2.92</v>
      </c>
      <c r="AK170" s="151">
        <v>26</v>
      </c>
    </row>
    <row r="171" spans="1:37" x14ac:dyDescent="0.2">
      <c r="A171" s="149" t="s">
        <v>678</v>
      </c>
      <c r="B171" s="66" t="s">
        <v>679</v>
      </c>
      <c r="C171" s="67">
        <v>20</v>
      </c>
      <c r="D171" s="84" t="s">
        <v>343</v>
      </c>
      <c r="E171" s="85">
        <v>99.567581453097603</v>
      </c>
      <c r="F171" s="91">
        <v>99.514064306203693</v>
      </c>
      <c r="G171" s="86">
        <v>18.3071456094533</v>
      </c>
      <c r="H171" s="86">
        <v>18.298582865950198</v>
      </c>
      <c r="I171" s="86">
        <v>0</v>
      </c>
      <c r="J171" s="86">
        <v>0</v>
      </c>
      <c r="K171" s="87">
        <v>0</v>
      </c>
      <c r="L171" s="85">
        <v>0</v>
      </c>
      <c r="M171" s="86">
        <v>0</v>
      </c>
      <c r="N171" s="86">
        <v>92.340455243681006</v>
      </c>
      <c r="O171" s="86">
        <v>6.9691470054446496</v>
      </c>
      <c r="P171" s="86">
        <v>7.0999999999999994E-2</v>
      </c>
      <c r="Q171" s="88">
        <v>3.3536999999999999</v>
      </c>
      <c r="R171" s="85">
        <v>0</v>
      </c>
      <c r="S171" s="86">
        <v>0</v>
      </c>
      <c r="T171" s="86">
        <v>2.56</v>
      </c>
      <c r="U171" s="88">
        <v>0</v>
      </c>
      <c r="V171" s="89">
        <v>5</v>
      </c>
      <c r="W171" s="85"/>
      <c r="X171" s="88"/>
      <c r="Y171" s="85"/>
      <c r="Z171" s="88"/>
      <c r="AA171" s="85">
        <v>0</v>
      </c>
      <c r="AB171" s="91">
        <v>0</v>
      </c>
      <c r="AC171" s="86">
        <v>0</v>
      </c>
      <c r="AD171" s="86">
        <v>0</v>
      </c>
      <c r="AE171" s="86">
        <v>0</v>
      </c>
      <c r="AF171" s="88">
        <v>95.881194462899998</v>
      </c>
      <c r="AG171" s="85">
        <v>5.1169964043400001E-10</v>
      </c>
      <c r="AH171" s="86">
        <v>0</v>
      </c>
      <c r="AI171" s="88">
        <v>0</v>
      </c>
      <c r="AJ171" s="150">
        <v>3.72</v>
      </c>
      <c r="AK171" s="151">
        <v>54</v>
      </c>
    </row>
    <row r="172" spans="1:37" x14ac:dyDescent="0.2">
      <c r="A172" s="149" t="s">
        <v>680</v>
      </c>
      <c r="B172" s="66" t="s">
        <v>681</v>
      </c>
      <c r="C172" s="67">
        <v>20</v>
      </c>
      <c r="D172" s="84" t="s">
        <v>343</v>
      </c>
      <c r="E172" s="85">
        <v>99.139417049728394</v>
      </c>
      <c r="F172" s="91">
        <v>98.785520267446699</v>
      </c>
      <c r="G172" s="86">
        <v>23.157386126201398</v>
      </c>
      <c r="H172" s="86">
        <v>23.128656498119501</v>
      </c>
      <c r="I172" s="86">
        <v>0</v>
      </c>
      <c r="J172" s="86">
        <v>0</v>
      </c>
      <c r="K172" s="87">
        <v>2.9000000000000001E-2</v>
      </c>
      <c r="L172" s="85">
        <v>1.2457296752E-9</v>
      </c>
      <c r="M172" s="86">
        <v>0</v>
      </c>
      <c r="N172" s="86">
        <v>92.234011589447803</v>
      </c>
      <c r="O172" s="86">
        <v>12.9845331296544</v>
      </c>
      <c r="P172" s="86">
        <v>5.7000000000000002E-2</v>
      </c>
      <c r="Q172" s="88">
        <v>2.8730000000000002</v>
      </c>
      <c r="R172" s="85">
        <v>0</v>
      </c>
      <c r="S172" s="86">
        <v>0</v>
      </c>
      <c r="T172" s="86">
        <v>2.23</v>
      </c>
      <c r="U172" s="88">
        <v>0</v>
      </c>
      <c r="V172" s="89">
        <v>5</v>
      </c>
      <c r="W172" s="85">
        <v>62.755253568628497</v>
      </c>
      <c r="X172" s="88">
        <v>41.7</v>
      </c>
      <c r="Y172" s="85">
        <v>100</v>
      </c>
      <c r="Z172" s="88"/>
      <c r="AA172" s="85">
        <v>0</v>
      </c>
      <c r="AB172" s="91">
        <v>0</v>
      </c>
      <c r="AC172" s="86">
        <v>0</v>
      </c>
      <c r="AD172" s="86">
        <v>0</v>
      </c>
      <c r="AE172" s="86">
        <v>0</v>
      </c>
      <c r="AF172" s="88">
        <v>86.731094771599999</v>
      </c>
      <c r="AG172" s="85">
        <v>2.6008480982200001E-10</v>
      </c>
      <c r="AH172" s="86">
        <v>0</v>
      </c>
      <c r="AI172" s="88">
        <v>0</v>
      </c>
      <c r="AJ172" s="150">
        <v>3.8</v>
      </c>
      <c r="AK172" s="151">
        <v>54</v>
      </c>
    </row>
    <row r="173" spans="1:37" x14ac:dyDescent="0.2">
      <c r="A173" s="149" t="s">
        <v>682</v>
      </c>
      <c r="B173" s="66" t="s">
        <v>683</v>
      </c>
      <c r="C173" s="67">
        <v>20</v>
      </c>
      <c r="D173" s="84" t="s">
        <v>343</v>
      </c>
      <c r="E173" s="85">
        <v>99.958800263678299</v>
      </c>
      <c r="F173" s="91">
        <v>98.700834981322799</v>
      </c>
      <c r="G173" s="86">
        <v>17.233849703361901</v>
      </c>
      <c r="H173" s="86">
        <v>17.170676774335298</v>
      </c>
      <c r="I173" s="86">
        <v>0</v>
      </c>
      <c r="J173" s="86">
        <v>0</v>
      </c>
      <c r="K173" s="87">
        <v>3.0499999999999999E-2</v>
      </c>
      <c r="L173" s="85">
        <v>1.8579270549399999E-8</v>
      </c>
      <c r="M173" s="86">
        <v>0</v>
      </c>
      <c r="N173" s="86">
        <v>100</v>
      </c>
      <c r="O173" s="86">
        <v>18.246794198023998</v>
      </c>
      <c r="P173" s="86">
        <v>8.7999999999999995E-2</v>
      </c>
      <c r="Q173" s="88">
        <v>1.9990000000000001</v>
      </c>
      <c r="R173" s="85">
        <v>0</v>
      </c>
      <c r="S173" s="86">
        <v>0</v>
      </c>
      <c r="T173" s="86">
        <v>2.4300000000000002</v>
      </c>
      <c r="U173" s="88">
        <v>2.7466490881124998E-3</v>
      </c>
      <c r="V173" s="89">
        <v>5</v>
      </c>
      <c r="W173" s="85">
        <v>65.504795314943905</v>
      </c>
      <c r="X173" s="88">
        <v>62.233333333300003</v>
      </c>
      <c r="Y173" s="85">
        <v>100</v>
      </c>
      <c r="Z173" s="88"/>
      <c r="AA173" s="85">
        <v>0</v>
      </c>
      <c r="AB173" s="91">
        <v>0</v>
      </c>
      <c r="AC173" s="86">
        <v>0</v>
      </c>
      <c r="AD173" s="86">
        <v>0</v>
      </c>
      <c r="AE173" s="86">
        <v>0</v>
      </c>
      <c r="AF173" s="88">
        <v>97.205398669600001</v>
      </c>
      <c r="AG173" s="85">
        <v>1.6085999726499999E-2</v>
      </c>
      <c r="AH173" s="86">
        <v>0</v>
      </c>
      <c r="AI173" s="88">
        <v>0</v>
      </c>
      <c r="AJ173" s="150">
        <v>3.06</v>
      </c>
      <c r="AK173" s="151">
        <v>34</v>
      </c>
    </row>
    <row r="174" spans="1:37" x14ac:dyDescent="0.2">
      <c r="A174" s="149" t="s">
        <v>684</v>
      </c>
      <c r="B174" s="66" t="s">
        <v>685</v>
      </c>
      <c r="C174" s="67">
        <v>20</v>
      </c>
      <c r="D174" s="84" t="s">
        <v>343</v>
      </c>
      <c r="E174" s="85">
        <v>99.261851429664603</v>
      </c>
      <c r="F174" s="91">
        <v>97.722580490876794</v>
      </c>
      <c r="G174" s="86">
        <v>25.556202121977901</v>
      </c>
      <c r="H174" s="86">
        <v>25.122559765323</v>
      </c>
      <c r="I174" s="86">
        <v>0</v>
      </c>
      <c r="J174" s="86">
        <v>0</v>
      </c>
      <c r="K174" s="87">
        <v>0</v>
      </c>
      <c r="L174" s="85">
        <v>0.41999993606800001</v>
      </c>
      <c r="M174" s="86">
        <v>0</v>
      </c>
      <c r="N174" s="86">
        <v>100</v>
      </c>
      <c r="O174" s="86">
        <v>32.622187742435997</v>
      </c>
      <c r="P174" s="86">
        <v>0.13900000000000001</v>
      </c>
      <c r="Q174" s="88">
        <v>1.8157000000000001</v>
      </c>
      <c r="R174" s="85">
        <v>0</v>
      </c>
      <c r="S174" s="86">
        <v>0</v>
      </c>
      <c r="T174" s="86">
        <v>1.17</v>
      </c>
      <c r="U174" s="88">
        <v>4.7828201101642901E-3</v>
      </c>
      <c r="V174" s="89">
        <v>5</v>
      </c>
      <c r="W174" s="85">
        <v>47.108803786224698</v>
      </c>
      <c r="X174" s="88">
        <v>42.633333333300001</v>
      </c>
      <c r="Y174" s="85"/>
      <c r="Z174" s="88"/>
      <c r="AA174" s="85">
        <v>0.12</v>
      </c>
      <c r="AB174" s="91">
        <v>0.12</v>
      </c>
      <c r="AC174" s="86">
        <v>0.1</v>
      </c>
      <c r="AD174" s="86">
        <v>0.1</v>
      </c>
      <c r="AE174" s="86">
        <v>0</v>
      </c>
      <c r="AF174" s="88">
        <v>99.675396423099997</v>
      </c>
      <c r="AG174" s="85">
        <v>6.1280002538099997E-3</v>
      </c>
      <c r="AH174" s="86">
        <v>0</v>
      </c>
      <c r="AI174" s="88">
        <v>0</v>
      </c>
      <c r="AJ174" s="150">
        <v>3.26</v>
      </c>
      <c r="AK174" s="151">
        <v>41</v>
      </c>
    </row>
    <row r="175" spans="1:37" x14ac:dyDescent="0.2">
      <c r="A175" s="149" t="s">
        <v>686</v>
      </c>
      <c r="B175" s="66" t="s">
        <v>687</v>
      </c>
      <c r="C175" s="67">
        <v>20</v>
      </c>
      <c r="D175" s="84" t="s">
        <v>343</v>
      </c>
      <c r="E175" s="85">
        <v>98.917575738925706</v>
      </c>
      <c r="F175" s="91">
        <v>95.964950071546198</v>
      </c>
      <c r="G175" s="86">
        <v>29.017740372040102</v>
      </c>
      <c r="H175" s="86">
        <v>27.956087578662299</v>
      </c>
      <c r="I175" s="86">
        <v>0</v>
      </c>
      <c r="J175" s="86">
        <v>0</v>
      </c>
      <c r="K175" s="87">
        <v>0</v>
      </c>
      <c r="L175" s="85">
        <v>9.9999998449300007E-2</v>
      </c>
      <c r="M175" s="86">
        <v>0</v>
      </c>
      <c r="N175" s="86">
        <v>100</v>
      </c>
      <c r="O175" s="86">
        <v>17.3128805981654</v>
      </c>
      <c r="P175" s="86">
        <v>0.25800000000000001</v>
      </c>
      <c r="Q175" s="88">
        <v>3.5901000000000001</v>
      </c>
      <c r="R175" s="85">
        <v>0</v>
      </c>
      <c r="S175" s="86">
        <v>0</v>
      </c>
      <c r="T175" s="86">
        <v>1.35</v>
      </c>
      <c r="U175" s="88">
        <v>7.69313618389673E-3</v>
      </c>
      <c r="V175" s="89">
        <v>5</v>
      </c>
      <c r="W175" s="85">
        <v>42.959721688621997</v>
      </c>
      <c r="X175" s="88"/>
      <c r="Y175" s="85"/>
      <c r="Z175" s="88"/>
      <c r="AA175" s="85">
        <v>0.28000000000000003</v>
      </c>
      <c r="AB175" s="91">
        <v>0.28000000000000003</v>
      </c>
      <c r="AC175" s="86">
        <v>0.28999999999999998</v>
      </c>
      <c r="AD175" s="86">
        <v>0.28999999999999998</v>
      </c>
      <c r="AE175" s="86">
        <v>0</v>
      </c>
      <c r="AF175" s="88">
        <v>80.522301027200001</v>
      </c>
      <c r="AG175" s="85">
        <v>1.1851379005300001E-14</v>
      </c>
      <c r="AH175" s="86">
        <v>0</v>
      </c>
      <c r="AI175" s="88">
        <v>0</v>
      </c>
      <c r="AJ175" s="150">
        <v>3.18</v>
      </c>
      <c r="AK175" s="151">
        <v>39</v>
      </c>
    </row>
    <row r="176" spans="1:37" x14ac:dyDescent="0.2">
      <c r="A176" s="149" t="s">
        <v>688</v>
      </c>
      <c r="B176" s="66" t="s">
        <v>689</v>
      </c>
      <c r="C176" s="67">
        <v>20</v>
      </c>
      <c r="D176" s="84" t="s">
        <v>343</v>
      </c>
      <c r="E176" s="85">
        <v>99.627095126219999</v>
      </c>
      <c r="F176" s="91">
        <v>91.580076000063102</v>
      </c>
      <c r="G176" s="86">
        <v>26.428943094558601</v>
      </c>
      <c r="H176" s="86">
        <v>24.942053893820699</v>
      </c>
      <c r="I176" s="86">
        <v>0</v>
      </c>
      <c r="J176" s="86">
        <v>0</v>
      </c>
      <c r="K176" s="87">
        <v>0</v>
      </c>
      <c r="L176" s="85">
        <v>0</v>
      </c>
      <c r="M176" s="86">
        <v>0</v>
      </c>
      <c r="N176" s="86">
        <v>100</v>
      </c>
      <c r="O176" s="86">
        <v>10.8158662045442</v>
      </c>
      <c r="P176" s="86">
        <v>0.17799999999999999</v>
      </c>
      <c r="Q176" s="88">
        <v>1.7606999999999999</v>
      </c>
      <c r="R176" s="85">
        <v>0</v>
      </c>
      <c r="S176" s="86">
        <v>0</v>
      </c>
      <c r="T176" s="86">
        <v>0.92</v>
      </c>
      <c r="U176" s="88">
        <v>3.2323678276911398E-2</v>
      </c>
      <c r="V176" s="89">
        <v>5</v>
      </c>
      <c r="W176" s="85">
        <v>36.166666666700003</v>
      </c>
      <c r="X176" s="88"/>
      <c r="Y176" s="85"/>
      <c r="Z176" s="88"/>
      <c r="AA176" s="85">
        <v>0.1</v>
      </c>
      <c r="AB176" s="91">
        <v>0.1</v>
      </c>
      <c r="AC176" s="86">
        <v>0.09</v>
      </c>
      <c r="AD176" s="86">
        <v>0.09</v>
      </c>
      <c r="AE176" s="86">
        <v>0</v>
      </c>
      <c r="AF176" s="88">
        <v>81.086998498699998</v>
      </c>
      <c r="AG176" s="85">
        <v>0</v>
      </c>
      <c r="AH176" s="86">
        <v>0</v>
      </c>
      <c r="AI176" s="88">
        <v>0</v>
      </c>
      <c r="AJ176" s="150">
        <v>2.69</v>
      </c>
      <c r="AK176" s="151">
        <v>19</v>
      </c>
    </row>
    <row r="177" spans="1:37" x14ac:dyDescent="0.2">
      <c r="A177" s="149" t="s">
        <v>690</v>
      </c>
      <c r="B177" s="66" t="s">
        <v>691</v>
      </c>
      <c r="C177" s="67">
        <v>20</v>
      </c>
      <c r="D177" s="84" t="s">
        <v>343</v>
      </c>
      <c r="E177" s="85">
        <v>99.928088211793494</v>
      </c>
      <c r="F177" s="91">
        <v>92.885171966831805</v>
      </c>
      <c r="G177" s="86">
        <v>33.157548962161997</v>
      </c>
      <c r="H177" s="86">
        <v>32.131252330474602</v>
      </c>
      <c r="I177" s="86">
        <v>0.04</v>
      </c>
      <c r="J177" s="86">
        <v>0.08</v>
      </c>
      <c r="K177" s="87">
        <v>0</v>
      </c>
      <c r="L177" s="85">
        <v>0</v>
      </c>
      <c r="M177" s="86">
        <v>0</v>
      </c>
      <c r="N177" s="86">
        <v>81.827174450646496</v>
      </c>
      <c r="O177" s="86">
        <v>9.6472704520569401</v>
      </c>
      <c r="P177" s="86">
        <v>0.36599999999999999</v>
      </c>
      <c r="Q177" s="88">
        <v>4.4093999999999998</v>
      </c>
      <c r="R177" s="85">
        <v>0</v>
      </c>
      <c r="S177" s="86">
        <v>0</v>
      </c>
      <c r="T177" s="86">
        <v>1.91</v>
      </c>
      <c r="U177" s="88">
        <v>0</v>
      </c>
      <c r="V177" s="89">
        <v>4.99</v>
      </c>
      <c r="W177" s="85"/>
      <c r="X177" s="88"/>
      <c r="Y177" s="85"/>
      <c r="Z177" s="88"/>
      <c r="AA177" s="85">
        <v>0.03</v>
      </c>
      <c r="AB177" s="91">
        <v>0.05</v>
      </c>
      <c r="AC177" s="86">
        <v>0.02</v>
      </c>
      <c r="AD177" s="86">
        <v>0.03</v>
      </c>
      <c r="AE177" s="86">
        <v>0</v>
      </c>
      <c r="AF177" s="88">
        <v>99.999998434199995</v>
      </c>
      <c r="AG177" s="85">
        <v>0</v>
      </c>
      <c r="AH177" s="86">
        <v>1.5579999999999999E-3</v>
      </c>
      <c r="AI177" s="88">
        <v>0</v>
      </c>
      <c r="AJ177" s="150">
        <v>2.4500000000000002</v>
      </c>
      <c r="AK177" s="151">
        <v>8</v>
      </c>
    </row>
    <row r="178" spans="1:37" x14ac:dyDescent="0.2">
      <c r="A178" s="149" t="s">
        <v>692</v>
      </c>
      <c r="B178" s="66" t="s">
        <v>693</v>
      </c>
      <c r="C178" s="67">
        <v>20</v>
      </c>
      <c r="D178" s="84" t="s">
        <v>343</v>
      </c>
      <c r="E178" s="85">
        <v>99.798490276356205</v>
      </c>
      <c r="F178" s="91">
        <v>98.805335209825998</v>
      </c>
      <c r="G178" s="86">
        <v>42.783233111565998</v>
      </c>
      <c r="H178" s="86">
        <v>42.561732343909902</v>
      </c>
      <c r="I178" s="86">
        <v>0</v>
      </c>
      <c r="J178" s="86">
        <v>0</v>
      </c>
      <c r="K178" s="87">
        <v>0</v>
      </c>
      <c r="L178" s="85">
        <v>4.6237281583600002E-11</v>
      </c>
      <c r="M178" s="86">
        <v>0</v>
      </c>
      <c r="N178" s="86">
        <v>50.117421007685699</v>
      </c>
      <c r="O178" s="86">
        <v>16.958209827579001</v>
      </c>
      <c r="P178" s="86">
        <v>0.11600000000000001</v>
      </c>
      <c r="Q178" s="88">
        <v>2.0346000000000002</v>
      </c>
      <c r="R178" s="85">
        <v>0</v>
      </c>
      <c r="S178" s="86">
        <v>0</v>
      </c>
      <c r="T178" s="86">
        <v>1.6</v>
      </c>
      <c r="U178" s="88">
        <v>0</v>
      </c>
      <c r="V178" s="89">
        <v>5</v>
      </c>
      <c r="W178" s="85"/>
      <c r="X178" s="88"/>
      <c r="Y178" s="85"/>
      <c r="Z178" s="88"/>
      <c r="AA178" s="85">
        <v>0</v>
      </c>
      <c r="AB178" s="91">
        <v>0</v>
      </c>
      <c r="AC178" s="86">
        <v>0</v>
      </c>
      <c r="AD178" s="86">
        <v>0</v>
      </c>
      <c r="AE178" s="86">
        <v>0</v>
      </c>
      <c r="AF178" s="88">
        <v>98.065100866099996</v>
      </c>
      <c r="AG178" s="85">
        <v>0</v>
      </c>
      <c r="AH178" s="86">
        <v>0</v>
      </c>
      <c r="AI178" s="88">
        <v>0</v>
      </c>
      <c r="AJ178" s="150">
        <v>2.4700000000000002</v>
      </c>
      <c r="AK178" s="151">
        <v>4</v>
      </c>
    </row>
    <row r="179" spans="1:37" x14ac:dyDescent="0.2">
      <c r="A179" s="149" t="s">
        <v>694</v>
      </c>
      <c r="B179" s="66" t="s">
        <v>695</v>
      </c>
      <c r="C179" s="67">
        <v>20</v>
      </c>
      <c r="D179" s="84" t="s">
        <v>343</v>
      </c>
      <c r="E179" s="85">
        <v>98.087662887121297</v>
      </c>
      <c r="F179" s="91">
        <v>96.635640548316104</v>
      </c>
      <c r="G179" s="86">
        <v>43.922829581993597</v>
      </c>
      <c r="H179" s="86">
        <v>43.543746826874298</v>
      </c>
      <c r="I179" s="86">
        <v>0</v>
      </c>
      <c r="J179" s="86">
        <v>0</v>
      </c>
      <c r="K179" s="87">
        <v>0</v>
      </c>
      <c r="L179" s="85">
        <v>0</v>
      </c>
      <c r="M179" s="86">
        <v>0</v>
      </c>
      <c r="N179" s="86">
        <v>2.4004861744150698</v>
      </c>
      <c r="O179" s="86">
        <v>12.7953633526527</v>
      </c>
      <c r="P179" s="86">
        <v>0.34100000000000003</v>
      </c>
      <c r="Q179" s="88">
        <v>1.7299</v>
      </c>
      <c r="R179" s="85">
        <v>0</v>
      </c>
      <c r="S179" s="86">
        <v>0</v>
      </c>
      <c r="T179" s="86">
        <v>1.35</v>
      </c>
      <c r="U179" s="88">
        <v>1.52310035539008E-2</v>
      </c>
      <c r="V179" s="89">
        <v>4.9800000000000004</v>
      </c>
      <c r="W179" s="85"/>
      <c r="X179" s="88"/>
      <c r="Y179" s="85"/>
      <c r="Z179" s="88"/>
      <c r="AA179" s="85">
        <v>0.02</v>
      </c>
      <c r="AB179" s="91">
        <v>0.02</v>
      </c>
      <c r="AC179" s="86">
        <v>0.02</v>
      </c>
      <c r="AD179" s="86">
        <v>0.02</v>
      </c>
      <c r="AE179" s="86">
        <v>0</v>
      </c>
      <c r="AF179" s="88">
        <v>99.999999712499999</v>
      </c>
      <c r="AG179" s="85">
        <v>0</v>
      </c>
      <c r="AH179" s="86">
        <v>0</v>
      </c>
      <c r="AI179" s="88">
        <v>0</v>
      </c>
      <c r="AJ179" s="150">
        <v>2.0699999999999998</v>
      </c>
      <c r="AK179" s="151">
        <v>0</v>
      </c>
    </row>
    <row r="180" spans="1:37" x14ac:dyDescent="0.2">
      <c r="A180" s="149" t="s">
        <v>696</v>
      </c>
      <c r="B180" s="66" t="s">
        <v>697</v>
      </c>
      <c r="C180" s="67">
        <v>20</v>
      </c>
      <c r="D180" s="84" t="s">
        <v>343</v>
      </c>
      <c r="E180" s="85">
        <v>99.1568184836011</v>
      </c>
      <c r="F180" s="91">
        <v>99.073828176868901</v>
      </c>
      <c r="G180" s="86">
        <v>38.278449077147798</v>
      </c>
      <c r="H180" s="86">
        <v>38.250785641570403</v>
      </c>
      <c r="I180" s="86">
        <v>0.05</v>
      </c>
      <c r="J180" s="86">
        <v>0.01</v>
      </c>
      <c r="K180" s="87">
        <v>0</v>
      </c>
      <c r="L180" s="85">
        <v>1.5168191869500001E-9</v>
      </c>
      <c r="M180" s="86">
        <v>0</v>
      </c>
      <c r="N180" s="86"/>
      <c r="O180" s="86">
        <v>9.2528969894602007</v>
      </c>
      <c r="P180" s="86">
        <v>0.55700000000000005</v>
      </c>
      <c r="Q180" s="88">
        <v>2.4590000000000001</v>
      </c>
      <c r="R180" s="85">
        <v>0</v>
      </c>
      <c r="S180" s="86">
        <v>0</v>
      </c>
      <c r="T180" s="86">
        <v>1.76</v>
      </c>
      <c r="U180" s="88">
        <v>2.2130748461913E-3</v>
      </c>
      <c r="V180" s="89">
        <v>4.96</v>
      </c>
      <c r="W180" s="85"/>
      <c r="X180" s="88"/>
      <c r="Y180" s="85"/>
      <c r="Z180" s="88"/>
      <c r="AA180" s="85">
        <v>0.03</v>
      </c>
      <c r="AB180" s="91">
        <v>0.03</v>
      </c>
      <c r="AC180" s="86">
        <v>0.01</v>
      </c>
      <c r="AD180" s="86">
        <v>0.01</v>
      </c>
      <c r="AE180" s="86">
        <v>0</v>
      </c>
      <c r="AF180" s="88">
        <v>89.633200543900003</v>
      </c>
      <c r="AG180" s="85">
        <v>0</v>
      </c>
      <c r="AH180" s="86">
        <v>2.6499999999999999E-4</v>
      </c>
      <c r="AI180" s="88">
        <v>0</v>
      </c>
      <c r="AJ180" s="150">
        <v>2.4</v>
      </c>
      <c r="AK180" s="151">
        <v>3</v>
      </c>
    </row>
    <row r="181" spans="1:37" x14ac:dyDescent="0.2">
      <c r="A181" s="149" t="s">
        <v>698</v>
      </c>
      <c r="B181" s="66" t="s">
        <v>699</v>
      </c>
      <c r="C181" s="67">
        <v>20</v>
      </c>
      <c r="D181" s="84" t="s">
        <v>343</v>
      </c>
      <c r="E181" s="85">
        <v>98.758616901485794</v>
      </c>
      <c r="F181" s="91">
        <v>93.880283430831298</v>
      </c>
      <c r="G181" s="86">
        <v>41.267748757243702</v>
      </c>
      <c r="H181" s="86">
        <v>39.709840432836202</v>
      </c>
      <c r="I181" s="86">
        <v>0</v>
      </c>
      <c r="J181" s="86">
        <v>0</v>
      </c>
      <c r="K181" s="87">
        <v>0</v>
      </c>
      <c r="L181" s="85">
        <v>0</v>
      </c>
      <c r="M181" s="86">
        <v>2.2815114667117</v>
      </c>
      <c r="N181" s="86">
        <v>8.2422728691851397</v>
      </c>
      <c r="O181" s="86">
        <v>13.7362637362637</v>
      </c>
      <c r="P181" s="86">
        <v>0.22800000000000001</v>
      </c>
      <c r="Q181" s="88">
        <v>1.1596</v>
      </c>
      <c r="R181" s="85">
        <v>1.18708452041785E-2</v>
      </c>
      <c r="S181" s="86">
        <v>0</v>
      </c>
      <c r="T181" s="86">
        <v>0.98</v>
      </c>
      <c r="U181" s="88">
        <v>1.8538353794183102E-2</v>
      </c>
      <c r="V181" s="89">
        <v>5</v>
      </c>
      <c r="W181" s="85"/>
      <c r="X181" s="88"/>
      <c r="Y181" s="85"/>
      <c r="Z181" s="88"/>
      <c r="AA181" s="85">
        <v>0</v>
      </c>
      <c r="AB181" s="91">
        <v>0</v>
      </c>
      <c r="AC181" s="86">
        <v>0</v>
      </c>
      <c r="AD181" s="86">
        <v>0</v>
      </c>
      <c r="AE181" s="86">
        <v>0</v>
      </c>
      <c r="AF181" s="88">
        <v>95.464904814899995</v>
      </c>
      <c r="AG181" s="85">
        <v>0</v>
      </c>
      <c r="AH181" s="86">
        <v>0</v>
      </c>
      <c r="AI181" s="88">
        <v>0</v>
      </c>
      <c r="AJ181" s="150">
        <v>1.81</v>
      </c>
      <c r="AK181" s="151">
        <v>0</v>
      </c>
    </row>
    <row r="182" spans="1:37" x14ac:dyDescent="0.2">
      <c r="A182" s="149" t="s">
        <v>700</v>
      </c>
      <c r="B182" s="66" t="s">
        <v>701</v>
      </c>
      <c r="C182" s="67">
        <v>20</v>
      </c>
      <c r="D182" s="84" t="s">
        <v>343</v>
      </c>
      <c r="E182" s="85">
        <v>98.551469698802507</v>
      </c>
      <c r="F182" s="91">
        <v>98.539373412362394</v>
      </c>
      <c r="G182" s="86">
        <v>29.4030482641829</v>
      </c>
      <c r="H182" s="86">
        <v>29.393976049352801</v>
      </c>
      <c r="I182" s="86">
        <v>0</v>
      </c>
      <c r="J182" s="86">
        <v>0</v>
      </c>
      <c r="K182" s="87">
        <v>0</v>
      </c>
      <c r="L182" s="85">
        <v>0</v>
      </c>
      <c r="M182" s="86">
        <v>0</v>
      </c>
      <c r="N182" s="86">
        <v>6.6518847006651893E-2</v>
      </c>
      <c r="O182" s="86">
        <v>6.7093175853018403</v>
      </c>
      <c r="P182" s="86">
        <v>0.498</v>
      </c>
      <c r="Q182" s="88">
        <v>0.95760000000000001</v>
      </c>
      <c r="R182" s="85">
        <v>0</v>
      </c>
      <c r="S182" s="86">
        <v>0</v>
      </c>
      <c r="T182" s="86">
        <v>1.81</v>
      </c>
      <c r="U182" s="88">
        <v>5.1409217370267303E-2</v>
      </c>
      <c r="V182" s="89">
        <v>5</v>
      </c>
      <c r="W182" s="85"/>
      <c r="X182" s="88"/>
      <c r="Y182" s="85"/>
      <c r="Z182" s="88"/>
      <c r="AA182" s="85">
        <v>0.35</v>
      </c>
      <c r="AB182" s="91">
        <v>0.35</v>
      </c>
      <c r="AC182" s="86">
        <v>0.1</v>
      </c>
      <c r="AD182" s="86">
        <v>0.1</v>
      </c>
      <c r="AE182" s="86">
        <v>0</v>
      </c>
      <c r="AF182" s="88">
        <v>95.928199777299994</v>
      </c>
      <c r="AG182" s="85">
        <v>0</v>
      </c>
      <c r="AH182" s="86">
        <v>4.5000000000000003E-5</v>
      </c>
      <c r="AI182" s="88">
        <v>0</v>
      </c>
      <c r="AJ182" s="150">
        <v>2.34</v>
      </c>
      <c r="AK182" s="151">
        <v>1</v>
      </c>
    </row>
    <row r="183" spans="1:37" x14ac:dyDescent="0.2">
      <c r="A183" s="149" t="s">
        <v>702</v>
      </c>
      <c r="B183" s="66" t="s">
        <v>703</v>
      </c>
      <c r="C183" s="67">
        <v>20</v>
      </c>
      <c r="D183" s="84" t="s">
        <v>343</v>
      </c>
      <c r="E183" s="85">
        <v>99.0422721268164</v>
      </c>
      <c r="F183" s="91">
        <v>91.655658300308204</v>
      </c>
      <c r="G183" s="86">
        <v>38.348255785508101</v>
      </c>
      <c r="H183" s="86">
        <v>35.322178188756801</v>
      </c>
      <c r="I183" s="86">
        <v>0</v>
      </c>
      <c r="J183" s="86">
        <v>0</v>
      </c>
      <c r="K183" s="87">
        <v>0</v>
      </c>
      <c r="L183" s="85">
        <v>0</v>
      </c>
      <c r="M183" s="86">
        <v>0</v>
      </c>
      <c r="N183" s="86">
        <v>1.5833817547937199</v>
      </c>
      <c r="O183" s="86">
        <v>9.6762867776139299</v>
      </c>
      <c r="P183" s="86">
        <v>0.378</v>
      </c>
      <c r="Q183" s="88">
        <v>1.4678</v>
      </c>
      <c r="R183" s="85">
        <v>0</v>
      </c>
      <c r="S183" s="86">
        <v>0</v>
      </c>
      <c r="T183" s="86">
        <v>1.1399999999999999</v>
      </c>
      <c r="U183" s="88">
        <v>2.0793580899261199E-2</v>
      </c>
      <c r="V183" s="89">
        <v>4.97</v>
      </c>
      <c r="W183" s="85"/>
      <c r="X183" s="88"/>
      <c r="Y183" s="85"/>
      <c r="Z183" s="88"/>
      <c r="AA183" s="85">
        <v>0.1</v>
      </c>
      <c r="AB183" s="91">
        <v>0.1</v>
      </c>
      <c r="AC183" s="86">
        <v>0.03</v>
      </c>
      <c r="AD183" s="86">
        <v>0.03</v>
      </c>
      <c r="AE183" s="86">
        <v>0</v>
      </c>
      <c r="AF183" s="88">
        <v>99.999999933799998</v>
      </c>
      <c r="AG183" s="85">
        <v>0</v>
      </c>
      <c r="AH183" s="86">
        <v>0</v>
      </c>
      <c r="AI183" s="88">
        <v>0</v>
      </c>
      <c r="AJ183" s="150">
        <v>1.6</v>
      </c>
      <c r="AK183" s="151">
        <v>0</v>
      </c>
    </row>
    <row r="184" spans="1:37" x14ac:dyDescent="0.2">
      <c r="A184" s="149" t="s">
        <v>704</v>
      </c>
      <c r="B184" s="66" t="s">
        <v>705</v>
      </c>
      <c r="C184" s="67">
        <v>20</v>
      </c>
      <c r="D184" s="84" t="s">
        <v>343</v>
      </c>
      <c r="E184" s="85">
        <v>97.748880005194195</v>
      </c>
      <c r="F184" s="91">
        <v>94.380084034392894</v>
      </c>
      <c r="G184" s="86">
        <v>38.056635099663303</v>
      </c>
      <c r="H184" s="86">
        <v>36.6208156715795</v>
      </c>
      <c r="I184" s="86">
        <v>0</v>
      </c>
      <c r="J184" s="86">
        <v>0</v>
      </c>
      <c r="K184" s="87">
        <v>0</v>
      </c>
      <c r="L184" s="85">
        <v>0</v>
      </c>
      <c r="M184" s="86">
        <v>0</v>
      </c>
      <c r="N184" s="86">
        <v>2.61454997058631E-2</v>
      </c>
      <c r="O184" s="86">
        <v>12.872467222884399</v>
      </c>
      <c r="P184" s="86">
        <v>0.77700000000000002</v>
      </c>
      <c r="Q184" s="88">
        <v>0.97909999999999997</v>
      </c>
      <c r="R184" s="85">
        <v>0</v>
      </c>
      <c r="S184" s="86">
        <v>0</v>
      </c>
      <c r="T184" s="86">
        <v>0.84</v>
      </c>
      <c r="U184" s="88">
        <v>7.51300863532227E-2</v>
      </c>
      <c r="V184" s="89">
        <v>4.96</v>
      </c>
      <c r="W184" s="85"/>
      <c r="X184" s="88"/>
      <c r="Y184" s="85"/>
      <c r="Z184" s="88"/>
      <c r="AA184" s="85">
        <v>0.76</v>
      </c>
      <c r="AB184" s="91">
        <v>0.75</v>
      </c>
      <c r="AC184" s="86">
        <v>0.19</v>
      </c>
      <c r="AD184" s="86">
        <v>0.19</v>
      </c>
      <c r="AE184" s="86">
        <v>0</v>
      </c>
      <c r="AF184" s="88">
        <v>96.4856039286</v>
      </c>
      <c r="AG184" s="85">
        <v>1.1092058000600001E-13</v>
      </c>
      <c r="AH184" s="86">
        <v>0</v>
      </c>
      <c r="AI184" s="88">
        <v>0</v>
      </c>
      <c r="AJ184" s="150">
        <v>1.83</v>
      </c>
      <c r="AK184" s="151">
        <v>1</v>
      </c>
    </row>
    <row r="185" spans="1:37" x14ac:dyDescent="0.2">
      <c r="A185" s="149" t="s">
        <v>706</v>
      </c>
      <c r="B185" s="66" t="s">
        <v>707</v>
      </c>
      <c r="C185" s="67">
        <v>20</v>
      </c>
      <c r="D185" s="84" t="s">
        <v>343</v>
      </c>
      <c r="E185" s="85">
        <v>99.990393083019796</v>
      </c>
      <c r="F185" s="91">
        <v>98.537346889760599</v>
      </c>
      <c r="G185" s="86">
        <v>33.402449763829999</v>
      </c>
      <c r="H185" s="86">
        <v>33.243135057241197</v>
      </c>
      <c r="I185" s="86">
        <v>0</v>
      </c>
      <c r="J185" s="86">
        <v>0</v>
      </c>
      <c r="K185" s="87">
        <v>0</v>
      </c>
      <c r="L185" s="85">
        <v>0</v>
      </c>
      <c r="M185" s="86">
        <v>0</v>
      </c>
      <c r="N185" s="86">
        <v>100</v>
      </c>
      <c r="O185" s="86">
        <v>3.0188347121985601</v>
      </c>
      <c r="P185" s="86">
        <v>0.34499999999999997</v>
      </c>
      <c r="Q185" s="88">
        <v>1.7524</v>
      </c>
      <c r="R185" s="85">
        <v>0</v>
      </c>
      <c r="S185" s="86">
        <v>0</v>
      </c>
      <c r="T185" s="86">
        <v>1.3</v>
      </c>
      <c r="U185" s="88">
        <v>0</v>
      </c>
      <c r="V185" s="89">
        <v>5</v>
      </c>
      <c r="W185" s="85"/>
      <c r="X185" s="88"/>
      <c r="Y185" s="85"/>
      <c r="Z185" s="88"/>
      <c r="AA185" s="85">
        <v>0.01</v>
      </c>
      <c r="AB185" s="91">
        <v>0.01</v>
      </c>
      <c r="AC185" s="86">
        <v>0</v>
      </c>
      <c r="AD185" s="86">
        <v>0</v>
      </c>
      <c r="AE185" s="86">
        <v>0</v>
      </c>
      <c r="AF185" s="88">
        <v>94.986795594100002</v>
      </c>
      <c r="AG185" s="85">
        <v>0</v>
      </c>
      <c r="AH185" s="86">
        <v>0</v>
      </c>
      <c r="AI185" s="88">
        <v>0</v>
      </c>
      <c r="AJ185" s="150">
        <v>2.44</v>
      </c>
      <c r="AK185" s="151">
        <v>6</v>
      </c>
    </row>
    <row r="186" spans="1:37" x14ac:dyDescent="0.2">
      <c r="A186" s="149" t="s">
        <v>708</v>
      </c>
      <c r="B186" s="66" t="s">
        <v>709</v>
      </c>
      <c r="C186" s="67">
        <v>20</v>
      </c>
      <c r="D186" s="84" t="s">
        <v>343</v>
      </c>
      <c r="E186" s="85">
        <v>99.875200570511694</v>
      </c>
      <c r="F186" s="91">
        <v>99.866286325548202</v>
      </c>
      <c r="G186" s="86">
        <v>34.346585844179003</v>
      </c>
      <c r="H186" s="86">
        <v>34.337671599215497</v>
      </c>
      <c r="I186" s="86">
        <v>0</v>
      </c>
      <c r="J186" s="86">
        <v>0</v>
      </c>
      <c r="K186" s="87">
        <v>0</v>
      </c>
      <c r="L186" s="85">
        <v>0</v>
      </c>
      <c r="M186" s="86">
        <v>0</v>
      </c>
      <c r="N186" s="86"/>
      <c r="O186" s="86">
        <v>2.7740684902003001</v>
      </c>
      <c r="P186" s="86">
        <v>0.45700000000000002</v>
      </c>
      <c r="Q186" s="88">
        <v>1.8448</v>
      </c>
      <c r="R186" s="85">
        <v>0</v>
      </c>
      <c r="S186" s="86">
        <v>0</v>
      </c>
      <c r="T186" s="86">
        <v>1.21</v>
      </c>
      <c r="U186" s="88">
        <v>5.5714031021572496E-3</v>
      </c>
      <c r="V186" s="89">
        <v>4.99</v>
      </c>
      <c r="W186" s="85">
        <v>29.2</v>
      </c>
      <c r="X186" s="88"/>
      <c r="Y186" s="85"/>
      <c r="Z186" s="88"/>
      <c r="AA186" s="85">
        <v>0.12</v>
      </c>
      <c r="AB186" s="91">
        <v>0.12</v>
      </c>
      <c r="AC186" s="86">
        <v>0.01</v>
      </c>
      <c r="AD186" s="86">
        <v>0.01</v>
      </c>
      <c r="AE186" s="86">
        <v>0</v>
      </c>
      <c r="AF186" s="88">
        <v>100.000000113</v>
      </c>
      <c r="AG186" s="85">
        <v>0</v>
      </c>
      <c r="AH186" s="86">
        <v>6.0000000000000002E-5</v>
      </c>
      <c r="AI186" s="88">
        <v>0</v>
      </c>
      <c r="AJ186" s="150">
        <v>2.27</v>
      </c>
      <c r="AK186" s="151">
        <v>1</v>
      </c>
    </row>
    <row r="187" spans="1:37" x14ac:dyDescent="0.2">
      <c r="A187" s="149" t="s">
        <v>710</v>
      </c>
      <c r="B187" s="66" t="s">
        <v>711</v>
      </c>
      <c r="C187" s="67">
        <v>20</v>
      </c>
      <c r="D187" s="84" t="s">
        <v>343</v>
      </c>
      <c r="E187" s="85">
        <v>99.013401379095399</v>
      </c>
      <c r="F187" s="91">
        <v>98.876076200864901</v>
      </c>
      <c r="G187" s="86">
        <v>33.562857922007097</v>
      </c>
      <c r="H187" s="86">
        <v>33.4839689898321</v>
      </c>
      <c r="I187" s="86">
        <v>0</v>
      </c>
      <c r="J187" s="86">
        <v>0.01</v>
      </c>
      <c r="K187" s="87">
        <v>0</v>
      </c>
      <c r="L187" s="85">
        <v>0</v>
      </c>
      <c r="M187" s="86">
        <v>0</v>
      </c>
      <c r="N187" s="86">
        <v>0.15408320493066299</v>
      </c>
      <c r="O187" s="86">
        <v>11.260875766652401</v>
      </c>
      <c r="P187" s="86">
        <v>0.97199999999999998</v>
      </c>
      <c r="Q187" s="88">
        <v>3.0950000000000002</v>
      </c>
      <c r="R187" s="85">
        <v>0</v>
      </c>
      <c r="S187" s="86">
        <v>0</v>
      </c>
      <c r="T187" s="86">
        <v>1.69</v>
      </c>
      <c r="U187" s="88">
        <v>0.11687249211110699</v>
      </c>
      <c r="V187" s="89">
        <v>4.96</v>
      </c>
      <c r="W187" s="85">
        <v>42.340747203800298</v>
      </c>
      <c r="X187" s="88">
        <v>43.266666666699997</v>
      </c>
      <c r="Y187" s="85">
        <v>100</v>
      </c>
      <c r="Z187" s="88"/>
      <c r="AA187" s="85">
        <v>0.59</v>
      </c>
      <c r="AB187" s="91">
        <v>0.59</v>
      </c>
      <c r="AC187" s="86">
        <v>0.19</v>
      </c>
      <c r="AD187" s="86">
        <v>0.19</v>
      </c>
      <c r="AE187" s="86">
        <v>0</v>
      </c>
      <c r="AF187" s="88">
        <v>99.652603113300003</v>
      </c>
      <c r="AG187" s="85">
        <v>1.2558049630499999E-9</v>
      </c>
      <c r="AH187" s="86">
        <v>1.37E-4</v>
      </c>
      <c r="AI187" s="88">
        <v>0</v>
      </c>
      <c r="AJ187" s="150">
        <v>1.94</v>
      </c>
      <c r="AK187" s="151">
        <v>1</v>
      </c>
    </row>
    <row r="188" spans="1:37" x14ac:dyDescent="0.2">
      <c r="A188" s="149" t="s">
        <v>712</v>
      </c>
      <c r="B188" s="66" t="s">
        <v>713</v>
      </c>
      <c r="C188" s="67">
        <v>20</v>
      </c>
      <c r="D188" s="84" t="s">
        <v>343</v>
      </c>
      <c r="E188" s="85">
        <v>98.598481297459401</v>
      </c>
      <c r="F188" s="91">
        <v>83.734883284897407</v>
      </c>
      <c r="G188" s="86">
        <v>38.108184119246303</v>
      </c>
      <c r="H188" s="86">
        <v>29.731883378644401</v>
      </c>
      <c r="I188" s="86">
        <v>0</v>
      </c>
      <c r="J188" s="86">
        <v>0</v>
      </c>
      <c r="K188" s="87">
        <v>0</v>
      </c>
      <c r="L188" s="85">
        <v>0</v>
      </c>
      <c r="M188" s="86">
        <v>0</v>
      </c>
      <c r="N188" s="86">
        <v>0.121713729308666</v>
      </c>
      <c r="O188" s="86">
        <v>9.5013278253171993</v>
      </c>
      <c r="P188" s="86">
        <v>0.54100000000000004</v>
      </c>
      <c r="Q188" s="88">
        <v>0.46870000000000001</v>
      </c>
      <c r="R188" s="85">
        <v>0</v>
      </c>
      <c r="S188" s="86">
        <v>0</v>
      </c>
      <c r="T188" s="86">
        <v>0.56999999999999995</v>
      </c>
      <c r="U188" s="88">
        <v>4.21861816818224E-2</v>
      </c>
      <c r="V188" s="89">
        <v>5</v>
      </c>
      <c r="W188" s="85"/>
      <c r="X188" s="88"/>
      <c r="Y188" s="85"/>
      <c r="Z188" s="88"/>
      <c r="AA188" s="85">
        <v>0.28999999999999998</v>
      </c>
      <c r="AB188" s="91">
        <v>0.28999999999999998</v>
      </c>
      <c r="AC188" s="86">
        <v>0.06</v>
      </c>
      <c r="AD188" s="86">
        <v>0.06</v>
      </c>
      <c r="AE188" s="86">
        <v>0</v>
      </c>
      <c r="AF188" s="88">
        <v>95.908798719000004</v>
      </c>
      <c r="AG188" s="85">
        <v>4.9639201786800001E-11</v>
      </c>
      <c r="AH188" s="86">
        <v>0</v>
      </c>
      <c r="AI188" s="88">
        <v>0</v>
      </c>
      <c r="AJ188" s="150">
        <v>1.27</v>
      </c>
      <c r="AK188" s="151">
        <v>0</v>
      </c>
    </row>
    <row r="189" spans="1:37" x14ac:dyDescent="0.2">
      <c r="A189" s="149" t="s">
        <v>714</v>
      </c>
      <c r="B189" s="66" t="s">
        <v>715</v>
      </c>
      <c r="C189" s="67">
        <v>20</v>
      </c>
      <c r="D189" s="84" t="s">
        <v>343</v>
      </c>
      <c r="E189" s="85">
        <v>99.5669338001331</v>
      </c>
      <c r="F189" s="91">
        <v>90.304787432874704</v>
      </c>
      <c r="G189" s="86">
        <v>37.874602262884899</v>
      </c>
      <c r="H189" s="86">
        <v>34.626149904725402</v>
      </c>
      <c r="I189" s="86">
        <v>0</v>
      </c>
      <c r="J189" s="86">
        <v>0</v>
      </c>
      <c r="K189" s="87">
        <v>0</v>
      </c>
      <c r="L189" s="85">
        <v>0</v>
      </c>
      <c r="M189" s="86">
        <v>0</v>
      </c>
      <c r="N189" s="86">
        <v>0.124057639087699</v>
      </c>
      <c r="O189" s="86">
        <v>11.6148894486426</v>
      </c>
      <c r="P189" s="86">
        <v>0.42499999999999999</v>
      </c>
      <c r="Q189" s="88">
        <v>1.2764</v>
      </c>
      <c r="R189" s="85">
        <v>0</v>
      </c>
      <c r="S189" s="86">
        <v>0</v>
      </c>
      <c r="T189" s="86">
        <v>1.0900000000000001</v>
      </c>
      <c r="U189" s="88">
        <v>0</v>
      </c>
      <c r="V189" s="89">
        <v>4.99</v>
      </c>
      <c r="W189" s="85"/>
      <c r="X189" s="88"/>
      <c r="Y189" s="85"/>
      <c r="Z189" s="88"/>
      <c r="AA189" s="85">
        <v>0.03</v>
      </c>
      <c r="AB189" s="91">
        <v>0.02</v>
      </c>
      <c r="AC189" s="86">
        <v>0</v>
      </c>
      <c r="AD189" s="86">
        <v>0</v>
      </c>
      <c r="AE189" s="86">
        <v>0</v>
      </c>
      <c r="AF189" s="88">
        <v>98.455696069300004</v>
      </c>
      <c r="AG189" s="85">
        <v>0</v>
      </c>
      <c r="AH189" s="86">
        <v>0</v>
      </c>
      <c r="AI189" s="88">
        <v>5.6239999995199999E-3</v>
      </c>
      <c r="AJ189" s="150">
        <v>1.48</v>
      </c>
      <c r="AK189" s="151">
        <v>0</v>
      </c>
    </row>
    <row r="190" spans="1:37" x14ac:dyDescent="0.2">
      <c r="A190" s="149" t="s">
        <v>716</v>
      </c>
      <c r="B190" s="66" t="s">
        <v>717</v>
      </c>
      <c r="C190" s="67">
        <v>20</v>
      </c>
      <c r="D190" s="84" t="s">
        <v>343</v>
      </c>
      <c r="E190" s="85">
        <v>99.975539429698102</v>
      </c>
      <c r="F190" s="91">
        <v>99.802832978778596</v>
      </c>
      <c r="G190" s="86">
        <v>38.045822801698897</v>
      </c>
      <c r="H190" s="86">
        <v>37.9642875673592</v>
      </c>
      <c r="I190" s="86">
        <v>0</v>
      </c>
      <c r="J190" s="86">
        <v>0</v>
      </c>
      <c r="K190" s="87">
        <v>0</v>
      </c>
      <c r="L190" s="85">
        <v>0</v>
      </c>
      <c r="M190" s="86">
        <v>0</v>
      </c>
      <c r="N190" s="86">
        <v>49.959635566831999</v>
      </c>
      <c r="O190" s="86">
        <v>3.54960260916374</v>
      </c>
      <c r="P190" s="86">
        <v>0.40600000000000003</v>
      </c>
      <c r="Q190" s="88">
        <v>1.3918999999999999</v>
      </c>
      <c r="R190" s="85">
        <v>0</v>
      </c>
      <c r="S190" s="86">
        <v>0</v>
      </c>
      <c r="T190" s="86">
        <v>1.07</v>
      </c>
      <c r="U190" s="88">
        <v>5.1886058216157301E-3</v>
      </c>
      <c r="V190" s="89">
        <v>5</v>
      </c>
      <c r="W190" s="85"/>
      <c r="X190" s="88"/>
      <c r="Y190" s="85"/>
      <c r="Z190" s="88"/>
      <c r="AA190" s="85">
        <v>0.02</v>
      </c>
      <c r="AB190" s="91">
        <v>0.02</v>
      </c>
      <c r="AC190" s="86">
        <v>0.01</v>
      </c>
      <c r="AD190" s="86">
        <v>0.01</v>
      </c>
      <c r="AE190" s="86">
        <v>0</v>
      </c>
      <c r="AF190" s="88">
        <v>99.999999890500007</v>
      </c>
      <c r="AG190" s="85">
        <v>0</v>
      </c>
      <c r="AH190" s="86">
        <v>0</v>
      </c>
      <c r="AI190" s="88">
        <v>0</v>
      </c>
      <c r="AJ190" s="150">
        <v>1.94</v>
      </c>
      <c r="AK190" s="151">
        <v>1</v>
      </c>
    </row>
    <row r="191" spans="1:37" x14ac:dyDescent="0.2">
      <c r="A191" s="149" t="s">
        <v>718</v>
      </c>
      <c r="B191" s="66" t="s">
        <v>719</v>
      </c>
      <c r="C191" s="67">
        <v>20</v>
      </c>
      <c r="D191" s="84" t="s">
        <v>343</v>
      </c>
      <c r="E191" s="85">
        <v>99.850201469542498</v>
      </c>
      <c r="F191" s="91">
        <v>99.697558663190307</v>
      </c>
      <c r="G191" s="86">
        <v>34.603460535671999</v>
      </c>
      <c r="H191" s="86">
        <v>34.470727660583101</v>
      </c>
      <c r="I191" s="86">
        <v>0</v>
      </c>
      <c r="J191" s="86">
        <v>0</v>
      </c>
      <c r="K191" s="87">
        <v>0</v>
      </c>
      <c r="L191" s="85">
        <v>0</v>
      </c>
      <c r="M191" s="86">
        <v>0</v>
      </c>
      <c r="N191" s="86">
        <v>7.2421784472769396E-3</v>
      </c>
      <c r="O191" s="86">
        <v>18.550461934276701</v>
      </c>
      <c r="P191" s="86">
        <v>0.56299999999999994</v>
      </c>
      <c r="Q191" s="88">
        <v>1.085</v>
      </c>
      <c r="R191" s="85">
        <v>0</v>
      </c>
      <c r="S191" s="86">
        <v>0</v>
      </c>
      <c r="T191" s="86">
        <v>1.35</v>
      </c>
      <c r="U191" s="88">
        <v>0</v>
      </c>
      <c r="V191" s="89">
        <v>4.99</v>
      </c>
      <c r="W191" s="85">
        <v>40.847362069490202</v>
      </c>
      <c r="X191" s="88"/>
      <c r="Y191" s="85"/>
      <c r="Z191" s="88"/>
      <c r="AA191" s="85">
        <v>0</v>
      </c>
      <c r="AB191" s="91">
        <v>0</v>
      </c>
      <c r="AC191" s="86">
        <v>0</v>
      </c>
      <c r="AD191" s="86">
        <v>0</v>
      </c>
      <c r="AE191" s="86">
        <v>0</v>
      </c>
      <c r="AF191" s="88">
        <v>99.999999914399993</v>
      </c>
      <c r="AG191" s="85">
        <v>8.0377485317000002E-10</v>
      </c>
      <c r="AH191" s="86">
        <v>3.0000000000000001E-6</v>
      </c>
      <c r="AI191" s="88">
        <v>0</v>
      </c>
      <c r="AJ191" s="150">
        <v>1.79</v>
      </c>
      <c r="AK191" s="151">
        <v>0</v>
      </c>
    </row>
    <row r="192" spans="1:37" x14ac:dyDescent="0.2">
      <c r="A192" s="149" t="s">
        <v>720</v>
      </c>
      <c r="B192" s="66" t="s">
        <v>721</v>
      </c>
      <c r="C192" s="67">
        <v>20</v>
      </c>
      <c r="D192" s="84" t="s">
        <v>343</v>
      </c>
      <c r="E192" s="85">
        <v>94.784323632718596</v>
      </c>
      <c r="F192" s="91">
        <v>92.558696732867702</v>
      </c>
      <c r="G192" s="86">
        <v>44.365847099187498</v>
      </c>
      <c r="H192" s="86">
        <v>42.829667419136598</v>
      </c>
      <c r="I192" s="86">
        <v>0</v>
      </c>
      <c r="J192" s="86">
        <v>0</v>
      </c>
      <c r="K192" s="87">
        <v>0</v>
      </c>
      <c r="L192" s="85">
        <v>2.4910695715500001E-9</v>
      </c>
      <c r="M192" s="86">
        <v>0</v>
      </c>
      <c r="N192" s="86">
        <v>0.39970132208898801</v>
      </c>
      <c r="O192" s="86">
        <v>24.855191900164801</v>
      </c>
      <c r="P192" s="86">
        <v>0.872</v>
      </c>
      <c r="Q192" s="88">
        <v>0.67910000000000004</v>
      </c>
      <c r="R192" s="85">
        <v>0</v>
      </c>
      <c r="S192" s="86">
        <v>0</v>
      </c>
      <c r="T192" s="86">
        <v>1.2</v>
      </c>
      <c r="U192" s="88">
        <v>0.113277971101893</v>
      </c>
      <c r="V192" s="89">
        <v>5</v>
      </c>
      <c r="W192" s="85">
        <v>38.796946595082098</v>
      </c>
      <c r="X192" s="88">
        <v>36.1</v>
      </c>
      <c r="Y192" s="85">
        <v>100</v>
      </c>
      <c r="Z192" s="88"/>
      <c r="AA192" s="85">
        <v>0</v>
      </c>
      <c r="AB192" s="91">
        <v>0</v>
      </c>
      <c r="AC192" s="86">
        <v>0</v>
      </c>
      <c r="AD192" s="86">
        <v>0</v>
      </c>
      <c r="AE192" s="86">
        <v>0</v>
      </c>
      <c r="AF192" s="88">
        <v>97.817595214400001</v>
      </c>
      <c r="AG192" s="85">
        <v>3.2172007198000001E-2</v>
      </c>
      <c r="AH192" s="86">
        <v>8.0000000000000007E-5</v>
      </c>
      <c r="AI192" s="88">
        <v>0</v>
      </c>
      <c r="AJ192" s="150">
        <v>1.73</v>
      </c>
      <c r="AK192" s="151">
        <v>4</v>
      </c>
    </row>
    <row r="193" spans="1:37" x14ac:dyDescent="0.2">
      <c r="A193" s="149" t="s">
        <v>722</v>
      </c>
      <c r="B193" s="66" t="s">
        <v>723</v>
      </c>
      <c r="C193" s="67">
        <v>20</v>
      </c>
      <c r="D193" s="84" t="s">
        <v>343</v>
      </c>
      <c r="E193" s="85">
        <v>98.760455507407002</v>
      </c>
      <c r="F193" s="91">
        <v>98.760455507407002</v>
      </c>
      <c r="G193" s="86">
        <v>25.243262006337702</v>
      </c>
      <c r="H193" s="86">
        <v>25.243262006337702</v>
      </c>
      <c r="I193" s="86">
        <v>0</v>
      </c>
      <c r="J193" s="86">
        <v>0</v>
      </c>
      <c r="K193" s="87">
        <v>0</v>
      </c>
      <c r="L193" s="85">
        <v>0</v>
      </c>
      <c r="M193" s="86">
        <v>0</v>
      </c>
      <c r="N193" s="86">
        <v>99.906218144750298</v>
      </c>
      <c r="O193" s="86"/>
      <c r="P193" s="86">
        <v>8.1000000000000003E-2</v>
      </c>
      <c r="Q193" s="88">
        <v>1.0575000000000001</v>
      </c>
      <c r="R193" s="85">
        <v>0</v>
      </c>
      <c r="S193" s="86">
        <v>0</v>
      </c>
      <c r="T193" s="86">
        <v>1.39</v>
      </c>
      <c r="U193" s="88">
        <v>0</v>
      </c>
      <c r="V193" s="89">
        <v>4.97</v>
      </c>
      <c r="W193" s="85">
        <v>33.751835521706298</v>
      </c>
      <c r="X193" s="88">
        <v>76.933333333299998</v>
      </c>
      <c r="Y193" s="85"/>
      <c r="Z193" s="88"/>
      <c r="AA193" s="85">
        <v>0</v>
      </c>
      <c r="AB193" s="91">
        <v>0</v>
      </c>
      <c r="AC193" s="86">
        <v>0</v>
      </c>
      <c r="AD193" s="86">
        <v>0</v>
      </c>
      <c r="AE193" s="86">
        <v>0</v>
      </c>
      <c r="AF193" s="88">
        <v>44.026798143599997</v>
      </c>
      <c r="AG193" s="85">
        <v>0</v>
      </c>
      <c r="AH193" s="86">
        <v>7.9999999999999996E-6</v>
      </c>
      <c r="AI193" s="88">
        <v>0</v>
      </c>
      <c r="AJ193" s="150">
        <v>2.74</v>
      </c>
      <c r="AK193" s="151">
        <v>8</v>
      </c>
    </row>
    <row r="194" spans="1:37" x14ac:dyDescent="0.2">
      <c r="A194" s="149" t="s">
        <v>724</v>
      </c>
      <c r="B194" s="66" t="s">
        <v>725</v>
      </c>
      <c r="C194" s="67">
        <v>20</v>
      </c>
      <c r="D194" s="84" t="s">
        <v>343</v>
      </c>
      <c r="E194" s="85">
        <v>94.725802798593804</v>
      </c>
      <c r="F194" s="91">
        <v>94.716940256619793</v>
      </c>
      <c r="G194" s="86">
        <v>31.365520772813699</v>
      </c>
      <c r="H194" s="86">
        <v>31.3645360459277</v>
      </c>
      <c r="I194" s="86">
        <v>0</v>
      </c>
      <c r="J194" s="86">
        <v>0</v>
      </c>
      <c r="K194" s="87">
        <v>0</v>
      </c>
      <c r="L194" s="85">
        <v>0</v>
      </c>
      <c r="M194" s="86">
        <v>0</v>
      </c>
      <c r="N194" s="86">
        <v>68.627055381821904</v>
      </c>
      <c r="O194" s="86">
        <v>6.7356138955184299</v>
      </c>
      <c r="P194" s="86">
        <v>0.152</v>
      </c>
      <c r="Q194" s="88">
        <v>1.7286999999999999</v>
      </c>
      <c r="R194" s="85">
        <v>0</v>
      </c>
      <c r="S194" s="86">
        <v>0</v>
      </c>
      <c r="T194" s="86">
        <v>1.88</v>
      </c>
      <c r="U194" s="88">
        <v>0.87837638231036597</v>
      </c>
      <c r="V194" s="89">
        <v>4.9000000000000004</v>
      </c>
      <c r="W194" s="85">
        <v>47.033997674944303</v>
      </c>
      <c r="X194" s="88">
        <v>59.9666666667</v>
      </c>
      <c r="Y194" s="85"/>
      <c r="Z194" s="88"/>
      <c r="AA194" s="85">
        <v>0</v>
      </c>
      <c r="AB194" s="91">
        <v>0</v>
      </c>
      <c r="AC194" s="86">
        <v>0</v>
      </c>
      <c r="AD194" s="86">
        <v>0</v>
      </c>
      <c r="AE194" s="86">
        <v>0</v>
      </c>
      <c r="AF194" s="88">
        <v>20.914100762499999</v>
      </c>
      <c r="AG194" s="85">
        <v>0</v>
      </c>
      <c r="AH194" s="86">
        <v>6.0999999999999999E-5</v>
      </c>
      <c r="AI194" s="88">
        <v>0</v>
      </c>
      <c r="AJ194" s="150">
        <v>2.82</v>
      </c>
      <c r="AK194" s="151">
        <v>8</v>
      </c>
    </row>
    <row r="195" spans="1:37" x14ac:dyDescent="0.2">
      <c r="A195" s="149" t="s">
        <v>726</v>
      </c>
      <c r="B195" s="66" t="s">
        <v>727</v>
      </c>
      <c r="C195" s="67">
        <v>20</v>
      </c>
      <c r="D195" s="84" t="s">
        <v>343</v>
      </c>
      <c r="E195" s="85">
        <v>99.997744140404706</v>
      </c>
      <c r="F195" s="91">
        <v>99.890590809627994</v>
      </c>
      <c r="G195" s="86">
        <v>25.929978118161898</v>
      </c>
      <c r="H195" s="86">
        <v>25.839743734350002</v>
      </c>
      <c r="I195" s="86">
        <v>0</v>
      </c>
      <c r="J195" s="86">
        <v>0.03</v>
      </c>
      <c r="K195" s="87">
        <v>0</v>
      </c>
      <c r="L195" s="85">
        <v>2.665083939E-10</v>
      </c>
      <c r="M195" s="86">
        <v>0</v>
      </c>
      <c r="N195" s="86">
        <v>43.0703263843832</v>
      </c>
      <c r="O195" s="86">
        <v>15.91994541733</v>
      </c>
      <c r="P195" s="86">
        <v>0.215</v>
      </c>
      <c r="Q195" s="88">
        <v>1.8423</v>
      </c>
      <c r="R195" s="85">
        <v>0</v>
      </c>
      <c r="S195" s="86">
        <v>0</v>
      </c>
      <c r="T195" s="86">
        <v>2.4</v>
      </c>
      <c r="U195" s="88">
        <v>0</v>
      </c>
      <c r="V195" s="89">
        <v>4.96</v>
      </c>
      <c r="W195" s="85">
        <v>58.031559688788299</v>
      </c>
      <c r="X195" s="88"/>
      <c r="Y195" s="85"/>
      <c r="Z195" s="88"/>
      <c r="AA195" s="85">
        <v>0</v>
      </c>
      <c r="AB195" s="91">
        <v>0</v>
      </c>
      <c r="AC195" s="86">
        <v>0</v>
      </c>
      <c r="AD195" s="86">
        <v>0</v>
      </c>
      <c r="AE195" s="86">
        <v>0</v>
      </c>
      <c r="AF195" s="88">
        <v>69.127601486700001</v>
      </c>
      <c r="AG195" s="85">
        <v>0</v>
      </c>
      <c r="AH195" s="86">
        <v>3.6000000000000002E-4</v>
      </c>
      <c r="AI195" s="88">
        <v>0</v>
      </c>
      <c r="AJ195" s="150">
        <v>3.15</v>
      </c>
      <c r="AK195" s="151">
        <v>16</v>
      </c>
    </row>
    <row r="196" spans="1:37" x14ac:dyDescent="0.2">
      <c r="A196" s="149" t="s">
        <v>728</v>
      </c>
      <c r="B196" s="66" t="s">
        <v>729</v>
      </c>
      <c r="C196" s="67">
        <v>20</v>
      </c>
      <c r="D196" s="84" t="s">
        <v>343</v>
      </c>
      <c r="E196" s="85">
        <v>99.904944256596195</v>
      </c>
      <c r="F196" s="91">
        <v>96.675764859249597</v>
      </c>
      <c r="G196" s="86">
        <v>23.421735174698899</v>
      </c>
      <c r="H196" s="86">
        <v>22.6191931125324</v>
      </c>
      <c r="I196" s="86">
        <v>0</v>
      </c>
      <c r="J196" s="86">
        <v>0.02</v>
      </c>
      <c r="K196" s="87">
        <v>0</v>
      </c>
      <c r="L196" s="85">
        <v>1.72317145612E-10</v>
      </c>
      <c r="M196" s="86">
        <v>0</v>
      </c>
      <c r="N196" s="86">
        <v>70.597839457851506</v>
      </c>
      <c r="O196" s="86">
        <v>38.748861220771303</v>
      </c>
      <c r="P196" s="86">
        <v>0.109</v>
      </c>
      <c r="Q196" s="88">
        <v>1.3429</v>
      </c>
      <c r="R196" s="85">
        <v>0</v>
      </c>
      <c r="S196" s="86">
        <v>0</v>
      </c>
      <c r="T196" s="86">
        <v>1.32</v>
      </c>
      <c r="U196" s="88">
        <v>0</v>
      </c>
      <c r="V196" s="89">
        <v>4.97</v>
      </c>
      <c r="W196" s="85">
        <v>52.929326208233398</v>
      </c>
      <c r="X196" s="88">
        <v>52.233333333300003</v>
      </c>
      <c r="Y196" s="85"/>
      <c r="Z196" s="88"/>
      <c r="AA196" s="85">
        <v>0.03</v>
      </c>
      <c r="AB196" s="91">
        <v>0.03</v>
      </c>
      <c r="AC196" s="86">
        <v>0.03</v>
      </c>
      <c r="AD196" s="86">
        <v>0.03</v>
      </c>
      <c r="AE196" s="86">
        <v>0</v>
      </c>
      <c r="AF196" s="88">
        <v>80.545796262500005</v>
      </c>
      <c r="AG196" s="85">
        <v>0</v>
      </c>
      <c r="AH196" s="86">
        <v>1.25E-4</v>
      </c>
      <c r="AI196" s="88">
        <v>0</v>
      </c>
      <c r="AJ196" s="150">
        <v>3.2</v>
      </c>
      <c r="AK196" s="151">
        <v>31</v>
      </c>
    </row>
    <row r="197" spans="1:37" x14ac:dyDescent="0.2">
      <c r="A197" s="149" t="s">
        <v>730</v>
      </c>
      <c r="B197" s="66" t="s">
        <v>731</v>
      </c>
      <c r="C197" s="67">
        <v>20</v>
      </c>
      <c r="D197" s="84" t="s">
        <v>343</v>
      </c>
      <c r="E197" s="85">
        <v>98.571897570584397</v>
      </c>
      <c r="F197" s="91">
        <v>98.017071569271195</v>
      </c>
      <c r="G197" s="86">
        <v>38.123768877216001</v>
      </c>
      <c r="H197" s="86">
        <v>38.120485883125397</v>
      </c>
      <c r="I197" s="86">
        <v>0</v>
      </c>
      <c r="J197" s="86">
        <v>0</v>
      </c>
      <c r="K197" s="87">
        <v>0</v>
      </c>
      <c r="L197" s="85">
        <v>0</v>
      </c>
      <c r="M197" s="86">
        <v>0</v>
      </c>
      <c r="N197" s="86">
        <v>79.071395240317301</v>
      </c>
      <c r="O197" s="86">
        <v>2.3141122913505301</v>
      </c>
      <c r="P197" s="86">
        <v>0.22900000000000001</v>
      </c>
      <c r="Q197" s="88">
        <v>3.1918000000000002</v>
      </c>
      <c r="R197" s="85">
        <v>0</v>
      </c>
      <c r="S197" s="86">
        <v>0</v>
      </c>
      <c r="T197" s="86">
        <v>2.58</v>
      </c>
      <c r="U197" s="88">
        <v>0</v>
      </c>
      <c r="V197" s="89">
        <v>5</v>
      </c>
      <c r="W197" s="85"/>
      <c r="X197" s="88"/>
      <c r="Y197" s="85"/>
      <c r="Z197" s="88"/>
      <c r="AA197" s="85">
        <v>0</v>
      </c>
      <c r="AB197" s="91">
        <v>0</v>
      </c>
      <c r="AC197" s="86">
        <v>0</v>
      </c>
      <c r="AD197" s="86">
        <v>0</v>
      </c>
      <c r="AE197" s="86">
        <v>0</v>
      </c>
      <c r="AF197" s="88">
        <v>99.196898475899999</v>
      </c>
      <c r="AG197" s="85">
        <v>0</v>
      </c>
      <c r="AH197" s="86">
        <v>0</v>
      </c>
      <c r="AI197" s="88">
        <v>0</v>
      </c>
      <c r="AJ197" s="150">
        <v>2.42</v>
      </c>
      <c r="AK197" s="151">
        <v>4</v>
      </c>
    </row>
    <row r="198" spans="1:37" x14ac:dyDescent="0.2">
      <c r="A198" s="149" t="s">
        <v>732</v>
      </c>
      <c r="B198" s="66" t="s">
        <v>733</v>
      </c>
      <c r="C198" s="67">
        <v>20</v>
      </c>
      <c r="D198" s="84" t="s">
        <v>343</v>
      </c>
      <c r="E198" s="85">
        <v>99.635276197929002</v>
      </c>
      <c r="F198" s="91">
        <v>97.016531350875496</v>
      </c>
      <c r="G198" s="86">
        <v>34.573301099760997</v>
      </c>
      <c r="H198" s="86">
        <v>34.025516692052904</v>
      </c>
      <c r="I198" s="86">
        <v>0</v>
      </c>
      <c r="J198" s="86">
        <v>0.02</v>
      </c>
      <c r="K198" s="87">
        <v>0</v>
      </c>
      <c r="L198" s="85">
        <v>0</v>
      </c>
      <c r="M198" s="86">
        <v>0</v>
      </c>
      <c r="N198" s="86">
        <v>100</v>
      </c>
      <c r="O198" s="86">
        <v>13.9212458850342</v>
      </c>
      <c r="P198" s="86">
        <v>0.25600000000000001</v>
      </c>
      <c r="Q198" s="88">
        <v>1.8943000000000001</v>
      </c>
      <c r="R198" s="85">
        <v>0</v>
      </c>
      <c r="S198" s="86">
        <v>0</v>
      </c>
      <c r="T198" s="86">
        <v>1.26</v>
      </c>
      <c r="U198" s="88">
        <v>0</v>
      </c>
      <c r="V198" s="89">
        <v>4.9800000000000004</v>
      </c>
      <c r="W198" s="85">
        <v>31.358404213077101</v>
      </c>
      <c r="X198" s="88">
        <v>28.366666666699999</v>
      </c>
      <c r="Y198" s="85"/>
      <c r="Z198" s="88"/>
      <c r="AA198" s="85">
        <v>0</v>
      </c>
      <c r="AB198" s="91">
        <v>0</v>
      </c>
      <c r="AC198" s="86">
        <v>0</v>
      </c>
      <c r="AD198" s="86">
        <v>0</v>
      </c>
      <c r="AE198" s="86">
        <v>0</v>
      </c>
      <c r="AF198" s="88">
        <v>66.189398427100002</v>
      </c>
      <c r="AG198" s="85">
        <v>0</v>
      </c>
      <c r="AH198" s="86">
        <v>1.0399999999999999E-4</v>
      </c>
      <c r="AI198" s="88">
        <v>0</v>
      </c>
      <c r="AJ198" s="150">
        <v>3.01</v>
      </c>
      <c r="AK198" s="151">
        <v>34</v>
      </c>
    </row>
    <row r="199" spans="1:37" x14ac:dyDescent="0.2">
      <c r="A199" s="149" t="s">
        <v>734</v>
      </c>
      <c r="B199" s="66" t="s">
        <v>735</v>
      </c>
      <c r="C199" s="67">
        <v>20</v>
      </c>
      <c r="D199" s="84" t="s">
        <v>343</v>
      </c>
      <c r="E199" s="85">
        <v>98.721220120252198</v>
      </c>
      <c r="F199" s="91">
        <v>97.452705675318995</v>
      </c>
      <c r="G199" s="86">
        <v>35.798504179498501</v>
      </c>
      <c r="H199" s="86">
        <v>35.543334799824002</v>
      </c>
      <c r="I199" s="86">
        <v>0</v>
      </c>
      <c r="J199" s="86">
        <v>0.02</v>
      </c>
      <c r="K199" s="87">
        <v>0</v>
      </c>
      <c r="L199" s="85">
        <v>0</v>
      </c>
      <c r="M199" s="86">
        <v>0</v>
      </c>
      <c r="N199" s="86">
        <v>100</v>
      </c>
      <c r="O199" s="86">
        <v>2.3230632936312601</v>
      </c>
      <c r="P199" s="86">
        <v>0.17899999999999999</v>
      </c>
      <c r="Q199" s="88">
        <v>1.9553</v>
      </c>
      <c r="R199" s="85">
        <v>0</v>
      </c>
      <c r="S199" s="86">
        <v>0</v>
      </c>
      <c r="T199" s="86">
        <v>1.49</v>
      </c>
      <c r="U199" s="88">
        <v>0</v>
      </c>
      <c r="V199" s="89">
        <v>4.99</v>
      </c>
      <c r="W199" s="85">
        <v>33.733333333300003</v>
      </c>
      <c r="X199" s="88"/>
      <c r="Y199" s="85"/>
      <c r="Z199" s="88"/>
      <c r="AA199" s="85">
        <v>0.01</v>
      </c>
      <c r="AB199" s="91">
        <v>0.01</v>
      </c>
      <c r="AC199" s="86">
        <v>0</v>
      </c>
      <c r="AD199" s="86">
        <v>0</v>
      </c>
      <c r="AE199" s="86">
        <v>0</v>
      </c>
      <c r="AF199" s="88">
        <v>98.224899143000002</v>
      </c>
      <c r="AG199" s="85">
        <v>0</v>
      </c>
      <c r="AH199" s="86">
        <v>1.0399999999999999E-4</v>
      </c>
      <c r="AI199" s="88">
        <v>0</v>
      </c>
      <c r="AJ199" s="150">
        <v>2.33</v>
      </c>
      <c r="AK199" s="151">
        <v>7</v>
      </c>
    </row>
    <row r="200" spans="1:37" x14ac:dyDescent="0.2">
      <c r="A200" s="149" t="s">
        <v>736</v>
      </c>
      <c r="B200" s="66" t="s">
        <v>737</v>
      </c>
      <c r="C200" s="67">
        <v>20</v>
      </c>
      <c r="D200" s="84" t="s">
        <v>343</v>
      </c>
      <c r="E200" s="85">
        <v>98.795272257616404</v>
      </c>
      <c r="F200" s="91">
        <v>90.066965497031603</v>
      </c>
      <c r="G200" s="86">
        <v>41.427439573678299</v>
      </c>
      <c r="H200" s="86">
        <v>39.441266809208003</v>
      </c>
      <c r="I200" s="86">
        <v>0.08</v>
      </c>
      <c r="J200" s="86">
        <v>0.06</v>
      </c>
      <c r="K200" s="87">
        <v>0</v>
      </c>
      <c r="L200" s="85">
        <v>0</v>
      </c>
      <c r="M200" s="86">
        <v>0</v>
      </c>
      <c r="N200" s="86">
        <v>81.050635734998906</v>
      </c>
      <c r="O200" s="86">
        <v>8.5353214536458193</v>
      </c>
      <c r="P200" s="86">
        <v>0.19900000000000001</v>
      </c>
      <c r="Q200" s="88">
        <v>1.6160000000000001</v>
      </c>
      <c r="R200" s="85">
        <v>0</v>
      </c>
      <c r="S200" s="86">
        <v>0</v>
      </c>
      <c r="T200" s="86">
        <v>1.1100000000000001</v>
      </c>
      <c r="U200" s="88">
        <v>1.3024083701444601E-2</v>
      </c>
      <c r="V200" s="89">
        <v>4.97</v>
      </c>
      <c r="W200" s="85"/>
      <c r="X200" s="88"/>
      <c r="Y200" s="85"/>
      <c r="Z200" s="88"/>
      <c r="AA200" s="85">
        <v>0</v>
      </c>
      <c r="AB200" s="91">
        <v>0</v>
      </c>
      <c r="AC200" s="86">
        <v>0</v>
      </c>
      <c r="AD200" s="86">
        <v>0</v>
      </c>
      <c r="AE200" s="86">
        <v>0</v>
      </c>
      <c r="AF200" s="88">
        <v>97.831901069799997</v>
      </c>
      <c r="AG200" s="85">
        <v>3.1246657864800001E-12</v>
      </c>
      <c r="AH200" s="86">
        <v>9.1799999999999998E-4</v>
      </c>
      <c r="AI200" s="88">
        <v>0</v>
      </c>
      <c r="AJ200" s="150">
        <v>2.14</v>
      </c>
      <c r="AK200" s="151">
        <v>9</v>
      </c>
    </row>
    <row r="201" spans="1:37" x14ac:dyDescent="0.2">
      <c r="A201" s="149" t="s">
        <v>738</v>
      </c>
      <c r="B201" s="66" t="s">
        <v>739</v>
      </c>
      <c r="C201" s="67">
        <v>20</v>
      </c>
      <c r="D201" s="84" t="s">
        <v>343</v>
      </c>
      <c r="E201" s="85">
        <v>99.1028716427017</v>
      </c>
      <c r="F201" s="91">
        <v>94.550673192917301</v>
      </c>
      <c r="G201" s="86">
        <v>35.043469820713</v>
      </c>
      <c r="H201" s="86">
        <v>33.855156061509398</v>
      </c>
      <c r="I201" s="86">
        <v>0.06</v>
      </c>
      <c r="J201" s="86">
        <v>0.08</v>
      </c>
      <c r="K201" s="87">
        <v>0</v>
      </c>
      <c r="L201" s="85">
        <v>0</v>
      </c>
      <c r="M201" s="86">
        <v>0</v>
      </c>
      <c r="N201" s="86">
        <v>94.611373230692806</v>
      </c>
      <c r="O201" s="86">
        <v>11.4337240757439</v>
      </c>
      <c r="P201" s="86">
        <v>0.186</v>
      </c>
      <c r="Q201" s="88">
        <v>1.7255</v>
      </c>
      <c r="R201" s="85">
        <v>0</v>
      </c>
      <c r="S201" s="86">
        <v>0</v>
      </c>
      <c r="T201" s="86">
        <v>1.24</v>
      </c>
      <c r="U201" s="88">
        <v>1.38659715192945E-3</v>
      </c>
      <c r="V201" s="89">
        <v>4.9800000000000004</v>
      </c>
      <c r="W201" s="85">
        <v>45.933333333299998</v>
      </c>
      <c r="X201" s="88"/>
      <c r="Y201" s="85"/>
      <c r="Z201" s="88"/>
      <c r="AA201" s="85">
        <v>0</v>
      </c>
      <c r="AB201" s="91">
        <v>0</v>
      </c>
      <c r="AC201" s="86">
        <v>0</v>
      </c>
      <c r="AD201" s="86">
        <v>0</v>
      </c>
      <c r="AE201" s="86">
        <v>0</v>
      </c>
      <c r="AF201" s="88">
        <v>95.097296373199995</v>
      </c>
      <c r="AG201" s="85">
        <v>6.6079625683500002E-11</v>
      </c>
      <c r="AH201" s="86">
        <v>1.078E-3</v>
      </c>
      <c r="AI201" s="88">
        <v>0</v>
      </c>
      <c r="AJ201" s="150">
        <v>2.2599999999999998</v>
      </c>
      <c r="AK201" s="151">
        <v>14</v>
      </c>
    </row>
    <row r="202" spans="1:37" x14ac:dyDescent="0.2">
      <c r="A202" s="149" t="s">
        <v>740</v>
      </c>
      <c r="B202" s="66" t="s">
        <v>741</v>
      </c>
      <c r="C202" s="67">
        <v>20</v>
      </c>
      <c r="D202" s="84" t="s">
        <v>343</v>
      </c>
      <c r="E202" s="85">
        <v>99.950768942235598</v>
      </c>
      <c r="F202" s="91">
        <v>97.662696924231099</v>
      </c>
      <c r="G202" s="86">
        <v>28.239872468116999</v>
      </c>
      <c r="H202" s="86">
        <v>27.6490997749437</v>
      </c>
      <c r="I202" s="86">
        <v>0</v>
      </c>
      <c r="J202" s="86">
        <v>0.05</v>
      </c>
      <c r="K202" s="87">
        <v>0</v>
      </c>
      <c r="L202" s="85">
        <v>7.4027917806099995E-10</v>
      </c>
      <c r="M202" s="86">
        <v>0</v>
      </c>
      <c r="N202" s="86">
        <v>95.881373302587804</v>
      </c>
      <c r="O202" s="86">
        <v>33.855464578141699</v>
      </c>
      <c r="P202" s="86">
        <v>5.6000000000000001E-2</v>
      </c>
      <c r="Q202" s="88">
        <v>0.28649999999999998</v>
      </c>
      <c r="R202" s="85">
        <v>0</v>
      </c>
      <c r="S202" s="86">
        <v>0</v>
      </c>
      <c r="T202" s="86">
        <v>0.36</v>
      </c>
      <c r="U202" s="88">
        <v>0</v>
      </c>
      <c r="V202" s="89">
        <v>5</v>
      </c>
      <c r="W202" s="85">
        <v>48.451008122428398</v>
      </c>
      <c r="X202" s="88">
        <v>48.433333333299998</v>
      </c>
      <c r="Y202" s="85"/>
      <c r="Z202" s="88"/>
      <c r="AA202" s="85">
        <v>0</v>
      </c>
      <c r="AB202" s="91">
        <v>0</v>
      </c>
      <c r="AC202" s="86">
        <v>0</v>
      </c>
      <c r="AD202" s="86">
        <v>0</v>
      </c>
      <c r="AE202" s="86">
        <v>0</v>
      </c>
      <c r="AF202" s="88">
        <v>88.265105219399999</v>
      </c>
      <c r="AG202" s="85">
        <v>0</v>
      </c>
      <c r="AH202" s="86">
        <v>3.4000000000000002E-4</v>
      </c>
      <c r="AI202" s="88">
        <v>0</v>
      </c>
      <c r="AJ202" s="150">
        <v>3.38</v>
      </c>
      <c r="AK202" s="151">
        <v>56</v>
      </c>
    </row>
    <row r="203" spans="1:37" x14ac:dyDescent="0.2">
      <c r="A203" s="149" t="s">
        <v>742</v>
      </c>
      <c r="B203" s="66" t="s">
        <v>743</v>
      </c>
      <c r="C203" s="67">
        <v>20</v>
      </c>
      <c r="D203" s="84" t="s">
        <v>343</v>
      </c>
      <c r="E203" s="85">
        <v>98.154439286671305</v>
      </c>
      <c r="F203" s="91">
        <v>94.819463533967806</v>
      </c>
      <c r="G203" s="86">
        <v>25.693489968275401</v>
      </c>
      <c r="H203" s="86">
        <v>24.9863852078525</v>
      </c>
      <c r="I203" s="86">
        <v>0.05</v>
      </c>
      <c r="J203" s="86">
        <v>0.02</v>
      </c>
      <c r="K203" s="87">
        <v>0</v>
      </c>
      <c r="L203" s="85">
        <v>3.99999931632E-2</v>
      </c>
      <c r="M203" s="86">
        <v>0</v>
      </c>
      <c r="N203" s="86">
        <v>87.482256148787599</v>
      </c>
      <c r="O203" s="86">
        <v>37.657209710441599</v>
      </c>
      <c r="P203" s="86">
        <v>5.7000000000000002E-2</v>
      </c>
      <c r="Q203" s="88">
        <v>0.1633</v>
      </c>
      <c r="R203" s="85">
        <v>0</v>
      </c>
      <c r="S203" s="86">
        <v>0</v>
      </c>
      <c r="T203" s="86">
        <v>0.41</v>
      </c>
      <c r="U203" s="88">
        <v>1.6424193701753902E-2</v>
      </c>
      <c r="V203" s="89">
        <v>4.97</v>
      </c>
      <c r="W203" s="85">
        <v>46.802635168186903</v>
      </c>
      <c r="X203" s="88">
        <v>46.7</v>
      </c>
      <c r="Y203" s="85">
        <v>99.699999999999989</v>
      </c>
      <c r="Z203" s="88"/>
      <c r="AA203" s="85">
        <v>0.09</v>
      </c>
      <c r="AB203" s="91">
        <v>0.08</v>
      </c>
      <c r="AC203" s="86">
        <v>0.09</v>
      </c>
      <c r="AD203" s="86">
        <v>0.08</v>
      </c>
      <c r="AE203" s="86">
        <v>0</v>
      </c>
      <c r="AF203" s="88">
        <v>24.996103127200001</v>
      </c>
      <c r="AG203" s="85">
        <v>0</v>
      </c>
      <c r="AH203" s="86">
        <v>4.4799999999999999E-4</v>
      </c>
      <c r="AI203" s="88">
        <v>0</v>
      </c>
      <c r="AJ203" s="150">
        <v>3.09</v>
      </c>
      <c r="AK203" s="151">
        <v>32</v>
      </c>
    </row>
    <row r="204" spans="1:37" x14ac:dyDescent="0.2">
      <c r="A204" s="149" t="s">
        <v>744</v>
      </c>
      <c r="B204" s="66" t="s">
        <v>745</v>
      </c>
      <c r="C204" s="67">
        <v>20</v>
      </c>
      <c r="D204" s="84" t="s">
        <v>343</v>
      </c>
      <c r="E204" s="85">
        <v>99.994451138309302</v>
      </c>
      <c r="F204" s="91">
        <v>97.480816792440905</v>
      </c>
      <c r="G204" s="86">
        <v>35.1615511446509</v>
      </c>
      <c r="H204" s="86">
        <v>34.714471431289198</v>
      </c>
      <c r="I204" s="86">
        <v>0.03</v>
      </c>
      <c r="J204" s="86">
        <v>0.04</v>
      </c>
      <c r="K204" s="87">
        <v>0</v>
      </c>
      <c r="L204" s="85">
        <v>0</v>
      </c>
      <c r="M204" s="86">
        <v>0</v>
      </c>
      <c r="N204" s="86">
        <v>96.313280773488103</v>
      </c>
      <c r="O204" s="86">
        <v>9.4284167375667103</v>
      </c>
      <c r="P204" s="86">
        <v>0.14099999999999999</v>
      </c>
      <c r="Q204" s="88">
        <v>1.3564000000000001</v>
      </c>
      <c r="R204" s="85">
        <v>0</v>
      </c>
      <c r="S204" s="86">
        <v>0</v>
      </c>
      <c r="T204" s="86">
        <v>1.04</v>
      </c>
      <c r="U204" s="88">
        <v>0</v>
      </c>
      <c r="V204" s="89">
        <v>4.96</v>
      </c>
      <c r="W204" s="85">
        <v>51.095374725804099</v>
      </c>
      <c r="X204" s="88"/>
      <c r="Y204" s="85"/>
      <c r="Z204" s="88"/>
      <c r="AA204" s="85">
        <v>0</v>
      </c>
      <c r="AB204" s="91">
        <v>0</v>
      </c>
      <c r="AC204" s="86">
        <v>0</v>
      </c>
      <c r="AD204" s="86">
        <v>0</v>
      </c>
      <c r="AE204" s="86">
        <v>0</v>
      </c>
      <c r="AF204" s="88">
        <v>87.243399684300002</v>
      </c>
      <c r="AG204" s="85">
        <v>0</v>
      </c>
      <c r="AH204" s="86">
        <v>8.1800000000000004E-4</v>
      </c>
      <c r="AI204" s="88">
        <v>0</v>
      </c>
      <c r="AJ204" s="150">
        <v>2.46</v>
      </c>
      <c r="AK204" s="151">
        <v>23</v>
      </c>
    </row>
    <row r="205" spans="1:37" x14ac:dyDescent="0.2">
      <c r="A205" s="149" t="s">
        <v>746</v>
      </c>
      <c r="B205" s="66" t="s">
        <v>747</v>
      </c>
      <c r="C205" s="67">
        <v>20</v>
      </c>
      <c r="D205" s="84" t="s">
        <v>343</v>
      </c>
      <c r="E205" s="85">
        <v>99.500204264344106</v>
      </c>
      <c r="F205" s="91">
        <v>93.387050509791607</v>
      </c>
      <c r="G205" s="86">
        <v>29.8556242231436</v>
      </c>
      <c r="H205" s="86">
        <v>28.787365163802601</v>
      </c>
      <c r="I205" s="86">
        <v>0.09</v>
      </c>
      <c r="J205" s="86">
        <v>0.09</v>
      </c>
      <c r="K205" s="87">
        <v>0</v>
      </c>
      <c r="L205" s="85">
        <v>9.7147123620400007E-9</v>
      </c>
      <c r="M205" s="86">
        <v>0</v>
      </c>
      <c r="N205" s="86">
        <v>96.866086243218504</v>
      </c>
      <c r="O205" s="86">
        <v>21.313960833859799</v>
      </c>
      <c r="P205" s="86">
        <v>0.151</v>
      </c>
      <c r="Q205" s="88">
        <v>2.1537000000000002</v>
      </c>
      <c r="R205" s="85">
        <v>0</v>
      </c>
      <c r="S205" s="86">
        <v>0</v>
      </c>
      <c r="T205" s="86">
        <v>1.29</v>
      </c>
      <c r="U205" s="88">
        <v>3.5637608977200599E-2</v>
      </c>
      <c r="V205" s="89">
        <v>4.99</v>
      </c>
      <c r="W205" s="85">
        <v>46.881924802460198</v>
      </c>
      <c r="X205" s="88">
        <v>27.666666666699999</v>
      </c>
      <c r="Y205" s="85"/>
      <c r="Z205" s="88"/>
      <c r="AA205" s="85">
        <v>0</v>
      </c>
      <c r="AB205" s="91">
        <v>0</v>
      </c>
      <c r="AC205" s="86">
        <v>0</v>
      </c>
      <c r="AD205" s="86">
        <v>0</v>
      </c>
      <c r="AE205" s="86">
        <v>0</v>
      </c>
      <c r="AF205" s="88">
        <v>58.694301321499999</v>
      </c>
      <c r="AG205" s="85">
        <v>3.0640488057799998E-3</v>
      </c>
      <c r="AH205" s="86">
        <v>1.8749999999999999E-3</v>
      </c>
      <c r="AI205" s="88">
        <v>0</v>
      </c>
      <c r="AJ205" s="150">
        <v>3</v>
      </c>
      <c r="AK205" s="151">
        <v>27</v>
      </c>
    </row>
    <row r="206" spans="1:37" x14ac:dyDescent="0.2">
      <c r="A206" s="149" t="s">
        <v>748</v>
      </c>
      <c r="B206" s="66" t="s">
        <v>749</v>
      </c>
      <c r="C206" s="67">
        <v>20</v>
      </c>
      <c r="D206" s="84" t="s">
        <v>343</v>
      </c>
      <c r="E206" s="85">
        <v>97.729219458224804</v>
      </c>
      <c r="F206" s="91">
        <v>89.394696455976302</v>
      </c>
      <c r="G206" s="86">
        <v>24.692173168207301</v>
      </c>
      <c r="H206" s="86">
        <v>23.264570470038201</v>
      </c>
      <c r="I206" s="86">
        <v>0.12</v>
      </c>
      <c r="J206" s="86">
        <v>0.05</v>
      </c>
      <c r="K206" s="87">
        <v>0</v>
      </c>
      <c r="L206" s="85">
        <v>3.9999995352800001E-2</v>
      </c>
      <c r="M206" s="86">
        <v>0</v>
      </c>
      <c r="N206" s="86">
        <v>87.977735712997998</v>
      </c>
      <c r="O206" s="86">
        <v>31.678339169584799</v>
      </c>
      <c r="P206" s="86">
        <v>0.111</v>
      </c>
      <c r="Q206" s="88">
        <v>0.56510000000000005</v>
      </c>
      <c r="R206" s="85">
        <v>0</v>
      </c>
      <c r="S206" s="86">
        <v>0</v>
      </c>
      <c r="T206" s="86">
        <v>0.44</v>
      </c>
      <c r="U206" s="88">
        <v>0</v>
      </c>
      <c r="V206" s="89">
        <v>4.99</v>
      </c>
      <c r="W206" s="85">
        <v>45.989660410752997</v>
      </c>
      <c r="X206" s="88">
        <v>41.566666666700002</v>
      </c>
      <c r="Y206" s="85">
        <v>100</v>
      </c>
      <c r="Z206" s="88"/>
      <c r="AA206" s="85">
        <v>0</v>
      </c>
      <c r="AB206" s="91">
        <v>0</v>
      </c>
      <c r="AC206" s="86">
        <v>0</v>
      </c>
      <c r="AD206" s="86">
        <v>0</v>
      </c>
      <c r="AE206" s="86">
        <v>0</v>
      </c>
      <c r="AF206" s="88">
        <v>26.555105049800002</v>
      </c>
      <c r="AG206" s="85">
        <v>3.3782344585100002E-10</v>
      </c>
      <c r="AH206" s="86">
        <v>1.2199999999999999E-3</v>
      </c>
      <c r="AI206" s="88">
        <v>0</v>
      </c>
      <c r="AJ206" s="150">
        <v>2.61</v>
      </c>
      <c r="AK206" s="151">
        <v>15</v>
      </c>
    </row>
    <row r="207" spans="1:37" x14ac:dyDescent="0.2">
      <c r="A207" s="149" t="s">
        <v>750</v>
      </c>
      <c r="B207" s="66" t="s">
        <v>751</v>
      </c>
      <c r="C207" s="67">
        <v>20</v>
      </c>
      <c r="D207" s="84" t="s">
        <v>343</v>
      </c>
      <c r="E207" s="85">
        <v>80.510057742385897</v>
      </c>
      <c r="F207" s="91">
        <v>76.936068234139697</v>
      </c>
      <c r="G207" s="86">
        <v>29.390119636185201</v>
      </c>
      <c r="H207" s="86">
        <v>28.2333849114994</v>
      </c>
      <c r="I207" s="86">
        <v>0.53</v>
      </c>
      <c r="J207" s="86">
        <v>0.97</v>
      </c>
      <c r="K207" s="87">
        <v>0</v>
      </c>
      <c r="L207" s="85">
        <v>1.2999999958999999</v>
      </c>
      <c r="M207" s="86">
        <v>0</v>
      </c>
      <c r="N207" s="86">
        <v>100</v>
      </c>
      <c r="O207" s="86">
        <v>19.835841313269501</v>
      </c>
      <c r="P207" s="86">
        <v>0.36499999999999999</v>
      </c>
      <c r="Q207" s="88">
        <v>0.67090000000000005</v>
      </c>
      <c r="R207" s="85">
        <v>0</v>
      </c>
      <c r="S207" s="86">
        <v>0</v>
      </c>
      <c r="T207" s="86">
        <v>1.1100000000000001</v>
      </c>
      <c r="U207" s="88">
        <v>0.30569498433784997</v>
      </c>
      <c r="V207" s="89">
        <v>4.7300000000000004</v>
      </c>
      <c r="W207" s="85">
        <v>35.663389022621899</v>
      </c>
      <c r="X207" s="88">
        <v>31.166666666699999</v>
      </c>
      <c r="Y207" s="85">
        <v>99.5</v>
      </c>
      <c r="Z207" s="88"/>
      <c r="AA207" s="85">
        <v>0.42</v>
      </c>
      <c r="AB207" s="91">
        <v>0.46</v>
      </c>
      <c r="AC207" s="86">
        <v>0.44</v>
      </c>
      <c r="AD207" s="86">
        <v>0.46</v>
      </c>
      <c r="AE207" s="86">
        <v>0</v>
      </c>
      <c r="AF207" s="88">
        <v>37.213398058099997</v>
      </c>
      <c r="AG207" s="85">
        <v>6.66343395055</v>
      </c>
      <c r="AH207" s="86">
        <v>1.7578E-2</v>
      </c>
      <c r="AI207" s="88">
        <v>0</v>
      </c>
      <c r="AJ207" s="150">
        <v>2.14</v>
      </c>
      <c r="AK207" s="151">
        <v>9</v>
      </c>
    </row>
    <row r="208" spans="1:37" x14ac:dyDescent="0.2">
      <c r="A208" s="149" t="s">
        <v>752</v>
      </c>
      <c r="B208" s="66" t="s">
        <v>753</v>
      </c>
      <c r="C208" s="67">
        <v>20</v>
      </c>
      <c r="D208" s="84" t="s">
        <v>343</v>
      </c>
      <c r="E208" s="85">
        <v>99.483990473670303</v>
      </c>
      <c r="F208" s="91">
        <v>95.904266266796</v>
      </c>
      <c r="G208" s="86">
        <v>40.360471612125501</v>
      </c>
      <c r="H208" s="86">
        <v>39.806239157919499</v>
      </c>
      <c r="I208" s="86">
        <v>0</v>
      </c>
      <c r="J208" s="86">
        <v>0.02</v>
      </c>
      <c r="K208" s="87">
        <v>0</v>
      </c>
      <c r="L208" s="85">
        <v>0</v>
      </c>
      <c r="M208" s="86">
        <v>0</v>
      </c>
      <c r="N208" s="86">
        <v>100</v>
      </c>
      <c r="O208" s="86">
        <v>5.32871972318339</v>
      </c>
      <c r="P208" s="86">
        <v>0.17199999999999999</v>
      </c>
      <c r="Q208" s="88">
        <v>5.6844000000000001</v>
      </c>
      <c r="R208" s="85">
        <v>0</v>
      </c>
      <c r="S208" s="86">
        <v>0</v>
      </c>
      <c r="T208" s="86">
        <v>1.66</v>
      </c>
      <c r="U208" s="88">
        <v>0</v>
      </c>
      <c r="V208" s="89">
        <v>4.93</v>
      </c>
      <c r="W208" s="85"/>
      <c r="X208" s="88"/>
      <c r="Y208" s="85"/>
      <c r="Z208" s="88"/>
      <c r="AA208" s="85">
        <v>0</v>
      </c>
      <c r="AB208" s="91">
        <v>0</v>
      </c>
      <c r="AC208" s="86">
        <v>0</v>
      </c>
      <c r="AD208" s="86">
        <v>0</v>
      </c>
      <c r="AE208" s="86">
        <v>0</v>
      </c>
      <c r="AF208" s="88">
        <v>99.122596534799996</v>
      </c>
      <c r="AG208" s="85">
        <v>0</v>
      </c>
      <c r="AH208" s="86">
        <v>1.9100000000000001E-4</v>
      </c>
      <c r="AI208" s="88">
        <v>0</v>
      </c>
      <c r="AJ208" s="150">
        <v>2.6</v>
      </c>
      <c r="AK208" s="151">
        <v>16</v>
      </c>
    </row>
    <row r="209" spans="1:37" x14ac:dyDescent="0.2">
      <c r="A209" s="149" t="s">
        <v>754</v>
      </c>
      <c r="B209" s="66" t="s">
        <v>755</v>
      </c>
      <c r="C209" s="67">
        <v>20</v>
      </c>
      <c r="D209" s="84" t="s">
        <v>343</v>
      </c>
      <c r="E209" s="85">
        <v>98.805912154588796</v>
      </c>
      <c r="F209" s="91">
        <v>95.429886569127106</v>
      </c>
      <c r="G209" s="86">
        <v>38.578452617578101</v>
      </c>
      <c r="H209" s="86">
        <v>37.994858996009697</v>
      </c>
      <c r="I209" s="86">
        <v>0.06</v>
      </c>
      <c r="J209" s="86">
        <v>0.04</v>
      </c>
      <c r="K209" s="87">
        <v>0</v>
      </c>
      <c r="L209" s="85">
        <v>0</v>
      </c>
      <c r="M209" s="86">
        <v>0</v>
      </c>
      <c r="N209" s="86">
        <v>100</v>
      </c>
      <c r="O209" s="86">
        <v>2.9495980956980699</v>
      </c>
      <c r="P209" s="86">
        <v>0.28000000000000003</v>
      </c>
      <c r="Q209" s="88">
        <v>1.1873</v>
      </c>
      <c r="R209" s="85">
        <v>0</v>
      </c>
      <c r="S209" s="86">
        <v>0</v>
      </c>
      <c r="T209" s="86">
        <v>1.18</v>
      </c>
      <c r="U209" s="88">
        <v>2.2417168562162801E-3</v>
      </c>
      <c r="V209" s="89">
        <v>4.99</v>
      </c>
      <c r="W209" s="85">
        <v>33.4801720604396</v>
      </c>
      <c r="X209" s="88"/>
      <c r="Y209" s="85"/>
      <c r="Z209" s="88"/>
      <c r="AA209" s="85">
        <v>0</v>
      </c>
      <c r="AB209" s="91">
        <v>0</v>
      </c>
      <c r="AC209" s="86">
        <v>0</v>
      </c>
      <c r="AD209" s="86">
        <v>0</v>
      </c>
      <c r="AE209" s="86">
        <v>0</v>
      </c>
      <c r="AF209" s="88">
        <v>95.734100277799996</v>
      </c>
      <c r="AG209" s="85">
        <v>0</v>
      </c>
      <c r="AH209" s="86">
        <v>9.6100000000000005E-4</v>
      </c>
      <c r="AI209" s="88">
        <v>0</v>
      </c>
      <c r="AJ209" s="150">
        <v>2.42</v>
      </c>
      <c r="AK209" s="151">
        <v>9</v>
      </c>
    </row>
    <row r="210" spans="1:37" x14ac:dyDescent="0.2">
      <c r="A210" s="149" t="s">
        <v>756</v>
      </c>
      <c r="B210" s="66" t="s">
        <v>757</v>
      </c>
      <c r="C210" s="67">
        <v>20</v>
      </c>
      <c r="D210" s="84" t="s">
        <v>343</v>
      </c>
      <c r="E210" s="85">
        <v>97.5440791181816</v>
      </c>
      <c r="F210" s="91">
        <v>93.710907073901893</v>
      </c>
      <c r="G210" s="86">
        <v>38.308117166662697</v>
      </c>
      <c r="H210" s="86">
        <v>37.127953359926401</v>
      </c>
      <c r="I210" s="86">
        <v>0.47</v>
      </c>
      <c r="J210" s="86">
        <v>0.4</v>
      </c>
      <c r="K210" s="87">
        <v>0</v>
      </c>
      <c r="L210" s="85">
        <v>0</v>
      </c>
      <c r="M210" s="86">
        <v>0</v>
      </c>
      <c r="N210" s="86">
        <v>98.661781105623703</v>
      </c>
      <c r="O210" s="86">
        <v>3.9803741183686001</v>
      </c>
      <c r="P210" s="86">
        <v>0.48699999999999999</v>
      </c>
      <c r="Q210" s="88">
        <v>2.8980000000000001</v>
      </c>
      <c r="R210" s="85">
        <v>0</v>
      </c>
      <c r="S210" s="86">
        <v>0</v>
      </c>
      <c r="T210" s="86">
        <v>1.9</v>
      </c>
      <c r="U210" s="88">
        <v>1.06214742606274E-2</v>
      </c>
      <c r="V210" s="89">
        <v>4.78</v>
      </c>
      <c r="W210" s="85">
        <v>33.633333333300001</v>
      </c>
      <c r="X210" s="88"/>
      <c r="Y210" s="85"/>
      <c r="Z210" s="88"/>
      <c r="AA210" s="85">
        <v>0</v>
      </c>
      <c r="AB210" s="91">
        <v>0.2</v>
      </c>
      <c r="AC210" s="86">
        <v>0</v>
      </c>
      <c r="AD210" s="86">
        <v>0</v>
      </c>
      <c r="AE210" s="86">
        <v>0</v>
      </c>
      <c r="AF210" s="88">
        <v>95.592407479000002</v>
      </c>
      <c r="AG210" s="85">
        <v>0</v>
      </c>
      <c r="AH210" s="86">
        <v>6.4339999999999996E-3</v>
      </c>
      <c r="AI210" s="88">
        <v>0</v>
      </c>
      <c r="AJ210" s="150">
        <v>2.4300000000000002</v>
      </c>
      <c r="AK210" s="151">
        <v>10</v>
      </c>
    </row>
    <row r="211" spans="1:37" x14ac:dyDescent="0.2">
      <c r="A211" s="149" t="s">
        <v>758</v>
      </c>
      <c r="B211" s="66" t="s">
        <v>759</v>
      </c>
      <c r="C211" s="67">
        <v>20</v>
      </c>
      <c r="D211" s="84" t="s">
        <v>343</v>
      </c>
      <c r="E211" s="85">
        <v>99.412424136997998</v>
      </c>
      <c r="F211" s="91">
        <v>92.959397992449098</v>
      </c>
      <c r="G211" s="86">
        <v>40.917700722872901</v>
      </c>
      <c r="H211" s="86">
        <v>39.134356436919298</v>
      </c>
      <c r="I211" s="86">
        <v>0</v>
      </c>
      <c r="J211" s="86">
        <v>0</v>
      </c>
      <c r="K211" s="87">
        <v>0</v>
      </c>
      <c r="L211" s="85">
        <v>0</v>
      </c>
      <c r="M211" s="86">
        <v>0</v>
      </c>
      <c r="N211" s="86">
        <v>51.242236024844701</v>
      </c>
      <c r="O211" s="86">
        <v>7.2679045092838201</v>
      </c>
      <c r="P211" s="86">
        <v>0.13900000000000001</v>
      </c>
      <c r="Q211" s="88">
        <v>2.9064000000000001</v>
      </c>
      <c r="R211" s="85">
        <v>0</v>
      </c>
      <c r="S211" s="86">
        <v>0</v>
      </c>
      <c r="T211" s="86">
        <v>1.34</v>
      </c>
      <c r="U211" s="88">
        <v>3.0925045421160501E-2</v>
      </c>
      <c r="V211" s="89">
        <v>4.9800000000000004</v>
      </c>
      <c r="W211" s="85">
        <v>31.631678463938901</v>
      </c>
      <c r="X211" s="88"/>
      <c r="Y211" s="85"/>
      <c r="Z211" s="88"/>
      <c r="AA211" s="85">
        <v>0.05</v>
      </c>
      <c r="AB211" s="91">
        <v>0.05</v>
      </c>
      <c r="AC211" s="86">
        <v>0.05</v>
      </c>
      <c r="AD211" s="86">
        <v>0.05</v>
      </c>
      <c r="AE211" s="86">
        <v>0</v>
      </c>
      <c r="AF211" s="88">
        <v>96.742301932800004</v>
      </c>
      <c r="AG211" s="85">
        <v>0</v>
      </c>
      <c r="AH211" s="86">
        <v>3.6999999999999998E-5</v>
      </c>
      <c r="AI211" s="88">
        <v>0</v>
      </c>
      <c r="AJ211" s="150">
        <v>2.0099999999999998</v>
      </c>
      <c r="AK211" s="151">
        <v>2</v>
      </c>
    </row>
    <row r="212" spans="1:37" x14ac:dyDescent="0.2">
      <c r="A212" s="149" t="s">
        <v>760</v>
      </c>
      <c r="B212" s="66" t="s">
        <v>761</v>
      </c>
      <c r="C212" s="67">
        <v>20</v>
      </c>
      <c r="D212" s="84" t="s">
        <v>343</v>
      </c>
      <c r="E212" s="85">
        <v>99.742508950459396</v>
      </c>
      <c r="F212" s="91">
        <v>93.204705384384795</v>
      </c>
      <c r="G212" s="86">
        <v>33.334509091550402</v>
      </c>
      <c r="H212" s="86">
        <v>31.911253769774799</v>
      </c>
      <c r="I212" s="86">
        <v>0.08</v>
      </c>
      <c r="J212" s="86">
        <v>0.06</v>
      </c>
      <c r="K212" s="87">
        <v>0</v>
      </c>
      <c r="L212" s="85">
        <v>0</v>
      </c>
      <c r="M212" s="86">
        <v>0</v>
      </c>
      <c r="N212" s="86"/>
      <c r="O212" s="86">
        <v>1.3906161673261701</v>
      </c>
      <c r="P212" s="86">
        <v>6.9000000000000006E-2</v>
      </c>
      <c r="Q212" s="88">
        <v>0.29389999999999999</v>
      </c>
      <c r="R212" s="85">
        <v>0</v>
      </c>
      <c r="S212" s="86">
        <v>0</v>
      </c>
      <c r="T212" s="86">
        <v>0.38</v>
      </c>
      <c r="U212" s="88">
        <v>0</v>
      </c>
      <c r="V212" s="89">
        <v>4.9400000000000004</v>
      </c>
      <c r="W212" s="85">
        <v>26</v>
      </c>
      <c r="X212" s="88"/>
      <c r="Y212" s="85"/>
      <c r="Z212" s="88"/>
      <c r="AA212" s="85">
        <v>0</v>
      </c>
      <c r="AB212" s="91">
        <v>0</v>
      </c>
      <c r="AC212" s="86">
        <v>0</v>
      </c>
      <c r="AD212" s="86">
        <v>0</v>
      </c>
      <c r="AE212" s="86">
        <v>0</v>
      </c>
      <c r="AF212" s="88">
        <v>98.789398128599998</v>
      </c>
      <c r="AG212" s="85">
        <v>0</v>
      </c>
      <c r="AH212" s="86">
        <v>7.1900000000000002E-4</v>
      </c>
      <c r="AI212" s="88">
        <v>0</v>
      </c>
      <c r="AJ212" s="150">
        <v>1.22</v>
      </c>
      <c r="AK212" s="151">
        <v>0</v>
      </c>
    </row>
    <row r="213" spans="1:37" x14ac:dyDescent="0.2">
      <c r="A213" s="149" t="s">
        <v>762</v>
      </c>
      <c r="B213" s="66" t="s">
        <v>763</v>
      </c>
      <c r="C213" s="67">
        <v>20</v>
      </c>
      <c r="D213" s="84" t="s">
        <v>343</v>
      </c>
      <c r="E213" s="85">
        <v>58.918811091163001</v>
      </c>
      <c r="F213" s="91">
        <v>55.677239178136801</v>
      </c>
      <c r="G213" s="86">
        <v>22.333931777378801</v>
      </c>
      <c r="H213" s="86">
        <v>21.2347895471773</v>
      </c>
      <c r="I213" s="86">
        <v>12.17</v>
      </c>
      <c r="J213" s="86">
        <v>11.1</v>
      </c>
      <c r="K213" s="87">
        <v>0</v>
      </c>
      <c r="L213" s="85">
        <v>2.9799999983199998</v>
      </c>
      <c r="M213" s="86">
        <v>0</v>
      </c>
      <c r="N213" s="86">
        <v>11.1284046692607</v>
      </c>
      <c r="O213" s="86">
        <v>16.3861950941244</v>
      </c>
      <c r="P213" s="86">
        <v>1.238</v>
      </c>
      <c r="Q213" s="88">
        <v>1.1304000000000001</v>
      </c>
      <c r="R213" s="85">
        <v>0</v>
      </c>
      <c r="S213" s="86">
        <v>0</v>
      </c>
      <c r="T213" s="86">
        <v>2.37</v>
      </c>
      <c r="U213" s="88">
        <v>0.54059445441851195</v>
      </c>
      <c r="V213" s="89">
        <v>4.42</v>
      </c>
      <c r="W213" s="85">
        <v>26.855896270301699</v>
      </c>
      <c r="X213" s="88">
        <v>38.4666666667</v>
      </c>
      <c r="Y213" s="85">
        <v>97.580000000000013</v>
      </c>
      <c r="Z213" s="88"/>
      <c r="AA213" s="85">
        <v>0</v>
      </c>
      <c r="AB213" s="91">
        <v>0</v>
      </c>
      <c r="AC213" s="86">
        <v>0.16</v>
      </c>
      <c r="AD213" s="86">
        <v>0.44</v>
      </c>
      <c r="AE213" s="86">
        <v>0</v>
      </c>
      <c r="AF213" s="88">
        <v>51.2033004472</v>
      </c>
      <c r="AG213" s="85">
        <v>5.6592079996700004</v>
      </c>
      <c r="AH213" s="86">
        <v>9.7814999999999999E-2</v>
      </c>
      <c r="AI213" s="88">
        <v>0</v>
      </c>
      <c r="AJ213" s="150">
        <v>1.44</v>
      </c>
      <c r="AK213" s="151">
        <v>1</v>
      </c>
    </row>
    <row r="214" spans="1:37" x14ac:dyDescent="0.2">
      <c r="A214" s="149" t="s">
        <v>764</v>
      </c>
      <c r="B214" s="66" t="s">
        <v>765</v>
      </c>
      <c r="C214" s="67">
        <v>20</v>
      </c>
      <c r="D214" s="84" t="s">
        <v>343</v>
      </c>
      <c r="E214" s="85">
        <v>98.966170149962906</v>
      </c>
      <c r="F214" s="91">
        <v>87.263590614898405</v>
      </c>
      <c r="G214" s="86">
        <v>32.831297110891903</v>
      </c>
      <c r="H214" s="86">
        <v>29.786682601277199</v>
      </c>
      <c r="I214" s="86">
        <v>0.03</v>
      </c>
      <c r="J214" s="86">
        <v>0.03</v>
      </c>
      <c r="K214" s="87">
        <v>0</v>
      </c>
      <c r="L214" s="85">
        <v>0</v>
      </c>
      <c r="M214" s="86">
        <v>0</v>
      </c>
      <c r="N214" s="86">
        <v>8.0623608017817396</v>
      </c>
      <c r="O214" s="86">
        <v>3.2572167169323598</v>
      </c>
      <c r="P214" s="86">
        <v>0.35199999999999998</v>
      </c>
      <c r="Q214" s="88">
        <v>2.1038000000000001</v>
      </c>
      <c r="R214" s="85">
        <v>0</v>
      </c>
      <c r="S214" s="86">
        <v>0</v>
      </c>
      <c r="T214" s="86">
        <v>1.82</v>
      </c>
      <c r="U214" s="88">
        <v>0</v>
      </c>
      <c r="V214" s="89">
        <v>4.9400000000000004</v>
      </c>
      <c r="W214" s="85">
        <v>25.892199472232502</v>
      </c>
      <c r="X214" s="88"/>
      <c r="Y214" s="85"/>
      <c r="Z214" s="88"/>
      <c r="AA214" s="85">
        <v>0.02</v>
      </c>
      <c r="AB214" s="91">
        <v>0.02</v>
      </c>
      <c r="AC214" s="86">
        <v>0</v>
      </c>
      <c r="AD214" s="86">
        <v>0</v>
      </c>
      <c r="AE214" s="86">
        <v>0</v>
      </c>
      <c r="AF214" s="88">
        <v>97.973495550999999</v>
      </c>
      <c r="AG214" s="85">
        <v>0</v>
      </c>
      <c r="AH214" s="86">
        <v>6.0700000000000001E-4</v>
      </c>
      <c r="AI214" s="88">
        <v>0</v>
      </c>
      <c r="AJ214" s="150">
        <v>1.36</v>
      </c>
      <c r="AK214" s="151">
        <v>0</v>
      </c>
    </row>
    <row r="215" spans="1:37" x14ac:dyDescent="0.2">
      <c r="A215" s="149" t="s">
        <v>766</v>
      </c>
      <c r="B215" s="66" t="s">
        <v>767</v>
      </c>
      <c r="C215" s="67">
        <v>20</v>
      </c>
      <c r="D215" s="84" t="s">
        <v>343</v>
      </c>
      <c r="E215" s="85">
        <v>84.662303081181093</v>
      </c>
      <c r="F215" s="91">
        <v>80.779673911617706</v>
      </c>
      <c r="G215" s="86">
        <v>34.959402914595302</v>
      </c>
      <c r="H215" s="86">
        <v>33.845770426433397</v>
      </c>
      <c r="I215" s="86">
        <v>2.16</v>
      </c>
      <c r="J215" s="86">
        <v>1.41</v>
      </c>
      <c r="K215" s="87">
        <v>0</v>
      </c>
      <c r="L215" s="85">
        <v>2.3099999749000002</v>
      </c>
      <c r="M215" s="86">
        <v>0</v>
      </c>
      <c r="N215" s="86">
        <v>7.3627036813518396</v>
      </c>
      <c r="O215" s="86">
        <v>17.771607080874698</v>
      </c>
      <c r="P215" s="86">
        <v>0.34100000000000003</v>
      </c>
      <c r="Q215" s="88">
        <v>2.9731999999999998</v>
      </c>
      <c r="R215" s="85">
        <v>0</v>
      </c>
      <c r="S215" s="86">
        <v>0</v>
      </c>
      <c r="T215" s="86">
        <v>1.53</v>
      </c>
      <c r="U215" s="88">
        <v>0.40269160643781898</v>
      </c>
      <c r="V215" s="89">
        <v>4.76</v>
      </c>
      <c r="W215" s="85">
        <v>36.521613095290398</v>
      </c>
      <c r="X215" s="88">
        <v>41.133333333300001</v>
      </c>
      <c r="Y215" s="85"/>
      <c r="Z215" s="88"/>
      <c r="AA215" s="85">
        <v>0</v>
      </c>
      <c r="AB215" s="91">
        <v>0</v>
      </c>
      <c r="AC215" s="86">
        <v>0</v>
      </c>
      <c r="AD215" s="86">
        <v>0.02</v>
      </c>
      <c r="AE215" s="86">
        <v>0</v>
      </c>
      <c r="AF215" s="88">
        <v>68.830200438999995</v>
      </c>
      <c r="AG215" s="85">
        <v>1.7449480047199999</v>
      </c>
      <c r="AH215" s="86">
        <v>1.6515999999999999E-2</v>
      </c>
      <c r="AI215" s="88">
        <v>2.1017170462799998E-11</v>
      </c>
      <c r="AJ215" s="150">
        <v>1.42</v>
      </c>
      <c r="AK215" s="151">
        <v>0</v>
      </c>
    </row>
    <row r="216" spans="1:37" x14ac:dyDescent="0.2">
      <c r="A216" s="149" t="s">
        <v>768</v>
      </c>
      <c r="B216" s="66" t="s">
        <v>769</v>
      </c>
      <c r="C216" s="67">
        <v>20</v>
      </c>
      <c r="D216" s="84" t="s">
        <v>343</v>
      </c>
      <c r="E216" s="85">
        <v>99.245270509193801</v>
      </c>
      <c r="F216" s="91">
        <v>88.2293140028289</v>
      </c>
      <c r="G216" s="86">
        <v>34.123055162659099</v>
      </c>
      <c r="H216" s="86">
        <v>30.3593528995757</v>
      </c>
      <c r="I216" s="86">
        <v>0</v>
      </c>
      <c r="J216" s="86">
        <v>0.01</v>
      </c>
      <c r="K216" s="87">
        <v>1.23E-2</v>
      </c>
      <c r="L216" s="85">
        <v>0</v>
      </c>
      <c r="M216" s="86">
        <v>0</v>
      </c>
      <c r="N216" s="86"/>
      <c r="O216" s="86">
        <v>3.2529659395330999</v>
      </c>
      <c r="P216" s="86">
        <v>0.503</v>
      </c>
      <c r="Q216" s="88">
        <v>1.1910000000000001</v>
      </c>
      <c r="R216" s="85">
        <v>0</v>
      </c>
      <c r="S216" s="86">
        <v>0</v>
      </c>
      <c r="T216" s="86">
        <v>1.47</v>
      </c>
      <c r="U216" s="88">
        <v>0</v>
      </c>
      <c r="V216" s="89">
        <v>5</v>
      </c>
      <c r="W216" s="85"/>
      <c r="X216" s="88"/>
      <c r="Y216" s="85"/>
      <c r="Z216" s="88"/>
      <c r="AA216" s="85">
        <v>0.13</v>
      </c>
      <c r="AB216" s="91">
        <v>0.12</v>
      </c>
      <c r="AC216" s="86">
        <v>0.02</v>
      </c>
      <c r="AD216" s="86">
        <v>0.01</v>
      </c>
      <c r="AE216" s="86">
        <v>0</v>
      </c>
      <c r="AF216" s="88">
        <v>99.810600075300002</v>
      </c>
      <c r="AG216" s="85">
        <v>0</v>
      </c>
      <c r="AH216" s="86">
        <v>1.03E-4</v>
      </c>
      <c r="AI216" s="88">
        <v>0</v>
      </c>
      <c r="AJ216" s="150">
        <v>1.47</v>
      </c>
      <c r="AK216" s="151">
        <v>0</v>
      </c>
    </row>
    <row r="217" spans="1:37" x14ac:dyDescent="0.2">
      <c r="A217" s="149" t="s">
        <v>770</v>
      </c>
      <c r="B217" s="66" t="s">
        <v>771</v>
      </c>
      <c r="C217" s="67">
        <v>20</v>
      </c>
      <c r="D217" s="84" t="s">
        <v>343</v>
      </c>
      <c r="E217" s="85">
        <v>92.352941176470594</v>
      </c>
      <c r="F217" s="91">
        <v>84.665245486643101</v>
      </c>
      <c r="G217" s="86">
        <v>36.854973019785497</v>
      </c>
      <c r="H217" s="86">
        <v>34.3081740057291</v>
      </c>
      <c r="I217" s="86">
        <v>0.17</v>
      </c>
      <c r="J217" s="86">
        <v>0.24</v>
      </c>
      <c r="K217" s="87">
        <v>0</v>
      </c>
      <c r="L217" s="85">
        <v>0.65000002624800002</v>
      </c>
      <c r="M217" s="86">
        <v>0</v>
      </c>
      <c r="N217" s="86">
        <v>41.769157994323599</v>
      </c>
      <c r="O217" s="86">
        <v>11.108207004704701</v>
      </c>
      <c r="P217" s="86">
        <v>0.309</v>
      </c>
      <c r="Q217" s="88">
        <v>2.9904000000000002</v>
      </c>
      <c r="R217" s="85">
        <v>0</v>
      </c>
      <c r="S217" s="86">
        <v>0</v>
      </c>
      <c r="T217" s="86">
        <v>1.9</v>
      </c>
      <c r="U217" s="88">
        <v>9.0600226500566206E-2</v>
      </c>
      <c r="V217" s="89">
        <v>4.93</v>
      </c>
      <c r="W217" s="85">
        <v>39.220125513461397</v>
      </c>
      <c r="X217" s="88">
        <v>43.3</v>
      </c>
      <c r="Y217" s="85">
        <v>100</v>
      </c>
      <c r="Z217" s="88"/>
      <c r="AA217" s="85">
        <v>0.05</v>
      </c>
      <c r="AB217" s="91">
        <v>0.05</v>
      </c>
      <c r="AC217" s="86">
        <v>0.02</v>
      </c>
      <c r="AD217" s="86">
        <v>0.02</v>
      </c>
      <c r="AE217" s="86">
        <v>0</v>
      </c>
      <c r="AF217" s="88">
        <v>88.011504111600004</v>
      </c>
      <c r="AG217" s="85">
        <v>0.25278025621299999</v>
      </c>
      <c r="AH217" s="86">
        <v>5.8770000000000003E-3</v>
      </c>
      <c r="AI217" s="88">
        <v>8.6256848461799995E-10</v>
      </c>
      <c r="AJ217" s="150">
        <v>1.7</v>
      </c>
      <c r="AK217" s="151">
        <v>1</v>
      </c>
    </row>
    <row r="218" spans="1:37" x14ac:dyDescent="0.2">
      <c r="A218" s="149" t="s">
        <v>772</v>
      </c>
      <c r="B218" s="66" t="s">
        <v>773</v>
      </c>
      <c r="C218" s="67">
        <v>20</v>
      </c>
      <c r="D218" s="84" t="s">
        <v>343</v>
      </c>
      <c r="E218" s="85">
        <v>99.860455336149698</v>
      </c>
      <c r="F218" s="91">
        <v>98.573968229694302</v>
      </c>
      <c r="G218" s="86">
        <v>45.3501041806052</v>
      </c>
      <c r="H218" s="86">
        <v>44.9869057404469</v>
      </c>
      <c r="I218" s="86">
        <v>0</v>
      </c>
      <c r="J218" s="86">
        <v>0</v>
      </c>
      <c r="K218" s="87">
        <v>2.12E-2</v>
      </c>
      <c r="L218" s="85">
        <v>6.0000000015900001E-2</v>
      </c>
      <c r="M218" s="86">
        <v>0</v>
      </c>
      <c r="N218" s="86">
        <v>0.13675213675213699</v>
      </c>
      <c r="O218" s="86">
        <v>5.0344762444507403</v>
      </c>
      <c r="P218" s="86">
        <v>0.112</v>
      </c>
      <c r="Q218" s="88">
        <v>1.8053999999999999</v>
      </c>
      <c r="R218" s="85">
        <v>0</v>
      </c>
      <c r="S218" s="86">
        <v>0</v>
      </c>
      <c r="T218" s="86">
        <v>0.83</v>
      </c>
      <c r="U218" s="88">
        <v>0</v>
      </c>
      <c r="V218" s="89">
        <v>5</v>
      </c>
      <c r="W218" s="85">
        <v>32.770091855442502</v>
      </c>
      <c r="X218" s="88"/>
      <c r="Y218" s="85"/>
      <c r="Z218" s="88"/>
      <c r="AA218" s="85">
        <v>0.01</v>
      </c>
      <c r="AB218" s="91">
        <v>0.01</v>
      </c>
      <c r="AC218" s="86">
        <v>0</v>
      </c>
      <c r="AD218" s="86">
        <v>0</v>
      </c>
      <c r="AE218" s="86">
        <v>0</v>
      </c>
      <c r="AF218" s="88">
        <v>99.957405116800004</v>
      </c>
      <c r="AG218" s="85">
        <v>0</v>
      </c>
      <c r="AH218" s="86">
        <v>0</v>
      </c>
      <c r="AI218" s="88">
        <v>0</v>
      </c>
      <c r="AJ218" s="150">
        <v>1.63</v>
      </c>
      <c r="AK218" s="151">
        <v>0</v>
      </c>
    </row>
    <row r="219" spans="1:37" x14ac:dyDescent="0.2">
      <c r="A219" s="149" t="s">
        <v>774</v>
      </c>
      <c r="B219" s="66" t="s">
        <v>775</v>
      </c>
      <c r="C219" s="67">
        <v>20</v>
      </c>
      <c r="D219" s="84" t="s">
        <v>343</v>
      </c>
      <c r="E219" s="85">
        <v>91.129536921151399</v>
      </c>
      <c r="F219" s="91">
        <v>79.239674593241503</v>
      </c>
      <c r="G219" s="86">
        <v>36.800464866797803</v>
      </c>
      <c r="H219" s="86">
        <v>33.425710709815803</v>
      </c>
      <c r="I219" s="86">
        <v>0.12</v>
      </c>
      <c r="J219" s="86">
        <v>0.06</v>
      </c>
      <c r="K219" s="87">
        <v>0</v>
      </c>
      <c r="L219" s="85">
        <v>0.70999999869499997</v>
      </c>
      <c r="M219" s="86">
        <v>0</v>
      </c>
      <c r="N219" s="86">
        <v>6.0445787684170798</v>
      </c>
      <c r="O219" s="86">
        <v>24.089906232763401</v>
      </c>
      <c r="P219" s="86">
        <v>0.28100000000000003</v>
      </c>
      <c r="Q219" s="88">
        <v>0.64559999999999995</v>
      </c>
      <c r="R219" s="85">
        <v>0</v>
      </c>
      <c r="S219" s="86">
        <v>0</v>
      </c>
      <c r="T219" s="86">
        <v>1.5</v>
      </c>
      <c r="U219" s="88">
        <v>0.230198462363669</v>
      </c>
      <c r="V219" s="89">
        <v>4.99</v>
      </c>
      <c r="W219" s="85">
        <v>38.614655214032197</v>
      </c>
      <c r="X219" s="88">
        <v>39.1</v>
      </c>
      <c r="Y219" s="85">
        <v>100</v>
      </c>
      <c r="Z219" s="88"/>
      <c r="AA219" s="85">
        <v>0.09</v>
      </c>
      <c r="AB219" s="91">
        <v>0.09</v>
      </c>
      <c r="AC219" s="86">
        <v>0.06</v>
      </c>
      <c r="AD219" s="86">
        <v>0.06</v>
      </c>
      <c r="AE219" s="86">
        <v>0</v>
      </c>
      <c r="AF219" s="88">
        <v>87.078300315999996</v>
      </c>
      <c r="AG219" s="85">
        <v>0</v>
      </c>
      <c r="AH219" s="86">
        <v>4.0299999999999998E-4</v>
      </c>
      <c r="AI219" s="88">
        <v>0</v>
      </c>
      <c r="AJ219" s="150">
        <v>1.48</v>
      </c>
      <c r="AK219" s="151">
        <v>1</v>
      </c>
    </row>
    <row r="220" spans="1:37" x14ac:dyDescent="0.2">
      <c r="A220" s="149" t="s">
        <v>772</v>
      </c>
      <c r="B220" s="66" t="s">
        <v>772</v>
      </c>
      <c r="C220" s="67">
        <v>20</v>
      </c>
      <c r="D220" s="84" t="s">
        <v>343</v>
      </c>
      <c r="E220" s="85">
        <v>75.811846147862994</v>
      </c>
      <c r="F220" s="91">
        <v>70.859098510481104</v>
      </c>
      <c r="G220" s="86">
        <v>30.008167075020399</v>
      </c>
      <c r="H220" s="86">
        <v>29.1253451561467</v>
      </c>
      <c r="I220" s="86">
        <v>2.91</v>
      </c>
      <c r="J220" s="86">
        <v>1.38</v>
      </c>
      <c r="K220" s="87">
        <v>0</v>
      </c>
      <c r="L220" s="85">
        <v>0</v>
      </c>
      <c r="M220" s="86">
        <v>8.4740890828784892</v>
      </c>
      <c r="N220" s="86"/>
      <c r="O220" s="86">
        <v>11.2821665355658</v>
      </c>
      <c r="P220" s="86">
        <v>0.41799999999999998</v>
      </c>
      <c r="Q220" s="88">
        <v>0.97230000000000005</v>
      </c>
      <c r="R220" s="85">
        <v>1.8338529249954199E-2</v>
      </c>
      <c r="S220" s="86">
        <v>0</v>
      </c>
      <c r="T220" s="86">
        <v>1.73</v>
      </c>
      <c r="U220" s="88">
        <v>0.50363629292575696</v>
      </c>
      <c r="V220" s="89">
        <v>4.92</v>
      </c>
      <c r="W220" s="85">
        <v>25.333333333300001</v>
      </c>
      <c r="X220" s="88"/>
      <c r="Y220" s="85"/>
      <c r="Z220" s="88">
        <v>-100</v>
      </c>
      <c r="AA220" s="85">
        <v>1.06</v>
      </c>
      <c r="AB220" s="91">
        <v>1.03</v>
      </c>
      <c r="AC220" s="86">
        <v>0.24</v>
      </c>
      <c r="AD220" s="86">
        <v>0.24</v>
      </c>
      <c r="AE220" s="86">
        <v>0</v>
      </c>
      <c r="AF220" s="88">
        <v>59.999900716500001</v>
      </c>
      <c r="AG220" s="85">
        <v>2.9621219945099999</v>
      </c>
      <c r="AH220" s="86">
        <v>1.1911E-2</v>
      </c>
      <c r="AI220" s="88">
        <v>0</v>
      </c>
      <c r="AJ220" s="150">
        <v>1.57</v>
      </c>
      <c r="AK220" s="151">
        <v>1</v>
      </c>
    </row>
    <row r="221" spans="1:37" x14ac:dyDescent="0.2">
      <c r="A221" s="149" t="s">
        <v>776</v>
      </c>
      <c r="B221" s="66" t="s">
        <v>777</v>
      </c>
      <c r="C221" s="67">
        <v>20</v>
      </c>
      <c r="D221" s="84" t="s">
        <v>343</v>
      </c>
      <c r="E221" s="85">
        <v>84.472970152369001</v>
      </c>
      <c r="F221" s="91">
        <v>73.648507618451305</v>
      </c>
      <c r="G221" s="86">
        <v>37.100814026299297</v>
      </c>
      <c r="H221" s="86">
        <v>33.485702358589002</v>
      </c>
      <c r="I221" s="86">
        <v>0</v>
      </c>
      <c r="J221" s="86">
        <v>0.03</v>
      </c>
      <c r="K221" s="87">
        <v>0</v>
      </c>
      <c r="L221" s="85">
        <v>0.139999999485</v>
      </c>
      <c r="M221" s="86">
        <v>0</v>
      </c>
      <c r="N221" s="86">
        <v>3.9344262295082002</v>
      </c>
      <c r="O221" s="86">
        <v>24.460156697878801</v>
      </c>
      <c r="P221" s="86">
        <v>0.26200000000000001</v>
      </c>
      <c r="Q221" s="88">
        <v>0.88129999999999997</v>
      </c>
      <c r="R221" s="85">
        <v>0</v>
      </c>
      <c r="S221" s="86">
        <v>0</v>
      </c>
      <c r="T221" s="86">
        <v>1.1599999999999999</v>
      </c>
      <c r="U221" s="88">
        <v>0.34230849509497002</v>
      </c>
      <c r="V221" s="89">
        <v>4.95</v>
      </c>
      <c r="W221" s="85">
        <v>36.3773485655679</v>
      </c>
      <c r="X221" s="88">
        <v>35.1</v>
      </c>
      <c r="Y221" s="85">
        <v>100</v>
      </c>
      <c r="Z221" s="88"/>
      <c r="AA221" s="85">
        <v>3.52</v>
      </c>
      <c r="AB221" s="91">
        <v>2.33</v>
      </c>
      <c r="AC221" s="86">
        <v>2.36</v>
      </c>
      <c r="AD221" s="86">
        <v>1.7</v>
      </c>
      <c r="AE221" s="86">
        <v>0</v>
      </c>
      <c r="AF221" s="88">
        <v>60.884696925699998</v>
      </c>
      <c r="AG221" s="85">
        <v>0.33091203414499998</v>
      </c>
      <c r="AH221" s="86">
        <v>3.4900000000000003E-4</v>
      </c>
      <c r="AI221" s="88">
        <v>0</v>
      </c>
      <c r="AJ221" s="150">
        <v>1.6</v>
      </c>
      <c r="AK221" s="151">
        <v>2</v>
      </c>
    </row>
    <row r="222" spans="1:37" x14ac:dyDescent="0.2">
      <c r="A222" s="149" t="s">
        <v>778</v>
      </c>
      <c r="B222" s="66" t="s">
        <v>779</v>
      </c>
      <c r="C222" s="67">
        <v>20</v>
      </c>
      <c r="D222" s="84" t="s">
        <v>343</v>
      </c>
      <c r="E222" s="85">
        <v>54.850096653739499</v>
      </c>
      <c r="F222" s="91">
        <v>54.6784011910622</v>
      </c>
      <c r="G222" s="86">
        <v>29.341914104242001</v>
      </c>
      <c r="H222" s="86">
        <v>29.2566667066889</v>
      </c>
      <c r="I222" s="86">
        <v>5.28</v>
      </c>
      <c r="J222" s="86">
        <v>1.98</v>
      </c>
      <c r="K222" s="87">
        <v>0</v>
      </c>
      <c r="L222" s="85">
        <v>0</v>
      </c>
      <c r="M222" s="86">
        <v>46.237646237383998</v>
      </c>
      <c r="N222" s="86">
        <v>3.41697810998398</v>
      </c>
      <c r="O222" s="86">
        <v>21.696574225122401</v>
      </c>
      <c r="P222" s="86">
        <v>0.66900000000000004</v>
      </c>
      <c r="Q222" s="88">
        <v>0.33350000000000002</v>
      </c>
      <c r="R222" s="85">
        <v>1.5862944162436499E-2</v>
      </c>
      <c r="S222" s="86">
        <v>0</v>
      </c>
      <c r="T222" s="86">
        <v>1.4</v>
      </c>
      <c r="U222" s="88">
        <v>1.24989494158752</v>
      </c>
      <c r="V222" s="89">
        <v>4.9400000000000004</v>
      </c>
      <c r="W222" s="85"/>
      <c r="X222" s="88"/>
      <c r="Y222" s="85"/>
      <c r="Z222" s="88">
        <v>-100</v>
      </c>
      <c r="AA222" s="85">
        <v>1.51</v>
      </c>
      <c r="AB222" s="91">
        <v>1.58</v>
      </c>
      <c r="AC222" s="86">
        <v>0.68</v>
      </c>
      <c r="AD222" s="86">
        <v>0.7</v>
      </c>
      <c r="AE222" s="86">
        <v>0</v>
      </c>
      <c r="AF222" s="88">
        <v>27.754299165300001</v>
      </c>
      <c r="AG222" s="85">
        <v>11.460125962899999</v>
      </c>
      <c r="AH222" s="86">
        <v>2.6870999999999999E-2</v>
      </c>
      <c r="AI222" s="88">
        <v>0</v>
      </c>
      <c r="AJ222" s="150">
        <v>1.62</v>
      </c>
      <c r="AK222" s="151">
        <v>2</v>
      </c>
    </row>
    <row r="223" spans="1:37" x14ac:dyDescent="0.2">
      <c r="A223" s="149" t="s">
        <v>780</v>
      </c>
      <c r="B223" s="66" t="s">
        <v>781</v>
      </c>
      <c r="C223" s="67">
        <v>20</v>
      </c>
      <c r="D223" s="84" t="s">
        <v>343</v>
      </c>
      <c r="E223" s="85">
        <v>87.314259912979196</v>
      </c>
      <c r="F223" s="91">
        <v>82.285937115179394</v>
      </c>
      <c r="G223" s="86">
        <v>51.8953698382727</v>
      </c>
      <c r="H223" s="86">
        <v>49.018963960265999</v>
      </c>
      <c r="I223" s="86">
        <v>0.63</v>
      </c>
      <c r="J223" s="86">
        <v>0.36</v>
      </c>
      <c r="K223" s="87">
        <v>2.2800000000000001E-2</v>
      </c>
      <c r="L223" s="85">
        <v>5.0000000151E-2</v>
      </c>
      <c r="M223" s="86">
        <v>0</v>
      </c>
      <c r="N223" s="86">
        <v>3.3546247988687901</v>
      </c>
      <c r="O223" s="86">
        <v>41.543674266352703</v>
      </c>
      <c r="P223" s="86">
        <v>0.77500000000000002</v>
      </c>
      <c r="Q223" s="88">
        <v>0.72970000000000002</v>
      </c>
      <c r="R223" s="85">
        <v>0</v>
      </c>
      <c r="S223" s="86">
        <v>0</v>
      </c>
      <c r="T223" s="86">
        <v>1.6</v>
      </c>
      <c r="U223" s="88">
        <v>3.2838026434611298E-2</v>
      </c>
      <c r="V223" s="89">
        <v>4.8899999999999997</v>
      </c>
      <c r="W223" s="85">
        <v>37.2817579277649</v>
      </c>
      <c r="X223" s="88"/>
      <c r="Y223" s="85">
        <v>100</v>
      </c>
      <c r="Z223" s="88"/>
      <c r="AA223" s="85">
        <v>0.05</v>
      </c>
      <c r="AB223" s="91">
        <v>0.05</v>
      </c>
      <c r="AC223" s="86">
        <v>0.04</v>
      </c>
      <c r="AD223" s="86">
        <v>0.04</v>
      </c>
      <c r="AE223" s="86">
        <v>0</v>
      </c>
      <c r="AF223" s="88">
        <v>66.185799631500004</v>
      </c>
      <c r="AG223" s="85">
        <v>3.8300022065299998E-2</v>
      </c>
      <c r="AH223" s="86">
        <v>4.8719999999999996E-3</v>
      </c>
      <c r="AI223" s="88">
        <v>0</v>
      </c>
      <c r="AJ223" s="150">
        <v>1.72</v>
      </c>
      <c r="AK223" s="151">
        <v>6</v>
      </c>
    </row>
    <row r="224" spans="1:37" x14ac:dyDescent="0.2">
      <c r="A224" s="149" t="s">
        <v>782</v>
      </c>
      <c r="B224" s="66" t="s">
        <v>783</v>
      </c>
      <c r="C224" s="67">
        <v>19</v>
      </c>
      <c r="D224" s="84" t="s">
        <v>343</v>
      </c>
      <c r="E224" s="85">
        <v>99.436948419037293</v>
      </c>
      <c r="F224" s="91">
        <v>87.603802014297202</v>
      </c>
      <c r="G224" s="86">
        <v>22.8381424962331</v>
      </c>
      <c r="H224" s="86">
        <v>22.506202630595102</v>
      </c>
      <c r="I224" s="86">
        <v>0.26</v>
      </c>
      <c r="J224" s="86">
        <v>0.25</v>
      </c>
      <c r="K224" s="87">
        <v>0</v>
      </c>
      <c r="L224" s="85">
        <v>0</v>
      </c>
      <c r="M224" s="86"/>
      <c r="N224" s="86">
        <v>96.832132819625102</v>
      </c>
      <c r="O224" s="86">
        <v>5.6747650292605103</v>
      </c>
      <c r="P224" s="86">
        <v>1E-3</v>
      </c>
      <c r="Q224" s="88">
        <v>1.26E-2</v>
      </c>
      <c r="R224" s="85">
        <v>5.3518865400053503E-2</v>
      </c>
      <c r="S224" s="86">
        <v>0</v>
      </c>
      <c r="T224" s="86">
        <v>0.03</v>
      </c>
      <c r="U224" s="88">
        <v>0</v>
      </c>
      <c r="V224" s="89">
        <v>5</v>
      </c>
      <c r="W224" s="85">
        <v>47.701320438085297</v>
      </c>
      <c r="X224" s="88">
        <v>50.0333333333</v>
      </c>
      <c r="Y224" s="85">
        <v>100</v>
      </c>
      <c r="Z224" s="88"/>
      <c r="AA224" s="85">
        <v>0</v>
      </c>
      <c r="AB224" s="91">
        <v>0</v>
      </c>
      <c r="AC224" s="86">
        <v>0</v>
      </c>
      <c r="AD224" s="86">
        <v>0</v>
      </c>
      <c r="AE224" s="86">
        <v>0</v>
      </c>
      <c r="AF224" s="88">
        <v>99.4394988695</v>
      </c>
      <c r="AG224" s="85">
        <v>0</v>
      </c>
      <c r="AH224" s="86">
        <v>4.8469999999999997E-3</v>
      </c>
      <c r="AI224" s="88">
        <v>0</v>
      </c>
      <c r="AJ224" s="150">
        <v>2.02</v>
      </c>
      <c r="AK224" s="151">
        <v>1</v>
      </c>
    </row>
    <row r="225" spans="1:37" x14ac:dyDescent="0.2">
      <c r="A225" s="149" t="s">
        <v>784</v>
      </c>
      <c r="B225" s="66" t="s">
        <v>785</v>
      </c>
      <c r="C225" s="67">
        <v>19</v>
      </c>
      <c r="D225" s="84" t="s">
        <v>343</v>
      </c>
      <c r="E225" s="85">
        <v>99.291598023064296</v>
      </c>
      <c r="F225" s="91">
        <v>99.001235584843499</v>
      </c>
      <c r="G225" s="86">
        <v>20.230642504118599</v>
      </c>
      <c r="H225" s="86">
        <v>20.1400329489292</v>
      </c>
      <c r="I225" s="86">
        <v>0.17</v>
      </c>
      <c r="J225" s="86">
        <v>0.24</v>
      </c>
      <c r="K225" s="87">
        <v>0</v>
      </c>
      <c r="L225" s="85">
        <v>0</v>
      </c>
      <c r="M225" s="86">
        <v>5.4745784156757004E-3</v>
      </c>
      <c r="N225" s="86">
        <v>100</v>
      </c>
      <c r="O225" s="86">
        <v>53.220858895705497</v>
      </c>
      <c r="P225" s="86">
        <v>7.3999999999999996E-2</v>
      </c>
      <c r="Q225" s="88">
        <v>0.16020000000000001</v>
      </c>
      <c r="R225" s="85">
        <v>2.5826446280991702E-2</v>
      </c>
      <c r="S225" s="86">
        <v>0</v>
      </c>
      <c r="T225" s="86">
        <v>0.73</v>
      </c>
      <c r="U225" s="88">
        <v>0</v>
      </c>
      <c r="V225" s="89">
        <v>4.8099999999999996</v>
      </c>
      <c r="W225" s="85">
        <v>46.738717670256499</v>
      </c>
      <c r="X225" s="88">
        <v>42.5</v>
      </c>
      <c r="Y225" s="85">
        <v>57.080000000000013</v>
      </c>
      <c r="Z225" s="88"/>
      <c r="AA225" s="85">
        <v>0</v>
      </c>
      <c r="AB225" s="91">
        <v>0</v>
      </c>
      <c r="AC225" s="86">
        <v>0</v>
      </c>
      <c r="AD225" s="86">
        <v>0</v>
      </c>
      <c r="AE225" s="86">
        <v>0</v>
      </c>
      <c r="AF225" s="88">
        <v>99.769897448899997</v>
      </c>
      <c r="AG225" s="85">
        <v>0</v>
      </c>
      <c r="AH225" s="86">
        <v>2.9819999999999998E-3</v>
      </c>
      <c r="AI225" s="88">
        <v>0</v>
      </c>
      <c r="AJ225" s="150">
        <v>2.3199999999999998</v>
      </c>
      <c r="AK225" s="151">
        <v>6</v>
      </c>
    </row>
    <row r="226" spans="1:37" x14ac:dyDescent="0.2">
      <c r="A226" s="149" t="s">
        <v>786</v>
      </c>
      <c r="B226" s="66" t="s">
        <v>787</v>
      </c>
      <c r="C226" s="67">
        <v>19</v>
      </c>
      <c r="D226" s="84" t="s">
        <v>343</v>
      </c>
      <c r="E226" s="85">
        <v>99.2080150988658</v>
      </c>
      <c r="F226" s="91">
        <v>98.886987811546405</v>
      </c>
      <c r="G226" s="86">
        <v>22.052105198172601</v>
      </c>
      <c r="H226" s="86">
        <v>22.039757994814199</v>
      </c>
      <c r="I226" s="86">
        <v>0</v>
      </c>
      <c r="J226" s="86">
        <v>0.56999999999999995</v>
      </c>
      <c r="K226" s="87">
        <v>0</v>
      </c>
      <c r="L226" s="85">
        <v>0</v>
      </c>
      <c r="M226" s="86">
        <v>0</v>
      </c>
      <c r="N226" s="86">
        <v>97.531277047761407</v>
      </c>
      <c r="O226" s="86">
        <v>41.703750794659904</v>
      </c>
      <c r="P226" s="86">
        <v>7.2999999999999995E-2</v>
      </c>
      <c r="Q226" s="88">
        <v>0.96030000000000004</v>
      </c>
      <c r="R226" s="85">
        <v>0</v>
      </c>
      <c r="S226" s="86">
        <v>0</v>
      </c>
      <c r="T226" s="86">
        <v>1.59</v>
      </c>
      <c r="U226" s="88">
        <v>0</v>
      </c>
      <c r="V226" s="89">
        <v>4.79</v>
      </c>
      <c r="W226" s="85">
        <v>38.451157848934201</v>
      </c>
      <c r="X226" s="88"/>
      <c r="Y226" s="85">
        <v>100</v>
      </c>
      <c r="Z226" s="88"/>
      <c r="AA226" s="85">
        <v>0</v>
      </c>
      <c r="AB226" s="91">
        <v>0</v>
      </c>
      <c r="AC226" s="86">
        <v>0</v>
      </c>
      <c r="AD226" s="86">
        <v>0</v>
      </c>
      <c r="AE226" s="86">
        <v>0</v>
      </c>
      <c r="AF226" s="88">
        <v>100.000000017</v>
      </c>
      <c r="AG226" s="85">
        <v>0</v>
      </c>
      <c r="AH226" s="86">
        <v>5.3759999999999997E-3</v>
      </c>
      <c r="AI226" s="88">
        <v>0</v>
      </c>
      <c r="AJ226" s="150">
        <v>2.31</v>
      </c>
      <c r="AK226" s="151">
        <v>9</v>
      </c>
    </row>
    <row r="227" spans="1:37" x14ac:dyDescent="0.2">
      <c r="A227" s="149" t="s">
        <v>788</v>
      </c>
      <c r="B227" s="66" t="s">
        <v>789</v>
      </c>
      <c r="C227" s="67">
        <v>19</v>
      </c>
      <c r="D227" s="84" t="s">
        <v>343</v>
      </c>
      <c r="E227" s="85">
        <v>99.488328172694693</v>
      </c>
      <c r="F227" s="91">
        <v>97.626106243274705</v>
      </c>
      <c r="G227" s="86">
        <v>24.962118716648</v>
      </c>
      <c r="H227" s="86">
        <v>24.836945780354402</v>
      </c>
      <c r="I227" s="86">
        <v>0.52</v>
      </c>
      <c r="J227" s="86">
        <v>0.25</v>
      </c>
      <c r="K227" s="87">
        <v>0</v>
      </c>
      <c r="L227" s="85">
        <v>0</v>
      </c>
      <c r="M227" s="86">
        <v>0</v>
      </c>
      <c r="N227" s="86">
        <v>100</v>
      </c>
      <c r="O227" s="86">
        <v>41.033755274261601</v>
      </c>
      <c r="P227" s="86">
        <v>2.5000000000000001E-2</v>
      </c>
      <c r="Q227" s="88">
        <v>1.0491999999999999</v>
      </c>
      <c r="R227" s="85">
        <v>0</v>
      </c>
      <c r="S227" s="86">
        <v>0</v>
      </c>
      <c r="T227" s="86">
        <v>1.33</v>
      </c>
      <c r="U227" s="88">
        <v>0</v>
      </c>
      <c r="V227" s="89">
        <v>4.91</v>
      </c>
      <c r="W227" s="85">
        <v>48.508319411968998</v>
      </c>
      <c r="X227" s="88"/>
      <c r="Y227" s="85">
        <v>100</v>
      </c>
      <c r="Z227" s="88"/>
      <c r="AA227" s="85">
        <v>0</v>
      </c>
      <c r="AB227" s="91">
        <v>0</v>
      </c>
      <c r="AC227" s="86">
        <v>0</v>
      </c>
      <c r="AD227" s="86">
        <v>0</v>
      </c>
      <c r="AE227" s="86">
        <v>0</v>
      </c>
      <c r="AF227" s="88">
        <v>99.094802693299997</v>
      </c>
      <c r="AG227" s="85">
        <v>0</v>
      </c>
      <c r="AH227" s="86">
        <v>2.1770000000000001E-3</v>
      </c>
      <c r="AI227" s="88">
        <v>0</v>
      </c>
      <c r="AJ227" s="150">
        <v>2.31</v>
      </c>
      <c r="AK227" s="151">
        <v>8</v>
      </c>
    </row>
    <row r="228" spans="1:37" x14ac:dyDescent="0.2">
      <c r="A228" s="149" t="s">
        <v>790</v>
      </c>
      <c r="B228" s="66" t="s">
        <v>791</v>
      </c>
      <c r="C228" s="67">
        <v>19</v>
      </c>
      <c r="D228" s="84" t="s">
        <v>343</v>
      </c>
      <c r="E228" s="85">
        <v>98.582070600186199</v>
      </c>
      <c r="F228" s="91">
        <v>98.349276221112305</v>
      </c>
      <c r="G228" s="86">
        <v>21.956742571743</v>
      </c>
      <c r="H228" s="86">
        <v>21.929230508761499</v>
      </c>
      <c r="I228" s="86">
        <v>0.14000000000000001</v>
      </c>
      <c r="J228" s="86">
        <v>0.28999999999999998</v>
      </c>
      <c r="K228" s="87">
        <v>0</v>
      </c>
      <c r="L228" s="85">
        <v>0</v>
      </c>
      <c r="M228" s="86">
        <v>0</v>
      </c>
      <c r="N228" s="86">
        <v>93.879371877230497</v>
      </c>
      <c r="O228" s="86">
        <v>51.328777524677299</v>
      </c>
      <c r="P228" s="86">
        <v>9.5000000000000001E-2</v>
      </c>
      <c r="Q228" s="88">
        <v>0.68189999999999995</v>
      </c>
      <c r="R228" s="85">
        <v>0</v>
      </c>
      <c r="S228" s="86">
        <v>0</v>
      </c>
      <c r="T228" s="86">
        <v>2.0699999999999998</v>
      </c>
      <c r="U228" s="88">
        <v>0</v>
      </c>
      <c r="V228" s="89">
        <v>4.7</v>
      </c>
      <c r="W228" s="85"/>
      <c r="X228" s="88"/>
      <c r="Y228" s="85"/>
      <c r="Z228" s="88"/>
      <c r="AA228" s="85">
        <v>0.08</v>
      </c>
      <c r="AB228" s="91">
        <v>0.08</v>
      </c>
      <c r="AC228" s="86">
        <v>7.0000000000000007E-2</v>
      </c>
      <c r="AD228" s="86">
        <v>7.0000000000000007E-2</v>
      </c>
      <c r="AE228" s="86">
        <v>0</v>
      </c>
      <c r="AF228" s="88">
        <v>79.911796457899996</v>
      </c>
      <c r="AG228" s="85">
        <v>0</v>
      </c>
      <c r="AH228" s="86">
        <v>2.8639999999999998E-3</v>
      </c>
      <c r="AI228" s="88">
        <v>2.81199999927E-3</v>
      </c>
      <c r="AJ228" s="150">
        <v>2.54</v>
      </c>
      <c r="AK228" s="151">
        <v>17</v>
      </c>
    </row>
    <row r="229" spans="1:37" x14ac:dyDescent="0.2">
      <c r="A229" s="149" t="s">
        <v>792</v>
      </c>
      <c r="B229" s="66" t="s">
        <v>793</v>
      </c>
      <c r="C229" s="67">
        <v>20</v>
      </c>
      <c r="D229" s="84" t="s">
        <v>343</v>
      </c>
      <c r="E229" s="85">
        <v>89.422652224208605</v>
      </c>
      <c r="F229" s="91">
        <v>88.837943001367094</v>
      </c>
      <c r="G229" s="86">
        <v>19.909559364812299</v>
      </c>
      <c r="H229" s="86">
        <v>19.8653906825113</v>
      </c>
      <c r="I229" s="86">
        <v>4.72</v>
      </c>
      <c r="J229" s="86">
        <v>3.45</v>
      </c>
      <c r="K229" s="87">
        <v>0</v>
      </c>
      <c r="L229" s="85">
        <v>2.00001069522E-2</v>
      </c>
      <c r="M229" s="86">
        <v>0</v>
      </c>
      <c r="N229" s="86">
        <v>100</v>
      </c>
      <c r="O229" s="86">
        <v>27.3679084489895</v>
      </c>
      <c r="P229" s="86">
        <v>0.16300000000000001</v>
      </c>
      <c r="Q229" s="88">
        <v>1.2385999999999999</v>
      </c>
      <c r="R229" s="85">
        <v>0</v>
      </c>
      <c r="S229" s="86">
        <v>0</v>
      </c>
      <c r="T229" s="86">
        <v>2.38</v>
      </c>
      <c r="U229" s="88">
        <v>3.5755599957934599E-2</v>
      </c>
      <c r="V229" s="89">
        <v>4.62</v>
      </c>
      <c r="W229" s="85"/>
      <c r="X229" s="88">
        <v>59.2</v>
      </c>
      <c r="Y229" s="85">
        <v>-99.78</v>
      </c>
      <c r="Z229" s="88"/>
      <c r="AA229" s="85">
        <v>0.1</v>
      </c>
      <c r="AB229" s="91">
        <v>0.1</v>
      </c>
      <c r="AC229" s="86">
        <v>0.06</v>
      </c>
      <c r="AD229" s="86">
        <v>0.06</v>
      </c>
      <c r="AE229" s="86">
        <v>0</v>
      </c>
      <c r="AF229" s="88">
        <v>31.574903473199999</v>
      </c>
      <c r="AG229" s="85">
        <v>0.15779616172800001</v>
      </c>
      <c r="AH229" s="86">
        <v>3.0488000000000001E-2</v>
      </c>
      <c r="AI229" s="88">
        <v>3.7420906631000003E-9</v>
      </c>
      <c r="AJ229" s="150">
        <v>3.13</v>
      </c>
      <c r="AK229" s="151">
        <v>39</v>
      </c>
    </row>
    <row r="230" spans="1:37" x14ac:dyDescent="0.2">
      <c r="A230" s="149" t="s">
        <v>794</v>
      </c>
      <c r="B230" s="66" t="s">
        <v>795</v>
      </c>
      <c r="C230" s="67">
        <v>19</v>
      </c>
      <c r="D230" s="84" t="s">
        <v>343</v>
      </c>
      <c r="E230" s="85">
        <v>98.557628493473899</v>
      </c>
      <c r="F230" s="91">
        <v>89.654155298281793</v>
      </c>
      <c r="G230" s="86">
        <v>27.751640734459102</v>
      </c>
      <c r="H230" s="86">
        <v>27.525993658284801</v>
      </c>
      <c r="I230" s="86">
        <v>1.26</v>
      </c>
      <c r="J230" s="86">
        <v>0.84</v>
      </c>
      <c r="K230" s="87">
        <v>0</v>
      </c>
      <c r="L230" s="85">
        <v>0</v>
      </c>
      <c r="M230" s="86">
        <v>0</v>
      </c>
      <c r="N230" s="86">
        <v>97.318587199937099</v>
      </c>
      <c r="O230" s="86">
        <v>30.025839793281701</v>
      </c>
      <c r="P230" s="86">
        <v>3.7999999999999999E-2</v>
      </c>
      <c r="Q230" s="88">
        <v>3.2800000000000003E-2</v>
      </c>
      <c r="R230" s="85">
        <v>0</v>
      </c>
      <c r="S230" s="86">
        <v>0</v>
      </c>
      <c r="T230" s="86">
        <v>0.24</v>
      </c>
      <c r="U230" s="88">
        <v>2.94963498267089E-3</v>
      </c>
      <c r="V230" s="89">
        <v>4.83</v>
      </c>
      <c r="W230" s="85">
        <v>39.821641471940303</v>
      </c>
      <c r="X230" s="88">
        <v>36</v>
      </c>
      <c r="Y230" s="85">
        <v>100</v>
      </c>
      <c r="Z230" s="88">
        <v>100</v>
      </c>
      <c r="AA230" s="85">
        <v>0</v>
      </c>
      <c r="AB230" s="91">
        <v>0</v>
      </c>
      <c r="AC230" s="86">
        <v>0</v>
      </c>
      <c r="AD230" s="86">
        <v>0</v>
      </c>
      <c r="AE230" s="86">
        <v>0</v>
      </c>
      <c r="AF230" s="88">
        <v>95.605300809799999</v>
      </c>
      <c r="AG230" s="85">
        <v>0</v>
      </c>
      <c r="AH230" s="86">
        <v>8.2439999999999996E-3</v>
      </c>
      <c r="AI230" s="88">
        <v>0</v>
      </c>
      <c r="AJ230" s="150">
        <v>2.13</v>
      </c>
      <c r="AK230" s="151">
        <v>3</v>
      </c>
    </row>
    <row r="231" spans="1:37" x14ac:dyDescent="0.2">
      <c r="A231" s="149" t="s">
        <v>796</v>
      </c>
      <c r="B231" s="66" t="s">
        <v>797</v>
      </c>
      <c r="C231" s="67">
        <v>19</v>
      </c>
      <c r="D231" s="84" t="s">
        <v>343</v>
      </c>
      <c r="E231" s="85">
        <v>98.073622839218501</v>
      </c>
      <c r="F231" s="91">
        <v>97.317846549000393</v>
      </c>
      <c r="G231" s="86">
        <v>36.457966336701197</v>
      </c>
      <c r="H231" s="86">
        <v>36.418188637215998</v>
      </c>
      <c r="I231" s="86">
        <v>0.3</v>
      </c>
      <c r="J231" s="86">
        <v>0.34</v>
      </c>
      <c r="K231" s="87">
        <v>0</v>
      </c>
      <c r="L231" s="85">
        <v>0</v>
      </c>
      <c r="M231" s="86">
        <v>2.2016504544347199E-2</v>
      </c>
      <c r="N231" s="86">
        <v>96.473330590977596</v>
      </c>
      <c r="O231" s="86">
        <v>30.505302557704301</v>
      </c>
      <c r="P231" s="86">
        <v>0.219</v>
      </c>
      <c r="Q231" s="88">
        <v>0.55559999999999998</v>
      </c>
      <c r="R231" s="85">
        <v>2.3441162681669001E-2</v>
      </c>
      <c r="S231" s="86">
        <v>0</v>
      </c>
      <c r="T231" s="86">
        <v>2.14</v>
      </c>
      <c r="U231" s="88">
        <v>2.2730113991521702E-3</v>
      </c>
      <c r="V231" s="89">
        <v>4.6100000000000003</v>
      </c>
      <c r="W231" s="85">
        <v>31.0892616076477</v>
      </c>
      <c r="X231" s="88">
        <v>29.4666666667</v>
      </c>
      <c r="Y231" s="85">
        <v>100</v>
      </c>
      <c r="Z231" s="88">
        <v>100</v>
      </c>
      <c r="AA231" s="85">
        <v>0</v>
      </c>
      <c r="AB231" s="91">
        <v>0</v>
      </c>
      <c r="AC231" s="86">
        <v>0</v>
      </c>
      <c r="AD231" s="86">
        <v>0</v>
      </c>
      <c r="AE231" s="86">
        <v>0</v>
      </c>
      <c r="AF231" s="88">
        <v>99.754203714900001</v>
      </c>
      <c r="AG231" s="85">
        <v>0</v>
      </c>
      <c r="AH231" s="86">
        <v>5.1590000000000004E-3</v>
      </c>
      <c r="AI231" s="88">
        <v>0</v>
      </c>
      <c r="AJ231" s="150">
        <v>2.34</v>
      </c>
      <c r="AK231" s="151">
        <v>7</v>
      </c>
    </row>
    <row r="232" spans="1:37" x14ac:dyDescent="0.2">
      <c r="A232" s="149" t="s">
        <v>798</v>
      </c>
      <c r="B232" s="66" t="s">
        <v>799</v>
      </c>
      <c r="C232" s="67">
        <v>19</v>
      </c>
      <c r="D232" s="84" t="s">
        <v>343</v>
      </c>
      <c r="E232" s="85">
        <v>99.034561963894802</v>
      </c>
      <c r="F232" s="91">
        <v>99.029178480422104</v>
      </c>
      <c r="G232" s="86">
        <v>25.896349998205501</v>
      </c>
      <c r="H232" s="86">
        <v>25.896349998205501</v>
      </c>
      <c r="I232" s="86">
        <v>0</v>
      </c>
      <c r="J232" s="86">
        <v>0.64</v>
      </c>
      <c r="K232" s="87">
        <v>0</v>
      </c>
      <c r="L232" s="85">
        <v>0</v>
      </c>
      <c r="M232" s="86">
        <v>0</v>
      </c>
      <c r="N232" s="86">
        <v>98.844058720339802</v>
      </c>
      <c r="O232" s="86">
        <v>50.871459694989099</v>
      </c>
      <c r="P232" s="86">
        <v>0.06</v>
      </c>
      <c r="Q232" s="88">
        <v>3.9899999999999998E-2</v>
      </c>
      <c r="R232" s="85">
        <v>0</v>
      </c>
      <c r="S232" s="86">
        <v>0</v>
      </c>
      <c r="T232" s="86">
        <v>0.12</v>
      </c>
      <c r="U232" s="88">
        <v>0</v>
      </c>
      <c r="V232" s="89">
        <v>4.8</v>
      </c>
      <c r="W232" s="85">
        <v>30.7934213829183</v>
      </c>
      <c r="X232" s="88"/>
      <c r="Y232" s="85">
        <v>100</v>
      </c>
      <c r="Z232" s="88"/>
      <c r="AA232" s="85">
        <v>0</v>
      </c>
      <c r="AB232" s="91">
        <v>0</v>
      </c>
      <c r="AC232" s="86">
        <v>0</v>
      </c>
      <c r="AD232" s="86">
        <v>0</v>
      </c>
      <c r="AE232" s="86">
        <v>0</v>
      </c>
      <c r="AF232" s="88">
        <v>99.959198078900002</v>
      </c>
      <c r="AG232" s="85">
        <v>0</v>
      </c>
      <c r="AH232" s="86">
        <v>5.6059999999999999E-3</v>
      </c>
      <c r="AI232" s="88">
        <v>0</v>
      </c>
      <c r="AJ232" s="150">
        <v>2.1800000000000002</v>
      </c>
      <c r="AK232" s="151">
        <v>7</v>
      </c>
    </row>
    <row r="233" spans="1:37" x14ac:dyDescent="0.2">
      <c r="A233" s="149" t="s">
        <v>800</v>
      </c>
      <c r="B233" s="66" t="s">
        <v>801</v>
      </c>
      <c r="C233" s="67">
        <v>19</v>
      </c>
      <c r="D233" s="84" t="s">
        <v>343</v>
      </c>
      <c r="E233" s="85">
        <v>99.519177009951903</v>
      </c>
      <c r="F233" s="91">
        <v>99.375409338509002</v>
      </c>
      <c r="G233" s="86">
        <v>22.009233079343801</v>
      </c>
      <c r="H233" s="86">
        <v>21.958115685052999</v>
      </c>
      <c r="I233" s="86">
        <v>0.12</v>
      </c>
      <c r="J233" s="86">
        <v>0.18</v>
      </c>
      <c r="K233" s="87">
        <v>0</v>
      </c>
      <c r="L233" s="85">
        <v>0</v>
      </c>
      <c r="M233" s="86">
        <v>0</v>
      </c>
      <c r="N233" s="86">
        <v>97.848160384701899</v>
      </c>
      <c r="O233" s="86">
        <v>56.228852660719802</v>
      </c>
      <c r="P233" s="86">
        <v>4.5999999999999999E-2</v>
      </c>
      <c r="Q233" s="88">
        <v>0.97619999999999996</v>
      </c>
      <c r="R233" s="85">
        <v>0</v>
      </c>
      <c r="S233" s="86">
        <v>0</v>
      </c>
      <c r="T233" s="86">
        <v>0.72</v>
      </c>
      <c r="U233" s="88">
        <v>0</v>
      </c>
      <c r="V233" s="89">
        <v>4.88</v>
      </c>
      <c r="W233" s="85">
        <v>34.7462482771029</v>
      </c>
      <c r="X233" s="88">
        <v>39</v>
      </c>
      <c r="Y233" s="85">
        <v>100</v>
      </c>
      <c r="Z233" s="88"/>
      <c r="AA233" s="85">
        <v>0</v>
      </c>
      <c r="AB233" s="91">
        <v>0</v>
      </c>
      <c r="AC233" s="86">
        <v>0</v>
      </c>
      <c r="AD233" s="86">
        <v>0</v>
      </c>
      <c r="AE233" s="86">
        <v>0</v>
      </c>
      <c r="AF233" s="88">
        <v>90.205200333199997</v>
      </c>
      <c r="AG233" s="85">
        <v>0</v>
      </c>
      <c r="AH233" s="86">
        <v>2.3389999999999999E-3</v>
      </c>
      <c r="AI233" s="88">
        <v>0</v>
      </c>
      <c r="AJ233" s="150">
        <v>2.06</v>
      </c>
      <c r="AK233" s="151">
        <v>6</v>
      </c>
    </row>
    <row r="234" spans="1:37" x14ac:dyDescent="0.2">
      <c r="A234" s="149" t="s">
        <v>802</v>
      </c>
      <c r="B234" s="66" t="s">
        <v>803</v>
      </c>
      <c r="C234" s="67">
        <v>20</v>
      </c>
      <c r="D234" s="84" t="s">
        <v>343</v>
      </c>
      <c r="E234" s="85">
        <v>97.666197978948503</v>
      </c>
      <c r="F234" s="91">
        <v>96.048568312330005</v>
      </c>
      <c r="G234" s="86">
        <v>28.192223288085302</v>
      </c>
      <c r="H234" s="86">
        <v>27.971458232039801</v>
      </c>
      <c r="I234" s="86">
        <v>1.8</v>
      </c>
      <c r="J234" s="86">
        <v>0.75</v>
      </c>
      <c r="K234" s="87">
        <v>0</v>
      </c>
      <c r="L234" s="85">
        <v>0.120000000004</v>
      </c>
      <c r="M234" s="86">
        <v>0</v>
      </c>
      <c r="N234" s="86">
        <v>100</v>
      </c>
      <c r="O234" s="86">
        <v>25.072578516758998</v>
      </c>
      <c r="P234" s="86">
        <v>6.3E-2</v>
      </c>
      <c r="Q234" s="88">
        <v>0.55479999999999996</v>
      </c>
      <c r="R234" s="85">
        <v>0</v>
      </c>
      <c r="S234" s="86">
        <v>0</v>
      </c>
      <c r="T234" s="86">
        <v>0.87</v>
      </c>
      <c r="U234" s="88">
        <v>7.8844662873362292E-3</v>
      </c>
      <c r="V234" s="89">
        <v>4.8</v>
      </c>
      <c r="W234" s="85">
        <v>42.895807701523601</v>
      </c>
      <c r="X234" s="88">
        <v>55.3</v>
      </c>
      <c r="Y234" s="85">
        <v>100</v>
      </c>
      <c r="Z234" s="88"/>
      <c r="AA234" s="85">
        <v>0</v>
      </c>
      <c r="AB234" s="91">
        <v>0</v>
      </c>
      <c r="AC234" s="86">
        <v>0</v>
      </c>
      <c r="AD234" s="86">
        <v>0</v>
      </c>
      <c r="AE234" s="86">
        <v>0</v>
      </c>
      <c r="AF234" s="88">
        <v>58.973503114700002</v>
      </c>
      <c r="AG234" s="85">
        <v>5.13219999495E-2</v>
      </c>
      <c r="AH234" s="86">
        <v>9.4680000000000007E-3</v>
      </c>
      <c r="AI234" s="88">
        <v>0</v>
      </c>
      <c r="AJ234" s="150">
        <v>2.86</v>
      </c>
      <c r="AK234" s="151">
        <v>29</v>
      </c>
    </row>
    <row r="235" spans="1:37" x14ac:dyDescent="0.2">
      <c r="A235" s="149" t="s">
        <v>804</v>
      </c>
      <c r="B235" s="66" t="s">
        <v>805</v>
      </c>
      <c r="C235" s="67">
        <v>20</v>
      </c>
      <c r="D235" s="84" t="s">
        <v>343</v>
      </c>
      <c r="E235" s="85">
        <v>82.012556626432797</v>
      </c>
      <c r="F235" s="91">
        <v>75.135295369554001</v>
      </c>
      <c r="G235" s="86">
        <v>27.070475205983399</v>
      </c>
      <c r="H235" s="86">
        <v>25.0243227630659</v>
      </c>
      <c r="I235" s="86">
        <v>22.15</v>
      </c>
      <c r="J235" s="86">
        <v>13.64</v>
      </c>
      <c r="K235" s="87">
        <v>0</v>
      </c>
      <c r="L235" s="85">
        <v>1.05999999976</v>
      </c>
      <c r="M235" s="86">
        <v>0</v>
      </c>
      <c r="N235" s="86">
        <v>99.183108529866701</v>
      </c>
      <c r="O235" s="86">
        <v>5.5185704274702196</v>
      </c>
      <c r="P235" s="86">
        <v>0.69</v>
      </c>
      <c r="Q235" s="88">
        <v>2.5167000000000002</v>
      </c>
      <c r="R235" s="85">
        <v>0</v>
      </c>
      <c r="S235" s="86">
        <v>0</v>
      </c>
      <c r="T235" s="86">
        <v>2.1</v>
      </c>
      <c r="U235" s="88">
        <v>0.154297528199203</v>
      </c>
      <c r="V235" s="89">
        <v>4.72</v>
      </c>
      <c r="W235" s="85">
        <v>24.846236037196</v>
      </c>
      <c r="X235" s="88"/>
      <c r="Y235" s="85"/>
      <c r="Z235" s="88">
        <v>-100</v>
      </c>
      <c r="AA235" s="85">
        <v>0.03</v>
      </c>
      <c r="AB235" s="91">
        <v>0.03</v>
      </c>
      <c r="AC235" s="86">
        <v>0.03</v>
      </c>
      <c r="AD235" s="86">
        <v>0.02</v>
      </c>
      <c r="AE235" s="86">
        <v>0</v>
      </c>
      <c r="AF235" s="88">
        <v>43.185897817499999</v>
      </c>
      <c r="AG235" s="85">
        <v>2.74917400002</v>
      </c>
      <c r="AH235" s="86">
        <v>0.30774200000000002</v>
      </c>
      <c r="AI235" s="88">
        <v>1.1248000000099999E-2</v>
      </c>
      <c r="AJ235" s="150">
        <v>2.4500000000000002</v>
      </c>
      <c r="AK235" s="151">
        <v>17</v>
      </c>
    </row>
    <row r="236" spans="1:37" x14ac:dyDescent="0.2">
      <c r="A236" s="149" t="s">
        <v>806</v>
      </c>
      <c r="B236" s="66" t="s">
        <v>807</v>
      </c>
      <c r="C236" s="67">
        <v>20</v>
      </c>
      <c r="D236" s="84" t="s">
        <v>343</v>
      </c>
      <c r="E236" s="85">
        <v>69.6159241473229</v>
      </c>
      <c r="F236" s="91">
        <v>68.758895385151007</v>
      </c>
      <c r="G236" s="86">
        <v>24.721747232831301</v>
      </c>
      <c r="H236" s="86">
        <v>24.574301424285601</v>
      </c>
      <c r="I236" s="86">
        <v>67.33</v>
      </c>
      <c r="J236" s="86">
        <v>84.83</v>
      </c>
      <c r="K236" s="87">
        <v>0</v>
      </c>
      <c r="L236" s="85">
        <v>1.3500000001700001</v>
      </c>
      <c r="M236" s="86">
        <v>0</v>
      </c>
      <c r="N236" s="86">
        <v>100</v>
      </c>
      <c r="O236" s="86">
        <v>4.3091625005530201</v>
      </c>
      <c r="P236" s="86">
        <v>3.133</v>
      </c>
      <c r="Q236" s="88">
        <v>2.5371000000000001</v>
      </c>
      <c r="R236" s="85">
        <v>0</v>
      </c>
      <c r="S236" s="86">
        <v>0</v>
      </c>
      <c r="T236" s="86">
        <v>2.2799999999999998</v>
      </c>
      <c r="U236" s="88">
        <v>0.35939915833017599</v>
      </c>
      <c r="V236" s="89">
        <v>4.26</v>
      </c>
      <c r="W236" s="85">
        <v>41.346514682296402</v>
      </c>
      <c r="X236" s="88">
        <v>37.5</v>
      </c>
      <c r="Y236" s="85"/>
      <c r="Z236" s="88">
        <v>-100</v>
      </c>
      <c r="AA236" s="85">
        <v>0.23</v>
      </c>
      <c r="AB236" s="91">
        <v>0.23</v>
      </c>
      <c r="AC236" s="86">
        <v>0.17</v>
      </c>
      <c r="AD236" s="86">
        <v>0.17</v>
      </c>
      <c r="AE236" s="86">
        <v>0</v>
      </c>
      <c r="AF236" s="88">
        <v>54.312995917499997</v>
      </c>
      <c r="AG236" s="85">
        <v>4.1302716403500002</v>
      </c>
      <c r="AH236" s="86">
        <v>1.434911</v>
      </c>
      <c r="AI236" s="88">
        <v>9.5607991674799997E-2</v>
      </c>
      <c r="AJ236" s="150">
        <v>2.76</v>
      </c>
      <c r="AK236" s="151">
        <v>28</v>
      </c>
    </row>
    <row r="237" spans="1:37" x14ac:dyDescent="0.2">
      <c r="A237" s="149" t="s">
        <v>808</v>
      </c>
      <c r="B237" s="66" t="s">
        <v>809</v>
      </c>
      <c r="C237" s="67">
        <v>20</v>
      </c>
      <c r="D237" s="84" t="s">
        <v>343</v>
      </c>
      <c r="E237" s="85">
        <v>40.073773851268299</v>
      </c>
      <c r="F237" s="91">
        <v>38.150188988569603</v>
      </c>
      <c r="G237" s="86">
        <v>16.685641422651301</v>
      </c>
      <c r="H237" s="86">
        <v>16.1482763331664</v>
      </c>
      <c r="I237" s="86">
        <v>60.76</v>
      </c>
      <c r="J237" s="86">
        <v>159.75</v>
      </c>
      <c r="K237" s="87">
        <v>0</v>
      </c>
      <c r="L237" s="85">
        <v>3.0399999981399999</v>
      </c>
      <c r="M237" s="86">
        <v>1.55800762358064E-2</v>
      </c>
      <c r="N237" s="86">
        <v>29.425191948537002</v>
      </c>
      <c r="O237" s="86">
        <v>4.53191198578652</v>
      </c>
      <c r="P237" s="86">
        <v>5.8239999999999998</v>
      </c>
      <c r="Q237" s="88">
        <v>2.3578999999999999</v>
      </c>
      <c r="R237" s="85">
        <v>6.1755079355276998E-3</v>
      </c>
      <c r="S237" s="86">
        <v>0</v>
      </c>
      <c r="T237" s="86">
        <v>2.67</v>
      </c>
      <c r="U237" s="88">
        <v>0.66942939113803002</v>
      </c>
      <c r="V237" s="89">
        <v>4.05</v>
      </c>
      <c r="W237" s="85">
        <v>32.723464649108202</v>
      </c>
      <c r="X237" s="88">
        <v>33.933333333299998</v>
      </c>
      <c r="Y237" s="85"/>
      <c r="Z237" s="88">
        <v>-100</v>
      </c>
      <c r="AA237" s="85">
        <v>0.44</v>
      </c>
      <c r="AB237" s="91">
        <v>0.49</v>
      </c>
      <c r="AC237" s="86">
        <v>0.26</v>
      </c>
      <c r="AD237" s="86">
        <v>0.26</v>
      </c>
      <c r="AE237" s="86">
        <v>0</v>
      </c>
      <c r="AF237" s="88">
        <v>19.6505012392</v>
      </c>
      <c r="AG237" s="85">
        <v>10.711743999699999</v>
      </c>
      <c r="AH237" s="86">
        <v>3.009395</v>
      </c>
      <c r="AI237" s="88">
        <v>0.106855999997</v>
      </c>
      <c r="AJ237" s="150">
        <v>1.53</v>
      </c>
      <c r="AK237" s="151">
        <v>2</v>
      </c>
    </row>
    <row r="238" spans="1:37" x14ac:dyDescent="0.2">
      <c r="A238" s="149" t="s">
        <v>810</v>
      </c>
      <c r="B238" s="66" t="s">
        <v>811</v>
      </c>
      <c r="C238" s="67">
        <v>20</v>
      </c>
      <c r="D238" s="84" t="s">
        <v>343</v>
      </c>
      <c r="E238" s="85">
        <v>67.655507890301806</v>
      </c>
      <c r="F238" s="91">
        <v>64.012946223379799</v>
      </c>
      <c r="G238" s="86">
        <v>32.9477554772484</v>
      </c>
      <c r="H238" s="86">
        <v>32.0064731116899</v>
      </c>
      <c r="I238" s="86">
        <v>29.01</v>
      </c>
      <c r="J238" s="86">
        <v>25.71</v>
      </c>
      <c r="K238" s="87">
        <v>0</v>
      </c>
      <c r="L238" s="85">
        <v>1.7600000008800001</v>
      </c>
      <c r="M238" s="86">
        <v>3.9650456530323499E-4</v>
      </c>
      <c r="N238" s="86">
        <v>17.629952744456599</v>
      </c>
      <c r="O238" s="86">
        <v>14.1137722116049</v>
      </c>
      <c r="P238" s="86">
        <v>1.2450000000000001</v>
      </c>
      <c r="Q238" s="88">
        <v>3.4152999999999998</v>
      </c>
      <c r="R238" s="85">
        <v>5.8322640849177597E-3</v>
      </c>
      <c r="S238" s="86">
        <v>0</v>
      </c>
      <c r="T238" s="86">
        <v>2.17</v>
      </c>
      <c r="U238" s="88">
        <v>0.51133752106634001</v>
      </c>
      <c r="V238" s="89">
        <v>4.47</v>
      </c>
      <c r="W238" s="85">
        <v>25.567108294269001</v>
      </c>
      <c r="X238" s="88">
        <v>27.0333333333</v>
      </c>
      <c r="Y238" s="85"/>
      <c r="Z238" s="88">
        <v>-100</v>
      </c>
      <c r="AA238" s="85">
        <v>0.72</v>
      </c>
      <c r="AB238" s="91">
        <v>0.74</v>
      </c>
      <c r="AC238" s="86">
        <v>0.17</v>
      </c>
      <c r="AD238" s="86">
        <v>0.16</v>
      </c>
      <c r="AE238" s="86">
        <v>0</v>
      </c>
      <c r="AF238" s="88">
        <v>45.609600090000001</v>
      </c>
      <c r="AG238" s="85">
        <v>7.5749737467699996</v>
      </c>
      <c r="AH238" s="86">
        <v>0.44078400000000001</v>
      </c>
      <c r="AI238" s="88">
        <v>2.5307999154000001E-2</v>
      </c>
      <c r="AJ238" s="150">
        <v>1.61</v>
      </c>
      <c r="AK238" s="151">
        <v>2</v>
      </c>
    </row>
    <row r="239" spans="1:37" x14ac:dyDescent="0.2">
      <c r="A239" s="149" t="s">
        <v>812</v>
      </c>
      <c r="B239" s="66" t="s">
        <v>813</v>
      </c>
      <c r="C239" s="67">
        <v>19</v>
      </c>
      <c r="D239" s="84" t="s">
        <v>343</v>
      </c>
      <c r="E239" s="85">
        <v>96.789861461898298</v>
      </c>
      <c r="F239" s="91">
        <v>96.789861461898298</v>
      </c>
      <c r="G239" s="86">
        <v>27.836145442589601</v>
      </c>
      <c r="H239" s="86">
        <v>27.836145442589601</v>
      </c>
      <c r="I239" s="86">
        <v>0</v>
      </c>
      <c r="J239" s="86">
        <v>0</v>
      </c>
      <c r="K239" s="87">
        <v>0</v>
      </c>
      <c r="L239" s="85">
        <v>0</v>
      </c>
      <c r="M239" s="86">
        <v>0.480952377626508</v>
      </c>
      <c r="N239" s="86">
        <v>100</v>
      </c>
      <c r="O239" s="86">
        <v>42.906217794572299</v>
      </c>
      <c r="P239" s="86">
        <v>9.4E-2</v>
      </c>
      <c r="Q239" s="88">
        <v>1.0128999999999999</v>
      </c>
      <c r="R239" s="85">
        <v>3.09214594928881E-2</v>
      </c>
      <c r="S239" s="86">
        <v>0</v>
      </c>
      <c r="T239" s="86">
        <v>2.17</v>
      </c>
      <c r="U239" s="88">
        <v>0</v>
      </c>
      <c r="V239" s="89">
        <v>4.7699999999999996</v>
      </c>
      <c r="W239" s="85">
        <v>28.977588449532998</v>
      </c>
      <c r="X239" s="88">
        <v>31.066666666700002</v>
      </c>
      <c r="Y239" s="85">
        <v>100</v>
      </c>
      <c r="Z239" s="88">
        <v>100</v>
      </c>
      <c r="AA239" s="85">
        <v>0</v>
      </c>
      <c r="AB239" s="91">
        <v>0</v>
      </c>
      <c r="AC239" s="86">
        <v>0</v>
      </c>
      <c r="AD239" s="86">
        <v>0</v>
      </c>
      <c r="AE239" s="86">
        <v>0</v>
      </c>
      <c r="AF239" s="88">
        <v>98.680000310500006</v>
      </c>
      <c r="AG239" s="85">
        <v>0</v>
      </c>
      <c r="AH239" s="86">
        <v>0</v>
      </c>
      <c r="AI239" s="88">
        <v>0</v>
      </c>
      <c r="AJ239" s="150">
        <v>2.34</v>
      </c>
      <c r="AK239" s="151">
        <v>3</v>
      </c>
    </row>
    <row r="240" spans="1:37" x14ac:dyDescent="0.2">
      <c r="A240" s="149" t="s">
        <v>814</v>
      </c>
      <c r="B240" s="66" t="s">
        <v>815</v>
      </c>
      <c r="C240" s="67">
        <v>19</v>
      </c>
      <c r="D240" s="84" t="s">
        <v>343</v>
      </c>
      <c r="E240" s="85">
        <v>98.233850839713995</v>
      </c>
      <c r="F240" s="91">
        <v>98.233850839713995</v>
      </c>
      <c r="G240" s="86">
        <v>21.096493083463798</v>
      </c>
      <c r="H240" s="86">
        <v>21.096493083463798</v>
      </c>
      <c r="I240" s="86">
        <v>0</v>
      </c>
      <c r="J240" s="86">
        <v>0.02</v>
      </c>
      <c r="K240" s="87">
        <v>0</v>
      </c>
      <c r="L240" s="85">
        <v>0</v>
      </c>
      <c r="M240" s="86">
        <v>0</v>
      </c>
      <c r="N240" s="86">
        <v>96.787241716906294</v>
      </c>
      <c r="O240" s="86">
        <v>36.084142394822003</v>
      </c>
      <c r="P240" s="86">
        <v>8.7999999999999995E-2</v>
      </c>
      <c r="Q240" s="88">
        <v>0.65800000000000003</v>
      </c>
      <c r="R240" s="85">
        <v>0</v>
      </c>
      <c r="S240" s="86">
        <v>0</v>
      </c>
      <c r="T240" s="86">
        <v>2.08</v>
      </c>
      <c r="U240" s="88">
        <v>0</v>
      </c>
      <c r="V240" s="89">
        <v>4.82</v>
      </c>
      <c r="W240" s="85">
        <v>28.642336645958</v>
      </c>
      <c r="X240" s="88">
        <v>31.933333333299998</v>
      </c>
      <c r="Y240" s="85">
        <v>100</v>
      </c>
      <c r="Z240" s="88"/>
      <c r="AA240" s="85">
        <v>0</v>
      </c>
      <c r="AB240" s="91">
        <v>0</v>
      </c>
      <c r="AC240" s="86">
        <v>0</v>
      </c>
      <c r="AD240" s="86">
        <v>0</v>
      </c>
      <c r="AE240" s="86">
        <v>0</v>
      </c>
      <c r="AF240" s="88">
        <v>99.153999214999999</v>
      </c>
      <c r="AG240" s="85">
        <v>0</v>
      </c>
      <c r="AH240" s="86">
        <v>1.63E-4</v>
      </c>
      <c r="AI240" s="88">
        <v>0</v>
      </c>
      <c r="AJ240" s="150">
        <v>2.31</v>
      </c>
      <c r="AK240" s="151">
        <v>13</v>
      </c>
    </row>
    <row r="241" spans="1:37" x14ac:dyDescent="0.2">
      <c r="A241" s="149" t="s">
        <v>816</v>
      </c>
      <c r="B241" s="66" t="s">
        <v>817</v>
      </c>
      <c r="C241" s="67">
        <v>20</v>
      </c>
      <c r="D241" s="84" t="s">
        <v>343</v>
      </c>
      <c r="E241" s="85">
        <v>99.119348617955893</v>
      </c>
      <c r="F241" s="91">
        <v>93.582601242768405</v>
      </c>
      <c r="G241" s="86">
        <v>24.431112063423999</v>
      </c>
      <c r="H241" s="86">
        <v>23.079065781015601</v>
      </c>
      <c r="I241" s="86">
        <v>0</v>
      </c>
      <c r="J241" s="86">
        <v>0.12</v>
      </c>
      <c r="K241" s="87">
        <v>0</v>
      </c>
      <c r="L241" s="85">
        <v>0</v>
      </c>
      <c r="M241" s="86">
        <v>0</v>
      </c>
      <c r="N241" s="86">
        <v>90.177120571985697</v>
      </c>
      <c r="O241" s="86">
        <v>28.843655262018199</v>
      </c>
      <c r="P241" s="86">
        <v>6.5000000000000002E-2</v>
      </c>
      <c r="Q241" s="88">
        <v>0.42849999999999999</v>
      </c>
      <c r="R241" s="85">
        <v>0</v>
      </c>
      <c r="S241" s="86">
        <v>0</v>
      </c>
      <c r="T241" s="86">
        <v>0.32</v>
      </c>
      <c r="U241" s="88">
        <v>1.4998928647953699E-2</v>
      </c>
      <c r="V241" s="89">
        <v>4.8600000000000003</v>
      </c>
      <c r="W241" s="85">
        <v>28.703722537399099</v>
      </c>
      <c r="X241" s="88">
        <v>63.666666666700003</v>
      </c>
      <c r="Y241" s="85">
        <v>100</v>
      </c>
      <c r="Z241" s="88"/>
      <c r="AA241" s="85">
        <v>0</v>
      </c>
      <c r="AB241" s="91">
        <v>1.5</v>
      </c>
      <c r="AC241" s="86">
        <v>0</v>
      </c>
      <c r="AD241" s="86">
        <v>0.55000000000000004</v>
      </c>
      <c r="AE241" s="86">
        <v>0</v>
      </c>
      <c r="AF241" s="88">
        <v>78.665901245900002</v>
      </c>
      <c r="AG241" s="85">
        <v>0</v>
      </c>
      <c r="AH241" s="86">
        <v>8.4699999999999999E-4</v>
      </c>
      <c r="AI241" s="88">
        <v>0</v>
      </c>
      <c r="AJ241" s="150">
        <v>2.2599999999999998</v>
      </c>
      <c r="AK241" s="151">
        <v>10</v>
      </c>
    </row>
    <row r="242" spans="1:37" x14ac:dyDescent="0.2">
      <c r="A242" s="149" t="s">
        <v>818</v>
      </c>
      <c r="B242" s="66" t="s">
        <v>819</v>
      </c>
      <c r="C242" s="67">
        <v>20</v>
      </c>
      <c r="D242" s="84" t="s">
        <v>343</v>
      </c>
      <c r="E242" s="85">
        <v>94.383374528424596</v>
      </c>
      <c r="F242" s="91">
        <v>92.3669832184207</v>
      </c>
      <c r="G242" s="86">
        <v>30.523936516196201</v>
      </c>
      <c r="H242" s="86">
        <v>29.756406920775301</v>
      </c>
      <c r="I242" s="86">
        <v>7.0000000000000007E-2</v>
      </c>
      <c r="J242" s="86">
        <v>0.06</v>
      </c>
      <c r="K242" s="87">
        <v>0</v>
      </c>
      <c r="L242" s="85">
        <v>0</v>
      </c>
      <c r="M242" s="86">
        <v>1.9582101053657299</v>
      </c>
      <c r="N242" s="86">
        <v>100</v>
      </c>
      <c r="O242" s="86">
        <v>12.7918194096083</v>
      </c>
      <c r="P242" s="86">
        <v>0.29299999999999998</v>
      </c>
      <c r="Q242" s="88">
        <v>1.0841000000000001</v>
      </c>
      <c r="R242" s="85">
        <v>2.8089887640449399E-2</v>
      </c>
      <c r="S242" s="86">
        <v>0</v>
      </c>
      <c r="T242" s="86">
        <v>1.88</v>
      </c>
      <c r="U242" s="88">
        <v>3.7400806556524002E-2</v>
      </c>
      <c r="V242" s="89">
        <v>4.9800000000000004</v>
      </c>
      <c r="W242" s="85"/>
      <c r="X242" s="88">
        <v>40.566666666700002</v>
      </c>
      <c r="Y242" s="85">
        <v>100</v>
      </c>
      <c r="Z242" s="88"/>
      <c r="AA242" s="85">
        <v>0</v>
      </c>
      <c r="AB242" s="91">
        <v>0.51</v>
      </c>
      <c r="AC242" s="86">
        <v>0</v>
      </c>
      <c r="AD242" s="86">
        <v>0.09</v>
      </c>
      <c r="AE242" s="86">
        <v>0</v>
      </c>
      <c r="AF242" s="88">
        <v>43.265399903800002</v>
      </c>
      <c r="AG242" s="85">
        <v>0</v>
      </c>
      <c r="AH242" s="86">
        <v>7.6900000000000004E-4</v>
      </c>
      <c r="AI242" s="88">
        <v>0</v>
      </c>
      <c r="AJ242" s="150">
        <v>2.64</v>
      </c>
      <c r="AK242" s="151">
        <v>21</v>
      </c>
    </row>
    <row r="243" spans="1:37" x14ac:dyDescent="0.2">
      <c r="A243" s="149" t="s">
        <v>820</v>
      </c>
      <c r="B243" s="66" t="s">
        <v>821</v>
      </c>
      <c r="C243" s="67">
        <v>20</v>
      </c>
      <c r="D243" s="84" t="s">
        <v>343</v>
      </c>
      <c r="E243" s="85">
        <v>95.475970649691405</v>
      </c>
      <c r="F243" s="91">
        <v>90.887150331243802</v>
      </c>
      <c r="G243" s="86">
        <v>29.732575279006099</v>
      </c>
      <c r="H243" s="86">
        <v>28.726695498647501</v>
      </c>
      <c r="I243" s="86">
        <v>0</v>
      </c>
      <c r="J243" s="86">
        <v>0</v>
      </c>
      <c r="K243" s="87">
        <v>0</v>
      </c>
      <c r="L243" s="85">
        <v>0</v>
      </c>
      <c r="M243" s="86">
        <v>0.85162887202369097</v>
      </c>
      <c r="N243" s="86">
        <v>100</v>
      </c>
      <c r="O243" s="86">
        <v>6.2960544725305496</v>
      </c>
      <c r="P243" s="86">
        <v>0.23400000000000001</v>
      </c>
      <c r="Q243" s="88">
        <v>2.4297</v>
      </c>
      <c r="R243" s="85">
        <v>1.40686550365785E-2</v>
      </c>
      <c r="S243" s="86">
        <v>0</v>
      </c>
      <c r="T243" s="86">
        <v>1.97</v>
      </c>
      <c r="U243" s="88">
        <v>1.6197742034760401E-3</v>
      </c>
      <c r="V243" s="89">
        <v>4.97</v>
      </c>
      <c r="W243" s="85">
        <v>45.345600898444602</v>
      </c>
      <c r="X243" s="88">
        <v>33.266666666699997</v>
      </c>
      <c r="Y243" s="85">
        <v>-56.42</v>
      </c>
      <c r="Z243" s="88"/>
      <c r="AA243" s="85">
        <v>0</v>
      </c>
      <c r="AB243" s="91">
        <v>0</v>
      </c>
      <c r="AC243" s="86">
        <v>0</v>
      </c>
      <c r="AD243" s="86">
        <v>0</v>
      </c>
      <c r="AE243" s="86">
        <v>0</v>
      </c>
      <c r="AF243" s="88">
        <v>34.761398248900001</v>
      </c>
      <c r="AG243" s="85">
        <v>7.6599999981699996E-3</v>
      </c>
      <c r="AH243" s="86">
        <v>8.7000000000000001E-5</v>
      </c>
      <c r="AI243" s="88">
        <v>0</v>
      </c>
      <c r="AJ243" s="150">
        <v>2.62</v>
      </c>
      <c r="AK243" s="151">
        <v>22</v>
      </c>
    </row>
    <row r="244" spans="1:37" x14ac:dyDescent="0.2">
      <c r="A244" s="149" t="s">
        <v>822</v>
      </c>
      <c r="B244" s="66" t="s">
        <v>823</v>
      </c>
      <c r="C244" s="67">
        <v>19</v>
      </c>
      <c r="D244" s="84" t="s">
        <v>343</v>
      </c>
      <c r="E244" s="85">
        <v>98.192691468975099</v>
      </c>
      <c r="F244" s="91">
        <v>98.181127337606597</v>
      </c>
      <c r="G244" s="86">
        <v>31.7716249256592</v>
      </c>
      <c r="H244" s="86">
        <v>31.760060794290599</v>
      </c>
      <c r="I244" s="86">
        <v>0</v>
      </c>
      <c r="J244" s="86">
        <v>0</v>
      </c>
      <c r="K244" s="87">
        <v>0</v>
      </c>
      <c r="L244" s="85">
        <v>0</v>
      </c>
      <c r="M244" s="86">
        <v>0.44620639633970599</v>
      </c>
      <c r="N244" s="86">
        <v>100</v>
      </c>
      <c r="O244" s="86">
        <v>62.769230769230802</v>
      </c>
      <c r="P244" s="86">
        <v>0.09</v>
      </c>
      <c r="Q244" s="88">
        <v>0.7893</v>
      </c>
      <c r="R244" s="85">
        <v>4.3066322136089602E-2</v>
      </c>
      <c r="S244" s="86">
        <v>0</v>
      </c>
      <c r="T244" s="86">
        <v>1.53</v>
      </c>
      <c r="U244" s="88">
        <v>0</v>
      </c>
      <c r="V244" s="89">
        <v>4.7300000000000004</v>
      </c>
      <c r="W244" s="85">
        <v>28.621818164742699</v>
      </c>
      <c r="X244" s="88">
        <v>26.5333333333</v>
      </c>
      <c r="Y244" s="85">
        <v>100</v>
      </c>
      <c r="Z244" s="88">
        <v>100</v>
      </c>
      <c r="AA244" s="85">
        <v>0</v>
      </c>
      <c r="AB244" s="91">
        <v>0</v>
      </c>
      <c r="AC244" s="86">
        <v>0</v>
      </c>
      <c r="AD244" s="86">
        <v>0</v>
      </c>
      <c r="AE244" s="86">
        <v>0</v>
      </c>
      <c r="AF244" s="88">
        <v>98.656303524600006</v>
      </c>
      <c r="AG244" s="85">
        <v>0</v>
      </c>
      <c r="AH244" s="86">
        <v>0</v>
      </c>
      <c r="AI244" s="88">
        <v>0</v>
      </c>
      <c r="AJ244" s="150">
        <v>2.73</v>
      </c>
      <c r="AK244" s="151">
        <v>10</v>
      </c>
    </row>
    <row r="245" spans="1:37" x14ac:dyDescent="0.2">
      <c r="A245" s="149" t="s">
        <v>824</v>
      </c>
      <c r="B245" s="66" t="s">
        <v>825</v>
      </c>
      <c r="C245" s="67">
        <v>20</v>
      </c>
      <c r="D245" s="84" t="s">
        <v>343</v>
      </c>
      <c r="E245" s="85">
        <v>97.834669459775199</v>
      </c>
      <c r="F245" s="91">
        <v>97.752084760101496</v>
      </c>
      <c r="G245" s="86">
        <v>25.3736454094993</v>
      </c>
      <c r="H245" s="86">
        <v>25.321274624340301</v>
      </c>
      <c r="I245" s="86">
        <v>0</v>
      </c>
      <c r="J245" s="86">
        <v>0</v>
      </c>
      <c r="K245" s="87">
        <v>0</v>
      </c>
      <c r="L245" s="85">
        <v>0</v>
      </c>
      <c r="M245" s="86">
        <v>0</v>
      </c>
      <c r="N245" s="86">
        <v>90.170495893544</v>
      </c>
      <c r="O245" s="86">
        <v>20.7867195958138</v>
      </c>
      <c r="P245" s="86">
        <v>0.13700000000000001</v>
      </c>
      <c r="Q245" s="88">
        <v>0.76090000000000002</v>
      </c>
      <c r="R245" s="85">
        <v>0</v>
      </c>
      <c r="S245" s="86">
        <v>0</v>
      </c>
      <c r="T245" s="86">
        <v>1.78</v>
      </c>
      <c r="U245" s="88">
        <v>0</v>
      </c>
      <c r="V245" s="89">
        <v>4.79</v>
      </c>
      <c r="W245" s="85"/>
      <c r="X245" s="88">
        <v>75.533333333300007</v>
      </c>
      <c r="Y245" s="85">
        <v>100</v>
      </c>
      <c r="Z245" s="88"/>
      <c r="AA245" s="85">
        <v>0</v>
      </c>
      <c r="AB245" s="91">
        <v>0</v>
      </c>
      <c r="AC245" s="86">
        <v>0</v>
      </c>
      <c r="AD245" s="86">
        <v>0</v>
      </c>
      <c r="AE245" s="86">
        <v>0</v>
      </c>
      <c r="AF245" s="88">
        <v>91.947196812499996</v>
      </c>
      <c r="AG245" s="85">
        <v>0</v>
      </c>
      <c r="AH245" s="86">
        <v>5.5999999999999999E-5</v>
      </c>
      <c r="AI245" s="88">
        <v>0</v>
      </c>
      <c r="AJ245" s="150">
        <v>2.2799999999999998</v>
      </c>
      <c r="AK245" s="151">
        <v>9</v>
      </c>
    </row>
    <row r="246" spans="1:37" x14ac:dyDescent="0.2">
      <c r="A246" s="149" t="s">
        <v>826</v>
      </c>
      <c r="B246" s="66" t="s">
        <v>827</v>
      </c>
      <c r="C246" s="67">
        <v>19</v>
      </c>
      <c r="D246" s="84" t="s">
        <v>343</v>
      </c>
      <c r="E246" s="85">
        <v>97.881391275335702</v>
      </c>
      <c r="F246" s="91">
        <v>97.671476631356498</v>
      </c>
      <c r="G246" s="86">
        <v>20.2296549614925</v>
      </c>
      <c r="H246" s="86">
        <v>20.136514026746699</v>
      </c>
      <c r="I246" s="86">
        <v>0</v>
      </c>
      <c r="J246" s="86">
        <v>0.02</v>
      </c>
      <c r="K246" s="87">
        <v>0</v>
      </c>
      <c r="L246" s="85">
        <v>0</v>
      </c>
      <c r="M246" s="86">
        <v>0</v>
      </c>
      <c r="N246" s="86">
        <v>95.803338949303097</v>
      </c>
      <c r="O246" s="86">
        <v>46.367956551255901</v>
      </c>
      <c r="P246" s="86">
        <v>0.224</v>
      </c>
      <c r="Q246" s="88">
        <v>2.1316000000000002</v>
      </c>
      <c r="R246" s="85">
        <v>0</v>
      </c>
      <c r="S246" s="86">
        <v>0</v>
      </c>
      <c r="T246" s="86">
        <v>1.68</v>
      </c>
      <c r="U246" s="88">
        <v>1.39016320516029E-3</v>
      </c>
      <c r="V246" s="89">
        <v>4.75</v>
      </c>
      <c r="W246" s="85">
        <v>27.4462621913815</v>
      </c>
      <c r="X246" s="88">
        <v>57.0333333333</v>
      </c>
      <c r="Y246" s="85">
        <v>100</v>
      </c>
      <c r="Z246" s="88"/>
      <c r="AA246" s="85">
        <v>0</v>
      </c>
      <c r="AB246" s="91">
        <v>0</v>
      </c>
      <c r="AC246" s="86">
        <v>0</v>
      </c>
      <c r="AD246" s="86">
        <v>0</v>
      </c>
      <c r="AE246" s="86">
        <v>0</v>
      </c>
      <c r="AF246" s="88">
        <v>90.615097275500005</v>
      </c>
      <c r="AG246" s="85">
        <v>0</v>
      </c>
      <c r="AH246" s="86">
        <v>2.99E-4</v>
      </c>
      <c r="AI246" s="88">
        <v>0</v>
      </c>
      <c r="AJ246" s="150">
        <v>2.23</v>
      </c>
      <c r="AK246" s="151">
        <v>9</v>
      </c>
    </row>
    <row r="247" spans="1:37" x14ac:dyDescent="0.2">
      <c r="A247" s="149" t="s">
        <v>828</v>
      </c>
      <c r="B247" s="66" t="s">
        <v>829</v>
      </c>
      <c r="C247" s="67">
        <v>20</v>
      </c>
      <c r="D247" s="84" t="s">
        <v>343</v>
      </c>
      <c r="E247" s="85">
        <v>97.291726656866203</v>
      </c>
      <c r="F247" s="91">
        <v>96.376339360138203</v>
      </c>
      <c r="G247" s="86">
        <v>29.903156873740201</v>
      </c>
      <c r="H247" s="86">
        <v>29.5303335707682</v>
      </c>
      <c r="I247" s="86">
        <v>7.0000000000000007E-2</v>
      </c>
      <c r="J247" s="86">
        <v>0.32</v>
      </c>
      <c r="K247" s="87">
        <v>0</v>
      </c>
      <c r="L247" s="85">
        <v>0</v>
      </c>
      <c r="M247" s="86">
        <v>0</v>
      </c>
      <c r="N247" s="86">
        <v>100</v>
      </c>
      <c r="O247" s="86">
        <v>22.255929398786499</v>
      </c>
      <c r="P247" s="86">
        <v>0.23100000000000001</v>
      </c>
      <c r="Q247" s="88">
        <v>1.2629999999999999</v>
      </c>
      <c r="R247" s="85">
        <v>0</v>
      </c>
      <c r="S247" s="86">
        <v>0</v>
      </c>
      <c r="T247" s="86">
        <v>0.82</v>
      </c>
      <c r="U247" s="88">
        <v>6.0621675279996399E-3</v>
      </c>
      <c r="V247" s="89">
        <v>4.95</v>
      </c>
      <c r="W247" s="85">
        <v>52.887127469809897</v>
      </c>
      <c r="X247" s="88">
        <v>55.8</v>
      </c>
      <c r="Y247" s="85"/>
      <c r="Z247" s="88"/>
      <c r="AA247" s="85">
        <v>0</v>
      </c>
      <c r="AB247" s="91">
        <v>0</v>
      </c>
      <c r="AC247" s="86">
        <v>0</v>
      </c>
      <c r="AD247" s="86">
        <v>0</v>
      </c>
      <c r="AE247" s="86">
        <v>0</v>
      </c>
      <c r="AF247" s="88">
        <v>62.369899743300003</v>
      </c>
      <c r="AG247" s="85">
        <v>0</v>
      </c>
      <c r="AH247" s="86">
        <v>3.6909999999999998E-3</v>
      </c>
      <c r="AI247" s="88">
        <v>0</v>
      </c>
      <c r="AJ247" s="150">
        <v>3.21</v>
      </c>
      <c r="AK247" s="151">
        <v>45</v>
      </c>
    </row>
    <row r="248" spans="1:37" x14ac:dyDescent="0.2">
      <c r="A248" s="149" t="s">
        <v>830</v>
      </c>
      <c r="B248" s="66" t="s">
        <v>831</v>
      </c>
      <c r="C248" s="67">
        <v>20</v>
      </c>
      <c r="D248" s="84" t="s">
        <v>343</v>
      </c>
      <c r="E248" s="85">
        <v>96.3714683420488</v>
      </c>
      <c r="F248" s="91">
        <v>93.028855197321406</v>
      </c>
      <c r="G248" s="86">
        <v>31.908129867198401</v>
      </c>
      <c r="H248" s="86">
        <v>30.7719799857041</v>
      </c>
      <c r="I248" s="86">
        <v>0.41</v>
      </c>
      <c r="J248" s="86">
        <v>0.28999999999999998</v>
      </c>
      <c r="K248" s="87">
        <v>0</v>
      </c>
      <c r="L248" s="85">
        <v>0</v>
      </c>
      <c r="M248" s="86">
        <v>0</v>
      </c>
      <c r="N248" s="86">
        <v>81.355665644412994</v>
      </c>
      <c r="O248" s="86">
        <v>5.1955184534270602</v>
      </c>
      <c r="P248" s="86">
        <v>0.45300000000000001</v>
      </c>
      <c r="Q248" s="88">
        <v>1.4839</v>
      </c>
      <c r="R248" s="85">
        <v>0</v>
      </c>
      <c r="S248" s="86">
        <v>0</v>
      </c>
      <c r="T248" s="86">
        <v>1.52</v>
      </c>
      <c r="U248" s="88">
        <v>1.12862571009368E-2</v>
      </c>
      <c r="V248" s="89">
        <v>4.8899999999999997</v>
      </c>
      <c r="W248" s="85">
        <v>33.050104477818302</v>
      </c>
      <c r="X248" s="88">
        <v>33.1</v>
      </c>
      <c r="Y248" s="85">
        <v>-100</v>
      </c>
      <c r="Z248" s="88"/>
      <c r="AA248" s="85">
        <v>0</v>
      </c>
      <c r="AB248" s="91">
        <v>0</v>
      </c>
      <c r="AC248" s="86">
        <v>0</v>
      </c>
      <c r="AD248" s="86">
        <v>0</v>
      </c>
      <c r="AE248" s="86">
        <v>0</v>
      </c>
      <c r="AF248" s="88">
        <v>79.871299647100003</v>
      </c>
      <c r="AG248" s="85">
        <v>3.37039999317E-2</v>
      </c>
      <c r="AH248" s="86">
        <v>2.4350000000000001E-3</v>
      </c>
      <c r="AI248" s="88">
        <v>0</v>
      </c>
      <c r="AJ248" s="150">
        <v>2.17</v>
      </c>
      <c r="AK248" s="151">
        <v>16</v>
      </c>
    </row>
    <row r="249" spans="1:37" x14ac:dyDescent="0.2">
      <c r="A249" s="149" t="s">
        <v>832</v>
      </c>
      <c r="B249" s="66" t="s">
        <v>833</v>
      </c>
      <c r="C249" s="67">
        <v>20</v>
      </c>
      <c r="D249" s="84" t="s">
        <v>343</v>
      </c>
      <c r="E249" s="85">
        <v>99.8669668440442</v>
      </c>
      <c r="F249" s="91">
        <v>96.304309689491802</v>
      </c>
      <c r="G249" s="86">
        <v>35.648500087714197</v>
      </c>
      <c r="H249" s="86">
        <v>34.727501315712502</v>
      </c>
      <c r="I249" s="86">
        <v>0</v>
      </c>
      <c r="J249" s="86">
        <v>0</v>
      </c>
      <c r="K249" s="87">
        <v>0</v>
      </c>
      <c r="L249" s="85">
        <v>0</v>
      </c>
      <c r="M249" s="86">
        <v>0</v>
      </c>
      <c r="N249" s="86">
        <v>82.019192718638706</v>
      </c>
      <c r="O249" s="86">
        <v>4.5801526717557204</v>
      </c>
      <c r="P249" s="86">
        <v>0.29399999999999998</v>
      </c>
      <c r="Q249" s="88">
        <v>2.1604000000000001</v>
      </c>
      <c r="R249" s="85">
        <v>0</v>
      </c>
      <c r="S249" s="86">
        <v>0</v>
      </c>
      <c r="T249" s="86">
        <v>1.34</v>
      </c>
      <c r="U249" s="88">
        <v>3.2161861879422299E-2</v>
      </c>
      <c r="V249" s="89">
        <v>4.9400000000000004</v>
      </c>
      <c r="W249" s="85">
        <v>43.238141725193501</v>
      </c>
      <c r="X249" s="88"/>
      <c r="Y249" s="85"/>
      <c r="Z249" s="88"/>
      <c r="AA249" s="85">
        <v>0</v>
      </c>
      <c r="AB249" s="91">
        <v>0</v>
      </c>
      <c r="AC249" s="86">
        <v>0</v>
      </c>
      <c r="AD249" s="86">
        <v>0</v>
      </c>
      <c r="AE249" s="86">
        <v>0</v>
      </c>
      <c r="AF249" s="88">
        <v>97.478298762700007</v>
      </c>
      <c r="AG249" s="85">
        <v>0</v>
      </c>
      <c r="AH249" s="86">
        <v>2.9E-5</v>
      </c>
      <c r="AI249" s="88">
        <v>0</v>
      </c>
      <c r="AJ249" s="150">
        <v>2.2200000000000002</v>
      </c>
      <c r="AK249" s="151">
        <v>18</v>
      </c>
    </row>
    <row r="250" spans="1:37" x14ac:dyDescent="0.2">
      <c r="A250" s="149" t="s">
        <v>834</v>
      </c>
      <c r="B250" s="66" t="s">
        <v>835</v>
      </c>
      <c r="C250" s="67">
        <v>20</v>
      </c>
      <c r="D250" s="84" t="s">
        <v>343</v>
      </c>
      <c r="E250" s="85">
        <v>94.236846263232707</v>
      </c>
      <c r="F250" s="91">
        <v>90.457944909675007</v>
      </c>
      <c r="G250" s="86">
        <v>33.465002370042697</v>
      </c>
      <c r="H250" s="86">
        <v>32.628903986938397</v>
      </c>
      <c r="I250" s="86">
        <v>5.97</v>
      </c>
      <c r="J250" s="86">
        <v>3.04</v>
      </c>
      <c r="K250" s="87">
        <v>0</v>
      </c>
      <c r="L250" s="85">
        <v>0.219999999764</v>
      </c>
      <c r="M250" s="86">
        <v>0</v>
      </c>
      <c r="N250" s="86">
        <v>70.735282143147899</v>
      </c>
      <c r="O250" s="86">
        <v>11.6123718887262</v>
      </c>
      <c r="P250" s="86">
        <v>0.46700000000000003</v>
      </c>
      <c r="Q250" s="88">
        <v>3.1454</v>
      </c>
      <c r="R250" s="85">
        <v>0</v>
      </c>
      <c r="S250" s="86">
        <v>0</v>
      </c>
      <c r="T250" s="86">
        <v>2</v>
      </c>
      <c r="U250" s="88">
        <v>0.168536366987939</v>
      </c>
      <c r="V250" s="89">
        <v>4.76</v>
      </c>
      <c r="W250" s="85">
        <v>29.1710806181121</v>
      </c>
      <c r="X250" s="88">
        <v>25.333333333300001</v>
      </c>
      <c r="Y250" s="85">
        <v>-100</v>
      </c>
      <c r="Z250" s="88"/>
      <c r="AA250" s="85">
        <v>7.0000000000000007E-2</v>
      </c>
      <c r="AB250" s="91">
        <v>7.0000000000000007E-2</v>
      </c>
      <c r="AC250" s="86">
        <v>0.06</v>
      </c>
      <c r="AD250" s="86">
        <v>0.06</v>
      </c>
      <c r="AE250" s="86">
        <v>0</v>
      </c>
      <c r="AF250" s="88">
        <v>82.928497225399994</v>
      </c>
      <c r="AG250" s="85">
        <v>0.42283199911899999</v>
      </c>
      <c r="AH250" s="86">
        <v>3.9967000000000003E-2</v>
      </c>
      <c r="AI250" s="88">
        <v>0</v>
      </c>
      <c r="AJ250" s="150">
        <v>1.85</v>
      </c>
      <c r="AK250" s="151">
        <v>7</v>
      </c>
    </row>
    <row r="251" spans="1:37" x14ac:dyDescent="0.2">
      <c r="A251" s="149" t="s">
        <v>836</v>
      </c>
      <c r="B251" s="66" t="s">
        <v>837</v>
      </c>
      <c r="C251" s="67">
        <v>19</v>
      </c>
      <c r="D251" s="84" t="s">
        <v>343</v>
      </c>
      <c r="E251" s="85">
        <v>99.648113311939795</v>
      </c>
      <c r="F251" s="91">
        <v>99.546309616022995</v>
      </c>
      <c r="G251" s="86">
        <v>16.976872856036302</v>
      </c>
      <c r="H251" s="86">
        <v>16.976872856036302</v>
      </c>
      <c r="I251" s="86">
        <v>0</v>
      </c>
      <c r="J251" s="86">
        <v>0</v>
      </c>
      <c r="K251" s="87">
        <v>0</v>
      </c>
      <c r="L251" s="85">
        <v>0</v>
      </c>
      <c r="M251" s="86">
        <v>0</v>
      </c>
      <c r="N251" s="86">
        <v>98.517249375209303</v>
      </c>
      <c r="O251" s="86">
        <v>35.791810557474101</v>
      </c>
      <c r="P251" s="86">
        <v>3.5000000000000003E-2</v>
      </c>
      <c r="Q251" s="88">
        <v>0.51639999999999997</v>
      </c>
      <c r="R251" s="85">
        <v>0</v>
      </c>
      <c r="S251" s="86">
        <v>0</v>
      </c>
      <c r="T251" s="86">
        <v>1.92</v>
      </c>
      <c r="U251" s="88">
        <v>0</v>
      </c>
      <c r="V251" s="89">
        <v>4.83</v>
      </c>
      <c r="W251" s="85">
        <v>57.678097571666903</v>
      </c>
      <c r="X251" s="88">
        <v>62.766666666699997</v>
      </c>
      <c r="Y251" s="85">
        <v>100</v>
      </c>
      <c r="Z251" s="88"/>
      <c r="AA251" s="85">
        <v>0</v>
      </c>
      <c r="AB251" s="91">
        <v>0</v>
      </c>
      <c r="AC251" s="86">
        <v>0</v>
      </c>
      <c r="AD251" s="86">
        <v>0</v>
      </c>
      <c r="AE251" s="86">
        <v>0</v>
      </c>
      <c r="AF251" s="88">
        <v>99.935798578100005</v>
      </c>
      <c r="AG251" s="85">
        <v>0</v>
      </c>
      <c r="AH251" s="86">
        <v>7.9999999999999996E-6</v>
      </c>
      <c r="AI251" s="88">
        <v>0</v>
      </c>
      <c r="AJ251" s="150">
        <v>2.5099999999999998</v>
      </c>
      <c r="AK251" s="151">
        <v>23</v>
      </c>
    </row>
    <row r="252" spans="1:37" x14ac:dyDescent="0.2">
      <c r="A252" s="149" t="s">
        <v>838</v>
      </c>
      <c r="B252" s="66" t="s">
        <v>839</v>
      </c>
      <c r="C252" s="67">
        <v>19</v>
      </c>
      <c r="D252" s="84" t="s">
        <v>343</v>
      </c>
      <c r="E252" s="85">
        <v>97.982066777189502</v>
      </c>
      <c r="F252" s="91">
        <v>97.736064317164903</v>
      </c>
      <c r="G252" s="86">
        <v>20.227463144196701</v>
      </c>
      <c r="H252" s="86">
        <v>20.175766975061102</v>
      </c>
      <c r="I252" s="86">
        <v>0.12</v>
      </c>
      <c r="J252" s="86">
        <v>0.02</v>
      </c>
      <c r="K252" s="87">
        <v>0</v>
      </c>
      <c r="L252" s="85">
        <v>0</v>
      </c>
      <c r="M252" s="86">
        <v>0</v>
      </c>
      <c r="N252" s="86">
        <v>95.791487326638006</v>
      </c>
      <c r="O252" s="86">
        <v>25.595020139143202</v>
      </c>
      <c r="P252" s="86">
        <v>6.8000000000000005E-2</v>
      </c>
      <c r="Q252" s="88">
        <v>6.5362999999999998</v>
      </c>
      <c r="R252" s="85">
        <v>0</v>
      </c>
      <c r="S252" s="86">
        <v>0</v>
      </c>
      <c r="T252" s="86">
        <v>5.14</v>
      </c>
      <c r="U252" s="88">
        <v>0</v>
      </c>
      <c r="V252" s="89">
        <v>4.83</v>
      </c>
      <c r="W252" s="85">
        <v>57.6087005662298</v>
      </c>
      <c r="X252" s="88">
        <v>73.933333333299998</v>
      </c>
      <c r="Y252" s="85">
        <v>100</v>
      </c>
      <c r="Z252" s="88"/>
      <c r="AA252" s="85">
        <v>0.02</v>
      </c>
      <c r="AB252" s="91">
        <v>0.02</v>
      </c>
      <c r="AC252" s="86">
        <v>0.01</v>
      </c>
      <c r="AD252" s="86">
        <v>0.01</v>
      </c>
      <c r="AE252" s="86">
        <v>0</v>
      </c>
      <c r="AF252" s="88">
        <v>93.127296201799993</v>
      </c>
      <c r="AG252" s="85">
        <v>0</v>
      </c>
      <c r="AH252" s="86">
        <v>1.06E-4</v>
      </c>
      <c r="AI252" s="88">
        <v>0</v>
      </c>
      <c r="AJ252" s="150">
        <v>2.4900000000000002</v>
      </c>
      <c r="AK252" s="151">
        <v>21</v>
      </c>
    </row>
    <row r="253" spans="1:37" x14ac:dyDescent="0.2">
      <c r="A253" s="149" t="s">
        <v>840</v>
      </c>
      <c r="B253" s="66" t="s">
        <v>841</v>
      </c>
      <c r="C253" s="67">
        <v>19</v>
      </c>
      <c r="D253" s="84" t="s">
        <v>343</v>
      </c>
      <c r="E253" s="85">
        <v>99.560089601381804</v>
      </c>
      <c r="F253" s="91">
        <v>99.4089547405068</v>
      </c>
      <c r="G253" s="86">
        <v>22.167345873928301</v>
      </c>
      <c r="H253" s="86">
        <v>22.1457551795176</v>
      </c>
      <c r="I253" s="86">
        <v>0</v>
      </c>
      <c r="J253" s="86">
        <v>7.0000000000000007E-2</v>
      </c>
      <c r="K253" s="87">
        <v>0</v>
      </c>
      <c r="L253" s="85">
        <v>0</v>
      </c>
      <c r="M253" s="86">
        <v>0</v>
      </c>
      <c r="N253" s="86">
        <v>98.020002429444901</v>
      </c>
      <c r="O253" s="86">
        <v>24.064901793339001</v>
      </c>
      <c r="P253" s="86">
        <v>1.2999999999999999E-2</v>
      </c>
      <c r="Q253" s="88">
        <v>0.9496</v>
      </c>
      <c r="R253" s="85">
        <v>0</v>
      </c>
      <c r="S253" s="86">
        <v>0</v>
      </c>
      <c r="T253" s="86">
        <v>1.03</v>
      </c>
      <c r="U253" s="88">
        <v>0</v>
      </c>
      <c r="V253" s="89">
        <v>4.9800000000000004</v>
      </c>
      <c r="W253" s="85">
        <v>56.161243999382599</v>
      </c>
      <c r="X253" s="88">
        <v>78.133333333300001</v>
      </c>
      <c r="Y253" s="85">
        <v>100</v>
      </c>
      <c r="Z253" s="88"/>
      <c r="AA253" s="85">
        <v>0.03</v>
      </c>
      <c r="AB253" s="91">
        <v>0.03</v>
      </c>
      <c r="AC253" s="86">
        <v>0.01</v>
      </c>
      <c r="AD253" s="86">
        <v>0.01</v>
      </c>
      <c r="AE253" s="86">
        <v>0</v>
      </c>
      <c r="AF253" s="88">
        <v>56.973899895400002</v>
      </c>
      <c r="AG253" s="85">
        <v>0</v>
      </c>
      <c r="AH253" s="86">
        <v>9.1399999999999999E-4</v>
      </c>
      <c r="AI253" s="88">
        <v>0</v>
      </c>
      <c r="AJ253" s="150">
        <v>2.2999999999999998</v>
      </c>
      <c r="AK253" s="151">
        <v>16</v>
      </c>
    </row>
    <row r="254" spans="1:37" x14ac:dyDescent="0.2">
      <c r="A254" s="149" t="s">
        <v>842</v>
      </c>
      <c r="B254" s="66" t="s">
        <v>843</v>
      </c>
      <c r="C254" s="67">
        <v>19</v>
      </c>
      <c r="D254" s="84" t="s">
        <v>343</v>
      </c>
      <c r="E254" s="85">
        <v>97.483689247837205</v>
      </c>
      <c r="F254" s="91">
        <v>83.207829161038106</v>
      </c>
      <c r="G254" s="86">
        <v>20.675135803178801</v>
      </c>
      <c r="H254" s="86">
        <v>19.909177133331401</v>
      </c>
      <c r="I254" s="86">
        <v>0</v>
      </c>
      <c r="J254" s="86">
        <v>0.02</v>
      </c>
      <c r="K254" s="87">
        <v>0</v>
      </c>
      <c r="L254" s="85">
        <v>0</v>
      </c>
      <c r="M254" s="86">
        <v>0</v>
      </c>
      <c r="N254" s="86">
        <v>96.322071244950394</v>
      </c>
      <c r="O254" s="86">
        <v>9.2930711610486902</v>
      </c>
      <c r="P254" s="86">
        <v>4.9000000000000002E-2</v>
      </c>
      <c r="Q254" s="88">
        <v>0.1118</v>
      </c>
      <c r="R254" s="85">
        <v>0</v>
      </c>
      <c r="S254" s="86">
        <v>0</v>
      </c>
      <c r="T254" s="86">
        <v>0.6</v>
      </c>
      <c r="U254" s="88">
        <v>0</v>
      </c>
      <c r="V254" s="89">
        <v>4.84</v>
      </c>
      <c r="W254" s="85">
        <v>57.032702887806401</v>
      </c>
      <c r="X254" s="88">
        <v>55.633333333300001</v>
      </c>
      <c r="Y254" s="85">
        <v>100</v>
      </c>
      <c r="Z254" s="88">
        <v>100</v>
      </c>
      <c r="AA254" s="85">
        <v>0</v>
      </c>
      <c r="AB254" s="91">
        <v>0</v>
      </c>
      <c r="AC254" s="86">
        <v>0</v>
      </c>
      <c r="AD254" s="86">
        <v>0</v>
      </c>
      <c r="AE254" s="86">
        <v>0</v>
      </c>
      <c r="AF254" s="88">
        <v>27.957099907700002</v>
      </c>
      <c r="AG254" s="85">
        <v>0</v>
      </c>
      <c r="AH254" s="86">
        <v>1.76E-4</v>
      </c>
      <c r="AI254" s="88">
        <v>0</v>
      </c>
      <c r="AJ254" s="150">
        <v>2.0499999999999998</v>
      </c>
      <c r="AK254" s="151">
        <v>1</v>
      </c>
    </row>
    <row r="255" spans="1:37" x14ac:dyDescent="0.2">
      <c r="A255" s="149" t="s">
        <v>844</v>
      </c>
      <c r="B255" s="66" t="s">
        <v>845</v>
      </c>
      <c r="C255" s="67">
        <v>19</v>
      </c>
      <c r="D255" s="84" t="s">
        <v>343</v>
      </c>
      <c r="E255" s="85">
        <v>99.265602732163302</v>
      </c>
      <c r="F255" s="91">
        <v>91.587813113870098</v>
      </c>
      <c r="G255" s="86">
        <v>15.372270083582601</v>
      </c>
      <c r="H255" s="86">
        <v>15.211781170156801</v>
      </c>
      <c r="I255" s="86">
        <v>0</v>
      </c>
      <c r="J255" s="86">
        <v>0</v>
      </c>
      <c r="K255" s="87">
        <v>0</v>
      </c>
      <c r="L255" s="85">
        <v>0</v>
      </c>
      <c r="M255" s="86">
        <v>0</v>
      </c>
      <c r="N255" s="86">
        <v>94.913261691962205</v>
      </c>
      <c r="O255" s="86">
        <v>36.363636363636402</v>
      </c>
      <c r="P255" s="86">
        <v>2.1000000000000001E-2</v>
      </c>
      <c r="Q255" s="88">
        <v>0.25679999999999997</v>
      </c>
      <c r="R255" s="85">
        <v>0</v>
      </c>
      <c r="S255" s="86">
        <v>0</v>
      </c>
      <c r="T255" s="86">
        <v>1.27</v>
      </c>
      <c r="U255" s="88">
        <v>0</v>
      </c>
      <c r="V255" s="89">
        <v>4.9000000000000004</v>
      </c>
      <c r="W255" s="85">
        <v>57.146050622259303</v>
      </c>
      <c r="X255" s="88">
        <v>59.933333333299998</v>
      </c>
      <c r="Y255" s="85">
        <v>100</v>
      </c>
      <c r="Z255" s="88"/>
      <c r="AA255" s="85">
        <v>0</v>
      </c>
      <c r="AB255" s="91">
        <v>0</v>
      </c>
      <c r="AC255" s="86">
        <v>0</v>
      </c>
      <c r="AD255" s="86">
        <v>0</v>
      </c>
      <c r="AE255" s="86">
        <v>0</v>
      </c>
      <c r="AF255" s="88">
        <v>36.583801114000003</v>
      </c>
      <c r="AG255" s="85">
        <v>0</v>
      </c>
      <c r="AH255" s="86">
        <v>9.1000000000000003E-5</v>
      </c>
      <c r="AI255" s="88">
        <v>0</v>
      </c>
      <c r="AJ255" s="150">
        <v>2.2799999999999998</v>
      </c>
      <c r="AK255" s="151">
        <v>7</v>
      </c>
    </row>
    <row r="256" spans="1:37" x14ac:dyDescent="0.2">
      <c r="A256" s="149" t="s">
        <v>846</v>
      </c>
      <c r="B256" s="66" t="s">
        <v>847</v>
      </c>
      <c r="C256" s="67">
        <v>19</v>
      </c>
      <c r="D256" s="84" t="s">
        <v>343</v>
      </c>
      <c r="E256" s="85">
        <v>99.601157615700799</v>
      </c>
      <c r="F256" s="91">
        <v>91.518519419246601</v>
      </c>
      <c r="G256" s="86">
        <v>15.6837471728398</v>
      </c>
      <c r="H256" s="86">
        <v>15.4697341861427</v>
      </c>
      <c r="I256" s="86">
        <v>0</v>
      </c>
      <c r="J256" s="86">
        <v>0</v>
      </c>
      <c r="K256" s="87">
        <v>0</v>
      </c>
      <c r="L256" s="85">
        <v>0</v>
      </c>
      <c r="M256" s="86">
        <v>0</v>
      </c>
      <c r="N256" s="86">
        <v>92.855628577485703</v>
      </c>
      <c r="O256" s="86">
        <v>36.442193087008299</v>
      </c>
      <c r="P256" s="86">
        <v>3.5000000000000003E-2</v>
      </c>
      <c r="Q256" s="88">
        <v>0.8377</v>
      </c>
      <c r="R256" s="85">
        <v>0</v>
      </c>
      <c r="S256" s="86">
        <v>0</v>
      </c>
      <c r="T256" s="86">
        <v>2.14</v>
      </c>
      <c r="U256" s="88">
        <v>0</v>
      </c>
      <c r="V256" s="89">
        <v>4.93</v>
      </c>
      <c r="W256" s="85">
        <v>61.363051837471602</v>
      </c>
      <c r="X256" s="88">
        <v>62.366666666699999</v>
      </c>
      <c r="Y256" s="85">
        <v>100</v>
      </c>
      <c r="Z256" s="88"/>
      <c r="AA256" s="85">
        <v>0</v>
      </c>
      <c r="AB256" s="91">
        <v>0</v>
      </c>
      <c r="AC256" s="86">
        <v>0</v>
      </c>
      <c r="AD256" s="86">
        <v>0</v>
      </c>
      <c r="AE256" s="86">
        <v>0</v>
      </c>
      <c r="AF256" s="88">
        <v>56.992500249800003</v>
      </c>
      <c r="AG256" s="85">
        <v>0</v>
      </c>
      <c r="AH256" s="86">
        <v>6.4999999999999994E-5</v>
      </c>
      <c r="AI256" s="88">
        <v>0</v>
      </c>
      <c r="AJ256" s="150">
        <v>2.52</v>
      </c>
      <c r="AK256" s="151">
        <v>14</v>
      </c>
    </row>
    <row r="257" spans="1:37" x14ac:dyDescent="0.2">
      <c r="A257" s="149" t="s">
        <v>848</v>
      </c>
      <c r="B257" s="66" t="s">
        <v>849</v>
      </c>
      <c r="C257" s="67">
        <v>19</v>
      </c>
      <c r="D257" s="84" t="s">
        <v>343</v>
      </c>
      <c r="E257" s="85">
        <v>99.815278377211897</v>
      </c>
      <c r="F257" s="91">
        <v>97.192921881743601</v>
      </c>
      <c r="G257" s="86">
        <v>21.5174794993526</v>
      </c>
      <c r="H257" s="86">
        <v>20.840742339231799</v>
      </c>
      <c r="I257" s="86">
        <v>0</v>
      </c>
      <c r="J257" s="86">
        <v>0.02</v>
      </c>
      <c r="K257" s="87">
        <v>0</v>
      </c>
      <c r="L257" s="85">
        <v>0</v>
      </c>
      <c r="M257" s="86">
        <v>0</v>
      </c>
      <c r="N257" s="86">
        <v>98.158653399051403</v>
      </c>
      <c r="O257" s="86">
        <v>31.9702602230483</v>
      </c>
      <c r="P257" s="86">
        <v>2.5999999999999999E-2</v>
      </c>
      <c r="Q257" s="88">
        <v>0.76729999999999998</v>
      </c>
      <c r="R257" s="85">
        <v>0</v>
      </c>
      <c r="S257" s="86">
        <v>0</v>
      </c>
      <c r="T257" s="86">
        <v>0.99</v>
      </c>
      <c r="U257" s="88">
        <v>0</v>
      </c>
      <c r="V257" s="89">
        <v>4.93</v>
      </c>
      <c r="W257" s="85">
        <v>67.314116692956802</v>
      </c>
      <c r="X257" s="88">
        <v>82.966666666699993</v>
      </c>
      <c r="Y257" s="85">
        <v>100</v>
      </c>
      <c r="Z257" s="88"/>
      <c r="AA257" s="85">
        <v>0</v>
      </c>
      <c r="AB257" s="91">
        <v>0</v>
      </c>
      <c r="AC257" s="86">
        <v>0</v>
      </c>
      <c r="AD257" s="86">
        <v>0</v>
      </c>
      <c r="AE257" s="86">
        <v>0</v>
      </c>
      <c r="AF257" s="88">
        <v>93.241500889500003</v>
      </c>
      <c r="AG257" s="85">
        <v>0</v>
      </c>
      <c r="AH257" s="86">
        <v>2.8800000000000001E-4</v>
      </c>
      <c r="AI257" s="88">
        <v>0</v>
      </c>
      <c r="AJ257" s="150">
        <v>2.68</v>
      </c>
      <c r="AK257" s="151">
        <v>26</v>
      </c>
    </row>
    <row r="258" spans="1:37" x14ac:dyDescent="0.2">
      <c r="A258" s="149" t="s">
        <v>850</v>
      </c>
      <c r="B258" s="66" t="s">
        <v>851</v>
      </c>
      <c r="C258" s="67">
        <v>19</v>
      </c>
      <c r="D258" s="84" t="s">
        <v>343</v>
      </c>
      <c r="E258" s="85">
        <v>98.681845416417005</v>
      </c>
      <c r="F258" s="91">
        <v>95.070900738965406</v>
      </c>
      <c r="G258" s="86">
        <v>22.2468544038346</v>
      </c>
      <c r="H258" s="86">
        <v>21.837427601358101</v>
      </c>
      <c r="I258" s="86">
        <v>0.51</v>
      </c>
      <c r="J258" s="86">
        <v>0.34</v>
      </c>
      <c r="K258" s="87">
        <v>0</v>
      </c>
      <c r="L258" s="85">
        <v>0</v>
      </c>
      <c r="M258" s="86">
        <v>0</v>
      </c>
      <c r="N258" s="86">
        <v>95.896377808344795</v>
      </c>
      <c r="O258" s="86">
        <v>16.2584679520584</v>
      </c>
      <c r="P258" s="86">
        <v>2.3E-2</v>
      </c>
      <c r="Q258" s="88">
        <v>3.9278</v>
      </c>
      <c r="R258" s="85">
        <v>0</v>
      </c>
      <c r="S258" s="86">
        <v>0</v>
      </c>
      <c r="T258" s="86">
        <v>2.25</v>
      </c>
      <c r="U258" s="88">
        <v>0</v>
      </c>
      <c r="V258" s="89">
        <v>4.8899999999999997</v>
      </c>
      <c r="W258" s="85"/>
      <c r="X258" s="88"/>
      <c r="Y258" s="85"/>
      <c r="Z258" s="88"/>
      <c r="AA258" s="85">
        <v>0</v>
      </c>
      <c r="AB258" s="91">
        <v>0</v>
      </c>
      <c r="AC258" s="86">
        <v>0</v>
      </c>
      <c r="AD258" s="86">
        <v>0</v>
      </c>
      <c r="AE258" s="86">
        <v>0</v>
      </c>
      <c r="AF258" s="88">
        <v>77.488800061299997</v>
      </c>
      <c r="AG258" s="85">
        <v>0</v>
      </c>
      <c r="AH258" s="86">
        <v>3.552E-3</v>
      </c>
      <c r="AI258" s="88">
        <v>0</v>
      </c>
      <c r="AJ258" s="150">
        <v>2.23</v>
      </c>
      <c r="AK258" s="151">
        <v>10</v>
      </c>
    </row>
    <row r="259" spans="1:37" x14ac:dyDescent="0.2">
      <c r="A259" s="149" t="s">
        <v>852</v>
      </c>
      <c r="B259" s="66" t="s">
        <v>853</v>
      </c>
      <c r="C259" s="67">
        <v>20</v>
      </c>
      <c r="D259" s="84" t="s">
        <v>343</v>
      </c>
      <c r="E259" s="85">
        <v>99.696758990999299</v>
      </c>
      <c r="F259" s="91">
        <v>99.381929153629201</v>
      </c>
      <c r="G259" s="86">
        <v>23.233669409356001</v>
      </c>
      <c r="H259" s="86">
        <v>23.1699308533241</v>
      </c>
      <c r="I259" s="86">
        <v>0</v>
      </c>
      <c r="J259" s="86">
        <v>0.09</v>
      </c>
      <c r="K259" s="87">
        <v>0</v>
      </c>
      <c r="L259" s="85">
        <v>0</v>
      </c>
      <c r="M259" s="86">
        <v>0</v>
      </c>
      <c r="N259" s="86">
        <v>100</v>
      </c>
      <c r="O259" s="86">
        <v>11.5254237288136</v>
      </c>
      <c r="P259" s="86">
        <v>3.1E-2</v>
      </c>
      <c r="Q259" s="88">
        <v>4.8501000000000003</v>
      </c>
      <c r="R259" s="85">
        <v>0</v>
      </c>
      <c r="S259" s="86">
        <v>0</v>
      </c>
      <c r="T259" s="86">
        <v>2.67</v>
      </c>
      <c r="U259" s="88">
        <v>0</v>
      </c>
      <c r="V259" s="89">
        <v>4.9000000000000004</v>
      </c>
      <c r="W259" s="85"/>
      <c r="X259" s="88"/>
      <c r="Y259" s="85"/>
      <c r="Z259" s="88"/>
      <c r="AA259" s="85">
        <v>0</v>
      </c>
      <c r="AB259" s="91">
        <v>0</v>
      </c>
      <c r="AC259" s="86">
        <v>0</v>
      </c>
      <c r="AD259" s="86">
        <v>0</v>
      </c>
      <c r="AE259" s="86">
        <v>0</v>
      </c>
      <c r="AF259" s="88">
        <v>28.423801313799999</v>
      </c>
      <c r="AG259" s="85">
        <v>0</v>
      </c>
      <c r="AH259" s="86">
        <v>5.3499999999999999E-4</v>
      </c>
      <c r="AI259" s="88">
        <v>0</v>
      </c>
      <c r="AJ259" s="150">
        <v>2.2000000000000002</v>
      </c>
      <c r="AK259" s="151">
        <v>11</v>
      </c>
    </row>
    <row r="260" spans="1:37" x14ac:dyDescent="0.2">
      <c r="A260" s="149" t="s">
        <v>854</v>
      </c>
      <c r="B260" s="66" t="s">
        <v>855</v>
      </c>
      <c r="C260" s="67">
        <v>20</v>
      </c>
      <c r="D260" s="84" t="s">
        <v>343</v>
      </c>
      <c r="E260" s="85">
        <v>92.575426756649506</v>
      </c>
      <c r="F260" s="91">
        <v>92.181421198888401</v>
      </c>
      <c r="G260" s="86">
        <v>25.955736403334701</v>
      </c>
      <c r="H260" s="86">
        <v>25.898173878523199</v>
      </c>
      <c r="I260" s="86">
        <v>4.66</v>
      </c>
      <c r="J260" s="86">
        <v>2.2400000000000002</v>
      </c>
      <c r="K260" s="87">
        <v>0</v>
      </c>
      <c r="L260" s="85">
        <v>0</v>
      </c>
      <c r="M260" s="86">
        <v>0</v>
      </c>
      <c r="N260" s="86">
        <v>100</v>
      </c>
      <c r="O260" s="86">
        <v>21.7975515079128</v>
      </c>
      <c r="P260" s="86">
        <v>8.5000000000000006E-2</v>
      </c>
      <c r="Q260" s="88">
        <v>2.7347999999999999</v>
      </c>
      <c r="R260" s="85">
        <v>0</v>
      </c>
      <c r="S260" s="86">
        <v>0</v>
      </c>
      <c r="T260" s="86">
        <v>1.82</v>
      </c>
      <c r="U260" s="88">
        <v>7.8404128622469205E-2</v>
      </c>
      <c r="V260" s="89">
        <v>4.8099999999999996</v>
      </c>
      <c r="W260" s="85"/>
      <c r="X260" s="88">
        <v>58.7</v>
      </c>
      <c r="Y260" s="85">
        <v>100</v>
      </c>
      <c r="Z260" s="88"/>
      <c r="AA260" s="85">
        <v>0</v>
      </c>
      <c r="AB260" s="91">
        <v>0</v>
      </c>
      <c r="AC260" s="86">
        <v>0</v>
      </c>
      <c r="AD260" s="86">
        <v>0</v>
      </c>
      <c r="AE260" s="86">
        <v>0</v>
      </c>
      <c r="AF260" s="88">
        <v>25.475000412100002</v>
      </c>
      <c r="AG260" s="85">
        <v>3.3210000048200003E-2</v>
      </c>
      <c r="AH260" s="86">
        <v>3.3706E-2</v>
      </c>
      <c r="AI260" s="88">
        <v>1.48080000215E-2</v>
      </c>
      <c r="AJ260" s="150">
        <v>2.68</v>
      </c>
      <c r="AK260" s="151">
        <v>24</v>
      </c>
    </row>
    <row r="261" spans="1:37" x14ac:dyDescent="0.2">
      <c r="A261" s="149" t="s">
        <v>856</v>
      </c>
      <c r="B261" s="66" t="s">
        <v>857</v>
      </c>
      <c r="C261" s="67">
        <v>19</v>
      </c>
      <c r="D261" s="84" t="s">
        <v>343</v>
      </c>
      <c r="E261" s="85">
        <v>99.689533449581106</v>
      </c>
      <c r="F261" s="91">
        <v>97.3750691107047</v>
      </c>
      <c r="G261" s="86">
        <v>25.0227533704759</v>
      </c>
      <c r="H261" s="86">
        <v>24.862841832177899</v>
      </c>
      <c r="I261" s="86">
        <v>0.38</v>
      </c>
      <c r="J261" s="86">
        <v>0.12</v>
      </c>
      <c r="K261" s="87">
        <v>0</v>
      </c>
      <c r="L261" s="85">
        <v>0</v>
      </c>
      <c r="M261" s="86">
        <v>0</v>
      </c>
      <c r="N261" s="86">
        <v>100</v>
      </c>
      <c r="O261" s="86">
        <v>18.059114983769</v>
      </c>
      <c r="P261" s="86">
        <v>4.2000000000000003E-2</v>
      </c>
      <c r="Q261" s="88">
        <v>1.1247</v>
      </c>
      <c r="R261" s="85">
        <v>0</v>
      </c>
      <c r="S261" s="86">
        <v>0</v>
      </c>
      <c r="T261" s="86">
        <v>1.79</v>
      </c>
      <c r="U261" s="88">
        <v>8.5059328881895106E-3</v>
      </c>
      <c r="V261" s="89">
        <v>4.91</v>
      </c>
      <c r="W261" s="85">
        <v>50.897189086747296</v>
      </c>
      <c r="X261" s="88">
        <v>81.233333333299996</v>
      </c>
      <c r="Y261" s="85">
        <v>100</v>
      </c>
      <c r="Z261" s="88"/>
      <c r="AA261" s="85">
        <v>0</v>
      </c>
      <c r="AB261" s="91">
        <v>0</v>
      </c>
      <c r="AC261" s="86">
        <v>0</v>
      </c>
      <c r="AD261" s="86">
        <v>0</v>
      </c>
      <c r="AE261" s="86">
        <v>0</v>
      </c>
      <c r="AF261" s="88">
        <v>76.073501577800002</v>
      </c>
      <c r="AG261" s="85">
        <v>0</v>
      </c>
      <c r="AH261" s="86">
        <v>2.189E-3</v>
      </c>
      <c r="AI261" s="88">
        <v>0</v>
      </c>
      <c r="AJ261" s="150">
        <v>2.6</v>
      </c>
      <c r="AK261" s="151">
        <v>24</v>
      </c>
    </row>
    <row r="262" spans="1:37" x14ac:dyDescent="0.2">
      <c r="A262" s="149" t="s">
        <v>858</v>
      </c>
      <c r="B262" s="66" t="s">
        <v>859</v>
      </c>
      <c r="C262" s="67">
        <v>20</v>
      </c>
      <c r="D262" s="84" t="s">
        <v>343</v>
      </c>
      <c r="E262" s="85">
        <v>84.752184807186893</v>
      </c>
      <c r="F262" s="91">
        <v>84.223116613265105</v>
      </c>
      <c r="G262" s="86">
        <v>23.827275822631201</v>
      </c>
      <c r="H262" s="86">
        <v>23.678857352389102</v>
      </c>
      <c r="I262" s="86">
        <v>3.04</v>
      </c>
      <c r="J262" s="86">
        <v>3.58</v>
      </c>
      <c r="K262" s="87">
        <v>0</v>
      </c>
      <c r="L262" s="85">
        <v>0</v>
      </c>
      <c r="M262" s="86">
        <v>7.8814742136636495E-5</v>
      </c>
      <c r="N262" s="86">
        <v>100</v>
      </c>
      <c r="O262" s="86">
        <v>11.721542803386599</v>
      </c>
      <c r="P262" s="86">
        <v>0.17199999999999999</v>
      </c>
      <c r="Q262" s="88">
        <v>2.8035000000000001</v>
      </c>
      <c r="R262" s="85">
        <v>6.6203243958954001E-3</v>
      </c>
      <c r="S262" s="86">
        <v>0</v>
      </c>
      <c r="T262" s="86">
        <v>1.96</v>
      </c>
      <c r="U262" s="88">
        <v>0.24532700081193601</v>
      </c>
      <c r="V262" s="89">
        <v>4.75</v>
      </c>
      <c r="W262" s="85"/>
      <c r="X262" s="88">
        <v>54.633333333300001</v>
      </c>
      <c r="Y262" s="85"/>
      <c r="Z262" s="88"/>
      <c r="AA262" s="85">
        <v>0.32</v>
      </c>
      <c r="AB262" s="91">
        <v>0.32</v>
      </c>
      <c r="AC262" s="86">
        <v>0.03</v>
      </c>
      <c r="AD262" s="86">
        <v>0.03</v>
      </c>
      <c r="AE262" s="86">
        <v>0</v>
      </c>
      <c r="AF262" s="88">
        <v>42.923400862500003</v>
      </c>
      <c r="AG262" s="85">
        <v>0.70995599966900003</v>
      </c>
      <c r="AH262" s="86">
        <v>6.0977999999999997E-2</v>
      </c>
      <c r="AI262" s="88">
        <v>3.1079999985499998E-3</v>
      </c>
      <c r="AJ262" s="150">
        <v>3.28</v>
      </c>
      <c r="AK262" s="151">
        <v>46</v>
      </c>
    </row>
    <row r="263" spans="1:37" x14ac:dyDescent="0.2">
      <c r="A263" s="149" t="s">
        <v>860</v>
      </c>
      <c r="B263" s="66" t="s">
        <v>861</v>
      </c>
      <c r="C263" s="67">
        <v>20</v>
      </c>
      <c r="D263" s="84" t="s">
        <v>343</v>
      </c>
      <c r="E263" s="85">
        <v>92.753794133836607</v>
      </c>
      <c r="F263" s="91">
        <v>92.131595502083798</v>
      </c>
      <c r="G263" s="86">
        <v>14.0382951954077</v>
      </c>
      <c r="H263" s="86">
        <v>13.866281355665601</v>
      </c>
      <c r="I263" s="86">
        <v>1.1299999999999999</v>
      </c>
      <c r="J263" s="86">
        <v>0.46</v>
      </c>
      <c r="K263" s="87">
        <v>0</v>
      </c>
      <c r="L263" s="85">
        <v>0</v>
      </c>
      <c r="M263" s="86">
        <v>0</v>
      </c>
      <c r="N263" s="86">
        <v>100</v>
      </c>
      <c r="O263" s="86">
        <v>17.382592360676298</v>
      </c>
      <c r="P263" s="86">
        <v>0.11799999999999999</v>
      </c>
      <c r="Q263" s="88">
        <v>1.8239000000000001</v>
      </c>
      <c r="R263" s="85">
        <v>0</v>
      </c>
      <c r="S263" s="86">
        <v>0</v>
      </c>
      <c r="T263" s="86">
        <v>0.95</v>
      </c>
      <c r="U263" s="88">
        <v>1.08122984980734E-2</v>
      </c>
      <c r="V263" s="89">
        <v>4.96</v>
      </c>
      <c r="W263" s="85">
        <v>57.265844353940302</v>
      </c>
      <c r="X263" s="88">
        <v>51.6</v>
      </c>
      <c r="Y263" s="85">
        <v>100</v>
      </c>
      <c r="Z263" s="88"/>
      <c r="AA263" s="85">
        <v>0</v>
      </c>
      <c r="AB263" s="91">
        <v>0</v>
      </c>
      <c r="AC263" s="86">
        <v>0</v>
      </c>
      <c r="AD263" s="86">
        <v>0</v>
      </c>
      <c r="AE263" s="86">
        <v>0</v>
      </c>
      <c r="AF263" s="88">
        <v>37.868801121700002</v>
      </c>
      <c r="AG263" s="85">
        <v>0.25903800030700003</v>
      </c>
      <c r="AH263" s="86">
        <v>7.6790000000000001E-3</v>
      </c>
      <c r="AI263" s="88">
        <v>0</v>
      </c>
      <c r="AJ263" s="150">
        <v>4</v>
      </c>
      <c r="AK263" s="151">
        <v>77</v>
      </c>
    </row>
    <row r="264" spans="1:37" x14ac:dyDescent="0.2">
      <c r="A264" s="149" t="s">
        <v>862</v>
      </c>
      <c r="B264" s="66" t="s">
        <v>863</v>
      </c>
      <c r="C264" s="67">
        <v>19</v>
      </c>
      <c r="D264" s="84" t="s">
        <v>343</v>
      </c>
      <c r="E264" s="85">
        <v>99.248029693186496</v>
      </c>
      <c r="F264" s="91">
        <v>74.176327396302796</v>
      </c>
      <c r="G264" s="86">
        <v>27.330023378564</v>
      </c>
      <c r="H264" s="86">
        <v>25.272950760405902</v>
      </c>
      <c r="I264" s="86">
        <v>0</v>
      </c>
      <c r="J264" s="86">
        <v>0</v>
      </c>
      <c r="K264" s="87">
        <v>0</v>
      </c>
      <c r="L264" s="85">
        <v>0</v>
      </c>
      <c r="M264" s="86">
        <v>0</v>
      </c>
      <c r="N264" s="86">
        <v>98.801466736511301</v>
      </c>
      <c r="O264" s="86">
        <v>27.485122327529201</v>
      </c>
      <c r="P264" s="86">
        <v>0</v>
      </c>
      <c r="Q264" s="88">
        <v>0</v>
      </c>
      <c r="R264" s="85">
        <v>0</v>
      </c>
      <c r="S264" s="86">
        <v>0</v>
      </c>
      <c r="T264" s="86">
        <v>0</v>
      </c>
      <c r="U264" s="88">
        <v>0</v>
      </c>
      <c r="V264" s="89">
        <v>5</v>
      </c>
      <c r="W264" s="85">
        <v>56.222734068946401</v>
      </c>
      <c r="X264" s="88">
        <v>59.2</v>
      </c>
      <c r="Y264" s="85">
        <v>100</v>
      </c>
      <c r="Z264" s="88"/>
      <c r="AA264" s="85">
        <v>0</v>
      </c>
      <c r="AB264" s="91">
        <v>0</v>
      </c>
      <c r="AC264" s="86">
        <v>0</v>
      </c>
      <c r="AD264" s="86">
        <v>0</v>
      </c>
      <c r="AE264" s="86">
        <v>0</v>
      </c>
      <c r="AF264" s="88">
        <v>0</v>
      </c>
      <c r="AG264" s="85">
        <v>0</v>
      </c>
      <c r="AH264" s="86">
        <v>3.6999999999999998E-5</v>
      </c>
      <c r="AI264" s="88">
        <v>0</v>
      </c>
      <c r="AJ264" s="150">
        <v>1.87</v>
      </c>
      <c r="AK264" s="151">
        <v>1</v>
      </c>
    </row>
    <row r="265" spans="1:37" x14ac:dyDescent="0.2">
      <c r="A265" s="149" t="s">
        <v>864</v>
      </c>
      <c r="B265" s="66" t="s">
        <v>865</v>
      </c>
      <c r="C265" s="67">
        <v>19</v>
      </c>
      <c r="D265" s="84" t="s">
        <v>343</v>
      </c>
      <c r="E265" s="85">
        <v>99.163695668664204</v>
      </c>
      <c r="F265" s="91">
        <v>78.1100659940833</v>
      </c>
      <c r="G265" s="86">
        <v>23.048623226883102</v>
      </c>
      <c r="H265" s="86">
        <v>22.449366608510999</v>
      </c>
      <c r="I265" s="86">
        <v>0</v>
      </c>
      <c r="J265" s="86">
        <v>0</v>
      </c>
      <c r="K265" s="87">
        <v>0</v>
      </c>
      <c r="L265" s="85">
        <v>0</v>
      </c>
      <c r="M265" s="86">
        <v>0</v>
      </c>
      <c r="N265" s="86">
        <v>98.187869822485197</v>
      </c>
      <c r="O265" s="86">
        <v>18.9229066765031</v>
      </c>
      <c r="P265" s="86">
        <v>0</v>
      </c>
      <c r="Q265" s="88">
        <v>0</v>
      </c>
      <c r="R265" s="85">
        <v>0</v>
      </c>
      <c r="S265" s="86">
        <v>0</v>
      </c>
      <c r="T265" s="86">
        <v>0</v>
      </c>
      <c r="U265" s="88">
        <v>0</v>
      </c>
      <c r="V265" s="89">
        <v>5</v>
      </c>
      <c r="W265" s="85">
        <v>60.696165887575901</v>
      </c>
      <c r="X265" s="88">
        <v>67.233333333299996</v>
      </c>
      <c r="Y265" s="85">
        <v>100</v>
      </c>
      <c r="Z265" s="88"/>
      <c r="AA265" s="85">
        <v>0</v>
      </c>
      <c r="AB265" s="91">
        <v>0</v>
      </c>
      <c r="AC265" s="86">
        <v>0</v>
      </c>
      <c r="AD265" s="86">
        <v>0</v>
      </c>
      <c r="AE265" s="86">
        <v>0</v>
      </c>
      <c r="AF265" s="88">
        <v>0</v>
      </c>
      <c r="AG265" s="85">
        <v>0</v>
      </c>
      <c r="AH265" s="86">
        <v>0</v>
      </c>
      <c r="AI265" s="88">
        <v>0</v>
      </c>
      <c r="AJ265" s="150">
        <v>1.98</v>
      </c>
      <c r="AK265" s="151">
        <v>1</v>
      </c>
    </row>
    <row r="266" spans="1:37" x14ac:dyDescent="0.2">
      <c r="A266" s="149" t="s">
        <v>866</v>
      </c>
      <c r="B266" s="66" t="s">
        <v>867</v>
      </c>
      <c r="C266" s="67">
        <v>19</v>
      </c>
      <c r="D266" s="84" t="s">
        <v>343</v>
      </c>
      <c r="E266" s="85">
        <v>96.210468294251399</v>
      </c>
      <c r="F266" s="91">
        <v>88.108908844537297</v>
      </c>
      <c r="G266" s="86">
        <v>23.229829356238898</v>
      </c>
      <c r="H266" s="86">
        <v>22.8933648744861</v>
      </c>
      <c r="I266" s="86">
        <v>0</v>
      </c>
      <c r="J266" s="86">
        <v>0.01</v>
      </c>
      <c r="K266" s="87">
        <v>0</v>
      </c>
      <c r="L266" s="85">
        <v>0</v>
      </c>
      <c r="M266" s="86">
        <v>0</v>
      </c>
      <c r="N266" s="86">
        <v>97.830136092341604</v>
      </c>
      <c r="O266" s="86">
        <v>24.607414602557899</v>
      </c>
      <c r="P266" s="86">
        <v>0</v>
      </c>
      <c r="Q266" s="88">
        <v>0</v>
      </c>
      <c r="R266" s="85">
        <v>0</v>
      </c>
      <c r="S266" s="86">
        <v>0</v>
      </c>
      <c r="T266" s="86">
        <v>0</v>
      </c>
      <c r="U266" s="88">
        <v>2.2966858822718798E-3</v>
      </c>
      <c r="V266" s="89">
        <v>5</v>
      </c>
      <c r="W266" s="85">
        <v>60.277665100682803</v>
      </c>
      <c r="X266" s="88">
        <v>65.366666666699999</v>
      </c>
      <c r="Y266" s="85">
        <v>100</v>
      </c>
      <c r="Z266" s="88"/>
      <c r="AA266" s="85">
        <v>0</v>
      </c>
      <c r="AB266" s="91">
        <v>0.03</v>
      </c>
      <c r="AC266" s="86">
        <v>0</v>
      </c>
      <c r="AD266" s="86">
        <v>0</v>
      </c>
      <c r="AE266" s="86">
        <v>0</v>
      </c>
      <c r="AF266" s="88">
        <v>0.188999995565</v>
      </c>
      <c r="AG266" s="85">
        <v>0</v>
      </c>
      <c r="AH266" s="86">
        <v>1.45E-4</v>
      </c>
      <c r="AI266" s="88">
        <v>0</v>
      </c>
      <c r="AJ266" s="150">
        <v>2.04</v>
      </c>
      <c r="AK266" s="151">
        <v>2</v>
      </c>
    </row>
    <row r="267" spans="1:37" x14ac:dyDescent="0.2">
      <c r="A267" s="149" t="s">
        <v>868</v>
      </c>
      <c r="B267" s="66" t="s">
        <v>869</v>
      </c>
      <c r="C267" s="67">
        <v>19</v>
      </c>
      <c r="D267" s="84" t="s">
        <v>343</v>
      </c>
      <c r="E267" s="85">
        <v>99.736091145106997</v>
      </c>
      <c r="F267" s="91">
        <v>85.085931297873699</v>
      </c>
      <c r="G267" s="86">
        <v>14.060119724504901</v>
      </c>
      <c r="H267" s="86">
        <v>13.819812474520999</v>
      </c>
      <c r="I267" s="86">
        <v>0</v>
      </c>
      <c r="J267" s="86">
        <v>0</v>
      </c>
      <c r="K267" s="87">
        <v>0</v>
      </c>
      <c r="L267" s="85">
        <v>0</v>
      </c>
      <c r="M267" s="86">
        <v>0</v>
      </c>
      <c r="N267" s="86">
        <v>95.659049331803701</v>
      </c>
      <c r="O267" s="86">
        <v>30.064161319890001</v>
      </c>
      <c r="P267" s="86">
        <v>2.3E-2</v>
      </c>
      <c r="Q267" s="88">
        <v>1.6926000000000001</v>
      </c>
      <c r="R267" s="85">
        <v>0</v>
      </c>
      <c r="S267" s="86">
        <v>0</v>
      </c>
      <c r="T267" s="86">
        <v>3.04</v>
      </c>
      <c r="U267" s="88">
        <v>0</v>
      </c>
      <c r="V267" s="89">
        <v>4.8</v>
      </c>
      <c r="W267" s="85">
        <v>63.790921569497797</v>
      </c>
      <c r="X267" s="88">
        <v>70.866666666699999</v>
      </c>
      <c r="Y267" s="85">
        <v>100</v>
      </c>
      <c r="Z267" s="88"/>
      <c r="AA267" s="85">
        <v>0</v>
      </c>
      <c r="AB267" s="91">
        <v>0</v>
      </c>
      <c r="AC267" s="86">
        <v>0</v>
      </c>
      <c r="AD267" s="86">
        <v>0</v>
      </c>
      <c r="AE267" s="86">
        <v>0</v>
      </c>
      <c r="AF267" s="88">
        <v>98.843299943199995</v>
      </c>
      <c r="AG267" s="85">
        <v>0</v>
      </c>
      <c r="AH267" s="86">
        <v>4.3000000000000002E-5</v>
      </c>
      <c r="AI267" s="88">
        <v>0</v>
      </c>
      <c r="AJ267" s="150">
        <v>2.2000000000000002</v>
      </c>
      <c r="AK267" s="151">
        <v>9</v>
      </c>
    </row>
    <row r="268" spans="1:37" x14ac:dyDescent="0.2">
      <c r="A268" s="149" t="s">
        <v>870</v>
      </c>
      <c r="B268" s="66" t="s">
        <v>871</v>
      </c>
      <c r="C268" s="67">
        <v>19</v>
      </c>
      <c r="D268" s="84" t="s">
        <v>343</v>
      </c>
      <c r="E268" s="85">
        <v>98.673010026601204</v>
      </c>
      <c r="F268" s="91">
        <v>90.944342132187401</v>
      </c>
      <c r="G268" s="86">
        <v>15.207693881727</v>
      </c>
      <c r="H268" s="86">
        <v>14.833231021076299</v>
      </c>
      <c r="I268" s="86">
        <v>0</v>
      </c>
      <c r="J268" s="86">
        <v>0</v>
      </c>
      <c r="K268" s="87">
        <v>0</v>
      </c>
      <c r="L268" s="85">
        <v>0</v>
      </c>
      <c r="M268" s="86">
        <v>0.212999232719082</v>
      </c>
      <c r="N268" s="86">
        <v>95.715050217172205</v>
      </c>
      <c r="O268" s="86">
        <v>46.914471309996401</v>
      </c>
      <c r="P268" s="86">
        <v>2.5000000000000001E-2</v>
      </c>
      <c r="Q268" s="88">
        <v>0.25009999999999999</v>
      </c>
      <c r="R268" s="85">
        <v>2.1612275772638901E-2</v>
      </c>
      <c r="S268" s="86">
        <v>0</v>
      </c>
      <c r="T268" s="86">
        <v>0.6</v>
      </c>
      <c r="U268" s="88">
        <v>0</v>
      </c>
      <c r="V268" s="89">
        <v>5</v>
      </c>
      <c r="W268" s="85">
        <v>63.809057084818598</v>
      </c>
      <c r="X268" s="88">
        <v>53.5333333333</v>
      </c>
      <c r="Y268" s="85">
        <v>100</v>
      </c>
      <c r="Z268" s="88"/>
      <c r="AA268" s="85">
        <v>0</v>
      </c>
      <c r="AB268" s="91">
        <v>0</v>
      </c>
      <c r="AC268" s="86">
        <v>0</v>
      </c>
      <c r="AD268" s="86">
        <v>0</v>
      </c>
      <c r="AE268" s="86">
        <v>0</v>
      </c>
      <c r="AF268" s="88">
        <v>51.330799091999999</v>
      </c>
      <c r="AG268" s="85">
        <v>0</v>
      </c>
      <c r="AH268" s="86">
        <v>2.6999999999999999E-5</v>
      </c>
      <c r="AI268" s="88">
        <v>0</v>
      </c>
      <c r="AJ268" s="150">
        <v>2.19</v>
      </c>
      <c r="AK268" s="151">
        <v>9</v>
      </c>
    </row>
    <row r="269" spans="1:37" x14ac:dyDescent="0.2">
      <c r="A269" s="149" t="s">
        <v>872</v>
      </c>
      <c r="B269" s="66" t="s">
        <v>873</v>
      </c>
      <c r="C269" s="67">
        <v>19</v>
      </c>
      <c r="D269" s="84" t="s">
        <v>343</v>
      </c>
      <c r="E269" s="85">
        <v>99.641573824958002</v>
      </c>
      <c r="F269" s="91">
        <v>97.695960708546295</v>
      </c>
      <c r="G269" s="86">
        <v>19.599682201476998</v>
      </c>
      <c r="H269" s="86">
        <v>19.503078673191201</v>
      </c>
      <c r="I269" s="86">
        <v>0</v>
      </c>
      <c r="J269" s="86">
        <v>0</v>
      </c>
      <c r="K269" s="87">
        <v>0</v>
      </c>
      <c r="L269" s="85">
        <v>0</v>
      </c>
      <c r="M269" s="86">
        <v>0</v>
      </c>
      <c r="N269" s="86">
        <v>95.942433122223306</v>
      </c>
      <c r="O269" s="86">
        <v>37.281700835231597</v>
      </c>
      <c r="P269" s="86">
        <v>3.4000000000000002E-2</v>
      </c>
      <c r="Q269" s="88">
        <v>0.67210000000000003</v>
      </c>
      <c r="R269" s="85">
        <v>0</v>
      </c>
      <c r="S269" s="86">
        <v>0</v>
      </c>
      <c r="T269" s="86">
        <v>1.17</v>
      </c>
      <c r="U269" s="88">
        <v>0</v>
      </c>
      <c r="V269" s="89">
        <v>4.95</v>
      </c>
      <c r="W269" s="85">
        <v>65.396922652595904</v>
      </c>
      <c r="X269" s="88">
        <v>66.099999999999994</v>
      </c>
      <c r="Y269" s="85">
        <v>100</v>
      </c>
      <c r="Z269" s="88"/>
      <c r="AA269" s="85">
        <v>0</v>
      </c>
      <c r="AB269" s="91">
        <v>0</v>
      </c>
      <c r="AC269" s="86">
        <v>0</v>
      </c>
      <c r="AD269" s="86">
        <v>0</v>
      </c>
      <c r="AE269" s="86">
        <v>0</v>
      </c>
      <c r="AF269" s="88">
        <v>98.758697500699995</v>
      </c>
      <c r="AG269" s="85">
        <v>0</v>
      </c>
      <c r="AH269" s="86">
        <v>0</v>
      </c>
      <c r="AI269" s="88">
        <v>0</v>
      </c>
      <c r="AJ269" s="150">
        <v>2.27</v>
      </c>
      <c r="AK269" s="151">
        <v>16</v>
      </c>
    </row>
    <row r="270" spans="1:37" x14ac:dyDescent="0.2">
      <c r="A270" s="149" t="s">
        <v>874</v>
      </c>
      <c r="B270" s="66" t="s">
        <v>875</v>
      </c>
      <c r="C270" s="67">
        <v>20</v>
      </c>
      <c r="D270" s="84" t="s">
        <v>343</v>
      </c>
      <c r="E270" s="85">
        <v>99.740127029431704</v>
      </c>
      <c r="F270" s="91">
        <v>99.442374269933097</v>
      </c>
      <c r="G270" s="86">
        <v>27.815217104046098</v>
      </c>
      <c r="H270" s="86">
        <v>27.787908419003301</v>
      </c>
      <c r="I270" s="86">
        <v>0.05</v>
      </c>
      <c r="J270" s="86">
        <v>0.11</v>
      </c>
      <c r="K270" s="87">
        <v>0</v>
      </c>
      <c r="L270" s="85">
        <v>0</v>
      </c>
      <c r="M270" s="86">
        <v>0</v>
      </c>
      <c r="N270" s="86">
        <v>100</v>
      </c>
      <c r="O270" s="86">
        <v>30.722062320110101</v>
      </c>
      <c r="P270" s="86">
        <v>4.3999999999999997E-2</v>
      </c>
      <c r="Q270" s="88">
        <v>0.71450000000000002</v>
      </c>
      <c r="R270" s="85">
        <v>0</v>
      </c>
      <c r="S270" s="86">
        <v>0</v>
      </c>
      <c r="T270" s="86">
        <v>0.82</v>
      </c>
      <c r="U270" s="88">
        <v>0</v>
      </c>
      <c r="V270" s="89">
        <v>4.9400000000000004</v>
      </c>
      <c r="W270" s="85">
        <v>56.612189349102998</v>
      </c>
      <c r="X270" s="88">
        <v>71.366666666699999</v>
      </c>
      <c r="Y270" s="85">
        <v>100</v>
      </c>
      <c r="Z270" s="88"/>
      <c r="AA270" s="85">
        <v>0</v>
      </c>
      <c r="AB270" s="91">
        <v>0</v>
      </c>
      <c r="AC270" s="86">
        <v>0</v>
      </c>
      <c r="AD270" s="86">
        <v>0</v>
      </c>
      <c r="AE270" s="86">
        <v>0</v>
      </c>
      <c r="AF270" s="88">
        <v>99.952697724499998</v>
      </c>
      <c r="AG270" s="85">
        <v>0</v>
      </c>
      <c r="AH270" s="86">
        <v>1.993E-3</v>
      </c>
      <c r="AI270" s="88">
        <v>0</v>
      </c>
      <c r="AJ270" s="150">
        <v>2.46</v>
      </c>
      <c r="AK270" s="151">
        <v>22</v>
      </c>
    </row>
    <row r="271" spans="1:37" x14ac:dyDescent="0.2">
      <c r="A271" s="149" t="s">
        <v>876</v>
      </c>
      <c r="B271" s="66" t="s">
        <v>877</v>
      </c>
      <c r="C271" s="67">
        <v>20</v>
      </c>
      <c r="D271" s="84" t="s">
        <v>343</v>
      </c>
      <c r="E271" s="85">
        <v>99.705452062810906</v>
      </c>
      <c r="F271" s="91">
        <v>99.374817126694595</v>
      </c>
      <c r="G271" s="86">
        <v>29.123183458500002</v>
      </c>
      <c r="H271" s="86">
        <v>29.068565297961602</v>
      </c>
      <c r="I271" s="86">
        <v>0.15</v>
      </c>
      <c r="J271" s="86">
        <v>0.16</v>
      </c>
      <c r="K271" s="87">
        <v>0</v>
      </c>
      <c r="L271" s="85">
        <v>0</v>
      </c>
      <c r="M271" s="86">
        <v>0</v>
      </c>
      <c r="N271" s="86">
        <v>100</v>
      </c>
      <c r="O271" s="86">
        <v>31.7470026914607</v>
      </c>
      <c r="P271" s="86">
        <v>6.8000000000000005E-2</v>
      </c>
      <c r="Q271" s="88">
        <v>3.7820999999999998</v>
      </c>
      <c r="R271" s="85">
        <v>0</v>
      </c>
      <c r="S271" s="86">
        <v>0</v>
      </c>
      <c r="T271" s="86">
        <v>1.39</v>
      </c>
      <c r="U271" s="88">
        <v>0</v>
      </c>
      <c r="V271" s="89">
        <v>4.99</v>
      </c>
      <c r="W271" s="85"/>
      <c r="X271" s="88">
        <v>53.266666666699997</v>
      </c>
      <c r="Y271" s="85">
        <v>100</v>
      </c>
      <c r="Z271" s="88"/>
      <c r="AA271" s="85">
        <v>0</v>
      </c>
      <c r="AB271" s="91">
        <v>0</v>
      </c>
      <c r="AC271" s="86">
        <v>0</v>
      </c>
      <c r="AD271" s="86">
        <v>0</v>
      </c>
      <c r="AE271" s="86">
        <v>0</v>
      </c>
      <c r="AF271" s="88">
        <v>80.348503076599997</v>
      </c>
      <c r="AG271" s="85">
        <v>9.5939999940799995E-3</v>
      </c>
      <c r="AH271" s="86">
        <v>2.748E-3</v>
      </c>
      <c r="AI271" s="88">
        <v>0</v>
      </c>
      <c r="AJ271" s="150">
        <v>3.27</v>
      </c>
      <c r="AK271" s="151">
        <v>49</v>
      </c>
    </row>
    <row r="272" spans="1:37" x14ac:dyDescent="0.2">
      <c r="A272" s="149" t="s">
        <v>878</v>
      </c>
      <c r="B272" s="66" t="s">
        <v>879</v>
      </c>
      <c r="C272" s="67">
        <v>20</v>
      </c>
      <c r="D272" s="84" t="s">
        <v>343</v>
      </c>
      <c r="E272" s="85">
        <v>99.324324324324294</v>
      </c>
      <c r="F272" s="91">
        <v>96.553272926105294</v>
      </c>
      <c r="G272" s="86">
        <v>27.921418528354899</v>
      </c>
      <c r="H272" s="86">
        <v>27.587486330260901</v>
      </c>
      <c r="I272" s="86">
        <v>0.45</v>
      </c>
      <c r="J272" s="86">
        <v>0.25</v>
      </c>
      <c r="K272" s="87">
        <v>0</v>
      </c>
      <c r="L272" s="85">
        <v>0</v>
      </c>
      <c r="M272" s="86">
        <v>0</v>
      </c>
      <c r="N272" s="86">
        <v>100</v>
      </c>
      <c r="O272" s="86">
        <v>12.571530758226</v>
      </c>
      <c r="P272" s="86">
        <v>0.158</v>
      </c>
      <c r="Q272" s="88">
        <v>0.9113</v>
      </c>
      <c r="R272" s="85">
        <v>0</v>
      </c>
      <c r="S272" s="86">
        <v>0</v>
      </c>
      <c r="T272" s="86">
        <v>0.88</v>
      </c>
      <c r="U272" s="88">
        <v>0</v>
      </c>
      <c r="V272" s="89">
        <v>4.9800000000000004</v>
      </c>
      <c r="W272" s="85">
        <v>37.048715029954998</v>
      </c>
      <c r="X272" s="88"/>
      <c r="Y272" s="85"/>
      <c r="Z272" s="88"/>
      <c r="AA272" s="85">
        <v>0</v>
      </c>
      <c r="AB272" s="91">
        <v>0</v>
      </c>
      <c r="AC272" s="86">
        <v>0</v>
      </c>
      <c r="AD272" s="86">
        <v>0</v>
      </c>
      <c r="AE272" s="86">
        <v>0</v>
      </c>
      <c r="AF272" s="88">
        <v>45.2728005082</v>
      </c>
      <c r="AG272" s="85">
        <v>2.8043999958800001E-2</v>
      </c>
      <c r="AH272" s="86">
        <v>1.854E-3</v>
      </c>
      <c r="AI272" s="88">
        <v>0</v>
      </c>
      <c r="AJ272" s="150">
        <v>3.33</v>
      </c>
      <c r="AK272" s="151">
        <v>45</v>
      </c>
    </row>
    <row r="273" spans="1:37" x14ac:dyDescent="0.2">
      <c r="A273" s="149" t="s">
        <v>880</v>
      </c>
      <c r="B273" s="66" t="s">
        <v>881</v>
      </c>
      <c r="C273" s="67">
        <v>20</v>
      </c>
      <c r="D273" s="84" t="s">
        <v>343</v>
      </c>
      <c r="E273" s="85">
        <v>84.208139666704497</v>
      </c>
      <c r="F273" s="91">
        <v>83.749008048974005</v>
      </c>
      <c r="G273" s="86">
        <v>24.683992744586799</v>
      </c>
      <c r="H273" s="86">
        <v>24.628726901711801</v>
      </c>
      <c r="I273" s="86">
        <v>3.43</v>
      </c>
      <c r="J273" s="86">
        <v>2.74</v>
      </c>
      <c r="K273" s="87">
        <v>0</v>
      </c>
      <c r="L273" s="85">
        <v>0</v>
      </c>
      <c r="M273" s="86">
        <v>0</v>
      </c>
      <c r="N273" s="86">
        <v>100</v>
      </c>
      <c r="O273" s="86">
        <v>11.743539417729799</v>
      </c>
      <c r="P273" s="86">
        <v>0.51900000000000002</v>
      </c>
      <c r="Q273" s="88">
        <v>1.1966000000000001</v>
      </c>
      <c r="R273" s="85">
        <v>0</v>
      </c>
      <c r="S273" s="86">
        <v>0</v>
      </c>
      <c r="T273" s="86">
        <v>1.51</v>
      </c>
      <c r="U273" s="88">
        <v>9.9195102596077497E-3</v>
      </c>
      <c r="V273" s="89">
        <v>4.79</v>
      </c>
      <c r="W273" s="85">
        <v>46.436602463436003</v>
      </c>
      <c r="X273" s="88">
        <v>51</v>
      </c>
      <c r="Y273" s="85">
        <v>100</v>
      </c>
      <c r="Z273" s="88"/>
      <c r="AA273" s="85">
        <v>0.13</v>
      </c>
      <c r="AB273" s="91">
        <v>0.13</v>
      </c>
      <c r="AC273" s="86">
        <v>0.11</v>
      </c>
      <c r="AD273" s="86">
        <v>0.11</v>
      </c>
      <c r="AE273" s="86">
        <v>0</v>
      </c>
      <c r="AF273" s="88">
        <v>5.2607002179300002</v>
      </c>
      <c r="AG273" s="85">
        <v>0.67526999983699998</v>
      </c>
      <c r="AH273" s="86">
        <v>2.8972999999999999E-2</v>
      </c>
      <c r="AI273" s="88">
        <v>0</v>
      </c>
      <c r="AJ273" s="150">
        <v>2.77</v>
      </c>
      <c r="AK273" s="151">
        <v>30</v>
      </c>
    </row>
    <row r="274" spans="1:37" x14ac:dyDescent="0.2">
      <c r="A274" s="149" t="s">
        <v>882</v>
      </c>
      <c r="B274" s="66" t="s">
        <v>883</v>
      </c>
      <c r="C274" s="67">
        <v>20</v>
      </c>
      <c r="D274" s="84" t="s">
        <v>343</v>
      </c>
      <c r="E274" s="85">
        <v>77.444749153089205</v>
      </c>
      <c r="F274" s="91">
        <v>77.223208044308194</v>
      </c>
      <c r="G274" s="86">
        <v>37.885680486099901</v>
      </c>
      <c r="H274" s="86">
        <v>37.825455718664301</v>
      </c>
      <c r="I274" s="86">
        <v>23.59</v>
      </c>
      <c r="J274" s="86">
        <v>19.39</v>
      </c>
      <c r="K274" s="87">
        <v>0</v>
      </c>
      <c r="L274" s="85">
        <v>0</v>
      </c>
      <c r="M274" s="86">
        <v>0</v>
      </c>
      <c r="N274" s="86">
        <v>56.395743717455296</v>
      </c>
      <c r="O274" s="86">
        <v>14.2863229654879</v>
      </c>
      <c r="P274" s="86">
        <v>1.0509999999999999</v>
      </c>
      <c r="Q274" s="88">
        <v>0.92010000000000003</v>
      </c>
      <c r="R274" s="85">
        <v>0</v>
      </c>
      <c r="S274" s="86">
        <v>0</v>
      </c>
      <c r="T274" s="86">
        <v>1.84</v>
      </c>
      <c r="U274" s="88">
        <v>0.233370973812981</v>
      </c>
      <c r="V274" s="89">
        <v>4.71</v>
      </c>
      <c r="W274" s="85">
        <v>38.621080317849497</v>
      </c>
      <c r="X274" s="88">
        <v>35.133333333300001</v>
      </c>
      <c r="Y274" s="85">
        <v>0.48000000000000398</v>
      </c>
      <c r="Z274" s="88"/>
      <c r="AA274" s="85">
        <v>0</v>
      </c>
      <c r="AB274" s="91">
        <v>0</v>
      </c>
      <c r="AC274" s="86">
        <v>0</v>
      </c>
      <c r="AD274" s="86">
        <v>0</v>
      </c>
      <c r="AE274" s="86">
        <v>0</v>
      </c>
      <c r="AF274" s="88">
        <v>3.08879995187</v>
      </c>
      <c r="AG274" s="85">
        <v>4.1911019955700004</v>
      </c>
      <c r="AH274" s="86">
        <v>0.270173</v>
      </c>
      <c r="AI274" s="88">
        <v>0</v>
      </c>
      <c r="AJ274" s="150">
        <v>1.94</v>
      </c>
      <c r="AK274" s="151">
        <v>2</v>
      </c>
    </row>
    <row r="275" spans="1:37" x14ac:dyDescent="0.2">
      <c r="A275" s="149" t="s">
        <v>884</v>
      </c>
      <c r="B275" s="66" t="s">
        <v>885</v>
      </c>
      <c r="C275" s="67">
        <v>20</v>
      </c>
      <c r="D275" s="84" t="s">
        <v>343</v>
      </c>
      <c r="E275" s="85">
        <v>98.998288214036606</v>
      </c>
      <c r="F275" s="91">
        <v>98.810203089667993</v>
      </c>
      <c r="G275" s="86">
        <v>29.417358777657999</v>
      </c>
      <c r="H275" s="86">
        <v>29.3687525095628</v>
      </c>
      <c r="I275" s="86">
        <v>0.99</v>
      </c>
      <c r="J275" s="86">
        <v>0.83</v>
      </c>
      <c r="K275" s="87">
        <v>0</v>
      </c>
      <c r="L275" s="85">
        <v>0</v>
      </c>
      <c r="M275" s="86">
        <v>0</v>
      </c>
      <c r="N275" s="86">
        <v>100</v>
      </c>
      <c r="O275" s="86">
        <v>3.74953823420761</v>
      </c>
      <c r="P275" s="86">
        <v>0.247</v>
      </c>
      <c r="Q275" s="88">
        <v>6.0111999999999997</v>
      </c>
      <c r="R275" s="85">
        <v>0</v>
      </c>
      <c r="S275" s="86">
        <v>0</v>
      </c>
      <c r="T275" s="86">
        <v>2.31</v>
      </c>
      <c r="U275" s="88">
        <v>0</v>
      </c>
      <c r="V275" s="89">
        <v>5</v>
      </c>
      <c r="W275" s="85"/>
      <c r="X275" s="88"/>
      <c r="Y275" s="85"/>
      <c r="Z275" s="88"/>
      <c r="AA275" s="85">
        <v>0.02</v>
      </c>
      <c r="AB275" s="91">
        <v>0.02</v>
      </c>
      <c r="AC275" s="86">
        <v>0</v>
      </c>
      <c r="AD275" s="86">
        <v>0</v>
      </c>
      <c r="AE275" s="86">
        <v>0</v>
      </c>
      <c r="AF275" s="88">
        <v>29.019399602</v>
      </c>
      <c r="AG275" s="85">
        <v>7.8228000005000006E-2</v>
      </c>
      <c r="AH275" s="86">
        <v>6.0730000000000003E-3</v>
      </c>
      <c r="AI275" s="88">
        <v>0</v>
      </c>
      <c r="AJ275" s="150">
        <v>2.58</v>
      </c>
      <c r="AK275" s="151">
        <v>18</v>
      </c>
    </row>
    <row r="276" spans="1:37" x14ac:dyDescent="0.2">
      <c r="A276" s="149" t="s">
        <v>886</v>
      </c>
      <c r="B276" s="66" t="s">
        <v>887</v>
      </c>
      <c r="C276" s="67">
        <v>20</v>
      </c>
      <c r="D276" s="84" t="s">
        <v>343</v>
      </c>
      <c r="E276" s="85">
        <v>98.830015989413894</v>
      </c>
      <c r="F276" s="91">
        <v>96.830787892154206</v>
      </c>
      <c r="G276" s="86">
        <v>25.822352097921399</v>
      </c>
      <c r="H276" s="86">
        <v>24.744996416165801</v>
      </c>
      <c r="I276" s="86">
        <v>7.0000000000000007E-2</v>
      </c>
      <c r="J276" s="86">
        <v>0.24</v>
      </c>
      <c r="K276" s="87">
        <v>0</v>
      </c>
      <c r="L276" s="85">
        <v>0</v>
      </c>
      <c r="M276" s="86">
        <v>0</v>
      </c>
      <c r="N276" s="86">
        <v>100</v>
      </c>
      <c r="O276" s="86">
        <v>8.2520277418596493</v>
      </c>
      <c r="P276" s="86">
        <v>0.27</v>
      </c>
      <c r="Q276" s="88">
        <v>0.66159999999999997</v>
      </c>
      <c r="R276" s="85">
        <v>0</v>
      </c>
      <c r="S276" s="86">
        <v>0</v>
      </c>
      <c r="T276" s="86">
        <v>0.86</v>
      </c>
      <c r="U276" s="88">
        <v>9.9244638032750694E-3</v>
      </c>
      <c r="V276" s="89">
        <v>5</v>
      </c>
      <c r="W276" s="85">
        <v>41.9666666667</v>
      </c>
      <c r="X276" s="88"/>
      <c r="Y276" s="85"/>
      <c r="Z276" s="88"/>
      <c r="AA276" s="85">
        <v>0.09</v>
      </c>
      <c r="AB276" s="91">
        <v>0.09</v>
      </c>
      <c r="AC276" s="86">
        <v>0</v>
      </c>
      <c r="AD276" s="86">
        <v>0</v>
      </c>
      <c r="AE276" s="86">
        <v>0</v>
      </c>
      <c r="AF276" s="88">
        <v>38.556999242300002</v>
      </c>
      <c r="AG276" s="85">
        <v>0.101844000106</v>
      </c>
      <c r="AH276" s="86">
        <v>3.4060000000000002E-3</v>
      </c>
      <c r="AI276" s="88">
        <v>0</v>
      </c>
      <c r="AJ276" s="150">
        <v>2.4500000000000002</v>
      </c>
      <c r="AK276" s="151">
        <v>21</v>
      </c>
    </row>
    <row r="277" spans="1:37" x14ac:dyDescent="0.2">
      <c r="A277" s="149" t="s">
        <v>888</v>
      </c>
      <c r="B277" s="66" t="s">
        <v>889</v>
      </c>
      <c r="C277" s="67">
        <v>20</v>
      </c>
      <c r="D277" s="84" t="s">
        <v>343</v>
      </c>
      <c r="E277" s="85">
        <v>77.956314335927701</v>
      </c>
      <c r="F277" s="91">
        <v>77.736261464163903</v>
      </c>
      <c r="G277" s="86">
        <v>26.939492844589498</v>
      </c>
      <c r="H277" s="86">
        <v>26.9055249516327</v>
      </c>
      <c r="I277" s="86">
        <v>6.68</v>
      </c>
      <c r="J277" s="86">
        <v>2.84</v>
      </c>
      <c r="K277" s="87">
        <v>0</v>
      </c>
      <c r="L277" s="85">
        <v>0</v>
      </c>
      <c r="M277" s="86">
        <v>0</v>
      </c>
      <c r="N277" s="86">
        <v>17.986164488854701</v>
      </c>
      <c r="O277" s="86">
        <v>15.2040412044374</v>
      </c>
      <c r="P277" s="86">
        <v>0.69299999999999995</v>
      </c>
      <c r="Q277" s="88">
        <v>1.9856</v>
      </c>
      <c r="R277" s="85">
        <v>0</v>
      </c>
      <c r="S277" s="86">
        <v>0</v>
      </c>
      <c r="T277" s="86">
        <v>2.44</v>
      </c>
      <c r="U277" s="88">
        <v>0.37807741725864302</v>
      </c>
      <c r="V277" s="89">
        <v>4.7300000000000004</v>
      </c>
      <c r="W277" s="85">
        <v>30.602808156949301</v>
      </c>
      <c r="X277" s="88">
        <v>35.4</v>
      </c>
      <c r="Y277" s="85">
        <v>-100</v>
      </c>
      <c r="Z277" s="88"/>
      <c r="AA277" s="85">
        <v>0</v>
      </c>
      <c r="AB277" s="91">
        <v>0</v>
      </c>
      <c r="AC277" s="86">
        <v>0</v>
      </c>
      <c r="AD277" s="86">
        <v>0</v>
      </c>
      <c r="AE277" s="86">
        <v>0</v>
      </c>
      <c r="AF277" s="88">
        <v>4.0490999237900001</v>
      </c>
      <c r="AG277" s="85">
        <v>3.8464559996099998</v>
      </c>
      <c r="AH277" s="86">
        <v>3.056E-2</v>
      </c>
      <c r="AI277" s="88">
        <v>0</v>
      </c>
      <c r="AJ277" s="150">
        <v>1.67</v>
      </c>
      <c r="AK277" s="151">
        <v>0</v>
      </c>
    </row>
    <row r="278" spans="1:37" x14ac:dyDescent="0.2">
      <c r="A278" s="149" t="s">
        <v>890</v>
      </c>
      <c r="B278" s="66" t="s">
        <v>891</v>
      </c>
      <c r="C278" s="67">
        <v>20</v>
      </c>
      <c r="D278" s="84" t="s">
        <v>343</v>
      </c>
      <c r="E278" s="85">
        <v>99.732617776635905</v>
      </c>
      <c r="F278" s="91">
        <v>80.475388465454401</v>
      </c>
      <c r="G278" s="86">
        <v>17.1800215047625</v>
      </c>
      <c r="H278" s="86">
        <v>15.8811719143996</v>
      </c>
      <c r="I278" s="86">
        <v>0</v>
      </c>
      <c r="J278" s="86">
        <v>0</v>
      </c>
      <c r="K278" s="87">
        <v>0</v>
      </c>
      <c r="L278" s="85">
        <v>0</v>
      </c>
      <c r="M278" s="86">
        <v>0</v>
      </c>
      <c r="N278" s="86">
        <v>93.959913326110495</v>
      </c>
      <c r="O278" s="86">
        <v>6.9585335468944596</v>
      </c>
      <c r="P278" s="86">
        <v>1.6E-2</v>
      </c>
      <c r="Q278" s="88">
        <v>0.90920000000000001</v>
      </c>
      <c r="R278" s="85">
        <v>0</v>
      </c>
      <c r="S278" s="86">
        <v>0</v>
      </c>
      <c r="T278" s="86">
        <v>1.67</v>
      </c>
      <c r="U278" s="88">
        <v>0</v>
      </c>
      <c r="V278" s="89">
        <v>5</v>
      </c>
      <c r="W278" s="85">
        <v>74.902462012507598</v>
      </c>
      <c r="X278" s="88">
        <v>76</v>
      </c>
      <c r="Y278" s="85">
        <v>-100</v>
      </c>
      <c r="Z278" s="88"/>
      <c r="AA278" s="85">
        <v>0</v>
      </c>
      <c r="AB278" s="91">
        <v>0</v>
      </c>
      <c r="AC278" s="86">
        <v>0</v>
      </c>
      <c r="AD278" s="86">
        <v>0</v>
      </c>
      <c r="AE278" s="86">
        <v>0</v>
      </c>
      <c r="AF278" s="88">
        <v>98.1439971235</v>
      </c>
      <c r="AG278" s="85">
        <v>0</v>
      </c>
      <c r="AH278" s="86">
        <v>3.9999999999999998E-6</v>
      </c>
      <c r="AI278" s="88">
        <v>0</v>
      </c>
      <c r="AJ278" s="150">
        <v>2.38</v>
      </c>
      <c r="AK278" s="151">
        <v>16</v>
      </c>
    </row>
    <row r="279" spans="1:37" x14ac:dyDescent="0.2">
      <c r="A279" s="149" t="s">
        <v>892</v>
      </c>
      <c r="B279" s="66" t="s">
        <v>893</v>
      </c>
      <c r="C279" s="67">
        <v>20</v>
      </c>
      <c r="D279" s="84" t="s">
        <v>343</v>
      </c>
      <c r="E279" s="85">
        <v>99.459223879535003</v>
      </c>
      <c r="F279" s="91">
        <v>88.089583833640205</v>
      </c>
      <c r="G279" s="86">
        <v>20.014053063656799</v>
      </c>
      <c r="H279" s="86">
        <v>17.0566836548639</v>
      </c>
      <c r="I279" s="86">
        <v>0</v>
      </c>
      <c r="J279" s="86">
        <v>0</v>
      </c>
      <c r="K279" s="87">
        <v>0</v>
      </c>
      <c r="L279" s="85">
        <v>0</v>
      </c>
      <c r="M279" s="86">
        <v>0</v>
      </c>
      <c r="N279" s="86">
        <v>100</v>
      </c>
      <c r="O279" s="86">
        <v>19.2680438663606</v>
      </c>
      <c r="P279" s="86">
        <v>6.4000000000000001E-2</v>
      </c>
      <c r="Q279" s="88">
        <v>1.6701999999999999</v>
      </c>
      <c r="R279" s="85">
        <v>0</v>
      </c>
      <c r="S279" s="86">
        <v>0</v>
      </c>
      <c r="T279" s="86">
        <v>2.36</v>
      </c>
      <c r="U279" s="88">
        <v>7.1154752692762701E-3</v>
      </c>
      <c r="V279" s="89">
        <v>5</v>
      </c>
      <c r="W279" s="85">
        <v>71.219106011961401</v>
      </c>
      <c r="X279" s="88">
        <v>72.7</v>
      </c>
      <c r="Y279" s="85">
        <v>-100</v>
      </c>
      <c r="Z279" s="88"/>
      <c r="AA279" s="85">
        <v>0.13</v>
      </c>
      <c r="AB279" s="91">
        <v>0.14000000000000001</v>
      </c>
      <c r="AC279" s="86">
        <v>0</v>
      </c>
      <c r="AD279" s="86">
        <v>0</v>
      </c>
      <c r="AE279" s="86">
        <v>0</v>
      </c>
      <c r="AF279" s="88">
        <v>95.310104332400002</v>
      </c>
      <c r="AG279" s="85">
        <v>0</v>
      </c>
      <c r="AH279" s="86">
        <v>2.5000000000000001E-5</v>
      </c>
      <c r="AI279" s="88">
        <v>1.3506000019E-2</v>
      </c>
      <c r="AJ279" s="150">
        <v>3.02</v>
      </c>
      <c r="AK279" s="151">
        <v>42</v>
      </c>
    </row>
    <row r="280" spans="1:37" x14ac:dyDescent="0.2">
      <c r="A280" s="149" t="s">
        <v>894</v>
      </c>
      <c r="B280" s="66" t="s">
        <v>895</v>
      </c>
      <c r="C280" s="67">
        <v>20</v>
      </c>
      <c r="D280" s="84" t="s">
        <v>343</v>
      </c>
      <c r="E280" s="85">
        <v>99.532252801044294</v>
      </c>
      <c r="F280" s="91">
        <v>94.590086660140003</v>
      </c>
      <c r="G280" s="86">
        <v>17.756263823924002</v>
      </c>
      <c r="H280" s="86">
        <v>16.6104644838464</v>
      </c>
      <c r="I280" s="86">
        <v>0</v>
      </c>
      <c r="J280" s="86">
        <v>0</v>
      </c>
      <c r="K280" s="87">
        <v>0</v>
      </c>
      <c r="L280" s="85">
        <v>0</v>
      </c>
      <c r="M280" s="86">
        <v>0</v>
      </c>
      <c r="N280" s="86">
        <v>100</v>
      </c>
      <c r="O280" s="86">
        <v>11.9913834370512</v>
      </c>
      <c r="P280" s="86">
        <v>6.3E-2</v>
      </c>
      <c r="Q280" s="88">
        <v>0.14099999999999999</v>
      </c>
      <c r="R280" s="85">
        <v>0</v>
      </c>
      <c r="S280" s="86">
        <v>0</v>
      </c>
      <c r="T280" s="86">
        <v>0.7</v>
      </c>
      <c r="U280" s="88">
        <v>7.2518945574531297E-3</v>
      </c>
      <c r="V280" s="89">
        <v>5</v>
      </c>
      <c r="W280" s="85"/>
      <c r="X280" s="88"/>
      <c r="Y280" s="85"/>
      <c r="Z280" s="88"/>
      <c r="AA280" s="85">
        <v>0.16</v>
      </c>
      <c r="AB280" s="91">
        <v>0.15</v>
      </c>
      <c r="AC280" s="86">
        <v>0.09</v>
      </c>
      <c r="AD280" s="86">
        <v>0.08</v>
      </c>
      <c r="AE280" s="86">
        <v>0</v>
      </c>
      <c r="AF280" s="88">
        <v>87.107101734799997</v>
      </c>
      <c r="AG280" s="85">
        <v>0</v>
      </c>
      <c r="AH280" s="86">
        <v>0</v>
      </c>
      <c r="AI280" s="88">
        <v>0</v>
      </c>
      <c r="AJ280" s="150">
        <v>2.9</v>
      </c>
      <c r="AK280" s="151">
        <v>35</v>
      </c>
    </row>
    <row r="281" spans="1:37" x14ac:dyDescent="0.2">
      <c r="A281" s="149" t="s">
        <v>896</v>
      </c>
      <c r="B281" s="66" t="s">
        <v>897</v>
      </c>
      <c r="C281" s="67">
        <v>20</v>
      </c>
      <c r="D281" s="84" t="s">
        <v>343</v>
      </c>
      <c r="E281" s="85">
        <v>98.226503076864304</v>
      </c>
      <c r="F281" s="91">
        <v>94.5852285033572</v>
      </c>
      <c r="G281" s="86">
        <v>22.381480207417599</v>
      </c>
      <c r="H281" s="86">
        <v>21.087031303749601</v>
      </c>
      <c r="I281" s="86">
        <v>0</v>
      </c>
      <c r="J281" s="86">
        <v>0</v>
      </c>
      <c r="K281" s="87">
        <v>0</v>
      </c>
      <c r="L281" s="85">
        <v>0</v>
      </c>
      <c r="M281" s="86">
        <v>0</v>
      </c>
      <c r="N281" s="86">
        <v>100</v>
      </c>
      <c r="O281" s="86">
        <v>14.4199154532644</v>
      </c>
      <c r="P281" s="86">
        <v>0.20499999999999999</v>
      </c>
      <c r="Q281" s="88">
        <v>0.72199999999999998</v>
      </c>
      <c r="R281" s="85">
        <v>0</v>
      </c>
      <c r="S281" s="86">
        <v>0</v>
      </c>
      <c r="T281" s="86">
        <v>1.77</v>
      </c>
      <c r="U281" s="88">
        <v>8.0266024538470399E-2</v>
      </c>
      <c r="V281" s="89">
        <v>4.9400000000000004</v>
      </c>
      <c r="W281" s="85">
        <v>62.077493834479398</v>
      </c>
      <c r="X281" s="88">
        <v>46.3</v>
      </c>
      <c r="Y281" s="85">
        <v>-100</v>
      </c>
      <c r="Z281" s="88"/>
      <c r="AA281" s="85">
        <v>0.25</v>
      </c>
      <c r="AB281" s="91">
        <v>0.24</v>
      </c>
      <c r="AC281" s="86">
        <v>0.08</v>
      </c>
      <c r="AD281" s="86">
        <v>7.0000000000000007E-2</v>
      </c>
      <c r="AE281" s="86">
        <v>0</v>
      </c>
      <c r="AF281" s="88">
        <v>80.490402363100003</v>
      </c>
      <c r="AG281" s="85">
        <v>0</v>
      </c>
      <c r="AH281" s="86">
        <v>9.9999999999999995E-7</v>
      </c>
      <c r="AI281" s="88">
        <v>0</v>
      </c>
      <c r="AJ281" s="150">
        <v>2.83</v>
      </c>
      <c r="AK281" s="151">
        <v>32</v>
      </c>
    </row>
    <row r="282" spans="1:37" x14ac:dyDescent="0.2">
      <c r="A282" s="149" t="s">
        <v>898</v>
      </c>
      <c r="B282" s="66" t="s">
        <v>899</v>
      </c>
      <c r="C282" s="67">
        <v>20</v>
      </c>
      <c r="D282" s="84" t="s">
        <v>343</v>
      </c>
      <c r="E282" s="85">
        <v>99.755730928222505</v>
      </c>
      <c r="F282" s="91">
        <v>94.482593693416703</v>
      </c>
      <c r="G282" s="86">
        <v>22.535957090635801</v>
      </c>
      <c r="H282" s="86">
        <v>20.7697038023983</v>
      </c>
      <c r="I282" s="86">
        <v>0</v>
      </c>
      <c r="J282" s="86">
        <v>0</v>
      </c>
      <c r="K282" s="87">
        <v>0</v>
      </c>
      <c r="L282" s="85">
        <v>0</v>
      </c>
      <c r="M282" s="86">
        <v>0</v>
      </c>
      <c r="N282" s="86">
        <v>100</v>
      </c>
      <c r="O282" s="86">
        <v>17.340191036002899</v>
      </c>
      <c r="P282" s="86">
        <v>2.5999999999999999E-2</v>
      </c>
      <c r="Q282" s="88">
        <v>1.9739</v>
      </c>
      <c r="R282" s="85">
        <v>0</v>
      </c>
      <c r="S282" s="86">
        <v>0</v>
      </c>
      <c r="T282" s="86">
        <v>1.85</v>
      </c>
      <c r="U282" s="88">
        <v>0</v>
      </c>
      <c r="V282" s="89">
        <v>5</v>
      </c>
      <c r="W282" s="85"/>
      <c r="X282" s="88"/>
      <c r="Y282" s="85"/>
      <c r="Z282" s="88"/>
      <c r="AA282" s="85">
        <v>0.09</v>
      </c>
      <c r="AB282" s="91">
        <v>0.09</v>
      </c>
      <c r="AC282" s="86">
        <v>0.03</v>
      </c>
      <c r="AD282" s="86">
        <v>0.02</v>
      </c>
      <c r="AE282" s="86">
        <v>0</v>
      </c>
      <c r="AF282" s="88">
        <v>98.068198014900005</v>
      </c>
      <c r="AG282" s="85">
        <v>6.8364839767100001E-10</v>
      </c>
      <c r="AH282" s="86">
        <v>0</v>
      </c>
      <c r="AI282" s="88">
        <v>0</v>
      </c>
      <c r="AJ282" s="150">
        <v>3.03</v>
      </c>
      <c r="AK282" s="151">
        <v>42</v>
      </c>
    </row>
    <row r="283" spans="1:37" x14ac:dyDescent="0.2">
      <c r="A283" s="149" t="s">
        <v>900</v>
      </c>
      <c r="B283" s="66" t="s">
        <v>901</v>
      </c>
      <c r="C283" s="67">
        <v>20</v>
      </c>
      <c r="D283" s="84" t="s">
        <v>343</v>
      </c>
      <c r="E283" s="85">
        <v>99.763187496299807</v>
      </c>
      <c r="F283" s="91">
        <v>93.466343022911602</v>
      </c>
      <c r="G283" s="86">
        <v>15.4839855544373</v>
      </c>
      <c r="H283" s="86">
        <v>14.1246817831982</v>
      </c>
      <c r="I283" s="86">
        <v>0</v>
      </c>
      <c r="J283" s="86">
        <v>0</v>
      </c>
      <c r="K283" s="87">
        <v>0</v>
      </c>
      <c r="L283" s="85">
        <v>0</v>
      </c>
      <c r="M283" s="86">
        <v>0</v>
      </c>
      <c r="N283" s="86">
        <v>100</v>
      </c>
      <c r="O283" s="86">
        <v>21.5841236389182</v>
      </c>
      <c r="P283" s="86">
        <v>2.3E-2</v>
      </c>
      <c r="Q283" s="88">
        <v>1.5129999999999999</v>
      </c>
      <c r="R283" s="85">
        <v>0</v>
      </c>
      <c r="S283" s="86">
        <v>0</v>
      </c>
      <c r="T283" s="86">
        <v>3.95</v>
      </c>
      <c r="U283" s="88">
        <v>0</v>
      </c>
      <c r="V283" s="89">
        <v>5</v>
      </c>
      <c r="W283" s="85"/>
      <c r="X283" s="88"/>
      <c r="Y283" s="85"/>
      <c r="Z283" s="88"/>
      <c r="AA283" s="85">
        <v>0</v>
      </c>
      <c r="AB283" s="91">
        <v>0</v>
      </c>
      <c r="AC283" s="86">
        <v>0</v>
      </c>
      <c r="AD283" s="86">
        <v>0</v>
      </c>
      <c r="AE283" s="86">
        <v>0</v>
      </c>
      <c r="AF283" s="88">
        <v>99.999999916099995</v>
      </c>
      <c r="AG283" s="85">
        <v>0</v>
      </c>
      <c r="AH283" s="86">
        <v>0</v>
      </c>
      <c r="AI283" s="88">
        <v>0</v>
      </c>
      <c r="AJ283" s="150">
        <v>3.15</v>
      </c>
      <c r="AK283" s="151">
        <v>45</v>
      </c>
    </row>
    <row r="284" spans="1:37" x14ac:dyDescent="0.2">
      <c r="A284" s="149" t="s">
        <v>902</v>
      </c>
      <c r="B284" s="66" t="s">
        <v>903</v>
      </c>
      <c r="C284" s="67">
        <v>20</v>
      </c>
      <c r="D284" s="84" t="s">
        <v>343</v>
      </c>
      <c r="E284" s="85">
        <v>91.544070285729006</v>
      </c>
      <c r="F284" s="91">
        <v>88.913508360600801</v>
      </c>
      <c r="G284" s="86">
        <v>25.146213897405499</v>
      </c>
      <c r="H284" s="86">
        <v>24.677298843171101</v>
      </c>
      <c r="I284" s="86">
        <v>0.8</v>
      </c>
      <c r="J284" s="86">
        <v>0.55000000000000004</v>
      </c>
      <c r="K284" s="87">
        <v>0</v>
      </c>
      <c r="L284" s="85">
        <v>0</v>
      </c>
      <c r="M284" s="86">
        <v>0</v>
      </c>
      <c r="N284" s="86">
        <v>100</v>
      </c>
      <c r="O284" s="86">
        <v>5.96916091192886</v>
      </c>
      <c r="P284" s="86">
        <v>0.40699999999999997</v>
      </c>
      <c r="Q284" s="88">
        <v>3.0630999999999999</v>
      </c>
      <c r="R284" s="85">
        <v>0</v>
      </c>
      <c r="S284" s="86">
        <v>0</v>
      </c>
      <c r="T284" s="86">
        <v>2.29</v>
      </c>
      <c r="U284" s="88">
        <v>6.9564321232576706E-2</v>
      </c>
      <c r="V284" s="89">
        <v>4.93</v>
      </c>
      <c r="W284" s="85">
        <v>40.980043919253603</v>
      </c>
      <c r="X284" s="88">
        <v>33.200000000000003</v>
      </c>
      <c r="Y284" s="85">
        <v>-100</v>
      </c>
      <c r="Z284" s="88"/>
      <c r="AA284" s="85">
        <v>0.11</v>
      </c>
      <c r="AB284" s="91">
        <v>0.11</v>
      </c>
      <c r="AC284" s="86">
        <v>0.1</v>
      </c>
      <c r="AD284" s="86">
        <v>0.1</v>
      </c>
      <c r="AE284" s="86">
        <v>0</v>
      </c>
      <c r="AF284" s="88">
        <v>29.0904998679</v>
      </c>
      <c r="AG284" s="85">
        <v>1.37194200025</v>
      </c>
      <c r="AH284" s="86">
        <v>6.2049999999999996E-3</v>
      </c>
      <c r="AI284" s="88">
        <v>0</v>
      </c>
      <c r="AJ284" s="150">
        <v>1.86</v>
      </c>
      <c r="AK284" s="151">
        <v>2</v>
      </c>
    </row>
    <row r="285" spans="1:37" x14ac:dyDescent="0.2">
      <c r="A285" s="149" t="s">
        <v>904</v>
      </c>
      <c r="B285" s="66" t="s">
        <v>905</v>
      </c>
      <c r="C285" s="67">
        <v>19</v>
      </c>
      <c r="D285" s="84" t="s">
        <v>343</v>
      </c>
      <c r="E285" s="85">
        <v>99.710490930545305</v>
      </c>
      <c r="F285" s="91">
        <v>71.670645701270601</v>
      </c>
      <c r="G285" s="86">
        <v>26.496254219148799</v>
      </c>
      <c r="H285" s="86">
        <v>25.207870256030301</v>
      </c>
      <c r="I285" s="86">
        <v>0</v>
      </c>
      <c r="J285" s="86">
        <v>0</v>
      </c>
      <c r="K285" s="87">
        <v>0</v>
      </c>
      <c r="L285" s="85">
        <v>0</v>
      </c>
      <c r="M285" s="86">
        <v>0</v>
      </c>
      <c r="N285" s="86">
        <v>97.884208501634902</v>
      </c>
      <c r="O285" s="86">
        <v>38.057871505640001</v>
      </c>
      <c r="P285" s="86">
        <v>0</v>
      </c>
      <c r="Q285" s="88">
        <v>0</v>
      </c>
      <c r="R285" s="85">
        <v>0</v>
      </c>
      <c r="S285" s="86">
        <v>0</v>
      </c>
      <c r="T285" s="86">
        <v>0</v>
      </c>
      <c r="U285" s="88">
        <v>0</v>
      </c>
      <c r="V285" s="89">
        <v>5</v>
      </c>
      <c r="W285" s="85">
        <v>58.978100277023202</v>
      </c>
      <c r="X285" s="88">
        <v>67.933333333299998</v>
      </c>
      <c r="Y285" s="85">
        <v>100</v>
      </c>
      <c r="Z285" s="88"/>
      <c r="AA285" s="85">
        <v>0</v>
      </c>
      <c r="AB285" s="91">
        <v>0</v>
      </c>
      <c r="AC285" s="86">
        <v>0</v>
      </c>
      <c r="AD285" s="86">
        <v>0</v>
      </c>
      <c r="AE285" s="86">
        <v>0</v>
      </c>
      <c r="AF285" s="88">
        <v>0</v>
      </c>
      <c r="AG285" s="85">
        <v>0</v>
      </c>
      <c r="AH285" s="86">
        <v>0</v>
      </c>
      <c r="AI285" s="88">
        <v>0</v>
      </c>
      <c r="AJ285" s="150">
        <v>1.34</v>
      </c>
      <c r="AK285" s="151">
        <v>0</v>
      </c>
    </row>
    <row r="286" spans="1:37" x14ac:dyDescent="0.2">
      <c r="A286" s="149" t="s">
        <v>906</v>
      </c>
      <c r="B286" s="66" t="s">
        <v>907</v>
      </c>
      <c r="C286" s="67">
        <v>19</v>
      </c>
      <c r="D286" s="84" t="s">
        <v>343</v>
      </c>
      <c r="E286" s="85">
        <v>99.840847271254106</v>
      </c>
      <c r="F286" s="91">
        <v>69.690086231842102</v>
      </c>
      <c r="G286" s="86">
        <v>25.098385323224701</v>
      </c>
      <c r="H286" s="86">
        <v>23.281150529544501</v>
      </c>
      <c r="I286" s="86">
        <v>0</v>
      </c>
      <c r="J286" s="86">
        <v>0</v>
      </c>
      <c r="K286" s="87">
        <v>0</v>
      </c>
      <c r="L286" s="85">
        <v>0</v>
      </c>
      <c r="M286" s="86">
        <v>0</v>
      </c>
      <c r="N286" s="86">
        <v>96.882793017456393</v>
      </c>
      <c r="O286" s="86">
        <v>60.636900853578503</v>
      </c>
      <c r="P286" s="86">
        <v>0</v>
      </c>
      <c r="Q286" s="88">
        <v>0</v>
      </c>
      <c r="R286" s="85">
        <v>0</v>
      </c>
      <c r="S286" s="86">
        <v>0</v>
      </c>
      <c r="T286" s="86">
        <v>0</v>
      </c>
      <c r="U286" s="88">
        <v>0</v>
      </c>
      <c r="V286" s="89">
        <v>5</v>
      </c>
      <c r="W286" s="85">
        <v>61.6971488311287</v>
      </c>
      <c r="X286" s="88">
        <v>68.266666666700004</v>
      </c>
      <c r="Y286" s="85">
        <v>100</v>
      </c>
      <c r="Z286" s="88"/>
      <c r="AA286" s="85">
        <v>0</v>
      </c>
      <c r="AB286" s="91">
        <v>0</v>
      </c>
      <c r="AC286" s="86">
        <v>0</v>
      </c>
      <c r="AD286" s="86">
        <v>0</v>
      </c>
      <c r="AE286" s="86">
        <v>0</v>
      </c>
      <c r="AF286" s="88">
        <v>0</v>
      </c>
      <c r="AG286" s="85">
        <v>0</v>
      </c>
      <c r="AH286" s="86">
        <v>0</v>
      </c>
      <c r="AI286" s="88">
        <v>0</v>
      </c>
      <c r="AJ286" s="150">
        <v>1.55</v>
      </c>
      <c r="AK286" s="151">
        <v>2</v>
      </c>
    </row>
    <row r="287" spans="1:37" x14ac:dyDescent="0.2">
      <c r="A287" s="149" t="s">
        <v>908</v>
      </c>
      <c r="B287" s="66" t="s">
        <v>909</v>
      </c>
      <c r="C287" s="67">
        <v>19</v>
      </c>
      <c r="D287" s="84" t="s">
        <v>343</v>
      </c>
      <c r="E287" s="85">
        <v>98.600652067284102</v>
      </c>
      <c r="F287" s="91">
        <v>83.327562826394299</v>
      </c>
      <c r="G287" s="86">
        <v>22.965174990622899</v>
      </c>
      <c r="H287" s="86">
        <v>22.255402637121701</v>
      </c>
      <c r="I287" s="86">
        <v>0</v>
      </c>
      <c r="J287" s="86">
        <v>0</v>
      </c>
      <c r="K287" s="87">
        <v>0</v>
      </c>
      <c r="L287" s="85">
        <v>0</v>
      </c>
      <c r="M287" s="86">
        <v>7.0866946185536997E-3</v>
      </c>
      <c r="N287" s="86">
        <v>98.192325381431303</v>
      </c>
      <c r="O287" s="86">
        <v>14.9159151840117</v>
      </c>
      <c r="P287" s="86">
        <v>0</v>
      </c>
      <c r="Q287" s="88">
        <v>0</v>
      </c>
      <c r="R287" s="85">
        <v>2.20409962530306E-2</v>
      </c>
      <c r="S287" s="86">
        <v>0</v>
      </c>
      <c r="T287" s="86">
        <v>0</v>
      </c>
      <c r="U287" s="88">
        <v>0</v>
      </c>
      <c r="V287" s="89">
        <v>5</v>
      </c>
      <c r="W287" s="85">
        <v>65.314841303049505</v>
      </c>
      <c r="X287" s="88">
        <v>65.733333333299996</v>
      </c>
      <c r="Y287" s="85">
        <v>100</v>
      </c>
      <c r="Z287" s="88"/>
      <c r="AA287" s="85">
        <v>0</v>
      </c>
      <c r="AB287" s="91">
        <v>0</v>
      </c>
      <c r="AC287" s="86">
        <v>0</v>
      </c>
      <c r="AD287" s="86">
        <v>0</v>
      </c>
      <c r="AE287" s="86">
        <v>0</v>
      </c>
      <c r="AF287" s="88">
        <v>0</v>
      </c>
      <c r="AG287" s="85">
        <v>0</v>
      </c>
      <c r="AH287" s="86">
        <v>0</v>
      </c>
      <c r="AI287" s="88">
        <v>0</v>
      </c>
      <c r="AJ287" s="150">
        <v>1.8</v>
      </c>
      <c r="AK287" s="151">
        <v>2</v>
      </c>
    </row>
    <row r="288" spans="1:37" x14ac:dyDescent="0.2">
      <c r="A288" s="149" t="s">
        <v>910</v>
      </c>
      <c r="B288" s="66" t="s">
        <v>911</v>
      </c>
      <c r="C288" s="67">
        <v>19</v>
      </c>
      <c r="D288" s="84" t="s">
        <v>343</v>
      </c>
      <c r="E288" s="85">
        <v>95.588840940426493</v>
      </c>
      <c r="F288" s="91">
        <v>92.200118180027602</v>
      </c>
      <c r="G288" s="86">
        <v>18.761079377585201</v>
      </c>
      <c r="H288" s="86">
        <v>18.6312604079002</v>
      </c>
      <c r="I288" s="86">
        <v>0</v>
      </c>
      <c r="J288" s="86">
        <v>0</v>
      </c>
      <c r="K288" s="87">
        <v>0</v>
      </c>
      <c r="L288" s="85">
        <v>0</v>
      </c>
      <c r="M288" s="86">
        <v>3.9341810901278099E-2</v>
      </c>
      <c r="N288" s="86">
        <v>97.821950783656206</v>
      </c>
      <c r="O288" s="86">
        <v>30.7046652352137</v>
      </c>
      <c r="P288" s="86">
        <v>1.4999999999999999E-2</v>
      </c>
      <c r="Q288" s="88">
        <v>1.9900000000000001E-2</v>
      </c>
      <c r="R288" s="85">
        <v>6.8744271310724095E-2</v>
      </c>
      <c r="S288" s="86">
        <v>0</v>
      </c>
      <c r="T288" s="86">
        <v>0.22</v>
      </c>
      <c r="U288" s="88">
        <v>1.79060647841424E-3</v>
      </c>
      <c r="V288" s="89">
        <v>4.99</v>
      </c>
      <c r="W288" s="85">
        <v>61.433794430021102</v>
      </c>
      <c r="X288" s="88"/>
      <c r="Y288" s="85">
        <v>100</v>
      </c>
      <c r="Z288" s="88">
        <v>100</v>
      </c>
      <c r="AA288" s="85">
        <v>0</v>
      </c>
      <c r="AB288" s="91">
        <v>0</v>
      </c>
      <c r="AC288" s="86">
        <v>0</v>
      </c>
      <c r="AD288" s="86">
        <v>0</v>
      </c>
      <c r="AE288" s="86">
        <v>0</v>
      </c>
      <c r="AF288" s="88">
        <v>37.722698156600003</v>
      </c>
      <c r="AG288" s="85">
        <v>1.4759999995000001E-3</v>
      </c>
      <c r="AH288" s="86">
        <v>0</v>
      </c>
      <c r="AI288" s="88">
        <v>0</v>
      </c>
      <c r="AJ288" s="150">
        <v>2.12</v>
      </c>
      <c r="AK288" s="151">
        <v>6</v>
      </c>
    </row>
    <row r="289" spans="1:37" x14ac:dyDescent="0.2">
      <c r="A289" s="149" t="s">
        <v>912</v>
      </c>
      <c r="B289" s="66" t="s">
        <v>913</v>
      </c>
      <c r="C289" s="67">
        <v>20</v>
      </c>
      <c r="D289" s="84" t="s">
        <v>343</v>
      </c>
      <c r="E289" s="85">
        <v>98.438858780723706</v>
      </c>
      <c r="F289" s="91">
        <v>98.150145052559793</v>
      </c>
      <c r="G289" s="86">
        <v>26.648624957388598</v>
      </c>
      <c r="H289" s="86">
        <v>26.643059391544501</v>
      </c>
      <c r="I289" s="86">
        <v>0</v>
      </c>
      <c r="J289" s="86">
        <v>0.02</v>
      </c>
      <c r="K289" s="87">
        <v>0</v>
      </c>
      <c r="L289" s="85">
        <v>0</v>
      </c>
      <c r="M289" s="86">
        <v>0</v>
      </c>
      <c r="N289" s="86">
        <v>96.772143034142502</v>
      </c>
      <c r="O289" s="86">
        <v>36.518020769700698</v>
      </c>
      <c r="P289" s="86">
        <v>0.122</v>
      </c>
      <c r="Q289" s="88">
        <v>1.7779</v>
      </c>
      <c r="R289" s="85">
        <v>0</v>
      </c>
      <c r="S289" s="86">
        <v>0</v>
      </c>
      <c r="T289" s="86">
        <v>1.92</v>
      </c>
      <c r="U289" s="88">
        <v>0</v>
      </c>
      <c r="V289" s="89">
        <v>4.88</v>
      </c>
      <c r="W289" s="85">
        <v>53.446971045901101</v>
      </c>
      <c r="X289" s="88">
        <v>63.933333333299998</v>
      </c>
      <c r="Y289" s="85">
        <v>100</v>
      </c>
      <c r="Z289" s="88"/>
      <c r="AA289" s="85">
        <v>0.36</v>
      </c>
      <c r="AB289" s="91">
        <v>0.4</v>
      </c>
      <c r="AC289" s="86">
        <v>0.22</v>
      </c>
      <c r="AD289" s="86">
        <v>0.22</v>
      </c>
      <c r="AE289" s="86">
        <v>0</v>
      </c>
      <c r="AF289" s="88">
        <v>98.252502603600007</v>
      </c>
      <c r="AG289" s="85">
        <v>3.68999999873E-3</v>
      </c>
      <c r="AH289" s="86">
        <v>3.9300000000000001E-4</v>
      </c>
      <c r="AI289" s="88">
        <v>0</v>
      </c>
      <c r="AJ289" s="150">
        <v>2.36</v>
      </c>
      <c r="AK289" s="151">
        <v>14</v>
      </c>
    </row>
    <row r="290" spans="1:37" x14ac:dyDescent="0.2">
      <c r="A290" s="149" t="s">
        <v>914</v>
      </c>
      <c r="B290" s="66" t="s">
        <v>915</v>
      </c>
      <c r="C290" s="67">
        <v>19</v>
      </c>
      <c r="D290" s="84" t="s">
        <v>343</v>
      </c>
      <c r="E290" s="85">
        <v>97.174893868148999</v>
      </c>
      <c r="F290" s="91">
        <v>74.362732966551803</v>
      </c>
      <c r="G290" s="86">
        <v>26.189343029564601</v>
      </c>
      <c r="H290" s="86">
        <v>24.2056768642083</v>
      </c>
      <c r="I290" s="86">
        <v>0</v>
      </c>
      <c r="J290" s="86">
        <v>0</v>
      </c>
      <c r="K290" s="87">
        <v>0</v>
      </c>
      <c r="L290" s="85">
        <v>0</v>
      </c>
      <c r="M290" s="86">
        <v>4.31492285971369E-2</v>
      </c>
      <c r="N290" s="86">
        <v>96.318636602996804</v>
      </c>
      <c r="O290" s="86">
        <v>36.576121288692399</v>
      </c>
      <c r="P290" s="86">
        <v>0</v>
      </c>
      <c r="Q290" s="88">
        <v>0</v>
      </c>
      <c r="R290" s="85">
        <v>5.7175528873642099E-2</v>
      </c>
      <c r="S290" s="86">
        <v>0</v>
      </c>
      <c r="T290" s="86">
        <v>0</v>
      </c>
      <c r="U290" s="88">
        <v>0</v>
      </c>
      <c r="V290" s="89">
        <v>5</v>
      </c>
      <c r="W290" s="85">
        <v>60.536907507820501</v>
      </c>
      <c r="X290" s="88">
        <v>60.3</v>
      </c>
      <c r="Y290" s="85">
        <v>100</v>
      </c>
      <c r="Z290" s="88"/>
      <c r="AA290" s="85">
        <v>0</v>
      </c>
      <c r="AB290" s="91">
        <v>0</v>
      </c>
      <c r="AC290" s="86">
        <v>0</v>
      </c>
      <c r="AD290" s="86">
        <v>0</v>
      </c>
      <c r="AE290" s="86">
        <v>0</v>
      </c>
      <c r="AF290" s="88">
        <v>0</v>
      </c>
      <c r="AG290" s="85">
        <v>0</v>
      </c>
      <c r="AH290" s="86">
        <v>0</v>
      </c>
      <c r="AI290" s="88">
        <v>0</v>
      </c>
      <c r="AJ290" s="150">
        <v>1.23</v>
      </c>
      <c r="AK290" s="151">
        <v>0</v>
      </c>
    </row>
    <row r="291" spans="1:37" x14ac:dyDescent="0.2">
      <c r="A291" s="149" t="s">
        <v>916</v>
      </c>
      <c r="B291" s="66" t="s">
        <v>917</v>
      </c>
      <c r="C291" s="67">
        <v>19</v>
      </c>
      <c r="D291" s="84" t="s">
        <v>343</v>
      </c>
      <c r="E291" s="85">
        <v>99.651825738782307</v>
      </c>
      <c r="F291" s="91">
        <v>69.266367817092501</v>
      </c>
      <c r="G291" s="86">
        <v>26.175450813131999</v>
      </c>
      <c r="H291" s="86">
        <v>24.821923372648001</v>
      </c>
      <c r="I291" s="86">
        <v>0</v>
      </c>
      <c r="J291" s="86">
        <v>0</v>
      </c>
      <c r="K291" s="87">
        <v>0</v>
      </c>
      <c r="L291" s="85">
        <v>0</v>
      </c>
      <c r="M291" s="86">
        <v>6.5665385409809001E-3</v>
      </c>
      <c r="N291" s="86">
        <v>96.468805842591905</v>
      </c>
      <c r="O291" s="86">
        <v>75.5531570426336</v>
      </c>
      <c r="P291" s="86">
        <v>0</v>
      </c>
      <c r="Q291" s="88">
        <v>0</v>
      </c>
      <c r="R291" s="85">
        <v>3.6370249136206602E-2</v>
      </c>
      <c r="S291" s="86">
        <v>0</v>
      </c>
      <c r="T291" s="86">
        <v>0</v>
      </c>
      <c r="U291" s="88">
        <v>0</v>
      </c>
      <c r="V291" s="89">
        <v>5</v>
      </c>
      <c r="W291" s="85">
        <v>59.251621246380601</v>
      </c>
      <c r="X291" s="88">
        <v>63.666666666700003</v>
      </c>
      <c r="Y291" s="85">
        <v>100</v>
      </c>
      <c r="Z291" s="88"/>
      <c r="AA291" s="85">
        <v>0</v>
      </c>
      <c r="AB291" s="91">
        <v>0</v>
      </c>
      <c r="AC291" s="86">
        <v>0</v>
      </c>
      <c r="AD291" s="86">
        <v>0</v>
      </c>
      <c r="AE291" s="86">
        <v>0</v>
      </c>
      <c r="AF291" s="88">
        <v>0</v>
      </c>
      <c r="AG291" s="85">
        <v>0</v>
      </c>
      <c r="AH291" s="86">
        <v>0</v>
      </c>
      <c r="AI291" s="88">
        <v>0</v>
      </c>
      <c r="AJ291" s="150">
        <v>1.49</v>
      </c>
      <c r="AK291" s="151">
        <v>3</v>
      </c>
    </row>
    <row r="292" spans="1:37" x14ac:dyDescent="0.2">
      <c r="A292" s="149" t="s">
        <v>918</v>
      </c>
      <c r="B292" s="66" t="s">
        <v>919</v>
      </c>
      <c r="C292" s="67">
        <v>19</v>
      </c>
      <c r="D292" s="84" t="s">
        <v>343</v>
      </c>
      <c r="E292" s="85">
        <v>99.633845617356201</v>
      </c>
      <c r="F292" s="91">
        <v>87.444890029142897</v>
      </c>
      <c r="G292" s="86">
        <v>16.828156524771501</v>
      </c>
      <c r="H292" s="86">
        <v>16.255261912471699</v>
      </c>
      <c r="I292" s="86">
        <v>0</v>
      </c>
      <c r="J292" s="86">
        <v>0</v>
      </c>
      <c r="K292" s="87">
        <v>0</v>
      </c>
      <c r="L292" s="85">
        <v>0</v>
      </c>
      <c r="M292" s="86">
        <v>0</v>
      </c>
      <c r="N292" s="86">
        <v>96.529581645988301</v>
      </c>
      <c r="O292" s="86">
        <v>37.925925925925903</v>
      </c>
      <c r="P292" s="86">
        <v>1E-3</v>
      </c>
      <c r="Q292" s="88">
        <v>1.38E-2</v>
      </c>
      <c r="R292" s="85">
        <v>0</v>
      </c>
      <c r="S292" s="86">
        <v>0</v>
      </c>
      <c r="T292" s="86">
        <v>0.04</v>
      </c>
      <c r="U292" s="88">
        <v>0</v>
      </c>
      <c r="V292" s="89">
        <v>5</v>
      </c>
      <c r="W292" s="85">
        <v>64.171111470972704</v>
      </c>
      <c r="X292" s="88">
        <v>63.0333333333</v>
      </c>
      <c r="Y292" s="85">
        <v>100</v>
      </c>
      <c r="Z292" s="88"/>
      <c r="AA292" s="85">
        <v>0</v>
      </c>
      <c r="AB292" s="91">
        <v>0</v>
      </c>
      <c r="AC292" s="86">
        <v>0</v>
      </c>
      <c r="AD292" s="86">
        <v>0</v>
      </c>
      <c r="AE292" s="86">
        <v>0</v>
      </c>
      <c r="AF292" s="88">
        <v>4.6508002282799996</v>
      </c>
      <c r="AG292" s="85">
        <v>0</v>
      </c>
      <c r="AH292" s="86">
        <v>0</v>
      </c>
      <c r="AI292" s="88">
        <v>0</v>
      </c>
      <c r="AJ292" s="150">
        <v>1.83</v>
      </c>
      <c r="AK292" s="151">
        <v>3</v>
      </c>
    </row>
    <row r="293" spans="1:37" x14ac:dyDescent="0.2">
      <c r="A293" s="149" t="s">
        <v>920</v>
      </c>
      <c r="B293" s="66" t="s">
        <v>921</v>
      </c>
      <c r="C293" s="67">
        <v>19</v>
      </c>
      <c r="D293" s="84" t="s">
        <v>343</v>
      </c>
      <c r="E293" s="85">
        <v>98.5665629364632</v>
      </c>
      <c r="F293" s="91">
        <v>69.995834456396594</v>
      </c>
      <c r="G293" s="86">
        <v>19.0818651834064</v>
      </c>
      <c r="H293" s="86">
        <v>18.060081840680201</v>
      </c>
      <c r="I293" s="86">
        <v>0</v>
      </c>
      <c r="J293" s="86">
        <v>0</v>
      </c>
      <c r="K293" s="87">
        <v>0</v>
      </c>
      <c r="L293" s="85">
        <v>0</v>
      </c>
      <c r="M293" s="86">
        <v>3.7341409540027101E-3</v>
      </c>
      <c r="N293" s="86">
        <v>94.740339884173594</v>
      </c>
      <c r="O293" s="86">
        <v>34.347345132743399</v>
      </c>
      <c r="P293" s="86">
        <v>2E-3</v>
      </c>
      <c r="Q293" s="88">
        <v>0.1225</v>
      </c>
      <c r="R293" s="85">
        <v>2.97176820208024E-2</v>
      </c>
      <c r="S293" s="86">
        <v>0</v>
      </c>
      <c r="T293" s="86">
        <v>0.45</v>
      </c>
      <c r="U293" s="88">
        <v>0</v>
      </c>
      <c r="V293" s="89">
        <v>5</v>
      </c>
      <c r="W293" s="85">
        <v>56.766990956454102</v>
      </c>
      <c r="X293" s="88">
        <v>59.7</v>
      </c>
      <c r="Y293" s="85">
        <v>100</v>
      </c>
      <c r="Z293" s="88"/>
      <c r="AA293" s="85">
        <v>0</v>
      </c>
      <c r="AB293" s="91">
        <v>0</v>
      </c>
      <c r="AC293" s="86">
        <v>0</v>
      </c>
      <c r="AD293" s="86">
        <v>0</v>
      </c>
      <c r="AE293" s="86">
        <v>0</v>
      </c>
      <c r="AF293" s="88">
        <v>2.3199999300899998</v>
      </c>
      <c r="AG293" s="85">
        <v>0</v>
      </c>
      <c r="AH293" s="86">
        <v>0</v>
      </c>
      <c r="AI293" s="88">
        <v>0</v>
      </c>
      <c r="AJ293" s="150">
        <v>1.51</v>
      </c>
      <c r="AK293" s="151">
        <v>1</v>
      </c>
    </row>
    <row r="294" spans="1:37" x14ac:dyDescent="0.2">
      <c r="A294" s="149" t="s">
        <v>922</v>
      </c>
      <c r="B294" s="66" t="s">
        <v>923</v>
      </c>
      <c r="C294" s="67">
        <v>19</v>
      </c>
      <c r="D294" s="84" t="s">
        <v>343</v>
      </c>
      <c r="E294" s="85">
        <v>98.894582350645607</v>
      </c>
      <c r="F294" s="91">
        <v>98.505183501026494</v>
      </c>
      <c r="G294" s="86">
        <v>25.097985985034899</v>
      </c>
      <c r="H294" s="86">
        <v>25.089502349966899</v>
      </c>
      <c r="I294" s="86">
        <v>0.12</v>
      </c>
      <c r="J294" s="86">
        <v>0.02</v>
      </c>
      <c r="K294" s="87">
        <v>0</v>
      </c>
      <c r="L294" s="85">
        <v>0</v>
      </c>
      <c r="M294" s="86">
        <v>5.0996585666805098E-4</v>
      </c>
      <c r="N294" s="86">
        <v>100</v>
      </c>
      <c r="O294" s="86">
        <v>36.933746495499499</v>
      </c>
      <c r="P294" s="86">
        <v>9.5000000000000001E-2</v>
      </c>
      <c r="Q294" s="88">
        <v>2.1680000000000001</v>
      </c>
      <c r="R294" s="85">
        <v>1.0383137784238401E-2</v>
      </c>
      <c r="S294" s="86">
        <v>0</v>
      </c>
      <c r="T294" s="86">
        <v>2.23</v>
      </c>
      <c r="U294" s="88">
        <v>0</v>
      </c>
      <c r="V294" s="89">
        <v>4.8899999999999997</v>
      </c>
      <c r="W294" s="85">
        <v>51.961880226311102</v>
      </c>
      <c r="X294" s="88">
        <v>68.666666666699996</v>
      </c>
      <c r="Y294" s="85">
        <v>57.259999999999991</v>
      </c>
      <c r="Z294" s="88"/>
      <c r="AA294" s="85">
        <v>0.44</v>
      </c>
      <c r="AB294" s="91">
        <v>0.45</v>
      </c>
      <c r="AC294" s="86">
        <v>0.42</v>
      </c>
      <c r="AD294" s="86">
        <v>0.42</v>
      </c>
      <c r="AE294" s="86">
        <v>0</v>
      </c>
      <c r="AF294" s="88">
        <v>95.921600407100001</v>
      </c>
      <c r="AG294" s="85">
        <v>8.1180000132699999E-3</v>
      </c>
      <c r="AH294" s="86">
        <v>3.6200000000000002E-4</v>
      </c>
      <c r="AI294" s="88">
        <v>9.5440000156000009E-3</v>
      </c>
      <c r="AJ294" s="150">
        <v>2.34</v>
      </c>
      <c r="AK294" s="151">
        <v>11</v>
      </c>
    </row>
    <row r="295" spans="1:37" x14ac:dyDescent="0.2">
      <c r="A295" s="149" t="s">
        <v>924</v>
      </c>
      <c r="B295" s="66" t="s">
        <v>925</v>
      </c>
      <c r="C295" s="67">
        <v>20</v>
      </c>
      <c r="D295" s="84" t="s">
        <v>343</v>
      </c>
      <c r="E295" s="85">
        <v>89.549408877983495</v>
      </c>
      <c r="F295" s="91">
        <v>89.527102386794596</v>
      </c>
      <c r="G295" s="86">
        <v>31.379149514326802</v>
      </c>
      <c r="H295" s="86">
        <v>31.379149514326802</v>
      </c>
      <c r="I295" s="86">
        <v>1.19</v>
      </c>
      <c r="J295" s="86">
        <v>0.93</v>
      </c>
      <c r="K295" s="87">
        <v>0</v>
      </c>
      <c r="L295" s="85">
        <v>0</v>
      </c>
      <c r="M295" s="86">
        <v>0</v>
      </c>
      <c r="N295" s="86">
        <v>100</v>
      </c>
      <c r="O295" s="86">
        <v>7.4021808851828101</v>
      </c>
      <c r="P295" s="86">
        <v>0.16800000000000001</v>
      </c>
      <c r="Q295" s="88">
        <v>4.2472000000000003</v>
      </c>
      <c r="R295" s="85">
        <v>0</v>
      </c>
      <c r="S295" s="86">
        <v>0</v>
      </c>
      <c r="T295" s="86">
        <v>2.69</v>
      </c>
      <c r="U295" s="88">
        <v>8.1114513414312708E-3</v>
      </c>
      <c r="V295" s="89">
        <v>4.93</v>
      </c>
      <c r="W295" s="85"/>
      <c r="X295" s="88"/>
      <c r="Y295" s="85"/>
      <c r="Z295" s="88"/>
      <c r="AA295" s="85">
        <v>0.06</v>
      </c>
      <c r="AB295" s="91">
        <v>0.06</v>
      </c>
      <c r="AC295" s="86">
        <v>0</v>
      </c>
      <c r="AD295" s="86">
        <v>0</v>
      </c>
      <c r="AE295" s="86">
        <v>0</v>
      </c>
      <c r="AF295" s="88">
        <v>77.493499701499999</v>
      </c>
      <c r="AG295" s="85">
        <v>0.22582800000200001</v>
      </c>
      <c r="AH295" s="86">
        <v>1.2976E-2</v>
      </c>
      <c r="AI295" s="88">
        <v>2.9220000000200002E-3</v>
      </c>
      <c r="AJ295" s="150">
        <v>2.52</v>
      </c>
      <c r="AK295" s="151">
        <v>15</v>
      </c>
    </row>
    <row r="296" spans="1:37" x14ac:dyDescent="0.2">
      <c r="A296" s="149" t="s">
        <v>926</v>
      </c>
      <c r="B296" s="66" t="s">
        <v>927</v>
      </c>
      <c r="C296" s="67">
        <v>20</v>
      </c>
      <c r="D296" s="84" t="s">
        <v>343</v>
      </c>
      <c r="E296" s="85">
        <v>50.169190423822002</v>
      </c>
      <c r="F296" s="91">
        <v>50.1579110622339</v>
      </c>
      <c r="G296" s="86">
        <v>21.9009954036602</v>
      </c>
      <c r="H296" s="86">
        <v>21.900290443560898</v>
      </c>
      <c r="I296" s="86">
        <v>4.5999999999999996</v>
      </c>
      <c r="J296" s="86">
        <v>3.81</v>
      </c>
      <c r="K296" s="87">
        <v>0</v>
      </c>
      <c r="L296" s="85">
        <v>0</v>
      </c>
      <c r="M296" s="86">
        <v>0</v>
      </c>
      <c r="N296" s="86">
        <v>85.8782759367555</v>
      </c>
      <c r="O296" s="86">
        <v>14.8153787590407</v>
      </c>
      <c r="P296" s="86">
        <v>0.56200000000000006</v>
      </c>
      <c r="Q296" s="88">
        <v>2.6867000000000001</v>
      </c>
      <c r="R296" s="85">
        <v>0</v>
      </c>
      <c r="S296" s="86">
        <v>0</v>
      </c>
      <c r="T296" s="86">
        <v>2.0299999999999998</v>
      </c>
      <c r="U296" s="88">
        <v>2.4673603474043401E-2</v>
      </c>
      <c r="V296" s="89">
        <v>4.5599999999999996</v>
      </c>
      <c r="W296" s="85">
        <v>33.150885054910503</v>
      </c>
      <c r="X296" s="88"/>
      <c r="Y296" s="85"/>
      <c r="Z296" s="88"/>
      <c r="AA296" s="85">
        <v>0.26</v>
      </c>
      <c r="AB296" s="91">
        <v>0.26</v>
      </c>
      <c r="AC296" s="86">
        <v>0</v>
      </c>
      <c r="AD296" s="86">
        <v>0</v>
      </c>
      <c r="AE296" s="86">
        <v>0</v>
      </c>
      <c r="AF296" s="88">
        <v>14.2087001906</v>
      </c>
      <c r="AG296" s="85">
        <v>2.26861199926</v>
      </c>
      <c r="AH296" s="86">
        <v>8.6081000000000005E-2</v>
      </c>
      <c r="AI296" s="88">
        <v>9.0099999970499997E-4</v>
      </c>
      <c r="AJ296" s="150">
        <v>2.09</v>
      </c>
      <c r="AK296" s="151">
        <v>13</v>
      </c>
    </row>
    <row r="297" spans="1:37" x14ac:dyDescent="0.2">
      <c r="A297" s="149" t="s">
        <v>928</v>
      </c>
      <c r="B297" s="66" t="s">
        <v>929</v>
      </c>
      <c r="C297" s="67">
        <v>20</v>
      </c>
      <c r="D297" s="84" t="s">
        <v>343</v>
      </c>
      <c r="E297" s="85">
        <v>88.550179797319402</v>
      </c>
      <c r="F297" s="91">
        <v>88.550179797319402</v>
      </c>
      <c r="G297" s="86">
        <v>33.782826631796901</v>
      </c>
      <c r="H297" s="86">
        <v>33.782826631796901</v>
      </c>
      <c r="I297" s="86">
        <v>3.76</v>
      </c>
      <c r="J297" s="86">
        <v>3.01</v>
      </c>
      <c r="K297" s="87">
        <v>0</v>
      </c>
      <c r="L297" s="85">
        <v>0</v>
      </c>
      <c r="M297" s="86">
        <v>0</v>
      </c>
      <c r="N297" s="86">
        <v>100</v>
      </c>
      <c r="O297" s="86">
        <v>21.5281812899477</v>
      </c>
      <c r="P297" s="86">
        <v>0.49399999999999999</v>
      </c>
      <c r="Q297" s="88">
        <v>2.028</v>
      </c>
      <c r="R297" s="85">
        <v>0</v>
      </c>
      <c r="S297" s="86">
        <v>0</v>
      </c>
      <c r="T297" s="86">
        <v>1.8</v>
      </c>
      <c r="U297" s="88">
        <v>0</v>
      </c>
      <c r="V297" s="89">
        <v>4.87</v>
      </c>
      <c r="W297" s="85"/>
      <c r="X297" s="88"/>
      <c r="Y297" s="85"/>
      <c r="Z297" s="88"/>
      <c r="AA297" s="85">
        <v>0</v>
      </c>
      <c r="AB297" s="91">
        <v>0</v>
      </c>
      <c r="AC297" s="86">
        <v>0</v>
      </c>
      <c r="AD297" s="86">
        <v>0</v>
      </c>
      <c r="AE297" s="86">
        <v>0</v>
      </c>
      <c r="AF297" s="88">
        <v>0</v>
      </c>
      <c r="AG297" s="85">
        <v>6.1253999990600001E-2</v>
      </c>
      <c r="AH297" s="86">
        <v>1.4723E-2</v>
      </c>
      <c r="AI297" s="88">
        <v>0</v>
      </c>
      <c r="AJ297" s="150">
        <v>2.69</v>
      </c>
      <c r="AK297" s="151">
        <v>25</v>
      </c>
    </row>
    <row r="298" spans="1:37" x14ac:dyDescent="0.2">
      <c r="A298" s="149" t="s">
        <v>930</v>
      </c>
      <c r="B298" s="66" t="s">
        <v>931</v>
      </c>
      <c r="C298" s="67">
        <v>20</v>
      </c>
      <c r="D298" s="84" t="s">
        <v>343</v>
      </c>
      <c r="E298" s="85">
        <v>74.9763056816481</v>
      </c>
      <c r="F298" s="91">
        <v>74.957599640843995</v>
      </c>
      <c r="G298" s="86">
        <v>33.524966329126599</v>
      </c>
      <c r="H298" s="86">
        <v>33.5075073577094</v>
      </c>
      <c r="I298" s="86">
        <v>2.76</v>
      </c>
      <c r="J298" s="86">
        <v>3</v>
      </c>
      <c r="K298" s="87">
        <v>0</v>
      </c>
      <c r="L298" s="85">
        <v>0</v>
      </c>
      <c r="M298" s="86">
        <v>0</v>
      </c>
      <c r="N298" s="86">
        <v>100</v>
      </c>
      <c r="O298" s="86">
        <v>32.038834951456302</v>
      </c>
      <c r="P298" s="86">
        <v>0.29699999999999999</v>
      </c>
      <c r="Q298" s="88">
        <v>0.73440000000000005</v>
      </c>
      <c r="R298" s="85">
        <v>0</v>
      </c>
      <c r="S298" s="86">
        <v>0</v>
      </c>
      <c r="T298" s="86">
        <v>1.23</v>
      </c>
      <c r="U298" s="88">
        <v>1.2470693869406899E-3</v>
      </c>
      <c r="V298" s="89">
        <v>4.53</v>
      </c>
      <c r="W298" s="85"/>
      <c r="X298" s="88">
        <v>52.1</v>
      </c>
      <c r="Y298" s="85">
        <v>41.120000000000005</v>
      </c>
      <c r="Z298" s="88"/>
      <c r="AA298" s="85">
        <v>0.04</v>
      </c>
      <c r="AB298" s="91">
        <v>0.04</v>
      </c>
      <c r="AC298" s="86">
        <v>0.03</v>
      </c>
      <c r="AD298" s="86">
        <v>0.03</v>
      </c>
      <c r="AE298" s="86">
        <v>0</v>
      </c>
      <c r="AF298" s="88">
        <v>60.182300428200001</v>
      </c>
      <c r="AG298" s="85">
        <v>0.41180399977999999</v>
      </c>
      <c r="AH298" s="86">
        <v>3.4826000000000003E-2</v>
      </c>
      <c r="AI298" s="88">
        <v>0</v>
      </c>
      <c r="AJ298" s="150">
        <v>2.38</v>
      </c>
      <c r="AK298" s="151">
        <v>16</v>
      </c>
    </row>
    <row r="299" spans="1:37" x14ac:dyDescent="0.2">
      <c r="A299" s="149" t="s">
        <v>932</v>
      </c>
      <c r="B299" s="66" t="s">
        <v>933</v>
      </c>
      <c r="C299" s="67">
        <v>20</v>
      </c>
      <c r="D299" s="84" t="s">
        <v>343</v>
      </c>
      <c r="E299" s="85">
        <v>75.929026707494202</v>
      </c>
      <c r="F299" s="91">
        <v>75.088115303847502</v>
      </c>
      <c r="G299" s="86">
        <v>30.5077846748753</v>
      </c>
      <c r="H299" s="86">
        <v>30.284836766977801</v>
      </c>
      <c r="I299" s="86">
        <v>3.91</v>
      </c>
      <c r="J299" s="86">
        <v>1.35</v>
      </c>
      <c r="K299" s="87">
        <v>0</v>
      </c>
      <c r="L299" s="85">
        <v>0</v>
      </c>
      <c r="M299" s="86">
        <v>0.81338553134909697</v>
      </c>
      <c r="N299" s="86">
        <v>56.578947368420998</v>
      </c>
      <c r="O299" s="86">
        <v>11.8135945384387</v>
      </c>
      <c r="P299" s="86">
        <v>0.53</v>
      </c>
      <c r="Q299" s="88">
        <v>1.1615</v>
      </c>
      <c r="R299" s="85">
        <v>1.37579968356607E-2</v>
      </c>
      <c r="S299" s="86">
        <v>0</v>
      </c>
      <c r="T299" s="86">
        <v>1.89</v>
      </c>
      <c r="U299" s="88">
        <v>0.200745626613135</v>
      </c>
      <c r="V299" s="89">
        <v>4.8899999999999997</v>
      </c>
      <c r="W299" s="85">
        <v>26.298311431205502</v>
      </c>
      <c r="X299" s="88"/>
      <c r="Y299" s="85"/>
      <c r="Z299" s="88"/>
      <c r="AA299" s="85">
        <v>0.23</v>
      </c>
      <c r="AB299" s="91">
        <v>0.23</v>
      </c>
      <c r="AC299" s="86">
        <v>0.18</v>
      </c>
      <c r="AD299" s="86">
        <v>0.18</v>
      </c>
      <c r="AE299" s="86">
        <v>0</v>
      </c>
      <c r="AF299" s="88">
        <v>20.782600413899999</v>
      </c>
      <c r="AG299" s="85">
        <v>3.8789279998800001</v>
      </c>
      <c r="AH299" s="86">
        <v>2.0944999999999998E-2</v>
      </c>
      <c r="AI299" s="88">
        <v>0</v>
      </c>
      <c r="AJ299" s="150">
        <v>2.02</v>
      </c>
      <c r="AK299" s="151">
        <v>4</v>
      </c>
    </row>
    <row r="300" spans="1:37" x14ac:dyDescent="0.2">
      <c r="A300" s="149" t="s">
        <v>934</v>
      </c>
      <c r="B300" s="66" t="s">
        <v>935</v>
      </c>
      <c r="C300" s="67">
        <v>20</v>
      </c>
      <c r="D300" s="84" t="s">
        <v>343</v>
      </c>
      <c r="E300" s="85">
        <v>66.966654353739202</v>
      </c>
      <c r="F300" s="91">
        <v>65.411867423352007</v>
      </c>
      <c r="G300" s="86">
        <v>27.1611986075198</v>
      </c>
      <c r="H300" s="86">
        <v>26.543313520713699</v>
      </c>
      <c r="I300" s="86">
        <v>4.67</v>
      </c>
      <c r="J300" s="86">
        <v>2.19</v>
      </c>
      <c r="K300" s="87">
        <v>0</v>
      </c>
      <c r="L300" s="85">
        <v>0</v>
      </c>
      <c r="M300" s="86">
        <v>0</v>
      </c>
      <c r="N300" s="86">
        <v>100</v>
      </c>
      <c r="O300" s="86">
        <v>19.0543521294044</v>
      </c>
      <c r="P300" s="86">
        <v>0.41899999999999998</v>
      </c>
      <c r="Q300" s="88">
        <v>0.80840000000000001</v>
      </c>
      <c r="R300" s="85">
        <v>0</v>
      </c>
      <c r="S300" s="86">
        <v>0</v>
      </c>
      <c r="T300" s="86">
        <v>1.47</v>
      </c>
      <c r="U300" s="88">
        <v>3.8058139404725903E-2</v>
      </c>
      <c r="V300" s="89">
        <v>4.4000000000000004</v>
      </c>
      <c r="W300" s="85">
        <v>40.392971738816897</v>
      </c>
      <c r="X300" s="88">
        <v>36.366666666699999</v>
      </c>
      <c r="Y300" s="85">
        <v>-100</v>
      </c>
      <c r="Z300" s="88"/>
      <c r="AA300" s="85">
        <v>0.03</v>
      </c>
      <c r="AB300" s="91">
        <v>0.03</v>
      </c>
      <c r="AC300" s="86">
        <v>0.01</v>
      </c>
      <c r="AD300" s="86">
        <v>0.01</v>
      </c>
      <c r="AE300" s="86">
        <v>0</v>
      </c>
      <c r="AF300" s="88">
        <v>19.2430992273</v>
      </c>
      <c r="AG300" s="85">
        <v>3.1800419998399998</v>
      </c>
      <c r="AH300" s="86">
        <v>2.9270000000000001E-2</v>
      </c>
      <c r="AI300" s="88">
        <v>0</v>
      </c>
      <c r="AJ300" s="150">
        <v>2.0099999999999998</v>
      </c>
      <c r="AK300" s="151">
        <v>10</v>
      </c>
    </row>
    <row r="301" spans="1:37" x14ac:dyDescent="0.2">
      <c r="A301" s="149" t="s">
        <v>936</v>
      </c>
      <c r="B301" s="66" t="s">
        <v>937</v>
      </c>
      <c r="C301" s="67">
        <v>19</v>
      </c>
      <c r="D301" s="84" t="s">
        <v>343</v>
      </c>
      <c r="E301" s="85">
        <v>99.158180583842494</v>
      </c>
      <c r="F301" s="91">
        <v>92.559402579769198</v>
      </c>
      <c r="G301" s="86">
        <v>29.130055280768101</v>
      </c>
      <c r="H301" s="86">
        <v>28.9128115604694</v>
      </c>
      <c r="I301" s="86">
        <v>0</v>
      </c>
      <c r="J301" s="86">
        <v>0</v>
      </c>
      <c r="K301" s="87">
        <v>0</v>
      </c>
      <c r="L301" s="85">
        <v>0</v>
      </c>
      <c r="M301" s="86">
        <v>0</v>
      </c>
      <c r="N301" s="86">
        <v>100</v>
      </c>
      <c r="O301" s="86">
        <v>44.927962364010597</v>
      </c>
      <c r="P301" s="86">
        <v>5.8000000000000003E-2</v>
      </c>
      <c r="Q301" s="88">
        <v>2.0474000000000001</v>
      </c>
      <c r="R301" s="85">
        <v>0</v>
      </c>
      <c r="S301" s="86">
        <v>0</v>
      </c>
      <c r="T301" s="86">
        <v>1.35</v>
      </c>
      <c r="U301" s="88">
        <v>0</v>
      </c>
      <c r="V301" s="89">
        <v>5</v>
      </c>
      <c r="W301" s="85">
        <v>56.476006235099099</v>
      </c>
      <c r="X301" s="88"/>
      <c r="Y301" s="85">
        <v>-78.06</v>
      </c>
      <c r="Z301" s="88"/>
      <c r="AA301" s="85">
        <v>0</v>
      </c>
      <c r="AB301" s="91">
        <v>0</v>
      </c>
      <c r="AC301" s="86">
        <v>0</v>
      </c>
      <c r="AD301" s="86">
        <v>0</v>
      </c>
      <c r="AE301" s="86">
        <v>0</v>
      </c>
      <c r="AF301" s="88">
        <v>62.0560989453</v>
      </c>
      <c r="AG301" s="85">
        <v>0</v>
      </c>
      <c r="AH301" s="86">
        <v>0</v>
      </c>
      <c r="AI301" s="88">
        <v>0</v>
      </c>
      <c r="AJ301" s="150">
        <v>2.3199999999999998</v>
      </c>
      <c r="AK301" s="151">
        <v>7</v>
      </c>
    </row>
    <row r="302" spans="1:37" x14ac:dyDescent="0.2">
      <c r="A302" s="149" t="s">
        <v>938</v>
      </c>
      <c r="B302" s="66" t="s">
        <v>939</v>
      </c>
      <c r="C302" s="67">
        <v>19</v>
      </c>
      <c r="D302" s="84" t="s">
        <v>343</v>
      </c>
      <c r="E302" s="85">
        <v>98.844605726918203</v>
      </c>
      <c r="F302" s="91">
        <v>98.844605726918203</v>
      </c>
      <c r="G302" s="86">
        <v>37.210369350768502</v>
      </c>
      <c r="H302" s="86">
        <v>37.210369350768502</v>
      </c>
      <c r="I302" s="86">
        <v>0</v>
      </c>
      <c r="J302" s="86">
        <v>0</v>
      </c>
      <c r="K302" s="87">
        <v>0</v>
      </c>
      <c r="L302" s="85">
        <v>0</v>
      </c>
      <c r="M302" s="86">
        <v>0</v>
      </c>
      <c r="N302" s="86">
        <v>100</v>
      </c>
      <c r="O302" s="86">
        <v>50.063051702396002</v>
      </c>
      <c r="P302" s="86">
        <v>0.182</v>
      </c>
      <c r="Q302" s="88">
        <v>3.1282999999999999</v>
      </c>
      <c r="R302" s="85">
        <v>0</v>
      </c>
      <c r="S302" s="86">
        <v>0</v>
      </c>
      <c r="T302" s="86">
        <v>1.7</v>
      </c>
      <c r="U302" s="88">
        <v>0</v>
      </c>
      <c r="V302" s="89">
        <v>4.83</v>
      </c>
      <c r="W302" s="85"/>
      <c r="X302" s="88"/>
      <c r="Y302" s="85">
        <v>-100</v>
      </c>
      <c r="Z302" s="88"/>
      <c r="AA302" s="85">
        <v>0</v>
      </c>
      <c r="AB302" s="91">
        <v>0</v>
      </c>
      <c r="AC302" s="86">
        <v>0</v>
      </c>
      <c r="AD302" s="86">
        <v>0</v>
      </c>
      <c r="AE302" s="86">
        <v>0</v>
      </c>
      <c r="AF302" s="88">
        <v>99.999999959899995</v>
      </c>
      <c r="AG302" s="85">
        <v>0</v>
      </c>
      <c r="AH302" s="86">
        <v>0</v>
      </c>
      <c r="AI302" s="88">
        <v>0</v>
      </c>
      <c r="AJ302" s="150">
        <v>2.04</v>
      </c>
      <c r="AK302" s="151">
        <v>4</v>
      </c>
    </row>
    <row r="303" spans="1:37" x14ac:dyDescent="0.2">
      <c r="A303" s="149" t="s">
        <v>940</v>
      </c>
      <c r="B303" s="66" t="s">
        <v>941</v>
      </c>
      <c r="C303" s="67">
        <v>19</v>
      </c>
      <c r="D303" s="84" t="s">
        <v>343</v>
      </c>
      <c r="E303" s="85">
        <v>99.310344827586206</v>
      </c>
      <c r="F303" s="91">
        <v>98.874103216847999</v>
      </c>
      <c r="G303" s="86">
        <v>27.6081925480213</v>
      </c>
      <c r="H303" s="86">
        <v>27.574635501041399</v>
      </c>
      <c r="I303" s="86">
        <v>0</v>
      </c>
      <c r="J303" s="86">
        <v>0</v>
      </c>
      <c r="K303" s="87">
        <v>0</v>
      </c>
      <c r="L303" s="85">
        <v>0</v>
      </c>
      <c r="M303" s="86">
        <v>0</v>
      </c>
      <c r="N303" s="86">
        <v>100</v>
      </c>
      <c r="O303" s="86">
        <v>41.8848167539267</v>
      </c>
      <c r="P303" s="86">
        <v>9.2999999999999999E-2</v>
      </c>
      <c r="Q303" s="88">
        <v>2.5714000000000001</v>
      </c>
      <c r="R303" s="85">
        <v>0</v>
      </c>
      <c r="S303" s="86">
        <v>0</v>
      </c>
      <c r="T303" s="86">
        <v>2.29</v>
      </c>
      <c r="U303" s="88">
        <v>0</v>
      </c>
      <c r="V303" s="89">
        <v>4.95</v>
      </c>
      <c r="W303" s="85">
        <v>52.871517423882999</v>
      </c>
      <c r="X303" s="88"/>
      <c r="Y303" s="85">
        <v>-100</v>
      </c>
      <c r="Z303" s="88"/>
      <c r="AA303" s="85">
        <v>0</v>
      </c>
      <c r="AB303" s="91">
        <v>0</v>
      </c>
      <c r="AC303" s="86">
        <v>0</v>
      </c>
      <c r="AD303" s="86">
        <v>0</v>
      </c>
      <c r="AE303" s="86">
        <v>0</v>
      </c>
      <c r="AF303" s="88">
        <v>98.743896720099997</v>
      </c>
      <c r="AG303" s="85">
        <v>0</v>
      </c>
      <c r="AH303" s="86">
        <v>0</v>
      </c>
      <c r="AI303" s="88">
        <v>0</v>
      </c>
      <c r="AJ303" s="150">
        <v>2.31</v>
      </c>
      <c r="AK303" s="151">
        <v>12</v>
      </c>
    </row>
    <row r="304" spans="1:37" x14ac:dyDescent="0.2">
      <c r="A304" s="149" t="s">
        <v>942</v>
      </c>
      <c r="B304" s="66" t="s">
        <v>943</v>
      </c>
      <c r="C304" s="67">
        <v>20</v>
      </c>
      <c r="D304" s="84" t="s">
        <v>343</v>
      </c>
      <c r="E304" s="85">
        <v>98.854220520631003</v>
      </c>
      <c r="F304" s="91">
        <v>98.854220520631003</v>
      </c>
      <c r="G304" s="86">
        <v>35.330529433956997</v>
      </c>
      <c r="H304" s="86">
        <v>35.330529433956997</v>
      </c>
      <c r="I304" s="86">
        <v>0</v>
      </c>
      <c r="J304" s="86">
        <v>0.08</v>
      </c>
      <c r="K304" s="87">
        <v>0</v>
      </c>
      <c r="L304" s="85">
        <v>0</v>
      </c>
      <c r="M304" s="86">
        <v>0</v>
      </c>
      <c r="N304" s="86">
        <v>100</v>
      </c>
      <c r="O304" s="86">
        <v>18.789645122578399</v>
      </c>
      <c r="P304" s="86">
        <v>0.34100000000000003</v>
      </c>
      <c r="Q304" s="88">
        <v>3.0274999999999999</v>
      </c>
      <c r="R304" s="85">
        <v>0</v>
      </c>
      <c r="S304" s="86">
        <v>0</v>
      </c>
      <c r="T304" s="86">
        <v>2.85</v>
      </c>
      <c r="U304" s="88">
        <v>0</v>
      </c>
      <c r="V304" s="89">
        <v>4.97</v>
      </c>
      <c r="W304" s="85"/>
      <c r="X304" s="88"/>
      <c r="Y304" s="85">
        <v>-100</v>
      </c>
      <c r="Z304" s="88">
        <v>-100</v>
      </c>
      <c r="AA304" s="85">
        <v>0</v>
      </c>
      <c r="AB304" s="91">
        <v>0</v>
      </c>
      <c r="AC304" s="86">
        <v>0</v>
      </c>
      <c r="AD304" s="86">
        <v>0</v>
      </c>
      <c r="AE304" s="86">
        <v>0</v>
      </c>
      <c r="AF304" s="88">
        <v>99.859496720099997</v>
      </c>
      <c r="AG304" s="85">
        <v>0</v>
      </c>
      <c r="AH304" s="86">
        <v>9.1799999999999998E-4</v>
      </c>
      <c r="AI304" s="88">
        <v>0</v>
      </c>
      <c r="AJ304" s="150">
        <v>3.05</v>
      </c>
      <c r="AK304" s="151">
        <v>30</v>
      </c>
    </row>
    <row r="305" spans="1:37" x14ac:dyDescent="0.2">
      <c r="A305" s="149" t="s">
        <v>944</v>
      </c>
      <c r="B305" s="66" t="s">
        <v>945</v>
      </c>
      <c r="C305" s="67">
        <v>20</v>
      </c>
      <c r="D305" s="84" t="s">
        <v>343</v>
      </c>
      <c r="E305" s="85">
        <v>84.645140917344307</v>
      </c>
      <c r="F305" s="91">
        <v>84.638233204389394</v>
      </c>
      <c r="G305" s="86">
        <v>34.786255624851997</v>
      </c>
      <c r="H305" s="86">
        <v>34.782308360306303</v>
      </c>
      <c r="I305" s="86">
        <v>1.5</v>
      </c>
      <c r="J305" s="86">
        <v>1.63</v>
      </c>
      <c r="K305" s="87">
        <v>0</v>
      </c>
      <c r="L305" s="85">
        <v>0</v>
      </c>
      <c r="M305" s="86">
        <v>0</v>
      </c>
      <c r="N305" s="86">
        <v>100</v>
      </c>
      <c r="O305" s="86">
        <v>16.968110423607801</v>
      </c>
      <c r="P305" s="86">
        <v>0.377</v>
      </c>
      <c r="Q305" s="88">
        <v>2.3464</v>
      </c>
      <c r="R305" s="85">
        <v>0</v>
      </c>
      <c r="S305" s="86">
        <v>0</v>
      </c>
      <c r="T305" s="86">
        <v>2.0699999999999998</v>
      </c>
      <c r="U305" s="88">
        <v>9.86816136417463E-4</v>
      </c>
      <c r="V305" s="89">
        <v>4.82</v>
      </c>
      <c r="W305" s="85">
        <v>39.249119321088699</v>
      </c>
      <c r="X305" s="88"/>
      <c r="Y305" s="85">
        <v>-100</v>
      </c>
      <c r="Z305" s="88">
        <v>-100</v>
      </c>
      <c r="AA305" s="85">
        <v>0</v>
      </c>
      <c r="AB305" s="91">
        <v>0</v>
      </c>
      <c r="AC305" s="86">
        <v>0</v>
      </c>
      <c r="AD305" s="86">
        <v>0</v>
      </c>
      <c r="AE305" s="86">
        <v>0</v>
      </c>
      <c r="AF305" s="88">
        <v>70.817100652999997</v>
      </c>
      <c r="AG305" s="85">
        <v>0.78006600051999997</v>
      </c>
      <c r="AH305" s="86">
        <v>2.5784999999999999E-2</v>
      </c>
      <c r="AI305" s="88">
        <v>0</v>
      </c>
      <c r="AJ305" s="150">
        <v>2.72</v>
      </c>
      <c r="AK305" s="151">
        <v>25</v>
      </c>
    </row>
    <row r="306" spans="1:37" x14ac:dyDescent="0.2">
      <c r="A306" s="149" t="s">
        <v>946</v>
      </c>
      <c r="B306" s="66" t="s">
        <v>947</v>
      </c>
      <c r="C306" s="67">
        <v>20</v>
      </c>
      <c r="D306" s="84" t="s">
        <v>343</v>
      </c>
      <c r="E306" s="85">
        <v>32.400025270073897</v>
      </c>
      <c r="F306" s="91">
        <v>32.384863225724899</v>
      </c>
      <c r="G306" s="86">
        <v>11.8453471476404</v>
      </c>
      <c r="H306" s="86">
        <v>11.8453471476404</v>
      </c>
      <c r="I306" s="86">
        <v>7.72</v>
      </c>
      <c r="J306" s="86">
        <v>12.01</v>
      </c>
      <c r="K306" s="87">
        <v>0</v>
      </c>
      <c r="L306" s="85">
        <v>0</v>
      </c>
      <c r="M306" s="86">
        <v>0</v>
      </c>
      <c r="N306" s="86">
        <v>77.445122743213403</v>
      </c>
      <c r="O306" s="86">
        <v>7.9981069569332703</v>
      </c>
      <c r="P306" s="86">
        <v>0.69699999999999995</v>
      </c>
      <c r="Q306" s="88">
        <v>0.7581</v>
      </c>
      <c r="R306" s="85">
        <v>0</v>
      </c>
      <c r="S306" s="86">
        <v>0</v>
      </c>
      <c r="T306" s="86">
        <v>2.0699999999999998</v>
      </c>
      <c r="U306" s="88">
        <v>8.8445258702381704E-3</v>
      </c>
      <c r="V306" s="89">
        <v>4.28</v>
      </c>
      <c r="W306" s="85">
        <v>34.411286776888097</v>
      </c>
      <c r="X306" s="88"/>
      <c r="Y306" s="85">
        <v>-100</v>
      </c>
      <c r="Z306" s="88">
        <v>-100</v>
      </c>
      <c r="AA306" s="85">
        <v>0.12</v>
      </c>
      <c r="AB306" s="91">
        <v>0.12</v>
      </c>
      <c r="AC306" s="86">
        <v>0</v>
      </c>
      <c r="AD306" s="86">
        <v>0</v>
      </c>
      <c r="AE306" s="86">
        <v>0</v>
      </c>
      <c r="AF306" s="88">
        <v>26.6734008695</v>
      </c>
      <c r="AG306" s="85">
        <v>1.5195419994999999</v>
      </c>
      <c r="AH306" s="86">
        <v>0.14391999999999999</v>
      </c>
      <c r="AI306" s="88">
        <v>0</v>
      </c>
      <c r="AJ306" s="150">
        <v>1.68</v>
      </c>
      <c r="AK306" s="151">
        <v>9</v>
      </c>
    </row>
    <row r="307" spans="1:37" x14ac:dyDescent="0.2">
      <c r="A307" s="149" t="s">
        <v>948</v>
      </c>
      <c r="B307" s="66" t="s">
        <v>949</v>
      </c>
      <c r="C307" s="67">
        <v>20</v>
      </c>
      <c r="D307" s="84" t="s">
        <v>343</v>
      </c>
      <c r="E307" s="85">
        <v>17.8823149046233</v>
      </c>
      <c r="F307" s="91">
        <v>17.840284513417402</v>
      </c>
      <c r="G307" s="86">
        <v>8.7972841901066907</v>
      </c>
      <c r="H307" s="86">
        <v>8.7746524409957996</v>
      </c>
      <c r="I307" s="86">
        <v>23.45</v>
      </c>
      <c r="J307" s="86">
        <v>12.25</v>
      </c>
      <c r="K307" s="87">
        <v>0</v>
      </c>
      <c r="L307" s="85">
        <v>0</v>
      </c>
      <c r="M307" s="86">
        <v>148.40406925673599</v>
      </c>
      <c r="N307" s="86">
        <v>45.3688181056161</v>
      </c>
      <c r="O307" s="86">
        <v>4.5589240939138396</v>
      </c>
      <c r="P307" s="86">
        <v>0.79100000000000004</v>
      </c>
      <c r="Q307" s="88">
        <v>0.95199999999999996</v>
      </c>
      <c r="R307" s="85">
        <v>4.75454653512421E-2</v>
      </c>
      <c r="S307" s="86">
        <v>0</v>
      </c>
      <c r="T307" s="86">
        <v>2.2999999999999998</v>
      </c>
      <c r="U307" s="88">
        <v>3.8797284190106703E-2</v>
      </c>
      <c r="V307" s="89">
        <v>4.2699999999999996</v>
      </c>
      <c r="W307" s="85">
        <v>26.455984201530899</v>
      </c>
      <c r="X307" s="88"/>
      <c r="Y307" s="85">
        <v>-100</v>
      </c>
      <c r="Z307" s="88">
        <v>-100</v>
      </c>
      <c r="AA307" s="85">
        <v>0</v>
      </c>
      <c r="AB307" s="91">
        <v>0</v>
      </c>
      <c r="AC307" s="86">
        <v>0</v>
      </c>
      <c r="AD307" s="86">
        <v>0</v>
      </c>
      <c r="AE307" s="86">
        <v>0</v>
      </c>
      <c r="AF307" s="88">
        <v>8.3921003353800003</v>
      </c>
      <c r="AG307" s="85">
        <v>3.7283760023400001</v>
      </c>
      <c r="AH307" s="86">
        <v>0.11110299999999999</v>
      </c>
      <c r="AI307" s="88">
        <v>0</v>
      </c>
      <c r="AJ307" s="150">
        <v>1.29</v>
      </c>
      <c r="AK307" s="151">
        <v>1</v>
      </c>
    </row>
    <row r="308" spans="1:37" x14ac:dyDescent="0.2">
      <c r="A308" s="149" t="s">
        <v>950</v>
      </c>
      <c r="B308" s="66" t="s">
        <v>951</v>
      </c>
      <c r="C308" s="67">
        <v>20</v>
      </c>
      <c r="D308" s="84" t="s">
        <v>343</v>
      </c>
      <c r="E308" s="85">
        <v>67.0389149301527</v>
      </c>
      <c r="F308" s="91">
        <v>66.817886480716595</v>
      </c>
      <c r="G308" s="86">
        <v>24.285863461270701</v>
      </c>
      <c r="H308" s="86">
        <v>24.115306075091699</v>
      </c>
      <c r="I308" s="86">
        <v>39.630000000000003</v>
      </c>
      <c r="J308" s="86">
        <v>31.68</v>
      </c>
      <c r="K308" s="87">
        <v>0</v>
      </c>
      <c r="L308" s="85">
        <v>0</v>
      </c>
      <c r="M308" s="86">
        <v>0</v>
      </c>
      <c r="N308" s="86">
        <v>100</v>
      </c>
      <c r="O308" s="86">
        <v>7.9179984019176999</v>
      </c>
      <c r="P308" s="86">
        <v>1.262</v>
      </c>
      <c r="Q308" s="88">
        <v>1.2441</v>
      </c>
      <c r="R308" s="85">
        <v>0</v>
      </c>
      <c r="S308" s="86">
        <v>0</v>
      </c>
      <c r="T308" s="86">
        <v>2.39</v>
      </c>
      <c r="U308" s="88">
        <v>0.15083306260732399</v>
      </c>
      <c r="V308" s="89">
        <v>4.72</v>
      </c>
      <c r="W308" s="85">
        <v>36.286740775027702</v>
      </c>
      <c r="X308" s="88">
        <v>27.566666666700002</v>
      </c>
      <c r="Y308" s="85">
        <v>-100</v>
      </c>
      <c r="Z308" s="88">
        <v>-100</v>
      </c>
      <c r="AA308" s="85">
        <v>0.37</v>
      </c>
      <c r="AB308" s="91">
        <v>0.37</v>
      </c>
      <c r="AC308" s="86">
        <v>0.09</v>
      </c>
      <c r="AD308" s="86">
        <v>0.09</v>
      </c>
      <c r="AE308" s="86">
        <v>0</v>
      </c>
      <c r="AF308" s="88">
        <v>14.754400256</v>
      </c>
      <c r="AG308" s="85">
        <v>8.8692839941999999</v>
      </c>
      <c r="AH308" s="86">
        <v>0.830183</v>
      </c>
      <c r="AI308" s="88">
        <v>2.0383999986699999E-2</v>
      </c>
      <c r="AJ308" s="150">
        <v>2.12</v>
      </c>
      <c r="AK308" s="151">
        <v>4</v>
      </c>
    </row>
    <row r="309" spans="1:37" x14ac:dyDescent="0.2">
      <c r="A309" s="149" t="s">
        <v>952</v>
      </c>
      <c r="B309" s="66" t="s">
        <v>953</v>
      </c>
      <c r="C309" s="67">
        <v>20</v>
      </c>
      <c r="D309" s="84" t="s">
        <v>343</v>
      </c>
      <c r="E309" s="85">
        <v>99.5</v>
      </c>
      <c r="F309" s="91">
        <v>99.5</v>
      </c>
      <c r="G309" s="86">
        <v>34.343382352941198</v>
      </c>
      <c r="H309" s="86">
        <v>34.343382352941198</v>
      </c>
      <c r="I309" s="86">
        <v>0.48</v>
      </c>
      <c r="J309" s="86">
        <v>0.13</v>
      </c>
      <c r="K309" s="87">
        <v>0</v>
      </c>
      <c r="L309" s="85">
        <v>0</v>
      </c>
      <c r="M309" s="86">
        <v>0</v>
      </c>
      <c r="N309" s="86">
        <v>100</v>
      </c>
      <c r="O309" s="86">
        <v>23.305221142084601</v>
      </c>
      <c r="P309" s="86">
        <v>0.153</v>
      </c>
      <c r="Q309" s="88">
        <v>2.1486999999999998</v>
      </c>
      <c r="R309" s="85">
        <v>0</v>
      </c>
      <c r="S309" s="86">
        <v>0</v>
      </c>
      <c r="T309" s="86">
        <v>1.87</v>
      </c>
      <c r="U309" s="88">
        <v>0</v>
      </c>
      <c r="V309" s="89">
        <v>4.96</v>
      </c>
      <c r="W309" s="85"/>
      <c r="X309" s="88">
        <v>63.8</v>
      </c>
      <c r="Y309" s="85"/>
      <c r="Z309" s="88"/>
      <c r="AA309" s="85">
        <v>0</v>
      </c>
      <c r="AB309" s="91">
        <v>0</v>
      </c>
      <c r="AC309" s="86">
        <v>0</v>
      </c>
      <c r="AD309" s="86">
        <v>0</v>
      </c>
      <c r="AE309" s="86">
        <v>0</v>
      </c>
      <c r="AF309" s="88">
        <v>99.724502503799997</v>
      </c>
      <c r="AG309" s="85">
        <v>0</v>
      </c>
      <c r="AH309" s="86">
        <v>2.7360000000000002E-3</v>
      </c>
      <c r="AI309" s="88">
        <v>1.6203999999200001E-2</v>
      </c>
      <c r="AJ309" s="150">
        <v>2.97</v>
      </c>
      <c r="AK309" s="151">
        <v>28</v>
      </c>
    </row>
    <row r="310" spans="1:37" x14ac:dyDescent="0.2">
      <c r="A310" s="149" t="s">
        <v>954</v>
      </c>
      <c r="B310" s="66" t="s">
        <v>955</v>
      </c>
      <c r="C310" s="67">
        <v>20</v>
      </c>
      <c r="D310" s="84" t="s">
        <v>343</v>
      </c>
      <c r="E310" s="85">
        <v>66.2811237433055</v>
      </c>
      <c r="F310" s="91">
        <v>66.270788311566307</v>
      </c>
      <c r="G310" s="86">
        <v>26.207836136427701</v>
      </c>
      <c r="H310" s="86">
        <v>26.207836136427701</v>
      </c>
      <c r="I310" s="86">
        <v>9.92</v>
      </c>
      <c r="J310" s="86">
        <v>6.12</v>
      </c>
      <c r="K310" s="87">
        <v>0</v>
      </c>
      <c r="L310" s="85">
        <v>0</v>
      </c>
      <c r="M310" s="86">
        <v>0.79934419412815105</v>
      </c>
      <c r="N310" s="86">
        <v>100</v>
      </c>
      <c r="O310" s="86">
        <v>6.3353206664066404</v>
      </c>
      <c r="P310" s="86">
        <v>0.47</v>
      </c>
      <c r="Q310" s="88">
        <v>2.5994999999999999</v>
      </c>
      <c r="R310" s="85">
        <v>7.1053005542134401E-3</v>
      </c>
      <c r="S310" s="86">
        <v>0</v>
      </c>
      <c r="T310" s="86">
        <v>1.96</v>
      </c>
      <c r="U310" s="88">
        <v>1.87916940712205E-3</v>
      </c>
      <c r="V310" s="89">
        <v>4.54</v>
      </c>
      <c r="W310" s="85">
        <v>40.520694486501498</v>
      </c>
      <c r="X310" s="88">
        <v>48.266666666699997</v>
      </c>
      <c r="Y310" s="85">
        <v>76.960000000000008</v>
      </c>
      <c r="Z310" s="88"/>
      <c r="AA310" s="85">
        <v>0.02</v>
      </c>
      <c r="AB310" s="91">
        <v>0.02</v>
      </c>
      <c r="AC310" s="86">
        <v>0.03</v>
      </c>
      <c r="AD310" s="86">
        <v>0.03</v>
      </c>
      <c r="AE310" s="86">
        <v>0</v>
      </c>
      <c r="AF310" s="88">
        <v>25.506299983400002</v>
      </c>
      <c r="AG310" s="85">
        <v>2.36824199997</v>
      </c>
      <c r="AH310" s="86">
        <v>0.101518</v>
      </c>
      <c r="AI310" s="88">
        <v>5.3539999999299998E-3</v>
      </c>
      <c r="AJ310" s="150">
        <v>2.66</v>
      </c>
      <c r="AK310" s="151">
        <v>25</v>
      </c>
    </row>
    <row r="311" spans="1:37" x14ac:dyDescent="0.2">
      <c r="A311" s="149" t="s">
        <v>956</v>
      </c>
      <c r="B311" s="66" t="s">
        <v>957</v>
      </c>
      <c r="C311" s="67">
        <v>20</v>
      </c>
      <c r="D311" s="84" t="s">
        <v>343</v>
      </c>
      <c r="E311" s="85">
        <v>37.694742877084501</v>
      </c>
      <c r="F311" s="91">
        <v>37.657352244684297</v>
      </c>
      <c r="G311" s="86">
        <v>20.3479821522048</v>
      </c>
      <c r="H311" s="86">
        <v>20.3479821522048</v>
      </c>
      <c r="I311" s="86">
        <v>83.87</v>
      </c>
      <c r="J311" s="86">
        <v>66.849999999999994</v>
      </c>
      <c r="K311" s="87">
        <v>0</v>
      </c>
      <c r="L311" s="85">
        <v>0</v>
      </c>
      <c r="M311" s="86">
        <v>0</v>
      </c>
      <c r="N311" s="86">
        <v>81.390134529148</v>
      </c>
      <c r="O311" s="86">
        <v>6.6896778435239996</v>
      </c>
      <c r="P311" s="86">
        <v>2.7970000000000002</v>
      </c>
      <c r="Q311" s="88">
        <v>1.1910000000000001</v>
      </c>
      <c r="R311" s="85">
        <v>0</v>
      </c>
      <c r="S311" s="86">
        <v>0</v>
      </c>
      <c r="T311" s="86">
        <v>2.34</v>
      </c>
      <c r="U311" s="88">
        <v>0.51100530946980105</v>
      </c>
      <c r="V311" s="89">
        <v>4.45</v>
      </c>
      <c r="W311" s="85">
        <v>42.827479782541999</v>
      </c>
      <c r="X311" s="88">
        <v>39.133333333300001</v>
      </c>
      <c r="Y311" s="85">
        <v>100</v>
      </c>
      <c r="Z311" s="88"/>
      <c r="AA311" s="85">
        <v>0.18</v>
      </c>
      <c r="AB311" s="91">
        <v>0.18</v>
      </c>
      <c r="AC311" s="86">
        <v>0.14000000000000001</v>
      </c>
      <c r="AD311" s="86">
        <v>0.14000000000000001</v>
      </c>
      <c r="AE311" s="86">
        <v>0</v>
      </c>
      <c r="AF311" s="88">
        <v>17.982299772299999</v>
      </c>
      <c r="AG311" s="85">
        <v>1.29297600121</v>
      </c>
      <c r="AH311" s="86">
        <v>0.395175</v>
      </c>
      <c r="AI311" s="88">
        <v>2.6611000024900001E-2</v>
      </c>
      <c r="AJ311" s="150">
        <v>1.85</v>
      </c>
      <c r="AK311" s="151">
        <v>9</v>
      </c>
    </row>
    <row r="312" spans="1:37" x14ac:dyDescent="0.2">
      <c r="A312" s="149" t="s">
        <v>958</v>
      </c>
      <c r="B312" s="66" t="s">
        <v>959</v>
      </c>
      <c r="C312" s="67">
        <v>20</v>
      </c>
      <c r="D312" s="84" t="s">
        <v>343</v>
      </c>
      <c r="E312" s="85">
        <v>42.054570913563801</v>
      </c>
      <c r="F312" s="91">
        <v>41.9772092555488</v>
      </c>
      <c r="G312" s="86">
        <v>25.5680279739755</v>
      </c>
      <c r="H312" s="86">
        <v>25.549461176051899</v>
      </c>
      <c r="I312" s="86">
        <v>6.25</v>
      </c>
      <c r="J312" s="86">
        <v>5.01</v>
      </c>
      <c r="K312" s="87">
        <v>0</v>
      </c>
      <c r="L312" s="85">
        <v>0</v>
      </c>
      <c r="M312" s="86">
        <v>9.8182628349707599</v>
      </c>
      <c r="N312" s="86">
        <v>100</v>
      </c>
      <c r="O312" s="86">
        <v>3.5600477019022101</v>
      </c>
      <c r="P312" s="86">
        <v>0.45500000000000002</v>
      </c>
      <c r="Q312" s="88">
        <v>0.2407</v>
      </c>
      <c r="R312" s="85">
        <v>1.4434180138568099E-2</v>
      </c>
      <c r="S312" s="86">
        <v>0</v>
      </c>
      <c r="T312" s="86">
        <v>1.29</v>
      </c>
      <c r="U312" s="88">
        <v>6.5757409312796403E-2</v>
      </c>
      <c r="V312" s="89">
        <v>4.5199999999999996</v>
      </c>
      <c r="W312" s="85">
        <v>35.195923816677301</v>
      </c>
      <c r="X312" s="88">
        <v>53.4666666667</v>
      </c>
      <c r="Y312" s="85"/>
      <c r="Z312" s="88"/>
      <c r="AA312" s="85">
        <v>0.26</v>
      </c>
      <c r="AB312" s="91">
        <v>0.26</v>
      </c>
      <c r="AC312" s="86">
        <v>0.08</v>
      </c>
      <c r="AD312" s="86">
        <v>0.08</v>
      </c>
      <c r="AE312" s="86">
        <v>0</v>
      </c>
      <c r="AF312" s="88">
        <v>30.781499849700001</v>
      </c>
      <c r="AG312" s="85">
        <v>2.43397399901</v>
      </c>
      <c r="AH312" s="86">
        <v>0.105491</v>
      </c>
      <c r="AI312" s="88">
        <v>0</v>
      </c>
      <c r="AJ312" s="150">
        <v>1.75</v>
      </c>
      <c r="AK312" s="151">
        <v>7</v>
      </c>
    </row>
    <row r="313" spans="1:37" x14ac:dyDescent="0.2">
      <c r="A313" s="149" t="s">
        <v>960</v>
      </c>
      <c r="B313" s="66" t="s">
        <v>961</v>
      </c>
      <c r="C313" s="67">
        <v>20</v>
      </c>
      <c r="D313" s="84" t="s">
        <v>343</v>
      </c>
      <c r="E313" s="85">
        <v>56.110968556934999</v>
      </c>
      <c r="F313" s="91">
        <v>55.928389554507199</v>
      </c>
      <c r="G313" s="86">
        <v>28.845508556540299</v>
      </c>
      <c r="H313" s="86">
        <v>28.824783372480901</v>
      </c>
      <c r="I313" s="86">
        <v>22.35</v>
      </c>
      <c r="J313" s="86">
        <v>24.39</v>
      </c>
      <c r="K313" s="87">
        <v>0</v>
      </c>
      <c r="L313" s="85">
        <v>0</v>
      </c>
      <c r="M313" s="86">
        <v>0</v>
      </c>
      <c r="N313" s="86">
        <v>61.8483904465213</v>
      </c>
      <c r="O313" s="86">
        <v>21.403015075376899</v>
      </c>
      <c r="P313" s="86">
        <v>1.2529999999999999</v>
      </c>
      <c r="Q313" s="88">
        <v>1.9519</v>
      </c>
      <c r="R313" s="85">
        <v>0</v>
      </c>
      <c r="S313" s="86">
        <v>0</v>
      </c>
      <c r="T313" s="86">
        <v>2.02</v>
      </c>
      <c r="U313" s="88">
        <v>0.18060517537453399</v>
      </c>
      <c r="V313" s="89">
        <v>4.54</v>
      </c>
      <c r="W313" s="85">
        <v>28.1547340206365</v>
      </c>
      <c r="X313" s="88">
        <v>52.5</v>
      </c>
      <c r="Y313" s="85">
        <v>-79.5</v>
      </c>
      <c r="Z313" s="88"/>
      <c r="AA313" s="85">
        <v>0.73</v>
      </c>
      <c r="AB313" s="91">
        <v>0.73</v>
      </c>
      <c r="AC313" s="86">
        <v>0.12</v>
      </c>
      <c r="AD313" s="86">
        <v>0.12</v>
      </c>
      <c r="AE313" s="86">
        <v>0</v>
      </c>
      <c r="AF313" s="88">
        <v>9.1378994185300009</v>
      </c>
      <c r="AG313" s="85">
        <v>5.7715939940199998</v>
      </c>
      <c r="AH313" s="86">
        <v>0.385629</v>
      </c>
      <c r="AI313" s="88">
        <v>2.8119999970899999E-3</v>
      </c>
      <c r="AJ313" s="150">
        <v>1.84</v>
      </c>
      <c r="AK313" s="151">
        <v>3</v>
      </c>
    </row>
    <row r="314" spans="1:37" x14ac:dyDescent="0.2">
      <c r="A314" s="149" t="s">
        <v>962</v>
      </c>
      <c r="B314" s="66" t="s">
        <v>963</v>
      </c>
      <c r="C314" s="67">
        <v>20</v>
      </c>
      <c r="D314" s="84" t="s">
        <v>343</v>
      </c>
      <c r="E314" s="85">
        <v>53.437749077205197</v>
      </c>
      <c r="F314" s="91">
        <v>52.181045756691702</v>
      </c>
      <c r="G314" s="86">
        <v>25.514791800475098</v>
      </c>
      <c r="H314" s="86">
        <v>25.0164439319956</v>
      </c>
      <c r="I314" s="86">
        <v>13</v>
      </c>
      <c r="J314" s="86">
        <v>18.61</v>
      </c>
      <c r="K314" s="87">
        <v>0</v>
      </c>
      <c r="L314" s="85">
        <v>0.15999999992799999</v>
      </c>
      <c r="M314" s="86">
        <v>0</v>
      </c>
      <c r="N314" s="86">
        <v>7.7227382180942596</v>
      </c>
      <c r="O314" s="86">
        <v>17.959476054031899</v>
      </c>
      <c r="P314" s="86">
        <v>1.115</v>
      </c>
      <c r="Q314" s="88">
        <v>1.5046999999999999</v>
      </c>
      <c r="R314" s="85">
        <v>0</v>
      </c>
      <c r="S314" s="86">
        <v>0</v>
      </c>
      <c r="T314" s="86">
        <v>1.53</v>
      </c>
      <c r="U314" s="88">
        <v>0.61055352209677505</v>
      </c>
      <c r="V314" s="89">
        <v>4.6500000000000004</v>
      </c>
      <c r="W314" s="85">
        <v>28.5137196238719</v>
      </c>
      <c r="X314" s="88">
        <v>31.566666666700002</v>
      </c>
      <c r="Y314" s="85">
        <v>-99.98</v>
      </c>
      <c r="Z314" s="88"/>
      <c r="AA314" s="85">
        <v>0</v>
      </c>
      <c r="AB314" s="91">
        <v>0</v>
      </c>
      <c r="AC314" s="86">
        <v>0</v>
      </c>
      <c r="AD314" s="86">
        <v>0</v>
      </c>
      <c r="AE314" s="86">
        <v>0</v>
      </c>
      <c r="AF314" s="88">
        <v>15.882300369699999</v>
      </c>
      <c r="AG314" s="85">
        <v>16.3720759958</v>
      </c>
      <c r="AH314" s="86">
        <v>0.365757</v>
      </c>
      <c r="AI314" s="88">
        <v>1.1009999997199999E-2</v>
      </c>
      <c r="AJ314" s="150">
        <v>1.57</v>
      </c>
      <c r="AK314" s="151">
        <v>1</v>
      </c>
    </row>
    <row r="315" spans="1:37" x14ac:dyDescent="0.2">
      <c r="A315" s="149" t="s">
        <v>964</v>
      </c>
      <c r="B315" s="66" t="s">
        <v>965</v>
      </c>
      <c r="C315" s="67">
        <v>19</v>
      </c>
      <c r="D315" s="84" t="s">
        <v>343</v>
      </c>
      <c r="E315" s="85">
        <v>98.992591711046998</v>
      </c>
      <c r="F315" s="91">
        <v>73.946029573651501</v>
      </c>
      <c r="G315" s="86">
        <v>23.517300883639301</v>
      </c>
      <c r="H315" s="86">
        <v>22.613430127041699</v>
      </c>
      <c r="I315" s="86">
        <v>0</v>
      </c>
      <c r="J315" s="86">
        <v>0</v>
      </c>
      <c r="K315" s="87">
        <v>0</v>
      </c>
      <c r="L315" s="85">
        <v>0</v>
      </c>
      <c r="M315" s="86">
        <v>2.5826836799074E-2</v>
      </c>
      <c r="N315" s="86">
        <v>96.474358974359006</v>
      </c>
      <c r="O315" s="86">
        <v>45.131641933939697</v>
      </c>
      <c r="P315" s="86">
        <v>2E-3</v>
      </c>
      <c r="Q315" s="88">
        <v>0</v>
      </c>
      <c r="R315" s="85">
        <v>1.0095911155981799E-2</v>
      </c>
      <c r="S315" s="86">
        <v>0</v>
      </c>
      <c r="T315" s="86">
        <v>0</v>
      </c>
      <c r="U315" s="88">
        <v>0</v>
      </c>
      <c r="V315" s="89">
        <v>4.9800000000000004</v>
      </c>
      <c r="W315" s="85">
        <v>57.473684949862502</v>
      </c>
      <c r="X315" s="88">
        <v>59.666666666700003</v>
      </c>
      <c r="Y315" s="85">
        <v>100</v>
      </c>
      <c r="Z315" s="88"/>
      <c r="AA315" s="85">
        <v>0</v>
      </c>
      <c r="AB315" s="91">
        <v>0</v>
      </c>
      <c r="AC315" s="86">
        <v>0</v>
      </c>
      <c r="AD315" s="86">
        <v>0</v>
      </c>
      <c r="AE315" s="86">
        <v>0</v>
      </c>
      <c r="AF315" s="88">
        <v>0.13789999481699999</v>
      </c>
      <c r="AG315" s="85">
        <v>0</v>
      </c>
      <c r="AH315" s="86">
        <v>0</v>
      </c>
      <c r="AI315" s="88">
        <v>0</v>
      </c>
      <c r="AJ315" s="150">
        <v>1.37</v>
      </c>
      <c r="AK315" s="151">
        <v>1</v>
      </c>
    </row>
    <row r="316" spans="1:37" x14ac:dyDescent="0.2">
      <c r="A316" s="149" t="s">
        <v>966</v>
      </c>
      <c r="B316" s="66" t="s">
        <v>967</v>
      </c>
      <c r="C316" s="67">
        <v>19</v>
      </c>
      <c r="D316" s="84" t="s">
        <v>343</v>
      </c>
      <c r="E316" s="85">
        <v>98.574861782138797</v>
      </c>
      <c r="F316" s="91">
        <v>70.870897046371496</v>
      </c>
      <c r="G316" s="86">
        <v>16.822732479952201</v>
      </c>
      <c r="H316" s="86">
        <v>15.733799870498601</v>
      </c>
      <c r="I316" s="86">
        <v>0</v>
      </c>
      <c r="J316" s="86">
        <v>0</v>
      </c>
      <c r="K316" s="87">
        <v>0</v>
      </c>
      <c r="L316" s="85">
        <v>0</v>
      </c>
      <c r="M316" s="86">
        <v>3.59262443646663E-2</v>
      </c>
      <c r="N316" s="86">
        <v>96.4095263655352</v>
      </c>
      <c r="O316" s="86">
        <v>21.394030348507599</v>
      </c>
      <c r="P316" s="86">
        <v>0</v>
      </c>
      <c r="Q316" s="88">
        <v>0</v>
      </c>
      <c r="R316" s="85">
        <v>3.1766200762388799E-2</v>
      </c>
      <c r="S316" s="86">
        <v>0</v>
      </c>
      <c r="T316" s="86">
        <v>0</v>
      </c>
      <c r="U316" s="88">
        <v>0</v>
      </c>
      <c r="V316" s="89">
        <v>5</v>
      </c>
      <c r="W316" s="85">
        <v>58.778507789481402</v>
      </c>
      <c r="X316" s="88">
        <v>59.4</v>
      </c>
      <c r="Y316" s="85">
        <v>100</v>
      </c>
      <c r="Z316" s="88"/>
      <c r="AA316" s="85">
        <v>0</v>
      </c>
      <c r="AB316" s="91">
        <v>0</v>
      </c>
      <c r="AC316" s="86">
        <v>0</v>
      </c>
      <c r="AD316" s="86">
        <v>0</v>
      </c>
      <c r="AE316" s="86">
        <v>0</v>
      </c>
      <c r="AF316" s="88">
        <v>0.82880002213500004</v>
      </c>
      <c r="AG316" s="85">
        <v>0</v>
      </c>
      <c r="AH316" s="86">
        <v>0</v>
      </c>
      <c r="AI316" s="88">
        <v>0</v>
      </c>
      <c r="AJ316" s="150">
        <v>1.51</v>
      </c>
      <c r="AK316" s="151">
        <v>1</v>
      </c>
    </row>
    <row r="317" spans="1:37" x14ac:dyDescent="0.2">
      <c r="A317" s="149" t="s">
        <v>968</v>
      </c>
      <c r="B317" s="66" t="s">
        <v>969</v>
      </c>
      <c r="C317" s="67">
        <v>19</v>
      </c>
      <c r="D317" s="84" t="s">
        <v>343</v>
      </c>
      <c r="E317" s="85">
        <v>98.670978826620896</v>
      </c>
      <c r="F317" s="91">
        <v>95.591490221840402</v>
      </c>
      <c r="G317" s="86">
        <v>24.7016019000455</v>
      </c>
      <c r="H317" s="86">
        <v>24.1356309060589</v>
      </c>
      <c r="I317" s="86">
        <v>0</v>
      </c>
      <c r="J317" s="86">
        <v>0</v>
      </c>
      <c r="K317" s="87">
        <v>0</v>
      </c>
      <c r="L317" s="85">
        <v>0</v>
      </c>
      <c r="M317" s="86">
        <v>0</v>
      </c>
      <c r="N317" s="86">
        <v>80.059553598238395</v>
      </c>
      <c r="O317" s="86">
        <v>29.012345679012299</v>
      </c>
      <c r="P317" s="86">
        <v>6.7000000000000004E-2</v>
      </c>
      <c r="Q317" s="88">
        <v>0.40429999999999999</v>
      </c>
      <c r="R317" s="85">
        <v>0</v>
      </c>
      <c r="S317" s="86">
        <v>0</v>
      </c>
      <c r="T317" s="86">
        <v>0.88</v>
      </c>
      <c r="U317" s="88">
        <v>0</v>
      </c>
      <c r="V317" s="89">
        <v>4.87</v>
      </c>
      <c r="W317" s="85">
        <v>57.665452831094797</v>
      </c>
      <c r="X317" s="88">
        <v>81.266666666700004</v>
      </c>
      <c r="Y317" s="85"/>
      <c r="Z317" s="88"/>
      <c r="AA317" s="85">
        <v>0</v>
      </c>
      <c r="AB317" s="91">
        <v>1.32</v>
      </c>
      <c r="AC317" s="86">
        <v>0</v>
      </c>
      <c r="AD317" s="86">
        <v>0.17</v>
      </c>
      <c r="AE317" s="86">
        <v>0</v>
      </c>
      <c r="AF317" s="88">
        <v>99.455001910899995</v>
      </c>
      <c r="AG317" s="85">
        <v>2.2139999991000001E-3</v>
      </c>
      <c r="AH317" s="86">
        <v>0</v>
      </c>
      <c r="AI317" s="88">
        <v>0</v>
      </c>
      <c r="AJ317" s="150">
        <v>2.08</v>
      </c>
      <c r="AK317" s="151">
        <v>3</v>
      </c>
    </row>
    <row r="318" spans="1:37" x14ac:dyDescent="0.2">
      <c r="A318" s="149" t="s">
        <v>970</v>
      </c>
      <c r="B318" s="66" t="s">
        <v>971</v>
      </c>
      <c r="C318" s="67">
        <v>19</v>
      </c>
      <c r="D318" s="84" t="s">
        <v>343</v>
      </c>
      <c r="E318" s="85">
        <v>99.485545788516106</v>
      </c>
      <c r="F318" s="91">
        <v>94.444173352944901</v>
      </c>
      <c r="G318" s="86">
        <v>18.8786571211477</v>
      </c>
      <c r="H318" s="86">
        <v>18.6263096623981</v>
      </c>
      <c r="I318" s="86">
        <v>0.06</v>
      </c>
      <c r="J318" s="86">
        <v>0.01</v>
      </c>
      <c r="K318" s="87">
        <v>0</v>
      </c>
      <c r="L318" s="85">
        <v>0</v>
      </c>
      <c r="M318" s="86">
        <v>0</v>
      </c>
      <c r="N318" s="86">
        <v>99.417632474197106</v>
      </c>
      <c r="O318" s="86">
        <v>57.522947984568297</v>
      </c>
      <c r="P318" s="86">
        <v>7.1999999999999995E-2</v>
      </c>
      <c r="Q318" s="88">
        <v>0.43369999999999997</v>
      </c>
      <c r="R318" s="85">
        <v>0</v>
      </c>
      <c r="S318" s="86">
        <v>0</v>
      </c>
      <c r="T318" s="86">
        <v>0.97</v>
      </c>
      <c r="U318" s="88">
        <v>0</v>
      </c>
      <c r="V318" s="89">
        <v>4.9800000000000004</v>
      </c>
      <c r="W318" s="85">
        <v>56.993343430485297</v>
      </c>
      <c r="X318" s="88">
        <v>70.033333333300007</v>
      </c>
      <c r="Y318" s="85">
        <v>100</v>
      </c>
      <c r="Z318" s="88"/>
      <c r="AA318" s="85">
        <v>0</v>
      </c>
      <c r="AB318" s="91">
        <v>0</v>
      </c>
      <c r="AC318" s="86">
        <v>0</v>
      </c>
      <c r="AD318" s="86">
        <v>0</v>
      </c>
      <c r="AE318" s="86">
        <v>0</v>
      </c>
      <c r="AF318" s="88">
        <v>81.457099890899997</v>
      </c>
      <c r="AG318" s="85">
        <v>0</v>
      </c>
      <c r="AH318" s="86">
        <v>1.76E-4</v>
      </c>
      <c r="AI318" s="88">
        <v>5.7250000027599997E-3</v>
      </c>
      <c r="AJ318" s="150">
        <v>2.13</v>
      </c>
      <c r="AK318" s="151">
        <v>6</v>
      </c>
    </row>
    <row r="319" spans="1:37" x14ac:dyDescent="0.2">
      <c r="A319" s="149" t="s">
        <v>972</v>
      </c>
      <c r="B319" s="66" t="s">
        <v>973</v>
      </c>
      <c r="C319" s="67">
        <v>19</v>
      </c>
      <c r="D319" s="84" t="s">
        <v>343</v>
      </c>
      <c r="E319" s="85">
        <v>98.584518894658899</v>
      </c>
      <c r="F319" s="91">
        <v>76.417279226663993</v>
      </c>
      <c r="G319" s="86">
        <v>19.957708186486801</v>
      </c>
      <c r="H319" s="86">
        <v>19.369362889652901</v>
      </c>
      <c r="I319" s="86">
        <v>0</v>
      </c>
      <c r="J319" s="86">
        <v>0</v>
      </c>
      <c r="K319" s="87">
        <v>0</v>
      </c>
      <c r="L319" s="85">
        <v>0</v>
      </c>
      <c r="M319" s="86">
        <v>0</v>
      </c>
      <c r="N319" s="86">
        <v>98.211657549082204</v>
      </c>
      <c r="O319" s="86">
        <v>17.9739507959479</v>
      </c>
      <c r="P319" s="86">
        <v>3.5999999999999997E-2</v>
      </c>
      <c r="Q319" s="88">
        <v>0.33560000000000001</v>
      </c>
      <c r="R319" s="85">
        <v>0</v>
      </c>
      <c r="S319" s="86">
        <v>0</v>
      </c>
      <c r="T319" s="86">
        <v>0.43</v>
      </c>
      <c r="U319" s="88">
        <v>0</v>
      </c>
      <c r="V319" s="89">
        <v>4.91</v>
      </c>
      <c r="W319" s="85">
        <v>58.427800282633001</v>
      </c>
      <c r="X319" s="88">
        <v>62.233333333300003</v>
      </c>
      <c r="Y319" s="85">
        <v>100</v>
      </c>
      <c r="Z319" s="88"/>
      <c r="AA319" s="85">
        <v>0</v>
      </c>
      <c r="AB319" s="91">
        <v>0</v>
      </c>
      <c r="AC319" s="86">
        <v>0</v>
      </c>
      <c r="AD319" s="86">
        <v>0</v>
      </c>
      <c r="AE319" s="86">
        <v>0</v>
      </c>
      <c r="AF319" s="88">
        <v>96.675903245200004</v>
      </c>
      <c r="AG319" s="85">
        <v>0</v>
      </c>
      <c r="AH319" s="86">
        <v>0</v>
      </c>
      <c r="AI319" s="88">
        <v>0</v>
      </c>
      <c r="AJ319" s="150">
        <v>1.79</v>
      </c>
      <c r="AK319" s="151">
        <v>0</v>
      </c>
    </row>
    <row r="320" spans="1:37" x14ac:dyDescent="0.2">
      <c r="A320" s="149" t="s">
        <v>974</v>
      </c>
      <c r="B320" s="66" t="s">
        <v>975</v>
      </c>
      <c r="C320" s="67">
        <v>19</v>
      </c>
      <c r="D320" s="84" t="s">
        <v>343</v>
      </c>
      <c r="E320" s="85">
        <v>98.494660548097997</v>
      </c>
      <c r="F320" s="91">
        <v>85.445526154022104</v>
      </c>
      <c r="G320" s="86">
        <v>20.586553444553999</v>
      </c>
      <c r="H320" s="86">
        <v>19.920372832411299</v>
      </c>
      <c r="I320" s="86">
        <v>0</v>
      </c>
      <c r="J320" s="86">
        <v>0</v>
      </c>
      <c r="K320" s="87">
        <v>0</v>
      </c>
      <c r="L320" s="85">
        <v>0</v>
      </c>
      <c r="M320" s="86">
        <v>7.8073459083009694E-2</v>
      </c>
      <c r="N320" s="86">
        <v>96.954301858585296</v>
      </c>
      <c r="O320" s="86">
        <v>8.0217040621792108</v>
      </c>
      <c r="P320" s="86">
        <v>2.4E-2</v>
      </c>
      <c r="Q320" s="88">
        <v>0.20649999999999999</v>
      </c>
      <c r="R320" s="85">
        <v>6.64893617021277E-2</v>
      </c>
      <c r="S320" s="86">
        <v>0</v>
      </c>
      <c r="T320" s="86">
        <v>0.37</v>
      </c>
      <c r="U320" s="88">
        <v>0</v>
      </c>
      <c r="V320" s="89">
        <v>4.9400000000000004</v>
      </c>
      <c r="W320" s="85">
        <v>52.593501917060998</v>
      </c>
      <c r="X320" s="88">
        <v>57.133333333300001</v>
      </c>
      <c r="Y320" s="85">
        <v>100</v>
      </c>
      <c r="Z320" s="88"/>
      <c r="AA320" s="85">
        <v>0</v>
      </c>
      <c r="AB320" s="91">
        <v>0</v>
      </c>
      <c r="AC320" s="86">
        <v>0</v>
      </c>
      <c r="AD320" s="86">
        <v>0</v>
      </c>
      <c r="AE320" s="86">
        <v>0</v>
      </c>
      <c r="AF320" s="88">
        <v>98.289199761600003</v>
      </c>
      <c r="AG320" s="85">
        <v>0</v>
      </c>
      <c r="AH320" s="86">
        <v>2.0000000000000002E-5</v>
      </c>
      <c r="AI320" s="88">
        <v>0</v>
      </c>
      <c r="AJ320" s="150">
        <v>1.98</v>
      </c>
      <c r="AK320" s="151">
        <v>2</v>
      </c>
    </row>
    <row r="321" spans="1:37" x14ac:dyDescent="0.2">
      <c r="A321" s="149" t="s">
        <v>976</v>
      </c>
      <c r="B321" s="66" t="s">
        <v>977</v>
      </c>
      <c r="C321" s="67">
        <v>19</v>
      </c>
      <c r="D321" s="84" t="s">
        <v>343</v>
      </c>
      <c r="E321" s="85">
        <v>98.590511285122105</v>
      </c>
      <c r="F321" s="91">
        <v>95.874916833000697</v>
      </c>
      <c r="G321" s="86">
        <v>21.266185577562801</v>
      </c>
      <c r="H321" s="86">
        <v>21.021546650289199</v>
      </c>
      <c r="I321" s="86">
        <v>0</v>
      </c>
      <c r="J321" s="86">
        <v>0.04</v>
      </c>
      <c r="K321" s="87">
        <v>0</v>
      </c>
      <c r="L321" s="85">
        <v>0</v>
      </c>
      <c r="M321" s="86">
        <v>3.0525609354398901E-2</v>
      </c>
      <c r="N321" s="86">
        <v>96.664126565290104</v>
      </c>
      <c r="O321" s="86">
        <v>31.6340782122905</v>
      </c>
      <c r="P321" s="86">
        <v>0.108</v>
      </c>
      <c r="Q321" s="88">
        <v>0.3412</v>
      </c>
      <c r="R321" s="85">
        <v>1.5923566878980899E-2</v>
      </c>
      <c r="S321" s="86">
        <v>0</v>
      </c>
      <c r="T321" s="86">
        <v>1.1299999999999999</v>
      </c>
      <c r="U321" s="88">
        <v>0</v>
      </c>
      <c r="V321" s="89">
        <v>4.8</v>
      </c>
      <c r="W321" s="85">
        <v>52.7355121104113</v>
      </c>
      <c r="X321" s="88">
        <v>52.366666666699999</v>
      </c>
      <c r="Y321" s="85">
        <v>81.94</v>
      </c>
      <c r="Z321" s="88">
        <v>100</v>
      </c>
      <c r="AA321" s="85">
        <v>0</v>
      </c>
      <c r="AB321" s="91">
        <v>0</v>
      </c>
      <c r="AC321" s="86">
        <v>0</v>
      </c>
      <c r="AD321" s="86">
        <v>0</v>
      </c>
      <c r="AE321" s="86">
        <v>0</v>
      </c>
      <c r="AF321" s="88">
        <v>99.200302332000007</v>
      </c>
      <c r="AG321" s="85">
        <v>0</v>
      </c>
      <c r="AH321" s="86">
        <v>7.1599999999999995E-4</v>
      </c>
      <c r="AI321" s="88">
        <v>0</v>
      </c>
      <c r="AJ321" s="150">
        <v>2.14</v>
      </c>
      <c r="AK321" s="151">
        <v>7</v>
      </c>
    </row>
    <row r="322" spans="1:37" x14ac:dyDescent="0.2">
      <c r="A322" s="149" t="s">
        <v>978</v>
      </c>
      <c r="B322" s="66" t="s">
        <v>979</v>
      </c>
      <c r="C322" s="67">
        <v>20</v>
      </c>
      <c r="D322" s="84" t="s">
        <v>343</v>
      </c>
      <c r="E322" s="85">
        <v>98.481549055382303</v>
      </c>
      <c r="F322" s="91">
        <v>98.134306397504602</v>
      </c>
      <c r="G322" s="86">
        <v>31.730524002903501</v>
      </c>
      <c r="H322" s="86">
        <v>31.728562179977601</v>
      </c>
      <c r="I322" s="86">
        <v>2.96</v>
      </c>
      <c r="J322" s="86">
        <v>0.76</v>
      </c>
      <c r="K322" s="87">
        <v>0</v>
      </c>
      <c r="L322" s="85">
        <v>0</v>
      </c>
      <c r="M322" s="86">
        <v>0</v>
      </c>
      <c r="N322" s="86">
        <v>100</v>
      </c>
      <c r="O322" s="86">
        <v>51.079136690647502</v>
      </c>
      <c r="P322" s="86">
        <v>0.13500000000000001</v>
      </c>
      <c r="Q322" s="88">
        <v>0.87190000000000001</v>
      </c>
      <c r="R322" s="85">
        <v>0</v>
      </c>
      <c r="S322" s="86">
        <v>0</v>
      </c>
      <c r="T322" s="86">
        <v>1.46</v>
      </c>
      <c r="U322" s="88">
        <v>6.2778333627606805E-2</v>
      </c>
      <c r="V322" s="89">
        <v>4.95</v>
      </c>
      <c r="W322" s="85">
        <v>54.328778994913002</v>
      </c>
      <c r="X322" s="88"/>
      <c r="Y322" s="85">
        <v>99.84</v>
      </c>
      <c r="Z322" s="88"/>
      <c r="AA322" s="85">
        <v>0</v>
      </c>
      <c r="AB322" s="91">
        <v>0</v>
      </c>
      <c r="AC322" s="86">
        <v>0</v>
      </c>
      <c r="AD322" s="86">
        <v>0</v>
      </c>
      <c r="AE322" s="86">
        <v>0</v>
      </c>
      <c r="AF322" s="88">
        <v>90.349602070000003</v>
      </c>
      <c r="AG322" s="85">
        <v>4.2896000073399998E-2</v>
      </c>
      <c r="AH322" s="86">
        <v>5.3E-3</v>
      </c>
      <c r="AI322" s="88">
        <v>0</v>
      </c>
      <c r="AJ322" s="150">
        <v>2.5099999999999998</v>
      </c>
      <c r="AK322" s="151">
        <v>19</v>
      </c>
    </row>
    <row r="323" spans="1:37" x14ac:dyDescent="0.2">
      <c r="A323" s="149" t="s">
        <v>980</v>
      </c>
      <c r="B323" s="66" t="s">
        <v>981</v>
      </c>
      <c r="C323" s="67">
        <v>20</v>
      </c>
      <c r="D323" s="84" t="s">
        <v>343</v>
      </c>
      <c r="E323" s="85">
        <v>93.2961833666281</v>
      </c>
      <c r="F323" s="91">
        <v>93.239407002418204</v>
      </c>
      <c r="G323" s="86">
        <v>24.682998633161599</v>
      </c>
      <c r="H323" s="86">
        <v>24.676690148249399</v>
      </c>
      <c r="I323" s="86">
        <v>0.69</v>
      </c>
      <c r="J323" s="86">
        <v>0.28999999999999998</v>
      </c>
      <c r="K323" s="87">
        <v>0</v>
      </c>
      <c r="L323" s="85">
        <v>0</v>
      </c>
      <c r="M323" s="86">
        <v>0</v>
      </c>
      <c r="N323" s="86">
        <v>100</v>
      </c>
      <c r="O323" s="86">
        <v>33.3010960670535</v>
      </c>
      <c r="P323" s="86">
        <v>0.1</v>
      </c>
      <c r="Q323" s="88">
        <v>0.95799999999999996</v>
      </c>
      <c r="R323" s="85">
        <v>0</v>
      </c>
      <c r="S323" s="86">
        <v>0</v>
      </c>
      <c r="T323" s="86">
        <v>1.69</v>
      </c>
      <c r="U323" s="88">
        <v>0.14930080958889699</v>
      </c>
      <c r="V323" s="89">
        <v>4.8899999999999997</v>
      </c>
      <c r="W323" s="85"/>
      <c r="X323" s="88">
        <v>49.4</v>
      </c>
      <c r="Y323" s="85">
        <v>-100</v>
      </c>
      <c r="Z323" s="88"/>
      <c r="AA323" s="85">
        <v>0.72</v>
      </c>
      <c r="AB323" s="91">
        <v>0.72</v>
      </c>
      <c r="AC323" s="86">
        <v>0.49</v>
      </c>
      <c r="AD323" s="86">
        <v>0.49</v>
      </c>
      <c r="AE323" s="86">
        <v>0</v>
      </c>
      <c r="AF323" s="88">
        <v>77.536598803399997</v>
      </c>
      <c r="AG323" s="85">
        <v>0.117964000047</v>
      </c>
      <c r="AH323" s="86">
        <v>3.382E-3</v>
      </c>
      <c r="AI323" s="88">
        <v>0</v>
      </c>
      <c r="AJ323" s="150">
        <v>2.4500000000000002</v>
      </c>
      <c r="AK323" s="151">
        <v>18</v>
      </c>
    </row>
    <row r="324" spans="1:37" x14ac:dyDescent="0.2">
      <c r="A324" s="149" t="s">
        <v>982</v>
      </c>
      <c r="B324" s="66" t="s">
        <v>983</v>
      </c>
      <c r="C324" s="67">
        <v>20</v>
      </c>
      <c r="D324" s="84" t="s">
        <v>343</v>
      </c>
      <c r="E324" s="85">
        <v>95.758988270354905</v>
      </c>
      <c r="F324" s="91">
        <v>95.420216762821696</v>
      </c>
      <c r="G324" s="86">
        <v>27.9461022172977</v>
      </c>
      <c r="H324" s="86">
        <v>27.9206306753779</v>
      </c>
      <c r="I324" s="86">
        <v>1.8</v>
      </c>
      <c r="J324" s="86">
        <v>1.32</v>
      </c>
      <c r="K324" s="87">
        <v>0</v>
      </c>
      <c r="L324" s="85">
        <v>8.0629785978599996E-8</v>
      </c>
      <c r="M324" s="86">
        <v>0</v>
      </c>
      <c r="N324" s="86">
        <v>100</v>
      </c>
      <c r="O324" s="86">
        <v>24.9955108637098</v>
      </c>
      <c r="P324" s="86">
        <v>0.115</v>
      </c>
      <c r="Q324" s="88">
        <v>1.2594000000000001</v>
      </c>
      <c r="R324" s="85">
        <v>0</v>
      </c>
      <c r="S324" s="86">
        <v>0</v>
      </c>
      <c r="T324" s="86">
        <v>1.21</v>
      </c>
      <c r="U324" s="88">
        <v>0.338771507533209</v>
      </c>
      <c r="V324" s="89">
        <v>4.92</v>
      </c>
      <c r="W324" s="85"/>
      <c r="X324" s="88"/>
      <c r="Y324" s="85">
        <v>-100</v>
      </c>
      <c r="Z324" s="88"/>
      <c r="AA324" s="85">
        <v>0.18</v>
      </c>
      <c r="AB324" s="91">
        <v>0.21</v>
      </c>
      <c r="AC324" s="86">
        <v>0.06</v>
      </c>
      <c r="AD324" s="86">
        <v>0.09</v>
      </c>
      <c r="AE324" s="86">
        <v>0</v>
      </c>
      <c r="AF324" s="88">
        <v>48.036801494099997</v>
      </c>
      <c r="AG324" s="85">
        <v>4.2130198321799997E-2</v>
      </c>
      <c r="AH324" s="86">
        <v>1.8138999999999999E-2</v>
      </c>
      <c r="AI324" s="88">
        <v>4.5900331289399997E-9</v>
      </c>
      <c r="AJ324" s="150">
        <v>3.25</v>
      </c>
      <c r="AK324" s="151">
        <v>40</v>
      </c>
    </row>
    <row r="325" spans="1:37" x14ac:dyDescent="0.2">
      <c r="A325" s="149" t="s">
        <v>984</v>
      </c>
      <c r="B325" s="66" t="s">
        <v>985</v>
      </c>
      <c r="C325" s="67">
        <v>20</v>
      </c>
      <c r="D325" s="84" t="s">
        <v>343</v>
      </c>
      <c r="E325" s="85">
        <v>95.359665020936205</v>
      </c>
      <c r="F325" s="91">
        <v>95.290919317542702</v>
      </c>
      <c r="G325" s="86">
        <v>38.289794387850797</v>
      </c>
      <c r="H325" s="86">
        <v>38.253859133804099</v>
      </c>
      <c r="I325" s="86">
        <v>0.81</v>
      </c>
      <c r="J325" s="86">
        <v>0.53</v>
      </c>
      <c r="K325" s="87">
        <v>0</v>
      </c>
      <c r="L325" s="85">
        <v>0</v>
      </c>
      <c r="M325" s="86">
        <v>0</v>
      </c>
      <c r="N325" s="86">
        <v>100</v>
      </c>
      <c r="O325" s="86">
        <v>20.241635687732298</v>
      </c>
      <c r="P325" s="86">
        <v>0.19700000000000001</v>
      </c>
      <c r="Q325" s="88">
        <v>2.3782999999999999</v>
      </c>
      <c r="R325" s="85">
        <v>0</v>
      </c>
      <c r="S325" s="86">
        <v>0</v>
      </c>
      <c r="T325" s="86">
        <v>2.16</v>
      </c>
      <c r="U325" s="88">
        <v>0.38278857571401798</v>
      </c>
      <c r="V325" s="89">
        <v>4.9400000000000004</v>
      </c>
      <c r="W325" s="85"/>
      <c r="X325" s="88">
        <v>50.233333333300003</v>
      </c>
      <c r="Y325" s="85">
        <v>-100</v>
      </c>
      <c r="Z325" s="88"/>
      <c r="AA325" s="85">
        <v>0.01</v>
      </c>
      <c r="AB325" s="91">
        <v>0.01</v>
      </c>
      <c r="AC325" s="86">
        <v>0.04</v>
      </c>
      <c r="AD325" s="86">
        <v>0.04</v>
      </c>
      <c r="AE325" s="86">
        <v>0</v>
      </c>
      <c r="AF325" s="88">
        <v>80.4179000906</v>
      </c>
      <c r="AG325" s="85">
        <v>4.6726000045299997E-2</v>
      </c>
      <c r="AH325" s="86">
        <v>4.2310000000000004E-3</v>
      </c>
      <c r="AI325" s="88">
        <v>0</v>
      </c>
      <c r="AJ325" s="150">
        <v>2.95</v>
      </c>
      <c r="AK325" s="151">
        <v>31</v>
      </c>
    </row>
    <row r="326" spans="1:37" x14ac:dyDescent="0.2">
      <c r="A326" s="149" t="s">
        <v>986</v>
      </c>
      <c r="B326" s="66" t="s">
        <v>987</v>
      </c>
      <c r="C326" s="67">
        <v>20</v>
      </c>
      <c r="D326" s="84" t="s">
        <v>343</v>
      </c>
      <c r="E326" s="85">
        <v>52.072395383354397</v>
      </c>
      <c r="F326" s="91">
        <v>51.875235373607097</v>
      </c>
      <c r="G326" s="86">
        <v>23.683569260760699</v>
      </c>
      <c r="H326" s="86">
        <v>23.650340045634799</v>
      </c>
      <c r="I326" s="86">
        <v>18.13</v>
      </c>
      <c r="J326" s="86">
        <v>13.59</v>
      </c>
      <c r="K326" s="87">
        <v>0</v>
      </c>
      <c r="L326" s="85">
        <v>0</v>
      </c>
      <c r="M326" s="86">
        <v>0</v>
      </c>
      <c r="N326" s="86">
        <v>100</v>
      </c>
      <c r="O326" s="86">
        <v>8.7049559188564594</v>
      </c>
      <c r="P326" s="86">
        <v>0.748</v>
      </c>
      <c r="Q326" s="88">
        <v>2.1907000000000001</v>
      </c>
      <c r="R326" s="85">
        <v>0</v>
      </c>
      <c r="S326" s="86">
        <v>0</v>
      </c>
      <c r="T326" s="86">
        <v>1.72</v>
      </c>
      <c r="U326" s="88">
        <v>0.99466117276976596</v>
      </c>
      <c r="V326" s="89">
        <v>4.37</v>
      </c>
      <c r="W326" s="85">
        <v>29.545098628492799</v>
      </c>
      <c r="X326" s="88">
        <v>33.133333333300001</v>
      </c>
      <c r="Y326" s="85">
        <v>-100</v>
      </c>
      <c r="Z326" s="88"/>
      <c r="AA326" s="85">
        <v>0.17</v>
      </c>
      <c r="AB326" s="91">
        <v>0.17</v>
      </c>
      <c r="AC326" s="86">
        <v>0.03</v>
      </c>
      <c r="AD326" s="86">
        <v>0.03</v>
      </c>
      <c r="AE326" s="86">
        <v>0</v>
      </c>
      <c r="AF326" s="88">
        <v>36.7374001572</v>
      </c>
      <c r="AG326" s="85">
        <v>5.9755660015399998</v>
      </c>
      <c r="AH326" s="86">
        <v>0.104558</v>
      </c>
      <c r="AI326" s="88">
        <v>2.8120000007199998E-3</v>
      </c>
      <c r="AJ326" s="150">
        <v>2.37</v>
      </c>
      <c r="AK326" s="151">
        <v>17</v>
      </c>
    </row>
    <row r="327" spans="1:37" x14ac:dyDescent="0.2">
      <c r="A327" s="149" t="s">
        <v>988</v>
      </c>
      <c r="B327" s="66" t="s">
        <v>989</v>
      </c>
      <c r="C327" s="67">
        <v>20</v>
      </c>
      <c r="D327" s="84" t="s">
        <v>343</v>
      </c>
      <c r="E327" s="85">
        <v>98.2056954959709</v>
      </c>
      <c r="F327" s="91">
        <v>98.2056954959709</v>
      </c>
      <c r="G327" s="86">
        <v>40.832606004018899</v>
      </c>
      <c r="H327" s="86">
        <v>40.832606004018899</v>
      </c>
      <c r="I327" s="86">
        <v>0.74</v>
      </c>
      <c r="J327" s="86">
        <v>0.35</v>
      </c>
      <c r="K327" s="87">
        <v>0</v>
      </c>
      <c r="L327" s="85">
        <v>0</v>
      </c>
      <c r="M327" s="86">
        <v>0</v>
      </c>
      <c r="N327" s="86">
        <v>100</v>
      </c>
      <c r="O327" s="86">
        <v>32.524742868232103</v>
      </c>
      <c r="P327" s="86">
        <v>0.4</v>
      </c>
      <c r="Q327" s="88">
        <v>1.3306</v>
      </c>
      <c r="R327" s="85">
        <v>0</v>
      </c>
      <c r="S327" s="86">
        <v>0</v>
      </c>
      <c r="T327" s="86">
        <v>1.65</v>
      </c>
      <c r="U327" s="88">
        <v>0</v>
      </c>
      <c r="V327" s="89">
        <v>4.95</v>
      </c>
      <c r="W327" s="85">
        <v>54.339289122592099</v>
      </c>
      <c r="X327" s="88">
        <v>71.533333333300007</v>
      </c>
      <c r="Y327" s="85">
        <v>100</v>
      </c>
      <c r="Z327" s="88">
        <v>100</v>
      </c>
      <c r="AA327" s="85">
        <v>0</v>
      </c>
      <c r="AB327" s="91">
        <v>0</v>
      </c>
      <c r="AC327" s="86">
        <v>0</v>
      </c>
      <c r="AD327" s="86">
        <v>0</v>
      </c>
      <c r="AE327" s="86">
        <v>0</v>
      </c>
      <c r="AF327" s="88">
        <v>99.799102852100006</v>
      </c>
      <c r="AG327" s="85">
        <v>0</v>
      </c>
      <c r="AH327" s="86">
        <v>2.3370000000000001E-3</v>
      </c>
      <c r="AI327" s="88">
        <v>5.7010000173299998E-3</v>
      </c>
      <c r="AJ327" s="150">
        <v>2.72</v>
      </c>
      <c r="AK327" s="151">
        <v>21</v>
      </c>
    </row>
    <row r="328" spans="1:37" x14ac:dyDescent="0.2">
      <c r="A328" s="149" t="s">
        <v>990</v>
      </c>
      <c r="B328" s="66" t="s">
        <v>991</v>
      </c>
      <c r="C328" s="67">
        <v>20</v>
      </c>
      <c r="D328" s="84" t="s">
        <v>343</v>
      </c>
      <c r="E328" s="85">
        <v>94.772793233550303</v>
      </c>
      <c r="F328" s="91">
        <v>94.634935113396097</v>
      </c>
      <c r="G328" s="86">
        <v>27.120734690492998</v>
      </c>
      <c r="H328" s="86">
        <v>27.1124424727393</v>
      </c>
      <c r="I328" s="86">
        <v>1.77</v>
      </c>
      <c r="J328" s="86">
        <v>1.08</v>
      </c>
      <c r="K328" s="87">
        <v>0</v>
      </c>
      <c r="L328" s="85">
        <v>0.24999999971100001</v>
      </c>
      <c r="M328" s="86">
        <v>0</v>
      </c>
      <c r="N328" s="86">
        <v>100</v>
      </c>
      <c r="O328" s="86">
        <v>19.804251414589402</v>
      </c>
      <c r="P328" s="86">
        <v>0.20200000000000001</v>
      </c>
      <c r="Q328" s="88">
        <v>0.73709999999999998</v>
      </c>
      <c r="R328" s="85">
        <v>0</v>
      </c>
      <c r="S328" s="86">
        <v>0</v>
      </c>
      <c r="T328" s="86">
        <v>0.93</v>
      </c>
      <c r="U328" s="88">
        <v>0.118164102989344</v>
      </c>
      <c r="V328" s="89">
        <v>4.91</v>
      </c>
      <c r="W328" s="85">
        <v>52.096264542509203</v>
      </c>
      <c r="X328" s="88">
        <v>51.566666666700002</v>
      </c>
      <c r="Y328" s="85"/>
      <c r="Z328" s="88"/>
      <c r="AA328" s="85">
        <v>0</v>
      </c>
      <c r="AB328" s="91">
        <v>0.03</v>
      </c>
      <c r="AC328" s="86">
        <v>0</v>
      </c>
      <c r="AD328" s="86">
        <v>0.01</v>
      </c>
      <c r="AE328" s="86">
        <v>0</v>
      </c>
      <c r="AF328" s="88">
        <v>93.976196180299993</v>
      </c>
      <c r="AG328" s="85">
        <v>0.14386799975699999</v>
      </c>
      <c r="AH328" s="86">
        <v>1.8995999999999999E-2</v>
      </c>
      <c r="AI328" s="88">
        <v>0</v>
      </c>
      <c r="AJ328" s="150">
        <v>2.2999999999999998</v>
      </c>
      <c r="AK328" s="151">
        <v>11</v>
      </c>
    </row>
    <row r="329" spans="1:37" x14ac:dyDescent="0.2">
      <c r="A329" s="149" t="s">
        <v>992</v>
      </c>
      <c r="B329" s="66" t="s">
        <v>993</v>
      </c>
      <c r="C329" s="67">
        <v>20</v>
      </c>
      <c r="D329" s="84" t="s">
        <v>343</v>
      </c>
      <c r="E329" s="85">
        <v>70.580904907975494</v>
      </c>
      <c r="F329" s="91">
        <v>70.559815950920196</v>
      </c>
      <c r="G329" s="86">
        <v>31.811733128834401</v>
      </c>
      <c r="H329" s="86">
        <v>31.811733128834401</v>
      </c>
      <c r="I329" s="86">
        <v>7.52</v>
      </c>
      <c r="J329" s="86">
        <v>4.9000000000000004</v>
      </c>
      <c r="K329" s="87">
        <v>0</v>
      </c>
      <c r="L329" s="85">
        <v>0</v>
      </c>
      <c r="M329" s="86">
        <v>0</v>
      </c>
      <c r="N329" s="86">
        <v>100</v>
      </c>
      <c r="O329" s="86">
        <v>10.7578776059934</v>
      </c>
      <c r="P329" s="86">
        <v>0.54600000000000004</v>
      </c>
      <c r="Q329" s="88">
        <v>1.6083000000000001</v>
      </c>
      <c r="R329" s="85">
        <v>0</v>
      </c>
      <c r="S329" s="86">
        <v>0</v>
      </c>
      <c r="T329" s="86">
        <v>1.75</v>
      </c>
      <c r="U329" s="88">
        <v>0.65663343558282194</v>
      </c>
      <c r="V329" s="89">
        <v>4.7699999999999996</v>
      </c>
      <c r="W329" s="85">
        <v>31.3319517498871</v>
      </c>
      <c r="X329" s="88">
        <v>35.6</v>
      </c>
      <c r="Y329" s="85">
        <v>-99.86</v>
      </c>
      <c r="Z329" s="88">
        <v>-100</v>
      </c>
      <c r="AA329" s="85">
        <v>0</v>
      </c>
      <c r="AB329" s="91">
        <v>0</v>
      </c>
      <c r="AC329" s="86">
        <v>0.01</v>
      </c>
      <c r="AD329" s="86">
        <v>0.01</v>
      </c>
      <c r="AE329" s="86">
        <v>0</v>
      </c>
      <c r="AF329" s="88">
        <v>73.724098120400001</v>
      </c>
      <c r="AG329" s="85">
        <v>4.1593799962900002</v>
      </c>
      <c r="AH329" s="86">
        <v>8.6873000000000006E-2</v>
      </c>
      <c r="AI329" s="88">
        <v>0</v>
      </c>
      <c r="AJ329" s="150">
        <v>2.5</v>
      </c>
      <c r="AK329" s="151">
        <v>22</v>
      </c>
    </row>
    <row r="330" spans="1:37" x14ac:dyDescent="0.2">
      <c r="A330" s="149" t="s">
        <v>994</v>
      </c>
      <c r="B330" s="66" t="s">
        <v>995</v>
      </c>
      <c r="C330" s="67">
        <v>20</v>
      </c>
      <c r="D330" s="84" t="s">
        <v>343</v>
      </c>
      <c r="E330" s="85">
        <v>46.825598889017499</v>
      </c>
      <c r="F330" s="91">
        <v>46.429811364425397</v>
      </c>
      <c r="G330" s="86">
        <v>15.1973151255642</v>
      </c>
      <c r="H330" s="86">
        <v>15.1764842032172</v>
      </c>
      <c r="I330" s="86">
        <v>20.98</v>
      </c>
      <c r="J330" s="86">
        <v>14.03</v>
      </c>
      <c r="K330" s="87">
        <v>0</v>
      </c>
      <c r="L330" s="85">
        <v>0</v>
      </c>
      <c r="M330" s="86">
        <v>6.0676229583091201</v>
      </c>
      <c r="N330" s="86">
        <v>69.413192146481407</v>
      </c>
      <c r="O330" s="86">
        <v>5.8957755164970704</v>
      </c>
      <c r="P330" s="86">
        <v>0.83699999999999997</v>
      </c>
      <c r="Q330" s="88">
        <v>2.0831</v>
      </c>
      <c r="R330" s="85">
        <v>1.24131082423039E-2</v>
      </c>
      <c r="S330" s="86">
        <v>0</v>
      </c>
      <c r="T330" s="86">
        <v>1.92</v>
      </c>
      <c r="U330" s="88">
        <v>0.82860780002314505</v>
      </c>
      <c r="V330" s="89">
        <v>4.53</v>
      </c>
      <c r="W330" s="85">
        <v>25.090504156241899</v>
      </c>
      <c r="X330" s="88"/>
      <c r="Y330" s="85">
        <v>-100</v>
      </c>
      <c r="Z330" s="88"/>
      <c r="AA330" s="85">
        <v>0</v>
      </c>
      <c r="AB330" s="91">
        <v>0</v>
      </c>
      <c r="AC330" s="86">
        <v>0</v>
      </c>
      <c r="AD330" s="86">
        <v>0</v>
      </c>
      <c r="AE330" s="86">
        <v>0</v>
      </c>
      <c r="AF330" s="88">
        <v>28.467899383399999</v>
      </c>
      <c r="AG330" s="85">
        <v>3.5733900030000001</v>
      </c>
      <c r="AH330" s="86">
        <v>9.9871000000000001E-2</v>
      </c>
      <c r="AI330" s="88">
        <v>2.81200000236E-3</v>
      </c>
      <c r="AJ330" s="150">
        <v>1.93</v>
      </c>
      <c r="AK330" s="151">
        <v>8</v>
      </c>
    </row>
    <row r="331" spans="1:37" x14ac:dyDescent="0.2">
      <c r="A331" s="149" t="s">
        <v>996</v>
      </c>
      <c r="B331" s="66" t="s">
        <v>997</v>
      </c>
      <c r="C331" s="67">
        <v>20</v>
      </c>
      <c r="D331" s="84" t="s">
        <v>343</v>
      </c>
      <c r="E331" s="85">
        <v>77.626531528642005</v>
      </c>
      <c r="F331" s="91">
        <v>77.618833793059196</v>
      </c>
      <c r="G331" s="86">
        <v>61.955224838026801</v>
      </c>
      <c r="H331" s="86">
        <v>61.955224838026801</v>
      </c>
      <c r="I331" s="86">
        <v>9.26</v>
      </c>
      <c r="J331" s="86">
        <v>8.32</v>
      </c>
      <c r="K331" s="87">
        <v>0</v>
      </c>
      <c r="L331" s="85">
        <v>0.46000000028600002</v>
      </c>
      <c r="M331" s="86">
        <v>0</v>
      </c>
      <c r="N331" s="86">
        <v>100</v>
      </c>
      <c r="O331" s="86">
        <v>34.902956350831197</v>
      </c>
      <c r="P331" s="86">
        <v>0.60099999999999998</v>
      </c>
      <c r="Q331" s="88">
        <v>1.4967999999999999</v>
      </c>
      <c r="R331" s="85">
        <v>0</v>
      </c>
      <c r="S331" s="86">
        <v>0</v>
      </c>
      <c r="T331" s="86">
        <v>1.95</v>
      </c>
      <c r="U331" s="88">
        <v>5.7733016870870499E-2</v>
      </c>
      <c r="V331" s="89">
        <v>4.66</v>
      </c>
      <c r="W331" s="85">
        <v>51.559612450994599</v>
      </c>
      <c r="X331" s="88">
        <v>56.333333333299997</v>
      </c>
      <c r="Y331" s="85">
        <v>-39.880000000000003</v>
      </c>
      <c r="Z331" s="88"/>
      <c r="AA331" s="85">
        <v>0.1</v>
      </c>
      <c r="AB331" s="91">
        <v>0.1</v>
      </c>
      <c r="AC331" s="86">
        <v>0.09</v>
      </c>
      <c r="AD331" s="86">
        <v>0.09</v>
      </c>
      <c r="AE331" s="86">
        <v>0</v>
      </c>
      <c r="AF331" s="88">
        <v>66.858398479000002</v>
      </c>
      <c r="AG331" s="85">
        <v>0.47798400053500001</v>
      </c>
      <c r="AH331" s="86">
        <v>8.1119999999999998E-2</v>
      </c>
      <c r="AI331" s="88">
        <v>2.8120000031500001E-3</v>
      </c>
      <c r="AJ331" s="150">
        <v>2.4500000000000002</v>
      </c>
      <c r="AK331" s="151">
        <v>17</v>
      </c>
    </row>
    <row r="332" spans="1:37" x14ac:dyDescent="0.2">
      <c r="A332" s="149" t="s">
        <v>998</v>
      </c>
      <c r="B332" s="66" t="s">
        <v>999</v>
      </c>
      <c r="C332" s="67">
        <v>20</v>
      </c>
      <c r="D332" s="84" t="s">
        <v>343</v>
      </c>
      <c r="E332" s="85">
        <v>61.5408168472621</v>
      </c>
      <c r="F332" s="91">
        <v>60.743021416299499</v>
      </c>
      <c r="G332" s="86">
        <v>34.555258815724599</v>
      </c>
      <c r="H332" s="86">
        <v>34.396210046438803</v>
      </c>
      <c r="I332" s="86">
        <v>25.48</v>
      </c>
      <c r="J332" s="86">
        <v>17.739999999999998</v>
      </c>
      <c r="K332" s="87">
        <v>0</v>
      </c>
      <c r="L332" s="85">
        <v>0</v>
      </c>
      <c r="M332" s="86">
        <v>6.0326223082480999E-2</v>
      </c>
      <c r="N332" s="86">
        <v>35.561339169525603</v>
      </c>
      <c r="O332" s="86">
        <v>24.727041447298699</v>
      </c>
      <c r="P332" s="86">
        <v>0.94299999999999995</v>
      </c>
      <c r="Q332" s="88">
        <v>1.5309999999999999</v>
      </c>
      <c r="R332" s="85">
        <v>1.6602102933038199E-2</v>
      </c>
      <c r="S332" s="86">
        <v>0</v>
      </c>
      <c r="T332" s="86">
        <v>1.92</v>
      </c>
      <c r="U332" s="88">
        <v>0.335108102131424</v>
      </c>
      <c r="V332" s="89">
        <v>4.6900000000000004</v>
      </c>
      <c r="W332" s="85">
        <v>27.464954654900499</v>
      </c>
      <c r="X332" s="88">
        <v>46.066666666700002</v>
      </c>
      <c r="Y332" s="85">
        <v>-100</v>
      </c>
      <c r="Z332" s="88">
        <v>-100</v>
      </c>
      <c r="AA332" s="85">
        <v>0.25</v>
      </c>
      <c r="AB332" s="91">
        <v>0.25</v>
      </c>
      <c r="AC332" s="86">
        <v>0.16</v>
      </c>
      <c r="AD332" s="86">
        <v>0.16</v>
      </c>
      <c r="AE332" s="86">
        <v>0</v>
      </c>
      <c r="AF332" s="88">
        <v>44.717399520299999</v>
      </c>
      <c r="AG332" s="85">
        <v>3.3635059977599999</v>
      </c>
      <c r="AH332" s="86">
        <v>0.32821400000000001</v>
      </c>
      <c r="AI332" s="88">
        <v>2.81199999813E-3</v>
      </c>
      <c r="AJ332" s="150">
        <v>1.94</v>
      </c>
      <c r="AK332" s="151">
        <v>4</v>
      </c>
    </row>
    <row r="333" spans="1:37" x14ac:dyDescent="0.2">
      <c r="A333" s="149" t="s">
        <v>1000</v>
      </c>
      <c r="B333" s="66" t="s">
        <v>1001</v>
      </c>
      <c r="C333" s="67">
        <v>20</v>
      </c>
      <c r="D333" s="84" t="s">
        <v>343</v>
      </c>
      <c r="E333" s="85">
        <v>77.713063657460097</v>
      </c>
      <c r="F333" s="91">
        <v>75.714004034520897</v>
      </c>
      <c r="G333" s="86">
        <v>36.984119761568898</v>
      </c>
      <c r="H333" s="86">
        <v>36.694422957334197</v>
      </c>
      <c r="I333" s="86">
        <v>11.79</v>
      </c>
      <c r="J333" s="86">
        <v>7.18</v>
      </c>
      <c r="K333" s="87">
        <v>0</v>
      </c>
      <c r="L333" s="85">
        <v>0.39000000048799999</v>
      </c>
      <c r="M333" s="86">
        <v>0</v>
      </c>
      <c r="N333" s="86">
        <v>14.198705748001499</v>
      </c>
      <c r="O333" s="86">
        <v>16.4962338504514</v>
      </c>
      <c r="P333" s="86">
        <v>0.59399999999999997</v>
      </c>
      <c r="Q333" s="88">
        <v>1.0112000000000001</v>
      </c>
      <c r="R333" s="85">
        <v>0</v>
      </c>
      <c r="S333" s="86">
        <v>0</v>
      </c>
      <c r="T333" s="86">
        <v>1.39</v>
      </c>
      <c r="U333" s="88">
        <v>0.17897498900365499</v>
      </c>
      <c r="V333" s="89">
        <v>4.7699999999999996</v>
      </c>
      <c r="W333" s="85">
        <v>37.187770859604697</v>
      </c>
      <c r="X333" s="88">
        <v>36.700000000000003</v>
      </c>
      <c r="Y333" s="85">
        <v>-70.84</v>
      </c>
      <c r="Z333" s="88"/>
      <c r="AA333" s="85">
        <v>0.99</v>
      </c>
      <c r="AB333" s="91">
        <v>0.99</v>
      </c>
      <c r="AC333" s="86">
        <v>0.39</v>
      </c>
      <c r="AD333" s="86">
        <v>0.39</v>
      </c>
      <c r="AE333" s="86">
        <v>0</v>
      </c>
      <c r="AF333" s="88">
        <v>39.908100178200002</v>
      </c>
      <c r="AG333" s="85">
        <v>0.46572800021100003</v>
      </c>
      <c r="AH333" s="86">
        <v>7.2854000000000002E-2</v>
      </c>
      <c r="AI333" s="88">
        <v>0</v>
      </c>
      <c r="AJ333" s="150">
        <v>1.9</v>
      </c>
      <c r="AK333" s="151">
        <v>4</v>
      </c>
    </row>
    <row r="334" spans="1:37" x14ac:dyDescent="0.2">
      <c r="A334" s="149" t="s">
        <v>1002</v>
      </c>
      <c r="B334" s="66" t="s">
        <v>1003</v>
      </c>
      <c r="C334" s="67">
        <v>20</v>
      </c>
      <c r="D334" s="84" t="s">
        <v>343</v>
      </c>
      <c r="E334" s="85">
        <v>62.9475832285314</v>
      </c>
      <c r="F334" s="91">
        <v>62.728092447144199</v>
      </c>
      <c r="G334" s="86">
        <v>30.807014213511099</v>
      </c>
      <c r="H334" s="86">
        <v>30.675319744678799</v>
      </c>
      <c r="I334" s="86">
        <v>4.17</v>
      </c>
      <c r="J334" s="86">
        <v>3.1</v>
      </c>
      <c r="K334" s="87">
        <v>0</v>
      </c>
      <c r="L334" s="85">
        <v>0</v>
      </c>
      <c r="M334" s="86">
        <v>5.7861074113138801E-3</v>
      </c>
      <c r="N334" s="86">
        <v>20.565463244889099</v>
      </c>
      <c r="O334" s="86">
        <v>11.5144585774856</v>
      </c>
      <c r="P334" s="86">
        <v>0.82099999999999995</v>
      </c>
      <c r="Q334" s="88">
        <v>1.5819000000000001</v>
      </c>
      <c r="R334" s="85">
        <v>7.4721661809758599E-3</v>
      </c>
      <c r="S334" s="86">
        <v>0</v>
      </c>
      <c r="T334" s="86">
        <v>1.98</v>
      </c>
      <c r="U334" s="88">
        <v>0.32033789715967098</v>
      </c>
      <c r="V334" s="89">
        <v>4.63</v>
      </c>
      <c r="W334" s="85">
        <v>28.201178850183801</v>
      </c>
      <c r="X334" s="88">
        <v>32.6</v>
      </c>
      <c r="Y334" s="85">
        <v>-100</v>
      </c>
      <c r="Z334" s="88"/>
      <c r="AA334" s="85">
        <v>0</v>
      </c>
      <c r="AB334" s="91">
        <v>0</v>
      </c>
      <c r="AC334" s="86">
        <v>0.04</v>
      </c>
      <c r="AD334" s="86">
        <v>0.03</v>
      </c>
      <c r="AE334" s="86">
        <v>0</v>
      </c>
      <c r="AF334" s="88">
        <v>30.200399354799998</v>
      </c>
      <c r="AG334" s="85">
        <v>7.6050900093699996</v>
      </c>
      <c r="AH334" s="86">
        <v>3.6825999999999998E-2</v>
      </c>
      <c r="AI334" s="88">
        <v>3.2360000039899999E-3</v>
      </c>
      <c r="AJ334" s="150">
        <v>1.58</v>
      </c>
      <c r="AK334" s="151">
        <v>1</v>
      </c>
    </row>
    <row r="335" spans="1:37" x14ac:dyDescent="0.2">
      <c r="A335" s="149" t="s">
        <v>1004</v>
      </c>
      <c r="B335" s="66" t="s">
        <v>1005</v>
      </c>
      <c r="C335" s="67">
        <v>20</v>
      </c>
      <c r="D335" s="84" t="s">
        <v>343</v>
      </c>
      <c r="E335" s="85">
        <v>50.611982189208</v>
      </c>
      <c r="F335" s="91">
        <v>49.754151982611297</v>
      </c>
      <c r="G335" s="86">
        <v>28.2978454006373</v>
      </c>
      <c r="H335" s="86">
        <v>28.0868170595311</v>
      </c>
      <c r="I335" s="86">
        <v>19.75</v>
      </c>
      <c r="J335" s="86">
        <v>11.96</v>
      </c>
      <c r="K335" s="87">
        <v>0</v>
      </c>
      <c r="L335" s="85">
        <v>0.24999999997200001</v>
      </c>
      <c r="M335" s="86">
        <v>0</v>
      </c>
      <c r="N335" s="86">
        <v>12.7475149105368</v>
      </c>
      <c r="O335" s="86">
        <v>20.508244093149798</v>
      </c>
      <c r="P335" s="86">
        <v>1.4730000000000001</v>
      </c>
      <c r="Q335" s="88">
        <v>0.1759</v>
      </c>
      <c r="R335" s="85">
        <v>0</v>
      </c>
      <c r="S335" s="86">
        <v>0</v>
      </c>
      <c r="T335" s="86">
        <v>2.23</v>
      </c>
      <c r="U335" s="88">
        <v>0.81562453837550397</v>
      </c>
      <c r="V335" s="89">
        <v>4.41</v>
      </c>
      <c r="W335" s="85">
        <v>33.500533134262902</v>
      </c>
      <c r="X335" s="88">
        <v>36.4</v>
      </c>
      <c r="Y335" s="85">
        <v>-100</v>
      </c>
      <c r="Z335" s="88"/>
      <c r="AA335" s="85">
        <v>0.63</v>
      </c>
      <c r="AB335" s="91">
        <v>0.69</v>
      </c>
      <c r="AC335" s="86">
        <v>0</v>
      </c>
      <c r="AD335" s="86">
        <v>0</v>
      </c>
      <c r="AE335" s="86">
        <v>0</v>
      </c>
      <c r="AF335" s="88">
        <v>37.1955985982</v>
      </c>
      <c r="AG335" s="85">
        <v>10.8388140142</v>
      </c>
      <c r="AH335" s="86">
        <v>0.160686</v>
      </c>
      <c r="AI335" s="88">
        <v>0</v>
      </c>
      <c r="AJ335" s="150">
        <v>1.5</v>
      </c>
      <c r="AK335" s="151">
        <v>2</v>
      </c>
    </row>
    <row r="336" spans="1:37" x14ac:dyDescent="0.2">
      <c r="A336" s="149" t="s">
        <v>1006</v>
      </c>
      <c r="B336" s="66" t="s">
        <v>1007</v>
      </c>
      <c r="C336" s="67">
        <v>20</v>
      </c>
      <c r="D336" s="84" t="s">
        <v>343</v>
      </c>
      <c r="E336" s="85">
        <v>85.853421461897398</v>
      </c>
      <c r="F336" s="91">
        <v>84.434292379471202</v>
      </c>
      <c r="G336" s="86">
        <v>40.895217729393501</v>
      </c>
      <c r="H336" s="86">
        <v>40.628888024883402</v>
      </c>
      <c r="I336" s="86">
        <v>2.2000000000000002</v>
      </c>
      <c r="J336" s="86">
        <v>1.0900000000000001</v>
      </c>
      <c r="K336" s="87">
        <v>0</v>
      </c>
      <c r="L336" s="85">
        <v>0.13999999734400001</v>
      </c>
      <c r="M336" s="86">
        <v>0</v>
      </c>
      <c r="N336" s="86">
        <v>4.6123226029768096</v>
      </c>
      <c r="O336" s="86">
        <v>21.647069845880001</v>
      </c>
      <c r="P336" s="86">
        <v>0.66300000000000003</v>
      </c>
      <c r="Q336" s="88">
        <v>1.0044</v>
      </c>
      <c r="R336" s="85">
        <v>0</v>
      </c>
      <c r="S336" s="86">
        <v>0</v>
      </c>
      <c r="T336" s="86">
        <v>1.46</v>
      </c>
      <c r="U336" s="88">
        <v>0.20314930015552099</v>
      </c>
      <c r="V336" s="89">
        <v>4.83</v>
      </c>
      <c r="W336" s="85">
        <v>37.243689586163804</v>
      </c>
      <c r="X336" s="88">
        <v>42</v>
      </c>
      <c r="Y336" s="85">
        <v>-99.84</v>
      </c>
      <c r="Z336" s="88"/>
      <c r="AA336" s="85">
        <v>0</v>
      </c>
      <c r="AB336" s="91">
        <v>0</v>
      </c>
      <c r="AC336" s="86">
        <v>0</v>
      </c>
      <c r="AD336" s="86">
        <v>0</v>
      </c>
      <c r="AE336" s="86">
        <v>0</v>
      </c>
      <c r="AF336" s="88">
        <v>38.685699563999997</v>
      </c>
      <c r="AG336" s="85">
        <v>2.1417281583099999</v>
      </c>
      <c r="AH336" s="86">
        <v>1.9272999999999998E-2</v>
      </c>
      <c r="AI336" s="88">
        <v>0</v>
      </c>
      <c r="AJ336" s="150">
        <v>1.68</v>
      </c>
      <c r="AK336" s="151">
        <v>2</v>
      </c>
    </row>
    <row r="337" spans="1:37" x14ac:dyDescent="0.2">
      <c r="A337" s="149" t="s">
        <v>1008</v>
      </c>
      <c r="B337" s="66" t="s">
        <v>1009</v>
      </c>
      <c r="C337" s="67">
        <v>20</v>
      </c>
      <c r="D337" s="84" t="s">
        <v>343</v>
      </c>
      <c r="E337" s="85">
        <v>91.937561176652395</v>
      </c>
      <c r="F337" s="91">
        <v>84.314735630999607</v>
      </c>
      <c r="G337" s="86">
        <v>31.844486803015499</v>
      </c>
      <c r="H337" s="86">
        <v>29.823296069239099</v>
      </c>
      <c r="I337" s="86">
        <v>0.82</v>
      </c>
      <c r="J337" s="86">
        <v>0.44</v>
      </c>
      <c r="K337" s="87">
        <v>0</v>
      </c>
      <c r="L337" s="85">
        <v>0</v>
      </c>
      <c r="M337" s="86">
        <v>0</v>
      </c>
      <c r="N337" s="86">
        <v>4.4421837911156299</v>
      </c>
      <c r="O337" s="86">
        <v>3.7113954578950898</v>
      </c>
      <c r="P337" s="86">
        <v>0.23699999999999999</v>
      </c>
      <c r="Q337" s="88">
        <v>0.85860000000000003</v>
      </c>
      <c r="R337" s="85">
        <v>0</v>
      </c>
      <c r="S337" s="86">
        <v>0</v>
      </c>
      <c r="T337" s="86">
        <v>1.1200000000000001</v>
      </c>
      <c r="U337" s="88">
        <v>8.5861968299761303E-3</v>
      </c>
      <c r="V337" s="89">
        <v>4.97</v>
      </c>
      <c r="W337" s="85">
        <v>32.600200838448501</v>
      </c>
      <c r="X337" s="88"/>
      <c r="Y337" s="85"/>
      <c r="Z337" s="88"/>
      <c r="AA337" s="85">
        <v>1.27</v>
      </c>
      <c r="AB337" s="91">
        <v>1.27</v>
      </c>
      <c r="AC337" s="86">
        <v>0.56999999999999995</v>
      </c>
      <c r="AD337" s="86">
        <v>0.56999999999999995</v>
      </c>
      <c r="AE337" s="86">
        <v>0</v>
      </c>
      <c r="AF337" s="88">
        <v>75.109794637299998</v>
      </c>
      <c r="AG337" s="85">
        <v>0.93298800057700004</v>
      </c>
      <c r="AH337" s="86">
        <v>5.4460000000000003E-3</v>
      </c>
      <c r="AI337" s="88">
        <v>0</v>
      </c>
      <c r="AJ337" s="150">
        <v>2</v>
      </c>
      <c r="AK337" s="151">
        <v>1</v>
      </c>
    </row>
    <row r="338" spans="1:37" x14ac:dyDescent="0.2">
      <c r="A338" s="149" t="s">
        <v>1010</v>
      </c>
      <c r="B338" s="66" t="s">
        <v>1011</v>
      </c>
      <c r="C338" s="67">
        <v>20</v>
      </c>
      <c r="D338" s="84" t="s">
        <v>343</v>
      </c>
      <c r="E338" s="85">
        <v>88.181042901748299</v>
      </c>
      <c r="F338" s="91">
        <v>87.334424560872606</v>
      </c>
      <c r="G338" s="86">
        <v>56.063878075954896</v>
      </c>
      <c r="H338" s="86">
        <v>55.764019752135503</v>
      </c>
      <c r="I338" s="86">
        <v>0.48</v>
      </c>
      <c r="J338" s="86">
        <v>0.61</v>
      </c>
      <c r="K338" s="87">
        <v>0</v>
      </c>
      <c r="L338" s="85">
        <v>2.0000000022599999E-2</v>
      </c>
      <c r="M338" s="86">
        <v>0</v>
      </c>
      <c r="N338" s="86">
        <v>1.5953187557745601</v>
      </c>
      <c r="O338" s="86">
        <v>27.297467029516401</v>
      </c>
      <c r="P338" s="86">
        <v>0.59</v>
      </c>
      <c r="Q338" s="88">
        <v>1.5512999999999999</v>
      </c>
      <c r="R338" s="85">
        <v>0</v>
      </c>
      <c r="S338" s="86">
        <v>0</v>
      </c>
      <c r="T338" s="86">
        <v>1.53</v>
      </c>
      <c r="U338" s="88">
        <v>0.12448246929203199</v>
      </c>
      <c r="V338" s="89">
        <v>4.92</v>
      </c>
      <c r="W338" s="85">
        <v>38.508491927168599</v>
      </c>
      <c r="X338" s="88">
        <v>38.333333333299997</v>
      </c>
      <c r="Y338" s="85">
        <v>100</v>
      </c>
      <c r="Z338" s="88"/>
      <c r="AA338" s="85">
        <v>0.31</v>
      </c>
      <c r="AB338" s="91">
        <v>0.35</v>
      </c>
      <c r="AC338" s="86">
        <v>0.28000000000000003</v>
      </c>
      <c r="AD338" s="86">
        <v>0.28000000000000003</v>
      </c>
      <c r="AE338" s="86">
        <v>0</v>
      </c>
      <c r="AF338" s="88">
        <v>43.755397846000001</v>
      </c>
      <c r="AG338" s="85">
        <v>4.7086019985999998</v>
      </c>
      <c r="AH338" s="86">
        <v>1.3136999999999999E-2</v>
      </c>
      <c r="AI338" s="88">
        <v>2.8119999991599999E-3</v>
      </c>
      <c r="AJ338" s="150">
        <v>1.92</v>
      </c>
      <c r="AK338" s="151">
        <v>4</v>
      </c>
    </row>
    <row r="339" spans="1:37" x14ac:dyDescent="0.2">
      <c r="A339" s="149" t="s">
        <v>1012</v>
      </c>
      <c r="B339" s="66" t="s">
        <v>1013</v>
      </c>
      <c r="C339" s="67">
        <v>19</v>
      </c>
      <c r="D339" s="84" t="s">
        <v>343</v>
      </c>
      <c r="E339" s="85">
        <v>99.374136389498503</v>
      </c>
      <c r="F339" s="91">
        <v>99.351558337171596</v>
      </c>
      <c r="G339" s="86">
        <v>18.528452861542402</v>
      </c>
      <c r="H339" s="86">
        <v>18.528452861542402</v>
      </c>
      <c r="I339" s="86">
        <v>0</v>
      </c>
      <c r="J339" s="86">
        <v>0</v>
      </c>
      <c r="K339" s="87">
        <v>0.01</v>
      </c>
      <c r="L339" s="85">
        <v>0</v>
      </c>
      <c r="M339" s="86">
        <v>0</v>
      </c>
      <c r="N339" s="86">
        <v>98.266386618637696</v>
      </c>
      <c r="O339" s="86">
        <v>22.852571991139602</v>
      </c>
      <c r="P339" s="86">
        <v>5.2999999999999999E-2</v>
      </c>
      <c r="Q339" s="88">
        <v>1.3748</v>
      </c>
      <c r="R339" s="85">
        <v>0</v>
      </c>
      <c r="S339" s="86">
        <v>0</v>
      </c>
      <c r="T339" s="86">
        <v>3.08</v>
      </c>
      <c r="U339" s="88">
        <v>9.0312209307576302E-3</v>
      </c>
      <c r="V339" s="89">
        <v>4.78</v>
      </c>
      <c r="W339" s="85">
        <v>47.009192699830102</v>
      </c>
      <c r="X339" s="88">
        <v>37.0333333333</v>
      </c>
      <c r="Y339" s="85">
        <v>100</v>
      </c>
      <c r="Z339" s="88"/>
      <c r="AA339" s="85">
        <v>0</v>
      </c>
      <c r="AB339" s="91">
        <v>0</v>
      </c>
      <c r="AC339" s="86">
        <v>0</v>
      </c>
      <c r="AD339" s="86">
        <v>0</v>
      </c>
      <c r="AE339" s="86">
        <v>0</v>
      </c>
      <c r="AF339" s="88">
        <v>99.936096038200006</v>
      </c>
      <c r="AG339" s="85">
        <v>0</v>
      </c>
      <c r="AH339" s="86">
        <v>1.5699999999999999E-4</v>
      </c>
      <c r="AI339" s="88">
        <v>0</v>
      </c>
      <c r="AJ339" s="150">
        <v>2.25</v>
      </c>
      <c r="AK339" s="151">
        <v>15</v>
      </c>
    </row>
    <row r="340" spans="1:37" x14ac:dyDescent="0.2">
      <c r="A340" s="149" t="s">
        <v>1014</v>
      </c>
      <c r="B340" s="66" t="s">
        <v>1015</v>
      </c>
      <c r="C340" s="67">
        <v>19</v>
      </c>
      <c r="D340" s="84" t="s">
        <v>343</v>
      </c>
      <c r="E340" s="85">
        <v>89.172580187340301</v>
      </c>
      <c r="F340" s="91">
        <v>89.164064717570298</v>
      </c>
      <c r="G340" s="86">
        <v>20.4896395117797</v>
      </c>
      <c r="H340" s="86">
        <v>20.4825432869713</v>
      </c>
      <c r="I340" s="86">
        <v>0</v>
      </c>
      <c r="J340" s="86">
        <v>0</v>
      </c>
      <c r="K340" s="87">
        <v>0</v>
      </c>
      <c r="L340" s="85">
        <v>0</v>
      </c>
      <c r="M340" s="86">
        <v>0</v>
      </c>
      <c r="N340" s="86">
        <v>95.906684963732602</v>
      </c>
      <c r="O340" s="86">
        <v>10.991569650742701</v>
      </c>
      <c r="P340" s="86">
        <v>0.17499999999999999</v>
      </c>
      <c r="Q340" s="88">
        <v>0.55189999999999995</v>
      </c>
      <c r="R340" s="85">
        <v>0</v>
      </c>
      <c r="S340" s="86">
        <v>0</v>
      </c>
      <c r="T340" s="86">
        <v>1.17</v>
      </c>
      <c r="U340" s="88">
        <v>3.05137666761283E-2</v>
      </c>
      <c r="V340" s="89">
        <v>4.66</v>
      </c>
      <c r="W340" s="85">
        <v>36.7589843932981</v>
      </c>
      <c r="X340" s="88">
        <v>34.066666666700002</v>
      </c>
      <c r="Y340" s="85">
        <v>100</v>
      </c>
      <c r="Z340" s="88">
        <v>100</v>
      </c>
      <c r="AA340" s="85">
        <v>0</v>
      </c>
      <c r="AB340" s="91">
        <v>0</v>
      </c>
      <c r="AC340" s="86">
        <v>0</v>
      </c>
      <c r="AD340" s="86">
        <v>0</v>
      </c>
      <c r="AE340" s="86">
        <v>0.01</v>
      </c>
      <c r="AF340" s="88">
        <v>93.216499382699993</v>
      </c>
      <c r="AG340" s="85">
        <v>0</v>
      </c>
      <c r="AH340" s="86">
        <v>0</v>
      </c>
      <c r="AI340" s="88">
        <v>8.4000000028599999E-4</v>
      </c>
      <c r="AJ340" s="150">
        <v>2.09</v>
      </c>
      <c r="AK340" s="151">
        <v>5</v>
      </c>
    </row>
    <row r="341" spans="1:37" x14ac:dyDescent="0.2">
      <c r="A341" s="149" t="s">
        <v>1016</v>
      </c>
      <c r="B341" s="66" t="s">
        <v>1017</v>
      </c>
      <c r="C341" s="67">
        <v>19</v>
      </c>
      <c r="D341" s="84" t="s">
        <v>343</v>
      </c>
      <c r="E341" s="85">
        <v>76.253167785021006</v>
      </c>
      <c r="F341" s="91">
        <v>76.253167785021006</v>
      </c>
      <c r="G341" s="86">
        <v>15.505012671140101</v>
      </c>
      <c r="H341" s="86">
        <v>15.505012671140101</v>
      </c>
      <c r="I341" s="86">
        <v>0</v>
      </c>
      <c r="J341" s="86">
        <v>0</v>
      </c>
      <c r="K341" s="87">
        <v>0</v>
      </c>
      <c r="L341" s="85">
        <v>0</v>
      </c>
      <c r="M341" s="86">
        <v>0</v>
      </c>
      <c r="N341" s="86">
        <v>97.143935581278299</v>
      </c>
      <c r="O341" s="86">
        <v>18.0397410136191</v>
      </c>
      <c r="P341" s="86">
        <v>0.127</v>
      </c>
      <c r="Q341" s="88">
        <v>0.93859999999999999</v>
      </c>
      <c r="R341" s="85">
        <v>0</v>
      </c>
      <c r="S341" s="86">
        <v>0</v>
      </c>
      <c r="T341" s="86">
        <v>1.1499999999999999</v>
      </c>
      <c r="U341" s="88">
        <v>6.3754163943832596E-3</v>
      </c>
      <c r="V341" s="89">
        <v>4.7</v>
      </c>
      <c r="W341" s="85">
        <v>43.720838406755803</v>
      </c>
      <c r="X341" s="88"/>
      <c r="Y341" s="85">
        <v>100</v>
      </c>
      <c r="Z341" s="88">
        <v>100</v>
      </c>
      <c r="AA341" s="85">
        <v>0</v>
      </c>
      <c r="AB341" s="91">
        <v>0</v>
      </c>
      <c r="AC341" s="86">
        <v>0</v>
      </c>
      <c r="AD341" s="86">
        <v>0</v>
      </c>
      <c r="AE341" s="86">
        <v>0</v>
      </c>
      <c r="AF341" s="88">
        <v>83.632896344900004</v>
      </c>
      <c r="AG341" s="85">
        <v>0</v>
      </c>
      <c r="AH341" s="86">
        <v>0</v>
      </c>
      <c r="AI341" s="88">
        <v>0</v>
      </c>
      <c r="AJ341" s="150">
        <v>1.72</v>
      </c>
      <c r="AK341" s="151">
        <v>3</v>
      </c>
    </row>
    <row r="342" spans="1:37" x14ac:dyDescent="0.2">
      <c r="A342" s="149" t="s">
        <v>1018</v>
      </c>
      <c r="B342" s="66" t="s">
        <v>1019</v>
      </c>
      <c r="C342" s="67">
        <v>19</v>
      </c>
      <c r="D342" s="84" t="s">
        <v>343</v>
      </c>
      <c r="E342" s="85">
        <v>91.400489460803698</v>
      </c>
      <c r="F342" s="91">
        <v>91.371279703165698</v>
      </c>
      <c r="G342" s="86">
        <v>17.375069077129499</v>
      </c>
      <c r="H342" s="86">
        <v>17.345859319491598</v>
      </c>
      <c r="I342" s="86">
        <v>0</v>
      </c>
      <c r="J342" s="86">
        <v>0</v>
      </c>
      <c r="K342" s="87">
        <v>0</v>
      </c>
      <c r="L342" s="85">
        <v>0</v>
      </c>
      <c r="M342" s="86">
        <v>0</v>
      </c>
      <c r="N342" s="86">
        <v>98.0420537382563</v>
      </c>
      <c r="O342" s="86">
        <v>12.2488807255195</v>
      </c>
      <c r="P342" s="86">
        <v>6.8000000000000005E-2</v>
      </c>
      <c r="Q342" s="88">
        <v>0.7631</v>
      </c>
      <c r="R342" s="85">
        <v>0</v>
      </c>
      <c r="S342" s="86">
        <v>0</v>
      </c>
      <c r="T342" s="86">
        <v>1.31</v>
      </c>
      <c r="U342" s="88">
        <v>0</v>
      </c>
      <c r="V342" s="89">
        <v>4.7699999999999996</v>
      </c>
      <c r="W342" s="85">
        <v>33.1624756199746</v>
      </c>
      <c r="X342" s="88">
        <v>23.133333333300001</v>
      </c>
      <c r="Y342" s="85">
        <v>100</v>
      </c>
      <c r="Z342" s="88"/>
      <c r="AA342" s="85">
        <v>0</v>
      </c>
      <c r="AB342" s="91">
        <v>0</v>
      </c>
      <c r="AC342" s="86">
        <v>0</v>
      </c>
      <c r="AD342" s="86">
        <v>0</v>
      </c>
      <c r="AE342" s="86">
        <v>0</v>
      </c>
      <c r="AF342" s="88">
        <v>99.9845938072</v>
      </c>
      <c r="AG342" s="85">
        <v>0</v>
      </c>
      <c r="AH342" s="86">
        <v>0</v>
      </c>
      <c r="AI342" s="88">
        <v>0</v>
      </c>
      <c r="AJ342" s="150">
        <v>1.83</v>
      </c>
      <c r="AK342" s="151">
        <v>7</v>
      </c>
    </row>
    <row r="343" spans="1:37" x14ac:dyDescent="0.2">
      <c r="A343" s="149" t="s">
        <v>1020</v>
      </c>
      <c r="B343" s="66" t="s">
        <v>1021</v>
      </c>
      <c r="C343" s="67">
        <v>19</v>
      </c>
      <c r="D343" s="84" t="s">
        <v>343</v>
      </c>
      <c r="E343" s="85">
        <v>75.111614579862703</v>
      </c>
      <c r="F343" s="91">
        <v>75.010550631927302</v>
      </c>
      <c r="G343" s="86">
        <v>17.758379422935999</v>
      </c>
      <c r="H343" s="86">
        <v>17.700628595544298</v>
      </c>
      <c r="I343" s="86">
        <v>0.09</v>
      </c>
      <c r="J343" s="86">
        <v>7.0000000000000007E-2</v>
      </c>
      <c r="K343" s="87">
        <v>0</v>
      </c>
      <c r="L343" s="85">
        <v>0</v>
      </c>
      <c r="M343" s="86">
        <v>0</v>
      </c>
      <c r="N343" s="86">
        <v>95.190230935371304</v>
      </c>
      <c r="O343" s="86">
        <v>2.0616828695943701</v>
      </c>
      <c r="P343" s="86">
        <v>0.14000000000000001</v>
      </c>
      <c r="Q343" s="88">
        <v>1.3327</v>
      </c>
      <c r="R343" s="85">
        <v>0</v>
      </c>
      <c r="S343" s="86">
        <v>0</v>
      </c>
      <c r="T343" s="86">
        <v>0.77</v>
      </c>
      <c r="U343" s="88">
        <v>6.6635570067301898E-3</v>
      </c>
      <c r="V343" s="89">
        <v>4.7300000000000004</v>
      </c>
      <c r="W343" s="85">
        <v>32.885696658623402</v>
      </c>
      <c r="X343" s="88">
        <v>24.233333333299999</v>
      </c>
      <c r="Y343" s="85">
        <v>100</v>
      </c>
      <c r="Z343" s="88">
        <v>100</v>
      </c>
      <c r="AA343" s="85">
        <v>0</v>
      </c>
      <c r="AB343" s="91">
        <v>0</v>
      </c>
      <c r="AC343" s="86">
        <v>0</v>
      </c>
      <c r="AD343" s="86">
        <v>0</v>
      </c>
      <c r="AE343" s="86">
        <v>0.03</v>
      </c>
      <c r="AF343" s="88">
        <v>79.991600071299999</v>
      </c>
      <c r="AG343" s="85">
        <v>0</v>
      </c>
      <c r="AH343" s="86">
        <v>7.7999999999999999E-4</v>
      </c>
      <c r="AI343" s="88">
        <v>0</v>
      </c>
      <c r="AJ343" s="150">
        <v>2.17</v>
      </c>
      <c r="AK343" s="151">
        <v>4</v>
      </c>
    </row>
    <row r="344" spans="1:37" x14ac:dyDescent="0.2">
      <c r="A344" s="149" t="s">
        <v>1022</v>
      </c>
      <c r="B344" s="66" t="s">
        <v>1023</v>
      </c>
      <c r="C344" s="67">
        <v>19</v>
      </c>
      <c r="D344" s="84" t="s">
        <v>343</v>
      </c>
      <c r="E344" s="85">
        <v>87.731683786391201</v>
      </c>
      <c r="F344" s="91">
        <v>87.220929572668993</v>
      </c>
      <c r="G344" s="86">
        <v>18.8422904488962</v>
      </c>
      <c r="H344" s="86">
        <v>18.468872368197001</v>
      </c>
      <c r="I344" s="86">
        <v>0</v>
      </c>
      <c r="J344" s="86">
        <v>0.03</v>
      </c>
      <c r="K344" s="87">
        <v>0</v>
      </c>
      <c r="L344" s="85">
        <v>0</v>
      </c>
      <c r="M344" s="86">
        <v>0</v>
      </c>
      <c r="N344" s="86">
        <v>96.6158106991886</v>
      </c>
      <c r="O344" s="86">
        <v>15.5234657039711</v>
      </c>
      <c r="P344" s="86">
        <v>0.13</v>
      </c>
      <c r="Q344" s="88">
        <v>2.9384000000000001</v>
      </c>
      <c r="R344" s="85">
        <v>0</v>
      </c>
      <c r="S344" s="86">
        <v>0</v>
      </c>
      <c r="T344" s="86">
        <v>1.84</v>
      </c>
      <c r="U344" s="88">
        <v>5.6750468191362601E-3</v>
      </c>
      <c r="V344" s="89">
        <v>4.6900000000000004</v>
      </c>
      <c r="W344" s="85">
        <v>27.3253838200473</v>
      </c>
      <c r="X344" s="88">
        <v>24.366666666699999</v>
      </c>
      <c r="Y344" s="85">
        <v>100</v>
      </c>
      <c r="Z344" s="88"/>
      <c r="AA344" s="85">
        <v>0</v>
      </c>
      <c r="AB344" s="91">
        <v>0</v>
      </c>
      <c r="AC344" s="86">
        <v>0</v>
      </c>
      <c r="AD344" s="86">
        <v>0</v>
      </c>
      <c r="AE344" s="86">
        <v>0.08</v>
      </c>
      <c r="AF344" s="88">
        <v>53.650501225299998</v>
      </c>
      <c r="AG344" s="85">
        <v>0</v>
      </c>
      <c r="AH344" s="86">
        <v>3.4699999999999998E-4</v>
      </c>
      <c r="AI344" s="88">
        <v>0</v>
      </c>
      <c r="AJ344" s="150">
        <v>2.11</v>
      </c>
      <c r="AK344" s="151">
        <v>8</v>
      </c>
    </row>
    <row r="345" spans="1:37" x14ac:dyDescent="0.2">
      <c r="A345" s="149" t="s">
        <v>1024</v>
      </c>
      <c r="B345" s="66" t="s">
        <v>1025</v>
      </c>
      <c r="C345" s="67">
        <v>19</v>
      </c>
      <c r="D345" s="84" t="s">
        <v>343</v>
      </c>
      <c r="E345" s="85">
        <v>99.257876825118004</v>
      </c>
      <c r="F345" s="91">
        <v>95.696563837962501</v>
      </c>
      <c r="G345" s="86">
        <v>16.2377868042595</v>
      </c>
      <c r="H345" s="86">
        <v>14.9335821714788</v>
      </c>
      <c r="I345" s="86">
        <v>0</v>
      </c>
      <c r="J345" s="86">
        <v>0.01</v>
      </c>
      <c r="K345" s="87">
        <v>0</v>
      </c>
      <c r="L345" s="85">
        <v>0</v>
      </c>
      <c r="M345" s="86">
        <v>0</v>
      </c>
      <c r="N345" s="86">
        <v>91.568940725355503</v>
      </c>
      <c r="O345" s="86">
        <v>25.778793941126001</v>
      </c>
      <c r="P345" s="86">
        <v>0.05</v>
      </c>
      <c r="Q345" s="88">
        <v>0.75629999999999997</v>
      </c>
      <c r="R345" s="85">
        <v>0</v>
      </c>
      <c r="S345" s="86">
        <v>0</v>
      </c>
      <c r="T345" s="86">
        <v>0.45</v>
      </c>
      <c r="U345" s="88">
        <v>1.09781534745856E-3</v>
      </c>
      <c r="V345" s="89">
        <v>4.84</v>
      </c>
      <c r="W345" s="85">
        <v>38.558494723273</v>
      </c>
      <c r="X345" s="88">
        <v>39.4</v>
      </c>
      <c r="Y345" s="85">
        <v>-100</v>
      </c>
      <c r="Z345" s="88"/>
      <c r="AA345" s="85">
        <v>0</v>
      </c>
      <c r="AB345" s="91">
        <v>0</v>
      </c>
      <c r="AC345" s="86">
        <v>0</v>
      </c>
      <c r="AD345" s="86">
        <v>0</v>
      </c>
      <c r="AE345" s="86">
        <v>0</v>
      </c>
      <c r="AF345" s="88">
        <v>74.484596213100005</v>
      </c>
      <c r="AG345" s="85">
        <v>0</v>
      </c>
      <c r="AH345" s="86">
        <v>1.2799999999999999E-4</v>
      </c>
      <c r="AI345" s="88">
        <v>0</v>
      </c>
      <c r="AJ345" s="150">
        <v>2.4300000000000002</v>
      </c>
      <c r="AK345" s="151">
        <v>21</v>
      </c>
    </row>
    <row r="346" spans="1:37" x14ac:dyDescent="0.2">
      <c r="A346" s="149" t="s">
        <v>1026</v>
      </c>
      <c r="B346" s="66" t="s">
        <v>1027</v>
      </c>
      <c r="C346" s="67">
        <v>19</v>
      </c>
      <c r="D346" s="84" t="s">
        <v>343</v>
      </c>
      <c r="E346" s="85">
        <v>99.152342035054502</v>
      </c>
      <c r="F346" s="91">
        <v>92.071358616730294</v>
      </c>
      <c r="G346" s="86">
        <v>15.194522305899801</v>
      </c>
      <c r="H346" s="86">
        <v>13.248454966059899</v>
      </c>
      <c r="I346" s="86">
        <v>0</v>
      </c>
      <c r="J346" s="86">
        <v>0.02</v>
      </c>
      <c r="K346" s="87">
        <v>0</v>
      </c>
      <c r="L346" s="85">
        <v>0</v>
      </c>
      <c r="M346" s="86">
        <v>0</v>
      </c>
      <c r="N346" s="86">
        <v>100</v>
      </c>
      <c r="O346" s="86">
        <v>12.0378521126761</v>
      </c>
      <c r="P346" s="86">
        <v>5.6000000000000001E-2</v>
      </c>
      <c r="Q346" s="88">
        <v>1.8800000000000001E-2</v>
      </c>
      <c r="R346" s="85">
        <v>0</v>
      </c>
      <c r="S346" s="86">
        <v>0</v>
      </c>
      <c r="T346" s="86">
        <v>0.04</v>
      </c>
      <c r="U346" s="88">
        <v>8.4428084157914295E-4</v>
      </c>
      <c r="V346" s="89">
        <v>4.84</v>
      </c>
      <c r="W346" s="85">
        <v>38.624938727051997</v>
      </c>
      <c r="X346" s="88">
        <v>81.099999999999994</v>
      </c>
      <c r="Y346" s="85">
        <v>-100</v>
      </c>
      <c r="Z346" s="88"/>
      <c r="AA346" s="85">
        <v>0</v>
      </c>
      <c r="AB346" s="91">
        <v>0</v>
      </c>
      <c r="AC346" s="86">
        <v>0</v>
      </c>
      <c r="AD346" s="86">
        <v>0</v>
      </c>
      <c r="AE346" s="86">
        <v>0</v>
      </c>
      <c r="AF346" s="88">
        <v>83.371001613800004</v>
      </c>
      <c r="AG346" s="85">
        <v>0</v>
      </c>
      <c r="AH346" s="86">
        <v>4.3399999999999998E-4</v>
      </c>
      <c r="AI346" s="88">
        <v>0</v>
      </c>
      <c r="AJ346" s="150">
        <v>2.56</v>
      </c>
      <c r="AK346" s="151">
        <v>25</v>
      </c>
    </row>
    <row r="347" spans="1:37" x14ac:dyDescent="0.2">
      <c r="A347" s="149" t="s">
        <v>1028</v>
      </c>
      <c r="B347" s="66" t="s">
        <v>1029</v>
      </c>
      <c r="C347" s="67">
        <v>19</v>
      </c>
      <c r="D347" s="84" t="s">
        <v>343</v>
      </c>
      <c r="E347" s="85">
        <v>99.7761437213981</v>
      </c>
      <c r="F347" s="91">
        <v>91.285190065315007</v>
      </c>
      <c r="G347" s="86">
        <v>20.926311613607101</v>
      </c>
      <c r="H347" s="86">
        <v>18.317960924328101</v>
      </c>
      <c r="I347" s="86">
        <v>0</v>
      </c>
      <c r="J347" s="86">
        <v>0.05</v>
      </c>
      <c r="K347" s="87">
        <v>0</v>
      </c>
      <c r="L347" s="85">
        <v>0</v>
      </c>
      <c r="M347" s="86">
        <v>0</v>
      </c>
      <c r="N347" s="86">
        <v>100</v>
      </c>
      <c r="O347" s="86">
        <v>4.6765866990586096</v>
      </c>
      <c r="P347" s="86">
        <v>2.1000000000000001E-2</v>
      </c>
      <c r="Q347" s="88">
        <v>0.28339999999999999</v>
      </c>
      <c r="R347" s="85">
        <v>0</v>
      </c>
      <c r="S347" s="86">
        <v>0</v>
      </c>
      <c r="T347" s="86">
        <v>0.51</v>
      </c>
      <c r="U347" s="88">
        <v>1.41681188988538E-3</v>
      </c>
      <c r="V347" s="89">
        <v>4.9000000000000004</v>
      </c>
      <c r="W347" s="85">
        <v>39.273193867139199</v>
      </c>
      <c r="X347" s="88">
        <v>36.733333333300003</v>
      </c>
      <c r="Y347" s="85">
        <v>-100</v>
      </c>
      <c r="Z347" s="88"/>
      <c r="AA347" s="85">
        <v>0</v>
      </c>
      <c r="AB347" s="91">
        <v>0</v>
      </c>
      <c r="AC347" s="86">
        <v>0</v>
      </c>
      <c r="AD347" s="86">
        <v>0</v>
      </c>
      <c r="AE347" s="86">
        <v>0</v>
      </c>
      <c r="AF347" s="88">
        <v>23.1961994087</v>
      </c>
      <c r="AG347" s="85">
        <v>0</v>
      </c>
      <c r="AH347" s="86">
        <v>4.15E-4</v>
      </c>
      <c r="AI347" s="88">
        <v>0</v>
      </c>
      <c r="AJ347" s="150">
        <v>2.54</v>
      </c>
      <c r="AK347" s="151">
        <v>19</v>
      </c>
    </row>
    <row r="348" spans="1:37" x14ac:dyDescent="0.2">
      <c r="A348" s="149" t="s">
        <v>1030</v>
      </c>
      <c r="B348" s="66" t="s">
        <v>1031</v>
      </c>
      <c r="C348" s="67">
        <v>20</v>
      </c>
      <c r="D348" s="84" t="s">
        <v>343</v>
      </c>
      <c r="E348" s="85">
        <v>99.420170796477095</v>
      </c>
      <c r="F348" s="91">
        <v>82.4178973310662</v>
      </c>
      <c r="G348" s="86">
        <v>24.451216017423501</v>
      </c>
      <c r="H348" s="86">
        <v>21.038152188449299</v>
      </c>
      <c r="I348" s="86">
        <v>0</v>
      </c>
      <c r="J348" s="86">
        <v>0.02</v>
      </c>
      <c r="K348" s="87">
        <v>0</v>
      </c>
      <c r="L348" s="85">
        <v>0</v>
      </c>
      <c r="M348" s="86">
        <v>0</v>
      </c>
      <c r="N348" s="86">
        <v>100</v>
      </c>
      <c r="O348" s="86">
        <v>11.9788771539744</v>
      </c>
      <c r="P348" s="86">
        <v>5.0000000000000001E-3</v>
      </c>
      <c r="Q348" s="88">
        <v>1.6345000000000001</v>
      </c>
      <c r="R348" s="85">
        <v>0</v>
      </c>
      <c r="S348" s="86">
        <v>0</v>
      </c>
      <c r="T348" s="86">
        <v>0.97</v>
      </c>
      <c r="U348" s="88">
        <v>7.6419005406644603E-3</v>
      </c>
      <c r="V348" s="89">
        <v>4.95</v>
      </c>
      <c r="W348" s="85">
        <v>38.4666666667</v>
      </c>
      <c r="X348" s="88">
        <v>77.099999999999994</v>
      </c>
      <c r="Y348" s="85">
        <v>-100</v>
      </c>
      <c r="Z348" s="88"/>
      <c r="AA348" s="85">
        <v>0</v>
      </c>
      <c r="AB348" s="91">
        <v>0</v>
      </c>
      <c r="AC348" s="86">
        <v>0</v>
      </c>
      <c r="AD348" s="86">
        <v>0</v>
      </c>
      <c r="AE348" s="86">
        <v>0</v>
      </c>
      <c r="AF348" s="88">
        <v>73.9562990095</v>
      </c>
      <c r="AG348" s="85">
        <v>0</v>
      </c>
      <c r="AH348" s="86">
        <v>3.5500000000000001E-4</v>
      </c>
      <c r="AI348" s="88">
        <v>0</v>
      </c>
      <c r="AJ348" s="150">
        <v>3.28</v>
      </c>
      <c r="AK348" s="151">
        <v>45</v>
      </c>
    </row>
    <row r="349" spans="1:37" x14ac:dyDescent="0.2">
      <c r="A349" s="149" t="s">
        <v>622</v>
      </c>
      <c r="B349" s="66" t="s">
        <v>1032</v>
      </c>
      <c r="C349" s="67">
        <v>19</v>
      </c>
      <c r="D349" s="84" t="s">
        <v>343</v>
      </c>
      <c r="E349" s="85">
        <v>99.880892282450901</v>
      </c>
      <c r="F349" s="91">
        <v>99.394207105445801</v>
      </c>
      <c r="G349" s="86">
        <v>17.437843124881699</v>
      </c>
      <c r="H349" s="86">
        <v>17.083675143560299</v>
      </c>
      <c r="I349" s="86">
        <v>0</v>
      </c>
      <c r="J349" s="86">
        <v>0</v>
      </c>
      <c r="K349" s="87">
        <v>0</v>
      </c>
      <c r="L349" s="85">
        <v>0</v>
      </c>
      <c r="M349" s="86">
        <v>0</v>
      </c>
      <c r="N349" s="86">
        <v>97.629308005427404</v>
      </c>
      <c r="O349" s="86">
        <v>9.9003430811958797</v>
      </c>
      <c r="P349" s="86">
        <v>2.1000000000000001E-2</v>
      </c>
      <c r="Q349" s="88">
        <v>2.6819000000000002</v>
      </c>
      <c r="R349" s="85">
        <v>0</v>
      </c>
      <c r="S349" s="86">
        <v>0</v>
      </c>
      <c r="T349" s="86">
        <v>2.79</v>
      </c>
      <c r="U349" s="88">
        <v>0</v>
      </c>
      <c r="V349" s="89">
        <v>4.9000000000000004</v>
      </c>
      <c r="W349" s="85">
        <v>36.436986834303497</v>
      </c>
      <c r="X349" s="88">
        <v>76.033333333300007</v>
      </c>
      <c r="Y349" s="85"/>
      <c r="Z349" s="88"/>
      <c r="AA349" s="85">
        <v>0</v>
      </c>
      <c r="AB349" s="91">
        <v>0</v>
      </c>
      <c r="AC349" s="86">
        <v>0</v>
      </c>
      <c r="AD349" s="86">
        <v>0</v>
      </c>
      <c r="AE349" s="86">
        <v>0</v>
      </c>
      <c r="AF349" s="88">
        <v>85.258100076299996</v>
      </c>
      <c r="AG349" s="85">
        <v>0</v>
      </c>
      <c r="AH349" s="86">
        <v>0</v>
      </c>
      <c r="AI349" s="88">
        <v>0</v>
      </c>
      <c r="AJ349" s="150">
        <v>2.2400000000000002</v>
      </c>
      <c r="AK349" s="151">
        <v>17</v>
      </c>
    </row>
    <row r="350" spans="1:37" x14ac:dyDescent="0.2">
      <c r="A350" s="149" t="s">
        <v>1033</v>
      </c>
      <c r="B350" s="66" t="s">
        <v>1034</v>
      </c>
      <c r="C350" s="67">
        <v>19</v>
      </c>
      <c r="D350" s="84" t="s">
        <v>343</v>
      </c>
      <c r="E350" s="85">
        <v>99.727462073651694</v>
      </c>
      <c r="F350" s="91">
        <v>98.025761850598997</v>
      </c>
      <c r="G350" s="86">
        <v>21.1183656587441</v>
      </c>
      <c r="H350" s="86">
        <v>20.752766001447601</v>
      </c>
      <c r="I350" s="86">
        <v>0</v>
      </c>
      <c r="J350" s="86">
        <v>0</v>
      </c>
      <c r="K350" s="87">
        <v>0</v>
      </c>
      <c r="L350" s="85">
        <v>0</v>
      </c>
      <c r="M350" s="86">
        <v>0</v>
      </c>
      <c r="N350" s="86">
        <v>100</v>
      </c>
      <c r="O350" s="86">
        <v>19.664446089316598</v>
      </c>
      <c r="P350" s="86">
        <v>4.2000000000000003E-2</v>
      </c>
      <c r="Q350" s="88">
        <v>0.89449999999999996</v>
      </c>
      <c r="R350" s="85">
        <v>0</v>
      </c>
      <c r="S350" s="86">
        <v>0</v>
      </c>
      <c r="T350" s="86">
        <v>1.26</v>
      </c>
      <c r="U350" s="88">
        <v>7.38585166255521E-4</v>
      </c>
      <c r="V350" s="89">
        <v>4.9000000000000004</v>
      </c>
      <c r="W350" s="85">
        <v>24.685985358511701</v>
      </c>
      <c r="X350" s="88">
        <v>63.066666666700002</v>
      </c>
      <c r="Y350" s="85">
        <v>100</v>
      </c>
      <c r="Z350" s="88"/>
      <c r="AA350" s="85">
        <v>0</v>
      </c>
      <c r="AB350" s="91">
        <v>0</v>
      </c>
      <c r="AC350" s="86">
        <v>0</v>
      </c>
      <c r="AD350" s="86">
        <v>0</v>
      </c>
      <c r="AE350" s="86">
        <v>0</v>
      </c>
      <c r="AF350" s="88">
        <v>36.039903700499998</v>
      </c>
      <c r="AG350" s="85">
        <v>0</v>
      </c>
      <c r="AH350" s="86">
        <v>0</v>
      </c>
      <c r="AI350" s="88">
        <v>0</v>
      </c>
      <c r="AJ350" s="150">
        <v>2.52</v>
      </c>
      <c r="AK350" s="151">
        <v>26</v>
      </c>
    </row>
    <row r="351" spans="1:37" x14ac:dyDescent="0.2">
      <c r="A351" s="149" t="s">
        <v>1035</v>
      </c>
      <c r="B351" s="66" t="s">
        <v>1036</v>
      </c>
      <c r="C351" s="67">
        <v>20</v>
      </c>
      <c r="D351" s="84" t="s">
        <v>343</v>
      </c>
      <c r="E351" s="85">
        <v>98.722884344959496</v>
      </c>
      <c r="F351" s="91">
        <v>91.421348271436997</v>
      </c>
      <c r="G351" s="86">
        <v>20.050408415746499</v>
      </c>
      <c r="H351" s="86">
        <v>18.7294927653166</v>
      </c>
      <c r="I351" s="86">
        <v>0</v>
      </c>
      <c r="J351" s="86">
        <v>0.01</v>
      </c>
      <c r="K351" s="87">
        <v>0</v>
      </c>
      <c r="L351" s="85">
        <v>0</v>
      </c>
      <c r="M351" s="86">
        <v>0</v>
      </c>
      <c r="N351" s="86">
        <v>95.449069879004298</v>
      </c>
      <c r="O351" s="86">
        <v>18.2501918649271</v>
      </c>
      <c r="P351" s="86">
        <v>4.1000000000000002E-2</v>
      </c>
      <c r="Q351" s="88">
        <v>5.4898999999999996</v>
      </c>
      <c r="R351" s="85">
        <v>0</v>
      </c>
      <c r="S351" s="86">
        <v>0</v>
      </c>
      <c r="T351" s="86">
        <v>2.31</v>
      </c>
      <c r="U351" s="88">
        <v>1.6136840406648398E-2</v>
      </c>
      <c r="V351" s="89">
        <v>4.9000000000000004</v>
      </c>
      <c r="W351" s="85">
        <v>33.633796377373599</v>
      </c>
      <c r="X351" s="88">
        <v>78.7</v>
      </c>
      <c r="Y351" s="85"/>
      <c r="Z351" s="88"/>
      <c r="AA351" s="85">
        <v>0</v>
      </c>
      <c r="AB351" s="91">
        <v>0</v>
      </c>
      <c r="AC351" s="86">
        <v>0</v>
      </c>
      <c r="AD351" s="86">
        <v>0</v>
      </c>
      <c r="AE351" s="86">
        <v>0</v>
      </c>
      <c r="AF351" s="88">
        <v>88.713597536400002</v>
      </c>
      <c r="AG351" s="85">
        <v>1.13815751375E-10</v>
      </c>
      <c r="AH351" s="86">
        <v>1.6100000000000001E-4</v>
      </c>
      <c r="AI351" s="88">
        <v>0</v>
      </c>
      <c r="AJ351" s="150">
        <v>2.35</v>
      </c>
      <c r="AK351" s="151">
        <v>20</v>
      </c>
    </row>
    <row r="352" spans="1:37" x14ac:dyDescent="0.2">
      <c r="A352" s="149" t="s">
        <v>1037</v>
      </c>
      <c r="B352" s="66" t="s">
        <v>1038</v>
      </c>
      <c r="C352" s="67">
        <v>20</v>
      </c>
      <c r="D352" s="84" t="s">
        <v>343</v>
      </c>
      <c r="E352" s="85">
        <v>98.943943943943907</v>
      </c>
      <c r="F352" s="91">
        <v>95.090090090090101</v>
      </c>
      <c r="G352" s="86">
        <v>28.403403403403399</v>
      </c>
      <c r="H352" s="86">
        <v>27.047047047046998</v>
      </c>
      <c r="I352" s="86">
        <v>0</v>
      </c>
      <c r="J352" s="86">
        <v>0.02</v>
      </c>
      <c r="K352" s="87">
        <v>0</v>
      </c>
      <c r="L352" s="85">
        <v>0</v>
      </c>
      <c r="M352" s="86">
        <v>0</v>
      </c>
      <c r="N352" s="86">
        <v>100</v>
      </c>
      <c r="O352" s="86">
        <v>22.771139705882401</v>
      </c>
      <c r="P352" s="86">
        <v>2.1999999999999999E-2</v>
      </c>
      <c r="Q352" s="88">
        <v>4.5229999999999997</v>
      </c>
      <c r="R352" s="85">
        <v>0</v>
      </c>
      <c r="S352" s="86">
        <v>0</v>
      </c>
      <c r="T352" s="86">
        <v>1.84</v>
      </c>
      <c r="U352" s="88">
        <v>1.5015015015014999E-2</v>
      </c>
      <c r="V352" s="89">
        <v>4.96</v>
      </c>
      <c r="W352" s="85"/>
      <c r="X352" s="88">
        <v>64</v>
      </c>
      <c r="Y352" s="85">
        <v>98.94</v>
      </c>
      <c r="Z352" s="88"/>
      <c r="AA352" s="85">
        <v>0</v>
      </c>
      <c r="AB352" s="91">
        <v>0</v>
      </c>
      <c r="AC352" s="86">
        <v>0</v>
      </c>
      <c r="AD352" s="86">
        <v>0</v>
      </c>
      <c r="AE352" s="86">
        <v>0</v>
      </c>
      <c r="AF352" s="88">
        <v>14.7161998593</v>
      </c>
      <c r="AG352" s="85">
        <v>1.47599988523E-3</v>
      </c>
      <c r="AH352" s="86">
        <v>1.4100000000000001E-4</v>
      </c>
      <c r="AI352" s="88">
        <v>0</v>
      </c>
      <c r="AJ352" s="150">
        <v>3.52</v>
      </c>
      <c r="AK352" s="151">
        <v>62</v>
      </c>
    </row>
    <row r="353" spans="1:37" x14ac:dyDescent="0.2">
      <c r="A353" s="149" t="s">
        <v>1039</v>
      </c>
      <c r="B353" s="66" t="s">
        <v>1040</v>
      </c>
      <c r="C353" s="67">
        <v>19</v>
      </c>
      <c r="D353" s="84" t="s">
        <v>343</v>
      </c>
      <c r="E353" s="85">
        <v>98.829993631610904</v>
      </c>
      <c r="F353" s="91">
        <v>98.670783904266798</v>
      </c>
      <c r="G353" s="86">
        <v>21.736200589446199</v>
      </c>
      <c r="H353" s="86">
        <v>21.736200589446199</v>
      </c>
      <c r="I353" s="86">
        <v>0</v>
      </c>
      <c r="J353" s="86">
        <v>0</v>
      </c>
      <c r="K353" s="87">
        <v>0</v>
      </c>
      <c r="L353" s="85">
        <v>0</v>
      </c>
      <c r="M353" s="86">
        <v>0</v>
      </c>
      <c r="N353" s="86">
        <v>99.1157549097463</v>
      </c>
      <c r="O353" s="86">
        <v>32.621838371375702</v>
      </c>
      <c r="P353" s="86">
        <v>2.9000000000000001E-2</v>
      </c>
      <c r="Q353" s="88">
        <v>1.0448999999999999</v>
      </c>
      <c r="R353" s="85">
        <v>0</v>
      </c>
      <c r="S353" s="86">
        <v>0</v>
      </c>
      <c r="T353" s="86">
        <v>1.82</v>
      </c>
      <c r="U353" s="88">
        <v>0</v>
      </c>
      <c r="V353" s="89">
        <v>4.8899999999999997</v>
      </c>
      <c r="W353" s="85">
        <v>41.424096726212603</v>
      </c>
      <c r="X353" s="88"/>
      <c r="Y353" s="85">
        <v>100</v>
      </c>
      <c r="Z353" s="88">
        <v>100</v>
      </c>
      <c r="AA353" s="85">
        <v>0</v>
      </c>
      <c r="AB353" s="91">
        <v>0</v>
      </c>
      <c r="AC353" s="86">
        <v>0</v>
      </c>
      <c r="AD353" s="86">
        <v>0</v>
      </c>
      <c r="AE353" s="86">
        <v>0</v>
      </c>
      <c r="AF353" s="88">
        <v>98.978393630499994</v>
      </c>
      <c r="AG353" s="85">
        <v>0</v>
      </c>
      <c r="AH353" s="86">
        <v>9.0000000000000002E-6</v>
      </c>
      <c r="AI353" s="88">
        <v>0</v>
      </c>
      <c r="AJ353" s="150">
        <v>1.99</v>
      </c>
      <c r="AK353" s="151">
        <v>12</v>
      </c>
    </row>
    <row r="354" spans="1:37" x14ac:dyDescent="0.2">
      <c r="A354" s="149" t="s">
        <v>1041</v>
      </c>
      <c r="B354" s="66" t="s">
        <v>1042</v>
      </c>
      <c r="C354" s="67">
        <v>19</v>
      </c>
      <c r="D354" s="84" t="s">
        <v>343</v>
      </c>
      <c r="E354" s="85">
        <v>99.8407949567261</v>
      </c>
      <c r="F354" s="91">
        <v>99.809808740250006</v>
      </c>
      <c r="G354" s="86">
        <v>15.669409124906499</v>
      </c>
      <c r="H354" s="86">
        <v>15.6384229084304</v>
      </c>
      <c r="I354" s="86">
        <v>0</v>
      </c>
      <c r="J354" s="86">
        <v>0</v>
      </c>
      <c r="K354" s="87">
        <v>0</v>
      </c>
      <c r="L354" s="85">
        <v>0</v>
      </c>
      <c r="M354" s="86">
        <v>0</v>
      </c>
      <c r="N354" s="86">
        <v>99.596441484015202</v>
      </c>
      <c r="O354" s="86">
        <v>21.470888661899899</v>
      </c>
      <c r="P354" s="86">
        <v>2.5999999999999999E-2</v>
      </c>
      <c r="Q354" s="88">
        <v>3.3717000000000001</v>
      </c>
      <c r="R354" s="85">
        <v>0</v>
      </c>
      <c r="S354" s="86">
        <v>0</v>
      </c>
      <c r="T354" s="86">
        <v>3.25</v>
      </c>
      <c r="U354" s="88">
        <v>0</v>
      </c>
      <c r="V354" s="89">
        <v>4.88</v>
      </c>
      <c r="W354" s="85">
        <v>31.140381130312299</v>
      </c>
      <c r="X354" s="88">
        <v>68.900000000000006</v>
      </c>
      <c r="Y354" s="85">
        <v>100</v>
      </c>
      <c r="Z354" s="88"/>
      <c r="AA354" s="85">
        <v>0</v>
      </c>
      <c r="AB354" s="91">
        <v>0</v>
      </c>
      <c r="AC354" s="86">
        <v>0</v>
      </c>
      <c r="AD354" s="86">
        <v>0</v>
      </c>
      <c r="AE354" s="86">
        <v>0</v>
      </c>
      <c r="AF354" s="88">
        <v>42.604097987999999</v>
      </c>
      <c r="AG354" s="85">
        <v>8.6463708711400002E-10</v>
      </c>
      <c r="AH354" s="86">
        <v>3.4999999999999997E-5</v>
      </c>
      <c r="AI354" s="88">
        <v>0</v>
      </c>
      <c r="AJ354" s="150">
        <v>2.2200000000000002</v>
      </c>
      <c r="AK354" s="151">
        <v>16</v>
      </c>
    </row>
    <row r="355" spans="1:37" x14ac:dyDescent="0.2">
      <c r="A355" s="149" t="s">
        <v>1043</v>
      </c>
      <c r="B355" s="66" t="s">
        <v>1044</v>
      </c>
      <c r="C355" s="67">
        <v>19</v>
      </c>
      <c r="D355" s="84" t="s">
        <v>343</v>
      </c>
      <c r="E355" s="85">
        <v>97.737252065072894</v>
      </c>
      <c r="F355" s="91">
        <v>97.557241634562004</v>
      </c>
      <c r="G355" s="86">
        <v>20.391648861896702</v>
      </c>
      <c r="H355" s="86">
        <v>20.3781901381202</v>
      </c>
      <c r="I355" s="86">
        <v>0.11</v>
      </c>
      <c r="J355" s="86">
        <v>0.04</v>
      </c>
      <c r="K355" s="87">
        <v>0</v>
      </c>
      <c r="L355" s="85">
        <v>0</v>
      </c>
      <c r="M355" s="86">
        <v>0</v>
      </c>
      <c r="N355" s="86">
        <v>100</v>
      </c>
      <c r="O355" s="86">
        <v>12.0732931726908</v>
      </c>
      <c r="P355" s="86">
        <v>0.159</v>
      </c>
      <c r="Q355" s="88">
        <v>3.1591</v>
      </c>
      <c r="R355" s="85">
        <v>0</v>
      </c>
      <c r="S355" s="86">
        <v>0</v>
      </c>
      <c r="T355" s="86">
        <v>3.29</v>
      </c>
      <c r="U355" s="88">
        <v>1.68234047206474E-3</v>
      </c>
      <c r="V355" s="89">
        <v>4.7300000000000004</v>
      </c>
      <c r="W355" s="85">
        <v>36.3464462264578</v>
      </c>
      <c r="X355" s="88">
        <v>54.5</v>
      </c>
      <c r="Y355" s="85">
        <v>100</v>
      </c>
      <c r="Z355" s="88"/>
      <c r="AA355" s="85">
        <v>0</v>
      </c>
      <c r="AB355" s="91">
        <v>0</v>
      </c>
      <c r="AC355" s="86">
        <v>0</v>
      </c>
      <c r="AD355" s="86">
        <v>0</v>
      </c>
      <c r="AE355" s="86">
        <v>0</v>
      </c>
      <c r="AF355" s="88">
        <v>0.82039999295699995</v>
      </c>
      <c r="AG355" s="85">
        <v>8.2922968242600003E-10</v>
      </c>
      <c r="AH355" s="86">
        <v>3.5799999999999997E-4</v>
      </c>
      <c r="AI355" s="88">
        <v>0</v>
      </c>
      <c r="AJ355" s="150">
        <v>2.4900000000000002</v>
      </c>
      <c r="AK355" s="151">
        <v>19</v>
      </c>
    </row>
    <row r="356" spans="1:37" x14ac:dyDescent="0.2">
      <c r="A356" s="149" t="s">
        <v>1045</v>
      </c>
      <c r="B356" s="66" t="s">
        <v>1046</v>
      </c>
      <c r="C356" s="67">
        <v>20</v>
      </c>
      <c r="D356" s="84" t="s">
        <v>343</v>
      </c>
      <c r="E356" s="85">
        <v>99.508973339327099</v>
      </c>
      <c r="F356" s="91">
        <v>99.478716414813803</v>
      </c>
      <c r="G356" s="86">
        <v>21.200594764687601</v>
      </c>
      <c r="H356" s="86">
        <v>21.198001314014999</v>
      </c>
      <c r="I356" s="86">
        <v>0</v>
      </c>
      <c r="J356" s="86">
        <v>0.01</v>
      </c>
      <c r="K356" s="87">
        <v>0</v>
      </c>
      <c r="L356" s="85">
        <v>0</v>
      </c>
      <c r="M356" s="86">
        <v>0</v>
      </c>
      <c r="N356" s="86">
        <v>100</v>
      </c>
      <c r="O356" s="86">
        <v>20.1010739102969</v>
      </c>
      <c r="P356" s="86">
        <v>3.3000000000000002E-2</v>
      </c>
      <c r="Q356" s="88">
        <v>3.8902000000000001</v>
      </c>
      <c r="R356" s="85">
        <v>0</v>
      </c>
      <c r="S356" s="86">
        <v>0</v>
      </c>
      <c r="T356" s="86">
        <v>2.75</v>
      </c>
      <c r="U356" s="88">
        <v>0</v>
      </c>
      <c r="V356" s="89">
        <v>4.95</v>
      </c>
      <c r="W356" s="85">
        <v>47.140137160248102</v>
      </c>
      <c r="X356" s="88">
        <v>62.266666666699997</v>
      </c>
      <c r="Y356" s="85">
        <v>100</v>
      </c>
      <c r="Z356" s="88"/>
      <c r="AA356" s="85">
        <v>0</v>
      </c>
      <c r="AB356" s="91">
        <v>0</v>
      </c>
      <c r="AC356" s="86">
        <v>0</v>
      </c>
      <c r="AD356" s="86">
        <v>0</v>
      </c>
      <c r="AE356" s="86">
        <v>0</v>
      </c>
      <c r="AF356" s="88">
        <v>13.5752001483</v>
      </c>
      <c r="AG356" s="85">
        <v>1.99229991172E-2</v>
      </c>
      <c r="AH356" s="86">
        <v>1.93E-4</v>
      </c>
      <c r="AI356" s="88">
        <v>0</v>
      </c>
      <c r="AJ356" s="150">
        <v>2.9</v>
      </c>
      <c r="AK356" s="151">
        <v>26</v>
      </c>
    </row>
    <row r="357" spans="1:37" x14ac:dyDescent="0.2">
      <c r="A357" s="149" t="s">
        <v>1047</v>
      </c>
      <c r="B357" s="66" t="s">
        <v>1048</v>
      </c>
      <c r="C357" s="67">
        <v>20</v>
      </c>
      <c r="D357" s="84" t="s">
        <v>343</v>
      </c>
      <c r="E357" s="85">
        <v>86.388300688194803</v>
      </c>
      <c r="F357" s="91">
        <v>85.594229751191094</v>
      </c>
      <c r="G357" s="86">
        <v>25.8456855479089</v>
      </c>
      <c r="H357" s="86">
        <v>25.518793012175799</v>
      </c>
      <c r="I357" s="86">
        <v>0.67</v>
      </c>
      <c r="J357" s="86">
        <v>2.5</v>
      </c>
      <c r="K357" s="87">
        <v>0</v>
      </c>
      <c r="L357" s="85">
        <v>0</v>
      </c>
      <c r="M357" s="86">
        <v>0</v>
      </c>
      <c r="N357" s="86">
        <v>100</v>
      </c>
      <c r="O357" s="86">
        <v>20.929847782925201</v>
      </c>
      <c r="P357" s="86">
        <v>0.33900000000000002</v>
      </c>
      <c r="Q357" s="88">
        <v>4.0292000000000003</v>
      </c>
      <c r="R357" s="85">
        <v>0</v>
      </c>
      <c r="S357" s="86">
        <v>0</v>
      </c>
      <c r="T357" s="86">
        <v>2.89</v>
      </c>
      <c r="U357" s="88">
        <v>3.9703546850185303E-3</v>
      </c>
      <c r="V357" s="89">
        <v>4.93</v>
      </c>
      <c r="W357" s="85"/>
      <c r="X357" s="88">
        <v>65.766666666700004</v>
      </c>
      <c r="Y357" s="85">
        <v>100</v>
      </c>
      <c r="Z357" s="88"/>
      <c r="AA357" s="85">
        <v>0.23</v>
      </c>
      <c r="AB357" s="91">
        <v>0.23</v>
      </c>
      <c r="AC357" s="86">
        <v>0.03</v>
      </c>
      <c r="AD357" s="86">
        <v>0.03</v>
      </c>
      <c r="AE357" s="86">
        <v>0</v>
      </c>
      <c r="AF357" s="88">
        <v>1.3668058904900001E-8</v>
      </c>
      <c r="AG357" s="85">
        <v>0.126884963672</v>
      </c>
      <c r="AH357" s="86">
        <v>2.8132999999999998E-2</v>
      </c>
      <c r="AI357" s="88">
        <v>5.17543158642E-11</v>
      </c>
      <c r="AJ357" s="150">
        <v>3.01</v>
      </c>
      <c r="AK357" s="151">
        <v>34</v>
      </c>
    </row>
    <row r="358" spans="1:37" x14ac:dyDescent="0.2">
      <c r="A358" s="149" t="s">
        <v>1049</v>
      </c>
      <c r="B358" s="66" t="s">
        <v>1050</v>
      </c>
      <c r="C358" s="67">
        <v>19</v>
      </c>
      <c r="D358" s="84" t="s">
        <v>343</v>
      </c>
      <c r="E358" s="85">
        <v>99.884171510403505</v>
      </c>
      <c r="F358" s="91">
        <v>99.774660938421405</v>
      </c>
      <c r="G358" s="86">
        <v>24.043888467694401</v>
      </c>
      <c r="H358" s="86">
        <v>24.043888467694401</v>
      </c>
      <c r="I358" s="86">
        <v>0</v>
      </c>
      <c r="J358" s="86">
        <v>0.02</v>
      </c>
      <c r="K358" s="87">
        <v>0</v>
      </c>
      <c r="L358" s="85">
        <v>0</v>
      </c>
      <c r="M358" s="86">
        <v>3.3925174318192898E-3</v>
      </c>
      <c r="N358" s="86">
        <v>98.695291902071602</v>
      </c>
      <c r="O358" s="86">
        <v>18.971494607087799</v>
      </c>
      <c r="P358" s="86">
        <v>1.0999999999999999E-2</v>
      </c>
      <c r="Q358" s="88">
        <v>2.6208</v>
      </c>
      <c r="R358" s="85">
        <v>1.2177301509985399E-2</v>
      </c>
      <c r="S358" s="86">
        <v>0</v>
      </c>
      <c r="T358" s="86">
        <v>1.57</v>
      </c>
      <c r="U358" s="88">
        <v>0</v>
      </c>
      <c r="V358" s="89">
        <v>4.9400000000000004</v>
      </c>
      <c r="W358" s="85">
        <v>41.265273405874403</v>
      </c>
      <c r="X358" s="88">
        <v>73.099999999999994</v>
      </c>
      <c r="Y358" s="85"/>
      <c r="Z358" s="88"/>
      <c r="AA358" s="85">
        <v>0</v>
      </c>
      <c r="AB358" s="91">
        <v>0</v>
      </c>
      <c r="AC358" s="86">
        <v>0</v>
      </c>
      <c r="AD358" s="86">
        <v>0</v>
      </c>
      <c r="AE358" s="86">
        <v>0</v>
      </c>
      <c r="AF358" s="88">
        <v>85.107200674500007</v>
      </c>
      <c r="AG358" s="85">
        <v>0</v>
      </c>
      <c r="AH358" s="86">
        <v>2.8600000000000001E-4</v>
      </c>
      <c r="AI358" s="88">
        <v>0</v>
      </c>
      <c r="AJ358" s="150">
        <v>2.08</v>
      </c>
      <c r="AK358" s="151">
        <v>13</v>
      </c>
    </row>
    <row r="359" spans="1:37" x14ac:dyDescent="0.2">
      <c r="A359" s="149" t="s">
        <v>1051</v>
      </c>
      <c r="B359" s="66" t="s">
        <v>1052</v>
      </c>
      <c r="C359" s="67">
        <v>20</v>
      </c>
      <c r="D359" s="84" t="s">
        <v>343</v>
      </c>
      <c r="E359" s="85">
        <v>99.1451652897955</v>
      </c>
      <c r="F359" s="91">
        <v>99.1321143781893</v>
      </c>
      <c r="G359" s="86">
        <v>24.876342612531499</v>
      </c>
      <c r="H359" s="86">
        <v>24.876342612531499</v>
      </c>
      <c r="I359" s="86">
        <v>0.7</v>
      </c>
      <c r="J359" s="86">
        <v>0.73</v>
      </c>
      <c r="K359" s="87">
        <v>0</v>
      </c>
      <c r="L359" s="85">
        <v>0</v>
      </c>
      <c r="M359" s="86">
        <v>0.20837041595613101</v>
      </c>
      <c r="N359" s="86">
        <v>100</v>
      </c>
      <c r="O359" s="86">
        <v>23.031366527747299</v>
      </c>
      <c r="P359" s="86">
        <v>6.6000000000000003E-2</v>
      </c>
      <c r="Q359" s="88">
        <v>7.3665000000000003</v>
      </c>
      <c r="R359" s="85">
        <v>1.4934289127837499E-2</v>
      </c>
      <c r="S359" s="86">
        <v>0</v>
      </c>
      <c r="T359" s="86">
        <v>3.33</v>
      </c>
      <c r="U359" s="88">
        <v>0</v>
      </c>
      <c r="V359" s="89">
        <v>4.67</v>
      </c>
      <c r="W359" s="85"/>
      <c r="X359" s="88">
        <v>61.7</v>
      </c>
      <c r="Y359" s="85"/>
      <c r="Z359" s="88">
        <v>100</v>
      </c>
      <c r="AA359" s="85">
        <v>0.08</v>
      </c>
      <c r="AB359" s="91">
        <v>0.08</v>
      </c>
      <c r="AC359" s="86">
        <v>0.08</v>
      </c>
      <c r="AD359" s="86">
        <v>0.08</v>
      </c>
      <c r="AE359" s="86">
        <v>0</v>
      </c>
      <c r="AF359" s="88">
        <v>19.209200235699999</v>
      </c>
      <c r="AG359" s="85">
        <v>0</v>
      </c>
      <c r="AH359" s="86">
        <v>7.6080000000000002E-3</v>
      </c>
      <c r="AI359" s="88">
        <v>0</v>
      </c>
      <c r="AJ359" s="150">
        <v>2.75</v>
      </c>
      <c r="AK359" s="151">
        <v>29</v>
      </c>
    </row>
    <row r="360" spans="1:37" x14ac:dyDescent="0.2">
      <c r="A360" s="149" t="s">
        <v>1053</v>
      </c>
      <c r="B360" s="66" t="s">
        <v>1054</v>
      </c>
      <c r="C360" s="67">
        <v>20</v>
      </c>
      <c r="D360" s="84" t="s">
        <v>343</v>
      </c>
      <c r="E360" s="85">
        <v>100</v>
      </c>
      <c r="F360" s="91">
        <v>99.986794612201805</v>
      </c>
      <c r="G360" s="86">
        <v>37.140153182498501</v>
      </c>
      <c r="H360" s="86">
        <v>37.140153182498501</v>
      </c>
      <c r="I360" s="86">
        <v>0</v>
      </c>
      <c r="J360" s="86">
        <v>0.03</v>
      </c>
      <c r="K360" s="87">
        <v>0</v>
      </c>
      <c r="L360" s="85">
        <v>0</v>
      </c>
      <c r="M360" s="86">
        <v>0</v>
      </c>
      <c r="N360" s="86">
        <v>100</v>
      </c>
      <c r="O360" s="86">
        <v>3.4954007884362701</v>
      </c>
      <c r="P360" s="86">
        <v>8.1000000000000003E-2</v>
      </c>
      <c r="Q360" s="88">
        <v>1.3694</v>
      </c>
      <c r="R360" s="85">
        <v>0</v>
      </c>
      <c r="S360" s="86">
        <v>0</v>
      </c>
      <c r="T360" s="86">
        <v>1.38</v>
      </c>
      <c r="U360" s="88">
        <v>0</v>
      </c>
      <c r="V360" s="89">
        <v>5</v>
      </c>
      <c r="W360" s="85"/>
      <c r="X360" s="88"/>
      <c r="Y360" s="85"/>
      <c r="Z360" s="88"/>
      <c r="AA360" s="85">
        <v>0</v>
      </c>
      <c r="AB360" s="91">
        <v>0</v>
      </c>
      <c r="AC360" s="86">
        <v>0</v>
      </c>
      <c r="AD360" s="86">
        <v>0</v>
      </c>
      <c r="AE360" s="86">
        <v>0</v>
      </c>
      <c r="AF360" s="88">
        <v>0</v>
      </c>
      <c r="AG360" s="85">
        <v>0</v>
      </c>
      <c r="AH360" s="86">
        <v>2.61E-4</v>
      </c>
      <c r="AI360" s="88">
        <v>0</v>
      </c>
      <c r="AJ360" s="150">
        <v>3.21</v>
      </c>
      <c r="AK360" s="151">
        <v>33</v>
      </c>
    </row>
    <row r="361" spans="1:37" x14ac:dyDescent="0.2">
      <c r="A361" s="149" t="s">
        <v>878</v>
      </c>
      <c r="B361" s="66" t="s">
        <v>1055</v>
      </c>
      <c r="C361" s="67">
        <v>20</v>
      </c>
      <c r="D361" s="84" t="s">
        <v>343</v>
      </c>
      <c r="E361" s="85">
        <v>97.373320382062502</v>
      </c>
      <c r="F361" s="91">
        <v>97.373320382062502</v>
      </c>
      <c r="G361" s="86">
        <v>34.561680427391899</v>
      </c>
      <c r="H361" s="86">
        <v>34.561680427391899</v>
      </c>
      <c r="I361" s="86">
        <v>2.63</v>
      </c>
      <c r="J361" s="86">
        <v>1.76</v>
      </c>
      <c r="K361" s="87">
        <v>0</v>
      </c>
      <c r="L361" s="85">
        <v>0</v>
      </c>
      <c r="M361" s="86">
        <v>0</v>
      </c>
      <c r="N361" s="86">
        <v>100</v>
      </c>
      <c r="O361" s="86">
        <v>4.9132296596799598</v>
      </c>
      <c r="P361" s="86">
        <v>0.35699999999999998</v>
      </c>
      <c r="Q361" s="88">
        <v>3.2827999999999999</v>
      </c>
      <c r="R361" s="85">
        <v>0</v>
      </c>
      <c r="S361" s="86">
        <v>0</v>
      </c>
      <c r="T361" s="86">
        <v>2.5099999999999998</v>
      </c>
      <c r="U361" s="88">
        <v>2.0236360692893001E-3</v>
      </c>
      <c r="V361" s="89">
        <v>4.92</v>
      </c>
      <c r="W361" s="85"/>
      <c r="X361" s="88"/>
      <c r="Y361" s="85"/>
      <c r="Z361" s="88"/>
      <c r="AA361" s="85">
        <v>0</v>
      </c>
      <c r="AB361" s="91">
        <v>0</v>
      </c>
      <c r="AC361" s="86">
        <v>0</v>
      </c>
      <c r="AD361" s="86">
        <v>0</v>
      </c>
      <c r="AE361" s="86">
        <v>0</v>
      </c>
      <c r="AF361" s="88">
        <v>1.5865000288</v>
      </c>
      <c r="AG361" s="85">
        <v>7.5729515660199996E-10</v>
      </c>
      <c r="AH361" s="86">
        <v>1.3245E-2</v>
      </c>
      <c r="AI361" s="88">
        <v>5.1264503882499997E-11</v>
      </c>
      <c r="AJ361" s="150">
        <v>3.27</v>
      </c>
      <c r="AK361" s="151">
        <v>40</v>
      </c>
    </row>
    <row r="362" spans="1:37" x14ac:dyDescent="0.2">
      <c r="A362" s="149" t="s">
        <v>1056</v>
      </c>
      <c r="B362" s="66" t="s">
        <v>1057</v>
      </c>
      <c r="C362" s="67">
        <v>20</v>
      </c>
      <c r="D362" s="84" t="s">
        <v>343</v>
      </c>
      <c r="E362" s="85">
        <v>90.529019499077506</v>
      </c>
      <c r="F362" s="91">
        <v>90.460284346473401</v>
      </c>
      <c r="G362" s="86">
        <v>26.167593184367</v>
      </c>
      <c r="H362" s="86">
        <v>26.112122710335601</v>
      </c>
      <c r="I362" s="86">
        <v>1.8</v>
      </c>
      <c r="J362" s="86">
        <v>2.0499999999999998</v>
      </c>
      <c r="K362" s="87">
        <v>0</v>
      </c>
      <c r="L362" s="85">
        <v>0</v>
      </c>
      <c r="M362" s="86">
        <v>0</v>
      </c>
      <c r="N362" s="86">
        <v>100</v>
      </c>
      <c r="O362" s="86">
        <v>12.6400459638035</v>
      </c>
      <c r="P362" s="86">
        <v>0.27100000000000002</v>
      </c>
      <c r="Q362" s="88">
        <v>6.0026000000000002</v>
      </c>
      <c r="R362" s="85">
        <v>0</v>
      </c>
      <c r="S362" s="86">
        <v>0</v>
      </c>
      <c r="T362" s="86">
        <v>4.04</v>
      </c>
      <c r="U362" s="88">
        <v>3.9794035718161799E-2</v>
      </c>
      <c r="V362" s="89">
        <v>4.83</v>
      </c>
      <c r="W362" s="85"/>
      <c r="X362" s="88">
        <v>47.633333333300001</v>
      </c>
      <c r="Y362" s="85">
        <v>100</v>
      </c>
      <c r="Z362" s="88"/>
      <c r="AA362" s="85">
        <v>0</v>
      </c>
      <c r="AB362" s="91">
        <v>0</v>
      </c>
      <c r="AC362" s="86">
        <v>0</v>
      </c>
      <c r="AD362" s="86">
        <v>0</v>
      </c>
      <c r="AE362" s="86">
        <v>0</v>
      </c>
      <c r="AF362" s="88">
        <v>0.86560000609400001</v>
      </c>
      <c r="AG362" s="85">
        <v>5.3135998478199997E-2</v>
      </c>
      <c r="AH362" s="86">
        <v>2.7411000000000001E-2</v>
      </c>
      <c r="AI362" s="88">
        <v>3.5969998969799999E-3</v>
      </c>
      <c r="AJ362" s="150">
        <v>2.94</v>
      </c>
      <c r="AK362" s="151">
        <v>27</v>
      </c>
    </row>
    <row r="363" spans="1:37" x14ac:dyDescent="0.2">
      <c r="A363" s="149" t="s">
        <v>1058</v>
      </c>
      <c r="B363" s="66" t="s">
        <v>1059</v>
      </c>
      <c r="C363" s="67">
        <v>20</v>
      </c>
      <c r="D363" s="84" t="s">
        <v>343</v>
      </c>
      <c r="E363" s="85">
        <v>98.153327824041696</v>
      </c>
      <c r="F363" s="91">
        <v>88.064967262094001</v>
      </c>
      <c r="G363" s="86">
        <v>27.696904201894402</v>
      </c>
      <c r="H363" s="86">
        <v>25.001589218740101</v>
      </c>
      <c r="I363" s="86">
        <v>0.6</v>
      </c>
      <c r="J363" s="86">
        <v>0.59</v>
      </c>
      <c r="K363" s="87">
        <v>0</v>
      </c>
      <c r="L363" s="85">
        <v>0</v>
      </c>
      <c r="M363" s="86">
        <v>0</v>
      </c>
      <c r="N363" s="86">
        <v>100</v>
      </c>
      <c r="O363" s="86">
        <v>16.5924276169265</v>
      </c>
      <c r="P363" s="86">
        <v>4.5999999999999999E-2</v>
      </c>
      <c r="Q363" s="88">
        <v>3.355</v>
      </c>
      <c r="R363" s="85">
        <v>0</v>
      </c>
      <c r="S363" s="86">
        <v>0</v>
      </c>
      <c r="T363" s="86">
        <v>2.5299999999999998</v>
      </c>
      <c r="U363" s="88">
        <v>0</v>
      </c>
      <c r="V363" s="89">
        <v>4.91</v>
      </c>
      <c r="W363" s="85">
        <v>56.828158367983796</v>
      </c>
      <c r="X363" s="88">
        <v>57.2</v>
      </c>
      <c r="Y363" s="85">
        <v>100</v>
      </c>
      <c r="Z363" s="88"/>
      <c r="AA363" s="85">
        <v>0</v>
      </c>
      <c r="AB363" s="91">
        <v>0</v>
      </c>
      <c r="AC363" s="86">
        <v>0</v>
      </c>
      <c r="AD363" s="86">
        <v>0</v>
      </c>
      <c r="AE363" s="86">
        <v>0</v>
      </c>
      <c r="AF363" s="88">
        <v>1.8123987371800001</v>
      </c>
      <c r="AG363" s="85">
        <v>3.6361335726599998E-8</v>
      </c>
      <c r="AH363" s="86">
        <v>2.761E-3</v>
      </c>
      <c r="AI363" s="88">
        <v>2.0612383240799999E-12</v>
      </c>
      <c r="AJ363" s="150">
        <v>3.32</v>
      </c>
      <c r="AK363" s="151">
        <v>45</v>
      </c>
    </row>
    <row r="364" spans="1:37" x14ac:dyDescent="0.2">
      <c r="A364" s="149" t="s">
        <v>1060</v>
      </c>
      <c r="B364" s="66" t="s">
        <v>1061</v>
      </c>
      <c r="C364" s="67">
        <v>20</v>
      </c>
      <c r="D364" s="84" t="s">
        <v>343</v>
      </c>
      <c r="E364" s="85">
        <v>99.572187372317202</v>
      </c>
      <c r="F364" s="91">
        <v>99.5601701636744</v>
      </c>
      <c r="G364" s="86">
        <v>31.1726392193621</v>
      </c>
      <c r="H364" s="86">
        <v>31.1726392193621</v>
      </c>
      <c r="I364" s="86">
        <v>0</v>
      </c>
      <c r="J364" s="86">
        <v>0</v>
      </c>
      <c r="K364" s="87">
        <v>0</v>
      </c>
      <c r="L364" s="85">
        <v>0</v>
      </c>
      <c r="M364" s="86">
        <v>0</v>
      </c>
      <c r="N364" s="86">
        <v>100</v>
      </c>
      <c r="O364" s="86">
        <v>4.4187627464309998</v>
      </c>
      <c r="P364" s="86">
        <v>8.1000000000000003E-2</v>
      </c>
      <c r="Q364" s="88">
        <v>2.6972</v>
      </c>
      <c r="R364" s="85">
        <v>0</v>
      </c>
      <c r="S364" s="86">
        <v>0</v>
      </c>
      <c r="T364" s="86">
        <v>2.4</v>
      </c>
      <c r="U364" s="88">
        <v>0</v>
      </c>
      <c r="V364" s="89">
        <v>5</v>
      </c>
      <c r="W364" s="85"/>
      <c r="X364" s="88"/>
      <c r="Y364" s="85"/>
      <c r="Z364" s="88"/>
      <c r="AA364" s="85">
        <v>0</v>
      </c>
      <c r="AB364" s="91">
        <v>0</v>
      </c>
      <c r="AC364" s="86">
        <v>0</v>
      </c>
      <c r="AD364" s="86">
        <v>0</v>
      </c>
      <c r="AE364" s="86">
        <v>0</v>
      </c>
      <c r="AF364" s="88">
        <v>0.82069992104</v>
      </c>
      <c r="AG364" s="85">
        <v>0</v>
      </c>
      <c r="AH364" s="86">
        <v>3.9999999999999998E-6</v>
      </c>
      <c r="AI364" s="88">
        <v>1.6112765359299999E-10</v>
      </c>
      <c r="AJ364" s="150">
        <v>3.35</v>
      </c>
      <c r="AK364" s="151">
        <v>40</v>
      </c>
    </row>
    <row r="365" spans="1:37" x14ac:dyDescent="0.2">
      <c r="A365" s="149" t="s">
        <v>1062</v>
      </c>
      <c r="B365" s="66" t="s">
        <v>1063</v>
      </c>
      <c r="C365" s="67">
        <v>20</v>
      </c>
      <c r="D365" s="84" t="s">
        <v>343</v>
      </c>
      <c r="E365" s="85">
        <v>99.169773891960403</v>
      </c>
      <c r="F365" s="91">
        <v>99.1605899748361</v>
      </c>
      <c r="G365" s="86">
        <v>28.058703598258699</v>
      </c>
      <c r="H365" s="86">
        <v>28.058703598258699</v>
      </c>
      <c r="I365" s="86">
        <v>0.24</v>
      </c>
      <c r="J365" s="86">
        <v>0.17</v>
      </c>
      <c r="K365" s="87">
        <v>0</v>
      </c>
      <c r="L365" s="85">
        <v>0</v>
      </c>
      <c r="M365" s="86">
        <v>0</v>
      </c>
      <c r="N365" s="86">
        <v>100</v>
      </c>
      <c r="O365" s="86">
        <v>7.7932512051419396</v>
      </c>
      <c r="P365" s="86">
        <v>0.114</v>
      </c>
      <c r="Q365" s="88">
        <v>5.9389000000000003</v>
      </c>
      <c r="R365" s="85">
        <v>0</v>
      </c>
      <c r="S365" s="86">
        <v>0</v>
      </c>
      <c r="T365" s="86">
        <v>2.67</v>
      </c>
      <c r="U365" s="88">
        <v>0</v>
      </c>
      <c r="V365" s="89">
        <v>4.97</v>
      </c>
      <c r="W365" s="85"/>
      <c r="X365" s="88"/>
      <c r="Y365" s="85"/>
      <c r="Z365" s="88"/>
      <c r="AA365" s="85">
        <v>0</v>
      </c>
      <c r="AB365" s="91">
        <v>0</v>
      </c>
      <c r="AC365" s="86">
        <v>0</v>
      </c>
      <c r="AD365" s="86">
        <v>0</v>
      </c>
      <c r="AE365" s="86">
        <v>0</v>
      </c>
      <c r="AF365" s="88">
        <v>6.3024997263899998</v>
      </c>
      <c r="AG365" s="85">
        <v>0</v>
      </c>
      <c r="AH365" s="86">
        <v>1.08E-3</v>
      </c>
      <c r="AI365" s="88">
        <v>0</v>
      </c>
      <c r="AJ365" s="150">
        <v>3.17</v>
      </c>
      <c r="AK365" s="151">
        <v>37</v>
      </c>
    </row>
    <row r="366" spans="1:37" x14ac:dyDescent="0.2">
      <c r="A366" s="149" t="s">
        <v>1064</v>
      </c>
      <c r="B366" s="66" t="s">
        <v>1065</v>
      </c>
      <c r="C366" s="67">
        <v>20</v>
      </c>
      <c r="D366" s="84" t="s">
        <v>343</v>
      </c>
      <c r="E366" s="85">
        <v>98.469756948878398</v>
      </c>
      <c r="F366" s="91">
        <v>97.801472779125703</v>
      </c>
      <c r="G366" s="86">
        <v>24.613714723534699</v>
      </c>
      <c r="H366" s="86">
        <v>24.060358404631199</v>
      </c>
      <c r="I366" s="86">
        <v>5.0599999999999996</v>
      </c>
      <c r="J366" s="86">
        <v>2.88</v>
      </c>
      <c r="K366" s="87">
        <v>0</v>
      </c>
      <c r="L366" s="85">
        <v>0</v>
      </c>
      <c r="M366" s="86">
        <v>0</v>
      </c>
      <c r="N366" s="86">
        <v>100</v>
      </c>
      <c r="O366" s="86">
        <v>11.747547069742801</v>
      </c>
      <c r="P366" s="86">
        <v>0.53900000000000003</v>
      </c>
      <c r="Q366" s="88">
        <v>5.5335999999999999</v>
      </c>
      <c r="R366" s="85">
        <v>0</v>
      </c>
      <c r="S366" s="86">
        <v>0</v>
      </c>
      <c r="T366" s="86">
        <v>4.88</v>
      </c>
      <c r="U366" s="88">
        <v>0</v>
      </c>
      <c r="V366" s="89">
        <v>4.95</v>
      </c>
      <c r="W366" s="85"/>
      <c r="X366" s="88"/>
      <c r="Y366" s="85"/>
      <c r="Z366" s="88"/>
      <c r="AA366" s="85">
        <v>0</v>
      </c>
      <c r="AB366" s="91">
        <v>0</v>
      </c>
      <c r="AC366" s="86">
        <v>0</v>
      </c>
      <c r="AD366" s="86">
        <v>0</v>
      </c>
      <c r="AE366" s="86">
        <v>0</v>
      </c>
      <c r="AF366" s="88">
        <v>0</v>
      </c>
      <c r="AG366" s="85">
        <v>0</v>
      </c>
      <c r="AH366" s="86">
        <v>2.0983999999999999E-2</v>
      </c>
      <c r="AI366" s="88">
        <v>3.0329998438399998E-3</v>
      </c>
      <c r="AJ366" s="150">
        <v>3.71</v>
      </c>
      <c r="AK366" s="151">
        <v>68</v>
      </c>
    </row>
    <row r="367" spans="1:37" x14ac:dyDescent="0.2">
      <c r="A367" s="149" t="s">
        <v>1066</v>
      </c>
      <c r="B367" s="66" t="s">
        <v>1067</v>
      </c>
      <c r="C367" s="67">
        <v>20</v>
      </c>
      <c r="D367" s="84" t="s">
        <v>343</v>
      </c>
      <c r="E367" s="85">
        <v>99.945413041320705</v>
      </c>
      <c r="F367" s="91">
        <v>99.563304330565401</v>
      </c>
      <c r="G367" s="86">
        <v>22.220200483011901</v>
      </c>
      <c r="H367" s="86">
        <v>22.197042379329702</v>
      </c>
      <c r="I367" s="86">
        <v>0.24</v>
      </c>
      <c r="J367" s="86">
        <v>0.17</v>
      </c>
      <c r="K367" s="87">
        <v>0</v>
      </c>
      <c r="L367" s="85">
        <v>0</v>
      </c>
      <c r="M367" s="86">
        <v>0</v>
      </c>
      <c r="N367" s="86">
        <v>100</v>
      </c>
      <c r="O367" s="86">
        <v>29.287392325763498</v>
      </c>
      <c r="P367" s="86">
        <v>9.6000000000000002E-2</v>
      </c>
      <c r="Q367" s="88">
        <v>0.64329999999999998</v>
      </c>
      <c r="R367" s="85">
        <v>0</v>
      </c>
      <c r="S367" s="86">
        <v>0</v>
      </c>
      <c r="T367" s="86">
        <v>1.22</v>
      </c>
      <c r="U367" s="88">
        <v>0</v>
      </c>
      <c r="V367" s="89">
        <v>4.97</v>
      </c>
      <c r="W367" s="85"/>
      <c r="X367" s="88"/>
      <c r="Y367" s="85"/>
      <c r="Z367" s="88"/>
      <c r="AA367" s="85">
        <v>0</v>
      </c>
      <c r="AB367" s="91">
        <v>0</v>
      </c>
      <c r="AC367" s="86">
        <v>0</v>
      </c>
      <c r="AD367" s="86">
        <v>0</v>
      </c>
      <c r="AE367" s="86">
        <v>0</v>
      </c>
      <c r="AF367" s="88">
        <v>8.5140548947299995E-10</v>
      </c>
      <c r="AG367" s="85">
        <v>0</v>
      </c>
      <c r="AH367" s="86">
        <v>1.701E-3</v>
      </c>
      <c r="AI367" s="88">
        <v>0</v>
      </c>
      <c r="AJ367" s="150">
        <v>3.93</v>
      </c>
      <c r="AK367" s="151">
        <v>76</v>
      </c>
    </row>
    <row r="368" spans="1:37" x14ac:dyDescent="0.2">
      <c r="A368" s="149" t="s">
        <v>1068</v>
      </c>
      <c r="B368" s="66" t="s">
        <v>1069</v>
      </c>
      <c r="C368" s="67">
        <v>20</v>
      </c>
      <c r="D368" s="84" t="s">
        <v>343</v>
      </c>
      <c r="E368" s="85">
        <v>97.025290215588697</v>
      </c>
      <c r="F368" s="91">
        <v>94.462582918739599</v>
      </c>
      <c r="G368" s="86">
        <v>23.666822139303498</v>
      </c>
      <c r="H368" s="86">
        <v>23.419361525704801</v>
      </c>
      <c r="I368" s="86">
        <v>0.2</v>
      </c>
      <c r="J368" s="86">
        <v>0.4</v>
      </c>
      <c r="K368" s="87">
        <v>0</v>
      </c>
      <c r="L368" s="85">
        <v>0</v>
      </c>
      <c r="M368" s="86">
        <v>0</v>
      </c>
      <c r="N368" s="86">
        <v>100</v>
      </c>
      <c r="O368" s="86">
        <v>7.4582692080028403</v>
      </c>
      <c r="P368" s="86">
        <v>0.23599999999999999</v>
      </c>
      <c r="Q368" s="88">
        <v>0.90690000000000004</v>
      </c>
      <c r="R368" s="85">
        <v>0</v>
      </c>
      <c r="S368" s="86">
        <v>0</v>
      </c>
      <c r="T368" s="86">
        <v>2.08</v>
      </c>
      <c r="U368" s="88">
        <v>0</v>
      </c>
      <c r="V368" s="89">
        <v>4.93</v>
      </c>
      <c r="W368" s="85">
        <v>44.2</v>
      </c>
      <c r="X368" s="88"/>
      <c r="Y368" s="85"/>
      <c r="Z368" s="88">
        <v>-100</v>
      </c>
      <c r="AA368" s="85">
        <v>0</v>
      </c>
      <c r="AB368" s="91">
        <v>0</v>
      </c>
      <c r="AC368" s="86">
        <v>0</v>
      </c>
      <c r="AD368" s="86">
        <v>0</v>
      </c>
      <c r="AE368" s="86">
        <v>0</v>
      </c>
      <c r="AF368" s="88">
        <v>6.3533001099300002</v>
      </c>
      <c r="AG368" s="85">
        <v>0</v>
      </c>
      <c r="AH368" s="86">
        <v>4.5589999999999997E-3</v>
      </c>
      <c r="AI368" s="88">
        <v>0</v>
      </c>
      <c r="AJ368" s="150">
        <v>2.86</v>
      </c>
      <c r="AK368" s="151">
        <v>25</v>
      </c>
    </row>
    <row r="369" spans="1:37" x14ac:dyDescent="0.2">
      <c r="A369" s="149" t="s">
        <v>1070</v>
      </c>
      <c r="B369" s="66" t="s">
        <v>1071</v>
      </c>
      <c r="C369" s="67">
        <v>20</v>
      </c>
      <c r="D369" s="84" t="s">
        <v>343</v>
      </c>
      <c r="E369" s="85">
        <v>97.032871659494404</v>
      </c>
      <c r="F369" s="91">
        <v>77.065779481430596</v>
      </c>
      <c r="G369" s="86">
        <v>16.212526669800699</v>
      </c>
      <c r="H369" s="86">
        <v>14.5806964886269</v>
      </c>
      <c r="I369" s="86">
        <v>0</v>
      </c>
      <c r="J369" s="86">
        <v>0.05</v>
      </c>
      <c r="K369" s="87">
        <v>0</v>
      </c>
      <c r="L369" s="85">
        <v>0</v>
      </c>
      <c r="M369" s="86">
        <v>0</v>
      </c>
      <c r="N369" s="86">
        <v>93.305206609327897</v>
      </c>
      <c r="O369" s="86">
        <v>10.856013379960499</v>
      </c>
      <c r="P369" s="86">
        <v>0.08</v>
      </c>
      <c r="Q369" s="88">
        <v>0.8337</v>
      </c>
      <c r="R369" s="85">
        <v>0</v>
      </c>
      <c r="S369" s="86">
        <v>0</v>
      </c>
      <c r="T369" s="86">
        <v>1.89</v>
      </c>
      <c r="U369" s="88">
        <v>5.6051784616497298E-2</v>
      </c>
      <c r="V369" s="89">
        <v>4.97</v>
      </c>
      <c r="W369" s="85">
        <v>38.633333333300001</v>
      </c>
      <c r="X369" s="88">
        <v>71.033333333300007</v>
      </c>
      <c r="Y369" s="85">
        <v>-100</v>
      </c>
      <c r="Z369" s="88"/>
      <c r="AA369" s="85">
        <v>0</v>
      </c>
      <c r="AB369" s="91">
        <v>0</v>
      </c>
      <c r="AC369" s="86">
        <v>0</v>
      </c>
      <c r="AD369" s="86">
        <v>0</v>
      </c>
      <c r="AE369" s="86">
        <v>0</v>
      </c>
      <c r="AF369" s="88">
        <v>76.897300729999998</v>
      </c>
      <c r="AG369" s="85">
        <v>0</v>
      </c>
      <c r="AH369" s="86">
        <v>6.3000000000000003E-4</v>
      </c>
      <c r="AI369" s="88">
        <v>0</v>
      </c>
      <c r="AJ369" s="150">
        <v>2.71</v>
      </c>
      <c r="AK369" s="151">
        <v>28</v>
      </c>
    </row>
    <row r="370" spans="1:37" x14ac:dyDescent="0.2">
      <c r="A370" s="149" t="s">
        <v>1072</v>
      </c>
      <c r="B370" s="66" t="s">
        <v>1073</v>
      </c>
      <c r="C370" s="67">
        <v>20</v>
      </c>
      <c r="D370" s="84" t="s">
        <v>343</v>
      </c>
      <c r="E370" s="85">
        <v>99.669104226280893</v>
      </c>
      <c r="F370" s="91">
        <v>74.757715994865805</v>
      </c>
      <c r="G370" s="86">
        <v>15.422569211384699</v>
      </c>
      <c r="H370" s="86">
        <v>13.0756821045442</v>
      </c>
      <c r="I370" s="86">
        <v>0</v>
      </c>
      <c r="J370" s="86">
        <v>0.01</v>
      </c>
      <c r="K370" s="87">
        <v>0</v>
      </c>
      <c r="L370" s="85">
        <v>0</v>
      </c>
      <c r="M370" s="86">
        <v>0</v>
      </c>
      <c r="N370" s="86">
        <v>95.480776437083094</v>
      </c>
      <c r="O370" s="86">
        <v>11.1481191222571</v>
      </c>
      <c r="P370" s="86">
        <v>1.6E-2</v>
      </c>
      <c r="Q370" s="88">
        <v>2.4336000000000002</v>
      </c>
      <c r="R370" s="85">
        <v>0</v>
      </c>
      <c r="S370" s="86">
        <v>0</v>
      </c>
      <c r="T370" s="86">
        <v>2.61</v>
      </c>
      <c r="U370" s="88">
        <v>2.2373735589547899E-2</v>
      </c>
      <c r="V370" s="89">
        <v>4.97</v>
      </c>
      <c r="W370" s="85"/>
      <c r="X370" s="88">
        <v>70.733333333299996</v>
      </c>
      <c r="Y370" s="85">
        <v>-100</v>
      </c>
      <c r="Z370" s="88"/>
      <c r="AA370" s="85">
        <v>0</v>
      </c>
      <c r="AB370" s="91">
        <v>0</v>
      </c>
      <c r="AC370" s="86">
        <v>0</v>
      </c>
      <c r="AD370" s="86">
        <v>0</v>
      </c>
      <c r="AE370" s="86">
        <v>0</v>
      </c>
      <c r="AF370" s="88">
        <v>53.836498377200002</v>
      </c>
      <c r="AG370" s="85">
        <v>0</v>
      </c>
      <c r="AH370" s="86">
        <v>1.8900000000000001E-4</v>
      </c>
      <c r="AI370" s="88">
        <v>0</v>
      </c>
      <c r="AJ370" s="150">
        <v>2.73</v>
      </c>
      <c r="AK370" s="151">
        <v>27</v>
      </c>
    </row>
    <row r="371" spans="1:37" x14ac:dyDescent="0.2">
      <c r="A371" s="149" t="s">
        <v>1074</v>
      </c>
      <c r="B371" s="66" t="s">
        <v>1075</v>
      </c>
      <c r="C371" s="67">
        <v>20</v>
      </c>
      <c r="D371" s="84" t="s">
        <v>343</v>
      </c>
      <c r="E371" s="85">
        <v>96.085306691003396</v>
      </c>
      <c r="F371" s="91">
        <v>81.113406023344098</v>
      </c>
      <c r="G371" s="86">
        <v>22.5166914837408</v>
      </c>
      <c r="H371" s="86">
        <v>18.466304817714601</v>
      </c>
      <c r="I371" s="86">
        <v>0</v>
      </c>
      <c r="J371" s="86">
        <v>7.0000000000000007E-2</v>
      </c>
      <c r="K371" s="87">
        <v>0</v>
      </c>
      <c r="L371" s="85">
        <v>0</v>
      </c>
      <c r="M371" s="86">
        <v>2.0739046081580999E-4</v>
      </c>
      <c r="N371" s="86">
        <v>100</v>
      </c>
      <c r="O371" s="86">
        <v>8.3353010625737909</v>
      </c>
      <c r="P371" s="86">
        <v>0.248</v>
      </c>
      <c r="Q371" s="88">
        <v>2.2816000000000001</v>
      </c>
      <c r="R371" s="85">
        <v>1.23915737298637E-2</v>
      </c>
      <c r="S371" s="86">
        <v>0</v>
      </c>
      <c r="T371" s="86">
        <v>1.82</v>
      </c>
      <c r="U371" s="88">
        <v>7.3250396272635604E-2</v>
      </c>
      <c r="V371" s="89">
        <v>4.91</v>
      </c>
      <c r="W371" s="85">
        <v>58.729041729565999</v>
      </c>
      <c r="X371" s="88">
        <v>55.4</v>
      </c>
      <c r="Y371" s="85">
        <v>-100</v>
      </c>
      <c r="Z371" s="88"/>
      <c r="AA371" s="85">
        <v>0.23</v>
      </c>
      <c r="AB371" s="91">
        <v>0.19</v>
      </c>
      <c r="AC371" s="86">
        <v>0.21</v>
      </c>
      <c r="AD371" s="86">
        <v>0.2</v>
      </c>
      <c r="AE371" s="86">
        <v>0</v>
      </c>
      <c r="AF371" s="88">
        <v>74.136703511600004</v>
      </c>
      <c r="AG371" s="85">
        <v>0</v>
      </c>
      <c r="AH371" s="86">
        <v>6.8099999999999996E-4</v>
      </c>
      <c r="AI371" s="88">
        <v>0</v>
      </c>
      <c r="AJ371" s="150">
        <v>3.03</v>
      </c>
      <c r="AK371" s="151">
        <v>36</v>
      </c>
    </row>
    <row r="372" spans="1:37" x14ac:dyDescent="0.2">
      <c r="A372" s="149" t="s">
        <v>1076</v>
      </c>
      <c r="B372" s="66" t="s">
        <v>1077</v>
      </c>
      <c r="C372" s="67">
        <v>20</v>
      </c>
      <c r="D372" s="84" t="s">
        <v>343</v>
      </c>
      <c r="E372" s="85">
        <v>99.801599140760203</v>
      </c>
      <c r="F372" s="91">
        <v>82.264753266901394</v>
      </c>
      <c r="G372" s="86">
        <v>20.547168685482401</v>
      </c>
      <c r="H372" s="86">
        <v>17.879945104123198</v>
      </c>
      <c r="I372" s="86">
        <v>0</v>
      </c>
      <c r="J372" s="86">
        <v>0.03</v>
      </c>
      <c r="K372" s="87">
        <v>0</v>
      </c>
      <c r="L372" s="85">
        <v>0</v>
      </c>
      <c r="M372" s="86">
        <v>0</v>
      </c>
      <c r="N372" s="86">
        <v>100</v>
      </c>
      <c r="O372" s="86">
        <v>8.0236686390532501</v>
      </c>
      <c r="P372" s="86">
        <v>3.3000000000000002E-2</v>
      </c>
      <c r="Q372" s="88">
        <v>7.6906999999999996</v>
      </c>
      <c r="R372" s="85">
        <v>0</v>
      </c>
      <c r="S372" s="86">
        <v>0</v>
      </c>
      <c r="T372" s="86">
        <v>3.33</v>
      </c>
      <c r="U372" s="88">
        <v>0</v>
      </c>
      <c r="V372" s="89">
        <v>4.9800000000000004</v>
      </c>
      <c r="W372" s="85"/>
      <c r="X372" s="88"/>
      <c r="Y372" s="85"/>
      <c r="Z372" s="88"/>
      <c r="AA372" s="85">
        <v>0</v>
      </c>
      <c r="AB372" s="91">
        <v>0</v>
      </c>
      <c r="AC372" s="86">
        <v>0</v>
      </c>
      <c r="AD372" s="86">
        <v>0</v>
      </c>
      <c r="AE372" s="86">
        <v>0</v>
      </c>
      <c r="AF372" s="88">
        <v>98.3698954181</v>
      </c>
      <c r="AG372" s="85">
        <v>0</v>
      </c>
      <c r="AH372" s="86">
        <v>3.8400000000000001E-4</v>
      </c>
      <c r="AI372" s="88">
        <v>0</v>
      </c>
      <c r="AJ372" s="150">
        <v>3.35</v>
      </c>
      <c r="AK372" s="151">
        <v>48</v>
      </c>
    </row>
    <row r="373" spans="1:37" x14ac:dyDescent="0.2">
      <c r="A373" s="149" t="s">
        <v>1078</v>
      </c>
      <c r="B373" s="66" t="s">
        <v>1079</v>
      </c>
      <c r="C373" s="67">
        <v>20</v>
      </c>
      <c r="D373" s="84" t="s">
        <v>343</v>
      </c>
      <c r="E373" s="85">
        <v>97.653048329150906</v>
      </c>
      <c r="F373" s="91">
        <v>86.012168041739599</v>
      </c>
      <c r="G373" s="86">
        <v>21.8844216569479</v>
      </c>
      <c r="H373" s="86">
        <v>18.835189832283199</v>
      </c>
      <c r="I373" s="86">
        <v>0</v>
      </c>
      <c r="J373" s="86">
        <v>0.15</v>
      </c>
      <c r="K373" s="87">
        <v>0</v>
      </c>
      <c r="L373" s="85">
        <v>0</v>
      </c>
      <c r="M373" s="86">
        <v>0</v>
      </c>
      <c r="N373" s="86">
        <v>100</v>
      </c>
      <c r="O373" s="86">
        <v>17.379568106312298</v>
      </c>
      <c r="P373" s="86">
        <v>5.1999999999999998E-2</v>
      </c>
      <c r="Q373" s="88">
        <v>4.4131</v>
      </c>
      <c r="R373" s="85">
        <v>0</v>
      </c>
      <c r="S373" s="86">
        <v>0</v>
      </c>
      <c r="T373" s="86">
        <v>2.14</v>
      </c>
      <c r="U373" s="88">
        <v>3.79122962214078E-2</v>
      </c>
      <c r="V373" s="89">
        <v>4.97</v>
      </c>
      <c r="W373" s="85">
        <v>48.318030693929103</v>
      </c>
      <c r="X373" s="88">
        <v>53.9</v>
      </c>
      <c r="Y373" s="85">
        <v>100</v>
      </c>
      <c r="Z373" s="88"/>
      <c r="AA373" s="85">
        <v>0</v>
      </c>
      <c r="AB373" s="91">
        <v>0</v>
      </c>
      <c r="AC373" s="86">
        <v>0</v>
      </c>
      <c r="AD373" s="86">
        <v>0</v>
      </c>
      <c r="AE373" s="86">
        <v>0</v>
      </c>
      <c r="AF373" s="88">
        <v>24.233800890200001</v>
      </c>
      <c r="AG373" s="85">
        <v>0</v>
      </c>
      <c r="AH373" s="86">
        <v>1.3860000000000001E-3</v>
      </c>
      <c r="AI373" s="88">
        <v>0</v>
      </c>
      <c r="AJ373" s="150">
        <v>3.47</v>
      </c>
      <c r="AK373" s="151">
        <v>53</v>
      </c>
    </row>
    <row r="374" spans="1:37" x14ac:dyDescent="0.2">
      <c r="A374" s="149" t="s">
        <v>1080</v>
      </c>
      <c r="B374" s="66" t="s">
        <v>1081</v>
      </c>
      <c r="C374" s="67">
        <v>20</v>
      </c>
      <c r="D374" s="84" t="s">
        <v>343</v>
      </c>
      <c r="E374" s="85">
        <v>99.318211724455594</v>
      </c>
      <c r="F374" s="91">
        <v>74.614283834462796</v>
      </c>
      <c r="G374" s="86">
        <v>18.374564116060299</v>
      </c>
      <c r="H374" s="86">
        <v>15.1860319757879</v>
      </c>
      <c r="I374" s="86">
        <v>0.06</v>
      </c>
      <c r="J374" s="86">
        <v>0.04</v>
      </c>
      <c r="K374" s="87">
        <v>0</v>
      </c>
      <c r="L374" s="85">
        <v>0</v>
      </c>
      <c r="M374" s="86">
        <v>0</v>
      </c>
      <c r="N374" s="86">
        <v>98.824681684622902</v>
      </c>
      <c r="O374" s="86">
        <v>10.7579462102689</v>
      </c>
      <c r="P374" s="86">
        <v>4.4999999999999998E-2</v>
      </c>
      <c r="Q374" s="88">
        <v>3.6095000000000002</v>
      </c>
      <c r="R374" s="85">
        <v>0</v>
      </c>
      <c r="S374" s="86">
        <v>0</v>
      </c>
      <c r="T374" s="86">
        <v>2.97</v>
      </c>
      <c r="U374" s="88">
        <v>3.0429633528521599E-2</v>
      </c>
      <c r="V374" s="89">
        <v>4.9400000000000004</v>
      </c>
      <c r="W374" s="85">
        <v>45.772727272739999</v>
      </c>
      <c r="X374" s="88"/>
      <c r="Y374" s="85"/>
      <c r="Z374" s="88"/>
      <c r="AA374" s="85">
        <v>0</v>
      </c>
      <c r="AB374" s="91">
        <v>0</v>
      </c>
      <c r="AC374" s="86">
        <v>0</v>
      </c>
      <c r="AD374" s="86">
        <v>0</v>
      </c>
      <c r="AE374" s="86">
        <v>0</v>
      </c>
      <c r="AF374" s="88">
        <v>44.271802153899998</v>
      </c>
      <c r="AG374" s="85">
        <v>0</v>
      </c>
      <c r="AH374" s="86">
        <v>7.3200000000000001E-4</v>
      </c>
      <c r="AI374" s="88">
        <v>0</v>
      </c>
      <c r="AJ374" s="150">
        <v>3.01</v>
      </c>
      <c r="AK374" s="151">
        <v>35</v>
      </c>
    </row>
    <row r="375" spans="1:37" x14ac:dyDescent="0.2">
      <c r="A375" s="149" t="s">
        <v>1082</v>
      </c>
      <c r="B375" s="66" t="s">
        <v>1083</v>
      </c>
      <c r="C375" s="67">
        <v>20</v>
      </c>
      <c r="D375" s="84" t="s">
        <v>343</v>
      </c>
      <c r="E375" s="85">
        <v>97.169595547592706</v>
      </c>
      <c r="F375" s="91">
        <v>79.535318110776501</v>
      </c>
      <c r="G375" s="86">
        <v>27.061334959783501</v>
      </c>
      <c r="H375" s="86">
        <v>21.034574772233402</v>
      </c>
      <c r="I375" s="86">
        <v>0</v>
      </c>
      <c r="J375" s="86">
        <v>7.0000000000000007E-2</v>
      </c>
      <c r="K375" s="87">
        <v>0</v>
      </c>
      <c r="L375" s="85">
        <v>0</v>
      </c>
      <c r="M375" s="86">
        <v>0</v>
      </c>
      <c r="N375" s="86">
        <v>100</v>
      </c>
      <c r="O375" s="86">
        <v>10.697115384615399</v>
      </c>
      <c r="P375" s="86">
        <v>3.4000000000000002E-2</v>
      </c>
      <c r="Q375" s="88">
        <v>5.0190999999999999</v>
      </c>
      <c r="R375" s="85">
        <v>0</v>
      </c>
      <c r="S375" s="86">
        <v>0</v>
      </c>
      <c r="T375" s="86">
        <v>2.35</v>
      </c>
      <c r="U375" s="88">
        <v>0.219189570388442</v>
      </c>
      <c r="V375" s="89">
        <v>4.96</v>
      </c>
      <c r="W375" s="85">
        <v>45.419046523560802</v>
      </c>
      <c r="X375" s="88">
        <v>41.333333333299997</v>
      </c>
      <c r="Y375" s="85">
        <v>100</v>
      </c>
      <c r="Z375" s="88"/>
      <c r="AA375" s="85">
        <v>0</v>
      </c>
      <c r="AB375" s="91">
        <v>0</v>
      </c>
      <c r="AC375" s="86">
        <v>0</v>
      </c>
      <c r="AD375" s="86">
        <v>0</v>
      </c>
      <c r="AE375" s="86">
        <v>0</v>
      </c>
      <c r="AF375" s="88">
        <v>76.496597371299998</v>
      </c>
      <c r="AG375" s="85">
        <v>0</v>
      </c>
      <c r="AH375" s="86">
        <v>4.26E-4</v>
      </c>
      <c r="AI375" s="88">
        <v>0</v>
      </c>
      <c r="AJ375" s="150">
        <v>3.42</v>
      </c>
      <c r="AK375" s="151">
        <v>49</v>
      </c>
    </row>
    <row r="376" spans="1:37" x14ac:dyDescent="0.2">
      <c r="A376" s="149" t="s">
        <v>1084</v>
      </c>
      <c r="B376" s="66" t="s">
        <v>1085</v>
      </c>
      <c r="C376" s="67">
        <v>20</v>
      </c>
      <c r="D376" s="84" t="s">
        <v>343</v>
      </c>
      <c r="E376" s="85">
        <v>90.977228726836898</v>
      </c>
      <c r="F376" s="91">
        <v>84.239881995021705</v>
      </c>
      <c r="G376" s="86">
        <v>26.350142896653502</v>
      </c>
      <c r="H376" s="86">
        <v>23.983589932700301</v>
      </c>
      <c r="I376" s="86">
        <v>1.23</v>
      </c>
      <c r="J376" s="86">
        <v>1.65</v>
      </c>
      <c r="K376" s="87">
        <v>0</v>
      </c>
      <c r="L376" s="85">
        <v>0</v>
      </c>
      <c r="M376" s="86">
        <v>0</v>
      </c>
      <c r="N376" s="86">
        <v>100</v>
      </c>
      <c r="O376" s="86">
        <v>7.2568193515182697</v>
      </c>
      <c r="P376" s="86">
        <v>0.48399999999999999</v>
      </c>
      <c r="Q376" s="88">
        <v>3.9437000000000002</v>
      </c>
      <c r="R376" s="85">
        <v>0</v>
      </c>
      <c r="S376" s="86">
        <v>0</v>
      </c>
      <c r="T376" s="86">
        <v>1.8</v>
      </c>
      <c r="U376" s="88">
        <v>0.25444823453489401</v>
      </c>
      <c r="V376" s="89">
        <v>4.6500000000000004</v>
      </c>
      <c r="W376" s="85">
        <v>38.655415925408001</v>
      </c>
      <c r="X376" s="88"/>
      <c r="Y376" s="85"/>
      <c r="Z376" s="88">
        <v>-100</v>
      </c>
      <c r="AA376" s="85">
        <v>0</v>
      </c>
      <c r="AB376" s="91">
        <v>0.01</v>
      </c>
      <c r="AC376" s="86">
        <v>0</v>
      </c>
      <c r="AD376" s="86">
        <v>0</v>
      </c>
      <c r="AE376" s="86">
        <v>0</v>
      </c>
      <c r="AF376" s="88">
        <v>48.618203161399997</v>
      </c>
      <c r="AG376" s="85">
        <v>0.13210199995899999</v>
      </c>
      <c r="AH376" s="86">
        <v>2.6373000000000001E-2</v>
      </c>
      <c r="AI376" s="88">
        <v>0</v>
      </c>
      <c r="AJ376" s="150">
        <v>3.21</v>
      </c>
      <c r="AK376" s="151">
        <v>42</v>
      </c>
    </row>
    <row r="377" spans="1:37" x14ac:dyDescent="0.2">
      <c r="A377" s="149" t="s">
        <v>1086</v>
      </c>
      <c r="B377" s="66" t="s">
        <v>1087</v>
      </c>
      <c r="C377" s="67">
        <v>20</v>
      </c>
      <c r="D377" s="84" t="s">
        <v>343</v>
      </c>
      <c r="E377" s="85">
        <v>83.271317389081403</v>
      </c>
      <c r="F377" s="91">
        <v>82.003067658921793</v>
      </c>
      <c r="G377" s="86">
        <v>27.222632505822901</v>
      </c>
      <c r="H377" s="86">
        <v>26.8278134408908</v>
      </c>
      <c r="I377" s="86">
        <v>9.73</v>
      </c>
      <c r="J377" s="86">
        <v>11.36</v>
      </c>
      <c r="K377" s="87">
        <v>0</v>
      </c>
      <c r="L377" s="85">
        <v>0</v>
      </c>
      <c r="M377" s="86">
        <v>0.55222467527237296</v>
      </c>
      <c r="N377" s="86">
        <v>100</v>
      </c>
      <c r="O377" s="86">
        <v>5.8752400597482</v>
      </c>
      <c r="P377" s="86">
        <v>1.0209999999999999</v>
      </c>
      <c r="Q377" s="88">
        <v>2.1777000000000002</v>
      </c>
      <c r="R377" s="85">
        <v>1.7917935853789601E-2</v>
      </c>
      <c r="S377" s="86">
        <v>0</v>
      </c>
      <c r="T377" s="86">
        <v>2.0699999999999998</v>
      </c>
      <c r="U377" s="88">
        <v>7.5271260580582894E-2</v>
      </c>
      <c r="V377" s="89">
        <v>4.88</v>
      </c>
      <c r="W377" s="85">
        <v>35.329422190226701</v>
      </c>
      <c r="X377" s="88">
        <v>32</v>
      </c>
      <c r="Y377" s="85">
        <v>-99.8</v>
      </c>
      <c r="Z377" s="88">
        <v>-100</v>
      </c>
      <c r="AA377" s="85">
        <v>0.16</v>
      </c>
      <c r="AB377" s="91">
        <v>0.16</v>
      </c>
      <c r="AC377" s="86">
        <v>0</v>
      </c>
      <c r="AD377" s="86">
        <v>0</v>
      </c>
      <c r="AE377" s="86">
        <v>0</v>
      </c>
      <c r="AF377" s="88">
        <v>35.016700680600003</v>
      </c>
      <c r="AG377" s="85">
        <v>0.35645399993999999</v>
      </c>
      <c r="AH377" s="86">
        <v>0.108086</v>
      </c>
      <c r="AI377" s="88">
        <v>1.58299999973E-3</v>
      </c>
      <c r="AJ377" s="150">
        <v>2.33</v>
      </c>
      <c r="AK377" s="151">
        <v>5</v>
      </c>
    </row>
    <row r="378" spans="1:37" x14ac:dyDescent="0.2">
      <c r="A378" s="149" t="s">
        <v>1088</v>
      </c>
      <c r="B378" s="66" t="s">
        <v>1089</v>
      </c>
      <c r="C378" s="67">
        <v>20</v>
      </c>
      <c r="D378" s="84" t="s">
        <v>343</v>
      </c>
      <c r="E378" s="85">
        <v>99.637515563190505</v>
      </c>
      <c r="F378" s="91">
        <v>97.793572993333399</v>
      </c>
      <c r="G378" s="86">
        <v>27.908149595751102</v>
      </c>
      <c r="H378" s="86">
        <v>26.951505886431999</v>
      </c>
      <c r="I378" s="86">
        <v>0</v>
      </c>
      <c r="J378" s="86">
        <v>0</v>
      </c>
      <c r="K378" s="87">
        <v>0</v>
      </c>
      <c r="L378" s="85">
        <v>0</v>
      </c>
      <c r="M378" s="86">
        <v>0</v>
      </c>
      <c r="N378" s="86">
        <v>100</v>
      </c>
      <c r="O378" s="86">
        <v>5.5287688846030196</v>
      </c>
      <c r="P378" s="86">
        <v>5.8000000000000003E-2</v>
      </c>
      <c r="Q378" s="88">
        <v>5.9188000000000001</v>
      </c>
      <c r="R378" s="85">
        <v>0</v>
      </c>
      <c r="S378" s="86">
        <v>0</v>
      </c>
      <c r="T378" s="86">
        <v>2.56</v>
      </c>
      <c r="U378" s="88">
        <v>0</v>
      </c>
      <c r="V378" s="89">
        <v>5</v>
      </c>
      <c r="W378" s="85">
        <v>48.031967629459203</v>
      </c>
      <c r="X378" s="88"/>
      <c r="Y378" s="85"/>
      <c r="Z378" s="88"/>
      <c r="AA378" s="85">
        <v>0</v>
      </c>
      <c r="AB378" s="91">
        <v>0</v>
      </c>
      <c r="AC378" s="86">
        <v>0</v>
      </c>
      <c r="AD378" s="86">
        <v>0</v>
      </c>
      <c r="AE378" s="86">
        <v>0</v>
      </c>
      <c r="AF378" s="88">
        <v>99.999999680499997</v>
      </c>
      <c r="AG378" s="85">
        <v>3.2304327940699999E-8</v>
      </c>
      <c r="AH378" s="86">
        <v>0</v>
      </c>
      <c r="AI378" s="88">
        <v>0</v>
      </c>
      <c r="AJ378" s="150">
        <v>2.79</v>
      </c>
      <c r="AK378" s="151">
        <v>23</v>
      </c>
    </row>
    <row r="379" spans="1:37" x14ac:dyDescent="0.2">
      <c r="A379" s="149" t="s">
        <v>1090</v>
      </c>
      <c r="B379" s="66" t="s">
        <v>1091</v>
      </c>
      <c r="C379" s="67">
        <v>20</v>
      </c>
      <c r="D379" s="84" t="s">
        <v>343</v>
      </c>
      <c r="E379" s="85">
        <v>97.896753909880502</v>
      </c>
      <c r="F379" s="91">
        <v>93.171621668139196</v>
      </c>
      <c r="G379" s="86">
        <v>20.701999977051301</v>
      </c>
      <c r="H379" s="86">
        <v>19.785200399306898</v>
      </c>
      <c r="I379" s="86">
        <v>0</v>
      </c>
      <c r="J379" s="86">
        <v>0</v>
      </c>
      <c r="K379" s="87">
        <v>0</v>
      </c>
      <c r="L379" s="85">
        <v>0</v>
      </c>
      <c r="M379" s="86">
        <v>0</v>
      </c>
      <c r="N379" s="86">
        <v>100</v>
      </c>
      <c r="O379" s="86">
        <v>7.7142531096656404</v>
      </c>
      <c r="P379" s="86">
        <v>0.13</v>
      </c>
      <c r="Q379" s="88">
        <v>1.8486</v>
      </c>
      <c r="R379" s="85">
        <v>0</v>
      </c>
      <c r="S379" s="86">
        <v>0</v>
      </c>
      <c r="T379" s="86">
        <v>2.6</v>
      </c>
      <c r="U379" s="88">
        <v>0</v>
      </c>
      <c r="V379" s="89">
        <v>5</v>
      </c>
      <c r="W379" s="85"/>
      <c r="X379" s="88"/>
      <c r="Y379" s="85"/>
      <c r="Z379" s="88"/>
      <c r="AA379" s="85">
        <v>0</v>
      </c>
      <c r="AB379" s="91">
        <v>0</v>
      </c>
      <c r="AC379" s="86">
        <v>0</v>
      </c>
      <c r="AD379" s="86">
        <v>0</v>
      </c>
      <c r="AE379" s="86">
        <v>0</v>
      </c>
      <c r="AF379" s="88">
        <v>96.865707913999998</v>
      </c>
      <c r="AG379" s="85">
        <v>0</v>
      </c>
      <c r="AH379" s="86">
        <v>0</v>
      </c>
      <c r="AI379" s="88">
        <v>0</v>
      </c>
      <c r="AJ379" s="150">
        <v>2.72</v>
      </c>
      <c r="AK379" s="151">
        <v>25</v>
      </c>
    </row>
    <row r="380" spans="1:37" x14ac:dyDescent="0.2">
      <c r="A380" s="149" t="s">
        <v>1092</v>
      </c>
      <c r="B380" s="66" t="s">
        <v>1093</v>
      </c>
      <c r="C380" s="67">
        <v>20</v>
      </c>
      <c r="D380" s="84" t="s">
        <v>343</v>
      </c>
      <c r="E380" s="85">
        <v>85.815681245301406</v>
      </c>
      <c r="F380" s="91">
        <v>85.229735108123606</v>
      </c>
      <c r="G380" s="86">
        <v>29.863352938575201</v>
      </c>
      <c r="H380" s="86">
        <v>29.5095741387697</v>
      </c>
      <c r="I380" s="86">
        <v>0.59</v>
      </c>
      <c r="J380" s="86">
        <v>0.36</v>
      </c>
      <c r="K380" s="87">
        <v>0</v>
      </c>
      <c r="L380" s="85">
        <v>0</v>
      </c>
      <c r="M380" s="86">
        <v>0</v>
      </c>
      <c r="N380" s="86">
        <v>100</v>
      </c>
      <c r="O380" s="86">
        <v>8.9254067987755796</v>
      </c>
      <c r="P380" s="86">
        <v>0.747</v>
      </c>
      <c r="Q380" s="88">
        <v>1.9162999999999999</v>
      </c>
      <c r="R380" s="85">
        <v>0</v>
      </c>
      <c r="S380" s="86">
        <v>0</v>
      </c>
      <c r="T380" s="86">
        <v>1.65</v>
      </c>
      <c r="U380" s="88">
        <v>0.48865696723123903</v>
      </c>
      <c r="V380" s="89">
        <v>4.7300000000000004</v>
      </c>
      <c r="W380" s="85">
        <v>20.207524322864199</v>
      </c>
      <c r="X380" s="88">
        <v>21.6</v>
      </c>
      <c r="Y380" s="85"/>
      <c r="Z380" s="88"/>
      <c r="AA380" s="85">
        <v>0</v>
      </c>
      <c r="AB380" s="91">
        <v>0</v>
      </c>
      <c r="AC380" s="86">
        <v>0</v>
      </c>
      <c r="AD380" s="86">
        <v>0</v>
      </c>
      <c r="AE380" s="86">
        <v>0</v>
      </c>
      <c r="AF380" s="88">
        <v>84.776696148400006</v>
      </c>
      <c r="AG380" s="85">
        <v>2.3748836310599999</v>
      </c>
      <c r="AH380" s="86">
        <v>2.085E-3</v>
      </c>
      <c r="AI380" s="88">
        <v>0</v>
      </c>
      <c r="AJ380" s="150">
        <v>2.11</v>
      </c>
      <c r="AK380" s="151">
        <v>3</v>
      </c>
    </row>
    <row r="381" spans="1:37" x14ac:dyDescent="0.2">
      <c r="A381" s="149" t="s">
        <v>1094</v>
      </c>
      <c r="B381" s="66" t="s">
        <v>1095</v>
      </c>
      <c r="C381" s="67">
        <v>20</v>
      </c>
      <c r="D381" s="84" t="s">
        <v>343</v>
      </c>
      <c r="E381" s="85">
        <v>87.169378607101905</v>
      </c>
      <c r="F381" s="91">
        <v>86.654789094113994</v>
      </c>
      <c r="G381" s="86">
        <v>33.781901232929897</v>
      </c>
      <c r="H381" s="86">
        <v>33.5772026421281</v>
      </c>
      <c r="I381" s="86">
        <v>1.27</v>
      </c>
      <c r="J381" s="86">
        <v>0.57999999999999996</v>
      </c>
      <c r="K381" s="87">
        <v>0</v>
      </c>
      <c r="L381" s="85">
        <v>0</v>
      </c>
      <c r="M381" s="86">
        <v>0.22423320138136299</v>
      </c>
      <c r="N381" s="86">
        <v>39.984258166076302</v>
      </c>
      <c r="O381" s="86">
        <v>5.0711319855693997</v>
      </c>
      <c r="P381" s="86">
        <v>0.50700000000000001</v>
      </c>
      <c r="Q381" s="88">
        <v>1.6953</v>
      </c>
      <c r="R381" s="85">
        <v>7.7942322681215899E-3</v>
      </c>
      <c r="S381" s="86">
        <v>0</v>
      </c>
      <c r="T381" s="86">
        <v>1.53</v>
      </c>
      <c r="U381" s="88">
        <v>0.79605007534045402</v>
      </c>
      <c r="V381" s="89">
        <v>4.91</v>
      </c>
      <c r="W381" s="85">
        <v>24.8136379968931</v>
      </c>
      <c r="X381" s="88">
        <v>20.433333333299998</v>
      </c>
      <c r="Y381" s="85"/>
      <c r="Z381" s="88"/>
      <c r="AA381" s="85">
        <v>0.56000000000000005</v>
      </c>
      <c r="AB381" s="91">
        <v>0.55000000000000004</v>
      </c>
      <c r="AC381" s="86">
        <v>0.28000000000000003</v>
      </c>
      <c r="AD381" s="86">
        <v>0.28000000000000003</v>
      </c>
      <c r="AE381" s="86">
        <v>0</v>
      </c>
      <c r="AF381" s="88">
        <v>68.803001407799997</v>
      </c>
      <c r="AG381" s="85">
        <v>4.6464479972400001</v>
      </c>
      <c r="AH381" s="86">
        <v>9.044E-3</v>
      </c>
      <c r="AI381" s="88">
        <v>0</v>
      </c>
      <c r="AJ381" s="150">
        <v>1.79</v>
      </c>
      <c r="AK381" s="151">
        <v>1</v>
      </c>
    </row>
    <row r="382" spans="1:37" x14ac:dyDescent="0.2">
      <c r="A382" s="149" t="s">
        <v>1096</v>
      </c>
      <c r="B382" s="66" t="s">
        <v>1097</v>
      </c>
      <c r="C382" s="67">
        <v>20</v>
      </c>
      <c r="D382" s="84" t="s">
        <v>343</v>
      </c>
      <c r="E382" s="85">
        <v>91.090513991751294</v>
      </c>
      <c r="F382" s="91">
        <v>90.312208967138204</v>
      </c>
      <c r="G382" s="86">
        <v>36.522683932768601</v>
      </c>
      <c r="H382" s="86">
        <v>36.445075169630599</v>
      </c>
      <c r="I382" s="86">
        <v>0</v>
      </c>
      <c r="J382" s="86">
        <v>0</v>
      </c>
      <c r="K382" s="87">
        <v>0</v>
      </c>
      <c r="L382" s="85">
        <v>0</v>
      </c>
      <c r="M382" s="86">
        <v>0</v>
      </c>
      <c r="N382" s="86">
        <v>1.05911804352012</v>
      </c>
      <c r="O382" s="86">
        <v>22.660653889515199</v>
      </c>
      <c r="P382" s="86">
        <v>0.35899999999999999</v>
      </c>
      <c r="Q382" s="88">
        <v>1.8231999999999999</v>
      </c>
      <c r="R382" s="85">
        <v>0</v>
      </c>
      <c r="S382" s="86">
        <v>0</v>
      </c>
      <c r="T382" s="86">
        <v>1.42</v>
      </c>
      <c r="U382" s="88">
        <v>0.68517450884739906</v>
      </c>
      <c r="V382" s="89">
        <v>4.9400000000000004</v>
      </c>
      <c r="W382" s="85">
        <v>33.329025176316797</v>
      </c>
      <c r="X382" s="88">
        <v>39.366666666699999</v>
      </c>
      <c r="Y382" s="85">
        <v>-100</v>
      </c>
      <c r="Z382" s="88"/>
      <c r="AA382" s="85">
        <v>0</v>
      </c>
      <c r="AB382" s="91">
        <v>0</v>
      </c>
      <c r="AC382" s="86">
        <v>0</v>
      </c>
      <c r="AD382" s="86">
        <v>0</v>
      </c>
      <c r="AE382" s="86">
        <v>0</v>
      </c>
      <c r="AF382" s="88">
        <v>78.399900503799998</v>
      </c>
      <c r="AG382" s="85">
        <v>0.86788820989600002</v>
      </c>
      <c r="AH382" s="86">
        <v>6.2000000000000003E-5</v>
      </c>
      <c r="AI382" s="88">
        <v>0</v>
      </c>
      <c r="AJ382" s="150">
        <v>1.56</v>
      </c>
      <c r="AK382" s="151">
        <v>0</v>
      </c>
    </row>
    <row r="383" spans="1:37" x14ac:dyDescent="0.2">
      <c r="A383" s="149" t="s">
        <v>1098</v>
      </c>
      <c r="B383" s="66" t="s">
        <v>1099</v>
      </c>
      <c r="C383" s="67">
        <v>20</v>
      </c>
      <c r="D383" s="84" t="s">
        <v>343</v>
      </c>
      <c r="E383" s="85">
        <v>73.363916971087093</v>
      </c>
      <c r="F383" s="91">
        <v>73.008995742833093</v>
      </c>
      <c r="G383" s="86">
        <v>33.221948479785503</v>
      </c>
      <c r="H383" s="86">
        <v>33.052983320590201</v>
      </c>
      <c r="I383" s="86">
        <v>0.54</v>
      </c>
      <c r="J383" s="86">
        <v>0.61</v>
      </c>
      <c r="K383" s="87">
        <v>0</v>
      </c>
      <c r="L383" s="85">
        <v>0</v>
      </c>
      <c r="M383" s="86">
        <v>0</v>
      </c>
      <c r="N383" s="86">
        <v>2.0619346926260902</v>
      </c>
      <c r="O383" s="86">
        <v>15.7925850857191</v>
      </c>
      <c r="P383" s="86">
        <v>0.752</v>
      </c>
      <c r="Q383" s="88">
        <v>2.4123000000000001</v>
      </c>
      <c r="R383" s="85">
        <v>0</v>
      </c>
      <c r="S383" s="86">
        <v>0</v>
      </c>
      <c r="T383" s="86">
        <v>1.65</v>
      </c>
      <c r="U383" s="88">
        <v>1.98604857512342</v>
      </c>
      <c r="V383" s="89">
        <v>4.78</v>
      </c>
      <c r="W383" s="85">
        <v>28.381039276180299</v>
      </c>
      <c r="X383" s="88">
        <v>34.766666666699997</v>
      </c>
      <c r="Y383" s="85">
        <v>-100</v>
      </c>
      <c r="Z383" s="88">
        <v>-100</v>
      </c>
      <c r="AA383" s="85">
        <v>0</v>
      </c>
      <c r="AB383" s="91">
        <v>0</v>
      </c>
      <c r="AC383" s="86">
        <v>0</v>
      </c>
      <c r="AD383" s="86">
        <v>0</v>
      </c>
      <c r="AE383" s="86">
        <v>0</v>
      </c>
      <c r="AF383" s="88">
        <v>47.263101758200001</v>
      </c>
      <c r="AG383" s="85">
        <v>9.2740131218599995</v>
      </c>
      <c r="AH383" s="86">
        <v>1.0085E-2</v>
      </c>
      <c r="AI383" s="88">
        <v>0</v>
      </c>
      <c r="AJ383" s="150">
        <v>1.51</v>
      </c>
      <c r="AK383" s="151">
        <v>0</v>
      </c>
    </row>
    <row r="384" spans="1:37" x14ac:dyDescent="0.2">
      <c r="A384" s="149" t="s">
        <v>1100</v>
      </c>
      <c r="B384" s="66" t="s">
        <v>1101</v>
      </c>
      <c r="C384" s="67">
        <v>20</v>
      </c>
      <c r="D384" s="84" t="s">
        <v>343</v>
      </c>
      <c r="E384" s="85">
        <v>99.901789199330196</v>
      </c>
      <c r="F384" s="91">
        <v>99.550496720011097</v>
      </c>
      <c r="G384" s="86">
        <v>46.277432920763999</v>
      </c>
      <c r="H384" s="86">
        <v>45.996650759874598</v>
      </c>
      <c r="I384" s="86">
        <v>0.06</v>
      </c>
      <c r="J384" s="86">
        <v>0.04</v>
      </c>
      <c r="K384" s="87">
        <v>0</v>
      </c>
      <c r="L384" s="85">
        <v>1.9943249441700001E-9</v>
      </c>
      <c r="M384" s="86">
        <v>0</v>
      </c>
      <c r="N384" s="86">
        <v>2.26526220410012E-2</v>
      </c>
      <c r="O384" s="86">
        <v>8.5162245859701091</v>
      </c>
      <c r="P384" s="86">
        <v>0.41199999999999998</v>
      </c>
      <c r="Q384" s="88">
        <v>0.75549999999999995</v>
      </c>
      <c r="R384" s="85">
        <v>0</v>
      </c>
      <c r="S384" s="86">
        <v>0</v>
      </c>
      <c r="T384" s="86">
        <v>0.68</v>
      </c>
      <c r="U384" s="88">
        <v>0</v>
      </c>
      <c r="V384" s="89">
        <v>5</v>
      </c>
      <c r="W384" s="85"/>
      <c r="X384" s="88"/>
      <c r="Y384" s="85"/>
      <c r="Z384" s="88"/>
      <c r="AA384" s="85">
        <v>0</v>
      </c>
      <c r="AB384" s="91">
        <v>0</v>
      </c>
      <c r="AC384" s="86">
        <v>0</v>
      </c>
      <c r="AD384" s="86">
        <v>0</v>
      </c>
      <c r="AE384" s="86">
        <v>0</v>
      </c>
      <c r="AF384" s="88">
        <v>31.995006656899999</v>
      </c>
      <c r="AG384" s="85">
        <v>1.5737750253600002E-8</v>
      </c>
      <c r="AH384" s="86">
        <v>3.0699999999999998E-4</v>
      </c>
      <c r="AI384" s="88">
        <v>0</v>
      </c>
      <c r="AJ384" s="150">
        <v>1.71</v>
      </c>
      <c r="AK384" s="151">
        <v>0</v>
      </c>
    </row>
    <row r="385" spans="1:37" x14ac:dyDescent="0.2">
      <c r="A385" s="149" t="s">
        <v>1102</v>
      </c>
      <c r="B385" s="66" t="s">
        <v>1103</v>
      </c>
      <c r="C385" s="67">
        <v>20</v>
      </c>
      <c r="D385" s="84" t="s">
        <v>343</v>
      </c>
      <c r="E385" s="85">
        <v>99.902404168736197</v>
      </c>
      <c r="F385" s="91">
        <v>96.287872846574103</v>
      </c>
      <c r="G385" s="86">
        <v>23.2957763661238</v>
      </c>
      <c r="H385" s="86">
        <v>22.5655504143466</v>
      </c>
      <c r="I385" s="86">
        <v>0</v>
      </c>
      <c r="J385" s="86">
        <v>0</v>
      </c>
      <c r="K385" s="87">
        <v>0</v>
      </c>
      <c r="L385" s="85">
        <v>0</v>
      </c>
      <c r="M385" s="86">
        <v>0</v>
      </c>
      <c r="N385" s="86">
        <v>100</v>
      </c>
      <c r="O385" s="86">
        <v>6.5093864633532297</v>
      </c>
      <c r="P385" s="86">
        <v>0.17899999999999999</v>
      </c>
      <c r="Q385" s="88">
        <v>0.81330000000000002</v>
      </c>
      <c r="R385" s="85">
        <v>0</v>
      </c>
      <c r="S385" s="86">
        <v>0</v>
      </c>
      <c r="T385" s="86">
        <v>1.3</v>
      </c>
      <c r="U385" s="88">
        <v>0</v>
      </c>
      <c r="V385" s="89">
        <v>5</v>
      </c>
      <c r="W385" s="85"/>
      <c r="X385" s="88"/>
      <c r="Y385" s="85"/>
      <c r="Z385" s="88"/>
      <c r="AA385" s="85">
        <v>0</v>
      </c>
      <c r="AB385" s="91">
        <v>0</v>
      </c>
      <c r="AC385" s="86">
        <v>0</v>
      </c>
      <c r="AD385" s="86">
        <v>0</v>
      </c>
      <c r="AE385" s="86">
        <v>0</v>
      </c>
      <c r="AF385" s="88">
        <v>99.999998435699993</v>
      </c>
      <c r="AG385" s="85">
        <v>0</v>
      </c>
      <c r="AH385" s="86">
        <v>0</v>
      </c>
      <c r="AI385" s="88">
        <v>0</v>
      </c>
      <c r="AJ385" s="150">
        <v>2.0299999999999998</v>
      </c>
      <c r="AK385" s="151">
        <v>5</v>
      </c>
    </row>
    <row r="386" spans="1:37" x14ac:dyDescent="0.2">
      <c r="A386" s="149" t="s">
        <v>1104</v>
      </c>
      <c r="B386" s="66" t="s">
        <v>1105</v>
      </c>
      <c r="C386" s="67">
        <v>20</v>
      </c>
      <c r="D386" s="84" t="s">
        <v>343</v>
      </c>
      <c r="E386" s="85">
        <v>99.032131441709197</v>
      </c>
      <c r="F386" s="91">
        <v>98.654180451971101</v>
      </c>
      <c r="G386" s="86">
        <v>39.2059664666629</v>
      </c>
      <c r="H386" s="86">
        <v>39.180171591992398</v>
      </c>
      <c r="I386" s="86">
        <v>0</v>
      </c>
      <c r="J386" s="86">
        <v>0</v>
      </c>
      <c r="K386" s="87">
        <v>0</v>
      </c>
      <c r="L386" s="85">
        <v>0</v>
      </c>
      <c r="M386" s="86">
        <v>0</v>
      </c>
      <c r="N386" s="86">
        <v>3.3596505963379798E-2</v>
      </c>
      <c r="O386" s="86">
        <v>4.3641077344087602</v>
      </c>
      <c r="P386" s="86">
        <v>0.55800000000000005</v>
      </c>
      <c r="Q386" s="88">
        <v>1.4080999999999999</v>
      </c>
      <c r="R386" s="85">
        <v>0</v>
      </c>
      <c r="S386" s="86">
        <v>0</v>
      </c>
      <c r="T386" s="86">
        <v>1.27</v>
      </c>
      <c r="U386" s="88">
        <v>5.0468233051085103E-2</v>
      </c>
      <c r="V386" s="89">
        <v>4.99</v>
      </c>
      <c r="W386" s="85">
        <v>42.645491410169797</v>
      </c>
      <c r="X386" s="88"/>
      <c r="Y386" s="85"/>
      <c r="Z386" s="88"/>
      <c r="AA386" s="85">
        <v>0.23</v>
      </c>
      <c r="AB386" s="91">
        <v>0.23</v>
      </c>
      <c r="AC386" s="86">
        <v>0.1</v>
      </c>
      <c r="AD386" s="86">
        <v>0.1</v>
      </c>
      <c r="AE386" s="86">
        <v>0</v>
      </c>
      <c r="AF386" s="88">
        <v>99.878295979699999</v>
      </c>
      <c r="AG386" s="85">
        <v>0</v>
      </c>
      <c r="AH386" s="86">
        <v>0</v>
      </c>
      <c r="AI386" s="88">
        <v>0</v>
      </c>
      <c r="AJ386" s="150">
        <v>1.54</v>
      </c>
      <c r="AK386" s="151">
        <v>0</v>
      </c>
    </row>
    <row r="387" spans="1:37" x14ac:dyDescent="0.2">
      <c r="A387" s="149" t="s">
        <v>1106</v>
      </c>
      <c r="B387" s="66" t="s">
        <v>1107</v>
      </c>
      <c r="C387" s="67">
        <v>20</v>
      </c>
      <c r="D387" s="84" t="s">
        <v>343</v>
      </c>
      <c r="E387" s="85">
        <v>99.028925049037198</v>
      </c>
      <c r="F387" s="91">
        <v>98.807221592949702</v>
      </c>
      <c r="G387" s="86">
        <v>39.798187695112901</v>
      </c>
      <c r="H387" s="86">
        <v>39.736027847611702</v>
      </c>
      <c r="I387" s="86">
        <v>0</v>
      </c>
      <c r="J387" s="86">
        <v>0</v>
      </c>
      <c r="K387" s="87">
        <v>0</v>
      </c>
      <c r="L387" s="85">
        <v>0</v>
      </c>
      <c r="M387" s="86">
        <v>0</v>
      </c>
      <c r="N387" s="86">
        <v>12.2766032005607</v>
      </c>
      <c r="O387" s="86">
        <v>6.3452931806113897</v>
      </c>
      <c r="P387" s="86">
        <v>0.60199999999999998</v>
      </c>
      <c r="Q387" s="88">
        <v>2.6551999999999998</v>
      </c>
      <c r="R387" s="85">
        <v>0</v>
      </c>
      <c r="S387" s="86">
        <v>0</v>
      </c>
      <c r="T387" s="86">
        <v>1.46</v>
      </c>
      <c r="U387" s="88">
        <v>1.7957289278116999E-2</v>
      </c>
      <c r="V387" s="89">
        <v>4.95</v>
      </c>
      <c r="W387" s="85">
        <v>40.158783208730398</v>
      </c>
      <c r="X387" s="88"/>
      <c r="Y387" s="85"/>
      <c r="Z387" s="88"/>
      <c r="AA387" s="85">
        <v>0.12</v>
      </c>
      <c r="AB387" s="91">
        <v>0.12</v>
      </c>
      <c r="AC387" s="86">
        <v>0.06</v>
      </c>
      <c r="AD387" s="86">
        <v>0.06</v>
      </c>
      <c r="AE387" s="86">
        <v>0</v>
      </c>
      <c r="AF387" s="88">
        <v>98.769300861900007</v>
      </c>
      <c r="AG387" s="85">
        <v>4.8143093614200004E-7</v>
      </c>
      <c r="AH387" s="86">
        <v>0</v>
      </c>
      <c r="AI387" s="88">
        <v>0</v>
      </c>
      <c r="AJ387" s="150">
        <v>1.72</v>
      </c>
      <c r="AK387" s="151">
        <v>0</v>
      </c>
    </row>
    <row r="388" spans="1:37" x14ac:dyDescent="0.2">
      <c r="A388" s="149" t="s">
        <v>1108</v>
      </c>
      <c r="B388" s="66" t="s">
        <v>1109</v>
      </c>
      <c r="C388" s="67">
        <v>20</v>
      </c>
      <c r="D388" s="84" t="s">
        <v>343</v>
      </c>
      <c r="E388" s="85">
        <v>97.161538223172499</v>
      </c>
      <c r="F388" s="91">
        <v>97.079421152118002</v>
      </c>
      <c r="G388" s="86">
        <v>45.302283784202501</v>
      </c>
      <c r="H388" s="86">
        <v>45.271296210219703</v>
      </c>
      <c r="I388" s="86">
        <v>0</v>
      </c>
      <c r="J388" s="86">
        <v>0</v>
      </c>
      <c r="K388" s="87">
        <v>0</v>
      </c>
      <c r="L388" s="85">
        <v>1.38639184179E-9</v>
      </c>
      <c r="M388" s="86">
        <v>0.30091900459991899</v>
      </c>
      <c r="N388" s="86">
        <v>3.0355380059230002</v>
      </c>
      <c r="O388" s="86">
        <v>23.8515682884663</v>
      </c>
      <c r="P388" s="86">
        <v>0.36</v>
      </c>
      <c r="Q388" s="88">
        <v>2.0831</v>
      </c>
      <c r="R388" s="85">
        <v>2.06100577081616E-2</v>
      </c>
      <c r="S388" s="86">
        <v>0</v>
      </c>
      <c r="T388" s="86">
        <v>0.97</v>
      </c>
      <c r="U388" s="88">
        <v>0.28508568064206302</v>
      </c>
      <c r="V388" s="89">
        <v>4.9800000000000004</v>
      </c>
      <c r="W388" s="85">
        <v>35.268113486891501</v>
      </c>
      <c r="X388" s="88">
        <v>28.666666666699999</v>
      </c>
      <c r="Y388" s="85">
        <v>-100</v>
      </c>
      <c r="Z388" s="88">
        <v>-100</v>
      </c>
      <c r="AA388" s="85">
        <v>0.25</v>
      </c>
      <c r="AB388" s="91">
        <v>0.25</v>
      </c>
      <c r="AC388" s="86">
        <v>0.16</v>
      </c>
      <c r="AD388" s="86">
        <v>0.16</v>
      </c>
      <c r="AE388" s="86">
        <v>0</v>
      </c>
      <c r="AF388" s="88">
        <v>49.783699732999999</v>
      </c>
      <c r="AG388" s="85">
        <v>1.6086354159600001E-2</v>
      </c>
      <c r="AH388" s="86">
        <v>7.6000000000000004E-5</v>
      </c>
      <c r="AI388" s="88">
        <v>0</v>
      </c>
      <c r="AJ388" s="150">
        <v>1.84</v>
      </c>
      <c r="AK388" s="151">
        <v>2</v>
      </c>
    </row>
    <row r="389" spans="1:37" x14ac:dyDescent="0.2">
      <c r="A389" s="149" t="s">
        <v>1110</v>
      </c>
      <c r="B389" s="66" t="s">
        <v>1111</v>
      </c>
      <c r="C389" s="67">
        <v>20</v>
      </c>
      <c r="D389" s="84" t="s">
        <v>343</v>
      </c>
      <c r="E389" s="85">
        <v>91.764818173141194</v>
      </c>
      <c r="F389" s="91">
        <v>91.453660398969205</v>
      </c>
      <c r="G389" s="86">
        <v>47.561324806719497</v>
      </c>
      <c r="H389" s="86">
        <v>47.3971556743343</v>
      </c>
      <c r="I389" s="86">
        <v>0</v>
      </c>
      <c r="J389" s="86">
        <v>0.03</v>
      </c>
      <c r="K389" s="87">
        <v>0</v>
      </c>
      <c r="L389" s="85">
        <v>3.9999998767700003E-2</v>
      </c>
      <c r="M389" s="86">
        <v>0</v>
      </c>
      <c r="N389" s="86">
        <v>3.3329956438050901</v>
      </c>
      <c r="O389" s="86">
        <v>37.257262076713197</v>
      </c>
      <c r="P389" s="86">
        <v>0.42899999999999999</v>
      </c>
      <c r="Q389" s="88">
        <v>6.3600000000000004E-2</v>
      </c>
      <c r="R389" s="85">
        <v>0</v>
      </c>
      <c r="S389" s="86">
        <v>0</v>
      </c>
      <c r="T389" s="86">
        <v>0.94</v>
      </c>
      <c r="U389" s="88">
        <v>4.5814641595876698E-2</v>
      </c>
      <c r="V389" s="89">
        <v>4.99</v>
      </c>
      <c r="W389" s="85">
        <v>45.963664510713201</v>
      </c>
      <c r="X389" s="88">
        <v>47.366666666699999</v>
      </c>
      <c r="Y389" s="85">
        <v>98.88</v>
      </c>
      <c r="Z389" s="88"/>
      <c r="AA389" s="85">
        <v>0</v>
      </c>
      <c r="AB389" s="91">
        <v>0</v>
      </c>
      <c r="AC389" s="86">
        <v>0</v>
      </c>
      <c r="AD389" s="86">
        <v>0</v>
      </c>
      <c r="AE389" s="86">
        <v>0</v>
      </c>
      <c r="AF389" s="88">
        <v>78.645300771199999</v>
      </c>
      <c r="AG389" s="85">
        <v>6.6641976843799994E-2</v>
      </c>
      <c r="AH389" s="86">
        <v>1.7799999999999999E-4</v>
      </c>
      <c r="AI389" s="88">
        <v>0</v>
      </c>
      <c r="AJ389" s="150">
        <v>1.81</v>
      </c>
      <c r="AK389" s="151">
        <v>4</v>
      </c>
    </row>
    <row r="390" spans="1:37" x14ac:dyDescent="0.2">
      <c r="A390" s="149" t="s">
        <v>1112</v>
      </c>
      <c r="B390" s="66" t="s">
        <v>1113</v>
      </c>
      <c r="C390" s="67">
        <v>19</v>
      </c>
      <c r="D390" s="84" t="s">
        <v>343</v>
      </c>
      <c r="E390" s="85">
        <v>99.706592210496396</v>
      </c>
      <c r="F390" s="91">
        <v>88.4359471865979</v>
      </c>
      <c r="G390" s="86">
        <v>16.409067247172398</v>
      </c>
      <c r="H390" s="86">
        <v>15.085892764185299</v>
      </c>
      <c r="I390" s="86">
        <v>0</v>
      </c>
      <c r="J390" s="86">
        <v>0</v>
      </c>
      <c r="K390" s="87">
        <v>0</v>
      </c>
      <c r="L390" s="85">
        <v>0</v>
      </c>
      <c r="M390" s="86">
        <v>0</v>
      </c>
      <c r="N390" s="86">
        <v>87.922527694095905</v>
      </c>
      <c r="O390" s="86">
        <v>16.996383748138701</v>
      </c>
      <c r="P390" s="86">
        <v>2.4E-2</v>
      </c>
      <c r="Q390" s="88">
        <v>1.7037</v>
      </c>
      <c r="R390" s="85">
        <v>0</v>
      </c>
      <c r="S390" s="86">
        <v>0</v>
      </c>
      <c r="T390" s="86">
        <v>2.35</v>
      </c>
      <c r="U390" s="88">
        <v>0</v>
      </c>
      <c r="V390" s="89">
        <v>4.97</v>
      </c>
      <c r="W390" s="85">
        <v>35.240981218267002</v>
      </c>
      <c r="X390" s="88">
        <v>77.733333333299996</v>
      </c>
      <c r="Y390" s="85">
        <v>-100</v>
      </c>
      <c r="Z390" s="88"/>
      <c r="AA390" s="85">
        <v>0</v>
      </c>
      <c r="AB390" s="91">
        <v>0</v>
      </c>
      <c r="AC390" s="86">
        <v>0</v>
      </c>
      <c r="AD390" s="86">
        <v>0</v>
      </c>
      <c r="AE390" s="86">
        <v>0</v>
      </c>
      <c r="AF390" s="88">
        <v>40.350601201800004</v>
      </c>
      <c r="AG390" s="85">
        <v>0</v>
      </c>
      <c r="AH390" s="86">
        <v>0</v>
      </c>
      <c r="AI390" s="88">
        <v>0</v>
      </c>
      <c r="AJ390" s="150">
        <v>2.57</v>
      </c>
      <c r="AK390" s="151">
        <v>26</v>
      </c>
    </row>
    <row r="391" spans="1:37" x14ac:dyDescent="0.2">
      <c r="A391" s="149" t="s">
        <v>1114</v>
      </c>
      <c r="B391" s="66" t="s">
        <v>1115</v>
      </c>
      <c r="C391" s="67">
        <v>19</v>
      </c>
      <c r="D391" s="84" t="s">
        <v>343</v>
      </c>
      <c r="E391" s="85">
        <v>99.550447235482196</v>
      </c>
      <c r="F391" s="91">
        <v>94.993897823299505</v>
      </c>
      <c r="G391" s="86">
        <v>16.9501475336392</v>
      </c>
      <c r="H391" s="86">
        <v>16.498277486830101</v>
      </c>
      <c r="I391" s="86">
        <v>0</v>
      </c>
      <c r="J391" s="86">
        <v>0</v>
      </c>
      <c r="K391" s="87">
        <v>0</v>
      </c>
      <c r="L391" s="85">
        <v>0</v>
      </c>
      <c r="M391" s="86">
        <v>3.1759402969699299E-3</v>
      </c>
      <c r="N391" s="86">
        <v>95.237998393345606</v>
      </c>
      <c r="O391" s="86">
        <v>20.389425360139299</v>
      </c>
      <c r="P391" s="86">
        <v>1.7000000000000001E-2</v>
      </c>
      <c r="Q391" s="88">
        <v>1.4333</v>
      </c>
      <c r="R391" s="85">
        <v>1.29802699896158E-2</v>
      </c>
      <c r="S391" s="86">
        <v>0</v>
      </c>
      <c r="T391" s="86">
        <v>1.97</v>
      </c>
      <c r="U391" s="88">
        <v>2.4717677774173101E-2</v>
      </c>
      <c r="V391" s="89">
        <v>4.92</v>
      </c>
      <c r="W391" s="85">
        <v>34.014844966264199</v>
      </c>
      <c r="X391" s="88">
        <v>35.4</v>
      </c>
      <c r="Y391" s="85">
        <v>-100</v>
      </c>
      <c r="Z391" s="88"/>
      <c r="AA391" s="85">
        <v>0.11</v>
      </c>
      <c r="AB391" s="91">
        <v>0.11</v>
      </c>
      <c r="AC391" s="86">
        <v>7.0000000000000007E-2</v>
      </c>
      <c r="AD391" s="86">
        <v>7.0000000000000007E-2</v>
      </c>
      <c r="AE391" s="86">
        <v>0</v>
      </c>
      <c r="AF391" s="88">
        <v>27.181900022499999</v>
      </c>
      <c r="AG391" s="85">
        <v>0</v>
      </c>
      <c r="AH391" s="86">
        <v>0</v>
      </c>
      <c r="AI391" s="88">
        <v>0</v>
      </c>
      <c r="AJ391" s="150">
        <v>2.56</v>
      </c>
      <c r="AK391" s="151">
        <v>28</v>
      </c>
    </row>
    <row r="392" spans="1:37" x14ac:dyDescent="0.2">
      <c r="A392" s="149" t="s">
        <v>1116</v>
      </c>
      <c r="B392" s="66" t="s">
        <v>1117</v>
      </c>
      <c r="C392" s="67">
        <v>20</v>
      </c>
      <c r="D392" s="84" t="s">
        <v>343</v>
      </c>
      <c r="E392" s="85">
        <v>99.794279384420605</v>
      </c>
      <c r="F392" s="91">
        <v>98.288958341575395</v>
      </c>
      <c r="G392" s="86">
        <v>21.331645369308099</v>
      </c>
      <c r="H392" s="86">
        <v>21.2248288958342</v>
      </c>
      <c r="I392" s="86">
        <v>0</v>
      </c>
      <c r="J392" s="86">
        <v>0</v>
      </c>
      <c r="K392" s="87">
        <v>0</v>
      </c>
      <c r="L392" s="85">
        <v>0</v>
      </c>
      <c r="M392" s="86">
        <v>0</v>
      </c>
      <c r="N392" s="86">
        <v>97.155122558832701</v>
      </c>
      <c r="O392" s="86">
        <v>28.4757778653013</v>
      </c>
      <c r="P392" s="86">
        <v>1.7999999999999999E-2</v>
      </c>
      <c r="Q392" s="88">
        <v>3.8683000000000001</v>
      </c>
      <c r="R392" s="85">
        <v>0</v>
      </c>
      <c r="S392" s="86">
        <v>0</v>
      </c>
      <c r="T392" s="86">
        <v>3.08</v>
      </c>
      <c r="U392" s="88">
        <v>0</v>
      </c>
      <c r="V392" s="89">
        <v>5</v>
      </c>
      <c r="W392" s="85">
        <v>59.751682245776003</v>
      </c>
      <c r="X392" s="88">
        <v>59.8</v>
      </c>
      <c r="Y392" s="85">
        <v>-100</v>
      </c>
      <c r="Z392" s="88"/>
      <c r="AA392" s="85">
        <v>0</v>
      </c>
      <c r="AB392" s="91">
        <v>0</v>
      </c>
      <c r="AC392" s="86">
        <v>0</v>
      </c>
      <c r="AD392" s="86">
        <v>0</v>
      </c>
      <c r="AE392" s="86">
        <v>0</v>
      </c>
      <c r="AF392" s="88">
        <v>35.572799687900002</v>
      </c>
      <c r="AG392" s="85">
        <v>0</v>
      </c>
      <c r="AH392" s="86">
        <v>0</v>
      </c>
      <c r="AI392" s="88">
        <v>0</v>
      </c>
      <c r="AJ392" s="150">
        <v>2.78</v>
      </c>
      <c r="AK392" s="151">
        <v>37</v>
      </c>
    </row>
    <row r="393" spans="1:37" x14ac:dyDescent="0.2">
      <c r="A393" s="149" t="s">
        <v>1118</v>
      </c>
      <c r="B393" s="66" t="s">
        <v>1119</v>
      </c>
      <c r="C393" s="67">
        <v>20</v>
      </c>
      <c r="D393" s="84" t="s">
        <v>343</v>
      </c>
      <c r="E393" s="85">
        <v>99.940956504625106</v>
      </c>
      <c r="F393" s="91">
        <v>95.189923243455993</v>
      </c>
      <c r="G393" s="86">
        <v>16.183822082267302</v>
      </c>
      <c r="H393" s="86">
        <v>15.6976973036804</v>
      </c>
      <c r="I393" s="86">
        <v>0</v>
      </c>
      <c r="J393" s="86">
        <v>0</v>
      </c>
      <c r="K393" s="87">
        <v>0</v>
      </c>
      <c r="L393" s="85">
        <v>0</v>
      </c>
      <c r="M393" s="86">
        <v>0</v>
      </c>
      <c r="N393" s="86">
        <v>100</v>
      </c>
      <c r="O393" s="86">
        <v>36.2406015037594</v>
      </c>
      <c r="P393" s="86">
        <v>2E-3</v>
      </c>
      <c r="Q393" s="88">
        <v>3.2145999999999999</v>
      </c>
      <c r="R393" s="85">
        <v>0</v>
      </c>
      <c r="S393" s="86">
        <v>0</v>
      </c>
      <c r="T393" s="86">
        <v>2.0699999999999998</v>
      </c>
      <c r="U393" s="88">
        <v>0</v>
      </c>
      <c r="V393" s="89">
        <v>5</v>
      </c>
      <c r="W393" s="85"/>
      <c r="X393" s="88"/>
      <c r="Y393" s="85"/>
      <c r="Z393" s="88"/>
      <c r="AA393" s="85">
        <v>0</v>
      </c>
      <c r="AB393" s="91">
        <v>0</v>
      </c>
      <c r="AC393" s="86">
        <v>0</v>
      </c>
      <c r="AD393" s="86">
        <v>0</v>
      </c>
      <c r="AE393" s="86">
        <v>0</v>
      </c>
      <c r="AF393" s="88">
        <v>82.806594888899994</v>
      </c>
      <c r="AG393" s="85">
        <v>0</v>
      </c>
      <c r="AH393" s="86">
        <v>0</v>
      </c>
      <c r="AI393" s="88">
        <v>0</v>
      </c>
      <c r="AJ393" s="150">
        <v>2.96</v>
      </c>
      <c r="AK393" s="151">
        <v>40</v>
      </c>
    </row>
    <row r="394" spans="1:37" x14ac:dyDescent="0.2">
      <c r="A394" s="149" t="s">
        <v>1120</v>
      </c>
      <c r="B394" s="66" t="s">
        <v>1121</v>
      </c>
      <c r="C394" s="67">
        <v>20</v>
      </c>
      <c r="D394" s="84" t="s">
        <v>343</v>
      </c>
      <c r="E394" s="85">
        <v>98.929498901943106</v>
      </c>
      <c r="F394" s="91">
        <v>82.239034043939</v>
      </c>
      <c r="G394" s="86">
        <v>16.773132259492101</v>
      </c>
      <c r="H394" s="86">
        <v>14.773249162888201</v>
      </c>
      <c r="I394" s="86">
        <v>0</v>
      </c>
      <c r="J394" s="86">
        <v>0</v>
      </c>
      <c r="K394" s="87">
        <v>0</v>
      </c>
      <c r="L394" s="85">
        <v>0</v>
      </c>
      <c r="M394" s="86">
        <v>0</v>
      </c>
      <c r="N394" s="86">
        <v>96.503415088481802</v>
      </c>
      <c r="O394" s="86">
        <v>14.2027811529634</v>
      </c>
      <c r="P394" s="86">
        <v>1.4E-2</v>
      </c>
      <c r="Q394" s="88">
        <v>0.83499999999999996</v>
      </c>
      <c r="R394" s="85">
        <v>0</v>
      </c>
      <c r="S394" s="86">
        <v>0</v>
      </c>
      <c r="T394" s="86">
        <v>1</v>
      </c>
      <c r="U394" s="88">
        <v>0.203745918818942</v>
      </c>
      <c r="V394" s="89">
        <v>5</v>
      </c>
      <c r="W394" s="85"/>
      <c r="X394" s="88">
        <v>65.666666666699996</v>
      </c>
      <c r="Y394" s="85">
        <v>-100</v>
      </c>
      <c r="Z394" s="88"/>
      <c r="AA394" s="85">
        <v>0.14000000000000001</v>
      </c>
      <c r="AB394" s="91">
        <v>0.14000000000000001</v>
      </c>
      <c r="AC394" s="86">
        <v>0.09</v>
      </c>
      <c r="AD394" s="86">
        <v>0.09</v>
      </c>
      <c r="AE394" s="86">
        <v>0</v>
      </c>
      <c r="AF394" s="88">
        <v>73.583801304600001</v>
      </c>
      <c r="AG394" s="85">
        <v>3.6899999344500001E-2</v>
      </c>
      <c r="AH394" s="86">
        <v>0</v>
      </c>
      <c r="AI394" s="88">
        <v>0</v>
      </c>
      <c r="AJ394" s="150">
        <v>3.08</v>
      </c>
      <c r="AK394" s="151">
        <v>38</v>
      </c>
    </row>
    <row r="395" spans="1:37" x14ac:dyDescent="0.2">
      <c r="A395" s="149" t="s">
        <v>1122</v>
      </c>
      <c r="B395" s="66" t="s">
        <v>1123</v>
      </c>
      <c r="C395" s="67">
        <v>20</v>
      </c>
      <c r="D395" s="84" t="s">
        <v>343</v>
      </c>
      <c r="E395" s="85">
        <v>97.987149114584199</v>
      </c>
      <c r="F395" s="91">
        <v>91.583010924956994</v>
      </c>
      <c r="G395" s="86">
        <v>17.128832682835402</v>
      </c>
      <c r="H395" s="86">
        <v>16.7078554019736</v>
      </c>
      <c r="I395" s="86">
        <v>7.0000000000000007E-2</v>
      </c>
      <c r="J395" s="86">
        <v>0.02</v>
      </c>
      <c r="K395" s="87">
        <v>0</v>
      </c>
      <c r="L395" s="85">
        <v>0</v>
      </c>
      <c r="M395" s="86">
        <v>0</v>
      </c>
      <c r="N395" s="86">
        <v>96.113650458230893</v>
      </c>
      <c r="O395" s="86">
        <v>18.416523235800302</v>
      </c>
      <c r="P395" s="86">
        <v>0.04</v>
      </c>
      <c r="Q395" s="88">
        <v>0.71020000000000005</v>
      </c>
      <c r="R395" s="85">
        <v>0</v>
      </c>
      <c r="S395" s="86">
        <v>0</v>
      </c>
      <c r="T395" s="86">
        <v>2.11</v>
      </c>
      <c r="U395" s="88">
        <v>2.5565421914679701E-3</v>
      </c>
      <c r="V395" s="89">
        <v>4.9400000000000004</v>
      </c>
      <c r="W395" s="85">
        <v>38.834227182664897</v>
      </c>
      <c r="X395" s="88">
        <v>58.666666666700003</v>
      </c>
      <c r="Y395" s="85">
        <v>-100</v>
      </c>
      <c r="Z395" s="88"/>
      <c r="AA395" s="85">
        <v>0.04</v>
      </c>
      <c r="AB395" s="91">
        <v>0.04</v>
      </c>
      <c r="AC395" s="86">
        <v>0.04</v>
      </c>
      <c r="AD395" s="86">
        <v>0.04</v>
      </c>
      <c r="AE395" s="86">
        <v>0</v>
      </c>
      <c r="AF395" s="88">
        <v>57.386102404500001</v>
      </c>
      <c r="AG395" s="85">
        <v>1.8164998103599998E-2</v>
      </c>
      <c r="AH395" s="86">
        <v>3.7800000000000003E-4</v>
      </c>
      <c r="AI395" s="88">
        <v>0</v>
      </c>
      <c r="AJ395" s="150">
        <v>3.05</v>
      </c>
      <c r="AK395" s="151">
        <v>41</v>
      </c>
    </row>
    <row r="396" spans="1:37" x14ac:dyDescent="0.2">
      <c r="A396" s="149" t="s">
        <v>1124</v>
      </c>
      <c r="B396" s="66" t="s">
        <v>1125</v>
      </c>
      <c r="C396" s="67">
        <v>20</v>
      </c>
      <c r="D396" s="84" t="s">
        <v>343</v>
      </c>
      <c r="E396" s="85">
        <v>97.152216536750998</v>
      </c>
      <c r="F396" s="91">
        <v>79.867055616661105</v>
      </c>
      <c r="G396" s="86">
        <v>18.352382318715801</v>
      </c>
      <c r="H396" s="86">
        <v>15.5277126871025</v>
      </c>
      <c r="I396" s="86">
        <v>0</v>
      </c>
      <c r="J396" s="86">
        <v>0.02</v>
      </c>
      <c r="K396" s="87">
        <v>0</v>
      </c>
      <c r="L396" s="85">
        <v>0</v>
      </c>
      <c r="M396" s="86">
        <v>0</v>
      </c>
      <c r="N396" s="86">
        <v>100</v>
      </c>
      <c r="O396" s="86">
        <v>24.183410613086</v>
      </c>
      <c r="P396" s="86">
        <v>6.2E-2</v>
      </c>
      <c r="Q396" s="88">
        <v>2.4087999999999998</v>
      </c>
      <c r="R396" s="85">
        <v>0</v>
      </c>
      <c r="S396" s="86">
        <v>0</v>
      </c>
      <c r="T396" s="86">
        <v>2.13</v>
      </c>
      <c r="U396" s="88">
        <v>7.9702867709180198E-4</v>
      </c>
      <c r="V396" s="89">
        <v>5</v>
      </c>
      <c r="W396" s="85">
        <v>59.759818563840398</v>
      </c>
      <c r="X396" s="88">
        <v>56.9</v>
      </c>
      <c r="Y396" s="85">
        <v>-100</v>
      </c>
      <c r="Z396" s="88"/>
      <c r="AA396" s="85">
        <v>0</v>
      </c>
      <c r="AB396" s="91">
        <v>0</v>
      </c>
      <c r="AC396" s="86">
        <v>0</v>
      </c>
      <c r="AD396" s="86">
        <v>0</v>
      </c>
      <c r="AE396" s="86">
        <v>0</v>
      </c>
      <c r="AF396" s="88">
        <v>72.634695471800001</v>
      </c>
      <c r="AG396" s="85">
        <v>1.8992041441400001E-9</v>
      </c>
      <c r="AH396" s="86">
        <v>3.5199999999999999E-4</v>
      </c>
      <c r="AI396" s="88">
        <v>0</v>
      </c>
      <c r="AJ396" s="150">
        <v>2.42</v>
      </c>
      <c r="AK396" s="151">
        <v>18</v>
      </c>
    </row>
    <row r="397" spans="1:37" x14ac:dyDescent="0.2">
      <c r="A397" s="149" t="s">
        <v>1126</v>
      </c>
      <c r="B397" s="66" t="s">
        <v>1127</v>
      </c>
      <c r="C397" s="67">
        <v>20</v>
      </c>
      <c r="D397" s="84" t="s">
        <v>343</v>
      </c>
      <c r="E397" s="85">
        <v>99.620696528746805</v>
      </c>
      <c r="F397" s="91">
        <v>92.513027878235604</v>
      </c>
      <c r="G397" s="86">
        <v>18.132528405045999</v>
      </c>
      <c r="H397" s="86">
        <v>16.784463365321599</v>
      </c>
      <c r="I397" s="86">
        <v>0</v>
      </c>
      <c r="J397" s="86">
        <v>0</v>
      </c>
      <c r="K397" s="87">
        <v>0</v>
      </c>
      <c r="L397" s="85">
        <v>0</v>
      </c>
      <c r="M397" s="86">
        <v>0</v>
      </c>
      <c r="N397" s="86">
        <v>100</v>
      </c>
      <c r="O397" s="86">
        <v>25.505552308591501</v>
      </c>
      <c r="P397" s="86">
        <v>4.7E-2</v>
      </c>
      <c r="Q397" s="88">
        <v>1.1264000000000001</v>
      </c>
      <c r="R397" s="85">
        <v>0</v>
      </c>
      <c r="S397" s="86">
        <v>0</v>
      </c>
      <c r="T397" s="86">
        <v>1.88</v>
      </c>
      <c r="U397" s="88">
        <v>0</v>
      </c>
      <c r="V397" s="89">
        <v>5</v>
      </c>
      <c r="W397" s="85"/>
      <c r="X397" s="88"/>
      <c r="Y397" s="85"/>
      <c r="Z397" s="88"/>
      <c r="AA397" s="85">
        <v>0</v>
      </c>
      <c r="AB397" s="91">
        <v>0</v>
      </c>
      <c r="AC397" s="86">
        <v>0</v>
      </c>
      <c r="AD397" s="86">
        <v>0</v>
      </c>
      <c r="AE397" s="86">
        <v>0</v>
      </c>
      <c r="AF397" s="88">
        <v>76.935697003900003</v>
      </c>
      <c r="AG397" s="85">
        <v>1.73000087836E-3</v>
      </c>
      <c r="AH397" s="86">
        <v>0</v>
      </c>
      <c r="AI397" s="88">
        <v>0</v>
      </c>
      <c r="AJ397" s="150">
        <v>2.5099999999999998</v>
      </c>
      <c r="AK397" s="151">
        <v>27</v>
      </c>
    </row>
    <row r="398" spans="1:37" x14ac:dyDescent="0.2">
      <c r="A398" s="149" t="s">
        <v>886</v>
      </c>
      <c r="B398" s="66" t="s">
        <v>1128</v>
      </c>
      <c r="C398" s="67">
        <v>20</v>
      </c>
      <c r="D398" s="84" t="s">
        <v>343</v>
      </c>
      <c r="E398" s="85">
        <v>99.400333266114004</v>
      </c>
      <c r="F398" s="91">
        <v>92.385824515225195</v>
      </c>
      <c r="G398" s="86">
        <v>15.991466689309</v>
      </c>
      <c r="H398" s="86">
        <v>14.2381048408495</v>
      </c>
      <c r="I398" s="86">
        <v>0</v>
      </c>
      <c r="J398" s="86">
        <v>0</v>
      </c>
      <c r="K398" s="87">
        <v>0</v>
      </c>
      <c r="L398" s="85">
        <v>0</v>
      </c>
      <c r="M398" s="86">
        <v>0</v>
      </c>
      <c r="N398" s="86">
        <v>100</v>
      </c>
      <c r="O398" s="86">
        <v>25.910557860765302</v>
      </c>
      <c r="P398" s="86">
        <v>7.4999999999999997E-2</v>
      </c>
      <c r="Q398" s="88">
        <v>1.4269000000000001</v>
      </c>
      <c r="R398" s="85">
        <v>0</v>
      </c>
      <c r="S398" s="86">
        <v>0</v>
      </c>
      <c r="T398" s="86">
        <v>1.66</v>
      </c>
      <c r="U398" s="88">
        <v>0</v>
      </c>
      <c r="V398" s="89">
        <v>5</v>
      </c>
      <c r="W398" s="85"/>
      <c r="X398" s="88"/>
      <c r="Y398" s="85"/>
      <c r="Z398" s="88"/>
      <c r="AA398" s="85">
        <v>0</v>
      </c>
      <c r="AB398" s="91">
        <v>0</v>
      </c>
      <c r="AC398" s="86">
        <v>0</v>
      </c>
      <c r="AD398" s="86">
        <v>0</v>
      </c>
      <c r="AE398" s="86">
        <v>0</v>
      </c>
      <c r="AF398" s="88">
        <v>82.796203502899999</v>
      </c>
      <c r="AG398" s="85">
        <v>0</v>
      </c>
      <c r="AH398" s="86">
        <v>0</v>
      </c>
      <c r="AI398" s="88">
        <v>0</v>
      </c>
      <c r="AJ398" s="150">
        <v>2.37</v>
      </c>
      <c r="AK398" s="151">
        <v>20</v>
      </c>
    </row>
    <row r="399" spans="1:37" x14ac:dyDescent="0.2">
      <c r="A399" s="149" t="s">
        <v>1129</v>
      </c>
      <c r="B399" s="66" t="s">
        <v>1130</v>
      </c>
      <c r="C399" s="67">
        <v>20</v>
      </c>
      <c r="D399" s="84" t="s">
        <v>343</v>
      </c>
      <c r="E399" s="85">
        <v>99.071476832988694</v>
      </c>
      <c r="F399" s="91">
        <v>82.527999017219102</v>
      </c>
      <c r="G399" s="86">
        <v>21.9006572347004</v>
      </c>
      <c r="H399" s="86">
        <v>18.896009500215001</v>
      </c>
      <c r="I399" s="86">
        <v>0</v>
      </c>
      <c r="J399" s="86">
        <v>0</v>
      </c>
      <c r="K399" s="87">
        <v>0</v>
      </c>
      <c r="L399" s="85">
        <v>0</v>
      </c>
      <c r="M399" s="86">
        <v>0</v>
      </c>
      <c r="N399" s="86">
        <v>100</v>
      </c>
      <c r="O399" s="86">
        <v>31.256181998021798</v>
      </c>
      <c r="P399" s="86">
        <v>6.3E-2</v>
      </c>
      <c r="Q399" s="88">
        <v>0.80759999999999998</v>
      </c>
      <c r="R399" s="85">
        <v>0</v>
      </c>
      <c r="S399" s="86">
        <v>0</v>
      </c>
      <c r="T399" s="86">
        <v>1.46</v>
      </c>
      <c r="U399" s="88">
        <v>1.02373006285703E-3</v>
      </c>
      <c r="V399" s="89">
        <v>5</v>
      </c>
      <c r="W399" s="85">
        <v>63.5845516992471</v>
      </c>
      <c r="X399" s="88">
        <v>60.5333333333</v>
      </c>
      <c r="Y399" s="85">
        <v>-100</v>
      </c>
      <c r="Z399" s="88"/>
      <c r="AA399" s="85">
        <v>0</v>
      </c>
      <c r="AB399" s="91">
        <v>0</v>
      </c>
      <c r="AC399" s="86">
        <v>0</v>
      </c>
      <c r="AD399" s="86">
        <v>0</v>
      </c>
      <c r="AE399" s="86">
        <v>0</v>
      </c>
      <c r="AF399" s="88">
        <v>72.458900509700001</v>
      </c>
      <c r="AG399" s="85">
        <v>0</v>
      </c>
      <c r="AH399" s="86">
        <v>2.6699999999999998E-4</v>
      </c>
      <c r="AI399" s="88">
        <v>0</v>
      </c>
      <c r="AJ399" s="150">
        <v>2.02</v>
      </c>
      <c r="AK399" s="151">
        <v>11</v>
      </c>
    </row>
    <row r="400" spans="1:37" x14ac:dyDescent="0.2">
      <c r="A400" s="149" t="s">
        <v>1131</v>
      </c>
      <c r="B400" s="66" t="s">
        <v>1132</v>
      </c>
      <c r="C400" s="67">
        <v>20</v>
      </c>
      <c r="D400" s="84" t="s">
        <v>343</v>
      </c>
      <c r="E400" s="85">
        <v>99.455898202551893</v>
      </c>
      <c r="F400" s="91">
        <v>72.296874456767398</v>
      </c>
      <c r="G400" s="86">
        <v>18.2334944199145</v>
      </c>
      <c r="H400" s="86">
        <v>14.6977019087022</v>
      </c>
      <c r="I400" s="86">
        <v>0.16</v>
      </c>
      <c r="J400" s="86">
        <v>0.02</v>
      </c>
      <c r="K400" s="87">
        <v>0</v>
      </c>
      <c r="L400" s="85">
        <v>0</v>
      </c>
      <c r="M400" s="86">
        <v>0</v>
      </c>
      <c r="N400" s="86">
        <v>100</v>
      </c>
      <c r="O400" s="86">
        <v>54.581087702106799</v>
      </c>
      <c r="P400" s="86">
        <v>3.4000000000000002E-2</v>
      </c>
      <c r="Q400" s="88">
        <v>2.0859999999999999</v>
      </c>
      <c r="R400" s="85">
        <v>0</v>
      </c>
      <c r="S400" s="86">
        <v>0</v>
      </c>
      <c r="T400" s="86">
        <v>1.19</v>
      </c>
      <c r="U400" s="88">
        <v>1.73834440079269E-3</v>
      </c>
      <c r="V400" s="89">
        <v>5</v>
      </c>
      <c r="W400" s="85">
        <v>62.204978862133302</v>
      </c>
      <c r="X400" s="88">
        <v>65.933333333299998</v>
      </c>
      <c r="Y400" s="85">
        <v>-100</v>
      </c>
      <c r="Z400" s="88"/>
      <c r="AA400" s="85">
        <v>0</v>
      </c>
      <c r="AB400" s="91">
        <v>0</v>
      </c>
      <c r="AC400" s="86">
        <v>0</v>
      </c>
      <c r="AD400" s="86">
        <v>0</v>
      </c>
      <c r="AE400" s="86">
        <v>0</v>
      </c>
      <c r="AF400" s="88">
        <v>45.328303801200001</v>
      </c>
      <c r="AG400" s="85">
        <v>0</v>
      </c>
      <c r="AH400" s="86">
        <v>1.08E-4</v>
      </c>
      <c r="AI400" s="88">
        <v>0</v>
      </c>
      <c r="AJ400" s="150">
        <v>1.6</v>
      </c>
      <c r="AK400" s="151">
        <v>3</v>
      </c>
    </row>
    <row r="401" spans="1:37" x14ac:dyDescent="0.2">
      <c r="A401" s="149" t="s">
        <v>1133</v>
      </c>
      <c r="B401" s="66" t="s">
        <v>1134</v>
      </c>
      <c r="C401" s="67">
        <v>20</v>
      </c>
      <c r="D401" s="84" t="s">
        <v>343</v>
      </c>
      <c r="E401" s="85">
        <v>98.955705142567695</v>
      </c>
      <c r="F401" s="91">
        <v>75.826327530612801</v>
      </c>
      <c r="G401" s="86">
        <v>19.164564114054102</v>
      </c>
      <c r="H401" s="86">
        <v>16.3502284395001</v>
      </c>
      <c r="I401" s="86">
        <v>0</v>
      </c>
      <c r="J401" s="86">
        <v>0</v>
      </c>
      <c r="K401" s="87">
        <v>0</v>
      </c>
      <c r="L401" s="85">
        <v>9.8271214970100001E-9</v>
      </c>
      <c r="M401" s="86">
        <v>0</v>
      </c>
      <c r="N401" s="86">
        <v>80.503263052208794</v>
      </c>
      <c r="O401" s="86">
        <v>56.447419106317398</v>
      </c>
      <c r="P401" s="86">
        <v>2.8000000000000001E-2</v>
      </c>
      <c r="Q401" s="88">
        <v>0.12989999999999999</v>
      </c>
      <c r="R401" s="85">
        <v>0</v>
      </c>
      <c r="S401" s="86">
        <v>0</v>
      </c>
      <c r="T401" s="86">
        <v>0.41</v>
      </c>
      <c r="U401" s="88">
        <v>4.9681938180082402E-2</v>
      </c>
      <c r="V401" s="89">
        <v>5</v>
      </c>
      <c r="W401" s="85">
        <v>61.101263947027498</v>
      </c>
      <c r="X401" s="88">
        <v>60.4</v>
      </c>
      <c r="Y401" s="85">
        <v>-99.62</v>
      </c>
      <c r="Z401" s="88"/>
      <c r="AA401" s="85">
        <v>0.05</v>
      </c>
      <c r="AB401" s="91">
        <v>0.05</v>
      </c>
      <c r="AC401" s="86">
        <v>0.05</v>
      </c>
      <c r="AD401" s="86">
        <v>0.05</v>
      </c>
      <c r="AE401" s="86">
        <v>0</v>
      </c>
      <c r="AF401" s="88">
        <v>36.982203317</v>
      </c>
      <c r="AG401" s="85">
        <v>0</v>
      </c>
      <c r="AH401" s="86">
        <v>3.0000000000000001E-6</v>
      </c>
      <c r="AI401" s="88">
        <v>0</v>
      </c>
      <c r="AJ401" s="150">
        <v>1.17</v>
      </c>
      <c r="AK401" s="151">
        <v>0</v>
      </c>
    </row>
    <row r="402" spans="1:37" x14ac:dyDescent="0.2">
      <c r="A402" s="149" t="s">
        <v>1135</v>
      </c>
      <c r="B402" s="66" t="s">
        <v>1136</v>
      </c>
      <c r="C402" s="67">
        <v>20</v>
      </c>
      <c r="D402" s="84" t="s">
        <v>343</v>
      </c>
      <c r="E402" s="85">
        <v>99.933221144856702</v>
      </c>
      <c r="F402" s="91">
        <v>98.143547827016107</v>
      </c>
      <c r="G402" s="86">
        <v>31.044154179020801</v>
      </c>
      <c r="H402" s="86">
        <v>30.724506059068101</v>
      </c>
      <c r="I402" s="86">
        <v>0</v>
      </c>
      <c r="J402" s="86">
        <v>0</v>
      </c>
      <c r="K402" s="87">
        <v>0</v>
      </c>
      <c r="L402" s="85">
        <v>7.3401331211099997E-10</v>
      </c>
      <c r="M402" s="86">
        <v>0</v>
      </c>
      <c r="N402" s="86">
        <v>58.1465237166991</v>
      </c>
      <c r="O402" s="86">
        <v>16.764074427480899</v>
      </c>
      <c r="P402" s="86">
        <v>0.21099999999999999</v>
      </c>
      <c r="Q402" s="88">
        <v>2.5425</v>
      </c>
      <c r="R402" s="85">
        <v>0</v>
      </c>
      <c r="S402" s="86">
        <v>0</v>
      </c>
      <c r="T402" s="86">
        <v>1.33</v>
      </c>
      <c r="U402" s="88">
        <v>2.6711542057322999E-3</v>
      </c>
      <c r="V402" s="89">
        <v>5</v>
      </c>
      <c r="W402" s="85">
        <v>39.613302224346597</v>
      </c>
      <c r="X402" s="88"/>
      <c r="Y402" s="85"/>
      <c r="Z402" s="88"/>
      <c r="AA402" s="85">
        <v>0.02</v>
      </c>
      <c r="AB402" s="91">
        <v>0.02</v>
      </c>
      <c r="AC402" s="86">
        <v>0</v>
      </c>
      <c r="AD402" s="86">
        <v>0</v>
      </c>
      <c r="AE402" s="86">
        <v>0</v>
      </c>
      <c r="AF402" s="88">
        <v>99.785793421199998</v>
      </c>
      <c r="AG402" s="85">
        <v>0</v>
      </c>
      <c r="AH402" s="86">
        <v>0</v>
      </c>
      <c r="AI402" s="88">
        <v>0</v>
      </c>
      <c r="AJ402" s="150">
        <v>1.59</v>
      </c>
      <c r="AK402" s="151">
        <v>0</v>
      </c>
    </row>
    <row r="403" spans="1:37" x14ac:dyDescent="0.2">
      <c r="A403" s="149" t="s">
        <v>1137</v>
      </c>
      <c r="B403" s="66" t="s">
        <v>1138</v>
      </c>
      <c r="C403" s="67">
        <v>20</v>
      </c>
      <c r="D403" s="84" t="s">
        <v>343</v>
      </c>
      <c r="E403" s="85">
        <v>99.9813944834643</v>
      </c>
      <c r="F403" s="91">
        <v>98.080530877405195</v>
      </c>
      <c r="G403" s="86">
        <v>24.134455866164298</v>
      </c>
      <c r="H403" s="86">
        <v>23.9747585159</v>
      </c>
      <c r="I403" s="86">
        <v>0</v>
      </c>
      <c r="J403" s="86">
        <v>0</v>
      </c>
      <c r="K403" s="87">
        <v>0</v>
      </c>
      <c r="L403" s="85">
        <v>0</v>
      </c>
      <c r="M403" s="86">
        <v>0</v>
      </c>
      <c r="N403" s="86">
        <v>19.628872999659499</v>
      </c>
      <c r="O403" s="86">
        <v>6.2319804834774901</v>
      </c>
      <c r="P403" s="86">
        <v>0.16400000000000001</v>
      </c>
      <c r="Q403" s="88">
        <v>2.7564000000000002</v>
      </c>
      <c r="R403" s="85">
        <v>0</v>
      </c>
      <c r="S403" s="86">
        <v>0</v>
      </c>
      <c r="T403" s="86">
        <v>1.3</v>
      </c>
      <c r="U403" s="88">
        <v>0</v>
      </c>
      <c r="V403" s="89">
        <v>5</v>
      </c>
      <c r="W403" s="85">
        <v>48.549341121270103</v>
      </c>
      <c r="X403" s="88"/>
      <c r="Y403" s="85"/>
      <c r="Z403" s="88"/>
      <c r="AA403" s="85">
        <v>0</v>
      </c>
      <c r="AB403" s="91">
        <v>0</v>
      </c>
      <c r="AC403" s="86">
        <v>0</v>
      </c>
      <c r="AD403" s="86">
        <v>0</v>
      </c>
      <c r="AE403" s="86">
        <v>0</v>
      </c>
      <c r="AF403" s="88">
        <v>98.695205892499999</v>
      </c>
      <c r="AG403" s="85">
        <v>0</v>
      </c>
      <c r="AH403" s="86">
        <v>0</v>
      </c>
      <c r="AI403" s="88">
        <v>0</v>
      </c>
      <c r="AJ403" s="150">
        <v>1.52</v>
      </c>
      <c r="AK403" s="151">
        <v>0</v>
      </c>
    </row>
    <row r="404" spans="1:37" x14ac:dyDescent="0.2">
      <c r="A404" s="149" t="s">
        <v>1139</v>
      </c>
      <c r="B404" s="66" t="s">
        <v>1140</v>
      </c>
      <c r="C404" s="67">
        <v>20</v>
      </c>
      <c r="D404" s="84" t="s">
        <v>343</v>
      </c>
      <c r="E404" s="85">
        <v>99.974073393900795</v>
      </c>
      <c r="F404" s="91">
        <v>99.533321090213803</v>
      </c>
      <c r="G404" s="86">
        <v>23.356631269647501</v>
      </c>
      <c r="H404" s="86">
        <v>23.2896542038912</v>
      </c>
      <c r="I404" s="86">
        <v>0</v>
      </c>
      <c r="J404" s="86">
        <v>0</v>
      </c>
      <c r="K404" s="87">
        <v>0</v>
      </c>
      <c r="L404" s="85">
        <v>0</v>
      </c>
      <c r="M404" s="86">
        <v>0</v>
      </c>
      <c r="N404" s="86">
        <v>0.4</v>
      </c>
      <c r="O404" s="86">
        <v>5.2634319033735899</v>
      </c>
      <c r="P404" s="86">
        <v>5.8000000000000003E-2</v>
      </c>
      <c r="Q404" s="88">
        <v>3.4569000000000001</v>
      </c>
      <c r="R404" s="85">
        <v>0</v>
      </c>
      <c r="S404" s="86">
        <v>0</v>
      </c>
      <c r="T404" s="86">
        <v>2.17</v>
      </c>
      <c r="U404" s="88">
        <v>0</v>
      </c>
      <c r="V404" s="89">
        <v>5</v>
      </c>
      <c r="W404" s="85"/>
      <c r="X404" s="88"/>
      <c r="Y404" s="85"/>
      <c r="Z404" s="88"/>
      <c r="AA404" s="85">
        <v>0</v>
      </c>
      <c r="AB404" s="91">
        <v>0</v>
      </c>
      <c r="AC404" s="86">
        <v>0</v>
      </c>
      <c r="AD404" s="86">
        <v>0</v>
      </c>
      <c r="AE404" s="86">
        <v>0</v>
      </c>
      <c r="AF404" s="88">
        <v>99.2725983009</v>
      </c>
      <c r="AG404" s="85">
        <v>0</v>
      </c>
      <c r="AH404" s="86">
        <v>0</v>
      </c>
      <c r="AI404" s="88">
        <v>0</v>
      </c>
      <c r="AJ404" s="150">
        <v>1.46</v>
      </c>
      <c r="AK404" s="151">
        <v>0</v>
      </c>
    </row>
    <row r="405" spans="1:37" x14ac:dyDescent="0.2">
      <c r="A405" s="149" t="s">
        <v>1141</v>
      </c>
      <c r="B405" s="66" t="s">
        <v>1142</v>
      </c>
      <c r="C405" s="67">
        <v>20</v>
      </c>
      <c r="D405" s="84" t="s">
        <v>343</v>
      </c>
      <c r="E405" s="85">
        <v>97.279198252601802</v>
      </c>
      <c r="F405" s="91">
        <v>96.564306822562003</v>
      </c>
      <c r="G405" s="86">
        <v>36.885519722472097</v>
      </c>
      <c r="H405" s="86">
        <v>36.692791982526003</v>
      </c>
      <c r="I405" s="86">
        <v>0</v>
      </c>
      <c r="J405" s="86">
        <v>0.01</v>
      </c>
      <c r="K405" s="87">
        <v>0</v>
      </c>
      <c r="L405" s="85">
        <v>0.139999999284</v>
      </c>
      <c r="M405" s="86">
        <v>0</v>
      </c>
      <c r="N405" s="86">
        <v>1.5428211586901801</v>
      </c>
      <c r="O405" s="86">
        <v>20.4965796807702</v>
      </c>
      <c r="P405" s="86">
        <v>0.33200000000000002</v>
      </c>
      <c r="Q405" s="88">
        <v>0.90229999999999999</v>
      </c>
      <c r="R405" s="85">
        <v>0</v>
      </c>
      <c r="S405" s="86">
        <v>0</v>
      </c>
      <c r="T405" s="86">
        <v>0.88</v>
      </c>
      <c r="U405" s="88">
        <v>3.0836438391365802E-3</v>
      </c>
      <c r="V405" s="89">
        <v>5</v>
      </c>
      <c r="W405" s="85">
        <v>48.877059691056999</v>
      </c>
      <c r="X405" s="88">
        <v>50.433333333299998</v>
      </c>
      <c r="Y405" s="85">
        <v>98.72</v>
      </c>
      <c r="Z405" s="88">
        <v>-100</v>
      </c>
      <c r="AA405" s="85">
        <v>0.06</v>
      </c>
      <c r="AB405" s="91">
        <v>0.05</v>
      </c>
      <c r="AC405" s="86">
        <v>0.03</v>
      </c>
      <c r="AD405" s="86">
        <v>0.02</v>
      </c>
      <c r="AE405" s="86">
        <v>0</v>
      </c>
      <c r="AF405" s="88">
        <v>87.930198695100003</v>
      </c>
      <c r="AG405" s="85">
        <v>0</v>
      </c>
      <c r="AH405" s="86">
        <v>4.66E-4</v>
      </c>
      <c r="AI405" s="88">
        <v>0</v>
      </c>
      <c r="AJ405" s="150">
        <v>1.5</v>
      </c>
      <c r="AK405" s="151">
        <v>1</v>
      </c>
    </row>
    <row r="406" spans="1:37" x14ac:dyDescent="0.2">
      <c r="A406" s="149" t="s">
        <v>1143</v>
      </c>
      <c r="B406" s="66" t="s">
        <v>1144</v>
      </c>
      <c r="C406" s="67">
        <v>20</v>
      </c>
      <c r="D406" s="84" t="s">
        <v>343</v>
      </c>
      <c r="E406" s="85">
        <v>96.745363819170294</v>
      </c>
      <c r="F406" s="91">
        <v>80.767381869638498</v>
      </c>
      <c r="G406" s="86">
        <v>19.885982789088501</v>
      </c>
      <c r="H406" s="86">
        <v>18.280669207905401</v>
      </c>
      <c r="I406" s="86">
        <v>0</v>
      </c>
      <c r="J406" s="86">
        <v>0</v>
      </c>
      <c r="K406" s="87">
        <v>0</v>
      </c>
      <c r="L406" s="85">
        <v>0.19999998883699999</v>
      </c>
      <c r="M406" s="86">
        <v>0</v>
      </c>
      <c r="N406" s="86">
        <v>17.866775643645301</v>
      </c>
      <c r="O406" s="86">
        <v>16.520082087364401</v>
      </c>
      <c r="P406" s="86">
        <v>5.2999999999999999E-2</v>
      </c>
      <c r="Q406" s="88">
        <v>0.1429</v>
      </c>
      <c r="R406" s="85">
        <v>0</v>
      </c>
      <c r="S406" s="86">
        <v>0</v>
      </c>
      <c r="T406" s="86">
        <v>0.22</v>
      </c>
      <c r="U406" s="88">
        <v>3.3853091125750699E-3</v>
      </c>
      <c r="V406" s="89">
        <v>5</v>
      </c>
      <c r="W406" s="85">
        <v>49.209820987665999</v>
      </c>
      <c r="X406" s="88">
        <v>49.6</v>
      </c>
      <c r="Y406" s="85">
        <v>100</v>
      </c>
      <c r="Z406" s="88"/>
      <c r="AA406" s="85">
        <v>0</v>
      </c>
      <c r="AB406" s="91">
        <v>0</v>
      </c>
      <c r="AC406" s="86">
        <v>0</v>
      </c>
      <c r="AD406" s="86">
        <v>0</v>
      </c>
      <c r="AE406" s="86">
        <v>0</v>
      </c>
      <c r="AF406" s="88">
        <v>72.871901516400001</v>
      </c>
      <c r="AG406" s="85">
        <v>0</v>
      </c>
      <c r="AH406" s="86">
        <v>0</v>
      </c>
      <c r="AI406" s="88">
        <v>0</v>
      </c>
      <c r="AJ406" s="150">
        <v>1.2</v>
      </c>
      <c r="AK406" s="151">
        <v>0</v>
      </c>
    </row>
    <row r="407" spans="1:37" x14ac:dyDescent="0.2">
      <c r="A407" s="149" t="s">
        <v>1145</v>
      </c>
      <c r="B407" s="66" t="s">
        <v>1146</v>
      </c>
      <c r="C407" s="67">
        <v>20</v>
      </c>
      <c r="D407" s="84" t="s">
        <v>343</v>
      </c>
      <c r="E407" s="85">
        <v>100</v>
      </c>
      <c r="F407" s="91">
        <v>96.901293766398297</v>
      </c>
      <c r="G407" s="86">
        <v>20.910160137519199</v>
      </c>
      <c r="H407" s="86">
        <v>20.480412557676701</v>
      </c>
      <c r="I407" s="86">
        <v>0</v>
      </c>
      <c r="J407" s="86">
        <v>0</v>
      </c>
      <c r="K407" s="87">
        <v>0</v>
      </c>
      <c r="L407" s="85">
        <v>0</v>
      </c>
      <c r="M407" s="86">
        <v>0</v>
      </c>
      <c r="N407" s="86">
        <v>100</v>
      </c>
      <c r="O407" s="86">
        <v>10.0335221361692</v>
      </c>
      <c r="P407" s="86">
        <v>0.186</v>
      </c>
      <c r="Q407" s="88">
        <v>0.94489999999999996</v>
      </c>
      <c r="R407" s="85">
        <v>0</v>
      </c>
      <c r="S407" s="86">
        <v>0</v>
      </c>
      <c r="T407" s="86">
        <v>0.9</v>
      </c>
      <c r="U407" s="88">
        <v>0</v>
      </c>
      <c r="V407" s="89">
        <v>5</v>
      </c>
      <c r="W407" s="85"/>
      <c r="X407" s="88"/>
      <c r="Y407" s="85"/>
      <c r="Z407" s="88"/>
      <c r="AA407" s="85">
        <v>0</v>
      </c>
      <c r="AB407" s="91">
        <v>0</v>
      </c>
      <c r="AC407" s="86">
        <v>0</v>
      </c>
      <c r="AD407" s="86">
        <v>0</v>
      </c>
      <c r="AE407" s="86">
        <v>0</v>
      </c>
      <c r="AF407" s="88">
        <v>100.000000056</v>
      </c>
      <c r="AG407" s="85">
        <v>0</v>
      </c>
      <c r="AH407" s="86">
        <v>0</v>
      </c>
      <c r="AI407" s="88">
        <v>0</v>
      </c>
      <c r="AJ407" s="150">
        <v>3.04</v>
      </c>
      <c r="AK407" s="151">
        <v>36</v>
      </c>
    </row>
    <row r="408" spans="1:37" x14ac:dyDescent="0.2">
      <c r="A408" s="149" t="s">
        <v>1147</v>
      </c>
      <c r="B408" s="66" t="s">
        <v>1148</v>
      </c>
      <c r="C408" s="67">
        <v>20</v>
      </c>
      <c r="D408" s="84" t="s">
        <v>343</v>
      </c>
      <c r="E408" s="85">
        <v>100</v>
      </c>
      <c r="F408" s="91">
        <v>88.287275982249994</v>
      </c>
      <c r="G408" s="86">
        <v>20.846744243624698</v>
      </c>
      <c r="H408" s="86">
        <v>18.711790808844501</v>
      </c>
      <c r="I408" s="86">
        <v>0</v>
      </c>
      <c r="J408" s="86">
        <v>0</v>
      </c>
      <c r="K408" s="87">
        <v>0</v>
      </c>
      <c r="L408" s="85">
        <v>0</v>
      </c>
      <c r="M408" s="86">
        <v>0</v>
      </c>
      <c r="N408" s="86">
        <v>96.819436775262304</v>
      </c>
      <c r="O408" s="86">
        <v>3.5145751498862898</v>
      </c>
      <c r="P408" s="86">
        <v>3.7999999999999999E-2</v>
      </c>
      <c r="Q408" s="88">
        <v>2.12E-2</v>
      </c>
      <c r="R408" s="85">
        <v>0</v>
      </c>
      <c r="S408" s="86">
        <v>0</v>
      </c>
      <c r="T408" s="86">
        <v>7.0000000000000007E-2</v>
      </c>
      <c r="U408" s="88">
        <v>0</v>
      </c>
      <c r="V408" s="89">
        <v>5</v>
      </c>
      <c r="W408" s="85"/>
      <c r="X408" s="88"/>
      <c r="Y408" s="85"/>
      <c r="Z408" s="88"/>
      <c r="AA408" s="85">
        <v>0</v>
      </c>
      <c r="AB408" s="91">
        <v>0</v>
      </c>
      <c r="AC408" s="86">
        <v>0</v>
      </c>
      <c r="AD408" s="86">
        <v>0</v>
      </c>
      <c r="AE408" s="86">
        <v>0</v>
      </c>
      <c r="AF408" s="88">
        <v>100.000000062</v>
      </c>
      <c r="AG408" s="85">
        <v>0</v>
      </c>
      <c r="AH408" s="86">
        <v>0</v>
      </c>
      <c r="AI408" s="88">
        <v>0</v>
      </c>
      <c r="AJ408" s="150">
        <v>2.08</v>
      </c>
      <c r="AK408" s="151">
        <v>10</v>
      </c>
    </row>
    <row r="409" spans="1:37" x14ac:dyDescent="0.2">
      <c r="A409" s="149" t="s">
        <v>1149</v>
      </c>
      <c r="B409" s="66" t="s">
        <v>1150</v>
      </c>
      <c r="C409" s="67">
        <v>20</v>
      </c>
      <c r="D409" s="84" t="s">
        <v>343</v>
      </c>
      <c r="E409" s="85">
        <v>99.968870567593299</v>
      </c>
      <c r="F409" s="91">
        <v>86.180418643700094</v>
      </c>
      <c r="G409" s="86">
        <v>35.614900621645297</v>
      </c>
      <c r="H409" s="86">
        <v>31.6105236347857</v>
      </c>
      <c r="I409" s="86">
        <v>0</v>
      </c>
      <c r="J409" s="86">
        <v>0</v>
      </c>
      <c r="K409" s="87">
        <v>0</v>
      </c>
      <c r="L409" s="85">
        <v>3.01956783233E-8</v>
      </c>
      <c r="M409" s="86">
        <v>0</v>
      </c>
      <c r="N409" s="86">
        <v>27.100969206232399</v>
      </c>
      <c r="O409" s="86">
        <v>2.7482483691713</v>
      </c>
      <c r="P409" s="86">
        <v>7.9000000000000001E-2</v>
      </c>
      <c r="Q409" s="88">
        <v>14.0344</v>
      </c>
      <c r="R409" s="85">
        <v>0</v>
      </c>
      <c r="S409" s="86">
        <v>0</v>
      </c>
      <c r="T409" s="86">
        <v>2.46</v>
      </c>
      <c r="U409" s="88">
        <v>0</v>
      </c>
      <c r="V409" s="89">
        <v>5</v>
      </c>
      <c r="W409" s="85">
        <v>47.789204247430703</v>
      </c>
      <c r="X409" s="88"/>
      <c r="Y409" s="85"/>
      <c r="Z409" s="88"/>
      <c r="AA409" s="85">
        <v>0</v>
      </c>
      <c r="AB409" s="91">
        <v>0</v>
      </c>
      <c r="AC409" s="86">
        <v>0</v>
      </c>
      <c r="AD409" s="86">
        <v>0</v>
      </c>
      <c r="AE409" s="86">
        <v>0</v>
      </c>
      <c r="AF409" s="88">
        <v>99.999997324600002</v>
      </c>
      <c r="AG409" s="85">
        <v>0</v>
      </c>
      <c r="AH409" s="86">
        <v>0</v>
      </c>
      <c r="AI409" s="88">
        <v>0</v>
      </c>
      <c r="AJ409" s="150">
        <v>1.57</v>
      </c>
      <c r="AK409" s="151">
        <v>0</v>
      </c>
    </row>
    <row r="410" spans="1:37" x14ac:dyDescent="0.2">
      <c r="A410" s="149" t="s">
        <v>1151</v>
      </c>
      <c r="B410" s="66" t="s">
        <v>1152</v>
      </c>
      <c r="C410" s="67">
        <v>20</v>
      </c>
      <c r="D410" s="84" t="s">
        <v>343</v>
      </c>
      <c r="E410" s="85">
        <v>99.173694580609094</v>
      </c>
      <c r="F410" s="91">
        <v>92.9777674754733</v>
      </c>
      <c r="G410" s="86">
        <v>17.974869952344299</v>
      </c>
      <c r="H410" s="86">
        <v>17.154018694137498</v>
      </c>
      <c r="I410" s="86">
        <v>0</v>
      </c>
      <c r="J410" s="86">
        <v>0</v>
      </c>
      <c r="K410" s="87">
        <v>0</v>
      </c>
      <c r="L410" s="85">
        <v>0</v>
      </c>
      <c r="M410" s="86">
        <v>0</v>
      </c>
      <c r="N410" s="86">
        <v>100</v>
      </c>
      <c r="O410" s="86">
        <v>27.720739219712499</v>
      </c>
      <c r="P410" s="86">
        <v>0.104</v>
      </c>
      <c r="Q410" s="88">
        <v>2.0756000000000001</v>
      </c>
      <c r="R410" s="85">
        <v>0</v>
      </c>
      <c r="S410" s="86">
        <v>0</v>
      </c>
      <c r="T410" s="86">
        <v>1.08</v>
      </c>
      <c r="U410" s="88">
        <v>3.4088507400615001E-3</v>
      </c>
      <c r="V410" s="89">
        <v>5</v>
      </c>
      <c r="W410" s="85">
        <v>64.199280036185996</v>
      </c>
      <c r="X410" s="88"/>
      <c r="Y410" s="85"/>
      <c r="Z410" s="88"/>
      <c r="AA410" s="85">
        <v>0</v>
      </c>
      <c r="AB410" s="91">
        <v>0.02</v>
      </c>
      <c r="AC410" s="86">
        <v>0</v>
      </c>
      <c r="AD410" s="86">
        <v>0</v>
      </c>
      <c r="AE410" s="86">
        <v>0</v>
      </c>
      <c r="AF410" s="88">
        <v>45.506196815700001</v>
      </c>
      <c r="AG410" s="85">
        <v>2.0839451693900001E-11</v>
      </c>
      <c r="AH410" s="86">
        <v>0</v>
      </c>
      <c r="AI410" s="88">
        <v>0</v>
      </c>
      <c r="AJ410" s="150">
        <v>2.52</v>
      </c>
      <c r="AK410" s="151">
        <v>20</v>
      </c>
    </row>
    <row r="411" spans="1:37" x14ac:dyDescent="0.2">
      <c r="A411" s="149" t="s">
        <v>1153</v>
      </c>
      <c r="B411" s="66" t="s">
        <v>1154</v>
      </c>
      <c r="C411" s="67">
        <v>20</v>
      </c>
      <c r="D411" s="84" t="s">
        <v>343</v>
      </c>
      <c r="E411" s="85">
        <v>95.735165324259498</v>
      </c>
      <c r="F411" s="91">
        <v>80.606165022756301</v>
      </c>
      <c r="G411" s="86">
        <v>21.8999009346599</v>
      </c>
      <c r="H411" s="86">
        <v>20.131082109373899</v>
      </c>
      <c r="I411" s="86">
        <v>0</v>
      </c>
      <c r="J411" s="86">
        <v>0</v>
      </c>
      <c r="K411" s="87">
        <v>0</v>
      </c>
      <c r="L411" s="85">
        <v>3.9999999529100001E-2</v>
      </c>
      <c r="M411" s="86">
        <v>0</v>
      </c>
      <c r="N411" s="86">
        <v>67.529043997573794</v>
      </c>
      <c r="O411" s="86">
        <v>37.856181616055203</v>
      </c>
      <c r="P411" s="86">
        <v>4.0000000000000001E-3</v>
      </c>
      <c r="Q411" s="88">
        <v>0</v>
      </c>
      <c r="R411" s="85">
        <v>0</v>
      </c>
      <c r="S411" s="86">
        <v>0</v>
      </c>
      <c r="T411" s="86">
        <v>0.05</v>
      </c>
      <c r="U411" s="88">
        <v>0.18090192531334801</v>
      </c>
      <c r="V411" s="89">
        <v>5</v>
      </c>
      <c r="W411" s="85">
        <v>52.696078009087103</v>
      </c>
      <c r="X411" s="88">
        <v>52.633333333300001</v>
      </c>
      <c r="Y411" s="85">
        <v>99.68</v>
      </c>
      <c r="Z411" s="88"/>
      <c r="AA411" s="85">
        <v>0</v>
      </c>
      <c r="AB411" s="91">
        <v>0</v>
      </c>
      <c r="AC411" s="86">
        <v>0</v>
      </c>
      <c r="AD411" s="86">
        <v>0</v>
      </c>
      <c r="AE411" s="86">
        <v>0</v>
      </c>
      <c r="AF411" s="88">
        <v>78.848502586699993</v>
      </c>
      <c r="AG411" s="85">
        <v>0</v>
      </c>
      <c r="AH411" s="86">
        <v>0</v>
      </c>
      <c r="AI411" s="88">
        <v>0</v>
      </c>
      <c r="AJ411" s="150">
        <v>1.34</v>
      </c>
      <c r="AK411" s="151">
        <v>1</v>
      </c>
    </row>
    <row r="412" spans="1:37" x14ac:dyDescent="0.2">
      <c r="A412" s="149" t="s">
        <v>1155</v>
      </c>
      <c r="B412" s="66" t="s">
        <v>1156</v>
      </c>
      <c r="C412" s="67">
        <v>20</v>
      </c>
      <c r="D412" s="84" t="s">
        <v>343</v>
      </c>
      <c r="E412" s="85">
        <v>100</v>
      </c>
      <c r="F412" s="91">
        <v>92.152336150071207</v>
      </c>
      <c r="G412" s="86">
        <v>17.145802479890801</v>
      </c>
      <c r="H412" s="86">
        <v>16.152684612480801</v>
      </c>
      <c r="I412" s="86">
        <v>0</v>
      </c>
      <c r="J412" s="86">
        <v>0</v>
      </c>
      <c r="K412" s="87">
        <v>0</v>
      </c>
      <c r="L412" s="85">
        <v>0</v>
      </c>
      <c r="M412" s="86">
        <v>0</v>
      </c>
      <c r="N412" s="86">
        <v>100</v>
      </c>
      <c r="O412" s="86">
        <v>13.720880530027801</v>
      </c>
      <c r="P412" s="86">
        <v>0.11700000000000001</v>
      </c>
      <c r="Q412" s="88">
        <v>0.1129</v>
      </c>
      <c r="R412" s="85">
        <v>0</v>
      </c>
      <c r="S412" s="86">
        <v>0</v>
      </c>
      <c r="T412" s="86">
        <v>0.14000000000000001</v>
      </c>
      <c r="U412" s="88">
        <v>0</v>
      </c>
      <c r="V412" s="89">
        <v>5</v>
      </c>
      <c r="W412" s="85"/>
      <c r="X412" s="88"/>
      <c r="Y412" s="85"/>
      <c r="Z412" s="88"/>
      <c r="AA412" s="85">
        <v>0</v>
      </c>
      <c r="AB412" s="91">
        <v>0</v>
      </c>
      <c r="AC412" s="86">
        <v>0</v>
      </c>
      <c r="AD412" s="86">
        <v>0</v>
      </c>
      <c r="AE412" s="86">
        <v>0</v>
      </c>
      <c r="AF412" s="88">
        <v>99.999999969300006</v>
      </c>
      <c r="AG412" s="85">
        <v>0</v>
      </c>
      <c r="AH412" s="86">
        <v>0</v>
      </c>
      <c r="AI412" s="88">
        <v>0</v>
      </c>
      <c r="AJ412" s="150">
        <v>3.02</v>
      </c>
      <c r="AK412" s="151">
        <v>39</v>
      </c>
    </row>
    <row r="413" spans="1:37" x14ac:dyDescent="0.2">
      <c r="A413" s="149" t="s">
        <v>1157</v>
      </c>
      <c r="B413" s="66" t="s">
        <v>1158</v>
      </c>
      <c r="C413" s="67">
        <v>20</v>
      </c>
      <c r="D413" s="84" t="s">
        <v>343</v>
      </c>
      <c r="E413" s="85">
        <v>99.994674808293098</v>
      </c>
      <c r="F413" s="91">
        <v>96.034507242260702</v>
      </c>
      <c r="G413" s="86">
        <v>16.623473445043999</v>
      </c>
      <c r="H413" s="86">
        <v>16.344788412382801</v>
      </c>
      <c r="I413" s="86">
        <v>0</v>
      </c>
      <c r="J413" s="86">
        <v>0</v>
      </c>
      <c r="K413" s="87">
        <v>0</v>
      </c>
      <c r="L413" s="85">
        <v>0</v>
      </c>
      <c r="M413" s="86">
        <v>0</v>
      </c>
      <c r="N413" s="86">
        <v>100</v>
      </c>
      <c r="O413" s="86">
        <v>17.781402936378498</v>
      </c>
      <c r="P413" s="86">
        <v>0.183</v>
      </c>
      <c r="Q413" s="88">
        <v>0.19719999999999999</v>
      </c>
      <c r="R413" s="85">
        <v>0</v>
      </c>
      <c r="S413" s="86">
        <v>0</v>
      </c>
      <c r="T413" s="86">
        <v>0.36</v>
      </c>
      <c r="U413" s="88">
        <v>0</v>
      </c>
      <c r="V413" s="89">
        <v>5</v>
      </c>
      <c r="W413" s="85">
        <v>60.4</v>
      </c>
      <c r="X413" s="88"/>
      <c r="Y413" s="85"/>
      <c r="Z413" s="88"/>
      <c r="AA413" s="85">
        <v>0</v>
      </c>
      <c r="AB413" s="91">
        <v>0</v>
      </c>
      <c r="AC413" s="86">
        <v>0</v>
      </c>
      <c r="AD413" s="86">
        <v>0</v>
      </c>
      <c r="AE413" s="86">
        <v>0</v>
      </c>
      <c r="AF413" s="88">
        <v>100.00000013099999</v>
      </c>
      <c r="AG413" s="85">
        <v>0</v>
      </c>
      <c r="AH413" s="86">
        <v>0</v>
      </c>
      <c r="AI413" s="88">
        <v>0</v>
      </c>
      <c r="AJ413" s="150">
        <v>3.27</v>
      </c>
      <c r="AK413" s="151">
        <v>49</v>
      </c>
    </row>
    <row r="414" spans="1:37" x14ac:dyDescent="0.2">
      <c r="A414" s="149" t="s">
        <v>1159</v>
      </c>
      <c r="B414" s="66" t="s">
        <v>1160</v>
      </c>
      <c r="C414" s="67">
        <v>20</v>
      </c>
      <c r="D414" s="84" t="s">
        <v>343</v>
      </c>
      <c r="E414" s="85">
        <v>97.420149359773902</v>
      </c>
      <c r="F414" s="91">
        <v>87.827020540916095</v>
      </c>
      <c r="G414" s="86">
        <v>18.3320965628306</v>
      </c>
      <c r="H414" s="86">
        <v>17.484250911789299</v>
      </c>
      <c r="I414" s="86">
        <v>0</v>
      </c>
      <c r="J414" s="86">
        <v>0</v>
      </c>
      <c r="K414" s="87">
        <v>0</v>
      </c>
      <c r="L414" s="85">
        <v>0</v>
      </c>
      <c r="M414" s="86">
        <v>0</v>
      </c>
      <c r="N414" s="86">
        <v>93.235766059868297</v>
      </c>
      <c r="O414" s="86">
        <v>30.2586725486264</v>
      </c>
      <c r="P414" s="86">
        <v>5.7000000000000002E-2</v>
      </c>
      <c r="Q414" s="88">
        <v>0</v>
      </c>
      <c r="R414" s="85">
        <v>0</v>
      </c>
      <c r="S414" s="86">
        <v>0</v>
      </c>
      <c r="T414" s="86">
        <v>0</v>
      </c>
      <c r="U414" s="88">
        <v>0.14999131629221499</v>
      </c>
      <c r="V414" s="89">
        <v>5</v>
      </c>
      <c r="W414" s="85">
        <v>55.222132971908401</v>
      </c>
      <c r="X414" s="88">
        <v>56.133333333300001</v>
      </c>
      <c r="Y414" s="85">
        <v>100</v>
      </c>
      <c r="Z414" s="88"/>
      <c r="AA414" s="85">
        <v>0</v>
      </c>
      <c r="AB414" s="91">
        <v>0</v>
      </c>
      <c r="AC414" s="86">
        <v>0</v>
      </c>
      <c r="AD414" s="86">
        <v>0</v>
      </c>
      <c r="AE414" s="86">
        <v>0</v>
      </c>
      <c r="AF414" s="88">
        <v>18.617000623900001</v>
      </c>
      <c r="AG414" s="85">
        <v>0</v>
      </c>
      <c r="AH414" s="86">
        <v>0</v>
      </c>
      <c r="AI414" s="88">
        <v>0</v>
      </c>
      <c r="AJ414" s="150">
        <v>2.2799999999999998</v>
      </c>
      <c r="AK414" s="151">
        <v>11</v>
      </c>
    </row>
    <row r="415" spans="1:37" x14ac:dyDescent="0.2">
      <c r="A415" s="149" t="s">
        <v>1161</v>
      </c>
      <c r="B415" s="66" t="s">
        <v>1162</v>
      </c>
      <c r="C415" s="67">
        <v>20</v>
      </c>
      <c r="D415" s="84" t="s">
        <v>343</v>
      </c>
      <c r="E415" s="85">
        <v>99.905749293119698</v>
      </c>
      <c r="F415" s="91">
        <v>95.094402724149504</v>
      </c>
      <c r="G415" s="86">
        <v>14.641543279316499</v>
      </c>
      <c r="H415" s="86">
        <v>14.0593171384269</v>
      </c>
      <c r="I415" s="86">
        <v>0</v>
      </c>
      <c r="J415" s="86">
        <v>0</v>
      </c>
      <c r="K415" s="87">
        <v>0</v>
      </c>
      <c r="L415" s="85">
        <v>0</v>
      </c>
      <c r="M415" s="86">
        <v>0</v>
      </c>
      <c r="N415" s="86">
        <v>100</v>
      </c>
      <c r="O415" s="86">
        <v>21.375881975625401</v>
      </c>
      <c r="P415" s="86">
        <v>1.4999999999999999E-2</v>
      </c>
      <c r="Q415" s="88">
        <v>5.91E-2</v>
      </c>
      <c r="R415" s="85">
        <v>0</v>
      </c>
      <c r="S415" s="86">
        <v>0</v>
      </c>
      <c r="T415" s="86">
        <v>7.0000000000000007E-2</v>
      </c>
      <c r="U415" s="88">
        <v>0</v>
      </c>
      <c r="V415" s="89">
        <v>5</v>
      </c>
      <c r="W415" s="85">
        <v>66.866666666699999</v>
      </c>
      <c r="X415" s="88"/>
      <c r="Y415" s="85"/>
      <c r="Z415" s="88"/>
      <c r="AA415" s="85">
        <v>0</v>
      </c>
      <c r="AB415" s="91">
        <v>0</v>
      </c>
      <c r="AC415" s="86">
        <v>0</v>
      </c>
      <c r="AD415" s="86">
        <v>0</v>
      </c>
      <c r="AE415" s="86">
        <v>0</v>
      </c>
      <c r="AF415" s="88">
        <v>6.3613000742199999</v>
      </c>
      <c r="AG415" s="85">
        <v>1.7299999784E-3</v>
      </c>
      <c r="AH415" s="86">
        <v>0</v>
      </c>
      <c r="AI415" s="88">
        <v>0</v>
      </c>
      <c r="AJ415" s="150">
        <v>2.36</v>
      </c>
      <c r="AK415" s="151">
        <v>21</v>
      </c>
    </row>
    <row r="416" spans="1:37" x14ac:dyDescent="0.2">
      <c r="A416" s="149" t="s">
        <v>1163</v>
      </c>
      <c r="B416" s="66" t="s">
        <v>1164</v>
      </c>
      <c r="C416" s="67">
        <v>20</v>
      </c>
      <c r="D416" s="84" t="s">
        <v>343</v>
      </c>
      <c r="E416" s="85">
        <v>99.846070322230403</v>
      </c>
      <c r="F416" s="91">
        <v>97.372976080222301</v>
      </c>
      <c r="G416" s="86">
        <v>15.5117682751573</v>
      </c>
      <c r="H416" s="86">
        <v>15.4223485453326</v>
      </c>
      <c r="I416" s="86">
        <v>0</v>
      </c>
      <c r="J416" s="86">
        <v>0</v>
      </c>
      <c r="K416" s="87">
        <v>0</v>
      </c>
      <c r="L416" s="85">
        <v>0</v>
      </c>
      <c r="M416" s="86">
        <v>0</v>
      </c>
      <c r="N416" s="86">
        <v>90.297579504999405</v>
      </c>
      <c r="O416" s="86">
        <v>35.8616429894997</v>
      </c>
      <c r="P416" s="86">
        <v>2.3E-2</v>
      </c>
      <c r="Q416" s="88">
        <v>0.14899999999999999</v>
      </c>
      <c r="R416" s="85">
        <v>0</v>
      </c>
      <c r="S416" s="86">
        <v>0</v>
      </c>
      <c r="T416" s="86">
        <v>0.27</v>
      </c>
      <c r="U416" s="88">
        <v>0</v>
      </c>
      <c r="V416" s="89">
        <v>5</v>
      </c>
      <c r="W416" s="85"/>
      <c r="X416" s="88"/>
      <c r="Y416" s="85"/>
      <c r="Z416" s="88"/>
      <c r="AA416" s="85">
        <v>0</v>
      </c>
      <c r="AB416" s="91">
        <v>0</v>
      </c>
      <c r="AC416" s="86">
        <v>0</v>
      </c>
      <c r="AD416" s="86">
        <v>0</v>
      </c>
      <c r="AE416" s="86">
        <v>0</v>
      </c>
      <c r="AF416" s="88">
        <v>8.5578994831999999</v>
      </c>
      <c r="AG416" s="85">
        <v>0</v>
      </c>
      <c r="AH416" s="86">
        <v>0</v>
      </c>
      <c r="AI416" s="88">
        <v>0</v>
      </c>
      <c r="AJ416" s="150">
        <v>2.25</v>
      </c>
      <c r="AK416" s="151">
        <v>22</v>
      </c>
    </row>
    <row r="417" spans="1:37" x14ac:dyDescent="0.2">
      <c r="A417" s="149" t="s">
        <v>1165</v>
      </c>
      <c r="B417" s="66" t="s">
        <v>1166</v>
      </c>
      <c r="C417" s="67">
        <v>20</v>
      </c>
      <c r="D417" s="84" t="s">
        <v>343</v>
      </c>
      <c r="E417" s="85">
        <v>98.873922916601899</v>
      </c>
      <c r="F417" s="91">
        <v>94.539925965097794</v>
      </c>
      <c r="G417" s="86">
        <v>15.3521323918251</v>
      </c>
      <c r="H417" s="86">
        <v>15.086166671851201</v>
      </c>
      <c r="I417" s="86">
        <v>0</v>
      </c>
      <c r="J417" s="86">
        <v>0</v>
      </c>
      <c r="K417" s="87">
        <v>0</v>
      </c>
      <c r="L417" s="85">
        <v>0</v>
      </c>
      <c r="M417" s="86">
        <v>0</v>
      </c>
      <c r="N417" s="86">
        <v>77.710963620939197</v>
      </c>
      <c r="O417" s="86">
        <v>15.908272301596799</v>
      </c>
      <c r="P417" s="86">
        <v>2.4E-2</v>
      </c>
      <c r="Q417" s="88">
        <v>6.0499999999999998E-2</v>
      </c>
      <c r="R417" s="85">
        <v>0</v>
      </c>
      <c r="S417" s="86">
        <v>0</v>
      </c>
      <c r="T417" s="86">
        <v>7.0000000000000007E-2</v>
      </c>
      <c r="U417" s="88">
        <v>0</v>
      </c>
      <c r="V417" s="89">
        <v>5</v>
      </c>
      <c r="W417" s="85">
        <v>53.808296794166601</v>
      </c>
      <c r="X417" s="88">
        <v>55</v>
      </c>
      <c r="Y417" s="85">
        <v>100</v>
      </c>
      <c r="Z417" s="88"/>
      <c r="AA417" s="85">
        <v>0</v>
      </c>
      <c r="AB417" s="91">
        <v>0</v>
      </c>
      <c r="AC417" s="86">
        <v>0</v>
      </c>
      <c r="AD417" s="86">
        <v>0</v>
      </c>
      <c r="AE417" s="86">
        <v>0</v>
      </c>
      <c r="AF417" s="88">
        <v>58.462399883700002</v>
      </c>
      <c r="AG417" s="85">
        <v>0</v>
      </c>
      <c r="AH417" s="86">
        <v>0</v>
      </c>
      <c r="AI417" s="88">
        <v>0</v>
      </c>
      <c r="AJ417" s="150">
        <v>2.38</v>
      </c>
      <c r="AK417" s="151">
        <v>18</v>
      </c>
    </row>
    <row r="418" spans="1:37" x14ac:dyDescent="0.2">
      <c r="A418" s="149" t="s">
        <v>1167</v>
      </c>
      <c r="B418" s="66" t="s">
        <v>1168</v>
      </c>
      <c r="C418" s="67">
        <v>20</v>
      </c>
      <c r="D418" s="84" t="s">
        <v>343</v>
      </c>
      <c r="E418" s="85">
        <v>99.957423053997005</v>
      </c>
      <c r="F418" s="91">
        <v>98.012129698839104</v>
      </c>
      <c r="G418" s="86">
        <v>15.640877652780301</v>
      </c>
      <c r="H418" s="86">
        <v>15.250115903908601</v>
      </c>
      <c r="I418" s="86">
        <v>0</v>
      </c>
      <c r="J418" s="86">
        <v>0</v>
      </c>
      <c r="K418" s="87">
        <v>0</v>
      </c>
      <c r="L418" s="85">
        <v>0</v>
      </c>
      <c r="M418" s="86">
        <v>0</v>
      </c>
      <c r="N418" s="86">
        <v>89.953765597147907</v>
      </c>
      <c r="O418" s="86">
        <v>14.3605666601979</v>
      </c>
      <c r="P418" s="86">
        <v>0.121</v>
      </c>
      <c r="Q418" s="88">
        <v>1.9869000000000001</v>
      </c>
      <c r="R418" s="85">
        <v>0</v>
      </c>
      <c r="S418" s="86">
        <v>0</v>
      </c>
      <c r="T418" s="86">
        <v>1.76</v>
      </c>
      <c r="U418" s="88">
        <v>5.6769261337294603E-3</v>
      </c>
      <c r="V418" s="89">
        <v>5</v>
      </c>
      <c r="W418" s="85"/>
      <c r="X418" s="88"/>
      <c r="Y418" s="85"/>
      <c r="Z418" s="88"/>
      <c r="AA418" s="85">
        <v>0</v>
      </c>
      <c r="AB418" s="91">
        <v>0</v>
      </c>
      <c r="AC418" s="86">
        <v>0</v>
      </c>
      <c r="AD418" s="86">
        <v>0</v>
      </c>
      <c r="AE418" s="86">
        <v>0</v>
      </c>
      <c r="AF418" s="88">
        <v>99.999999933799998</v>
      </c>
      <c r="AG418" s="85">
        <v>6.4000001724499999E-3</v>
      </c>
      <c r="AH418" s="86">
        <v>0</v>
      </c>
      <c r="AI418" s="88">
        <v>0</v>
      </c>
      <c r="AJ418" s="150">
        <v>2.94</v>
      </c>
      <c r="AK418" s="151">
        <v>33</v>
      </c>
    </row>
    <row r="419" spans="1:37" x14ac:dyDescent="0.2">
      <c r="A419" s="149" t="s">
        <v>1169</v>
      </c>
      <c r="B419" s="66" t="s">
        <v>1170</v>
      </c>
      <c r="C419" s="67">
        <v>20</v>
      </c>
      <c r="D419" s="84" t="s">
        <v>343</v>
      </c>
      <c r="E419" s="85">
        <v>99.998092058192199</v>
      </c>
      <c r="F419" s="91">
        <v>91.668018125447205</v>
      </c>
      <c r="G419" s="86">
        <v>17.444311948485598</v>
      </c>
      <c r="H419" s="86">
        <v>16.576198425948</v>
      </c>
      <c r="I419" s="86">
        <v>0</v>
      </c>
      <c r="J419" s="86">
        <v>0</v>
      </c>
      <c r="K419" s="87">
        <v>0</v>
      </c>
      <c r="L419" s="85">
        <v>0</v>
      </c>
      <c r="M419" s="86">
        <v>0</v>
      </c>
      <c r="N419" s="86">
        <v>76.344873269881106</v>
      </c>
      <c r="O419" s="86">
        <v>12.776857013711</v>
      </c>
      <c r="P419" s="86">
        <v>3.2000000000000001E-2</v>
      </c>
      <c r="Q419" s="88">
        <v>1.2190000000000001</v>
      </c>
      <c r="R419" s="85">
        <v>0</v>
      </c>
      <c r="S419" s="86">
        <v>0</v>
      </c>
      <c r="T419" s="86">
        <v>1.08</v>
      </c>
      <c r="U419" s="88">
        <v>9.53970903887431E-4</v>
      </c>
      <c r="V419" s="89">
        <v>5</v>
      </c>
      <c r="W419" s="85">
        <v>47.833333333299997</v>
      </c>
      <c r="X419" s="88"/>
      <c r="Y419" s="85"/>
      <c r="Z419" s="88"/>
      <c r="AA419" s="85">
        <v>0</v>
      </c>
      <c r="AB419" s="91">
        <v>0</v>
      </c>
      <c r="AC419" s="86">
        <v>0</v>
      </c>
      <c r="AD419" s="86">
        <v>0</v>
      </c>
      <c r="AE419" s="86">
        <v>0</v>
      </c>
      <c r="AF419" s="88">
        <v>100.000000059</v>
      </c>
      <c r="AG419" s="85">
        <v>2.29799982565E-3</v>
      </c>
      <c r="AH419" s="86">
        <v>0</v>
      </c>
      <c r="AI419" s="88">
        <v>0</v>
      </c>
      <c r="AJ419" s="150">
        <v>2.31</v>
      </c>
      <c r="AK419" s="151">
        <v>16</v>
      </c>
    </row>
    <row r="420" spans="1:37" x14ac:dyDescent="0.2">
      <c r="A420" s="149" t="s">
        <v>1171</v>
      </c>
      <c r="B420" s="66" t="s">
        <v>1172</v>
      </c>
      <c r="C420" s="67">
        <v>20</v>
      </c>
      <c r="D420" s="84" t="s">
        <v>343</v>
      </c>
      <c r="E420" s="85">
        <v>99.045692871164306</v>
      </c>
      <c r="F420" s="91">
        <v>95.937183986675393</v>
      </c>
      <c r="G420" s="86">
        <v>14.756494472156801</v>
      </c>
      <c r="H420" s="86">
        <v>14.7157048531149</v>
      </c>
      <c r="I420" s="86">
        <v>0</v>
      </c>
      <c r="J420" s="86">
        <v>0</v>
      </c>
      <c r="K420" s="87">
        <v>0</v>
      </c>
      <c r="L420" s="85">
        <v>0</v>
      </c>
      <c r="M420" s="86">
        <v>0</v>
      </c>
      <c r="N420" s="86">
        <v>79.153331741103401</v>
      </c>
      <c r="O420" s="86">
        <v>27.307075795740801</v>
      </c>
      <c r="P420" s="86">
        <v>8.9999999999999993E-3</v>
      </c>
      <c r="Q420" s="88">
        <v>0</v>
      </c>
      <c r="R420" s="85">
        <v>0</v>
      </c>
      <c r="S420" s="86">
        <v>0</v>
      </c>
      <c r="T420" s="86">
        <v>0.01</v>
      </c>
      <c r="U420" s="88">
        <v>0</v>
      </c>
      <c r="V420" s="89">
        <v>5</v>
      </c>
      <c r="W420" s="85">
        <v>54.728029626319703</v>
      </c>
      <c r="X420" s="88">
        <v>55.3</v>
      </c>
      <c r="Y420" s="85">
        <v>100</v>
      </c>
      <c r="Z420" s="88"/>
      <c r="AA420" s="85">
        <v>0</v>
      </c>
      <c r="AB420" s="91">
        <v>0</v>
      </c>
      <c r="AC420" s="86">
        <v>0</v>
      </c>
      <c r="AD420" s="86">
        <v>0</v>
      </c>
      <c r="AE420" s="86">
        <v>0</v>
      </c>
      <c r="AF420" s="88">
        <v>28.763601295800001</v>
      </c>
      <c r="AG420" s="85">
        <v>1.72999999749E-3</v>
      </c>
      <c r="AH420" s="86">
        <v>0</v>
      </c>
      <c r="AI420" s="88">
        <v>0</v>
      </c>
      <c r="AJ420" s="150">
        <v>2.3199999999999998</v>
      </c>
      <c r="AK420" s="151">
        <v>19</v>
      </c>
    </row>
    <row r="421" spans="1:37" x14ac:dyDescent="0.2">
      <c r="A421" s="149" t="s">
        <v>1173</v>
      </c>
      <c r="B421" s="66" t="s">
        <v>1174</v>
      </c>
      <c r="C421" s="67">
        <v>20</v>
      </c>
      <c r="D421" s="84" t="s">
        <v>343</v>
      </c>
      <c r="E421" s="85">
        <v>99.0883064653556</v>
      </c>
      <c r="F421" s="91">
        <v>94.858730104631704</v>
      </c>
      <c r="G421" s="86">
        <v>15.9631573566</v>
      </c>
      <c r="H421" s="86">
        <v>15.605296343001299</v>
      </c>
      <c r="I421" s="86">
        <v>0</v>
      </c>
      <c r="J421" s="86">
        <v>0</v>
      </c>
      <c r="K421" s="87">
        <v>0</v>
      </c>
      <c r="L421" s="85">
        <v>0</v>
      </c>
      <c r="M421" s="86">
        <v>0</v>
      </c>
      <c r="N421" s="86">
        <v>72.638724585125303</v>
      </c>
      <c r="O421" s="86">
        <v>28.116107000569201</v>
      </c>
      <c r="P421" s="86">
        <v>3.0000000000000001E-3</v>
      </c>
      <c r="Q421" s="88">
        <v>0</v>
      </c>
      <c r="R421" s="85">
        <v>0</v>
      </c>
      <c r="S421" s="86">
        <v>0</v>
      </c>
      <c r="T421" s="86">
        <v>0</v>
      </c>
      <c r="U421" s="88">
        <v>0</v>
      </c>
      <c r="V421" s="89">
        <v>5</v>
      </c>
      <c r="W421" s="85">
        <v>53.653373467570397</v>
      </c>
      <c r="X421" s="88">
        <v>54.166666666700003</v>
      </c>
      <c r="Y421" s="85">
        <v>100</v>
      </c>
      <c r="Z421" s="88"/>
      <c r="AA421" s="85">
        <v>0</v>
      </c>
      <c r="AB421" s="91">
        <v>0</v>
      </c>
      <c r="AC421" s="86">
        <v>0</v>
      </c>
      <c r="AD421" s="86">
        <v>0</v>
      </c>
      <c r="AE421" s="86">
        <v>0</v>
      </c>
      <c r="AF421" s="88">
        <v>39.916801460099997</v>
      </c>
      <c r="AG421" s="85">
        <v>3.0974999319499999E-2</v>
      </c>
      <c r="AH421" s="86">
        <v>0</v>
      </c>
      <c r="AI421" s="88">
        <v>0</v>
      </c>
      <c r="AJ421" s="150">
        <v>2.29</v>
      </c>
      <c r="AK421" s="151">
        <v>14</v>
      </c>
    </row>
    <row r="422" spans="1:37" x14ac:dyDescent="0.2">
      <c r="A422" s="149" t="s">
        <v>1175</v>
      </c>
      <c r="B422" s="66" t="s">
        <v>1176</v>
      </c>
      <c r="C422" s="67">
        <v>20</v>
      </c>
      <c r="D422" s="84" t="s">
        <v>343</v>
      </c>
      <c r="E422" s="85">
        <v>99.930355650478205</v>
      </c>
      <c r="F422" s="91">
        <v>99.900950258457897</v>
      </c>
      <c r="G422" s="86">
        <v>13.6920791159811</v>
      </c>
      <c r="H422" s="86">
        <v>13.6920791159811</v>
      </c>
      <c r="I422" s="86">
        <v>0</v>
      </c>
      <c r="J422" s="86">
        <v>0</v>
      </c>
      <c r="K422" s="87">
        <v>0</v>
      </c>
      <c r="L422" s="85">
        <v>0</v>
      </c>
      <c r="M422" s="86">
        <v>0</v>
      </c>
      <c r="N422" s="86">
        <v>100</v>
      </c>
      <c r="O422" s="86">
        <v>34.862080425390502</v>
      </c>
      <c r="P422" s="86">
        <v>2.1999999999999999E-2</v>
      </c>
      <c r="Q422" s="88">
        <v>3.3704000000000001</v>
      </c>
      <c r="R422" s="85">
        <v>0</v>
      </c>
      <c r="S422" s="86">
        <v>0</v>
      </c>
      <c r="T422" s="86">
        <v>4.1399999999999997</v>
      </c>
      <c r="U422" s="88">
        <v>0</v>
      </c>
      <c r="V422" s="89">
        <v>5</v>
      </c>
      <c r="W422" s="85">
        <v>73.946161483431695</v>
      </c>
      <c r="X422" s="88">
        <v>73.466666666699993</v>
      </c>
      <c r="Y422" s="85"/>
      <c r="Z422" s="88"/>
      <c r="AA422" s="85">
        <v>0</v>
      </c>
      <c r="AB422" s="91">
        <v>0</v>
      </c>
      <c r="AC422" s="86">
        <v>0</v>
      </c>
      <c r="AD422" s="86">
        <v>0</v>
      </c>
      <c r="AE422" s="86">
        <v>0</v>
      </c>
      <c r="AF422" s="88">
        <v>37.853099539200002</v>
      </c>
      <c r="AG422" s="85">
        <v>5.1899991262300002E-3</v>
      </c>
      <c r="AH422" s="86">
        <v>0</v>
      </c>
      <c r="AI422" s="88">
        <v>0</v>
      </c>
      <c r="AJ422" s="150">
        <v>2.57</v>
      </c>
      <c r="AK422" s="151">
        <v>34</v>
      </c>
    </row>
    <row r="423" spans="1:37" x14ac:dyDescent="0.2">
      <c r="A423" s="149" t="s">
        <v>1177</v>
      </c>
      <c r="B423" s="66" t="s">
        <v>1178</v>
      </c>
      <c r="C423" s="67">
        <v>20</v>
      </c>
      <c r="D423" s="84" t="s">
        <v>343</v>
      </c>
      <c r="E423" s="85">
        <v>99.865698937021406</v>
      </c>
      <c r="F423" s="91">
        <v>99.762830037718601</v>
      </c>
      <c r="G423" s="86">
        <v>15.579875795329</v>
      </c>
      <c r="H423" s="86">
        <v>15.5760658360956</v>
      </c>
      <c r="I423" s="86">
        <v>0</v>
      </c>
      <c r="J423" s="86">
        <v>0</v>
      </c>
      <c r="K423" s="87">
        <v>0</v>
      </c>
      <c r="L423" s="85">
        <v>0</v>
      </c>
      <c r="M423" s="86">
        <v>0</v>
      </c>
      <c r="N423" s="86">
        <v>100</v>
      </c>
      <c r="O423" s="86">
        <v>26.770817533747898</v>
      </c>
      <c r="P423" s="86">
        <v>2.8000000000000001E-2</v>
      </c>
      <c r="Q423" s="88">
        <v>1.1853</v>
      </c>
      <c r="R423" s="85">
        <v>0</v>
      </c>
      <c r="S423" s="86">
        <v>0</v>
      </c>
      <c r="T423" s="86">
        <v>1.67</v>
      </c>
      <c r="U423" s="88">
        <v>0</v>
      </c>
      <c r="V423" s="89">
        <v>5</v>
      </c>
      <c r="W423" s="85">
        <v>69.410361814495303</v>
      </c>
      <c r="X423" s="88">
        <v>66.333333333300004</v>
      </c>
      <c r="Y423" s="85"/>
      <c r="Z423" s="88"/>
      <c r="AA423" s="85">
        <v>0</v>
      </c>
      <c r="AB423" s="91">
        <v>0</v>
      </c>
      <c r="AC423" s="86">
        <v>0</v>
      </c>
      <c r="AD423" s="86">
        <v>0</v>
      </c>
      <c r="AE423" s="86">
        <v>0</v>
      </c>
      <c r="AF423" s="88">
        <v>25.663897560199999</v>
      </c>
      <c r="AG423" s="85">
        <v>0</v>
      </c>
      <c r="AH423" s="86">
        <v>0</v>
      </c>
      <c r="AI423" s="88">
        <v>0</v>
      </c>
      <c r="AJ423" s="150">
        <v>2.92</v>
      </c>
      <c r="AK423" s="151">
        <v>43</v>
      </c>
    </row>
    <row r="424" spans="1:37" x14ac:dyDescent="0.2">
      <c r="A424" s="149" t="s">
        <v>1179</v>
      </c>
      <c r="B424" s="66" t="s">
        <v>1180</v>
      </c>
      <c r="C424" s="67">
        <v>20</v>
      </c>
      <c r="D424" s="84" t="s">
        <v>343</v>
      </c>
      <c r="E424" s="85">
        <v>99.094911009069904</v>
      </c>
      <c r="F424" s="91">
        <v>98.455466585708294</v>
      </c>
      <c r="G424" s="86">
        <v>16.682478843307699</v>
      </c>
      <c r="H424" s="86">
        <v>16.672042806724601</v>
      </c>
      <c r="I424" s="86">
        <v>0</v>
      </c>
      <c r="J424" s="86">
        <v>0</v>
      </c>
      <c r="K424" s="87">
        <v>0</v>
      </c>
      <c r="L424" s="85">
        <v>0</v>
      </c>
      <c r="M424" s="86">
        <v>0</v>
      </c>
      <c r="N424" s="86">
        <v>97.081122980403507</v>
      </c>
      <c r="O424" s="86">
        <v>29.285165257494199</v>
      </c>
      <c r="P424" s="86">
        <v>5.3999999999999999E-2</v>
      </c>
      <c r="Q424" s="88">
        <v>0.36899999999999999</v>
      </c>
      <c r="R424" s="85">
        <v>0</v>
      </c>
      <c r="S424" s="86">
        <v>0</v>
      </c>
      <c r="T424" s="86">
        <v>1.1100000000000001</v>
      </c>
      <c r="U424" s="88">
        <v>3.8897954536829697E-2</v>
      </c>
      <c r="V424" s="89">
        <v>5</v>
      </c>
      <c r="W424" s="85">
        <v>59.900827429244202</v>
      </c>
      <c r="X424" s="88">
        <v>47.766666666699997</v>
      </c>
      <c r="Y424" s="85"/>
      <c r="Z424" s="88"/>
      <c r="AA424" s="85">
        <v>0</v>
      </c>
      <c r="AB424" s="91">
        <v>0</v>
      </c>
      <c r="AC424" s="86">
        <v>0</v>
      </c>
      <c r="AD424" s="86">
        <v>0</v>
      </c>
      <c r="AE424" s="86">
        <v>0</v>
      </c>
      <c r="AF424" s="88">
        <v>7.4735023877</v>
      </c>
      <c r="AG424" s="85">
        <v>3.1389653827900002E-11</v>
      </c>
      <c r="AH424" s="86">
        <v>0</v>
      </c>
      <c r="AI424" s="88">
        <v>0</v>
      </c>
      <c r="AJ424" s="150">
        <v>2.84</v>
      </c>
      <c r="AK424" s="151">
        <v>33</v>
      </c>
    </row>
    <row r="425" spans="1:37" x14ac:dyDescent="0.2">
      <c r="A425" s="149" t="s">
        <v>1181</v>
      </c>
      <c r="B425" s="66" t="s">
        <v>1182</v>
      </c>
      <c r="C425" s="67">
        <v>20</v>
      </c>
      <c r="D425" s="84" t="s">
        <v>343</v>
      </c>
      <c r="E425" s="85">
        <v>100</v>
      </c>
      <c r="F425" s="91">
        <v>97.704961972727602</v>
      </c>
      <c r="G425" s="86">
        <v>18.735551311689601</v>
      </c>
      <c r="H425" s="86">
        <v>18.613260964251001</v>
      </c>
      <c r="I425" s="86">
        <v>0</v>
      </c>
      <c r="J425" s="86">
        <v>0</v>
      </c>
      <c r="K425" s="87">
        <v>0</v>
      </c>
      <c r="L425" s="85">
        <v>0</v>
      </c>
      <c r="M425" s="86">
        <v>0</v>
      </c>
      <c r="N425" s="86">
        <v>100</v>
      </c>
      <c r="O425" s="86">
        <v>12.228899921609599</v>
      </c>
      <c r="P425" s="86">
        <v>0.14799999999999999</v>
      </c>
      <c r="Q425" s="88">
        <v>3.2574000000000001</v>
      </c>
      <c r="R425" s="85">
        <v>0</v>
      </c>
      <c r="S425" s="86">
        <v>0</v>
      </c>
      <c r="T425" s="86">
        <v>1.44</v>
      </c>
      <c r="U425" s="88">
        <v>0</v>
      </c>
      <c r="V425" s="89">
        <v>5</v>
      </c>
      <c r="W425" s="85"/>
      <c r="X425" s="88"/>
      <c r="Y425" s="85"/>
      <c r="Z425" s="88"/>
      <c r="AA425" s="85">
        <v>0</v>
      </c>
      <c r="AB425" s="91">
        <v>0</v>
      </c>
      <c r="AC425" s="86">
        <v>0</v>
      </c>
      <c r="AD425" s="86">
        <v>0</v>
      </c>
      <c r="AE425" s="86">
        <v>0</v>
      </c>
      <c r="AF425" s="88">
        <v>36.444301658500002</v>
      </c>
      <c r="AG425" s="85">
        <v>0</v>
      </c>
      <c r="AH425" s="86">
        <v>0</v>
      </c>
      <c r="AI425" s="88">
        <v>0</v>
      </c>
      <c r="AJ425" s="150">
        <v>2.5099999999999998</v>
      </c>
      <c r="AK425" s="151">
        <v>17</v>
      </c>
    </row>
    <row r="426" spans="1:37" x14ac:dyDescent="0.2">
      <c r="A426" s="149" t="s">
        <v>1183</v>
      </c>
      <c r="B426" s="66" t="s">
        <v>1184</v>
      </c>
      <c r="C426" s="67">
        <v>20</v>
      </c>
      <c r="D426" s="84" t="s">
        <v>343</v>
      </c>
      <c r="E426" s="85">
        <v>99.916974502749497</v>
      </c>
      <c r="F426" s="91">
        <v>98.173439060488306</v>
      </c>
      <c r="G426" s="86">
        <v>17.305401470393601</v>
      </c>
      <c r="H426" s="86">
        <v>17.2428315304367</v>
      </c>
      <c r="I426" s="86">
        <v>0</v>
      </c>
      <c r="J426" s="86">
        <v>0</v>
      </c>
      <c r="K426" s="87">
        <v>0</v>
      </c>
      <c r="L426" s="85">
        <v>0</v>
      </c>
      <c r="M426" s="86">
        <v>0</v>
      </c>
      <c r="N426" s="86">
        <v>90.312702178132398</v>
      </c>
      <c r="O426" s="86">
        <v>34.721723518851</v>
      </c>
      <c r="P426" s="86">
        <v>8.0000000000000002E-3</v>
      </c>
      <c r="Q426" s="88">
        <v>1.7514000000000001</v>
      </c>
      <c r="R426" s="85">
        <v>0</v>
      </c>
      <c r="S426" s="86">
        <v>0</v>
      </c>
      <c r="T426" s="86">
        <v>1.79</v>
      </c>
      <c r="U426" s="88">
        <v>6.0163403804733701E-3</v>
      </c>
      <c r="V426" s="89">
        <v>4.8</v>
      </c>
      <c r="W426" s="85">
        <v>62.773795111559501</v>
      </c>
      <c r="X426" s="88">
        <v>63.4666666667</v>
      </c>
      <c r="Y426" s="85">
        <v>100</v>
      </c>
      <c r="Z426" s="88"/>
      <c r="AA426" s="85">
        <v>0</v>
      </c>
      <c r="AB426" s="91">
        <v>0</v>
      </c>
      <c r="AC426" s="86">
        <v>0</v>
      </c>
      <c r="AD426" s="86">
        <v>0</v>
      </c>
      <c r="AE426" s="86">
        <v>0</v>
      </c>
      <c r="AF426" s="88">
        <v>14.842404204299999</v>
      </c>
      <c r="AG426" s="85">
        <v>6.8878875985399995E-10</v>
      </c>
      <c r="AH426" s="86">
        <v>0</v>
      </c>
      <c r="AI426" s="88">
        <v>0</v>
      </c>
      <c r="AJ426" s="150">
        <v>2.25</v>
      </c>
      <c r="AK426" s="151">
        <v>17</v>
      </c>
    </row>
    <row r="427" spans="1:37" x14ac:dyDescent="0.2">
      <c r="A427" s="149" t="s">
        <v>1185</v>
      </c>
      <c r="B427" s="66" t="s">
        <v>1186</v>
      </c>
      <c r="C427" s="67">
        <v>20</v>
      </c>
      <c r="D427" s="84" t="s">
        <v>343</v>
      </c>
      <c r="E427" s="85">
        <v>99.752437920981194</v>
      </c>
      <c r="F427" s="91">
        <v>94.951995576555703</v>
      </c>
      <c r="G427" s="86">
        <v>19.691238564391298</v>
      </c>
      <c r="H427" s="86">
        <v>19.153387956167698</v>
      </c>
      <c r="I427" s="86">
        <v>0</v>
      </c>
      <c r="J427" s="86">
        <v>0</v>
      </c>
      <c r="K427" s="87">
        <v>0</v>
      </c>
      <c r="L427" s="85">
        <v>0</v>
      </c>
      <c r="M427" s="86">
        <v>0</v>
      </c>
      <c r="N427" s="86">
        <v>89.366274832271202</v>
      </c>
      <c r="O427" s="86">
        <v>29.413118527042599</v>
      </c>
      <c r="P427" s="86">
        <v>2.5000000000000001E-2</v>
      </c>
      <c r="Q427" s="88">
        <v>0</v>
      </c>
      <c r="R427" s="85">
        <v>0</v>
      </c>
      <c r="S427" s="86">
        <v>0</v>
      </c>
      <c r="T427" s="86">
        <v>0</v>
      </c>
      <c r="U427" s="88">
        <v>0</v>
      </c>
      <c r="V427" s="89">
        <v>5</v>
      </c>
      <c r="W427" s="85">
        <v>62.175277477011697</v>
      </c>
      <c r="X427" s="88">
        <v>61.933333333299998</v>
      </c>
      <c r="Y427" s="85"/>
      <c r="Z427" s="88"/>
      <c r="AA427" s="85">
        <v>0</v>
      </c>
      <c r="AB427" s="91">
        <v>0</v>
      </c>
      <c r="AC427" s="86">
        <v>0</v>
      </c>
      <c r="AD427" s="86">
        <v>0</v>
      </c>
      <c r="AE427" s="86">
        <v>0</v>
      </c>
      <c r="AF427" s="88">
        <v>99.2173000935</v>
      </c>
      <c r="AG427" s="85">
        <v>0</v>
      </c>
      <c r="AH427" s="86">
        <v>0</v>
      </c>
      <c r="AI427" s="88">
        <v>0</v>
      </c>
      <c r="AJ427" s="150">
        <v>2.15</v>
      </c>
      <c r="AK427" s="151">
        <v>14</v>
      </c>
    </row>
    <row r="428" spans="1:37" x14ac:dyDescent="0.2">
      <c r="A428" s="149" t="s">
        <v>1187</v>
      </c>
      <c r="B428" s="66" t="s">
        <v>1188</v>
      </c>
      <c r="C428" s="67">
        <v>20</v>
      </c>
      <c r="D428" s="84" t="s">
        <v>343</v>
      </c>
      <c r="E428" s="85">
        <v>98.668972134869904</v>
      </c>
      <c r="F428" s="91">
        <v>95.092012882753593</v>
      </c>
      <c r="G428" s="86">
        <v>19.030563287952301</v>
      </c>
      <c r="H428" s="86">
        <v>18.831051616519598</v>
      </c>
      <c r="I428" s="86">
        <v>0</v>
      </c>
      <c r="J428" s="86">
        <v>0</v>
      </c>
      <c r="K428" s="87">
        <v>0</v>
      </c>
      <c r="L428" s="85">
        <v>0</v>
      </c>
      <c r="M428" s="86">
        <v>0</v>
      </c>
      <c r="N428" s="86">
        <v>66.995939536629507</v>
      </c>
      <c r="O428" s="86">
        <v>36.428648824358</v>
      </c>
      <c r="P428" s="86">
        <v>0</v>
      </c>
      <c r="Q428" s="88">
        <v>0</v>
      </c>
      <c r="R428" s="85">
        <v>0</v>
      </c>
      <c r="S428" s="86">
        <v>0</v>
      </c>
      <c r="T428" s="86">
        <v>0</v>
      </c>
      <c r="U428" s="88">
        <v>0</v>
      </c>
      <c r="V428" s="89">
        <v>5</v>
      </c>
      <c r="W428" s="85">
        <v>52.892066226483003</v>
      </c>
      <c r="X428" s="88">
        <v>53.6</v>
      </c>
      <c r="Y428" s="85">
        <v>100</v>
      </c>
      <c r="Z428" s="88"/>
      <c r="AA428" s="85">
        <v>0</v>
      </c>
      <c r="AB428" s="91">
        <v>0</v>
      </c>
      <c r="AC428" s="86">
        <v>0</v>
      </c>
      <c r="AD428" s="86">
        <v>0</v>
      </c>
      <c r="AE428" s="86">
        <v>0</v>
      </c>
      <c r="AF428" s="88">
        <v>52.6220028619</v>
      </c>
      <c r="AG428" s="85">
        <v>0</v>
      </c>
      <c r="AH428" s="86">
        <v>0</v>
      </c>
      <c r="AI428" s="88">
        <v>0</v>
      </c>
      <c r="AJ428" s="150">
        <v>1.93</v>
      </c>
      <c r="AK428" s="151">
        <v>7</v>
      </c>
    </row>
    <row r="429" spans="1:37" x14ac:dyDescent="0.2">
      <c r="A429" s="149" t="s">
        <v>1189</v>
      </c>
      <c r="B429" s="66" t="s">
        <v>1190</v>
      </c>
      <c r="C429" s="67">
        <v>20</v>
      </c>
      <c r="D429" s="84" t="s">
        <v>343</v>
      </c>
      <c r="E429" s="85">
        <v>99.823816872427997</v>
      </c>
      <c r="F429" s="91">
        <v>94.183384773662596</v>
      </c>
      <c r="G429" s="86">
        <v>18.443930041152299</v>
      </c>
      <c r="H429" s="86">
        <v>17.957818930041199</v>
      </c>
      <c r="I429" s="86">
        <v>0</v>
      </c>
      <c r="J429" s="86">
        <v>0</v>
      </c>
      <c r="K429" s="87">
        <v>0</v>
      </c>
      <c r="L429" s="85">
        <v>0</v>
      </c>
      <c r="M429" s="86">
        <v>0</v>
      </c>
      <c r="N429" s="86">
        <v>81.123905818471201</v>
      </c>
      <c r="O429" s="86">
        <v>33.851976450799</v>
      </c>
      <c r="P429" s="86">
        <v>3.0000000000000001E-3</v>
      </c>
      <c r="Q429" s="88">
        <v>5.7200000000000001E-2</v>
      </c>
      <c r="R429" s="85">
        <v>0</v>
      </c>
      <c r="S429" s="86">
        <v>0</v>
      </c>
      <c r="T429" s="86">
        <v>0.04</v>
      </c>
      <c r="U429" s="88">
        <v>0</v>
      </c>
      <c r="V429" s="89">
        <v>5</v>
      </c>
      <c r="W429" s="85"/>
      <c r="X429" s="88"/>
      <c r="Y429" s="85"/>
      <c r="Z429" s="88"/>
      <c r="AA429" s="85">
        <v>0</v>
      </c>
      <c r="AB429" s="91">
        <v>0</v>
      </c>
      <c r="AC429" s="86">
        <v>0</v>
      </c>
      <c r="AD429" s="86">
        <v>0</v>
      </c>
      <c r="AE429" s="86">
        <v>0</v>
      </c>
      <c r="AF429" s="88">
        <v>70.723404046400006</v>
      </c>
      <c r="AG429" s="85">
        <v>0</v>
      </c>
      <c r="AH429" s="86">
        <v>3.9999999999999998E-6</v>
      </c>
      <c r="AI429" s="88">
        <v>0</v>
      </c>
      <c r="AJ429" s="150">
        <v>2.36</v>
      </c>
      <c r="AK429" s="151">
        <v>19</v>
      </c>
    </row>
    <row r="430" spans="1:37" x14ac:dyDescent="0.2">
      <c r="A430" s="149" t="s">
        <v>1191</v>
      </c>
      <c r="B430" s="66" t="s">
        <v>1192</v>
      </c>
      <c r="C430" s="67">
        <v>20</v>
      </c>
      <c r="D430" s="84" t="s">
        <v>343</v>
      </c>
      <c r="E430" s="85">
        <v>98.966970401402193</v>
      </c>
      <c r="F430" s="91">
        <v>94.378628345536598</v>
      </c>
      <c r="G430" s="86">
        <v>17.619929639620601</v>
      </c>
      <c r="H430" s="86">
        <v>16.8641149633902</v>
      </c>
      <c r="I430" s="86">
        <v>0</v>
      </c>
      <c r="J430" s="86">
        <v>0</v>
      </c>
      <c r="K430" s="87">
        <v>0</v>
      </c>
      <c r="L430" s="85">
        <v>0</v>
      </c>
      <c r="M430" s="86">
        <v>0</v>
      </c>
      <c r="N430" s="86">
        <v>59.042595383517103</v>
      </c>
      <c r="O430" s="86">
        <v>26.562828878130901</v>
      </c>
      <c r="P430" s="86">
        <v>1E-3</v>
      </c>
      <c r="Q430" s="88">
        <v>5.5199999999999999E-2</v>
      </c>
      <c r="R430" s="85">
        <v>0</v>
      </c>
      <c r="S430" s="86">
        <v>0</v>
      </c>
      <c r="T430" s="86">
        <v>0.23</v>
      </c>
      <c r="U430" s="88">
        <v>0</v>
      </c>
      <c r="V430" s="89">
        <v>5</v>
      </c>
      <c r="W430" s="85">
        <v>49.345039504427099</v>
      </c>
      <c r="X430" s="88">
        <v>51.3</v>
      </c>
      <c r="Y430" s="85">
        <v>100</v>
      </c>
      <c r="Z430" s="88"/>
      <c r="AA430" s="85">
        <v>0</v>
      </c>
      <c r="AB430" s="91">
        <v>0</v>
      </c>
      <c r="AC430" s="86">
        <v>0</v>
      </c>
      <c r="AD430" s="86">
        <v>0</v>
      </c>
      <c r="AE430" s="86">
        <v>0</v>
      </c>
      <c r="AF430" s="88">
        <v>86.256001851700006</v>
      </c>
      <c r="AG430" s="85">
        <v>0</v>
      </c>
      <c r="AH430" s="86">
        <v>0</v>
      </c>
      <c r="AI430" s="88">
        <v>0</v>
      </c>
      <c r="AJ430" s="150">
        <v>1.67</v>
      </c>
      <c r="AK430" s="151">
        <v>4</v>
      </c>
    </row>
    <row r="431" spans="1:37" x14ac:dyDescent="0.2">
      <c r="A431" s="149" t="s">
        <v>1193</v>
      </c>
      <c r="B431" s="66" t="s">
        <v>1194</v>
      </c>
      <c r="C431" s="67">
        <v>20</v>
      </c>
      <c r="D431" s="84" t="s">
        <v>343</v>
      </c>
      <c r="E431" s="85">
        <v>99.819985102215398</v>
      </c>
      <c r="F431" s="91">
        <v>97.052859546996999</v>
      </c>
      <c r="G431" s="86">
        <v>15.944767842856001</v>
      </c>
      <c r="H431" s="86">
        <v>15.778547190112301</v>
      </c>
      <c r="I431" s="86">
        <v>0</v>
      </c>
      <c r="J431" s="86">
        <v>0</v>
      </c>
      <c r="K431" s="87">
        <v>0</v>
      </c>
      <c r="L431" s="85">
        <v>0</v>
      </c>
      <c r="M431" s="86">
        <v>0</v>
      </c>
      <c r="N431" s="86">
        <v>82.985159929839796</v>
      </c>
      <c r="O431" s="86">
        <v>32.0407309248152</v>
      </c>
      <c r="P431" s="86">
        <v>1E-3</v>
      </c>
      <c r="Q431" s="88">
        <v>0</v>
      </c>
      <c r="R431" s="85">
        <v>0</v>
      </c>
      <c r="S431" s="86">
        <v>0</v>
      </c>
      <c r="T431" s="86">
        <v>0</v>
      </c>
      <c r="U431" s="88">
        <v>0</v>
      </c>
      <c r="V431" s="89">
        <v>5</v>
      </c>
      <c r="W431" s="85"/>
      <c r="X431" s="88"/>
      <c r="Y431" s="85"/>
      <c r="Z431" s="88"/>
      <c r="AA431" s="85">
        <v>0</v>
      </c>
      <c r="AB431" s="91">
        <v>0</v>
      </c>
      <c r="AC431" s="86">
        <v>0</v>
      </c>
      <c r="AD431" s="86">
        <v>0</v>
      </c>
      <c r="AE431" s="86">
        <v>0</v>
      </c>
      <c r="AF431" s="88">
        <v>1.27510036042</v>
      </c>
      <c r="AG431" s="85">
        <v>1.67999998767E-2</v>
      </c>
      <c r="AH431" s="86">
        <v>1.5999999999999999E-5</v>
      </c>
      <c r="AI431" s="88">
        <v>0</v>
      </c>
      <c r="AJ431" s="150">
        <v>2.4500000000000002</v>
      </c>
      <c r="AK431" s="151">
        <v>21</v>
      </c>
    </row>
    <row r="432" spans="1:37" x14ac:dyDescent="0.2">
      <c r="A432" s="149" t="s">
        <v>1195</v>
      </c>
      <c r="B432" s="66" t="s">
        <v>1196</v>
      </c>
      <c r="C432" s="67">
        <v>20</v>
      </c>
      <c r="D432" s="84" t="s">
        <v>343</v>
      </c>
      <c r="E432" s="85">
        <v>98.970867226279296</v>
      </c>
      <c r="F432" s="91">
        <v>93.626826753987004</v>
      </c>
      <c r="G432" s="86">
        <v>16.3639041208625</v>
      </c>
      <c r="H432" s="86">
        <v>15.669152871263099</v>
      </c>
      <c r="I432" s="86">
        <v>0</v>
      </c>
      <c r="J432" s="86">
        <v>0</v>
      </c>
      <c r="K432" s="87">
        <v>0</v>
      </c>
      <c r="L432" s="85">
        <v>0</v>
      </c>
      <c r="M432" s="86">
        <v>0</v>
      </c>
      <c r="N432" s="86">
        <v>54.840601887273699</v>
      </c>
      <c r="O432" s="86">
        <v>39.453826805605502</v>
      </c>
      <c r="P432" s="86">
        <v>0</v>
      </c>
      <c r="Q432" s="88">
        <v>5.7799999999999997E-2</v>
      </c>
      <c r="R432" s="85">
        <v>0</v>
      </c>
      <c r="S432" s="86">
        <v>0</v>
      </c>
      <c r="T432" s="86">
        <v>0.3</v>
      </c>
      <c r="U432" s="88">
        <v>0</v>
      </c>
      <c r="V432" s="89">
        <v>5</v>
      </c>
      <c r="W432" s="85">
        <v>49.201302489813997</v>
      </c>
      <c r="X432" s="88">
        <v>46.733333333300003</v>
      </c>
      <c r="Y432" s="85">
        <v>98.460000000000008</v>
      </c>
      <c r="Z432" s="88"/>
      <c r="AA432" s="85">
        <v>0</v>
      </c>
      <c r="AB432" s="91">
        <v>0</v>
      </c>
      <c r="AC432" s="86">
        <v>0</v>
      </c>
      <c r="AD432" s="86">
        <v>0</v>
      </c>
      <c r="AE432" s="86">
        <v>0</v>
      </c>
      <c r="AF432" s="88">
        <v>6.4274997272199998</v>
      </c>
      <c r="AG432" s="85">
        <v>1.22035271028E-10</v>
      </c>
      <c r="AH432" s="86">
        <v>1.5E-5</v>
      </c>
      <c r="AI432" s="88">
        <v>0</v>
      </c>
      <c r="AJ432" s="150">
        <v>1.6</v>
      </c>
      <c r="AK432" s="151">
        <v>3</v>
      </c>
    </row>
    <row r="433" spans="1:37" x14ac:dyDescent="0.2">
      <c r="A433" s="149" t="s">
        <v>1197</v>
      </c>
      <c r="B433" s="66" t="s">
        <v>1198</v>
      </c>
      <c r="C433" s="67">
        <v>20</v>
      </c>
      <c r="D433" s="84" t="s">
        <v>343</v>
      </c>
      <c r="E433" s="85">
        <v>99.811178247734105</v>
      </c>
      <c r="F433" s="91">
        <v>99.602653356101399</v>
      </c>
      <c r="G433" s="86">
        <v>15.731314856167099</v>
      </c>
      <c r="H433" s="86">
        <v>15.6344410876133</v>
      </c>
      <c r="I433" s="86">
        <v>0</v>
      </c>
      <c r="J433" s="86">
        <v>0</v>
      </c>
      <c r="K433" s="87">
        <v>0</v>
      </c>
      <c r="L433" s="85">
        <v>0.19999998113</v>
      </c>
      <c r="M433" s="86">
        <v>0</v>
      </c>
      <c r="N433" s="86">
        <v>100</v>
      </c>
      <c r="O433" s="86">
        <v>13.4695773339526</v>
      </c>
      <c r="P433" s="86">
        <v>0.155</v>
      </c>
      <c r="Q433" s="88">
        <v>1.0216000000000001</v>
      </c>
      <c r="R433" s="85">
        <v>0</v>
      </c>
      <c r="S433" s="86">
        <v>0</v>
      </c>
      <c r="T433" s="86">
        <v>2.44</v>
      </c>
      <c r="U433" s="88">
        <v>1.6419282805727E-3</v>
      </c>
      <c r="V433" s="89">
        <v>5</v>
      </c>
      <c r="W433" s="85"/>
      <c r="X433" s="88"/>
      <c r="Y433" s="85"/>
      <c r="Z433" s="88"/>
      <c r="AA433" s="85">
        <v>0</v>
      </c>
      <c r="AB433" s="91">
        <v>0</v>
      </c>
      <c r="AC433" s="86">
        <v>0</v>
      </c>
      <c r="AD433" s="86">
        <v>0</v>
      </c>
      <c r="AE433" s="86">
        <v>0</v>
      </c>
      <c r="AF433" s="88">
        <v>92.401901819800003</v>
      </c>
      <c r="AG433" s="85">
        <v>0</v>
      </c>
      <c r="AH433" s="86">
        <v>1.4E-5</v>
      </c>
      <c r="AI433" s="88">
        <v>0</v>
      </c>
      <c r="AJ433" s="150">
        <v>3.76</v>
      </c>
      <c r="AK433" s="151">
        <v>55</v>
      </c>
    </row>
    <row r="434" spans="1:37" x14ac:dyDescent="0.2">
      <c r="A434" s="149" t="s">
        <v>1199</v>
      </c>
      <c r="B434" s="66" t="s">
        <v>1200</v>
      </c>
      <c r="C434" s="67">
        <v>20</v>
      </c>
      <c r="D434" s="84" t="s">
        <v>343</v>
      </c>
      <c r="E434" s="85">
        <v>99.056209805395497</v>
      </c>
      <c r="F434" s="91">
        <v>98.963143262817496</v>
      </c>
      <c r="G434" s="86">
        <v>22.667668921740599</v>
      </c>
      <c r="H434" s="86">
        <v>22.635453580079002</v>
      </c>
      <c r="I434" s="86">
        <v>0</v>
      </c>
      <c r="J434" s="86">
        <v>0.03</v>
      </c>
      <c r="K434" s="87">
        <v>0</v>
      </c>
      <c r="L434" s="85">
        <v>0.47999999772599999</v>
      </c>
      <c r="M434" s="86">
        <v>0</v>
      </c>
      <c r="N434" s="86">
        <v>100</v>
      </c>
      <c r="O434" s="86">
        <v>30.8345120226308</v>
      </c>
      <c r="P434" s="86">
        <v>0.14499999999999999</v>
      </c>
      <c r="Q434" s="88">
        <v>1.6438999999999999</v>
      </c>
      <c r="R434" s="85">
        <v>0</v>
      </c>
      <c r="S434" s="86">
        <v>0</v>
      </c>
      <c r="T434" s="86">
        <v>1.63</v>
      </c>
      <c r="U434" s="88">
        <v>1.6704251231938499E-2</v>
      </c>
      <c r="V434" s="89">
        <v>4.9800000000000004</v>
      </c>
      <c r="W434" s="85"/>
      <c r="X434" s="88"/>
      <c r="Y434" s="85"/>
      <c r="Z434" s="88"/>
      <c r="AA434" s="85">
        <v>0.05</v>
      </c>
      <c r="AB434" s="91">
        <v>0.05</v>
      </c>
      <c r="AC434" s="86">
        <v>0.04</v>
      </c>
      <c r="AD434" s="86">
        <v>0.04</v>
      </c>
      <c r="AE434" s="86">
        <v>0</v>
      </c>
      <c r="AF434" s="88">
        <v>83.212699918400006</v>
      </c>
      <c r="AG434" s="85">
        <v>3.8299994666200002E-3</v>
      </c>
      <c r="AH434" s="86">
        <v>3.8999999999999999E-4</v>
      </c>
      <c r="AI434" s="88">
        <v>0</v>
      </c>
      <c r="AJ434" s="150">
        <v>3.46</v>
      </c>
      <c r="AK434" s="151">
        <v>48</v>
      </c>
    </row>
    <row r="435" spans="1:37" x14ac:dyDescent="0.2">
      <c r="A435" s="149" t="s">
        <v>1201</v>
      </c>
      <c r="B435" s="66" t="s">
        <v>1202</v>
      </c>
      <c r="C435" s="67">
        <v>20</v>
      </c>
      <c r="D435" s="84" t="s">
        <v>343</v>
      </c>
      <c r="E435" s="85">
        <v>100</v>
      </c>
      <c r="F435" s="91">
        <v>99.793866557765995</v>
      </c>
      <c r="G435" s="86">
        <v>24.522101005386698</v>
      </c>
      <c r="H435" s="86">
        <v>24.440425490539301</v>
      </c>
      <c r="I435" s="86">
        <v>0</v>
      </c>
      <c r="J435" s="86">
        <v>0</v>
      </c>
      <c r="K435" s="87">
        <v>0</v>
      </c>
      <c r="L435" s="85">
        <v>0</v>
      </c>
      <c r="M435" s="86">
        <v>0</v>
      </c>
      <c r="N435" s="86">
        <v>100</v>
      </c>
      <c r="O435" s="86">
        <v>30.9554468194695</v>
      </c>
      <c r="P435" s="86">
        <v>3.5999999999999997E-2</v>
      </c>
      <c r="Q435" s="88">
        <v>0</v>
      </c>
      <c r="R435" s="85">
        <v>0</v>
      </c>
      <c r="S435" s="86">
        <v>0</v>
      </c>
      <c r="T435" s="86">
        <v>0.03</v>
      </c>
      <c r="U435" s="88">
        <v>0</v>
      </c>
      <c r="V435" s="89">
        <v>5</v>
      </c>
      <c r="W435" s="85"/>
      <c r="X435" s="88"/>
      <c r="Y435" s="85"/>
      <c r="Z435" s="88"/>
      <c r="AA435" s="85">
        <v>0</v>
      </c>
      <c r="AB435" s="91">
        <v>0</v>
      </c>
      <c r="AC435" s="86">
        <v>0</v>
      </c>
      <c r="AD435" s="86">
        <v>0</v>
      </c>
      <c r="AE435" s="86">
        <v>0</v>
      </c>
      <c r="AF435" s="88">
        <v>4.32870017697</v>
      </c>
      <c r="AG435" s="85">
        <v>0</v>
      </c>
      <c r="AH435" s="86">
        <v>0</v>
      </c>
      <c r="AI435" s="88">
        <v>0</v>
      </c>
      <c r="AJ435" s="150">
        <v>3.27</v>
      </c>
      <c r="AK435" s="151">
        <v>47</v>
      </c>
    </row>
    <row r="436" spans="1:37" x14ac:dyDescent="0.2">
      <c r="A436" s="149" t="s">
        <v>1203</v>
      </c>
      <c r="B436" s="66" t="s">
        <v>1204</v>
      </c>
      <c r="C436" s="67">
        <v>20</v>
      </c>
      <c r="D436" s="84" t="s">
        <v>343</v>
      </c>
      <c r="E436" s="85">
        <v>99.855723648955006</v>
      </c>
      <c r="F436" s="91">
        <v>99.641370213116801</v>
      </c>
      <c r="G436" s="86">
        <v>26.680132459430901</v>
      </c>
      <c r="H436" s="86">
        <v>26.5976888302623</v>
      </c>
      <c r="I436" s="86">
        <v>0</v>
      </c>
      <c r="J436" s="86">
        <v>0</v>
      </c>
      <c r="K436" s="87">
        <v>0</v>
      </c>
      <c r="L436" s="85">
        <v>0</v>
      </c>
      <c r="M436" s="86">
        <v>0</v>
      </c>
      <c r="N436" s="86">
        <v>100</v>
      </c>
      <c r="O436" s="86">
        <v>34.109655507035399</v>
      </c>
      <c r="P436" s="86">
        <v>6.0999999999999999E-2</v>
      </c>
      <c r="Q436" s="88">
        <v>0.85499999999999998</v>
      </c>
      <c r="R436" s="85">
        <v>0</v>
      </c>
      <c r="S436" s="86">
        <v>0</v>
      </c>
      <c r="T436" s="86">
        <v>0.56999999999999995</v>
      </c>
      <c r="U436" s="88">
        <v>0</v>
      </c>
      <c r="V436" s="89">
        <v>5</v>
      </c>
      <c r="W436" s="85"/>
      <c r="X436" s="88"/>
      <c r="Y436" s="85"/>
      <c r="Z436" s="88"/>
      <c r="AA436" s="85">
        <v>0.05</v>
      </c>
      <c r="AB436" s="91">
        <v>0.05</v>
      </c>
      <c r="AC436" s="86">
        <v>0.04</v>
      </c>
      <c r="AD436" s="86">
        <v>0.04</v>
      </c>
      <c r="AE436" s="86">
        <v>0</v>
      </c>
      <c r="AF436" s="88">
        <v>10.926000586300001</v>
      </c>
      <c r="AG436" s="85">
        <v>0</v>
      </c>
      <c r="AH436" s="86">
        <v>0</v>
      </c>
      <c r="AI436" s="88">
        <v>0</v>
      </c>
      <c r="AJ436" s="150">
        <v>3.75</v>
      </c>
      <c r="AK436" s="151">
        <v>58</v>
      </c>
    </row>
    <row r="437" spans="1:37" x14ac:dyDescent="0.2">
      <c r="A437" s="149" t="s">
        <v>1205</v>
      </c>
      <c r="B437" s="66" t="s">
        <v>1206</v>
      </c>
      <c r="C437" s="67">
        <v>20</v>
      </c>
      <c r="D437" s="84" t="s">
        <v>343</v>
      </c>
      <c r="E437" s="85">
        <v>99.882646325363098</v>
      </c>
      <c r="F437" s="91">
        <v>98.091669222665303</v>
      </c>
      <c r="G437" s="86">
        <v>28.7023084001227</v>
      </c>
      <c r="H437" s="86">
        <v>28.255564297811599</v>
      </c>
      <c r="I437" s="86">
        <v>0</v>
      </c>
      <c r="J437" s="86">
        <v>0</v>
      </c>
      <c r="K437" s="87">
        <v>0</v>
      </c>
      <c r="L437" s="85">
        <v>0</v>
      </c>
      <c r="M437" s="86">
        <v>0</v>
      </c>
      <c r="N437" s="86">
        <v>100</v>
      </c>
      <c r="O437" s="86">
        <v>20.163232539470201</v>
      </c>
      <c r="P437" s="86">
        <v>7.5999999999999998E-2</v>
      </c>
      <c r="Q437" s="88">
        <v>3.8673000000000002</v>
      </c>
      <c r="R437" s="85">
        <v>0</v>
      </c>
      <c r="S437" s="86">
        <v>0</v>
      </c>
      <c r="T437" s="86">
        <v>1.54</v>
      </c>
      <c r="U437" s="88">
        <v>0</v>
      </c>
      <c r="V437" s="89">
        <v>5</v>
      </c>
      <c r="W437" s="85"/>
      <c r="X437" s="88"/>
      <c r="Y437" s="85"/>
      <c r="Z437" s="88"/>
      <c r="AA437" s="85">
        <v>0</v>
      </c>
      <c r="AB437" s="91">
        <v>0</v>
      </c>
      <c r="AC437" s="86">
        <v>0</v>
      </c>
      <c r="AD437" s="86">
        <v>0</v>
      </c>
      <c r="AE437" s="86">
        <v>0</v>
      </c>
      <c r="AF437" s="88">
        <v>6.1503998804600002</v>
      </c>
      <c r="AG437" s="85">
        <v>0</v>
      </c>
      <c r="AH437" s="86">
        <v>0</v>
      </c>
      <c r="AI437" s="88">
        <v>0</v>
      </c>
      <c r="AJ437" s="150">
        <v>3.48</v>
      </c>
      <c r="AK437" s="151">
        <v>51</v>
      </c>
    </row>
    <row r="438" spans="1:37" x14ac:dyDescent="0.2">
      <c r="A438" s="149" t="s">
        <v>1207</v>
      </c>
      <c r="B438" s="66" t="s">
        <v>1208</v>
      </c>
      <c r="C438" s="67">
        <v>20</v>
      </c>
      <c r="D438" s="84" t="s">
        <v>343</v>
      </c>
      <c r="E438" s="85">
        <v>99.685974309143504</v>
      </c>
      <c r="F438" s="91">
        <v>99.621984168365202</v>
      </c>
      <c r="G438" s="86">
        <v>17.010712423567298</v>
      </c>
      <c r="H438" s="86">
        <v>17.010712423567298</v>
      </c>
      <c r="I438" s="86">
        <v>0</v>
      </c>
      <c r="J438" s="86">
        <v>0</v>
      </c>
      <c r="K438" s="87">
        <v>0</v>
      </c>
      <c r="L438" s="85">
        <v>0</v>
      </c>
      <c r="M438" s="86">
        <v>0</v>
      </c>
      <c r="N438" s="86">
        <v>94.546016536589093</v>
      </c>
      <c r="O438" s="86">
        <v>30.7955002008839</v>
      </c>
      <c r="P438" s="86">
        <v>0</v>
      </c>
      <c r="Q438" s="88">
        <v>0</v>
      </c>
      <c r="R438" s="85">
        <v>0</v>
      </c>
      <c r="S438" s="86">
        <v>0</v>
      </c>
      <c r="T438" s="86">
        <v>0</v>
      </c>
      <c r="U438" s="88">
        <v>0</v>
      </c>
      <c r="V438" s="89">
        <v>5</v>
      </c>
      <c r="W438" s="85">
        <v>64.245963587289395</v>
      </c>
      <c r="X438" s="88">
        <v>62.4</v>
      </c>
      <c r="Y438" s="85"/>
      <c r="Z438" s="88"/>
      <c r="AA438" s="85">
        <v>0</v>
      </c>
      <c r="AB438" s="91">
        <v>0.02</v>
      </c>
      <c r="AC438" s="86">
        <v>0</v>
      </c>
      <c r="AD438" s="86">
        <v>0</v>
      </c>
      <c r="AE438" s="86">
        <v>0</v>
      </c>
      <c r="AF438" s="88">
        <v>82.527801603699999</v>
      </c>
      <c r="AG438" s="85">
        <v>3.2000000001400001E-3</v>
      </c>
      <c r="AH438" s="86">
        <v>0</v>
      </c>
      <c r="AI438" s="88">
        <v>0</v>
      </c>
      <c r="AJ438" s="150">
        <v>2.41</v>
      </c>
      <c r="AK438" s="151">
        <v>16</v>
      </c>
    </row>
    <row r="439" spans="1:37" x14ac:dyDescent="0.2">
      <c r="A439" s="149" t="s">
        <v>1209</v>
      </c>
      <c r="B439" s="66" t="s">
        <v>1210</v>
      </c>
      <c r="C439" s="67">
        <v>20</v>
      </c>
      <c r="D439" s="84" t="s">
        <v>343</v>
      </c>
      <c r="E439" s="85">
        <v>99.635484541144905</v>
      </c>
      <c r="F439" s="91">
        <v>99.170868982189702</v>
      </c>
      <c r="G439" s="86">
        <v>15.1415566509906</v>
      </c>
      <c r="H439" s="86">
        <v>15.1283358830529</v>
      </c>
      <c r="I439" s="86">
        <v>0</v>
      </c>
      <c r="J439" s="86">
        <v>0</v>
      </c>
      <c r="K439" s="87">
        <v>0</v>
      </c>
      <c r="L439" s="85">
        <v>0</v>
      </c>
      <c r="M439" s="86">
        <v>0</v>
      </c>
      <c r="N439" s="86">
        <v>75.611267688766205</v>
      </c>
      <c r="O439" s="86">
        <v>13.4297872340426</v>
      </c>
      <c r="P439" s="86">
        <v>7.0000000000000001E-3</v>
      </c>
      <c r="Q439" s="88">
        <v>0</v>
      </c>
      <c r="R439" s="85">
        <v>0</v>
      </c>
      <c r="S439" s="86">
        <v>0</v>
      </c>
      <c r="T439" s="86">
        <v>0</v>
      </c>
      <c r="U439" s="88">
        <v>0</v>
      </c>
      <c r="V439" s="89">
        <v>5</v>
      </c>
      <c r="W439" s="85">
        <v>65.323648711065303</v>
      </c>
      <c r="X439" s="88">
        <v>68.933333333299998</v>
      </c>
      <c r="Y439" s="85"/>
      <c r="Z439" s="88"/>
      <c r="AA439" s="85">
        <v>0</v>
      </c>
      <c r="AB439" s="91">
        <v>0.38</v>
      </c>
      <c r="AC439" s="86">
        <v>0</v>
      </c>
      <c r="AD439" s="86">
        <v>0</v>
      </c>
      <c r="AE439" s="86">
        <v>0</v>
      </c>
      <c r="AF439" s="88">
        <v>94.732902527999997</v>
      </c>
      <c r="AG439" s="85">
        <v>1.9199999995000001E-2</v>
      </c>
      <c r="AH439" s="86">
        <v>0</v>
      </c>
      <c r="AI439" s="88">
        <v>0</v>
      </c>
      <c r="AJ439" s="150">
        <v>2.29</v>
      </c>
      <c r="AK439" s="151">
        <v>6</v>
      </c>
    </row>
    <row r="440" spans="1:37" x14ac:dyDescent="0.2">
      <c r="A440" s="149" t="s">
        <v>1211</v>
      </c>
      <c r="B440" s="66" t="s">
        <v>1212</v>
      </c>
      <c r="C440" s="67">
        <v>20</v>
      </c>
      <c r="D440" s="84" t="s">
        <v>343</v>
      </c>
      <c r="E440" s="85">
        <v>99.738125146373093</v>
      </c>
      <c r="F440" s="91">
        <v>99.6561561881241</v>
      </c>
      <c r="G440" s="86">
        <v>15.745491707296299</v>
      </c>
      <c r="H440" s="86">
        <v>15.745491707296299</v>
      </c>
      <c r="I440" s="86">
        <v>0</v>
      </c>
      <c r="J440" s="86">
        <v>0</v>
      </c>
      <c r="K440" s="87">
        <v>0</v>
      </c>
      <c r="L440" s="85">
        <v>0</v>
      </c>
      <c r="M440" s="86">
        <v>0</v>
      </c>
      <c r="N440" s="86">
        <v>100</v>
      </c>
      <c r="O440" s="86">
        <v>22.1243523316062</v>
      </c>
      <c r="P440" s="86">
        <v>1.2E-2</v>
      </c>
      <c r="Q440" s="88">
        <v>0.55589999999999995</v>
      </c>
      <c r="R440" s="85">
        <v>0</v>
      </c>
      <c r="S440" s="86">
        <v>0</v>
      </c>
      <c r="T440" s="86">
        <v>0.85</v>
      </c>
      <c r="U440" s="88">
        <v>0</v>
      </c>
      <c r="V440" s="89">
        <v>5</v>
      </c>
      <c r="W440" s="85">
        <v>66.159969511893806</v>
      </c>
      <c r="X440" s="88">
        <v>68.599999999999994</v>
      </c>
      <c r="Y440" s="85"/>
      <c r="Z440" s="88"/>
      <c r="AA440" s="85">
        <v>0</v>
      </c>
      <c r="AB440" s="91">
        <v>0</v>
      </c>
      <c r="AC440" s="86">
        <v>0</v>
      </c>
      <c r="AD440" s="86">
        <v>0</v>
      </c>
      <c r="AE440" s="86">
        <v>0</v>
      </c>
      <c r="AF440" s="88">
        <v>89.0850033408</v>
      </c>
      <c r="AG440" s="85">
        <v>3.3641871889599998E-11</v>
      </c>
      <c r="AH440" s="86">
        <v>0</v>
      </c>
      <c r="AI440" s="88">
        <v>0</v>
      </c>
      <c r="AJ440" s="150">
        <v>2.64</v>
      </c>
      <c r="AK440" s="151">
        <v>28</v>
      </c>
    </row>
    <row r="441" spans="1:37" x14ac:dyDescent="0.2">
      <c r="A441" s="149" t="s">
        <v>1213</v>
      </c>
      <c r="B441" s="66" t="s">
        <v>1214</v>
      </c>
      <c r="C441" s="67">
        <v>20</v>
      </c>
      <c r="D441" s="84" t="s">
        <v>343</v>
      </c>
      <c r="E441" s="85">
        <v>99.975928266233396</v>
      </c>
      <c r="F441" s="91">
        <v>99.004032015405897</v>
      </c>
      <c r="G441" s="86">
        <v>18.464524282361399</v>
      </c>
      <c r="H441" s="86">
        <v>18.464524282361399</v>
      </c>
      <c r="I441" s="86">
        <v>0</v>
      </c>
      <c r="J441" s="86">
        <v>0</v>
      </c>
      <c r="K441" s="87">
        <v>0</v>
      </c>
      <c r="L441" s="85">
        <v>0</v>
      </c>
      <c r="M441" s="86">
        <v>0</v>
      </c>
      <c r="N441" s="86">
        <v>99.026606099935094</v>
      </c>
      <c r="O441" s="86">
        <v>19.107944048561599</v>
      </c>
      <c r="P441" s="86">
        <v>8.1000000000000003E-2</v>
      </c>
      <c r="Q441" s="88">
        <v>3.3399999999999999E-2</v>
      </c>
      <c r="R441" s="85">
        <v>0</v>
      </c>
      <c r="S441" s="86">
        <v>0</v>
      </c>
      <c r="T441" s="86">
        <v>0.17</v>
      </c>
      <c r="U441" s="88">
        <v>0</v>
      </c>
      <c r="V441" s="89">
        <v>5</v>
      </c>
      <c r="W441" s="85">
        <v>74.449445445356702</v>
      </c>
      <c r="X441" s="88">
        <v>78.2</v>
      </c>
      <c r="Y441" s="85"/>
      <c r="Z441" s="88"/>
      <c r="AA441" s="85">
        <v>0</v>
      </c>
      <c r="AB441" s="91">
        <v>0</v>
      </c>
      <c r="AC441" s="86">
        <v>0</v>
      </c>
      <c r="AD441" s="86">
        <v>0</v>
      </c>
      <c r="AE441" s="86">
        <v>0</v>
      </c>
      <c r="AF441" s="88">
        <v>99.784499915300003</v>
      </c>
      <c r="AG441" s="85">
        <v>8.0000001407700002E-4</v>
      </c>
      <c r="AH441" s="86">
        <v>0</v>
      </c>
      <c r="AI441" s="88">
        <v>0</v>
      </c>
      <c r="AJ441" s="150">
        <v>2.5499999999999998</v>
      </c>
      <c r="AK441" s="151">
        <v>26</v>
      </c>
    </row>
    <row r="442" spans="1:37" x14ac:dyDescent="0.2">
      <c r="A442" s="149" t="s">
        <v>1215</v>
      </c>
      <c r="B442" s="66" t="s">
        <v>1216</v>
      </c>
      <c r="C442" s="67">
        <v>20</v>
      </c>
      <c r="D442" s="84" t="s">
        <v>343</v>
      </c>
      <c r="E442" s="85">
        <v>99.936103310857405</v>
      </c>
      <c r="F442" s="91">
        <v>99.073498007432207</v>
      </c>
      <c r="G442" s="86">
        <v>14.464192631702799</v>
      </c>
      <c r="H442" s="86">
        <v>14.449059205327</v>
      </c>
      <c r="I442" s="86">
        <v>0</v>
      </c>
      <c r="J442" s="86">
        <v>0</v>
      </c>
      <c r="K442" s="87">
        <v>0</v>
      </c>
      <c r="L442" s="85">
        <v>0</v>
      </c>
      <c r="M442" s="86">
        <v>0</v>
      </c>
      <c r="N442" s="86">
        <v>90.004600286240006</v>
      </c>
      <c r="O442" s="86">
        <v>15.4716981132075</v>
      </c>
      <c r="P442" s="86">
        <v>5.8000000000000003E-2</v>
      </c>
      <c r="Q442" s="88">
        <v>0.61650000000000005</v>
      </c>
      <c r="R442" s="85">
        <v>0</v>
      </c>
      <c r="S442" s="86">
        <v>0</v>
      </c>
      <c r="T442" s="86">
        <v>0.46</v>
      </c>
      <c r="U442" s="88">
        <v>0</v>
      </c>
      <c r="V442" s="89">
        <v>5</v>
      </c>
      <c r="W442" s="85">
        <v>68.883081910224504</v>
      </c>
      <c r="X442" s="88">
        <v>67.8</v>
      </c>
      <c r="Y442" s="85"/>
      <c r="Z442" s="88"/>
      <c r="AA442" s="85">
        <v>0</v>
      </c>
      <c r="AB442" s="91">
        <v>0.02</v>
      </c>
      <c r="AC442" s="86">
        <v>0</v>
      </c>
      <c r="AD442" s="86">
        <v>0.02</v>
      </c>
      <c r="AE442" s="86">
        <v>0</v>
      </c>
      <c r="AF442" s="88">
        <v>97.693405055499994</v>
      </c>
      <c r="AG442" s="85">
        <v>0</v>
      </c>
      <c r="AH442" s="86">
        <v>0</v>
      </c>
      <c r="AI442" s="88">
        <v>0</v>
      </c>
      <c r="AJ442" s="150">
        <v>2.7</v>
      </c>
      <c r="AK442" s="151">
        <v>21</v>
      </c>
    </row>
    <row r="443" spans="1:37" x14ac:dyDescent="0.2">
      <c r="A443" s="149" t="s">
        <v>1217</v>
      </c>
      <c r="B443" s="66" t="s">
        <v>1218</v>
      </c>
      <c r="C443" s="67">
        <v>20</v>
      </c>
      <c r="D443" s="84" t="s">
        <v>343</v>
      </c>
      <c r="E443" s="85">
        <v>99.780533633972198</v>
      </c>
      <c r="F443" s="91">
        <v>98.749342352499099</v>
      </c>
      <c r="G443" s="86">
        <v>19.675310033821901</v>
      </c>
      <c r="H443" s="86">
        <v>19.531003382187102</v>
      </c>
      <c r="I443" s="86">
        <v>0</v>
      </c>
      <c r="J443" s="86">
        <v>0</v>
      </c>
      <c r="K443" s="87">
        <v>0</v>
      </c>
      <c r="L443" s="85">
        <v>1.0306932277600001E-9</v>
      </c>
      <c r="M443" s="86">
        <v>0</v>
      </c>
      <c r="N443" s="86">
        <v>92.835120007589396</v>
      </c>
      <c r="O443" s="86">
        <v>26.066897347174201</v>
      </c>
      <c r="P443" s="86">
        <v>5.0000000000000001E-3</v>
      </c>
      <c r="Q443" s="88">
        <v>0</v>
      </c>
      <c r="R443" s="85">
        <v>0</v>
      </c>
      <c r="S443" s="86">
        <v>0</v>
      </c>
      <c r="T443" s="86">
        <v>0</v>
      </c>
      <c r="U443" s="88">
        <v>0</v>
      </c>
      <c r="V443" s="89">
        <v>5</v>
      </c>
      <c r="W443" s="85">
        <v>69.261614828080695</v>
      </c>
      <c r="X443" s="88">
        <v>62.833333333299997</v>
      </c>
      <c r="Y443" s="85"/>
      <c r="Z443" s="88"/>
      <c r="AA443" s="85">
        <v>0.08</v>
      </c>
      <c r="AB443" s="91">
        <v>0.08</v>
      </c>
      <c r="AC443" s="86">
        <v>0.08</v>
      </c>
      <c r="AD443" s="86">
        <v>0.08</v>
      </c>
      <c r="AE443" s="86">
        <v>0</v>
      </c>
      <c r="AF443" s="88">
        <v>96.775100686000002</v>
      </c>
      <c r="AG443" s="85">
        <v>0</v>
      </c>
      <c r="AH443" s="86">
        <v>0</v>
      </c>
      <c r="AI443" s="88">
        <v>0</v>
      </c>
      <c r="AJ443" s="150">
        <v>3.41</v>
      </c>
      <c r="AK443" s="151">
        <v>46</v>
      </c>
    </row>
    <row r="444" spans="1:37" x14ac:dyDescent="0.2">
      <c r="A444" s="149" t="s">
        <v>1219</v>
      </c>
      <c r="B444" s="66" t="s">
        <v>1220</v>
      </c>
      <c r="C444" s="67">
        <v>20</v>
      </c>
      <c r="D444" s="84" t="s">
        <v>343</v>
      </c>
      <c r="E444" s="85">
        <v>99.835921996430201</v>
      </c>
      <c r="F444" s="91">
        <v>99.364752053746599</v>
      </c>
      <c r="G444" s="86">
        <v>16.2160064744293</v>
      </c>
      <c r="H444" s="86">
        <v>16.184964689970201</v>
      </c>
      <c r="I444" s="86">
        <v>0</v>
      </c>
      <c r="J444" s="86">
        <v>0</v>
      </c>
      <c r="K444" s="87">
        <v>0</v>
      </c>
      <c r="L444" s="85">
        <v>0</v>
      </c>
      <c r="M444" s="86">
        <v>0</v>
      </c>
      <c r="N444" s="86">
        <v>100</v>
      </c>
      <c r="O444" s="86">
        <v>27.074966532797902</v>
      </c>
      <c r="P444" s="86">
        <v>0.05</v>
      </c>
      <c r="Q444" s="88">
        <v>0.71450000000000002</v>
      </c>
      <c r="R444" s="85">
        <v>0</v>
      </c>
      <c r="S444" s="86">
        <v>0</v>
      </c>
      <c r="T444" s="86">
        <v>0.22</v>
      </c>
      <c r="U444" s="88">
        <v>0</v>
      </c>
      <c r="V444" s="89">
        <v>5</v>
      </c>
      <c r="W444" s="85">
        <v>61.701946459672101</v>
      </c>
      <c r="X444" s="88">
        <v>50.766666666699997</v>
      </c>
      <c r="Y444" s="85"/>
      <c r="Z444" s="88"/>
      <c r="AA444" s="85">
        <v>0</v>
      </c>
      <c r="AB444" s="91">
        <v>0.04</v>
      </c>
      <c r="AC444" s="86">
        <v>0</v>
      </c>
      <c r="AD444" s="86">
        <v>0</v>
      </c>
      <c r="AE444" s="86">
        <v>0</v>
      </c>
      <c r="AF444" s="88">
        <v>99.534599273500007</v>
      </c>
      <c r="AG444" s="85">
        <v>0</v>
      </c>
      <c r="AH444" s="86">
        <v>0</v>
      </c>
      <c r="AI444" s="88">
        <v>0</v>
      </c>
      <c r="AJ444" s="150">
        <v>3.41</v>
      </c>
      <c r="AK444" s="151">
        <v>43</v>
      </c>
    </row>
    <row r="445" spans="1:37" x14ac:dyDescent="0.2">
      <c r="A445" s="149" t="s">
        <v>1221</v>
      </c>
      <c r="B445" s="66" t="s">
        <v>1222</v>
      </c>
      <c r="C445" s="67">
        <v>20</v>
      </c>
      <c r="D445" s="84" t="s">
        <v>343</v>
      </c>
      <c r="E445" s="85">
        <v>99.660943345804398</v>
      </c>
      <c r="F445" s="91">
        <v>98.243753340459605</v>
      </c>
      <c r="G445" s="86">
        <v>18.681520577231399</v>
      </c>
      <c r="H445" s="86">
        <v>18.5579235702833</v>
      </c>
      <c r="I445" s="86">
        <v>0</v>
      </c>
      <c r="J445" s="86">
        <v>0</v>
      </c>
      <c r="K445" s="87">
        <v>0</v>
      </c>
      <c r="L445" s="85">
        <v>0</v>
      </c>
      <c r="M445" s="86">
        <v>0</v>
      </c>
      <c r="N445" s="86">
        <v>100</v>
      </c>
      <c r="O445" s="86">
        <v>30.481223296604501</v>
      </c>
      <c r="P445" s="86">
        <v>0.14599999999999999</v>
      </c>
      <c r="Q445" s="88">
        <v>2.7187999999999999</v>
      </c>
      <c r="R445" s="85">
        <v>0</v>
      </c>
      <c r="S445" s="86">
        <v>0</v>
      </c>
      <c r="T445" s="86">
        <v>2.16</v>
      </c>
      <c r="U445" s="88">
        <v>2.6723677177979702E-2</v>
      </c>
      <c r="V445" s="89">
        <v>5</v>
      </c>
      <c r="W445" s="85">
        <v>55.104820425492399</v>
      </c>
      <c r="X445" s="88">
        <v>53.366666666699999</v>
      </c>
      <c r="Y445" s="85"/>
      <c r="Z445" s="88"/>
      <c r="AA445" s="85">
        <v>7.0000000000000007E-2</v>
      </c>
      <c r="AB445" s="91">
        <v>7.0000000000000007E-2</v>
      </c>
      <c r="AC445" s="86">
        <v>7.0000000000000007E-2</v>
      </c>
      <c r="AD445" s="86">
        <v>7.0000000000000007E-2</v>
      </c>
      <c r="AE445" s="86">
        <v>0</v>
      </c>
      <c r="AF445" s="88">
        <v>96.163902223099996</v>
      </c>
      <c r="AG445" s="85">
        <v>0</v>
      </c>
      <c r="AH445" s="86">
        <v>0</v>
      </c>
      <c r="AI445" s="88">
        <v>0</v>
      </c>
      <c r="AJ445" s="150">
        <v>3.53</v>
      </c>
      <c r="AK445" s="151">
        <v>47</v>
      </c>
    </row>
    <row r="446" spans="1:37" x14ac:dyDescent="0.2">
      <c r="A446" s="149" t="s">
        <v>1223</v>
      </c>
      <c r="B446" s="66" t="s">
        <v>1224</v>
      </c>
      <c r="C446" s="67">
        <v>20</v>
      </c>
      <c r="D446" s="84" t="s">
        <v>343</v>
      </c>
      <c r="E446" s="85">
        <v>99.991341777162106</v>
      </c>
      <c r="F446" s="91">
        <v>98.812586582228406</v>
      </c>
      <c r="G446" s="86">
        <v>16.5706016227983</v>
      </c>
      <c r="H446" s="86">
        <v>16.203245596675199</v>
      </c>
      <c r="I446" s="86">
        <v>0</v>
      </c>
      <c r="J446" s="86">
        <v>0</v>
      </c>
      <c r="K446" s="87">
        <v>0</v>
      </c>
      <c r="L446" s="85">
        <v>0</v>
      </c>
      <c r="M446" s="86">
        <v>0</v>
      </c>
      <c r="N446" s="86">
        <v>100</v>
      </c>
      <c r="O446" s="86">
        <v>9.0361445783132499</v>
      </c>
      <c r="P446" s="86">
        <v>0.128</v>
      </c>
      <c r="Q446" s="88">
        <v>0</v>
      </c>
      <c r="R446" s="85">
        <v>0</v>
      </c>
      <c r="S446" s="86">
        <v>0</v>
      </c>
      <c r="T446" s="86">
        <v>0</v>
      </c>
      <c r="U446" s="88">
        <v>0</v>
      </c>
      <c r="V446" s="89">
        <v>5</v>
      </c>
      <c r="W446" s="85">
        <v>42.833333333299997</v>
      </c>
      <c r="X446" s="88"/>
      <c r="Y446" s="85"/>
      <c r="Z446" s="88"/>
      <c r="AA446" s="85">
        <v>0</v>
      </c>
      <c r="AB446" s="91">
        <v>0</v>
      </c>
      <c r="AC446" s="86">
        <v>0</v>
      </c>
      <c r="AD446" s="86">
        <v>0</v>
      </c>
      <c r="AE446" s="86">
        <v>0</v>
      </c>
      <c r="AF446" s="88">
        <v>99.5603026892</v>
      </c>
      <c r="AG446" s="85">
        <v>5.2985830712599999E-11</v>
      </c>
      <c r="AH446" s="86">
        <v>0</v>
      </c>
      <c r="AI446" s="88">
        <v>0</v>
      </c>
      <c r="AJ446" s="150">
        <v>3.71</v>
      </c>
      <c r="AK446" s="151">
        <v>52</v>
      </c>
    </row>
    <row r="447" spans="1:37" x14ac:dyDescent="0.2">
      <c r="A447" s="149" t="s">
        <v>1225</v>
      </c>
      <c r="B447" s="66" t="s">
        <v>1226</v>
      </c>
      <c r="C447" s="67">
        <v>20</v>
      </c>
      <c r="D447" s="84" t="s">
        <v>343</v>
      </c>
      <c r="E447" s="85">
        <v>99.144214849377505</v>
      </c>
      <c r="F447" s="91">
        <v>96.434945277055107</v>
      </c>
      <c r="G447" s="86">
        <v>23.238437224503802</v>
      </c>
      <c r="H447" s="86">
        <v>22.714860128582799</v>
      </c>
      <c r="I447" s="86">
        <v>0</v>
      </c>
      <c r="J447" s="86">
        <v>0</v>
      </c>
      <c r="K447" s="87">
        <v>0</v>
      </c>
      <c r="L447" s="85">
        <v>0.109999999483</v>
      </c>
      <c r="M447" s="86">
        <v>0</v>
      </c>
      <c r="N447" s="86">
        <v>100</v>
      </c>
      <c r="O447" s="86">
        <v>24.2090248962656</v>
      </c>
      <c r="P447" s="86">
        <v>4.2999999999999997E-2</v>
      </c>
      <c r="Q447" s="88">
        <v>0.1075</v>
      </c>
      <c r="R447" s="85">
        <v>0</v>
      </c>
      <c r="S447" s="86">
        <v>0</v>
      </c>
      <c r="T447" s="86">
        <v>0.12</v>
      </c>
      <c r="U447" s="88">
        <v>3.22532091943148E-3</v>
      </c>
      <c r="V447" s="89">
        <v>5</v>
      </c>
      <c r="W447" s="85">
        <v>61.238167073721101</v>
      </c>
      <c r="X447" s="88">
        <v>57.9666666667</v>
      </c>
      <c r="Y447" s="85">
        <v>-100</v>
      </c>
      <c r="Z447" s="88"/>
      <c r="AA447" s="85">
        <v>0.38</v>
      </c>
      <c r="AB447" s="91">
        <v>0.4</v>
      </c>
      <c r="AC447" s="86">
        <v>0.32</v>
      </c>
      <c r="AD447" s="86">
        <v>0.33</v>
      </c>
      <c r="AE447" s="86">
        <v>0</v>
      </c>
      <c r="AF447" s="88">
        <v>95.447700252900006</v>
      </c>
      <c r="AG447" s="85">
        <v>0</v>
      </c>
      <c r="AH447" s="86">
        <v>0</v>
      </c>
      <c r="AI447" s="88">
        <v>0</v>
      </c>
      <c r="AJ447" s="150">
        <v>3.32</v>
      </c>
      <c r="AK447" s="151">
        <v>43</v>
      </c>
    </row>
    <row r="448" spans="1:37" x14ac:dyDescent="0.2">
      <c r="A448" s="149" t="s">
        <v>1227</v>
      </c>
      <c r="B448" s="66" t="s">
        <v>1228</v>
      </c>
      <c r="C448" s="67">
        <v>20</v>
      </c>
      <c r="D448" s="84" t="s">
        <v>343</v>
      </c>
      <c r="E448" s="85">
        <v>98.736329337599699</v>
      </c>
      <c r="F448" s="91">
        <v>95.164047948803699</v>
      </c>
      <c r="G448" s="86">
        <v>27.348966044223701</v>
      </c>
      <c r="H448" s="86">
        <v>26.554276708534299</v>
      </c>
      <c r="I448" s="86">
        <v>0</v>
      </c>
      <c r="J448" s="86">
        <v>0</v>
      </c>
      <c r="K448" s="87">
        <v>0</v>
      </c>
      <c r="L448" s="85">
        <v>1.0000026172600001E-2</v>
      </c>
      <c r="M448" s="86">
        <v>0</v>
      </c>
      <c r="N448" s="86">
        <v>100</v>
      </c>
      <c r="O448" s="86">
        <v>18.6740890688259</v>
      </c>
      <c r="P448" s="86">
        <v>0.25900000000000001</v>
      </c>
      <c r="Q448" s="88">
        <v>2.5895000000000001</v>
      </c>
      <c r="R448" s="85">
        <v>0</v>
      </c>
      <c r="S448" s="86">
        <v>0</v>
      </c>
      <c r="T448" s="86">
        <v>1.71</v>
      </c>
      <c r="U448" s="88">
        <v>7.6412436123979204E-3</v>
      </c>
      <c r="V448" s="89">
        <v>4.9800000000000004</v>
      </c>
      <c r="W448" s="85">
        <v>52.811970448952998</v>
      </c>
      <c r="X448" s="88">
        <v>45.566666666700002</v>
      </c>
      <c r="Y448" s="85">
        <v>-100</v>
      </c>
      <c r="Z448" s="88"/>
      <c r="AA448" s="85">
        <v>0.03</v>
      </c>
      <c r="AB448" s="91">
        <v>0.03</v>
      </c>
      <c r="AC448" s="86">
        <v>0.03</v>
      </c>
      <c r="AD448" s="86">
        <v>0.03</v>
      </c>
      <c r="AE448" s="86">
        <v>0</v>
      </c>
      <c r="AF448" s="88">
        <v>81.220798364399997</v>
      </c>
      <c r="AG448" s="85">
        <v>0</v>
      </c>
      <c r="AH448" s="86">
        <v>0</v>
      </c>
      <c r="AI448" s="88">
        <v>0</v>
      </c>
      <c r="AJ448" s="150">
        <v>3.16</v>
      </c>
      <c r="AK448" s="151">
        <v>39</v>
      </c>
    </row>
    <row r="449" spans="1:37" x14ac:dyDescent="0.2">
      <c r="A449" s="149" t="s">
        <v>1229</v>
      </c>
      <c r="B449" s="66" t="s">
        <v>1230</v>
      </c>
      <c r="C449" s="67">
        <v>20</v>
      </c>
      <c r="D449" s="84" t="s">
        <v>343</v>
      </c>
      <c r="E449" s="85">
        <v>99.810065856890205</v>
      </c>
      <c r="F449" s="91">
        <v>99.505257455404603</v>
      </c>
      <c r="G449" s="86">
        <v>17.104515994282401</v>
      </c>
      <c r="H449" s="86">
        <v>17.051647727643601</v>
      </c>
      <c r="I449" s="86">
        <v>0</v>
      </c>
      <c r="J449" s="86">
        <v>0</v>
      </c>
      <c r="K449" s="87">
        <v>0</v>
      </c>
      <c r="L449" s="85">
        <v>0</v>
      </c>
      <c r="M449" s="86">
        <v>0</v>
      </c>
      <c r="N449" s="86">
        <v>95.168312057117603</v>
      </c>
      <c r="O449" s="86">
        <v>13.6083180987203</v>
      </c>
      <c r="P449" s="86">
        <v>9.5000000000000001E-2</v>
      </c>
      <c r="Q449" s="88">
        <v>1.2764</v>
      </c>
      <c r="R449" s="85">
        <v>0</v>
      </c>
      <c r="S449" s="86">
        <v>0</v>
      </c>
      <c r="T449" s="86">
        <v>2.13</v>
      </c>
      <c r="U449" s="88">
        <v>0</v>
      </c>
      <c r="V449" s="89">
        <v>5</v>
      </c>
      <c r="W449" s="85">
        <v>73.2708456817914</v>
      </c>
      <c r="X449" s="88">
        <v>74.099999999999994</v>
      </c>
      <c r="Y449" s="85"/>
      <c r="Z449" s="88"/>
      <c r="AA449" s="85">
        <v>0</v>
      </c>
      <c r="AB449" s="91">
        <v>0</v>
      </c>
      <c r="AC449" s="86">
        <v>0</v>
      </c>
      <c r="AD449" s="86">
        <v>0</v>
      </c>
      <c r="AE449" s="86">
        <v>0</v>
      </c>
      <c r="AF449" s="88">
        <v>98.1650010006</v>
      </c>
      <c r="AG449" s="85">
        <v>3.1999999350999998E-3</v>
      </c>
      <c r="AH449" s="86">
        <v>0</v>
      </c>
      <c r="AI449" s="88">
        <v>0</v>
      </c>
      <c r="AJ449" s="150">
        <v>2.79</v>
      </c>
      <c r="AK449" s="151">
        <v>30</v>
      </c>
    </row>
    <row r="450" spans="1:37" x14ac:dyDescent="0.2">
      <c r="A450" s="149" t="s">
        <v>1231</v>
      </c>
      <c r="B450" s="66" t="s">
        <v>1232</v>
      </c>
      <c r="C450" s="67">
        <v>20</v>
      </c>
      <c r="D450" s="84" t="s">
        <v>343</v>
      </c>
      <c r="E450" s="85">
        <v>99.874107066217803</v>
      </c>
      <c r="F450" s="91">
        <v>98.267064691800698</v>
      </c>
      <c r="G450" s="86">
        <v>18.967868689855099</v>
      </c>
      <c r="H450" s="86">
        <v>18.530104624657799</v>
      </c>
      <c r="I450" s="86">
        <v>0</v>
      </c>
      <c r="J450" s="86">
        <v>0</v>
      </c>
      <c r="K450" s="87">
        <v>0</v>
      </c>
      <c r="L450" s="85">
        <v>0</v>
      </c>
      <c r="M450" s="86">
        <v>0</v>
      </c>
      <c r="N450" s="86">
        <v>100</v>
      </c>
      <c r="O450" s="86">
        <v>12.8243587820609</v>
      </c>
      <c r="P450" s="86">
        <v>4.2999999999999997E-2</v>
      </c>
      <c r="Q450" s="88">
        <v>1.3033999999999999</v>
      </c>
      <c r="R450" s="85">
        <v>0</v>
      </c>
      <c r="S450" s="86">
        <v>0</v>
      </c>
      <c r="T450" s="86">
        <v>1.1000000000000001</v>
      </c>
      <c r="U450" s="88">
        <v>1.90746869367007E-3</v>
      </c>
      <c r="V450" s="89">
        <v>5</v>
      </c>
      <c r="W450" s="85">
        <v>71.499970822568102</v>
      </c>
      <c r="X450" s="88"/>
      <c r="Y450" s="85"/>
      <c r="Z450" s="88"/>
      <c r="AA450" s="85">
        <v>0</v>
      </c>
      <c r="AB450" s="91">
        <v>0</v>
      </c>
      <c r="AC450" s="86">
        <v>0</v>
      </c>
      <c r="AD450" s="86">
        <v>0</v>
      </c>
      <c r="AE450" s="86">
        <v>0</v>
      </c>
      <c r="AF450" s="88">
        <v>99.0127030031</v>
      </c>
      <c r="AG450" s="85">
        <v>0</v>
      </c>
      <c r="AH450" s="86">
        <v>0</v>
      </c>
      <c r="AI450" s="88">
        <v>0</v>
      </c>
      <c r="AJ450" s="150">
        <v>3.72</v>
      </c>
      <c r="AK450" s="151">
        <v>56</v>
      </c>
    </row>
    <row r="451" spans="1:37" x14ac:dyDescent="0.2">
      <c r="A451" s="149" t="s">
        <v>1233</v>
      </c>
      <c r="B451" s="66" t="s">
        <v>1234</v>
      </c>
      <c r="C451" s="67">
        <v>20</v>
      </c>
      <c r="D451" s="84" t="s">
        <v>343</v>
      </c>
      <c r="E451" s="85">
        <v>99.986146066637403</v>
      </c>
      <c r="F451" s="91">
        <v>98.334064513149698</v>
      </c>
      <c r="G451" s="86">
        <v>17.663765037290201</v>
      </c>
      <c r="H451" s="86">
        <v>17.0934447805306</v>
      </c>
      <c r="I451" s="86">
        <v>0</v>
      </c>
      <c r="J451" s="86">
        <v>0</v>
      </c>
      <c r="K451" s="87">
        <v>0</v>
      </c>
      <c r="L451" s="85">
        <v>0</v>
      </c>
      <c r="M451" s="86">
        <v>0</v>
      </c>
      <c r="N451" s="86">
        <v>100</v>
      </c>
      <c r="O451" s="86">
        <v>9.1496865203761804</v>
      </c>
      <c r="P451" s="86">
        <v>0.20699999999999999</v>
      </c>
      <c r="Q451" s="88">
        <v>2.8734000000000002</v>
      </c>
      <c r="R451" s="85">
        <v>0</v>
      </c>
      <c r="S451" s="86">
        <v>0</v>
      </c>
      <c r="T451" s="86">
        <v>2.31</v>
      </c>
      <c r="U451" s="88">
        <v>2.3089888937634201E-3</v>
      </c>
      <c r="V451" s="89">
        <v>5</v>
      </c>
      <c r="W451" s="85">
        <v>68.685894472549194</v>
      </c>
      <c r="X451" s="88"/>
      <c r="Y451" s="85"/>
      <c r="Z451" s="88"/>
      <c r="AA451" s="85">
        <v>0</v>
      </c>
      <c r="AB451" s="91">
        <v>0</v>
      </c>
      <c r="AC451" s="86">
        <v>0</v>
      </c>
      <c r="AD451" s="86">
        <v>0</v>
      </c>
      <c r="AE451" s="86">
        <v>0</v>
      </c>
      <c r="AF451" s="88">
        <v>99.999999935199995</v>
      </c>
      <c r="AG451" s="85">
        <v>4.8000000035000002E-3</v>
      </c>
      <c r="AH451" s="86">
        <v>0</v>
      </c>
      <c r="AI451" s="88">
        <v>0</v>
      </c>
      <c r="AJ451" s="150">
        <v>3.7</v>
      </c>
      <c r="AK451" s="151">
        <v>56</v>
      </c>
    </row>
    <row r="452" spans="1:37" x14ac:dyDescent="0.2">
      <c r="A452" s="149" t="s">
        <v>1235</v>
      </c>
      <c r="B452" s="66" t="s">
        <v>1236</v>
      </c>
      <c r="C452" s="67">
        <v>20</v>
      </c>
      <c r="D452" s="84" t="s">
        <v>343</v>
      </c>
      <c r="E452" s="85">
        <v>100</v>
      </c>
      <c r="F452" s="91">
        <v>98.173926851214702</v>
      </c>
      <c r="G452" s="86">
        <v>19.322853261349</v>
      </c>
      <c r="H452" s="86">
        <v>18.927645159582902</v>
      </c>
      <c r="I452" s="86">
        <v>0</v>
      </c>
      <c r="J452" s="86">
        <v>0</v>
      </c>
      <c r="K452" s="87">
        <v>0</v>
      </c>
      <c r="L452" s="85">
        <v>0</v>
      </c>
      <c r="M452" s="86">
        <v>0</v>
      </c>
      <c r="N452" s="86">
        <v>100</v>
      </c>
      <c r="O452" s="86">
        <v>8.6873961547590799</v>
      </c>
      <c r="P452" s="86">
        <v>0.311</v>
      </c>
      <c r="Q452" s="88">
        <v>0.43130000000000002</v>
      </c>
      <c r="R452" s="85">
        <v>0</v>
      </c>
      <c r="S452" s="86">
        <v>0</v>
      </c>
      <c r="T452" s="86">
        <v>0.9</v>
      </c>
      <c r="U452" s="88">
        <v>0</v>
      </c>
      <c r="V452" s="89">
        <v>5</v>
      </c>
      <c r="W452" s="85"/>
      <c r="X452" s="88"/>
      <c r="Y452" s="85"/>
      <c r="Z452" s="88"/>
      <c r="AA452" s="85">
        <v>0</v>
      </c>
      <c r="AB452" s="91">
        <v>0.02</v>
      </c>
      <c r="AC452" s="86">
        <v>0</v>
      </c>
      <c r="AD452" s="86">
        <v>0.01</v>
      </c>
      <c r="AE452" s="86">
        <v>0</v>
      </c>
      <c r="AF452" s="88">
        <v>99.999999745699995</v>
      </c>
      <c r="AG452" s="85">
        <v>0</v>
      </c>
      <c r="AH452" s="86">
        <v>0</v>
      </c>
      <c r="AI452" s="88">
        <v>0</v>
      </c>
      <c r="AJ452" s="150">
        <v>3.64</v>
      </c>
      <c r="AK452" s="151">
        <v>56</v>
      </c>
    </row>
    <row r="453" spans="1:37" x14ac:dyDescent="0.2">
      <c r="A453" s="149" t="s">
        <v>1237</v>
      </c>
      <c r="B453" s="66" t="s">
        <v>1238</v>
      </c>
      <c r="C453" s="67">
        <v>20</v>
      </c>
      <c r="D453" s="84" t="s">
        <v>343</v>
      </c>
      <c r="E453" s="85">
        <v>99.018739201701194</v>
      </c>
      <c r="F453" s="91">
        <v>95.693970672927804</v>
      </c>
      <c r="G453" s="86">
        <v>27.4686572453816</v>
      </c>
      <c r="H453" s="86">
        <v>26.589288087538201</v>
      </c>
      <c r="I453" s="86">
        <v>0</v>
      </c>
      <c r="J453" s="86">
        <v>0.01</v>
      </c>
      <c r="K453" s="87">
        <v>0</v>
      </c>
      <c r="L453" s="85">
        <v>0</v>
      </c>
      <c r="M453" s="86">
        <v>1.78360738674864E-2</v>
      </c>
      <c r="N453" s="86">
        <v>100</v>
      </c>
      <c r="O453" s="86">
        <v>19.8348371310598</v>
      </c>
      <c r="P453" s="86">
        <v>0.27900000000000003</v>
      </c>
      <c r="Q453" s="88">
        <v>1.2305999999999999</v>
      </c>
      <c r="R453" s="85">
        <v>1.2569130216189E-2</v>
      </c>
      <c r="S453" s="86">
        <v>0</v>
      </c>
      <c r="T453" s="86">
        <v>1.48</v>
      </c>
      <c r="U453" s="88">
        <v>4.43007132414832E-3</v>
      </c>
      <c r="V453" s="89">
        <v>4.97</v>
      </c>
      <c r="W453" s="85">
        <v>57.076785023679797</v>
      </c>
      <c r="X453" s="88">
        <v>52.566666666700002</v>
      </c>
      <c r="Y453" s="85"/>
      <c r="Z453" s="88"/>
      <c r="AA453" s="85">
        <v>0</v>
      </c>
      <c r="AB453" s="91">
        <v>0</v>
      </c>
      <c r="AC453" s="86">
        <v>0</v>
      </c>
      <c r="AD453" s="86">
        <v>0</v>
      </c>
      <c r="AE453" s="86">
        <v>0</v>
      </c>
      <c r="AF453" s="88">
        <v>99.718696708099998</v>
      </c>
      <c r="AG453" s="85">
        <v>0</v>
      </c>
      <c r="AH453" s="86">
        <v>1.3899999999999999E-4</v>
      </c>
      <c r="AI453" s="88">
        <v>0</v>
      </c>
      <c r="AJ453" s="150">
        <v>3.43</v>
      </c>
      <c r="AK453" s="151">
        <v>42</v>
      </c>
    </row>
    <row r="454" spans="1:37" x14ac:dyDescent="0.2">
      <c r="A454" s="149" t="s">
        <v>1239</v>
      </c>
      <c r="B454" s="66" t="s">
        <v>1240</v>
      </c>
      <c r="C454" s="67">
        <v>20</v>
      </c>
      <c r="D454" s="84" t="s">
        <v>343</v>
      </c>
      <c r="E454" s="85">
        <v>99.993784573311004</v>
      </c>
      <c r="F454" s="91">
        <v>98.009820374168697</v>
      </c>
      <c r="G454" s="86">
        <v>30.802411585555401</v>
      </c>
      <c r="H454" s="86">
        <v>30.486667909752001</v>
      </c>
      <c r="I454" s="86">
        <v>0</v>
      </c>
      <c r="J454" s="86">
        <v>0</v>
      </c>
      <c r="K454" s="87">
        <v>0</v>
      </c>
      <c r="L454" s="85">
        <v>0</v>
      </c>
      <c r="M454" s="86">
        <v>0</v>
      </c>
      <c r="N454" s="86">
        <v>100</v>
      </c>
      <c r="O454" s="86">
        <v>8.43859877588228</v>
      </c>
      <c r="P454" s="86">
        <v>0.20599999999999999</v>
      </c>
      <c r="Q454" s="88">
        <v>1.0911999999999999</v>
      </c>
      <c r="R454" s="85">
        <v>0</v>
      </c>
      <c r="S454" s="86">
        <v>0</v>
      </c>
      <c r="T454" s="86">
        <v>0.72</v>
      </c>
      <c r="U454" s="88">
        <v>0</v>
      </c>
      <c r="V454" s="89">
        <v>5</v>
      </c>
      <c r="W454" s="85"/>
      <c r="X454" s="88"/>
      <c r="Y454" s="85"/>
      <c r="Z454" s="88"/>
      <c r="AA454" s="85">
        <v>0</v>
      </c>
      <c r="AB454" s="91">
        <v>0.05</v>
      </c>
      <c r="AC454" s="86">
        <v>0</v>
      </c>
      <c r="AD454" s="86">
        <v>0.03</v>
      </c>
      <c r="AE454" s="86">
        <v>0</v>
      </c>
      <c r="AF454" s="88">
        <v>99.990997355999994</v>
      </c>
      <c r="AG454" s="85">
        <v>0</v>
      </c>
      <c r="AH454" s="86">
        <v>5.1E-5</v>
      </c>
      <c r="AI454" s="88">
        <v>0</v>
      </c>
      <c r="AJ454" s="150">
        <v>3.01</v>
      </c>
      <c r="AK454" s="151">
        <v>29</v>
      </c>
    </row>
    <row r="455" spans="1:37" x14ac:dyDescent="0.2">
      <c r="A455" s="149" t="s">
        <v>1241</v>
      </c>
      <c r="B455" s="66" t="s">
        <v>1242</v>
      </c>
      <c r="C455" s="67">
        <v>20</v>
      </c>
      <c r="D455" s="84" t="s">
        <v>343</v>
      </c>
      <c r="E455" s="85">
        <v>99.716826469273201</v>
      </c>
      <c r="F455" s="91">
        <v>91.880229661540199</v>
      </c>
      <c r="G455" s="86">
        <v>28.691369239831701</v>
      </c>
      <c r="H455" s="86">
        <v>26.931293159123701</v>
      </c>
      <c r="I455" s="86">
        <v>0</v>
      </c>
      <c r="J455" s="86">
        <v>0</v>
      </c>
      <c r="K455" s="87">
        <v>0</v>
      </c>
      <c r="L455" s="85">
        <v>0</v>
      </c>
      <c r="M455" s="86">
        <v>0</v>
      </c>
      <c r="N455" s="86">
        <v>95.105162523900603</v>
      </c>
      <c r="O455" s="86">
        <v>11.005053340819799</v>
      </c>
      <c r="P455" s="86">
        <v>0.29799999999999999</v>
      </c>
      <c r="Q455" s="88">
        <v>2.4209000000000001</v>
      </c>
      <c r="R455" s="85">
        <v>0</v>
      </c>
      <c r="S455" s="86">
        <v>0</v>
      </c>
      <c r="T455" s="86">
        <v>1.59</v>
      </c>
      <c r="U455" s="88">
        <v>0</v>
      </c>
      <c r="V455" s="89">
        <v>5</v>
      </c>
      <c r="W455" s="85">
        <v>51.4000445185955</v>
      </c>
      <c r="X455" s="88">
        <v>53.7</v>
      </c>
      <c r="Y455" s="85"/>
      <c r="Z455" s="88"/>
      <c r="AA455" s="85">
        <v>0.03</v>
      </c>
      <c r="AB455" s="91">
        <v>0.02</v>
      </c>
      <c r="AC455" s="86">
        <v>0.03</v>
      </c>
      <c r="AD455" s="86">
        <v>0.03</v>
      </c>
      <c r="AE455" s="86">
        <v>0</v>
      </c>
      <c r="AF455" s="88">
        <v>81.216400296000003</v>
      </c>
      <c r="AG455" s="85">
        <v>0</v>
      </c>
      <c r="AH455" s="86">
        <v>1.5E-5</v>
      </c>
      <c r="AI455" s="88">
        <v>0</v>
      </c>
      <c r="AJ455" s="150">
        <v>2.25</v>
      </c>
      <c r="AK455" s="151">
        <v>8</v>
      </c>
    </row>
    <row r="456" spans="1:37" x14ac:dyDescent="0.2">
      <c r="A456" s="149" t="s">
        <v>1243</v>
      </c>
      <c r="B456" s="66" t="s">
        <v>1244</v>
      </c>
      <c r="C456" s="67">
        <v>20</v>
      </c>
      <c r="D456" s="84" t="s">
        <v>343</v>
      </c>
      <c r="E456" s="85">
        <v>98.996582993823097</v>
      </c>
      <c r="F456" s="91">
        <v>87.386647391247195</v>
      </c>
      <c r="G456" s="86">
        <v>25.820081482454999</v>
      </c>
      <c r="H456" s="86">
        <v>24.739781837297901</v>
      </c>
      <c r="I456" s="86">
        <v>0</v>
      </c>
      <c r="J456" s="86">
        <v>0</v>
      </c>
      <c r="K456" s="87">
        <v>0</v>
      </c>
      <c r="L456" s="85">
        <v>1.5242655955499999E-11</v>
      </c>
      <c r="M456" s="86">
        <v>0</v>
      </c>
      <c r="N456" s="86">
        <v>21.255637313078601</v>
      </c>
      <c r="O456" s="86">
        <v>12.377400599048601</v>
      </c>
      <c r="P456" s="86">
        <v>0.31</v>
      </c>
      <c r="Q456" s="88">
        <v>0.79579999999999995</v>
      </c>
      <c r="R456" s="85">
        <v>0</v>
      </c>
      <c r="S456" s="86">
        <v>0</v>
      </c>
      <c r="T456" s="86">
        <v>1.1599999999999999</v>
      </c>
      <c r="U456" s="88">
        <v>1.6427914311998901E-2</v>
      </c>
      <c r="V456" s="89">
        <v>4.99</v>
      </c>
      <c r="W456" s="85">
        <v>42.4857752986997</v>
      </c>
      <c r="X456" s="88">
        <v>37.666666666700003</v>
      </c>
      <c r="Y456" s="85"/>
      <c r="Z456" s="88"/>
      <c r="AA456" s="85">
        <v>0.32</v>
      </c>
      <c r="AB456" s="91">
        <v>0.32</v>
      </c>
      <c r="AC456" s="86">
        <v>0.27</v>
      </c>
      <c r="AD456" s="86">
        <v>0.27</v>
      </c>
      <c r="AE456" s="86">
        <v>0</v>
      </c>
      <c r="AF456" s="88">
        <v>98.956100452300007</v>
      </c>
      <c r="AG456" s="85">
        <v>1.0042559501E-13</v>
      </c>
      <c r="AH456" s="86">
        <v>0</v>
      </c>
      <c r="AI456" s="88">
        <v>0</v>
      </c>
      <c r="AJ456" s="150">
        <v>1.54</v>
      </c>
      <c r="AK456" s="151">
        <v>0</v>
      </c>
    </row>
    <row r="457" spans="1:37" x14ac:dyDescent="0.2">
      <c r="A457" s="149" t="s">
        <v>1245</v>
      </c>
      <c r="B457" s="66" t="s">
        <v>1246</v>
      </c>
      <c r="C457" s="67">
        <v>20</v>
      </c>
      <c r="D457" s="84" t="s">
        <v>343</v>
      </c>
      <c r="E457" s="85">
        <v>99.957972009358201</v>
      </c>
      <c r="F457" s="91">
        <v>96.570515963631806</v>
      </c>
      <c r="G457" s="86">
        <v>31.165155993891901</v>
      </c>
      <c r="H457" s="86">
        <v>29.9393396001737</v>
      </c>
      <c r="I457" s="86">
        <v>0</v>
      </c>
      <c r="J457" s="86">
        <v>0</v>
      </c>
      <c r="K457" s="87">
        <v>0</v>
      </c>
      <c r="L457" s="85">
        <v>0</v>
      </c>
      <c r="M457" s="86">
        <v>0</v>
      </c>
      <c r="N457" s="86">
        <v>100</v>
      </c>
      <c r="O457" s="86">
        <v>5.3890768487191902</v>
      </c>
      <c r="P457" s="86">
        <v>0.24</v>
      </c>
      <c r="Q457" s="88">
        <v>1.292</v>
      </c>
      <c r="R457" s="85">
        <v>0</v>
      </c>
      <c r="S457" s="86">
        <v>0</v>
      </c>
      <c r="T457" s="86">
        <v>0.96</v>
      </c>
      <c r="U457" s="88">
        <v>0</v>
      </c>
      <c r="V457" s="89">
        <v>5</v>
      </c>
      <c r="W457" s="85"/>
      <c r="X457" s="88"/>
      <c r="Y457" s="85"/>
      <c r="Z457" s="88"/>
      <c r="AA457" s="85">
        <v>0</v>
      </c>
      <c r="AB457" s="91">
        <v>0</v>
      </c>
      <c r="AC457" s="86">
        <v>0</v>
      </c>
      <c r="AD457" s="86">
        <v>0</v>
      </c>
      <c r="AE457" s="86">
        <v>0</v>
      </c>
      <c r="AF457" s="88">
        <v>97.8298034548</v>
      </c>
      <c r="AG457" s="85">
        <v>0</v>
      </c>
      <c r="AH457" s="86">
        <v>0</v>
      </c>
      <c r="AI457" s="88">
        <v>0</v>
      </c>
      <c r="AJ457" s="150">
        <v>2.4300000000000002</v>
      </c>
      <c r="AK457" s="151">
        <v>11</v>
      </c>
    </row>
    <row r="458" spans="1:37" x14ac:dyDescent="0.2">
      <c r="A458" s="149" t="s">
        <v>1247</v>
      </c>
      <c r="B458" s="66" t="s">
        <v>1248</v>
      </c>
      <c r="C458" s="67">
        <v>20</v>
      </c>
      <c r="D458" s="84" t="s">
        <v>343</v>
      </c>
      <c r="E458" s="85">
        <v>99.916597164303596</v>
      </c>
      <c r="F458" s="91">
        <v>90.965339333165204</v>
      </c>
      <c r="G458" s="86">
        <v>24.652326551195799</v>
      </c>
      <c r="H458" s="86">
        <v>23.485656651860999</v>
      </c>
      <c r="I458" s="86">
        <v>0</v>
      </c>
      <c r="J458" s="86">
        <v>0</v>
      </c>
      <c r="K458" s="87">
        <v>0</v>
      </c>
      <c r="L458" s="85">
        <v>2.8436552350900001E-11</v>
      </c>
      <c r="M458" s="86">
        <v>0</v>
      </c>
      <c r="N458" s="86">
        <v>86.987745421004107</v>
      </c>
      <c r="O458" s="86">
        <v>4.2641255173741497</v>
      </c>
      <c r="P458" s="86">
        <v>0.311</v>
      </c>
      <c r="Q458" s="88">
        <v>4.7412000000000001</v>
      </c>
      <c r="R458" s="85">
        <v>0</v>
      </c>
      <c r="S458" s="86">
        <v>0</v>
      </c>
      <c r="T458" s="86">
        <v>2.33</v>
      </c>
      <c r="U458" s="88">
        <v>0</v>
      </c>
      <c r="V458" s="89">
        <v>5</v>
      </c>
      <c r="W458" s="85"/>
      <c r="X458" s="88"/>
      <c r="Y458" s="85"/>
      <c r="Z458" s="88"/>
      <c r="AA458" s="85">
        <v>0</v>
      </c>
      <c r="AB458" s="91">
        <v>0</v>
      </c>
      <c r="AC458" s="86">
        <v>0</v>
      </c>
      <c r="AD458" s="86">
        <v>0</v>
      </c>
      <c r="AE458" s="86">
        <v>0</v>
      </c>
      <c r="AF458" s="88">
        <v>45.545101301199999</v>
      </c>
      <c r="AG458" s="85">
        <v>1.70445088919E-11</v>
      </c>
      <c r="AH458" s="86">
        <v>0</v>
      </c>
      <c r="AI458" s="88">
        <v>0</v>
      </c>
      <c r="AJ458" s="150">
        <v>2.3199999999999998</v>
      </c>
      <c r="AK458" s="151">
        <v>11</v>
      </c>
    </row>
    <row r="459" spans="1:37" x14ac:dyDescent="0.2">
      <c r="A459" s="149" t="s">
        <v>1249</v>
      </c>
      <c r="B459" s="66" t="s">
        <v>1250</v>
      </c>
      <c r="C459" s="67">
        <v>20</v>
      </c>
      <c r="D459" s="84" t="s">
        <v>343</v>
      </c>
      <c r="E459" s="85">
        <v>97.464255515412404</v>
      </c>
      <c r="F459" s="91">
        <v>82.248827734645204</v>
      </c>
      <c r="G459" s="86">
        <v>31.7261126912138</v>
      </c>
      <c r="H459" s="86">
        <v>27.747136597739999</v>
      </c>
      <c r="I459" s="86">
        <v>0</v>
      </c>
      <c r="J459" s="86">
        <v>0</v>
      </c>
      <c r="K459" s="87">
        <v>0</v>
      </c>
      <c r="L459" s="85">
        <v>0</v>
      </c>
      <c r="M459" s="86">
        <v>0</v>
      </c>
      <c r="N459" s="86">
        <v>56.1343314618424</v>
      </c>
      <c r="O459" s="86">
        <v>12.3650514687422</v>
      </c>
      <c r="P459" s="86">
        <v>0.318</v>
      </c>
      <c r="Q459" s="88">
        <v>2.6583999999999999</v>
      </c>
      <c r="R459" s="85">
        <v>0</v>
      </c>
      <c r="S459" s="86">
        <v>0</v>
      </c>
      <c r="T459" s="86">
        <v>1.33</v>
      </c>
      <c r="U459" s="88">
        <v>3.4591436697670799E-2</v>
      </c>
      <c r="V459" s="89">
        <v>4.9800000000000004</v>
      </c>
      <c r="W459" s="85">
        <v>48.84961256986</v>
      </c>
      <c r="X459" s="88">
        <v>43.566666666700002</v>
      </c>
      <c r="Y459" s="85">
        <v>-100</v>
      </c>
      <c r="Z459" s="88"/>
      <c r="AA459" s="85">
        <v>0.05</v>
      </c>
      <c r="AB459" s="91">
        <v>0.05</v>
      </c>
      <c r="AC459" s="86">
        <v>0.02</v>
      </c>
      <c r="AD459" s="86">
        <v>0.02</v>
      </c>
      <c r="AE459" s="86">
        <v>0</v>
      </c>
      <c r="AF459" s="88">
        <v>74.2992025936</v>
      </c>
      <c r="AG459" s="85">
        <v>1.00128845691E-12</v>
      </c>
      <c r="AH459" s="86">
        <v>0</v>
      </c>
      <c r="AI459" s="88">
        <v>0</v>
      </c>
      <c r="AJ459" s="150">
        <v>2.0499999999999998</v>
      </c>
      <c r="AK459" s="151">
        <v>4</v>
      </c>
    </row>
    <row r="460" spans="1:37" x14ac:dyDescent="0.2">
      <c r="A460" s="149" t="s">
        <v>1251</v>
      </c>
      <c r="B460" s="66" t="s">
        <v>1252</v>
      </c>
      <c r="C460" s="67">
        <v>20</v>
      </c>
      <c r="D460" s="84" t="s">
        <v>343</v>
      </c>
      <c r="E460" s="85">
        <v>95.882813751847195</v>
      </c>
      <c r="F460" s="91">
        <v>79.4567984759734</v>
      </c>
      <c r="G460" s="86">
        <v>26.414086563284499</v>
      </c>
      <c r="H460" s="86">
        <v>24.126266312959601</v>
      </c>
      <c r="I460" s="86">
        <v>0</v>
      </c>
      <c r="J460" s="86">
        <v>0</v>
      </c>
      <c r="K460" s="87">
        <v>0</v>
      </c>
      <c r="L460" s="85">
        <v>0</v>
      </c>
      <c r="M460" s="86">
        <v>0</v>
      </c>
      <c r="N460" s="86"/>
      <c r="O460" s="86">
        <v>7.0993618960802198</v>
      </c>
      <c r="P460" s="86">
        <v>0.28100000000000003</v>
      </c>
      <c r="Q460" s="88">
        <v>0.97919999999999996</v>
      </c>
      <c r="R460" s="85">
        <v>0</v>
      </c>
      <c r="S460" s="86">
        <v>0</v>
      </c>
      <c r="T460" s="86">
        <v>1.37</v>
      </c>
      <c r="U460" s="88">
        <v>6.5874979970445294E-2</v>
      </c>
      <c r="V460" s="89">
        <v>4.97</v>
      </c>
      <c r="W460" s="85">
        <v>44.539297224140903</v>
      </c>
      <c r="X460" s="88">
        <v>58.433333333299998</v>
      </c>
      <c r="Y460" s="85">
        <v>-100</v>
      </c>
      <c r="Z460" s="88"/>
      <c r="AA460" s="85">
        <v>0</v>
      </c>
      <c r="AB460" s="91">
        <v>0</v>
      </c>
      <c r="AC460" s="86">
        <v>0</v>
      </c>
      <c r="AD460" s="86">
        <v>0</v>
      </c>
      <c r="AE460" s="86">
        <v>0</v>
      </c>
      <c r="AF460" s="88">
        <v>92.171005312899993</v>
      </c>
      <c r="AG460" s="85">
        <v>5.2087999889600001E-2</v>
      </c>
      <c r="AH460" s="86">
        <v>0</v>
      </c>
      <c r="AI460" s="88">
        <v>0</v>
      </c>
      <c r="AJ460" s="150">
        <v>1.51</v>
      </c>
      <c r="AK460" s="151">
        <v>0</v>
      </c>
    </row>
    <row r="461" spans="1:37" x14ac:dyDescent="0.2">
      <c r="A461" s="149" t="s">
        <v>1253</v>
      </c>
      <c r="B461" s="66" t="s">
        <v>1254</v>
      </c>
      <c r="C461" s="67">
        <v>20</v>
      </c>
      <c r="D461" s="84" t="s">
        <v>343</v>
      </c>
      <c r="E461" s="85">
        <v>99.892700025036703</v>
      </c>
      <c r="F461" s="91">
        <v>99.884652526914394</v>
      </c>
      <c r="G461" s="86">
        <v>40.353732250795801</v>
      </c>
      <c r="H461" s="86">
        <v>40.347473085589598</v>
      </c>
      <c r="I461" s="86">
        <v>0</v>
      </c>
      <c r="J461" s="86">
        <v>0</v>
      </c>
      <c r="K461" s="87">
        <v>0</v>
      </c>
      <c r="L461" s="85">
        <v>0</v>
      </c>
      <c r="M461" s="86">
        <v>0</v>
      </c>
      <c r="N461" s="86">
        <v>1.4874312063067101E-2</v>
      </c>
      <c r="O461" s="86">
        <v>30.0895691902635</v>
      </c>
      <c r="P461" s="86">
        <v>0.55600000000000005</v>
      </c>
      <c r="Q461" s="88">
        <v>1.7089000000000001</v>
      </c>
      <c r="R461" s="85">
        <v>0</v>
      </c>
      <c r="S461" s="86">
        <v>0</v>
      </c>
      <c r="T461" s="86">
        <v>1.24</v>
      </c>
      <c r="U461" s="88">
        <v>0</v>
      </c>
      <c r="V461" s="89">
        <v>4.99</v>
      </c>
      <c r="W461" s="85">
        <v>54.992866446948803</v>
      </c>
      <c r="X461" s="88">
        <v>57.866666666699999</v>
      </c>
      <c r="Y461" s="85">
        <v>-100</v>
      </c>
      <c r="Z461" s="88"/>
      <c r="AA461" s="85">
        <v>0.01</v>
      </c>
      <c r="AB461" s="91">
        <v>0.01</v>
      </c>
      <c r="AC461" s="86">
        <v>0</v>
      </c>
      <c r="AD461" s="86">
        <v>0</v>
      </c>
      <c r="AE461" s="86">
        <v>0</v>
      </c>
      <c r="AF461" s="88">
        <v>99.962898170000003</v>
      </c>
      <c r="AG461" s="85">
        <v>1.2589194488E-10</v>
      </c>
      <c r="AH461" s="86">
        <v>0</v>
      </c>
      <c r="AI461" s="88">
        <v>0</v>
      </c>
      <c r="AJ461" s="150">
        <v>1.67</v>
      </c>
      <c r="AK461" s="151">
        <v>1</v>
      </c>
    </row>
    <row r="462" spans="1:37" x14ac:dyDescent="0.2">
      <c r="A462" s="149" t="s">
        <v>1255</v>
      </c>
      <c r="B462" s="66" t="s">
        <v>1256</v>
      </c>
      <c r="C462" s="67">
        <v>20</v>
      </c>
      <c r="D462" s="84" t="s">
        <v>343</v>
      </c>
      <c r="E462" s="85">
        <v>99.942832852054394</v>
      </c>
      <c r="F462" s="91">
        <v>99.925242960378796</v>
      </c>
      <c r="G462" s="86">
        <v>37.680479617712997</v>
      </c>
      <c r="H462" s="86">
        <v>37.667287198956302</v>
      </c>
      <c r="I462" s="86">
        <v>0</v>
      </c>
      <c r="J462" s="86">
        <v>0</v>
      </c>
      <c r="K462" s="87">
        <v>0</v>
      </c>
      <c r="L462" s="85">
        <v>0</v>
      </c>
      <c r="M462" s="86">
        <v>0</v>
      </c>
      <c r="N462" s="86">
        <v>1.8788163457022101E-2</v>
      </c>
      <c r="O462" s="86">
        <v>24.984879309396799</v>
      </c>
      <c r="P462" s="86">
        <v>0.59699999999999998</v>
      </c>
      <c r="Q462" s="88">
        <v>1.9218999999999999</v>
      </c>
      <c r="R462" s="85">
        <v>0</v>
      </c>
      <c r="S462" s="86">
        <v>0</v>
      </c>
      <c r="T462" s="86">
        <v>1.32</v>
      </c>
      <c r="U462" s="88">
        <v>0</v>
      </c>
      <c r="V462" s="89">
        <v>5</v>
      </c>
      <c r="W462" s="85">
        <v>52.991755631559201</v>
      </c>
      <c r="X462" s="88">
        <v>56.833333333299997</v>
      </c>
      <c r="Y462" s="85"/>
      <c r="Z462" s="88">
        <v>-100</v>
      </c>
      <c r="AA462" s="85">
        <v>0</v>
      </c>
      <c r="AB462" s="91">
        <v>0</v>
      </c>
      <c r="AC462" s="86">
        <v>0</v>
      </c>
      <c r="AD462" s="86">
        <v>0</v>
      </c>
      <c r="AE462" s="86">
        <v>0</v>
      </c>
      <c r="AF462" s="88">
        <v>99.801803665600005</v>
      </c>
      <c r="AG462" s="85">
        <v>0</v>
      </c>
      <c r="AH462" s="86">
        <v>1.2999999999999999E-5</v>
      </c>
      <c r="AI462" s="88">
        <v>0</v>
      </c>
      <c r="AJ462" s="150">
        <v>1.63</v>
      </c>
      <c r="AK462" s="151">
        <v>1</v>
      </c>
    </row>
    <row r="463" spans="1:37" x14ac:dyDescent="0.2">
      <c r="A463" s="149" t="s">
        <v>1257</v>
      </c>
      <c r="B463" s="66" t="s">
        <v>1258</v>
      </c>
      <c r="C463" s="67">
        <v>19</v>
      </c>
      <c r="D463" s="84" t="s">
        <v>343</v>
      </c>
      <c r="E463" s="85">
        <v>99.672653146249601</v>
      </c>
      <c r="F463" s="91">
        <v>99.459877691311902</v>
      </c>
      <c r="G463" s="86">
        <v>14.662163167527201</v>
      </c>
      <c r="H463" s="86">
        <v>14.5713988126237</v>
      </c>
      <c r="I463" s="86">
        <v>0</v>
      </c>
      <c r="J463" s="86">
        <v>0</v>
      </c>
      <c r="K463" s="87">
        <v>0</v>
      </c>
      <c r="L463" s="85">
        <v>0</v>
      </c>
      <c r="M463" s="86">
        <v>0</v>
      </c>
      <c r="N463" s="86">
        <v>99.149285888807398</v>
      </c>
      <c r="O463" s="86">
        <v>12.721329338055</v>
      </c>
      <c r="P463" s="86">
        <v>4.1000000000000002E-2</v>
      </c>
      <c r="Q463" s="88">
        <v>2.4799000000000002</v>
      </c>
      <c r="R463" s="85">
        <v>0</v>
      </c>
      <c r="S463" s="86">
        <v>0</v>
      </c>
      <c r="T463" s="86">
        <v>3.44</v>
      </c>
      <c r="U463" s="88">
        <v>0</v>
      </c>
      <c r="V463" s="89">
        <v>4.82</v>
      </c>
      <c r="W463" s="85">
        <v>32.741510065144702</v>
      </c>
      <c r="X463" s="88">
        <v>33.799999999999997</v>
      </c>
      <c r="Y463" s="85">
        <v>100</v>
      </c>
      <c r="Z463" s="88"/>
      <c r="AA463" s="85">
        <v>0</v>
      </c>
      <c r="AB463" s="91">
        <v>0</v>
      </c>
      <c r="AC463" s="86">
        <v>0</v>
      </c>
      <c r="AD463" s="86">
        <v>0</v>
      </c>
      <c r="AE463" s="86">
        <v>0.02</v>
      </c>
      <c r="AF463" s="88">
        <v>50.1603012896</v>
      </c>
      <c r="AG463" s="85">
        <v>0</v>
      </c>
      <c r="AH463" s="86">
        <v>1.9999999999999999E-6</v>
      </c>
      <c r="AI463" s="88">
        <v>0</v>
      </c>
      <c r="AJ463" s="150">
        <v>2.33</v>
      </c>
      <c r="AK463" s="151">
        <v>17</v>
      </c>
    </row>
    <row r="464" spans="1:37" x14ac:dyDescent="0.2">
      <c r="A464" s="149" t="s">
        <v>1259</v>
      </c>
      <c r="B464" s="66" t="s">
        <v>1260</v>
      </c>
      <c r="C464" s="67">
        <v>19</v>
      </c>
      <c r="D464" s="84" t="s">
        <v>343</v>
      </c>
      <c r="E464" s="85">
        <v>98.390635562566004</v>
      </c>
      <c r="F464" s="91">
        <v>97.612637721035597</v>
      </c>
      <c r="G464" s="86">
        <v>13.9422905869377</v>
      </c>
      <c r="H464" s="86">
        <v>13.7027241784177</v>
      </c>
      <c r="I464" s="86">
        <v>0</v>
      </c>
      <c r="J464" s="86">
        <v>0</v>
      </c>
      <c r="K464" s="87">
        <v>0</v>
      </c>
      <c r="L464" s="85">
        <v>0</v>
      </c>
      <c r="M464" s="86">
        <v>0</v>
      </c>
      <c r="N464" s="86">
        <v>95.427782727955702</v>
      </c>
      <c r="O464" s="86">
        <v>19.016152716593201</v>
      </c>
      <c r="P464" s="86">
        <v>4.3999999999999997E-2</v>
      </c>
      <c r="Q464" s="88">
        <v>1.0278</v>
      </c>
      <c r="R464" s="85">
        <v>0</v>
      </c>
      <c r="S464" s="86">
        <v>0</v>
      </c>
      <c r="T464" s="86">
        <v>2.0699999999999998</v>
      </c>
      <c r="U464" s="88">
        <v>0</v>
      </c>
      <c r="V464" s="89">
        <v>4.79</v>
      </c>
      <c r="W464" s="85">
        <v>31.113901926290701</v>
      </c>
      <c r="X464" s="88">
        <v>32.9666666667</v>
      </c>
      <c r="Y464" s="85">
        <v>100</v>
      </c>
      <c r="Z464" s="88"/>
      <c r="AA464" s="85">
        <v>0</v>
      </c>
      <c r="AB464" s="91">
        <v>0</v>
      </c>
      <c r="AC464" s="86">
        <v>0</v>
      </c>
      <c r="AD464" s="86">
        <v>0</v>
      </c>
      <c r="AE464" s="86">
        <v>0</v>
      </c>
      <c r="AF464" s="88">
        <v>84.7698972158</v>
      </c>
      <c r="AG464" s="85">
        <v>0</v>
      </c>
      <c r="AH464" s="86">
        <v>0</v>
      </c>
      <c r="AI464" s="88">
        <v>0</v>
      </c>
      <c r="AJ464" s="150">
        <v>2.29</v>
      </c>
      <c r="AK464" s="151">
        <v>12</v>
      </c>
    </row>
    <row r="465" spans="1:37" x14ac:dyDescent="0.2">
      <c r="A465" s="149" t="s">
        <v>1261</v>
      </c>
      <c r="B465" s="66" t="s">
        <v>1262</v>
      </c>
      <c r="C465" s="67">
        <v>19</v>
      </c>
      <c r="D465" s="84" t="s">
        <v>343</v>
      </c>
      <c r="E465" s="85">
        <v>98.334627603247398</v>
      </c>
      <c r="F465" s="91">
        <v>97.975291210730703</v>
      </c>
      <c r="G465" s="86">
        <v>21.046240734204002</v>
      </c>
      <c r="H465" s="86">
        <v>21.007412636780799</v>
      </c>
      <c r="I465" s="86">
        <v>0</v>
      </c>
      <c r="J465" s="86">
        <v>0.04</v>
      </c>
      <c r="K465" s="87">
        <v>0</v>
      </c>
      <c r="L465" s="85">
        <v>0</v>
      </c>
      <c r="M465" s="86">
        <v>0</v>
      </c>
      <c r="N465" s="86">
        <v>100</v>
      </c>
      <c r="O465" s="86">
        <v>8.5704975016293705</v>
      </c>
      <c r="P465" s="86">
        <v>0.192</v>
      </c>
      <c r="Q465" s="88">
        <v>4.3377999999999997</v>
      </c>
      <c r="R465" s="85">
        <v>0</v>
      </c>
      <c r="S465" s="86">
        <v>0</v>
      </c>
      <c r="T465" s="86">
        <v>4.76</v>
      </c>
      <c r="U465" s="88">
        <v>1.41193081539005E-3</v>
      </c>
      <c r="V465" s="89">
        <v>4.6100000000000003</v>
      </c>
      <c r="W465" s="85">
        <v>29.3689859886939</v>
      </c>
      <c r="X465" s="88">
        <v>24.866666666699999</v>
      </c>
      <c r="Y465" s="85">
        <v>100</v>
      </c>
      <c r="Z465" s="88"/>
      <c r="AA465" s="85">
        <v>0.26</v>
      </c>
      <c r="AB465" s="91">
        <v>0.27</v>
      </c>
      <c r="AC465" s="86">
        <v>0.23</v>
      </c>
      <c r="AD465" s="86">
        <v>0.23</v>
      </c>
      <c r="AE465" s="86">
        <v>0.02</v>
      </c>
      <c r="AF465" s="88">
        <v>9.3975076710300005</v>
      </c>
      <c r="AG465" s="85">
        <v>0</v>
      </c>
      <c r="AH465" s="86">
        <v>7.7399999999999995E-4</v>
      </c>
      <c r="AI465" s="88">
        <v>0</v>
      </c>
      <c r="AJ465" s="150">
        <v>2.6</v>
      </c>
      <c r="AK465" s="151">
        <v>17</v>
      </c>
    </row>
    <row r="466" spans="1:37" x14ac:dyDescent="0.2">
      <c r="A466" s="149" t="s">
        <v>1263</v>
      </c>
      <c r="B466" s="66" t="s">
        <v>1264</v>
      </c>
      <c r="C466" s="67">
        <v>19</v>
      </c>
      <c r="D466" s="84" t="s">
        <v>343</v>
      </c>
      <c r="E466" s="85">
        <v>97.360365108377493</v>
      </c>
      <c r="F466" s="91">
        <v>97.360365108377493</v>
      </c>
      <c r="G466" s="86">
        <v>15.7290393478285</v>
      </c>
      <c r="H466" s="86">
        <v>15.7290393478285</v>
      </c>
      <c r="I466" s="86">
        <v>0</v>
      </c>
      <c r="J466" s="86">
        <v>0.97</v>
      </c>
      <c r="K466" s="87">
        <v>0</v>
      </c>
      <c r="L466" s="85">
        <v>8.7990671441800005E-8</v>
      </c>
      <c r="M466" s="86">
        <v>0.119090414069471</v>
      </c>
      <c r="N466" s="86">
        <v>92.494707702328597</v>
      </c>
      <c r="O466" s="86">
        <v>11.077274457556101</v>
      </c>
      <c r="P466" s="86">
        <v>0.10199999999999999</v>
      </c>
      <c r="Q466" s="88">
        <v>4.149</v>
      </c>
      <c r="R466" s="85">
        <v>9.8015192354814998E-2</v>
      </c>
      <c r="S466" s="86">
        <v>0</v>
      </c>
      <c r="T466" s="86">
        <v>3.93</v>
      </c>
      <c r="U466" s="88">
        <v>0</v>
      </c>
      <c r="V466" s="89">
        <v>4.71</v>
      </c>
      <c r="W466" s="85">
        <v>29.371517069185799</v>
      </c>
      <c r="X466" s="88">
        <v>27.366666666699999</v>
      </c>
      <c r="Y466" s="85">
        <v>100</v>
      </c>
      <c r="Z466" s="88">
        <v>21.519999999999996</v>
      </c>
      <c r="AA466" s="85">
        <v>0</v>
      </c>
      <c r="AB466" s="91">
        <v>0</v>
      </c>
      <c r="AC466" s="86">
        <v>0</v>
      </c>
      <c r="AD466" s="86">
        <v>0</v>
      </c>
      <c r="AE466" s="86">
        <v>0.01</v>
      </c>
      <c r="AF466" s="88">
        <v>62.6775982387</v>
      </c>
      <c r="AG466" s="85">
        <v>9.3940065051900002E-8</v>
      </c>
      <c r="AH466" s="86">
        <v>6.0749999999999997E-3</v>
      </c>
      <c r="AI466" s="88">
        <v>0</v>
      </c>
      <c r="AJ466" s="150">
        <v>2.0299999999999998</v>
      </c>
      <c r="AK466" s="151">
        <v>8</v>
      </c>
    </row>
    <row r="467" spans="1:37" x14ac:dyDescent="0.2">
      <c r="A467" s="149" t="s">
        <v>1265</v>
      </c>
      <c r="B467" s="66" t="s">
        <v>1266</v>
      </c>
      <c r="C467" s="67">
        <v>19</v>
      </c>
      <c r="D467" s="84" t="s">
        <v>343</v>
      </c>
      <c r="E467" s="85">
        <v>99.076657041713602</v>
      </c>
      <c r="F467" s="91">
        <v>99.070131649782198</v>
      </c>
      <c r="G467" s="86">
        <v>12.240003915235199</v>
      </c>
      <c r="H467" s="86">
        <v>12.240003915235199</v>
      </c>
      <c r="I467" s="86">
        <v>0</v>
      </c>
      <c r="J467" s="86">
        <v>0.06</v>
      </c>
      <c r="K467" s="87">
        <v>0</v>
      </c>
      <c r="L467" s="85">
        <v>0</v>
      </c>
      <c r="M467" s="86">
        <v>0</v>
      </c>
      <c r="N467" s="86">
        <v>93.159155236228997</v>
      </c>
      <c r="O467" s="86">
        <v>16.195462478185</v>
      </c>
      <c r="P467" s="86">
        <v>2.1999999999999999E-2</v>
      </c>
      <c r="Q467" s="88">
        <v>3.1720999999999999</v>
      </c>
      <c r="R467" s="85">
        <v>0</v>
      </c>
      <c r="S467" s="86">
        <v>0</v>
      </c>
      <c r="T467" s="86">
        <v>3.42</v>
      </c>
      <c r="U467" s="88">
        <v>0</v>
      </c>
      <c r="V467" s="89">
        <v>4.9000000000000004</v>
      </c>
      <c r="W467" s="85">
        <v>40.414530985850902</v>
      </c>
      <c r="X467" s="88">
        <v>39.066666666700002</v>
      </c>
      <c r="Y467" s="85">
        <v>100</v>
      </c>
      <c r="Z467" s="88"/>
      <c r="AA467" s="85">
        <v>0</v>
      </c>
      <c r="AB467" s="91">
        <v>0</v>
      </c>
      <c r="AC467" s="86">
        <v>0</v>
      </c>
      <c r="AD467" s="86">
        <v>0</v>
      </c>
      <c r="AE467" s="86">
        <v>0</v>
      </c>
      <c r="AF467" s="88">
        <v>99.999996956999993</v>
      </c>
      <c r="AG467" s="85">
        <v>0</v>
      </c>
      <c r="AH467" s="86">
        <v>3.0299999999999999E-4</v>
      </c>
      <c r="AI467" s="88">
        <v>0</v>
      </c>
      <c r="AJ467" s="150">
        <v>2.04</v>
      </c>
      <c r="AK467" s="151">
        <v>9</v>
      </c>
    </row>
    <row r="468" spans="1:37" x14ac:dyDescent="0.2">
      <c r="A468" s="149" t="s">
        <v>1016</v>
      </c>
      <c r="B468" s="66" t="s">
        <v>1267</v>
      </c>
      <c r="C468" s="67">
        <v>19</v>
      </c>
      <c r="D468" s="84" t="s">
        <v>343</v>
      </c>
      <c r="E468" s="85">
        <v>95.863517952890703</v>
      </c>
      <c r="F468" s="91">
        <v>95.615766238971105</v>
      </c>
      <c r="G468" s="86">
        <v>14.203217128873399</v>
      </c>
      <c r="H468" s="86">
        <v>14.133385150685299</v>
      </c>
      <c r="I468" s="86">
        <v>0</v>
      </c>
      <c r="J468" s="86">
        <v>0.24</v>
      </c>
      <c r="K468" s="87">
        <v>0.27660000000000001</v>
      </c>
      <c r="L468" s="85">
        <v>0</v>
      </c>
      <c r="M468" s="86">
        <v>0</v>
      </c>
      <c r="N468" s="86">
        <v>95.003042913301599</v>
      </c>
      <c r="O468" s="86">
        <v>16.0261337432744</v>
      </c>
      <c r="P468" s="86">
        <v>0.08</v>
      </c>
      <c r="Q468" s="88">
        <v>1.4709000000000001</v>
      </c>
      <c r="R468" s="85">
        <v>0</v>
      </c>
      <c r="S468" s="86">
        <v>0</v>
      </c>
      <c r="T468" s="86">
        <v>3.04</v>
      </c>
      <c r="U468" s="88">
        <v>6.0723459294029095E-4</v>
      </c>
      <c r="V468" s="89">
        <v>4.72</v>
      </c>
      <c r="W468" s="85">
        <v>32.733835693293898</v>
      </c>
      <c r="X468" s="88"/>
      <c r="Y468" s="85">
        <v>100</v>
      </c>
      <c r="Z468" s="88">
        <v>-100</v>
      </c>
      <c r="AA468" s="85">
        <v>0</v>
      </c>
      <c r="AB468" s="91">
        <v>0.03</v>
      </c>
      <c r="AC468" s="86">
        <v>0</v>
      </c>
      <c r="AD468" s="86">
        <v>0</v>
      </c>
      <c r="AE468" s="86">
        <v>0</v>
      </c>
      <c r="AF468" s="88">
        <v>25.103000638600001</v>
      </c>
      <c r="AG468" s="85">
        <v>0</v>
      </c>
      <c r="AH468" s="86">
        <v>6.4250000000000002E-3</v>
      </c>
      <c r="AI468" s="88">
        <v>0</v>
      </c>
      <c r="AJ468" s="150">
        <v>2.35</v>
      </c>
      <c r="AK468" s="151">
        <v>21</v>
      </c>
    </row>
    <row r="469" spans="1:37" x14ac:dyDescent="0.2">
      <c r="A469" s="149" t="s">
        <v>1268</v>
      </c>
      <c r="B469" s="66" t="s">
        <v>1269</v>
      </c>
      <c r="C469" s="67">
        <v>19</v>
      </c>
      <c r="D469" s="84" t="s">
        <v>343</v>
      </c>
      <c r="E469" s="85">
        <v>96.635917566241403</v>
      </c>
      <c r="F469" s="91">
        <v>96.565260058881293</v>
      </c>
      <c r="G469" s="86">
        <v>16.092247301275801</v>
      </c>
      <c r="H469" s="86">
        <v>16.090284592738001</v>
      </c>
      <c r="I469" s="86">
        <v>0</v>
      </c>
      <c r="J469" s="86">
        <v>0.09</v>
      </c>
      <c r="K469" s="87">
        <v>0</v>
      </c>
      <c r="L469" s="85">
        <v>0</v>
      </c>
      <c r="M469" s="86">
        <v>0</v>
      </c>
      <c r="N469" s="86">
        <v>96.269174925825396</v>
      </c>
      <c r="O469" s="86">
        <v>2.8055555555555598</v>
      </c>
      <c r="P469" s="86">
        <v>0.114</v>
      </c>
      <c r="Q469" s="88">
        <v>3.3148</v>
      </c>
      <c r="R469" s="85">
        <v>0</v>
      </c>
      <c r="S469" s="86">
        <v>0</v>
      </c>
      <c r="T469" s="86">
        <v>6.09</v>
      </c>
      <c r="U469" s="88">
        <v>0</v>
      </c>
      <c r="V469" s="89">
        <v>4.2</v>
      </c>
      <c r="W469" s="85">
        <v>26.653447966488802</v>
      </c>
      <c r="X469" s="88"/>
      <c r="Y469" s="85">
        <v>100</v>
      </c>
      <c r="Z469" s="88">
        <v>-100</v>
      </c>
      <c r="AA469" s="85">
        <v>0</v>
      </c>
      <c r="AB469" s="91">
        <v>0</v>
      </c>
      <c r="AC469" s="86">
        <v>0</v>
      </c>
      <c r="AD469" s="86">
        <v>0</v>
      </c>
      <c r="AE469" s="86">
        <v>0</v>
      </c>
      <c r="AF469" s="88">
        <v>8.2506995655300006</v>
      </c>
      <c r="AG469" s="85">
        <v>0</v>
      </c>
      <c r="AH469" s="86">
        <v>7.8200000000000003E-4</v>
      </c>
      <c r="AI469" s="88">
        <v>0</v>
      </c>
      <c r="AJ469" s="150">
        <v>2.66</v>
      </c>
      <c r="AK469" s="151">
        <v>6</v>
      </c>
    </row>
    <row r="470" spans="1:37" x14ac:dyDescent="0.2">
      <c r="A470" s="149" t="s">
        <v>1270</v>
      </c>
      <c r="B470" s="66" t="s">
        <v>1271</v>
      </c>
      <c r="C470" s="67">
        <v>19</v>
      </c>
      <c r="D470" s="84" t="s">
        <v>343</v>
      </c>
      <c r="E470" s="85">
        <v>96.078099135852398</v>
      </c>
      <c r="F470" s="91">
        <v>95.791353309959206</v>
      </c>
      <c r="G470" s="86">
        <v>16.391434120146499</v>
      </c>
      <c r="H470" s="86">
        <v>16.339298515438699</v>
      </c>
      <c r="I470" s="86">
        <v>0</v>
      </c>
      <c r="J470" s="86">
        <v>0.02</v>
      </c>
      <c r="K470" s="87">
        <v>0</v>
      </c>
      <c r="L470" s="85">
        <v>0</v>
      </c>
      <c r="M470" s="86">
        <v>0</v>
      </c>
      <c r="N470" s="86">
        <v>81.746686359887207</v>
      </c>
      <c r="O470" s="86">
        <v>15.0101419878296</v>
      </c>
      <c r="P470" s="86">
        <v>7.0000000000000001E-3</v>
      </c>
      <c r="Q470" s="88">
        <v>2.1288999999999998</v>
      </c>
      <c r="R470" s="85">
        <v>0</v>
      </c>
      <c r="S470" s="86">
        <v>0</v>
      </c>
      <c r="T470" s="86">
        <v>2.2799999999999998</v>
      </c>
      <c r="U470" s="88">
        <v>0</v>
      </c>
      <c r="V470" s="89">
        <v>4.93</v>
      </c>
      <c r="W470" s="85">
        <v>34.825087684658101</v>
      </c>
      <c r="X470" s="88"/>
      <c r="Y470" s="85">
        <v>100</v>
      </c>
      <c r="Z470" s="88">
        <v>-100</v>
      </c>
      <c r="AA470" s="85">
        <v>0</v>
      </c>
      <c r="AB470" s="91">
        <v>0</v>
      </c>
      <c r="AC470" s="86">
        <v>0</v>
      </c>
      <c r="AD470" s="86">
        <v>0</v>
      </c>
      <c r="AE470" s="86">
        <v>0</v>
      </c>
      <c r="AF470" s="88">
        <v>78.563100642099997</v>
      </c>
      <c r="AG470" s="85">
        <v>0</v>
      </c>
      <c r="AH470" s="86">
        <v>1.7100000000000001E-4</v>
      </c>
      <c r="AI470" s="88">
        <v>0</v>
      </c>
      <c r="AJ470" s="150">
        <v>2.04</v>
      </c>
      <c r="AK470" s="151">
        <v>8</v>
      </c>
    </row>
    <row r="471" spans="1:37" x14ac:dyDescent="0.2">
      <c r="A471" s="149" t="s">
        <v>1272</v>
      </c>
      <c r="B471" s="66" t="s">
        <v>1273</v>
      </c>
      <c r="C471" s="67">
        <v>19</v>
      </c>
      <c r="D471" s="84" t="s">
        <v>343</v>
      </c>
      <c r="E471" s="85">
        <v>96.491108999592797</v>
      </c>
      <c r="F471" s="91">
        <v>93.336839961992695</v>
      </c>
      <c r="G471" s="86">
        <v>16.217591964164502</v>
      </c>
      <c r="H471" s="86">
        <v>15.416723225193399</v>
      </c>
      <c r="I471" s="86">
        <v>0</v>
      </c>
      <c r="J471" s="86">
        <v>0.04</v>
      </c>
      <c r="K471" s="87">
        <v>9.4299999999999995E-2</v>
      </c>
      <c r="L471" s="85">
        <v>0</v>
      </c>
      <c r="M471" s="86">
        <v>0</v>
      </c>
      <c r="N471" s="86">
        <v>93.497164461247607</v>
      </c>
      <c r="O471" s="86">
        <v>14.3771827706636</v>
      </c>
      <c r="P471" s="86">
        <v>0.05</v>
      </c>
      <c r="Q471" s="88">
        <v>1.8664000000000001</v>
      </c>
      <c r="R471" s="85">
        <v>0</v>
      </c>
      <c r="S471" s="86">
        <v>0</v>
      </c>
      <c r="T471" s="86">
        <v>2.2999999999999998</v>
      </c>
      <c r="U471" s="88">
        <v>0</v>
      </c>
      <c r="V471" s="89">
        <v>4.6399999999999997</v>
      </c>
      <c r="W471" s="85">
        <v>19.998128185772099</v>
      </c>
      <c r="X471" s="88">
        <v>17.9666666667</v>
      </c>
      <c r="Y471" s="85">
        <v>100</v>
      </c>
      <c r="Z471" s="88">
        <v>-100</v>
      </c>
      <c r="AA471" s="85">
        <v>0</v>
      </c>
      <c r="AB471" s="91">
        <v>0</v>
      </c>
      <c r="AC471" s="86">
        <v>0</v>
      </c>
      <c r="AD471" s="86">
        <v>0</v>
      </c>
      <c r="AE471" s="86">
        <v>0</v>
      </c>
      <c r="AF471" s="88">
        <v>15.288301127</v>
      </c>
      <c r="AG471" s="85">
        <v>0</v>
      </c>
      <c r="AH471" s="86">
        <v>3.6699999999999998E-4</v>
      </c>
      <c r="AI471" s="88">
        <v>0</v>
      </c>
      <c r="AJ471" s="150">
        <v>2.44</v>
      </c>
      <c r="AK471" s="151">
        <v>14</v>
      </c>
    </row>
    <row r="472" spans="1:37" x14ac:dyDescent="0.2">
      <c r="A472" s="149" t="s">
        <v>1274</v>
      </c>
      <c r="B472" s="66" t="s">
        <v>1275</v>
      </c>
      <c r="C472" s="67">
        <v>19</v>
      </c>
      <c r="D472" s="84" t="s">
        <v>343</v>
      </c>
      <c r="E472" s="85">
        <v>99.510853795028396</v>
      </c>
      <c r="F472" s="91">
        <v>97.9743267330837</v>
      </c>
      <c r="G472" s="86">
        <v>20.642246203589799</v>
      </c>
      <c r="H472" s="86">
        <v>20.5469041466886</v>
      </c>
      <c r="I472" s="86">
        <v>0</v>
      </c>
      <c r="J472" s="86">
        <v>0</v>
      </c>
      <c r="K472" s="87">
        <v>0</v>
      </c>
      <c r="L472" s="85">
        <v>2.85461879158E-10</v>
      </c>
      <c r="M472" s="86">
        <v>0</v>
      </c>
      <c r="N472" s="86">
        <v>81.866886461982304</v>
      </c>
      <c r="O472" s="86">
        <v>3.0252895296620199</v>
      </c>
      <c r="P472" s="86">
        <v>7.8E-2</v>
      </c>
      <c r="Q472" s="88">
        <v>1.7808999999999999</v>
      </c>
      <c r="R472" s="85">
        <v>0</v>
      </c>
      <c r="S472" s="86">
        <v>0</v>
      </c>
      <c r="T472" s="86">
        <v>1.96</v>
      </c>
      <c r="U472" s="88">
        <v>0</v>
      </c>
      <c r="V472" s="89">
        <v>4.78</v>
      </c>
      <c r="W472" s="85">
        <v>28.625254877451098</v>
      </c>
      <c r="X472" s="88">
        <v>26.833333333300001</v>
      </c>
      <c r="Y472" s="85"/>
      <c r="Z472" s="88"/>
      <c r="AA472" s="85">
        <v>0</v>
      </c>
      <c r="AB472" s="91">
        <v>0</v>
      </c>
      <c r="AC472" s="86">
        <v>0</v>
      </c>
      <c r="AD472" s="86">
        <v>0</v>
      </c>
      <c r="AE472" s="86">
        <v>0</v>
      </c>
      <c r="AF472" s="88">
        <v>11.544303468600001</v>
      </c>
      <c r="AG472" s="85">
        <v>7.8374793296300003E-11</v>
      </c>
      <c r="AH472" s="86">
        <v>0</v>
      </c>
      <c r="AI472" s="88">
        <v>0</v>
      </c>
      <c r="AJ472" s="150">
        <v>2.3199999999999998</v>
      </c>
      <c r="AK472" s="151">
        <v>13</v>
      </c>
    </row>
    <row r="473" spans="1:37" x14ac:dyDescent="0.2">
      <c r="A473" s="149" t="s">
        <v>1276</v>
      </c>
      <c r="B473" s="66" t="s">
        <v>1277</v>
      </c>
      <c r="C473" s="67">
        <v>19</v>
      </c>
      <c r="D473" s="84" t="s">
        <v>343</v>
      </c>
      <c r="E473" s="85">
        <v>97.885545574470797</v>
      </c>
      <c r="F473" s="91">
        <v>94.938124254036097</v>
      </c>
      <c r="G473" s="86">
        <v>17.065142282806701</v>
      </c>
      <c r="H473" s="86">
        <v>16.720899553992101</v>
      </c>
      <c r="I473" s="86">
        <v>0</v>
      </c>
      <c r="J473" s="86">
        <v>0.01</v>
      </c>
      <c r="K473" s="87">
        <v>0</v>
      </c>
      <c r="L473" s="85">
        <v>0</v>
      </c>
      <c r="M473" s="86">
        <v>0</v>
      </c>
      <c r="N473" s="86">
        <v>90.245091348684895</v>
      </c>
      <c r="O473" s="86">
        <v>8.90170511534604</v>
      </c>
      <c r="P473" s="86">
        <v>0.13300000000000001</v>
      </c>
      <c r="Q473" s="88">
        <v>1.0749</v>
      </c>
      <c r="R473" s="85">
        <v>0</v>
      </c>
      <c r="S473" s="86">
        <v>0</v>
      </c>
      <c r="T473" s="86">
        <v>1.7</v>
      </c>
      <c r="U473" s="88">
        <v>2.5127206482819298E-3</v>
      </c>
      <c r="V473" s="89">
        <v>4.74</v>
      </c>
      <c r="W473" s="85">
        <v>34.359263933044502</v>
      </c>
      <c r="X473" s="88">
        <v>31.6</v>
      </c>
      <c r="Y473" s="85"/>
      <c r="Z473" s="88"/>
      <c r="AA473" s="85">
        <v>0</v>
      </c>
      <c r="AB473" s="91">
        <v>0</v>
      </c>
      <c r="AC473" s="86">
        <v>0</v>
      </c>
      <c r="AD473" s="86">
        <v>0</v>
      </c>
      <c r="AE473" s="86">
        <v>0</v>
      </c>
      <c r="AF473" s="88">
        <v>27.650499322799998</v>
      </c>
      <c r="AG473" s="85">
        <v>0</v>
      </c>
      <c r="AH473" s="86">
        <v>9.6000000000000002E-5</v>
      </c>
      <c r="AI473" s="88">
        <v>0</v>
      </c>
      <c r="AJ473" s="150">
        <v>2.44</v>
      </c>
      <c r="AK473" s="151">
        <v>21</v>
      </c>
    </row>
    <row r="474" spans="1:37" x14ac:dyDescent="0.2">
      <c r="A474" s="149" t="s">
        <v>1255</v>
      </c>
      <c r="B474" s="66" t="s">
        <v>1278</v>
      </c>
      <c r="C474" s="67">
        <v>20</v>
      </c>
      <c r="D474" s="84" t="s">
        <v>343</v>
      </c>
      <c r="E474" s="85">
        <v>98.059891924346999</v>
      </c>
      <c r="F474" s="91">
        <v>96.488792154508104</v>
      </c>
      <c r="G474" s="86">
        <v>20.368007605323701</v>
      </c>
      <c r="H474" s="86">
        <v>20.2116481537076</v>
      </c>
      <c r="I474" s="86">
        <v>0</v>
      </c>
      <c r="J474" s="86">
        <v>0</v>
      </c>
      <c r="K474" s="87">
        <v>0.23630000000000001</v>
      </c>
      <c r="L474" s="85">
        <v>2.4185384154300001E-10</v>
      </c>
      <c r="M474" s="86">
        <v>0</v>
      </c>
      <c r="N474" s="86">
        <v>82.397029187328798</v>
      </c>
      <c r="O474" s="86">
        <v>6.6902876198415999</v>
      </c>
      <c r="P474" s="86">
        <v>0.13900000000000001</v>
      </c>
      <c r="Q474" s="88">
        <v>3.8776999999999999</v>
      </c>
      <c r="R474" s="85">
        <v>0</v>
      </c>
      <c r="S474" s="86">
        <v>0</v>
      </c>
      <c r="T474" s="86">
        <v>3.44</v>
      </c>
      <c r="U474" s="88">
        <v>0</v>
      </c>
      <c r="V474" s="89">
        <v>4.87</v>
      </c>
      <c r="W474" s="85">
        <v>32.4292989315597</v>
      </c>
      <c r="X474" s="88">
        <v>68</v>
      </c>
      <c r="Y474" s="85"/>
      <c r="Z474" s="88"/>
      <c r="AA474" s="85">
        <v>0</v>
      </c>
      <c r="AB474" s="91">
        <v>0</v>
      </c>
      <c r="AC474" s="86">
        <v>0</v>
      </c>
      <c r="AD474" s="86">
        <v>0</v>
      </c>
      <c r="AE474" s="86">
        <v>0</v>
      </c>
      <c r="AF474" s="88">
        <v>31.894000953199999</v>
      </c>
      <c r="AG474" s="85">
        <v>1.4506885658600001E-10</v>
      </c>
      <c r="AH474" s="86">
        <v>0</v>
      </c>
      <c r="AI474" s="88">
        <v>1.6717613314699999E-10</v>
      </c>
      <c r="AJ474" s="150">
        <v>2.5099999999999998</v>
      </c>
      <c r="AK474" s="151">
        <v>22</v>
      </c>
    </row>
    <row r="475" spans="1:37" x14ac:dyDescent="0.2">
      <c r="A475" s="149" t="s">
        <v>1279</v>
      </c>
      <c r="B475" s="66" t="s">
        <v>1280</v>
      </c>
      <c r="C475" s="67">
        <v>20</v>
      </c>
      <c r="D475" s="84" t="s">
        <v>343</v>
      </c>
      <c r="E475" s="85">
        <v>99.452846428132304</v>
      </c>
      <c r="F475" s="91">
        <v>98.999139308988106</v>
      </c>
      <c r="G475" s="86">
        <v>17.0920939382762</v>
      </c>
      <c r="H475" s="86">
        <v>16.858477806467501</v>
      </c>
      <c r="I475" s="86">
        <v>0</v>
      </c>
      <c r="J475" s="86">
        <v>0</v>
      </c>
      <c r="K475" s="87">
        <v>0.58750000000000002</v>
      </c>
      <c r="L475" s="85">
        <v>0</v>
      </c>
      <c r="M475" s="86">
        <v>0</v>
      </c>
      <c r="N475" s="86">
        <v>74.918315955963493</v>
      </c>
      <c r="O475" s="86">
        <v>28.547854785478499</v>
      </c>
      <c r="P475" s="86">
        <v>3.1E-2</v>
      </c>
      <c r="Q475" s="88">
        <v>2.1175999999999999</v>
      </c>
      <c r="R475" s="85">
        <v>0</v>
      </c>
      <c r="S475" s="86">
        <v>0</v>
      </c>
      <c r="T475" s="86">
        <v>2.56</v>
      </c>
      <c r="U475" s="88">
        <v>0</v>
      </c>
      <c r="V475" s="89">
        <v>5</v>
      </c>
      <c r="W475" s="85">
        <v>70.027645873723998</v>
      </c>
      <c r="X475" s="88">
        <v>71.7</v>
      </c>
      <c r="Y475" s="85">
        <v>-100</v>
      </c>
      <c r="Z475" s="88"/>
      <c r="AA475" s="85">
        <v>0</v>
      </c>
      <c r="AB475" s="91">
        <v>0</v>
      </c>
      <c r="AC475" s="86">
        <v>0</v>
      </c>
      <c r="AD475" s="86">
        <v>0</v>
      </c>
      <c r="AE475" s="86">
        <v>0</v>
      </c>
      <c r="AF475" s="88">
        <v>81.862998941699999</v>
      </c>
      <c r="AG475" s="85">
        <v>0</v>
      </c>
      <c r="AH475" s="86">
        <v>0</v>
      </c>
      <c r="AI475" s="88">
        <v>0</v>
      </c>
      <c r="AJ475" s="150">
        <v>2.68</v>
      </c>
      <c r="AK475" s="151">
        <v>24</v>
      </c>
    </row>
    <row r="476" spans="1:37" x14ac:dyDescent="0.2">
      <c r="A476" s="149" t="s">
        <v>1281</v>
      </c>
      <c r="B476" s="66" t="s">
        <v>1282</v>
      </c>
      <c r="C476" s="67">
        <v>20</v>
      </c>
      <c r="D476" s="84" t="s">
        <v>343</v>
      </c>
      <c r="E476" s="85">
        <v>98.087268380155393</v>
      </c>
      <c r="F476" s="91">
        <v>97.201135684399304</v>
      </c>
      <c r="G476" s="86">
        <v>21.492827256425599</v>
      </c>
      <c r="H476" s="86">
        <v>21.394202032277299</v>
      </c>
      <c r="I476" s="86">
        <v>0</v>
      </c>
      <c r="J476" s="86">
        <v>0</v>
      </c>
      <c r="K476" s="87">
        <v>0.68069999999999997</v>
      </c>
      <c r="L476" s="85">
        <v>0</v>
      </c>
      <c r="M476" s="86">
        <v>0</v>
      </c>
      <c r="N476" s="86">
        <v>100</v>
      </c>
      <c r="O476" s="86">
        <v>30.118270799347499</v>
      </c>
      <c r="P476" s="86">
        <v>7.2999999999999995E-2</v>
      </c>
      <c r="Q476" s="88">
        <v>2.4075000000000002</v>
      </c>
      <c r="R476" s="85">
        <v>0</v>
      </c>
      <c r="S476" s="86">
        <v>0</v>
      </c>
      <c r="T476" s="86">
        <v>2.2200000000000002</v>
      </c>
      <c r="U476" s="88">
        <v>0</v>
      </c>
      <c r="V476" s="89">
        <v>4.9800000000000004</v>
      </c>
      <c r="W476" s="85">
        <v>37.9</v>
      </c>
      <c r="X476" s="88"/>
      <c r="Y476" s="85">
        <v>100</v>
      </c>
      <c r="Z476" s="88"/>
      <c r="AA476" s="85">
        <v>0</v>
      </c>
      <c r="AB476" s="91">
        <v>0</v>
      </c>
      <c r="AC476" s="86">
        <v>0</v>
      </c>
      <c r="AD476" s="86">
        <v>0</v>
      </c>
      <c r="AE476" s="86">
        <v>0</v>
      </c>
      <c r="AF476" s="88">
        <v>25.5858001804</v>
      </c>
      <c r="AG476" s="85">
        <v>8.6499998228199996E-4</v>
      </c>
      <c r="AH476" s="86">
        <v>1.1400000000000001E-4</v>
      </c>
      <c r="AI476" s="88">
        <v>0</v>
      </c>
      <c r="AJ476" s="150">
        <v>2.62</v>
      </c>
      <c r="AK476" s="151">
        <v>23</v>
      </c>
    </row>
    <row r="477" spans="1:37" x14ac:dyDescent="0.2">
      <c r="A477" s="149" t="s">
        <v>1283</v>
      </c>
      <c r="B477" s="66" t="s">
        <v>1284</v>
      </c>
      <c r="C477" s="67">
        <v>20</v>
      </c>
      <c r="D477" s="84" t="s">
        <v>343</v>
      </c>
      <c r="E477" s="85">
        <v>99.358316221765904</v>
      </c>
      <c r="F477" s="91">
        <v>98.914841432808601</v>
      </c>
      <c r="G477" s="86">
        <v>18.613107460643398</v>
      </c>
      <c r="H477" s="86">
        <v>18.5147159479808</v>
      </c>
      <c r="I477" s="86">
        <v>0</v>
      </c>
      <c r="J477" s="86">
        <v>0</v>
      </c>
      <c r="K477" s="87">
        <v>0.69710000000000005</v>
      </c>
      <c r="L477" s="85">
        <v>0</v>
      </c>
      <c r="M477" s="86">
        <v>0</v>
      </c>
      <c r="N477" s="86">
        <v>93.210265399468696</v>
      </c>
      <c r="O477" s="86">
        <v>31.948051948051901</v>
      </c>
      <c r="P477" s="86">
        <v>4.5999999999999999E-2</v>
      </c>
      <c r="Q477" s="88">
        <v>0.9506</v>
      </c>
      <c r="R477" s="85">
        <v>0</v>
      </c>
      <c r="S477" s="86">
        <v>0</v>
      </c>
      <c r="T477" s="86">
        <v>2.6</v>
      </c>
      <c r="U477" s="88">
        <v>0</v>
      </c>
      <c r="V477" s="89">
        <v>5</v>
      </c>
      <c r="W477" s="85"/>
      <c r="X477" s="88">
        <v>68.599999999999994</v>
      </c>
      <c r="Y477" s="85">
        <v>-100</v>
      </c>
      <c r="Z477" s="88"/>
      <c r="AA477" s="85">
        <v>0</v>
      </c>
      <c r="AB477" s="91">
        <v>0</v>
      </c>
      <c r="AC477" s="86">
        <v>0</v>
      </c>
      <c r="AD477" s="86">
        <v>0</v>
      </c>
      <c r="AE477" s="86">
        <v>0</v>
      </c>
      <c r="AF477" s="88">
        <v>47.814700638600002</v>
      </c>
      <c r="AG477" s="85">
        <v>1.8634875199400001E-11</v>
      </c>
      <c r="AH477" s="86">
        <v>0</v>
      </c>
      <c r="AI477" s="88">
        <v>0</v>
      </c>
      <c r="AJ477" s="150">
        <v>2.59</v>
      </c>
      <c r="AK477" s="151">
        <v>22</v>
      </c>
    </row>
    <row r="478" spans="1:37" x14ac:dyDescent="0.2">
      <c r="A478" s="149" t="s">
        <v>1285</v>
      </c>
      <c r="B478" s="66" t="s">
        <v>1286</v>
      </c>
      <c r="C478" s="67">
        <v>20</v>
      </c>
      <c r="D478" s="84" t="s">
        <v>343</v>
      </c>
      <c r="E478" s="85">
        <v>97.071416694379806</v>
      </c>
      <c r="F478" s="91">
        <v>95.583222480878007</v>
      </c>
      <c r="G478" s="86">
        <v>26.0828899235118</v>
      </c>
      <c r="H478" s="86">
        <v>25.827236448287302</v>
      </c>
      <c r="I478" s="86">
        <v>6.97</v>
      </c>
      <c r="J478" s="86">
        <v>2.23</v>
      </c>
      <c r="K478" s="87">
        <v>0</v>
      </c>
      <c r="L478" s="85">
        <v>1.0917419936999999E-7</v>
      </c>
      <c r="M478" s="86">
        <v>0</v>
      </c>
      <c r="N478" s="86">
        <v>100</v>
      </c>
      <c r="O478" s="86">
        <v>21.069182389937101</v>
      </c>
      <c r="P478" s="86">
        <v>0.33800000000000002</v>
      </c>
      <c r="Q478" s="88">
        <v>1.2702</v>
      </c>
      <c r="R478" s="85">
        <v>0</v>
      </c>
      <c r="S478" s="86">
        <v>0</v>
      </c>
      <c r="T478" s="86">
        <v>2.4900000000000002</v>
      </c>
      <c r="U478" s="88">
        <v>1.45493847688726E-2</v>
      </c>
      <c r="V478" s="89">
        <v>4.92</v>
      </c>
      <c r="W478" s="85">
        <v>58.120100990313702</v>
      </c>
      <c r="X478" s="88">
        <v>46.366666666699999</v>
      </c>
      <c r="Y478" s="85">
        <v>-100</v>
      </c>
      <c r="Z478" s="88"/>
      <c r="AA478" s="85">
        <v>0</v>
      </c>
      <c r="AB478" s="91">
        <v>0</v>
      </c>
      <c r="AC478" s="86">
        <v>0</v>
      </c>
      <c r="AD478" s="86">
        <v>0</v>
      </c>
      <c r="AE478" s="86">
        <v>0</v>
      </c>
      <c r="AF478" s="88">
        <v>68.884493369099999</v>
      </c>
      <c r="AG478" s="85">
        <v>0.116775104858</v>
      </c>
      <c r="AH478" s="86">
        <v>1.7135000000000001E-2</v>
      </c>
      <c r="AI478" s="88">
        <v>8.3820351837400001E-3</v>
      </c>
      <c r="AJ478" s="150">
        <v>2.61</v>
      </c>
      <c r="AK478" s="151">
        <v>15</v>
      </c>
    </row>
    <row r="479" spans="1:37" x14ac:dyDescent="0.2">
      <c r="A479" s="149" t="s">
        <v>608</v>
      </c>
      <c r="B479" s="66" t="s">
        <v>1287</v>
      </c>
      <c r="C479" s="67">
        <v>19</v>
      </c>
      <c r="D479" s="84" t="s">
        <v>343</v>
      </c>
      <c r="E479" s="85">
        <v>99.606470208873503</v>
      </c>
      <c r="F479" s="91">
        <v>99.294541912897003</v>
      </c>
      <c r="G479" s="86">
        <v>18.286631832480001</v>
      </c>
      <c r="H479" s="86">
        <v>18.2142434093631</v>
      </c>
      <c r="I479" s="86">
        <v>0</v>
      </c>
      <c r="J479" s="86">
        <v>0</v>
      </c>
      <c r="K479" s="87">
        <v>0</v>
      </c>
      <c r="L479" s="85">
        <v>0</v>
      </c>
      <c r="M479" s="86">
        <v>0</v>
      </c>
      <c r="N479" s="86">
        <v>95.4382093843505</v>
      </c>
      <c r="O479" s="86">
        <v>32.238677827860101</v>
      </c>
      <c r="P479" s="86">
        <v>0.04</v>
      </c>
      <c r="Q479" s="88">
        <v>4.1093000000000002</v>
      </c>
      <c r="R479" s="85">
        <v>0</v>
      </c>
      <c r="S479" s="86">
        <v>0</v>
      </c>
      <c r="T479" s="86">
        <v>5.23</v>
      </c>
      <c r="U479" s="88">
        <v>0</v>
      </c>
      <c r="V479" s="89">
        <v>4.8</v>
      </c>
      <c r="W479" s="85">
        <v>30.5930364758477</v>
      </c>
      <c r="X479" s="88">
        <v>29.633333333300001</v>
      </c>
      <c r="Y479" s="85">
        <v>100</v>
      </c>
      <c r="Z479" s="88"/>
      <c r="AA479" s="85">
        <v>0</v>
      </c>
      <c r="AB479" s="91">
        <v>0</v>
      </c>
      <c r="AC479" s="86">
        <v>0</v>
      </c>
      <c r="AD479" s="86">
        <v>0</v>
      </c>
      <c r="AE479" s="86">
        <v>0</v>
      </c>
      <c r="AF479" s="88">
        <v>12.754699822199999</v>
      </c>
      <c r="AG479" s="85">
        <v>0</v>
      </c>
      <c r="AH479" s="86">
        <v>1.0399999999999999E-4</v>
      </c>
      <c r="AI479" s="88">
        <v>0</v>
      </c>
      <c r="AJ479" s="150">
        <v>2.12</v>
      </c>
      <c r="AK479" s="151">
        <v>13</v>
      </c>
    </row>
    <row r="480" spans="1:37" x14ac:dyDescent="0.2">
      <c r="A480" s="149" t="s">
        <v>1288</v>
      </c>
      <c r="B480" s="66" t="s">
        <v>1289</v>
      </c>
      <c r="C480" s="67">
        <v>19</v>
      </c>
      <c r="D480" s="84" t="s">
        <v>343</v>
      </c>
      <c r="E480" s="85">
        <v>99.5546412741501</v>
      </c>
      <c r="F480" s="91">
        <v>98.4751765529235</v>
      </c>
      <c r="G480" s="86">
        <v>21.799249252433601</v>
      </c>
      <c r="H480" s="86">
        <v>21.761075647360698</v>
      </c>
      <c r="I480" s="86">
        <v>0</v>
      </c>
      <c r="J480" s="86">
        <v>0</v>
      </c>
      <c r="K480" s="87">
        <v>0</v>
      </c>
      <c r="L480" s="85">
        <v>0</v>
      </c>
      <c r="M480" s="86">
        <v>0</v>
      </c>
      <c r="N480" s="86">
        <v>91.056691783279504</v>
      </c>
      <c r="O480" s="86">
        <v>1.6552154903185501</v>
      </c>
      <c r="P480" s="86">
        <v>8.4000000000000005E-2</v>
      </c>
      <c r="Q480" s="88">
        <v>3.1103999999999998</v>
      </c>
      <c r="R480" s="85">
        <v>0</v>
      </c>
      <c r="S480" s="86">
        <v>0</v>
      </c>
      <c r="T480" s="86">
        <v>3.18</v>
      </c>
      <c r="U480" s="88">
        <v>0</v>
      </c>
      <c r="V480" s="89">
        <v>4.6900000000000004</v>
      </c>
      <c r="W480" s="85">
        <v>28.853052787979401</v>
      </c>
      <c r="X480" s="88">
        <v>25.933333333299998</v>
      </c>
      <c r="Y480" s="85">
        <v>100</v>
      </c>
      <c r="Z480" s="88"/>
      <c r="AA480" s="85">
        <v>0</v>
      </c>
      <c r="AB480" s="91">
        <v>0</v>
      </c>
      <c r="AC480" s="86">
        <v>0</v>
      </c>
      <c r="AD480" s="86">
        <v>0</v>
      </c>
      <c r="AE480" s="86">
        <v>0</v>
      </c>
      <c r="AF480" s="88">
        <v>47.086200737799999</v>
      </c>
      <c r="AG480" s="85">
        <v>1.00653241815E-11</v>
      </c>
      <c r="AH480" s="86">
        <v>0</v>
      </c>
      <c r="AI480" s="88">
        <v>0</v>
      </c>
      <c r="AJ480" s="150">
        <v>2.37</v>
      </c>
      <c r="AK480" s="151">
        <v>11</v>
      </c>
    </row>
    <row r="481" spans="1:37" x14ac:dyDescent="0.2">
      <c r="A481" s="149" t="s">
        <v>1290</v>
      </c>
      <c r="B481" s="66" t="s">
        <v>1291</v>
      </c>
      <c r="C481" s="67">
        <v>19</v>
      </c>
      <c r="D481" s="84" t="s">
        <v>343</v>
      </c>
      <c r="E481" s="85">
        <v>98.846835239168996</v>
      </c>
      <c r="F481" s="91">
        <v>97.532613947495605</v>
      </c>
      <c r="G481" s="86">
        <v>19.2666559295646</v>
      </c>
      <c r="H481" s="86">
        <v>19.189348794760299</v>
      </c>
      <c r="I481" s="86">
        <v>0</v>
      </c>
      <c r="J481" s="86">
        <v>0.04</v>
      </c>
      <c r="K481" s="87">
        <v>0</v>
      </c>
      <c r="L481" s="85">
        <v>0</v>
      </c>
      <c r="M481" s="86">
        <v>0</v>
      </c>
      <c r="N481" s="86">
        <v>96.719753343996999</v>
      </c>
      <c r="O481" s="86">
        <v>15.173345339937001</v>
      </c>
      <c r="P481" s="86">
        <v>0.11</v>
      </c>
      <c r="Q481" s="88">
        <v>3.1852999999999998</v>
      </c>
      <c r="R481" s="85">
        <v>0</v>
      </c>
      <c r="S481" s="86">
        <v>0</v>
      </c>
      <c r="T481" s="86">
        <v>3.26</v>
      </c>
      <c r="U481" s="88">
        <v>1.0737102056155E-3</v>
      </c>
      <c r="V481" s="89">
        <v>4.83</v>
      </c>
      <c r="W481" s="85">
        <v>27.362221849258699</v>
      </c>
      <c r="X481" s="88">
        <v>25.666666666699999</v>
      </c>
      <c r="Y481" s="85">
        <v>100</v>
      </c>
      <c r="Z481" s="88">
        <v>100</v>
      </c>
      <c r="AA481" s="85">
        <v>0</v>
      </c>
      <c r="AB481" s="91">
        <v>0</v>
      </c>
      <c r="AC481" s="86">
        <v>0</v>
      </c>
      <c r="AD481" s="86">
        <v>0</v>
      </c>
      <c r="AE481" s="86">
        <v>0</v>
      </c>
      <c r="AF481" s="88">
        <v>43.280298555199998</v>
      </c>
      <c r="AG481" s="85">
        <v>0</v>
      </c>
      <c r="AH481" s="86">
        <v>3.7599999999999998E-4</v>
      </c>
      <c r="AI481" s="88">
        <v>0</v>
      </c>
      <c r="AJ481" s="150">
        <v>2.4</v>
      </c>
      <c r="AK481" s="151">
        <v>15</v>
      </c>
    </row>
    <row r="482" spans="1:37" x14ac:dyDescent="0.2">
      <c r="A482" s="149" t="s">
        <v>1292</v>
      </c>
      <c r="B482" s="66" t="s">
        <v>1293</v>
      </c>
      <c r="C482" s="67">
        <v>20</v>
      </c>
      <c r="D482" s="84" t="s">
        <v>343</v>
      </c>
      <c r="E482" s="85">
        <v>98.248236435633203</v>
      </c>
      <c r="F482" s="91">
        <v>95.739910313901305</v>
      </c>
      <c r="G482" s="86">
        <v>16.274617785120501</v>
      </c>
      <c r="H482" s="86">
        <v>16.024178533029101</v>
      </c>
      <c r="I482" s="86">
        <v>0.31</v>
      </c>
      <c r="J482" s="86">
        <v>0.09</v>
      </c>
      <c r="K482" s="87">
        <v>0.18940000000000001</v>
      </c>
      <c r="L482" s="85">
        <v>0</v>
      </c>
      <c r="M482" s="86">
        <v>0</v>
      </c>
      <c r="N482" s="86">
        <v>86.684871062244596</v>
      </c>
      <c r="O482" s="86">
        <v>19.670468948035499</v>
      </c>
      <c r="P482" s="86">
        <v>0.13200000000000001</v>
      </c>
      <c r="Q482" s="88">
        <v>5.9004000000000003</v>
      </c>
      <c r="R482" s="85">
        <v>0</v>
      </c>
      <c r="S482" s="86">
        <v>0</v>
      </c>
      <c r="T482" s="86">
        <v>3.23</v>
      </c>
      <c r="U482" s="88">
        <v>4.1958408727349003E-2</v>
      </c>
      <c r="V482" s="89">
        <v>4.9800000000000004</v>
      </c>
      <c r="W482" s="85">
        <v>25.902409718110501</v>
      </c>
      <c r="X482" s="88">
        <v>60.333333333299997</v>
      </c>
      <c r="Y482" s="85">
        <v>100</v>
      </c>
      <c r="Z482" s="88"/>
      <c r="AA482" s="85">
        <v>0</v>
      </c>
      <c r="AB482" s="91">
        <v>0.64</v>
      </c>
      <c r="AC482" s="86">
        <v>0</v>
      </c>
      <c r="AD482" s="86">
        <v>7.0000000000000007E-2</v>
      </c>
      <c r="AE482" s="86">
        <v>0</v>
      </c>
      <c r="AF482" s="88">
        <v>61.8006020041</v>
      </c>
      <c r="AG482" s="85">
        <v>5.19000000136E-3</v>
      </c>
      <c r="AH482" s="86">
        <v>1.256E-3</v>
      </c>
      <c r="AI482" s="88">
        <v>0</v>
      </c>
      <c r="AJ482" s="150">
        <v>2.65</v>
      </c>
      <c r="AK482" s="151">
        <v>25</v>
      </c>
    </row>
    <row r="483" spans="1:37" x14ac:dyDescent="0.2">
      <c r="A483" s="149" t="s">
        <v>368</v>
      </c>
      <c r="B483" s="66" t="s">
        <v>1294</v>
      </c>
      <c r="C483" s="67">
        <v>20</v>
      </c>
      <c r="D483" s="84" t="s">
        <v>343</v>
      </c>
      <c r="E483" s="85">
        <v>99.069856290592796</v>
      </c>
      <c r="F483" s="91">
        <v>97.829664678049795</v>
      </c>
      <c r="G483" s="86">
        <v>19.145090663296799</v>
      </c>
      <c r="H483" s="86">
        <v>19.070150174861102</v>
      </c>
      <c r="I483" s="86">
        <v>20.079999999999998</v>
      </c>
      <c r="J483" s="86">
        <v>10.93</v>
      </c>
      <c r="K483" s="87">
        <v>1.7470000000000001</v>
      </c>
      <c r="L483" s="85">
        <v>0</v>
      </c>
      <c r="M483" s="86">
        <v>0</v>
      </c>
      <c r="N483" s="86">
        <v>89.643722022455407</v>
      </c>
      <c r="O483" s="86">
        <v>20.724494825036999</v>
      </c>
      <c r="P483" s="86">
        <v>0.219</v>
      </c>
      <c r="Q483" s="88">
        <v>4.9634</v>
      </c>
      <c r="R483" s="85">
        <v>0</v>
      </c>
      <c r="S483" s="86">
        <v>0</v>
      </c>
      <c r="T483" s="86">
        <v>4.5999999999999996</v>
      </c>
      <c r="U483" s="88">
        <v>3.5266112205013703E-2</v>
      </c>
      <c r="V483" s="89">
        <v>4.95</v>
      </c>
      <c r="W483" s="85"/>
      <c r="X483" s="88"/>
      <c r="Y483" s="85"/>
      <c r="Z483" s="88"/>
      <c r="AA483" s="85">
        <v>0</v>
      </c>
      <c r="AB483" s="91">
        <v>0</v>
      </c>
      <c r="AC483" s="86">
        <v>0</v>
      </c>
      <c r="AD483" s="86">
        <v>0</v>
      </c>
      <c r="AE483" s="86">
        <v>0</v>
      </c>
      <c r="AF483" s="88">
        <v>41.762001056400003</v>
      </c>
      <c r="AG483" s="85">
        <v>4.3249999969399997E-3</v>
      </c>
      <c r="AH483" s="86">
        <v>0.122894</v>
      </c>
      <c r="AI483" s="88">
        <v>1.6763999988199999E-2</v>
      </c>
      <c r="AJ483" s="150">
        <v>2.94</v>
      </c>
      <c r="AK483" s="151">
        <v>32</v>
      </c>
    </row>
    <row r="484" spans="1:37" x14ac:dyDescent="0.2">
      <c r="A484" s="149" t="s">
        <v>1295</v>
      </c>
      <c r="B484" s="66" t="s">
        <v>1296</v>
      </c>
      <c r="C484" s="67">
        <v>20</v>
      </c>
      <c r="D484" s="84" t="s">
        <v>343</v>
      </c>
      <c r="E484" s="85">
        <v>91.087201965863002</v>
      </c>
      <c r="F484" s="91">
        <v>88.898851032742201</v>
      </c>
      <c r="G484" s="86">
        <v>17.239489938234701</v>
      </c>
      <c r="H484" s="86">
        <v>17.136547785083401</v>
      </c>
      <c r="I484" s="86">
        <v>97.84</v>
      </c>
      <c r="J484" s="86">
        <v>46.46</v>
      </c>
      <c r="K484" s="87">
        <v>1.6236999999999999</v>
      </c>
      <c r="L484" s="85">
        <v>0.16000002263400001</v>
      </c>
      <c r="M484" s="86">
        <v>0</v>
      </c>
      <c r="N484" s="86">
        <v>89.243110363565805</v>
      </c>
      <c r="O484" s="86">
        <v>12.002029941639201</v>
      </c>
      <c r="P484" s="86">
        <v>2.0880000000000001</v>
      </c>
      <c r="Q484" s="88">
        <v>4.1878000000000002</v>
      </c>
      <c r="R484" s="85">
        <v>0</v>
      </c>
      <c r="S484" s="86">
        <v>0</v>
      </c>
      <c r="T484" s="86">
        <v>5.74</v>
      </c>
      <c r="U484" s="88">
        <v>0.33705253370525301</v>
      </c>
      <c r="V484" s="89">
        <v>4.82</v>
      </c>
      <c r="W484" s="85">
        <v>55.166384607219598</v>
      </c>
      <c r="X484" s="88">
        <v>42.833333333299997</v>
      </c>
      <c r="Y484" s="85">
        <v>100</v>
      </c>
      <c r="Z484" s="88"/>
      <c r="AA484" s="85">
        <v>0.02</v>
      </c>
      <c r="AB484" s="91">
        <v>0.02</v>
      </c>
      <c r="AC484" s="86">
        <v>0.01</v>
      </c>
      <c r="AD484" s="86">
        <v>0.01</v>
      </c>
      <c r="AE484" s="86">
        <v>0</v>
      </c>
      <c r="AF484" s="88">
        <v>30.676801372500002</v>
      </c>
      <c r="AG484" s="85">
        <v>6.9200040710899996E-2</v>
      </c>
      <c r="AH484" s="86">
        <v>0.46050999999999997</v>
      </c>
      <c r="AI484" s="88">
        <v>8.3820012052299997E-2</v>
      </c>
      <c r="AJ484" s="150">
        <v>2.89</v>
      </c>
      <c r="AK484" s="151">
        <v>31</v>
      </c>
    </row>
    <row r="485" spans="1:37" x14ac:dyDescent="0.2">
      <c r="A485" s="149" t="s">
        <v>1297</v>
      </c>
      <c r="B485" s="66" t="s">
        <v>1298</v>
      </c>
      <c r="C485" s="67">
        <v>20</v>
      </c>
      <c r="D485" s="84" t="s">
        <v>343</v>
      </c>
      <c r="E485" s="85">
        <v>92.695973314272095</v>
      </c>
      <c r="F485" s="91">
        <v>91.004288777698406</v>
      </c>
      <c r="G485" s="86">
        <v>25.2990231117465</v>
      </c>
      <c r="H485" s="86">
        <v>25.2668572790088</v>
      </c>
      <c r="I485" s="86">
        <v>12.3</v>
      </c>
      <c r="J485" s="86">
        <v>13.58</v>
      </c>
      <c r="K485" s="87">
        <v>0.43680000000000002</v>
      </c>
      <c r="L485" s="85">
        <v>0.21999999987999999</v>
      </c>
      <c r="M485" s="86">
        <v>0</v>
      </c>
      <c r="N485" s="86">
        <v>100</v>
      </c>
      <c r="O485" s="86">
        <v>9.1971073613943997</v>
      </c>
      <c r="P485" s="86">
        <v>0.82</v>
      </c>
      <c r="Q485" s="88">
        <v>1.3369</v>
      </c>
      <c r="R485" s="85">
        <v>0</v>
      </c>
      <c r="S485" s="86">
        <v>0</v>
      </c>
      <c r="T485" s="86">
        <v>1.38</v>
      </c>
      <c r="U485" s="88">
        <v>5.7183702644746197E-2</v>
      </c>
      <c r="V485" s="89">
        <v>4.87</v>
      </c>
      <c r="W485" s="85">
        <v>44.277372027445303</v>
      </c>
      <c r="X485" s="88">
        <v>43.1</v>
      </c>
      <c r="Y485" s="85"/>
      <c r="Z485" s="88"/>
      <c r="AA485" s="85">
        <v>0.01</v>
      </c>
      <c r="AB485" s="91">
        <v>0.01</v>
      </c>
      <c r="AC485" s="86">
        <v>0</v>
      </c>
      <c r="AD485" s="86">
        <v>0</v>
      </c>
      <c r="AE485" s="86">
        <v>0</v>
      </c>
      <c r="AF485" s="88">
        <v>63.4936981038</v>
      </c>
      <c r="AG485" s="85">
        <v>0.92381996875100003</v>
      </c>
      <c r="AH485" s="86">
        <v>0.18468499999999999</v>
      </c>
      <c r="AI485" s="88">
        <v>2.5145999156E-2</v>
      </c>
      <c r="AJ485" s="150">
        <v>2.61</v>
      </c>
      <c r="AK485" s="151">
        <v>17</v>
      </c>
    </row>
    <row r="486" spans="1:37" x14ac:dyDescent="0.2">
      <c r="A486" s="149" t="s">
        <v>1299</v>
      </c>
      <c r="B486" s="66" t="s">
        <v>1300</v>
      </c>
      <c r="C486" s="67">
        <v>20</v>
      </c>
      <c r="D486" s="84" t="s">
        <v>343</v>
      </c>
      <c r="E486" s="85">
        <v>99.610661874812806</v>
      </c>
      <c r="F486" s="91">
        <v>98.219526804432505</v>
      </c>
      <c r="G486" s="86">
        <v>30.2231206948188</v>
      </c>
      <c r="H486" s="86">
        <v>30.160227613057799</v>
      </c>
      <c r="I486" s="86">
        <v>0</v>
      </c>
      <c r="J486" s="86">
        <v>0</v>
      </c>
      <c r="K486" s="87">
        <v>9.98E-2</v>
      </c>
      <c r="L486" s="85">
        <v>2.00000114238E-2</v>
      </c>
      <c r="M486" s="86">
        <v>5.9565537597715802E-2</v>
      </c>
      <c r="N486" s="86">
        <v>100</v>
      </c>
      <c r="O486" s="86">
        <v>13.0294038305908</v>
      </c>
      <c r="P486" s="86">
        <v>0.10199999999999999</v>
      </c>
      <c r="Q486" s="88">
        <v>1.2811999999999999</v>
      </c>
      <c r="R486" s="85">
        <v>1.41422712487626E-2</v>
      </c>
      <c r="S486" s="86">
        <v>0</v>
      </c>
      <c r="T486" s="86">
        <v>1.55</v>
      </c>
      <c r="U486" s="88">
        <v>0</v>
      </c>
      <c r="V486" s="89">
        <v>4.99</v>
      </c>
      <c r="W486" s="85">
        <v>56.566666666700002</v>
      </c>
      <c r="X486" s="88"/>
      <c r="Y486" s="85"/>
      <c r="Z486" s="88"/>
      <c r="AA486" s="85">
        <v>0.01</v>
      </c>
      <c r="AB486" s="91">
        <v>0.01</v>
      </c>
      <c r="AC486" s="86">
        <v>0</v>
      </c>
      <c r="AD486" s="86">
        <v>0</v>
      </c>
      <c r="AE486" s="86">
        <v>0</v>
      </c>
      <c r="AF486" s="88">
        <v>86.963599074399994</v>
      </c>
      <c r="AG486" s="85">
        <v>6.0338279155000002E-8</v>
      </c>
      <c r="AH486" s="86">
        <v>0</v>
      </c>
      <c r="AI486" s="88">
        <v>6.3917834194899997E-10</v>
      </c>
      <c r="AJ486" s="150">
        <v>2.48</v>
      </c>
      <c r="AK486" s="151">
        <v>14</v>
      </c>
    </row>
    <row r="487" spans="1:37" x14ac:dyDescent="0.2">
      <c r="A487" s="149" t="s">
        <v>1301</v>
      </c>
      <c r="B487" s="66" t="s">
        <v>1302</v>
      </c>
      <c r="C487" s="67">
        <v>20</v>
      </c>
      <c r="D487" s="84" t="s">
        <v>343</v>
      </c>
      <c r="E487" s="85">
        <v>98.597293179169995</v>
      </c>
      <c r="F487" s="91">
        <v>98.069971019688694</v>
      </c>
      <c r="G487" s="86">
        <v>21.083923396372999</v>
      </c>
      <c r="H487" s="86">
        <v>21.073466583012198</v>
      </c>
      <c r="I487" s="86">
        <v>0.45</v>
      </c>
      <c r="J487" s="86">
        <v>0.46</v>
      </c>
      <c r="K487" s="87">
        <v>0.4647</v>
      </c>
      <c r="L487" s="85">
        <v>1.15203698108E-8</v>
      </c>
      <c r="M487" s="86">
        <v>0</v>
      </c>
      <c r="N487" s="86">
        <v>94.918004143473993</v>
      </c>
      <c r="O487" s="86">
        <v>18.838635492525899</v>
      </c>
      <c r="P487" s="86">
        <v>0.17499999999999999</v>
      </c>
      <c r="Q487" s="88">
        <v>2.5394999999999999</v>
      </c>
      <c r="R487" s="85">
        <v>0</v>
      </c>
      <c r="S487" s="86">
        <v>0</v>
      </c>
      <c r="T487" s="86">
        <v>3.18</v>
      </c>
      <c r="U487" s="88">
        <v>0</v>
      </c>
      <c r="V487" s="89">
        <v>4.99</v>
      </c>
      <c r="W487" s="85">
        <v>67.756641956471697</v>
      </c>
      <c r="X487" s="88">
        <v>54.4666666667</v>
      </c>
      <c r="Y487" s="85"/>
      <c r="Z487" s="88"/>
      <c r="AA487" s="85">
        <v>0</v>
      </c>
      <c r="AB487" s="91">
        <v>0</v>
      </c>
      <c r="AC487" s="86">
        <v>0</v>
      </c>
      <c r="AD487" s="86">
        <v>0</v>
      </c>
      <c r="AE487" s="86">
        <v>0</v>
      </c>
      <c r="AF487" s="88">
        <v>33.1149980227</v>
      </c>
      <c r="AG487" s="85">
        <v>1.31122995423E-8</v>
      </c>
      <c r="AH487" s="86">
        <v>5.94E-3</v>
      </c>
      <c r="AI487" s="88">
        <v>9.6302018485099998E-14</v>
      </c>
      <c r="AJ487" s="150">
        <v>2.8</v>
      </c>
      <c r="AK487" s="151">
        <v>32</v>
      </c>
    </row>
    <row r="488" spans="1:37" x14ac:dyDescent="0.2">
      <c r="A488" s="149" t="s">
        <v>1303</v>
      </c>
      <c r="B488" s="66" t="s">
        <v>1304</v>
      </c>
      <c r="C488" s="67">
        <v>20</v>
      </c>
      <c r="D488" s="84" t="s">
        <v>343</v>
      </c>
      <c r="E488" s="85">
        <v>81.0965733208552</v>
      </c>
      <c r="F488" s="91">
        <v>80.323590814196294</v>
      </c>
      <c r="G488" s="86">
        <v>34.496256569001503</v>
      </c>
      <c r="H488" s="86">
        <v>34.097617162191298</v>
      </c>
      <c r="I488" s="86">
        <v>5.69</v>
      </c>
      <c r="J488" s="86">
        <v>5.68</v>
      </c>
      <c r="K488" s="87">
        <v>0</v>
      </c>
      <c r="L488" s="85">
        <v>0.37999999173100002</v>
      </c>
      <c r="M488" s="86">
        <v>0</v>
      </c>
      <c r="N488" s="86">
        <v>16.0187185025198</v>
      </c>
      <c r="O488" s="86">
        <v>18.603304915272101</v>
      </c>
      <c r="P488" s="86">
        <v>0.39</v>
      </c>
      <c r="Q488" s="88">
        <v>0.97989999999999999</v>
      </c>
      <c r="R488" s="85">
        <v>0</v>
      </c>
      <c r="S488" s="86">
        <v>0</v>
      </c>
      <c r="T488" s="86">
        <v>1.83</v>
      </c>
      <c r="U488" s="88">
        <v>9.9884817507738796E-2</v>
      </c>
      <c r="V488" s="89">
        <v>4.7300000000000004</v>
      </c>
      <c r="W488" s="85">
        <v>35.906129787622802</v>
      </c>
      <c r="X488" s="88">
        <v>45.3</v>
      </c>
      <c r="Y488" s="85"/>
      <c r="Z488" s="88"/>
      <c r="AA488" s="85">
        <v>0</v>
      </c>
      <c r="AB488" s="91">
        <v>0</v>
      </c>
      <c r="AC488" s="86">
        <v>0.04</v>
      </c>
      <c r="AD488" s="86">
        <v>0.05</v>
      </c>
      <c r="AE488" s="86">
        <v>0</v>
      </c>
      <c r="AF488" s="88">
        <v>52.6350017006</v>
      </c>
      <c r="AG488" s="85">
        <v>3.1650349177799999</v>
      </c>
      <c r="AH488" s="86">
        <v>0.105075</v>
      </c>
      <c r="AI488" s="88">
        <v>3.3527999123299998E-2</v>
      </c>
      <c r="AJ488" s="150">
        <v>1.44</v>
      </c>
      <c r="AK488" s="151">
        <v>0</v>
      </c>
    </row>
    <row r="489" spans="1:37" x14ac:dyDescent="0.2">
      <c r="A489" s="149" t="s">
        <v>1305</v>
      </c>
      <c r="B489" s="66" t="s">
        <v>1306</v>
      </c>
      <c r="C489" s="67">
        <v>20</v>
      </c>
      <c r="D489" s="84" t="s">
        <v>343</v>
      </c>
      <c r="E489" s="85">
        <v>75.289561248795394</v>
      </c>
      <c r="F489" s="91">
        <v>74.062221575722305</v>
      </c>
      <c r="G489" s="86">
        <v>34.832809062312499</v>
      </c>
      <c r="H489" s="86">
        <v>33.998218084622799</v>
      </c>
      <c r="I489" s="86">
        <v>2.08</v>
      </c>
      <c r="J489" s="86">
        <v>11.74</v>
      </c>
      <c r="K489" s="87">
        <v>0</v>
      </c>
      <c r="L489" s="85">
        <v>4.50999995998</v>
      </c>
      <c r="M489" s="86">
        <v>1.09178742938451</v>
      </c>
      <c r="N489" s="86">
        <v>49.8640072529465</v>
      </c>
      <c r="O489" s="86">
        <v>12.5876801428389</v>
      </c>
      <c r="P489" s="86">
        <v>0.79</v>
      </c>
      <c r="Q489" s="88">
        <v>6.1619999999999999</v>
      </c>
      <c r="R489" s="85">
        <v>1.9496977968414899E-2</v>
      </c>
      <c r="S489" s="86">
        <v>0.1</v>
      </c>
      <c r="T489" s="86">
        <v>2.66</v>
      </c>
      <c r="U489" s="88">
        <v>7.6367801880102504E-2</v>
      </c>
      <c r="V489" s="89">
        <v>4.99</v>
      </c>
      <c r="W489" s="85">
        <v>26.412710278242301</v>
      </c>
      <c r="X489" s="88"/>
      <c r="Y489" s="85"/>
      <c r="Z489" s="88"/>
      <c r="AA489" s="85">
        <v>0</v>
      </c>
      <c r="AB489" s="91">
        <v>0</v>
      </c>
      <c r="AC489" s="86">
        <v>0</v>
      </c>
      <c r="AD489" s="86">
        <v>0.01</v>
      </c>
      <c r="AE489" s="86">
        <v>0</v>
      </c>
      <c r="AF489" s="88">
        <v>54.040901278100002</v>
      </c>
      <c r="AG489" s="85">
        <v>0.83632514462899998</v>
      </c>
      <c r="AH489" s="86">
        <v>0.29795700000000003</v>
      </c>
      <c r="AI489" s="88">
        <v>7.8853935496399998E-11</v>
      </c>
      <c r="AJ489" s="150">
        <v>1.39</v>
      </c>
      <c r="AK489" s="151">
        <v>0</v>
      </c>
    </row>
    <row r="490" spans="1:37" x14ac:dyDescent="0.2">
      <c r="A490" s="149" t="s">
        <v>1307</v>
      </c>
      <c r="B490" s="66" t="s">
        <v>1308</v>
      </c>
      <c r="C490" s="67">
        <v>20</v>
      </c>
      <c r="D490" s="84" t="s">
        <v>343</v>
      </c>
      <c r="E490" s="85">
        <v>76.416757401358396</v>
      </c>
      <c r="F490" s="91">
        <v>75.213874630580193</v>
      </c>
      <c r="G490" s="86">
        <v>28.0880040096092</v>
      </c>
      <c r="H490" s="86">
        <v>27.364718895283499</v>
      </c>
      <c r="I490" s="86">
        <v>7.89</v>
      </c>
      <c r="J490" s="86">
        <v>6.66</v>
      </c>
      <c r="K490" s="87">
        <v>3.8399999999999997E-2</v>
      </c>
      <c r="L490" s="85">
        <v>4.1799999547300004</v>
      </c>
      <c r="M490" s="86">
        <v>0.10207023284084001</v>
      </c>
      <c r="N490" s="86">
        <v>79.013370216689694</v>
      </c>
      <c r="O490" s="86">
        <v>11.5512465373961</v>
      </c>
      <c r="P490" s="86">
        <v>0.52400000000000002</v>
      </c>
      <c r="Q490" s="88">
        <v>0.96020000000000005</v>
      </c>
      <c r="R490" s="85">
        <v>2.51698968034231E-2</v>
      </c>
      <c r="S490" s="86">
        <v>0.1</v>
      </c>
      <c r="T490" s="86">
        <v>1.38</v>
      </c>
      <c r="U490" s="88">
        <v>8.03650127028568E-2</v>
      </c>
      <c r="V490" s="89">
        <v>4.92</v>
      </c>
      <c r="W490" s="85">
        <v>22.120922204156301</v>
      </c>
      <c r="X490" s="88">
        <v>36.133333333300001</v>
      </c>
      <c r="Y490" s="85"/>
      <c r="Z490" s="88"/>
      <c r="AA490" s="85">
        <v>0</v>
      </c>
      <c r="AB490" s="91">
        <v>0</v>
      </c>
      <c r="AC490" s="86">
        <v>0</v>
      </c>
      <c r="AD490" s="86">
        <v>0</v>
      </c>
      <c r="AE490" s="86">
        <v>0</v>
      </c>
      <c r="AF490" s="88">
        <v>55.572997920600002</v>
      </c>
      <c r="AG490" s="85">
        <v>3.0718345295299998</v>
      </c>
      <c r="AH490" s="86">
        <v>0.37521399999999999</v>
      </c>
      <c r="AI490" s="88">
        <v>1.6669997353099999E-3</v>
      </c>
      <c r="AJ490" s="150">
        <v>1.47</v>
      </c>
      <c r="AK490" s="151">
        <v>5</v>
      </c>
    </row>
    <row r="491" spans="1:37" x14ac:dyDescent="0.2">
      <c r="A491" s="149" t="s">
        <v>1309</v>
      </c>
      <c r="B491" s="66" t="s">
        <v>1310</v>
      </c>
      <c r="C491" s="67">
        <v>20</v>
      </c>
      <c r="D491" s="84" t="s">
        <v>343</v>
      </c>
      <c r="E491" s="85">
        <v>99.465612805408497</v>
      </c>
      <c r="F491" s="91">
        <v>96.691770437203303</v>
      </c>
      <c r="G491" s="86">
        <v>35.923247085725599</v>
      </c>
      <c r="H491" s="86">
        <v>34.081475405761402</v>
      </c>
      <c r="I491" s="86">
        <v>0</v>
      </c>
      <c r="J491" s="86">
        <v>0</v>
      </c>
      <c r="K491" s="87">
        <v>0</v>
      </c>
      <c r="L491" s="85">
        <v>0</v>
      </c>
      <c r="M491" s="86">
        <v>0</v>
      </c>
      <c r="N491" s="86">
        <v>38.070208372442302</v>
      </c>
      <c r="O491" s="86">
        <v>11.902423051735401</v>
      </c>
      <c r="P491" s="86">
        <v>0.153</v>
      </c>
      <c r="Q491" s="88">
        <v>1.1047</v>
      </c>
      <c r="R491" s="85">
        <v>0</v>
      </c>
      <c r="S491" s="86">
        <v>0</v>
      </c>
      <c r="T491" s="86">
        <v>2.0099999999999998</v>
      </c>
      <c r="U491" s="88">
        <v>0</v>
      </c>
      <c r="V491" s="89">
        <v>5</v>
      </c>
      <c r="W491" s="85"/>
      <c r="X491" s="88"/>
      <c r="Y491" s="85"/>
      <c r="Z491" s="88"/>
      <c r="AA491" s="85">
        <v>0</v>
      </c>
      <c r="AB491" s="91">
        <v>0</v>
      </c>
      <c r="AC491" s="86">
        <v>0</v>
      </c>
      <c r="AD491" s="86">
        <v>0</v>
      </c>
      <c r="AE491" s="86">
        <v>0</v>
      </c>
      <c r="AF491" s="88">
        <v>86.697204719499993</v>
      </c>
      <c r="AG491" s="85">
        <v>0</v>
      </c>
      <c r="AH491" s="86">
        <v>9.0000000000000006E-5</v>
      </c>
      <c r="AI491" s="88">
        <v>0</v>
      </c>
      <c r="AJ491" s="150">
        <v>1.26</v>
      </c>
      <c r="AK491" s="151">
        <v>0</v>
      </c>
    </row>
    <row r="492" spans="1:37" x14ac:dyDescent="0.2">
      <c r="A492" s="149" t="s">
        <v>1311</v>
      </c>
      <c r="B492" s="66" t="s">
        <v>1312</v>
      </c>
      <c r="C492" s="67">
        <v>20</v>
      </c>
      <c r="D492" s="84" t="s">
        <v>343</v>
      </c>
      <c r="E492" s="85">
        <v>79.669126398476493</v>
      </c>
      <c r="F492" s="91">
        <v>78.903832420852197</v>
      </c>
      <c r="G492" s="86">
        <v>29.0573672935015</v>
      </c>
      <c r="H492" s="86">
        <v>28.5324922637467</v>
      </c>
      <c r="I492" s="86">
        <v>1.47</v>
      </c>
      <c r="J492" s="86">
        <v>2.11</v>
      </c>
      <c r="K492" s="87">
        <v>0</v>
      </c>
      <c r="L492" s="85">
        <v>1.60000000183</v>
      </c>
      <c r="M492" s="86">
        <v>0.29140854863063198</v>
      </c>
      <c r="N492" s="86">
        <v>14.088820826952499</v>
      </c>
      <c r="O492" s="86">
        <v>13.862922593755799</v>
      </c>
      <c r="P492" s="86">
        <v>0.35799999999999998</v>
      </c>
      <c r="Q492" s="88">
        <v>0.41</v>
      </c>
      <c r="R492" s="85">
        <v>2.1043771043771E-2</v>
      </c>
      <c r="S492" s="86">
        <v>0.1</v>
      </c>
      <c r="T492" s="86">
        <v>1.0900000000000001</v>
      </c>
      <c r="U492" s="88">
        <v>7.3791954296596005E-2</v>
      </c>
      <c r="V492" s="89">
        <v>4.99</v>
      </c>
      <c r="W492" s="85">
        <v>28.139374256676401</v>
      </c>
      <c r="X492" s="88">
        <v>27.3</v>
      </c>
      <c r="Y492" s="85"/>
      <c r="Z492" s="88"/>
      <c r="AA492" s="85">
        <v>0</v>
      </c>
      <c r="AB492" s="91">
        <v>0</v>
      </c>
      <c r="AC492" s="86">
        <v>0</v>
      </c>
      <c r="AD492" s="86">
        <v>0</v>
      </c>
      <c r="AE492" s="86">
        <v>0</v>
      </c>
      <c r="AF492" s="88">
        <v>55.793296877899998</v>
      </c>
      <c r="AG492" s="85">
        <v>0.59812000020300005</v>
      </c>
      <c r="AH492" s="86">
        <v>3.9756E-2</v>
      </c>
      <c r="AI492" s="88">
        <v>0</v>
      </c>
      <c r="AJ492" s="150">
        <v>1.44</v>
      </c>
      <c r="AK492" s="151">
        <v>0</v>
      </c>
    </row>
    <row r="493" spans="1:37" x14ac:dyDescent="0.2">
      <c r="A493" s="149" t="s">
        <v>1313</v>
      </c>
      <c r="B493" s="66" t="s">
        <v>1314</v>
      </c>
      <c r="C493" s="67">
        <v>20</v>
      </c>
      <c r="D493" s="84" t="s">
        <v>343</v>
      </c>
      <c r="E493" s="85">
        <v>80.299862653161995</v>
      </c>
      <c r="F493" s="91">
        <v>79.431803573724096</v>
      </c>
      <c r="G493" s="86">
        <v>27.800217860501601</v>
      </c>
      <c r="H493" s="86">
        <v>27.417270519144001</v>
      </c>
      <c r="I493" s="86">
        <v>1.18</v>
      </c>
      <c r="J493" s="86">
        <v>1.74</v>
      </c>
      <c r="K493" s="87">
        <v>0</v>
      </c>
      <c r="L493" s="85">
        <v>1.81000020634</v>
      </c>
      <c r="M493" s="86">
        <v>0</v>
      </c>
      <c r="N493" s="86">
        <v>35.125448028673802</v>
      </c>
      <c r="O493" s="86">
        <v>20.254126096264098</v>
      </c>
      <c r="P493" s="86">
        <v>0.316</v>
      </c>
      <c r="Q493" s="88">
        <v>0.49619999999999997</v>
      </c>
      <c r="R493" s="85">
        <v>0</v>
      </c>
      <c r="S493" s="86">
        <v>0.1</v>
      </c>
      <c r="T493" s="86">
        <v>0.76</v>
      </c>
      <c r="U493" s="88">
        <v>0.196209768540132</v>
      </c>
      <c r="V493" s="89">
        <v>4.9400000000000004</v>
      </c>
      <c r="W493" s="85">
        <v>35.266701927234301</v>
      </c>
      <c r="X493" s="88">
        <v>35.233333333300003</v>
      </c>
      <c r="Y493" s="85"/>
      <c r="Z493" s="88"/>
      <c r="AA493" s="85">
        <v>0</v>
      </c>
      <c r="AB493" s="91">
        <v>0</v>
      </c>
      <c r="AC493" s="86">
        <v>0</v>
      </c>
      <c r="AD493" s="86">
        <v>0</v>
      </c>
      <c r="AE493" s="86">
        <v>0</v>
      </c>
      <c r="AF493" s="88">
        <v>63.020102810499999</v>
      </c>
      <c r="AG493" s="85">
        <v>4.6559853101100002</v>
      </c>
      <c r="AH493" s="86">
        <v>0.125362</v>
      </c>
      <c r="AI493" s="88">
        <v>1.85267487013E-10</v>
      </c>
      <c r="AJ493" s="150">
        <v>1.46</v>
      </c>
      <c r="AK493" s="151">
        <v>2</v>
      </c>
    </row>
    <row r="494" spans="1:37" x14ac:dyDescent="0.2">
      <c r="A494" s="149" t="s">
        <v>1315</v>
      </c>
      <c r="B494" s="66" t="s">
        <v>1316</v>
      </c>
      <c r="C494" s="67">
        <v>20</v>
      </c>
      <c r="D494" s="84" t="s">
        <v>343</v>
      </c>
      <c r="E494" s="85">
        <v>94.095290651618598</v>
      </c>
      <c r="F494" s="91">
        <v>93.150038717946401</v>
      </c>
      <c r="G494" s="86">
        <v>33.949853583857703</v>
      </c>
      <c r="H494" s="86">
        <v>33.331256508620299</v>
      </c>
      <c r="I494" s="86">
        <v>0.12</v>
      </c>
      <c r="J494" s="86">
        <v>0.56000000000000005</v>
      </c>
      <c r="K494" s="87">
        <v>0</v>
      </c>
      <c r="L494" s="85">
        <v>0.68999999937800005</v>
      </c>
      <c r="M494" s="86">
        <v>0.19316223794944701</v>
      </c>
      <c r="N494" s="86">
        <v>7.1359753356028</v>
      </c>
      <c r="O494" s="86">
        <v>16.83693777365</v>
      </c>
      <c r="P494" s="86">
        <v>0.14000000000000001</v>
      </c>
      <c r="Q494" s="88">
        <v>1.0978000000000001</v>
      </c>
      <c r="R494" s="85">
        <v>2.4180872929512799E-2</v>
      </c>
      <c r="S494" s="86">
        <v>0</v>
      </c>
      <c r="T494" s="86">
        <v>0.82</v>
      </c>
      <c r="U494" s="88">
        <v>9.4347179820384305E-2</v>
      </c>
      <c r="V494" s="89">
        <v>4.97</v>
      </c>
      <c r="W494" s="85">
        <v>30.9181004643638</v>
      </c>
      <c r="X494" s="88">
        <v>36.5333333333</v>
      </c>
      <c r="Y494" s="85"/>
      <c r="Z494" s="88"/>
      <c r="AA494" s="85">
        <v>0</v>
      </c>
      <c r="AB494" s="91">
        <v>0</v>
      </c>
      <c r="AC494" s="86">
        <v>0</v>
      </c>
      <c r="AD494" s="86">
        <v>0</v>
      </c>
      <c r="AE494" s="86">
        <v>0</v>
      </c>
      <c r="AF494" s="88">
        <v>69.041999754599999</v>
      </c>
      <c r="AG494" s="85">
        <v>4.2479999449099998E-2</v>
      </c>
      <c r="AH494" s="86">
        <v>3.7339999999999998E-2</v>
      </c>
      <c r="AI494" s="88">
        <v>0</v>
      </c>
      <c r="AJ494" s="150">
        <v>1.24</v>
      </c>
      <c r="AK494" s="151">
        <v>0</v>
      </c>
    </row>
    <row r="495" spans="1:37" x14ac:dyDescent="0.2">
      <c r="A495" s="149" t="s">
        <v>1317</v>
      </c>
      <c r="B495" s="66" t="s">
        <v>1318</v>
      </c>
      <c r="C495" s="67">
        <v>20</v>
      </c>
      <c r="D495" s="84" t="s">
        <v>343</v>
      </c>
      <c r="E495" s="85">
        <v>98.607835241327706</v>
      </c>
      <c r="F495" s="91">
        <v>96.824483690962396</v>
      </c>
      <c r="G495" s="86">
        <v>28.192295154269502</v>
      </c>
      <c r="H495" s="86">
        <v>27.9851962645497</v>
      </c>
      <c r="I495" s="86">
        <v>15.27</v>
      </c>
      <c r="J495" s="86">
        <v>4.87</v>
      </c>
      <c r="K495" s="87">
        <v>0</v>
      </c>
      <c r="L495" s="85">
        <v>3.15579394269E-8</v>
      </c>
      <c r="M495" s="86">
        <v>0</v>
      </c>
      <c r="N495" s="86">
        <v>98.531822924429903</v>
      </c>
      <c r="O495" s="86">
        <v>5.7650569723277298</v>
      </c>
      <c r="P495" s="86">
        <v>0.33200000000000002</v>
      </c>
      <c r="Q495" s="88">
        <v>1.5980000000000001</v>
      </c>
      <c r="R495" s="85">
        <v>0</v>
      </c>
      <c r="S495" s="86">
        <v>0</v>
      </c>
      <c r="T495" s="86">
        <v>1.78</v>
      </c>
      <c r="U495" s="88">
        <v>7.0950545552167801E-2</v>
      </c>
      <c r="V495" s="89">
        <v>4.79</v>
      </c>
      <c r="W495" s="85"/>
      <c r="X495" s="88"/>
      <c r="Y495" s="85"/>
      <c r="Z495" s="88"/>
      <c r="AA495" s="85">
        <v>7.0000000000000007E-2</v>
      </c>
      <c r="AB495" s="91">
        <v>7.0000000000000007E-2</v>
      </c>
      <c r="AC495" s="86">
        <v>7.0000000000000007E-2</v>
      </c>
      <c r="AD495" s="86">
        <v>7.0000000000000007E-2</v>
      </c>
      <c r="AE495" s="86">
        <v>0</v>
      </c>
      <c r="AF495" s="88">
        <v>80.926999717499996</v>
      </c>
      <c r="AG495" s="85">
        <v>3.54650328807E-2</v>
      </c>
      <c r="AH495" s="86">
        <v>4.2079999999999999E-2</v>
      </c>
      <c r="AI495" s="88">
        <v>1.6764011031799999E-2</v>
      </c>
      <c r="AJ495" s="150">
        <v>2.5299999999999998</v>
      </c>
      <c r="AK495" s="151">
        <v>12</v>
      </c>
    </row>
    <row r="496" spans="1:37" x14ac:dyDescent="0.2">
      <c r="A496" s="149" t="s">
        <v>1319</v>
      </c>
      <c r="B496" s="66" t="s">
        <v>1320</v>
      </c>
      <c r="C496" s="67">
        <v>20</v>
      </c>
      <c r="D496" s="84" t="s">
        <v>343</v>
      </c>
      <c r="E496" s="85">
        <v>87.146892655367196</v>
      </c>
      <c r="F496" s="91">
        <v>86.023002421307496</v>
      </c>
      <c r="G496" s="86">
        <v>29.354317998385799</v>
      </c>
      <c r="H496" s="86">
        <v>29.061743341404402</v>
      </c>
      <c r="I496" s="86">
        <v>20.22</v>
      </c>
      <c r="J496" s="86">
        <v>16.45</v>
      </c>
      <c r="K496" s="87">
        <v>0</v>
      </c>
      <c r="L496" s="85">
        <v>0.22999999994600001</v>
      </c>
      <c r="M496" s="86">
        <v>0</v>
      </c>
      <c r="N496" s="86">
        <v>50.969613681478101</v>
      </c>
      <c r="O496" s="86">
        <v>10.678714447068501</v>
      </c>
      <c r="P496" s="86">
        <v>0.51700000000000002</v>
      </c>
      <c r="Q496" s="88">
        <v>1.1434</v>
      </c>
      <c r="R496" s="85">
        <v>0</v>
      </c>
      <c r="S496" s="86">
        <v>0</v>
      </c>
      <c r="T496" s="86">
        <v>1.87</v>
      </c>
      <c r="U496" s="88">
        <v>4.0355125100887797E-2</v>
      </c>
      <c r="V496" s="89">
        <v>4.6900000000000004</v>
      </c>
      <c r="W496" s="85"/>
      <c r="X496" s="88"/>
      <c r="Y496" s="85"/>
      <c r="Z496" s="88"/>
      <c r="AA496" s="85">
        <v>0</v>
      </c>
      <c r="AB496" s="91">
        <v>0</v>
      </c>
      <c r="AC496" s="86">
        <v>0</v>
      </c>
      <c r="AD496" s="86">
        <v>0</v>
      </c>
      <c r="AE496" s="86">
        <v>0</v>
      </c>
      <c r="AF496" s="88">
        <v>72.207199079800006</v>
      </c>
      <c r="AG496" s="85">
        <v>9.5149999956600003E-3</v>
      </c>
      <c r="AH496" s="86">
        <v>0.12781600000000001</v>
      </c>
      <c r="AI496" s="88">
        <v>3.3527999984699998E-2</v>
      </c>
      <c r="AJ496" s="150">
        <v>1.78</v>
      </c>
      <c r="AK496" s="151">
        <v>3</v>
      </c>
    </row>
    <row r="497" spans="1:37" x14ac:dyDescent="0.2">
      <c r="A497" s="149" t="s">
        <v>1321</v>
      </c>
      <c r="B497" s="66" t="s">
        <v>1322</v>
      </c>
      <c r="C497" s="67">
        <v>20</v>
      </c>
      <c r="D497" s="84" t="s">
        <v>343</v>
      </c>
      <c r="E497" s="85">
        <v>79.014148597309998</v>
      </c>
      <c r="F497" s="91">
        <v>78.252219647184603</v>
      </c>
      <c r="G497" s="86">
        <v>19.672582198376698</v>
      </c>
      <c r="H497" s="86">
        <v>19.617553996423201</v>
      </c>
      <c r="I497" s="86">
        <v>93.83</v>
      </c>
      <c r="J497" s="86">
        <v>136.63</v>
      </c>
      <c r="K497" s="87">
        <v>0.41149999999999998</v>
      </c>
      <c r="L497" s="85">
        <v>0.44999992340200001</v>
      </c>
      <c r="M497" s="86">
        <v>0</v>
      </c>
      <c r="N497" s="86">
        <v>95.9764854970431</v>
      </c>
      <c r="O497" s="86">
        <v>9.3174431202600196</v>
      </c>
      <c r="P497" s="86">
        <v>5.3360000000000003</v>
      </c>
      <c r="Q497" s="88">
        <v>3.9506999999999999</v>
      </c>
      <c r="R497" s="85">
        <v>0</v>
      </c>
      <c r="S497" s="86">
        <v>0</v>
      </c>
      <c r="T497" s="86">
        <v>4.55</v>
      </c>
      <c r="U497" s="88">
        <v>0.45292443146343297</v>
      </c>
      <c r="V497" s="89">
        <v>4.6900000000000004</v>
      </c>
      <c r="W497" s="85">
        <v>37.692782079999503</v>
      </c>
      <c r="X497" s="88">
        <v>37</v>
      </c>
      <c r="Y497" s="85">
        <v>-100</v>
      </c>
      <c r="Z497" s="88"/>
      <c r="AA497" s="85">
        <v>0.59</v>
      </c>
      <c r="AB497" s="91">
        <v>0.56999999999999995</v>
      </c>
      <c r="AC497" s="86">
        <v>0.09</v>
      </c>
      <c r="AD497" s="86">
        <v>0.09</v>
      </c>
      <c r="AE497" s="86">
        <v>0</v>
      </c>
      <c r="AF497" s="88">
        <v>51.400795779900001</v>
      </c>
      <c r="AG497" s="85">
        <v>0.84942985236500002</v>
      </c>
      <c r="AH497" s="86">
        <v>2.1111979999999999</v>
      </c>
      <c r="AI497" s="88">
        <v>0.284987931458</v>
      </c>
      <c r="AJ497" s="150">
        <v>2.14</v>
      </c>
      <c r="AK497" s="151">
        <v>11</v>
      </c>
    </row>
    <row r="498" spans="1:37" x14ac:dyDescent="0.2">
      <c r="A498" s="149" t="s">
        <v>1323</v>
      </c>
      <c r="B498" s="66" t="s">
        <v>1324</v>
      </c>
      <c r="C498" s="67">
        <v>20</v>
      </c>
      <c r="D498" s="84" t="s">
        <v>343</v>
      </c>
      <c r="E498" s="85">
        <v>95.407297165314006</v>
      </c>
      <c r="F498" s="91">
        <v>95.246843243494595</v>
      </c>
      <c r="G498" s="86">
        <v>29.463060716694201</v>
      </c>
      <c r="H498" s="86">
        <v>29.463060716694201</v>
      </c>
      <c r="I498" s="86">
        <v>1.42</v>
      </c>
      <c r="J498" s="86">
        <v>1.75</v>
      </c>
      <c r="K498" s="87">
        <v>0.87849999999999995</v>
      </c>
      <c r="L498" s="85">
        <v>3.8607559464700002E-8</v>
      </c>
      <c r="M498" s="86">
        <v>0</v>
      </c>
      <c r="N498" s="86">
        <v>100</v>
      </c>
      <c r="O498" s="86">
        <v>12.722449430750499</v>
      </c>
      <c r="P498" s="86">
        <v>0.44800000000000001</v>
      </c>
      <c r="Q498" s="88">
        <v>6.6661999999999999</v>
      </c>
      <c r="R498" s="85">
        <v>0</v>
      </c>
      <c r="S498" s="86">
        <v>0</v>
      </c>
      <c r="T498" s="86">
        <v>3.01</v>
      </c>
      <c r="U498" s="88">
        <v>5.8135478920075298E-2</v>
      </c>
      <c r="V498" s="89">
        <v>4.96</v>
      </c>
      <c r="W498" s="85"/>
      <c r="X498" s="88"/>
      <c r="Y498" s="85"/>
      <c r="Z498" s="88"/>
      <c r="AA498" s="85">
        <v>0.01</v>
      </c>
      <c r="AB498" s="91">
        <v>0.01</v>
      </c>
      <c r="AC498" s="86">
        <v>0</v>
      </c>
      <c r="AD498" s="86">
        <v>0</v>
      </c>
      <c r="AE498" s="86">
        <v>0</v>
      </c>
      <c r="AF498" s="88">
        <v>69.351386849799994</v>
      </c>
      <c r="AG498" s="85">
        <v>0.44460988882399999</v>
      </c>
      <c r="AH498" s="86">
        <v>1.4884E-2</v>
      </c>
      <c r="AI498" s="88">
        <v>1.11210874328E-8</v>
      </c>
      <c r="AJ498" s="150">
        <v>2.44</v>
      </c>
      <c r="AK498" s="151">
        <v>22</v>
      </c>
    </row>
    <row r="499" spans="1:37" x14ac:dyDescent="0.2">
      <c r="A499" s="149" t="s">
        <v>1325</v>
      </c>
      <c r="B499" s="66" t="s">
        <v>1326</v>
      </c>
      <c r="C499" s="67">
        <v>19</v>
      </c>
      <c r="D499" s="84" t="s">
        <v>343</v>
      </c>
      <c r="E499" s="85">
        <v>99.493249027015295</v>
      </c>
      <c r="F499" s="91">
        <v>98.712578609174003</v>
      </c>
      <c r="G499" s="86">
        <v>21.927251560770198</v>
      </c>
      <c r="H499" s="86">
        <v>21.808553134665601</v>
      </c>
      <c r="I499" s="86">
        <v>0</v>
      </c>
      <c r="J499" s="86">
        <v>0</v>
      </c>
      <c r="K499" s="87">
        <v>0.67210000000000003</v>
      </c>
      <c r="L499" s="85">
        <v>0</v>
      </c>
      <c r="M499" s="86">
        <v>0</v>
      </c>
      <c r="N499" s="86">
        <v>89.464350575817804</v>
      </c>
      <c r="O499" s="86">
        <v>10.308864821500199</v>
      </c>
      <c r="P499" s="86">
        <v>7.6999999999999999E-2</v>
      </c>
      <c r="Q499" s="88">
        <v>2.4982000000000002</v>
      </c>
      <c r="R499" s="85">
        <v>0</v>
      </c>
      <c r="S499" s="86">
        <v>0</v>
      </c>
      <c r="T499" s="86">
        <v>2.34</v>
      </c>
      <c r="U499" s="88">
        <v>0</v>
      </c>
      <c r="V499" s="89">
        <v>4.82</v>
      </c>
      <c r="W499" s="85">
        <v>32.233444709660198</v>
      </c>
      <c r="X499" s="88">
        <v>60.5</v>
      </c>
      <c r="Y499" s="85"/>
      <c r="Z499" s="88"/>
      <c r="AA499" s="85">
        <v>0</v>
      </c>
      <c r="AB499" s="91">
        <v>0</v>
      </c>
      <c r="AC499" s="86">
        <v>0</v>
      </c>
      <c r="AD499" s="86">
        <v>0</v>
      </c>
      <c r="AE499" s="86">
        <v>0</v>
      </c>
      <c r="AF499" s="88">
        <v>15.620100027499999</v>
      </c>
      <c r="AG499" s="85">
        <v>2.6814998637000001E-2</v>
      </c>
      <c r="AH499" s="86">
        <v>0</v>
      </c>
      <c r="AI499" s="88">
        <v>0</v>
      </c>
      <c r="AJ499" s="150">
        <v>2.5</v>
      </c>
      <c r="AK499" s="151">
        <v>21</v>
      </c>
    </row>
    <row r="500" spans="1:37" x14ac:dyDescent="0.2">
      <c r="A500" s="149" t="s">
        <v>1327</v>
      </c>
      <c r="B500" s="66" t="s">
        <v>1328</v>
      </c>
      <c r="C500" s="67">
        <v>20</v>
      </c>
      <c r="D500" s="84" t="s">
        <v>343</v>
      </c>
      <c r="E500" s="85">
        <v>95.162973883287194</v>
      </c>
      <c r="F500" s="91">
        <v>94.787418351644803</v>
      </c>
      <c r="G500" s="86">
        <v>29.281494474276101</v>
      </c>
      <c r="H500" s="86">
        <v>29.256744396259499</v>
      </c>
      <c r="I500" s="86">
        <v>6.44</v>
      </c>
      <c r="J500" s="86">
        <v>2.6</v>
      </c>
      <c r="K500" s="87">
        <v>0.33479999999999999</v>
      </c>
      <c r="L500" s="85">
        <v>0.109999982888</v>
      </c>
      <c r="M500" s="86">
        <v>0</v>
      </c>
      <c r="N500" s="86">
        <v>89.728752260397798</v>
      </c>
      <c r="O500" s="86">
        <v>6.6931923475227597</v>
      </c>
      <c r="P500" s="86">
        <v>0.14099999999999999</v>
      </c>
      <c r="Q500" s="88">
        <v>0.64570000000000005</v>
      </c>
      <c r="R500" s="85">
        <v>0</v>
      </c>
      <c r="S500" s="86">
        <v>0</v>
      </c>
      <c r="T500" s="86">
        <v>1.1200000000000001</v>
      </c>
      <c r="U500" s="88">
        <v>4.9500156033100498E-2</v>
      </c>
      <c r="V500" s="89">
        <v>4.9000000000000004</v>
      </c>
      <c r="W500" s="85">
        <v>52.799933213323001</v>
      </c>
      <c r="X500" s="88">
        <v>32.233333333300003</v>
      </c>
      <c r="Y500" s="85"/>
      <c r="Z500" s="88"/>
      <c r="AA500" s="85">
        <v>0</v>
      </c>
      <c r="AB500" s="91">
        <v>0</v>
      </c>
      <c r="AC500" s="86">
        <v>0</v>
      </c>
      <c r="AD500" s="86">
        <v>0</v>
      </c>
      <c r="AE500" s="86">
        <v>0</v>
      </c>
      <c r="AF500" s="88">
        <v>83.889597872500005</v>
      </c>
      <c r="AG500" s="85">
        <v>2.3355105059899999E-2</v>
      </c>
      <c r="AH500" s="86">
        <v>3.7952E-2</v>
      </c>
      <c r="AI500" s="88">
        <v>0</v>
      </c>
      <c r="AJ500" s="150">
        <v>1.88</v>
      </c>
      <c r="AK500" s="151">
        <v>10</v>
      </c>
    </row>
    <row r="501" spans="1:37" x14ac:dyDescent="0.2">
      <c r="A501" s="149" t="s">
        <v>1329</v>
      </c>
      <c r="B501" s="66" t="s">
        <v>1330</v>
      </c>
      <c r="C501" s="67">
        <v>20</v>
      </c>
      <c r="D501" s="84" t="s">
        <v>343</v>
      </c>
      <c r="E501" s="85">
        <v>69.542097488921698</v>
      </c>
      <c r="F501" s="91">
        <v>69.015966800309499</v>
      </c>
      <c r="G501" s="86">
        <v>23.990996694098602</v>
      </c>
      <c r="H501" s="86">
        <v>23.8376591404656</v>
      </c>
      <c r="I501" s="86">
        <v>57.67</v>
      </c>
      <c r="J501" s="86">
        <v>35.81</v>
      </c>
      <c r="K501" s="87">
        <v>0</v>
      </c>
      <c r="L501" s="85">
        <v>1.13999992349</v>
      </c>
      <c r="M501" s="86">
        <v>0</v>
      </c>
      <c r="N501" s="86">
        <v>69.133725820016807</v>
      </c>
      <c r="O501" s="86">
        <v>6.82923622978835</v>
      </c>
      <c r="P501" s="86">
        <v>1.6379999999999999</v>
      </c>
      <c r="Q501" s="88">
        <v>1.907</v>
      </c>
      <c r="R501" s="85">
        <v>0</v>
      </c>
      <c r="S501" s="86">
        <v>0</v>
      </c>
      <c r="T501" s="86">
        <v>2.87</v>
      </c>
      <c r="U501" s="88">
        <v>0.20820144896954301</v>
      </c>
      <c r="V501" s="89">
        <v>4.6399999999999997</v>
      </c>
      <c r="W501" s="85">
        <v>37.570020801833202</v>
      </c>
      <c r="X501" s="88">
        <v>41.1</v>
      </c>
      <c r="Y501" s="85">
        <v>-100</v>
      </c>
      <c r="Z501" s="88"/>
      <c r="AA501" s="85">
        <v>0</v>
      </c>
      <c r="AB501" s="91">
        <v>0</v>
      </c>
      <c r="AC501" s="86">
        <v>0</v>
      </c>
      <c r="AD501" s="86">
        <v>0</v>
      </c>
      <c r="AE501" s="86">
        <v>0</v>
      </c>
      <c r="AF501" s="88">
        <v>36.495901388500002</v>
      </c>
      <c r="AG501" s="85">
        <v>4.4201500081000002</v>
      </c>
      <c r="AH501" s="86">
        <v>0.41936699999999999</v>
      </c>
      <c r="AI501" s="88">
        <v>3.3528000052400003E-2</v>
      </c>
      <c r="AJ501" s="150">
        <v>1.55</v>
      </c>
      <c r="AK501" s="151">
        <v>1</v>
      </c>
    </row>
    <row r="502" spans="1:37" x14ac:dyDescent="0.2">
      <c r="A502" s="149" t="s">
        <v>1331</v>
      </c>
      <c r="B502" s="66" t="s">
        <v>1332</v>
      </c>
      <c r="C502" s="67">
        <v>20</v>
      </c>
      <c r="D502" s="84" t="s">
        <v>343</v>
      </c>
      <c r="E502" s="85">
        <v>95.616517193419995</v>
      </c>
      <c r="F502" s="91">
        <v>95.247915481956994</v>
      </c>
      <c r="G502" s="86">
        <v>24.390745219482501</v>
      </c>
      <c r="H502" s="86">
        <v>24.3503223552142</v>
      </c>
      <c r="I502" s="86">
        <v>3.39</v>
      </c>
      <c r="J502" s="86">
        <v>1.71</v>
      </c>
      <c r="K502" s="87">
        <v>0.63949999999999996</v>
      </c>
      <c r="L502" s="85">
        <v>4.0000000876299999E-2</v>
      </c>
      <c r="M502" s="86">
        <v>9.7720305660360399E-2</v>
      </c>
      <c r="N502" s="86">
        <v>100</v>
      </c>
      <c r="O502" s="86">
        <v>5.9207085323756097</v>
      </c>
      <c r="P502" s="86">
        <v>0.314</v>
      </c>
      <c r="Q502" s="88">
        <v>1.7508999999999999</v>
      </c>
      <c r="R502" s="85">
        <v>8.2365538258792493E-3</v>
      </c>
      <c r="S502" s="86">
        <v>0</v>
      </c>
      <c r="T502" s="86">
        <v>2.14</v>
      </c>
      <c r="U502" s="88">
        <v>7.4679528902347997E-2</v>
      </c>
      <c r="V502" s="89">
        <v>4.88</v>
      </c>
      <c r="W502" s="85">
        <v>33.392024311507001</v>
      </c>
      <c r="X502" s="88">
        <v>28.933333333299998</v>
      </c>
      <c r="Y502" s="85"/>
      <c r="Z502" s="88"/>
      <c r="AA502" s="85">
        <v>0</v>
      </c>
      <c r="AB502" s="91">
        <v>0.01</v>
      </c>
      <c r="AC502" s="86">
        <v>0</v>
      </c>
      <c r="AD502" s="86">
        <v>0</v>
      </c>
      <c r="AE502" s="86">
        <v>0</v>
      </c>
      <c r="AF502" s="88">
        <v>47.093601660700003</v>
      </c>
      <c r="AG502" s="85">
        <v>0.55619499957499996</v>
      </c>
      <c r="AH502" s="86">
        <v>4.2014999999999997E-2</v>
      </c>
      <c r="AI502" s="88">
        <v>1.6763999971100001E-2</v>
      </c>
      <c r="AJ502" s="150">
        <v>2.42</v>
      </c>
      <c r="AK502" s="151">
        <v>20</v>
      </c>
    </row>
    <row r="503" spans="1:37" x14ac:dyDescent="0.2">
      <c r="A503" s="149" t="s">
        <v>1333</v>
      </c>
      <c r="B503" s="66" t="s">
        <v>1334</v>
      </c>
      <c r="C503" s="67">
        <v>20</v>
      </c>
      <c r="D503" s="84" t="s">
        <v>343</v>
      </c>
      <c r="E503" s="85">
        <v>95.442111741776699</v>
      </c>
      <c r="F503" s="91">
        <v>95.052314846474701</v>
      </c>
      <c r="G503" s="86">
        <v>31.617999042604101</v>
      </c>
      <c r="H503" s="86">
        <v>31.521119697280501</v>
      </c>
      <c r="I503" s="86">
        <v>7.0000000000000007E-2</v>
      </c>
      <c r="J503" s="86">
        <v>0.2</v>
      </c>
      <c r="K503" s="87">
        <v>0</v>
      </c>
      <c r="L503" s="85">
        <v>0.20000000154</v>
      </c>
      <c r="M503" s="86">
        <v>7.98607306001669E-4</v>
      </c>
      <c r="N503" s="86">
        <v>9.1515093800590392</v>
      </c>
      <c r="O503" s="86">
        <v>18.948345712356499</v>
      </c>
      <c r="P503" s="86">
        <v>0.26100000000000001</v>
      </c>
      <c r="Q503" s="88">
        <v>1.3676999999999999</v>
      </c>
      <c r="R503" s="85">
        <v>1.25612360256249E-2</v>
      </c>
      <c r="S503" s="86">
        <v>0</v>
      </c>
      <c r="T503" s="86">
        <v>1.53</v>
      </c>
      <c r="U503" s="88">
        <v>1.00982470537281</v>
      </c>
      <c r="V503" s="89">
        <v>4.93</v>
      </c>
      <c r="W503" s="85">
        <v>50.624953321291201</v>
      </c>
      <c r="X503" s="88">
        <v>56.633333333300001</v>
      </c>
      <c r="Y503" s="85">
        <v>-97.48</v>
      </c>
      <c r="Z503" s="88"/>
      <c r="AA503" s="85">
        <v>0</v>
      </c>
      <c r="AB503" s="91">
        <v>0</v>
      </c>
      <c r="AC503" s="86">
        <v>0.04</v>
      </c>
      <c r="AD503" s="86">
        <v>0.04</v>
      </c>
      <c r="AE503" s="86">
        <v>0</v>
      </c>
      <c r="AF503" s="88">
        <v>77.549003360699999</v>
      </c>
      <c r="AG503" s="85">
        <v>0.54754501790599996</v>
      </c>
      <c r="AH503" s="86">
        <v>3.8040000000000001E-3</v>
      </c>
      <c r="AI503" s="88">
        <v>2.34067077515E-10</v>
      </c>
      <c r="AJ503" s="150">
        <v>1.49</v>
      </c>
      <c r="AK503" s="151">
        <v>0</v>
      </c>
    </row>
    <row r="504" spans="1:37" x14ac:dyDescent="0.2">
      <c r="A504" s="149" t="s">
        <v>1335</v>
      </c>
      <c r="B504" s="66" t="s">
        <v>1336</v>
      </c>
      <c r="C504" s="67">
        <v>20</v>
      </c>
      <c r="D504" s="84" t="s">
        <v>343</v>
      </c>
      <c r="E504" s="85">
        <v>99.295990686625402</v>
      </c>
      <c r="F504" s="91">
        <v>99.001801319919096</v>
      </c>
      <c r="G504" s="86">
        <v>31.920332890213899</v>
      </c>
      <c r="H504" s="86">
        <v>31.911680261781299</v>
      </c>
      <c r="I504" s="86">
        <v>0</v>
      </c>
      <c r="J504" s="86">
        <v>0</v>
      </c>
      <c r="K504" s="87">
        <v>0.70789999999999997</v>
      </c>
      <c r="L504" s="85">
        <v>7.7055397647500003E-11</v>
      </c>
      <c r="M504" s="86">
        <v>0</v>
      </c>
      <c r="N504" s="86">
        <v>100</v>
      </c>
      <c r="O504" s="86">
        <v>10.4802832672578</v>
      </c>
      <c r="P504" s="86">
        <v>0.13900000000000001</v>
      </c>
      <c r="Q504" s="88">
        <v>1.9228000000000001</v>
      </c>
      <c r="R504" s="85">
        <v>0</v>
      </c>
      <c r="S504" s="86">
        <v>0</v>
      </c>
      <c r="T504" s="86">
        <v>2.42</v>
      </c>
      <c r="U504" s="88">
        <v>9.4392310173131207E-3</v>
      </c>
      <c r="V504" s="89">
        <v>5</v>
      </c>
      <c r="W504" s="85"/>
      <c r="X504" s="88"/>
      <c r="Y504" s="85"/>
      <c r="Z504" s="88"/>
      <c r="AA504" s="85">
        <v>0.1</v>
      </c>
      <c r="AB504" s="91">
        <v>0.12</v>
      </c>
      <c r="AC504" s="86">
        <v>0.01</v>
      </c>
      <c r="AD504" s="86">
        <v>0.01</v>
      </c>
      <c r="AE504" s="86">
        <v>0</v>
      </c>
      <c r="AF504" s="88">
        <v>62.707199292699997</v>
      </c>
      <c r="AG504" s="85">
        <v>5.9743543952899996E-11</v>
      </c>
      <c r="AH504" s="86">
        <v>3.0000000000000001E-6</v>
      </c>
      <c r="AI504" s="88">
        <v>1.9297510035199999E-10</v>
      </c>
      <c r="AJ504" s="150">
        <v>2.4700000000000002</v>
      </c>
      <c r="AK504" s="151">
        <v>23</v>
      </c>
    </row>
    <row r="505" spans="1:37" x14ac:dyDescent="0.2">
      <c r="A505" s="149" t="s">
        <v>1163</v>
      </c>
      <c r="B505" s="66" t="s">
        <v>1337</v>
      </c>
      <c r="C505" s="67">
        <v>20</v>
      </c>
      <c r="D505" s="84" t="s">
        <v>343</v>
      </c>
      <c r="E505" s="85">
        <v>99.680003141073499</v>
      </c>
      <c r="F505" s="91">
        <v>99.572028740822205</v>
      </c>
      <c r="G505" s="86">
        <v>37.105893439082799</v>
      </c>
      <c r="H505" s="86">
        <v>37.0764458753779</v>
      </c>
      <c r="I505" s="86">
        <v>0</v>
      </c>
      <c r="J505" s="86">
        <v>0</v>
      </c>
      <c r="K505" s="87">
        <v>0.39269999999999999</v>
      </c>
      <c r="L505" s="85">
        <v>0</v>
      </c>
      <c r="M505" s="86">
        <v>0</v>
      </c>
      <c r="N505" s="86">
        <v>100</v>
      </c>
      <c r="O505" s="86">
        <v>10.5321989691362</v>
      </c>
      <c r="P505" s="86">
        <v>0.14499999999999999</v>
      </c>
      <c r="Q505" s="88">
        <v>1.5923</v>
      </c>
      <c r="R505" s="85">
        <v>0</v>
      </c>
      <c r="S505" s="86">
        <v>0</v>
      </c>
      <c r="T505" s="86">
        <v>2.42</v>
      </c>
      <c r="U505" s="88">
        <v>0</v>
      </c>
      <c r="V505" s="89">
        <v>5</v>
      </c>
      <c r="W505" s="85"/>
      <c r="X505" s="88"/>
      <c r="Y505" s="85"/>
      <c r="Z505" s="88"/>
      <c r="AA505" s="85">
        <v>0</v>
      </c>
      <c r="AB505" s="91">
        <v>0.03</v>
      </c>
      <c r="AC505" s="86">
        <v>0</v>
      </c>
      <c r="AD505" s="86">
        <v>0.03</v>
      </c>
      <c r="AE505" s="86">
        <v>0</v>
      </c>
      <c r="AF505" s="88">
        <v>68.745201118200001</v>
      </c>
      <c r="AG505" s="85">
        <v>1.6435000010199999E-2</v>
      </c>
      <c r="AH505" s="86">
        <v>0</v>
      </c>
      <c r="AI505" s="88">
        <v>0</v>
      </c>
      <c r="AJ505" s="150">
        <v>2.5099999999999998</v>
      </c>
      <c r="AK505" s="151">
        <v>24</v>
      </c>
    </row>
    <row r="506" spans="1:37" x14ac:dyDescent="0.2">
      <c r="A506" s="149" t="s">
        <v>1338</v>
      </c>
      <c r="B506" s="66" t="s">
        <v>1339</v>
      </c>
      <c r="C506" s="67">
        <v>20</v>
      </c>
      <c r="D506" s="84" t="s">
        <v>343</v>
      </c>
      <c r="E506" s="85">
        <v>99.691927980396997</v>
      </c>
      <c r="F506" s="91">
        <v>99.656415355658893</v>
      </c>
      <c r="G506" s="86">
        <v>15.625554884761501</v>
      </c>
      <c r="H506" s="86">
        <v>15.625554884761501</v>
      </c>
      <c r="I506" s="86">
        <v>0</v>
      </c>
      <c r="J506" s="86">
        <v>0.05</v>
      </c>
      <c r="K506" s="87">
        <v>1.9699999999999999E-2</v>
      </c>
      <c r="L506" s="85">
        <v>0</v>
      </c>
      <c r="M506" s="86">
        <v>0.38375774728129303</v>
      </c>
      <c r="N506" s="86">
        <v>96.765731599442802</v>
      </c>
      <c r="O506" s="86">
        <v>30.5443177638838</v>
      </c>
      <c r="P506" s="86">
        <v>4.4999999999999998E-2</v>
      </c>
      <c r="Q506" s="88">
        <v>3.4033000000000002</v>
      </c>
      <c r="R506" s="85">
        <v>1.57158573000157E-2</v>
      </c>
      <c r="S506" s="86">
        <v>0</v>
      </c>
      <c r="T506" s="86">
        <v>4.03</v>
      </c>
      <c r="U506" s="88">
        <v>0</v>
      </c>
      <c r="V506" s="89">
        <v>5</v>
      </c>
      <c r="W506" s="85">
        <v>66.366167718003993</v>
      </c>
      <c r="X506" s="88"/>
      <c r="Y506" s="85">
        <v>63.84</v>
      </c>
      <c r="Z506" s="88"/>
      <c r="AA506" s="85">
        <v>0</v>
      </c>
      <c r="AB506" s="91">
        <v>0</v>
      </c>
      <c r="AC506" s="86">
        <v>0</v>
      </c>
      <c r="AD506" s="86">
        <v>0</v>
      </c>
      <c r="AE506" s="86">
        <v>0</v>
      </c>
      <c r="AF506" s="88">
        <v>18.101101953200001</v>
      </c>
      <c r="AG506" s="85">
        <v>3.4599994866400001E-3</v>
      </c>
      <c r="AH506" s="86">
        <v>2.3670000000000002E-3</v>
      </c>
      <c r="AI506" s="88">
        <v>0</v>
      </c>
      <c r="AJ506" s="150">
        <v>2.36</v>
      </c>
      <c r="AK506" s="151">
        <v>27</v>
      </c>
    </row>
    <row r="507" spans="1:37" x14ac:dyDescent="0.2">
      <c r="A507" s="149" t="s">
        <v>1340</v>
      </c>
      <c r="B507" s="66" t="s">
        <v>1341</v>
      </c>
      <c r="C507" s="67">
        <v>20</v>
      </c>
      <c r="D507" s="84" t="s">
        <v>343</v>
      </c>
      <c r="E507" s="85">
        <v>99.994313173533499</v>
      </c>
      <c r="F507" s="91">
        <v>99.611874093661996</v>
      </c>
      <c r="G507" s="86">
        <v>31.668514885268301</v>
      </c>
      <c r="H507" s="86">
        <v>31.644345872785699</v>
      </c>
      <c r="I507" s="86">
        <v>0</v>
      </c>
      <c r="J507" s="86">
        <v>0</v>
      </c>
      <c r="K507" s="87">
        <v>0.82150000000000001</v>
      </c>
      <c r="L507" s="85">
        <v>0</v>
      </c>
      <c r="M507" s="86">
        <v>0</v>
      </c>
      <c r="N507" s="86">
        <v>100</v>
      </c>
      <c r="O507" s="86">
        <v>11.791823365279599</v>
      </c>
      <c r="P507" s="86">
        <v>1.2999999999999999E-2</v>
      </c>
      <c r="Q507" s="88">
        <v>2.4643000000000002</v>
      </c>
      <c r="R507" s="85">
        <v>0</v>
      </c>
      <c r="S507" s="86">
        <v>0</v>
      </c>
      <c r="T507" s="86">
        <v>1.66</v>
      </c>
      <c r="U507" s="88">
        <v>0</v>
      </c>
      <c r="V507" s="89">
        <v>5</v>
      </c>
      <c r="W507" s="85"/>
      <c r="X507" s="88"/>
      <c r="Y507" s="85"/>
      <c r="Z507" s="88"/>
      <c r="AA507" s="85">
        <v>0</v>
      </c>
      <c r="AB507" s="91">
        <v>0</v>
      </c>
      <c r="AC507" s="86">
        <v>0</v>
      </c>
      <c r="AD507" s="86">
        <v>0</v>
      </c>
      <c r="AE507" s="86">
        <v>0</v>
      </c>
      <c r="AF507" s="88">
        <v>89.979904282700005</v>
      </c>
      <c r="AG507" s="85">
        <v>0</v>
      </c>
      <c r="AH507" s="86">
        <v>0</v>
      </c>
      <c r="AI507" s="88">
        <v>0</v>
      </c>
      <c r="AJ507" s="150">
        <v>2.61</v>
      </c>
      <c r="AK507" s="151">
        <v>26</v>
      </c>
    </row>
    <row r="508" spans="1:37" x14ac:dyDescent="0.2">
      <c r="A508" s="149" t="s">
        <v>1342</v>
      </c>
      <c r="B508" s="66" t="s">
        <v>1343</v>
      </c>
      <c r="C508" s="67">
        <v>20</v>
      </c>
      <c r="D508" s="84" t="s">
        <v>343</v>
      </c>
      <c r="E508" s="85">
        <v>98.5097070761406</v>
      </c>
      <c r="F508" s="91">
        <v>98.036578805809597</v>
      </c>
      <c r="G508" s="86">
        <v>34.318304073548802</v>
      </c>
      <c r="H508" s="86">
        <v>34.266956819404399</v>
      </c>
      <c r="I508" s="86">
        <v>15.54</v>
      </c>
      <c r="J508" s="86">
        <v>21.22</v>
      </c>
      <c r="K508" s="87">
        <v>0.88290000000000002</v>
      </c>
      <c r="L508" s="85">
        <v>1.8032267472800001E-10</v>
      </c>
      <c r="M508" s="86">
        <v>0</v>
      </c>
      <c r="N508" s="86">
        <v>100</v>
      </c>
      <c r="O508" s="86">
        <v>15.379773394880401</v>
      </c>
      <c r="P508" s="86">
        <v>0.61199999999999999</v>
      </c>
      <c r="Q508" s="88">
        <v>1.5349999999999999</v>
      </c>
      <c r="R508" s="85">
        <v>0</v>
      </c>
      <c r="S508" s="86">
        <v>0</v>
      </c>
      <c r="T508" s="86">
        <v>1.75</v>
      </c>
      <c r="U508" s="88">
        <v>6.11276835053059E-3</v>
      </c>
      <c r="V508" s="89">
        <v>4.93</v>
      </c>
      <c r="W508" s="85"/>
      <c r="X508" s="88"/>
      <c r="Y508" s="85">
        <v>-100</v>
      </c>
      <c r="Z508" s="88"/>
      <c r="AA508" s="85">
        <v>0</v>
      </c>
      <c r="AB508" s="91">
        <v>0</v>
      </c>
      <c r="AC508" s="86">
        <v>0</v>
      </c>
      <c r="AD508" s="86">
        <v>0</v>
      </c>
      <c r="AE508" s="86">
        <v>0</v>
      </c>
      <c r="AF508" s="88">
        <v>68.899686063700003</v>
      </c>
      <c r="AG508" s="85">
        <v>5.1900004358399997E-3</v>
      </c>
      <c r="AH508" s="86">
        <v>0.283028</v>
      </c>
      <c r="AI508" s="88">
        <v>1.67639997643E-2</v>
      </c>
      <c r="AJ508" s="150">
        <v>2.33</v>
      </c>
      <c r="AK508" s="151">
        <v>17</v>
      </c>
    </row>
    <row r="509" spans="1:37" x14ac:dyDescent="0.2">
      <c r="A509" s="149" t="s">
        <v>1344</v>
      </c>
      <c r="B509" s="66" t="s">
        <v>1345</v>
      </c>
      <c r="C509" s="67">
        <v>20</v>
      </c>
      <c r="D509" s="84" t="s">
        <v>343</v>
      </c>
      <c r="E509" s="85">
        <v>99.137279432845901</v>
      </c>
      <c r="F509" s="91">
        <v>97.884249485234704</v>
      </c>
      <c r="G509" s="86">
        <v>24.07081606589</v>
      </c>
      <c r="H509" s="86">
        <v>23.986107853102901</v>
      </c>
      <c r="I509" s="86">
        <v>2.59</v>
      </c>
      <c r="J509" s="86">
        <v>1.21</v>
      </c>
      <c r="K509" s="87">
        <v>0.34749999999999998</v>
      </c>
      <c r="L509" s="85">
        <v>0</v>
      </c>
      <c r="M509" s="86">
        <v>0</v>
      </c>
      <c r="N509" s="86">
        <v>100</v>
      </c>
      <c r="O509" s="86">
        <v>11.278385729647701</v>
      </c>
      <c r="P509" s="86">
        <v>0.19900000000000001</v>
      </c>
      <c r="Q509" s="88">
        <v>1.0353000000000001</v>
      </c>
      <c r="R509" s="85">
        <v>0</v>
      </c>
      <c r="S509" s="86">
        <v>0</v>
      </c>
      <c r="T509" s="86">
        <v>2.02</v>
      </c>
      <c r="U509" s="88">
        <v>0</v>
      </c>
      <c r="V509" s="89">
        <v>5</v>
      </c>
      <c r="W509" s="85"/>
      <c r="X509" s="88"/>
      <c r="Y509" s="85"/>
      <c r="Z509" s="88"/>
      <c r="AA509" s="85">
        <v>0.05</v>
      </c>
      <c r="AB509" s="91">
        <v>0.09</v>
      </c>
      <c r="AC509" s="86">
        <v>0</v>
      </c>
      <c r="AD509" s="86">
        <v>0</v>
      </c>
      <c r="AE509" s="86">
        <v>0</v>
      </c>
      <c r="AF509" s="88">
        <v>55.132598885999997</v>
      </c>
      <c r="AG509" s="85">
        <v>1.0833577318599999E-11</v>
      </c>
      <c r="AH509" s="86">
        <v>3.0890999999999998E-2</v>
      </c>
      <c r="AI509" s="88">
        <v>3.4612936288900001E-11</v>
      </c>
      <c r="AJ509" s="150">
        <v>2.31</v>
      </c>
      <c r="AK509" s="151">
        <v>19</v>
      </c>
    </row>
    <row r="510" spans="1:37" x14ac:dyDescent="0.2">
      <c r="A510" s="149" t="s">
        <v>1346</v>
      </c>
      <c r="B510" s="66" t="s">
        <v>1347</v>
      </c>
      <c r="C510" s="67">
        <v>20</v>
      </c>
      <c r="D510" s="84" t="s">
        <v>343</v>
      </c>
      <c r="E510" s="85">
        <v>96.763237640720803</v>
      </c>
      <c r="F510" s="91">
        <v>96.531935762491003</v>
      </c>
      <c r="G510" s="86">
        <v>38.7708793863181</v>
      </c>
      <c r="H510" s="86">
        <v>38.7240334362968</v>
      </c>
      <c r="I510" s="86">
        <v>0</v>
      </c>
      <c r="J510" s="86">
        <v>0.1</v>
      </c>
      <c r="K510" s="87">
        <v>0</v>
      </c>
      <c r="L510" s="85">
        <v>0</v>
      </c>
      <c r="M510" s="86">
        <v>0</v>
      </c>
      <c r="N510" s="86">
        <v>49.551752241238802</v>
      </c>
      <c r="O510" s="86">
        <v>8.4155237817333006</v>
      </c>
      <c r="P510" s="86">
        <v>0.29899999999999999</v>
      </c>
      <c r="Q510" s="88">
        <v>1.3338000000000001</v>
      </c>
      <c r="R510" s="85">
        <v>0</v>
      </c>
      <c r="S510" s="86">
        <v>0</v>
      </c>
      <c r="T510" s="86">
        <v>1.6</v>
      </c>
      <c r="U510" s="88">
        <v>0</v>
      </c>
      <c r="V510" s="89">
        <v>5</v>
      </c>
      <c r="W510" s="85"/>
      <c r="X510" s="88"/>
      <c r="Y510" s="85"/>
      <c r="Z510" s="88"/>
      <c r="AA510" s="85">
        <v>0</v>
      </c>
      <c r="AB510" s="91">
        <v>0</v>
      </c>
      <c r="AC510" s="86">
        <v>0</v>
      </c>
      <c r="AD510" s="86">
        <v>0</v>
      </c>
      <c r="AE510" s="86">
        <v>0</v>
      </c>
      <c r="AF510" s="88">
        <v>80.036399731800003</v>
      </c>
      <c r="AG510" s="85">
        <v>0</v>
      </c>
      <c r="AH510" s="86">
        <v>1.0430000000000001E-3</v>
      </c>
      <c r="AI510" s="88">
        <v>0</v>
      </c>
      <c r="AJ510" s="150">
        <v>1.65</v>
      </c>
      <c r="AK510" s="151">
        <v>0</v>
      </c>
    </row>
    <row r="511" spans="1:37" x14ac:dyDescent="0.2">
      <c r="A511" s="149" t="s">
        <v>1348</v>
      </c>
      <c r="B511" s="66" t="s">
        <v>1349</v>
      </c>
      <c r="C511" s="67">
        <v>20</v>
      </c>
      <c r="D511" s="84" t="s">
        <v>343</v>
      </c>
      <c r="E511" s="85">
        <v>98.483374156964103</v>
      </c>
      <c r="F511" s="91">
        <v>98.334899171224393</v>
      </c>
      <c r="G511" s="86">
        <v>35.899909405093403</v>
      </c>
      <c r="H511" s="86">
        <v>35.7933765057209</v>
      </c>
      <c r="I511" s="86">
        <v>0</v>
      </c>
      <c r="J511" s="86">
        <v>0</v>
      </c>
      <c r="K511" s="87">
        <v>0</v>
      </c>
      <c r="L511" s="85">
        <v>5.9999993506700003E-2</v>
      </c>
      <c r="M511" s="86">
        <v>0</v>
      </c>
      <c r="N511" s="86">
        <v>32.728058798097699</v>
      </c>
      <c r="O511" s="86">
        <v>11.6736642792459</v>
      </c>
      <c r="P511" s="86">
        <v>0.39900000000000002</v>
      </c>
      <c r="Q511" s="88">
        <v>1.1464000000000001</v>
      </c>
      <c r="R511" s="85">
        <v>0</v>
      </c>
      <c r="S511" s="86">
        <v>0</v>
      </c>
      <c r="T511" s="86">
        <v>1.42</v>
      </c>
      <c r="U511" s="88">
        <v>0</v>
      </c>
      <c r="V511" s="89">
        <v>5</v>
      </c>
      <c r="W511" s="85">
        <v>34.785376844973101</v>
      </c>
      <c r="X511" s="88"/>
      <c r="Y511" s="85"/>
      <c r="Z511" s="88"/>
      <c r="AA511" s="85">
        <v>0.04</v>
      </c>
      <c r="AB511" s="91">
        <v>0.04</v>
      </c>
      <c r="AC511" s="86">
        <v>0</v>
      </c>
      <c r="AD511" s="86">
        <v>0</v>
      </c>
      <c r="AE511" s="86">
        <v>0</v>
      </c>
      <c r="AF511" s="88">
        <v>92.312599552600005</v>
      </c>
      <c r="AG511" s="85">
        <v>0</v>
      </c>
      <c r="AH511" s="86">
        <v>3.0000000000000001E-6</v>
      </c>
      <c r="AI511" s="88">
        <v>0</v>
      </c>
      <c r="AJ511" s="150">
        <v>1.6</v>
      </c>
      <c r="AK511" s="151">
        <v>0</v>
      </c>
    </row>
    <row r="512" spans="1:37" x14ac:dyDescent="0.2">
      <c r="A512" s="149" t="s">
        <v>1350</v>
      </c>
      <c r="B512" s="66" t="s">
        <v>1351</v>
      </c>
      <c r="C512" s="67">
        <v>20</v>
      </c>
      <c r="D512" s="84" t="s">
        <v>343</v>
      </c>
      <c r="E512" s="85">
        <v>98.827295256077406</v>
      </c>
      <c r="F512" s="91">
        <v>98.728463535520405</v>
      </c>
      <c r="G512" s="86">
        <v>26.0738730233656</v>
      </c>
      <c r="H512" s="86">
        <v>26.0340453150814</v>
      </c>
      <c r="I512" s="86">
        <v>0</v>
      </c>
      <c r="J512" s="86">
        <v>0</v>
      </c>
      <c r="K512" s="87">
        <v>0</v>
      </c>
      <c r="L512" s="85">
        <v>3.7103470282700001E-8</v>
      </c>
      <c r="M512" s="86">
        <v>0</v>
      </c>
      <c r="N512" s="86">
        <v>92.819990954319294</v>
      </c>
      <c r="O512" s="86">
        <v>13.4783286560649</v>
      </c>
      <c r="P512" s="86">
        <v>0.33</v>
      </c>
      <c r="Q512" s="88">
        <v>1.7701</v>
      </c>
      <c r="R512" s="85">
        <v>0</v>
      </c>
      <c r="S512" s="86">
        <v>0</v>
      </c>
      <c r="T512" s="86">
        <v>2.39</v>
      </c>
      <c r="U512" s="88">
        <v>0</v>
      </c>
      <c r="V512" s="89">
        <v>5</v>
      </c>
      <c r="W512" s="85"/>
      <c r="X512" s="88"/>
      <c r="Y512" s="85"/>
      <c r="Z512" s="88"/>
      <c r="AA512" s="85">
        <v>0</v>
      </c>
      <c r="AB512" s="91">
        <v>0</v>
      </c>
      <c r="AC512" s="86">
        <v>0</v>
      </c>
      <c r="AD512" s="86">
        <v>0</v>
      </c>
      <c r="AE512" s="86">
        <v>0</v>
      </c>
      <c r="AF512" s="88">
        <v>99.204700135300001</v>
      </c>
      <c r="AG512" s="85">
        <v>0</v>
      </c>
      <c r="AH512" s="86">
        <v>0</v>
      </c>
      <c r="AI512" s="88">
        <v>0</v>
      </c>
      <c r="AJ512" s="150">
        <v>1.6</v>
      </c>
      <c r="AK512" s="151">
        <v>1</v>
      </c>
    </row>
    <row r="513" spans="1:37" x14ac:dyDescent="0.2">
      <c r="A513" s="149" t="s">
        <v>1352</v>
      </c>
      <c r="B513" s="66" t="s">
        <v>1353</v>
      </c>
      <c r="C513" s="67">
        <v>20</v>
      </c>
      <c r="D513" s="84" t="s">
        <v>343</v>
      </c>
      <c r="E513" s="85">
        <v>99.996140069169996</v>
      </c>
      <c r="F513" s="91">
        <v>99.718997035573096</v>
      </c>
      <c r="G513" s="86">
        <v>30.0541934288538</v>
      </c>
      <c r="H513" s="86">
        <v>29.977766798419001</v>
      </c>
      <c r="I513" s="86">
        <v>0</v>
      </c>
      <c r="J513" s="86">
        <v>0</v>
      </c>
      <c r="K513" s="87">
        <v>0</v>
      </c>
      <c r="L513" s="85">
        <v>7.0692545849500001E-9</v>
      </c>
      <c r="M513" s="86">
        <v>0</v>
      </c>
      <c r="N513" s="86">
        <v>55.971495580010803</v>
      </c>
      <c r="O513" s="86">
        <v>11.1235514751162</v>
      </c>
      <c r="P513" s="86">
        <v>9.4E-2</v>
      </c>
      <c r="Q513" s="88">
        <v>1.3038000000000001</v>
      </c>
      <c r="R513" s="85">
        <v>0</v>
      </c>
      <c r="S513" s="86">
        <v>0</v>
      </c>
      <c r="T513" s="86">
        <v>1.03</v>
      </c>
      <c r="U513" s="88">
        <v>0</v>
      </c>
      <c r="V513" s="89">
        <v>5</v>
      </c>
      <c r="W513" s="85">
        <v>52.6</v>
      </c>
      <c r="X513" s="88"/>
      <c r="Y513" s="85"/>
      <c r="Z513" s="88"/>
      <c r="AA513" s="85">
        <v>0</v>
      </c>
      <c r="AB513" s="91">
        <v>0</v>
      </c>
      <c r="AC513" s="86">
        <v>0</v>
      </c>
      <c r="AD513" s="86">
        <v>0</v>
      </c>
      <c r="AE513" s="86">
        <v>0</v>
      </c>
      <c r="AF513" s="88">
        <v>89.0876004876</v>
      </c>
      <c r="AG513" s="85">
        <v>5.0176134145100001E-10</v>
      </c>
      <c r="AH513" s="86">
        <v>0</v>
      </c>
      <c r="AI513" s="88">
        <v>0</v>
      </c>
      <c r="AJ513" s="150">
        <v>1.36</v>
      </c>
      <c r="AK513" s="151">
        <v>1</v>
      </c>
    </row>
    <row r="514" spans="1:37" x14ac:dyDescent="0.2">
      <c r="A514" s="149" t="s">
        <v>1354</v>
      </c>
      <c r="B514" s="66" t="s">
        <v>1355</v>
      </c>
      <c r="C514" s="67">
        <v>20</v>
      </c>
      <c r="D514" s="84" t="s">
        <v>343</v>
      </c>
      <c r="E514" s="85">
        <v>100</v>
      </c>
      <c r="F514" s="91">
        <v>96.417076900836193</v>
      </c>
      <c r="G514" s="86">
        <v>26.451544179747199</v>
      </c>
      <c r="H514" s="86">
        <v>26.2080667128259</v>
      </c>
      <c r="I514" s="86">
        <v>0</v>
      </c>
      <c r="J514" s="86">
        <v>0</v>
      </c>
      <c r="K514" s="87">
        <v>0</v>
      </c>
      <c r="L514" s="85">
        <v>0</v>
      </c>
      <c r="M514" s="86">
        <v>0</v>
      </c>
      <c r="N514" s="86">
        <v>83.839675551252299</v>
      </c>
      <c r="O514" s="86">
        <v>18.1311615945135</v>
      </c>
      <c r="P514" s="86">
        <v>0.06</v>
      </c>
      <c r="Q514" s="88">
        <v>0.69320000000000004</v>
      </c>
      <c r="R514" s="85">
        <v>0</v>
      </c>
      <c r="S514" s="86">
        <v>0</v>
      </c>
      <c r="T514" s="86">
        <v>0.62</v>
      </c>
      <c r="U514" s="88">
        <v>0</v>
      </c>
      <c r="V514" s="89">
        <v>5</v>
      </c>
      <c r="W514" s="85"/>
      <c r="X514" s="88"/>
      <c r="Y514" s="85"/>
      <c r="Z514" s="88"/>
      <c r="AA514" s="85">
        <v>0</v>
      </c>
      <c r="AB514" s="91">
        <v>0</v>
      </c>
      <c r="AC514" s="86">
        <v>0</v>
      </c>
      <c r="AD514" s="86">
        <v>0</v>
      </c>
      <c r="AE514" s="86">
        <v>0</v>
      </c>
      <c r="AF514" s="88">
        <v>94.197692967400002</v>
      </c>
      <c r="AG514" s="85">
        <v>0</v>
      </c>
      <c r="AH514" s="86">
        <v>0</v>
      </c>
      <c r="AI514" s="88">
        <v>0</v>
      </c>
      <c r="AJ514" s="150">
        <v>1.71</v>
      </c>
      <c r="AK514" s="151">
        <v>6</v>
      </c>
    </row>
    <row r="515" spans="1:37" x14ac:dyDescent="0.2">
      <c r="A515" s="149" t="s">
        <v>1356</v>
      </c>
      <c r="B515" s="66" t="s">
        <v>1357</v>
      </c>
      <c r="C515" s="67">
        <v>20</v>
      </c>
      <c r="D515" s="84" t="s">
        <v>343</v>
      </c>
      <c r="E515" s="85">
        <v>99.942994522517196</v>
      </c>
      <c r="F515" s="91">
        <v>97.901537495559396</v>
      </c>
      <c r="G515" s="86">
        <v>29.252897778438701</v>
      </c>
      <c r="H515" s="86">
        <v>28.845597772655498</v>
      </c>
      <c r="I515" s="86">
        <v>0</v>
      </c>
      <c r="J515" s="86">
        <v>0</v>
      </c>
      <c r="K515" s="87">
        <v>0</v>
      </c>
      <c r="L515" s="85">
        <v>6.5969701954400001E-10</v>
      </c>
      <c r="M515" s="86">
        <v>0</v>
      </c>
      <c r="N515" s="86">
        <v>57.121262586149498</v>
      </c>
      <c r="O515" s="86">
        <v>23.758739187107501</v>
      </c>
      <c r="P515" s="86">
        <v>8.6999999999999994E-2</v>
      </c>
      <c r="Q515" s="88">
        <v>1.1198999999999999</v>
      </c>
      <c r="R515" s="85">
        <v>0</v>
      </c>
      <c r="S515" s="86">
        <v>0</v>
      </c>
      <c r="T515" s="86">
        <v>0.73</v>
      </c>
      <c r="U515" s="88">
        <v>0</v>
      </c>
      <c r="V515" s="89">
        <v>5</v>
      </c>
      <c r="W515" s="85">
        <v>63.221953306509697</v>
      </c>
      <c r="X515" s="88">
        <v>65.066666666700002</v>
      </c>
      <c r="Y515" s="85">
        <v>-100</v>
      </c>
      <c r="Z515" s="88"/>
      <c r="AA515" s="85">
        <v>0.03</v>
      </c>
      <c r="AB515" s="91">
        <v>0.03</v>
      </c>
      <c r="AC515" s="86">
        <v>0.01</v>
      </c>
      <c r="AD515" s="86">
        <v>0.01</v>
      </c>
      <c r="AE515" s="86">
        <v>0</v>
      </c>
      <c r="AF515" s="88">
        <v>96.428298594099999</v>
      </c>
      <c r="AG515" s="85">
        <v>4.3690890116899998E-11</v>
      </c>
      <c r="AH515" s="86">
        <v>0</v>
      </c>
      <c r="AI515" s="88">
        <v>0</v>
      </c>
      <c r="AJ515" s="150">
        <v>1.44</v>
      </c>
      <c r="AK515" s="151">
        <v>1</v>
      </c>
    </row>
    <row r="516" spans="1:37" x14ac:dyDescent="0.2">
      <c r="A516" s="149" t="s">
        <v>1358</v>
      </c>
      <c r="B516" s="66" t="s">
        <v>1359</v>
      </c>
      <c r="C516" s="67">
        <v>20</v>
      </c>
      <c r="D516" s="84" t="s">
        <v>343</v>
      </c>
      <c r="E516" s="85">
        <v>99.198349161075598</v>
      </c>
      <c r="F516" s="91">
        <v>97.627459242213106</v>
      </c>
      <c r="G516" s="86">
        <v>32.4409295692477</v>
      </c>
      <c r="H516" s="86">
        <v>32.1286962910144</v>
      </c>
      <c r="I516" s="86">
        <v>0</v>
      </c>
      <c r="J516" s="86">
        <v>0</v>
      </c>
      <c r="K516" s="87">
        <v>0.2041</v>
      </c>
      <c r="L516" s="85">
        <v>0</v>
      </c>
      <c r="M516" s="86">
        <v>0</v>
      </c>
      <c r="N516" s="86">
        <v>47.316119911854003</v>
      </c>
      <c r="O516" s="86">
        <v>8.1917166988908097</v>
      </c>
      <c r="P516" s="86">
        <v>0.27600000000000002</v>
      </c>
      <c r="Q516" s="88">
        <v>0.94830000000000003</v>
      </c>
      <c r="R516" s="85">
        <v>0</v>
      </c>
      <c r="S516" s="86">
        <v>0</v>
      </c>
      <c r="T516" s="86">
        <v>1.1000000000000001</v>
      </c>
      <c r="U516" s="88">
        <v>0</v>
      </c>
      <c r="V516" s="89">
        <v>5</v>
      </c>
      <c r="W516" s="85">
        <v>42</v>
      </c>
      <c r="X516" s="88"/>
      <c r="Y516" s="85"/>
      <c r="Z516" s="88"/>
      <c r="AA516" s="85">
        <v>0</v>
      </c>
      <c r="AB516" s="91">
        <v>0</v>
      </c>
      <c r="AC516" s="86">
        <v>0</v>
      </c>
      <c r="AD516" s="86">
        <v>0</v>
      </c>
      <c r="AE516" s="86">
        <v>0</v>
      </c>
      <c r="AF516" s="88">
        <v>89.9164963411</v>
      </c>
      <c r="AG516" s="85">
        <v>0</v>
      </c>
      <c r="AH516" s="86">
        <v>0</v>
      </c>
      <c r="AI516" s="88">
        <v>0</v>
      </c>
      <c r="AJ516" s="150">
        <v>1.38</v>
      </c>
      <c r="AK516" s="151">
        <v>6</v>
      </c>
    </row>
    <row r="517" spans="1:37" x14ac:dyDescent="0.2">
      <c r="A517" s="149" t="s">
        <v>1360</v>
      </c>
      <c r="B517" s="66" t="s">
        <v>1361</v>
      </c>
      <c r="C517" s="67">
        <v>20</v>
      </c>
      <c r="D517" s="84" t="s">
        <v>343</v>
      </c>
      <c r="E517" s="85">
        <v>98.804337606167906</v>
      </c>
      <c r="F517" s="91">
        <v>97.907982574356694</v>
      </c>
      <c r="G517" s="86">
        <v>32.209233083649401</v>
      </c>
      <c r="H517" s="86">
        <v>31.996897232582199</v>
      </c>
      <c r="I517" s="86">
        <v>0</v>
      </c>
      <c r="J517" s="86">
        <v>0</v>
      </c>
      <c r="K517" s="87">
        <v>0</v>
      </c>
      <c r="L517" s="85">
        <v>0</v>
      </c>
      <c r="M517" s="86">
        <v>0</v>
      </c>
      <c r="N517" s="86">
        <v>24.6941798941799</v>
      </c>
      <c r="O517" s="86">
        <v>22.262256588802099</v>
      </c>
      <c r="P517" s="86">
        <v>0.20699999999999999</v>
      </c>
      <c r="Q517" s="88">
        <v>2.3767</v>
      </c>
      <c r="R517" s="85">
        <v>0</v>
      </c>
      <c r="S517" s="86">
        <v>0</v>
      </c>
      <c r="T517" s="86">
        <v>1.57</v>
      </c>
      <c r="U517" s="88">
        <v>2.82069765255273E-2</v>
      </c>
      <c r="V517" s="89">
        <v>5</v>
      </c>
      <c r="W517" s="85">
        <v>66.2643378963526</v>
      </c>
      <c r="X517" s="88">
        <v>70.866666666699999</v>
      </c>
      <c r="Y517" s="85">
        <v>-100</v>
      </c>
      <c r="Z517" s="88"/>
      <c r="AA517" s="85">
        <v>0</v>
      </c>
      <c r="AB517" s="91">
        <v>0</v>
      </c>
      <c r="AC517" s="86">
        <v>0</v>
      </c>
      <c r="AD517" s="86">
        <v>0</v>
      </c>
      <c r="AE517" s="86">
        <v>0</v>
      </c>
      <c r="AF517" s="88">
        <v>94.167205745299995</v>
      </c>
      <c r="AG517" s="85">
        <v>0</v>
      </c>
      <c r="AH517" s="86">
        <v>0</v>
      </c>
      <c r="AI517" s="88">
        <v>0</v>
      </c>
      <c r="AJ517" s="150">
        <v>1.18</v>
      </c>
      <c r="AK517" s="151">
        <v>0</v>
      </c>
    </row>
    <row r="518" spans="1:37" x14ac:dyDescent="0.2">
      <c r="A518" s="149" t="s">
        <v>1362</v>
      </c>
      <c r="B518" s="66" t="s">
        <v>1363</v>
      </c>
      <c r="C518" s="67">
        <v>20</v>
      </c>
      <c r="D518" s="84" t="s">
        <v>343</v>
      </c>
      <c r="E518" s="85">
        <v>99.990238596589094</v>
      </c>
      <c r="F518" s="91">
        <v>96.152612569898594</v>
      </c>
      <c r="G518" s="86">
        <v>32.565436265008202</v>
      </c>
      <c r="H518" s="86">
        <v>31.481920486396799</v>
      </c>
      <c r="I518" s="86">
        <v>0</v>
      </c>
      <c r="J518" s="86">
        <v>0</v>
      </c>
      <c r="K518" s="87">
        <v>0</v>
      </c>
      <c r="L518" s="85">
        <v>0</v>
      </c>
      <c r="M518" s="86">
        <v>0</v>
      </c>
      <c r="N518" s="86">
        <v>50.835107641353197</v>
      </c>
      <c r="O518" s="86">
        <v>10.658737419945099</v>
      </c>
      <c r="P518" s="86">
        <v>7.0000000000000001E-3</v>
      </c>
      <c r="Q518" s="88">
        <v>1.7663</v>
      </c>
      <c r="R518" s="85">
        <v>0</v>
      </c>
      <c r="S518" s="86">
        <v>0</v>
      </c>
      <c r="T518" s="86">
        <v>0.95</v>
      </c>
      <c r="U518" s="88">
        <v>0</v>
      </c>
      <c r="V518" s="89">
        <v>5</v>
      </c>
      <c r="W518" s="85"/>
      <c r="X518" s="88"/>
      <c r="Y518" s="85"/>
      <c r="Z518" s="88"/>
      <c r="AA518" s="85">
        <v>0</v>
      </c>
      <c r="AB518" s="91">
        <v>0</v>
      </c>
      <c r="AC518" s="86">
        <v>0</v>
      </c>
      <c r="AD518" s="86">
        <v>0</v>
      </c>
      <c r="AE518" s="86">
        <v>0</v>
      </c>
      <c r="AF518" s="88">
        <v>97.716598295899999</v>
      </c>
      <c r="AG518" s="85">
        <v>0</v>
      </c>
      <c r="AH518" s="86">
        <v>0</v>
      </c>
      <c r="AI518" s="88">
        <v>0</v>
      </c>
      <c r="AJ518" s="150">
        <v>1.33</v>
      </c>
      <c r="AK518" s="151">
        <v>3</v>
      </c>
    </row>
    <row r="519" spans="1:37" x14ac:dyDescent="0.2">
      <c r="A519" s="149" t="s">
        <v>1364</v>
      </c>
      <c r="B519" s="66" t="s">
        <v>1365</v>
      </c>
      <c r="C519" s="67">
        <v>20</v>
      </c>
      <c r="D519" s="84" t="s">
        <v>343</v>
      </c>
      <c r="E519" s="85">
        <v>99.995511911387197</v>
      </c>
      <c r="F519" s="91">
        <v>98.264904942283195</v>
      </c>
      <c r="G519" s="86">
        <v>28.183401253074301</v>
      </c>
      <c r="H519" s="86">
        <v>28.004775326284001</v>
      </c>
      <c r="I519" s="86">
        <v>0</v>
      </c>
      <c r="J519" s="86">
        <v>0</v>
      </c>
      <c r="K519" s="87">
        <v>0</v>
      </c>
      <c r="L519" s="85">
        <v>0</v>
      </c>
      <c r="M519" s="86">
        <v>0</v>
      </c>
      <c r="N519" s="86">
        <v>15.3347963389177</v>
      </c>
      <c r="O519" s="86">
        <v>10.688405797101399</v>
      </c>
      <c r="P519" s="86">
        <v>0.05</v>
      </c>
      <c r="Q519" s="88">
        <v>2.0644999999999998</v>
      </c>
      <c r="R519" s="85">
        <v>0</v>
      </c>
      <c r="S519" s="86">
        <v>0</v>
      </c>
      <c r="T519" s="86">
        <v>1.4</v>
      </c>
      <c r="U519" s="88">
        <v>0</v>
      </c>
      <c r="V519" s="89">
        <v>5</v>
      </c>
      <c r="W519" s="85">
        <v>42.233333333300003</v>
      </c>
      <c r="X519" s="88"/>
      <c r="Y519" s="85"/>
      <c r="Z519" s="88"/>
      <c r="AA519" s="85">
        <v>0</v>
      </c>
      <c r="AB519" s="91">
        <v>0</v>
      </c>
      <c r="AC519" s="86">
        <v>0</v>
      </c>
      <c r="AD519" s="86">
        <v>0</v>
      </c>
      <c r="AE519" s="86">
        <v>0</v>
      </c>
      <c r="AF519" s="88">
        <v>99.865402230100003</v>
      </c>
      <c r="AG519" s="85">
        <v>0</v>
      </c>
      <c r="AH519" s="86">
        <v>0</v>
      </c>
      <c r="AI519" s="88">
        <v>0</v>
      </c>
      <c r="AJ519" s="150">
        <v>1.05</v>
      </c>
      <c r="AK519" s="151">
        <v>0</v>
      </c>
    </row>
    <row r="520" spans="1:37" x14ac:dyDescent="0.2">
      <c r="A520" s="149" t="s">
        <v>1366</v>
      </c>
      <c r="B520" s="66" t="s">
        <v>1367</v>
      </c>
      <c r="C520" s="67">
        <v>20</v>
      </c>
      <c r="D520" s="84" t="s">
        <v>343</v>
      </c>
      <c r="E520" s="85">
        <v>99.9353397993534</v>
      </c>
      <c r="F520" s="91">
        <v>97.776222377762195</v>
      </c>
      <c r="G520" s="86">
        <v>19.354064593540599</v>
      </c>
      <c r="H520" s="86">
        <v>19.041429190414298</v>
      </c>
      <c r="I520" s="86">
        <v>0</v>
      </c>
      <c r="J520" s="86">
        <v>0</v>
      </c>
      <c r="K520" s="87">
        <v>5.9299999999999999E-2</v>
      </c>
      <c r="L520" s="85">
        <v>0</v>
      </c>
      <c r="M520" s="86">
        <v>0</v>
      </c>
      <c r="N520" s="86">
        <v>100</v>
      </c>
      <c r="O520" s="86">
        <v>26.033883258119399</v>
      </c>
      <c r="P520" s="86">
        <v>8.8999999999999996E-2</v>
      </c>
      <c r="Q520" s="88">
        <v>2.5922999999999998</v>
      </c>
      <c r="R520" s="85">
        <v>0</v>
      </c>
      <c r="S520" s="86">
        <v>0</v>
      </c>
      <c r="T520" s="86">
        <v>1.7</v>
      </c>
      <c r="U520" s="88">
        <v>0</v>
      </c>
      <c r="V520" s="89">
        <v>4.99</v>
      </c>
      <c r="W520" s="85"/>
      <c r="X520" s="88"/>
      <c r="Y520" s="85"/>
      <c r="Z520" s="88"/>
      <c r="AA520" s="85">
        <v>0</v>
      </c>
      <c r="AB520" s="91">
        <v>0</v>
      </c>
      <c r="AC520" s="86">
        <v>0</v>
      </c>
      <c r="AD520" s="86">
        <v>0</v>
      </c>
      <c r="AE520" s="86">
        <v>0</v>
      </c>
      <c r="AF520" s="88">
        <v>29.802099611799999</v>
      </c>
      <c r="AG520" s="85">
        <v>0</v>
      </c>
      <c r="AH520" s="86">
        <v>0</v>
      </c>
      <c r="AI520" s="88">
        <v>0</v>
      </c>
      <c r="AJ520" s="150">
        <v>2.4</v>
      </c>
      <c r="AK520" s="151">
        <v>27</v>
      </c>
    </row>
    <row r="521" spans="1:37" x14ac:dyDescent="0.2">
      <c r="A521" s="149" t="s">
        <v>1368</v>
      </c>
      <c r="B521" s="66" t="s">
        <v>1369</v>
      </c>
      <c r="C521" s="67">
        <v>20</v>
      </c>
      <c r="D521" s="84" t="s">
        <v>343</v>
      </c>
      <c r="E521" s="85">
        <v>98.826458856892501</v>
      </c>
      <c r="F521" s="91">
        <v>96.2528531574943</v>
      </c>
      <c r="G521" s="86">
        <v>31.278099278352901</v>
      </c>
      <c r="H521" s="86">
        <v>30.648675443248099</v>
      </c>
      <c r="I521" s="86">
        <v>0</v>
      </c>
      <c r="J521" s="86">
        <v>0</v>
      </c>
      <c r="K521" s="87">
        <v>0.1089</v>
      </c>
      <c r="L521" s="85">
        <v>0</v>
      </c>
      <c r="M521" s="86">
        <v>0</v>
      </c>
      <c r="N521" s="86">
        <v>10.566321730950101</v>
      </c>
      <c r="O521" s="86">
        <v>18.264167617925398</v>
      </c>
      <c r="P521" s="86">
        <v>0.41699999999999998</v>
      </c>
      <c r="Q521" s="88">
        <v>1.3257000000000001</v>
      </c>
      <c r="R521" s="85">
        <v>0</v>
      </c>
      <c r="S521" s="86">
        <v>0</v>
      </c>
      <c r="T521" s="86">
        <v>1.48</v>
      </c>
      <c r="U521" s="88">
        <v>1.9597445415350599E-2</v>
      </c>
      <c r="V521" s="89">
        <v>4.97</v>
      </c>
      <c r="W521" s="85">
        <v>58.636297832268497</v>
      </c>
      <c r="X521" s="88">
        <v>65.866666666699999</v>
      </c>
      <c r="Y521" s="85">
        <v>-100</v>
      </c>
      <c r="Z521" s="88"/>
      <c r="AA521" s="85">
        <v>0</v>
      </c>
      <c r="AB521" s="91">
        <v>0</v>
      </c>
      <c r="AC521" s="86">
        <v>0</v>
      </c>
      <c r="AD521" s="86">
        <v>0</v>
      </c>
      <c r="AE521" s="86">
        <v>0</v>
      </c>
      <c r="AF521" s="88">
        <v>77.2460969646</v>
      </c>
      <c r="AG521" s="85">
        <v>0</v>
      </c>
      <c r="AH521" s="86">
        <v>0</v>
      </c>
      <c r="AI521" s="88">
        <v>0</v>
      </c>
      <c r="AJ521" s="150">
        <v>1.1000000000000001</v>
      </c>
      <c r="AK521" s="151">
        <v>0</v>
      </c>
    </row>
    <row r="522" spans="1:37" x14ac:dyDescent="0.2">
      <c r="A522" s="149" t="s">
        <v>1370</v>
      </c>
      <c r="B522" s="66" t="s">
        <v>1371</v>
      </c>
      <c r="C522" s="67">
        <v>20</v>
      </c>
      <c r="D522" s="84" t="s">
        <v>343</v>
      </c>
      <c r="E522" s="85">
        <v>99.997260161376502</v>
      </c>
      <c r="F522" s="91">
        <v>90.347548529391602</v>
      </c>
      <c r="G522" s="86">
        <v>19.480937572777002</v>
      </c>
      <c r="H522" s="86">
        <v>17.178103209720899</v>
      </c>
      <c r="I522" s="86">
        <v>0</v>
      </c>
      <c r="J522" s="86">
        <v>0</v>
      </c>
      <c r="K522" s="87">
        <v>0</v>
      </c>
      <c r="L522" s="85">
        <v>0</v>
      </c>
      <c r="M522" s="86">
        <v>0</v>
      </c>
      <c r="N522" s="86">
        <v>36.398657522253004</v>
      </c>
      <c r="O522" s="86">
        <v>50.589208186892698</v>
      </c>
      <c r="P522" s="86">
        <v>0.1</v>
      </c>
      <c r="Q522" s="88">
        <v>1.1034999999999999</v>
      </c>
      <c r="R522" s="85">
        <v>0</v>
      </c>
      <c r="S522" s="86">
        <v>0</v>
      </c>
      <c r="T522" s="86">
        <v>1.27</v>
      </c>
      <c r="U522" s="88">
        <v>0</v>
      </c>
      <c r="V522" s="89">
        <v>4.97</v>
      </c>
      <c r="W522" s="85">
        <v>66.001499540145602</v>
      </c>
      <c r="X522" s="88">
        <v>61.5333333333</v>
      </c>
      <c r="Y522" s="85">
        <v>-100</v>
      </c>
      <c r="Z522" s="88"/>
      <c r="AA522" s="85">
        <v>0</v>
      </c>
      <c r="AB522" s="91">
        <v>0</v>
      </c>
      <c r="AC522" s="86">
        <v>0</v>
      </c>
      <c r="AD522" s="86">
        <v>0</v>
      </c>
      <c r="AE522" s="86">
        <v>0</v>
      </c>
      <c r="AF522" s="88">
        <v>1.7547020012200001</v>
      </c>
      <c r="AG522" s="85">
        <v>0</v>
      </c>
      <c r="AH522" s="86">
        <v>0</v>
      </c>
      <c r="AI522" s="88">
        <v>0</v>
      </c>
      <c r="AJ522" s="150">
        <v>1.23</v>
      </c>
      <c r="AK522" s="151">
        <v>0</v>
      </c>
    </row>
    <row r="523" spans="1:37" x14ac:dyDescent="0.2">
      <c r="A523" s="149" t="s">
        <v>1372</v>
      </c>
      <c r="B523" s="66" t="s">
        <v>1373</v>
      </c>
      <c r="C523" s="67">
        <v>20</v>
      </c>
      <c r="D523" s="84" t="s">
        <v>343</v>
      </c>
      <c r="E523" s="85">
        <v>99.966918512827107</v>
      </c>
      <c r="F523" s="91">
        <v>96.791095744226794</v>
      </c>
      <c r="G523" s="86">
        <v>33.9010543390105</v>
      </c>
      <c r="H523" s="86">
        <v>33.546762282835999</v>
      </c>
      <c r="I523" s="86">
        <v>0</v>
      </c>
      <c r="J523" s="86">
        <v>0</v>
      </c>
      <c r="K523" s="87">
        <v>0</v>
      </c>
      <c r="L523" s="85">
        <v>0</v>
      </c>
      <c r="M523" s="86">
        <v>0</v>
      </c>
      <c r="N523" s="86">
        <v>39.723213320359001</v>
      </c>
      <c r="O523" s="86">
        <v>11.176470588235301</v>
      </c>
      <c r="P523" s="86">
        <v>6.5000000000000002E-2</v>
      </c>
      <c r="Q523" s="88">
        <v>1.5059</v>
      </c>
      <c r="R523" s="85">
        <v>0</v>
      </c>
      <c r="S523" s="86">
        <v>0</v>
      </c>
      <c r="T523" s="86">
        <v>1.21</v>
      </c>
      <c r="U523" s="88">
        <v>0</v>
      </c>
      <c r="V523" s="89">
        <v>5</v>
      </c>
      <c r="W523" s="85"/>
      <c r="X523" s="88"/>
      <c r="Y523" s="85"/>
      <c r="Z523" s="88"/>
      <c r="AA523" s="85">
        <v>0</v>
      </c>
      <c r="AB523" s="91">
        <v>0</v>
      </c>
      <c r="AC523" s="86">
        <v>0</v>
      </c>
      <c r="AD523" s="86">
        <v>0</v>
      </c>
      <c r="AE523" s="86">
        <v>0</v>
      </c>
      <c r="AF523" s="88">
        <v>99.710998404500003</v>
      </c>
      <c r="AG523" s="85">
        <v>0</v>
      </c>
      <c r="AH523" s="86">
        <v>0</v>
      </c>
      <c r="AI523" s="88">
        <v>0</v>
      </c>
      <c r="AJ523" s="150">
        <v>1.0900000000000001</v>
      </c>
      <c r="AK523" s="151">
        <v>1</v>
      </c>
    </row>
    <row r="524" spans="1:37" x14ac:dyDescent="0.2">
      <c r="A524" s="149" t="s">
        <v>1374</v>
      </c>
      <c r="B524" s="66" t="s">
        <v>1375</v>
      </c>
      <c r="C524" s="67">
        <v>20</v>
      </c>
      <c r="D524" s="84" t="s">
        <v>343</v>
      </c>
      <c r="E524" s="85">
        <v>99.930856747752898</v>
      </c>
      <c r="F524" s="91">
        <v>97.4416996668552</v>
      </c>
      <c r="G524" s="86">
        <v>31.0091771952983</v>
      </c>
      <c r="H524" s="86">
        <v>29.752027154440899</v>
      </c>
      <c r="I524" s="86">
        <v>0</v>
      </c>
      <c r="J524" s="86">
        <v>0</v>
      </c>
      <c r="K524" s="87">
        <v>0</v>
      </c>
      <c r="L524" s="85">
        <v>0</v>
      </c>
      <c r="M524" s="86">
        <v>0</v>
      </c>
      <c r="N524" s="86">
        <v>62.464040025015599</v>
      </c>
      <c r="O524" s="86">
        <v>11.234096692112001</v>
      </c>
      <c r="P524" s="86">
        <v>5.2999999999999999E-2</v>
      </c>
      <c r="Q524" s="88">
        <v>2.3921000000000001</v>
      </c>
      <c r="R524" s="85">
        <v>0</v>
      </c>
      <c r="S524" s="86">
        <v>0</v>
      </c>
      <c r="T524" s="86">
        <v>1.88</v>
      </c>
      <c r="U524" s="88">
        <v>6.2857502042868796E-3</v>
      </c>
      <c r="V524" s="89">
        <v>5</v>
      </c>
      <c r="W524" s="85"/>
      <c r="X524" s="88"/>
      <c r="Y524" s="85"/>
      <c r="Z524" s="88"/>
      <c r="AA524" s="85">
        <v>0</v>
      </c>
      <c r="AB524" s="91">
        <v>0</v>
      </c>
      <c r="AC524" s="86">
        <v>0</v>
      </c>
      <c r="AD524" s="86">
        <v>0</v>
      </c>
      <c r="AE524" s="86">
        <v>0</v>
      </c>
      <c r="AF524" s="88">
        <v>96.956703350300003</v>
      </c>
      <c r="AG524" s="85">
        <v>0</v>
      </c>
      <c r="AH524" s="86">
        <v>0</v>
      </c>
      <c r="AI524" s="88">
        <v>0</v>
      </c>
      <c r="AJ524" s="150">
        <v>1.05</v>
      </c>
      <c r="AK524" s="151">
        <v>0</v>
      </c>
    </row>
    <row r="525" spans="1:37" x14ac:dyDescent="0.2">
      <c r="A525" s="149" t="s">
        <v>1376</v>
      </c>
      <c r="B525" s="66" t="s">
        <v>1377</v>
      </c>
      <c r="C525" s="67">
        <v>20</v>
      </c>
      <c r="D525" s="84" t="s">
        <v>343</v>
      </c>
      <c r="E525" s="85">
        <v>97.5741713705346</v>
      </c>
      <c r="F525" s="91">
        <v>95.165921209398604</v>
      </c>
      <c r="G525" s="86">
        <v>38.688255629992803</v>
      </c>
      <c r="H525" s="86">
        <v>38.223402800835999</v>
      </c>
      <c r="I525" s="86">
        <v>0</v>
      </c>
      <c r="J525" s="86">
        <v>0</v>
      </c>
      <c r="K525" s="87">
        <v>0</v>
      </c>
      <c r="L525" s="85">
        <v>0</v>
      </c>
      <c r="M525" s="86">
        <v>0</v>
      </c>
      <c r="N525" s="86">
        <v>0.35790980672870398</v>
      </c>
      <c r="O525" s="86">
        <v>2.62514267079733</v>
      </c>
      <c r="P525" s="86">
        <v>0.63800000000000001</v>
      </c>
      <c r="Q525" s="88">
        <v>0.36890000000000001</v>
      </c>
      <c r="R525" s="85">
        <v>0</v>
      </c>
      <c r="S525" s="86">
        <v>0</v>
      </c>
      <c r="T525" s="86">
        <v>0.5</v>
      </c>
      <c r="U525" s="88">
        <v>9.7658157385886405E-3</v>
      </c>
      <c r="V525" s="89">
        <v>4.95</v>
      </c>
      <c r="W525" s="85"/>
      <c r="X525" s="88"/>
      <c r="Y525" s="85"/>
      <c r="Z525" s="88"/>
      <c r="AA525" s="85">
        <v>0</v>
      </c>
      <c r="AB525" s="91">
        <v>0</v>
      </c>
      <c r="AC525" s="86">
        <v>0</v>
      </c>
      <c r="AD525" s="86">
        <v>0</v>
      </c>
      <c r="AE525" s="86">
        <v>0</v>
      </c>
      <c r="AF525" s="88">
        <v>98.803207659799995</v>
      </c>
      <c r="AG525" s="85">
        <v>0</v>
      </c>
      <c r="AH525" s="86">
        <v>0</v>
      </c>
      <c r="AI525" s="88">
        <v>0</v>
      </c>
      <c r="AJ525" s="150">
        <v>1.01</v>
      </c>
      <c r="AK525" s="151">
        <v>0</v>
      </c>
    </row>
    <row r="526" spans="1:37" x14ac:dyDescent="0.2">
      <c r="A526" s="149" t="s">
        <v>1378</v>
      </c>
      <c r="B526" s="66" t="s">
        <v>1379</v>
      </c>
      <c r="C526" s="67">
        <v>20</v>
      </c>
      <c r="D526" s="84" t="s">
        <v>343</v>
      </c>
      <c r="E526" s="85">
        <v>99.939394619588995</v>
      </c>
      <c r="F526" s="91">
        <v>98.662192343520303</v>
      </c>
      <c r="G526" s="86">
        <v>27.787566918440898</v>
      </c>
      <c r="H526" s="86">
        <v>27.536166821921199</v>
      </c>
      <c r="I526" s="86">
        <v>0</v>
      </c>
      <c r="J526" s="86">
        <v>0</v>
      </c>
      <c r="K526" s="87">
        <v>0</v>
      </c>
      <c r="L526" s="85">
        <v>0</v>
      </c>
      <c r="M526" s="86">
        <v>0</v>
      </c>
      <c r="N526" s="86">
        <v>0.91977925297928498</v>
      </c>
      <c r="O526" s="86">
        <v>18.048499952075101</v>
      </c>
      <c r="P526" s="86">
        <v>5.8000000000000003E-2</v>
      </c>
      <c r="Q526" s="88">
        <v>1.1721999999999999</v>
      </c>
      <c r="R526" s="85">
        <v>0</v>
      </c>
      <c r="S526" s="86">
        <v>0</v>
      </c>
      <c r="T526" s="86">
        <v>1</v>
      </c>
      <c r="U526" s="88">
        <v>2.58134027676457E-2</v>
      </c>
      <c r="V526" s="89">
        <v>5</v>
      </c>
      <c r="W526" s="85"/>
      <c r="X526" s="88"/>
      <c r="Y526" s="85"/>
      <c r="Z526" s="88"/>
      <c r="AA526" s="85">
        <v>0</v>
      </c>
      <c r="AB526" s="91">
        <v>0</v>
      </c>
      <c r="AC526" s="86">
        <v>0</v>
      </c>
      <c r="AD526" s="86">
        <v>0</v>
      </c>
      <c r="AE526" s="86">
        <v>0</v>
      </c>
      <c r="AF526" s="88">
        <v>100.000000141</v>
      </c>
      <c r="AG526" s="85">
        <v>0</v>
      </c>
      <c r="AH526" s="86">
        <v>0</v>
      </c>
      <c r="AI526" s="88">
        <v>0</v>
      </c>
      <c r="AJ526" s="150">
        <v>1.03</v>
      </c>
      <c r="AK526" s="151">
        <v>0</v>
      </c>
    </row>
    <row r="527" spans="1:37" x14ac:dyDescent="0.2">
      <c r="A527" s="149" t="s">
        <v>1380</v>
      </c>
      <c r="B527" s="66" t="s">
        <v>1381</v>
      </c>
      <c r="C527" s="67">
        <v>20</v>
      </c>
      <c r="D527" s="84" t="s">
        <v>343</v>
      </c>
      <c r="E527" s="85">
        <v>98.301767154632898</v>
      </c>
      <c r="F527" s="91">
        <v>96.697267940341305</v>
      </c>
      <c r="G527" s="86">
        <v>34.5670333305765</v>
      </c>
      <c r="H527" s="86">
        <v>34.299616794861201</v>
      </c>
      <c r="I527" s="86">
        <v>0</v>
      </c>
      <c r="J527" s="86">
        <v>0.05</v>
      </c>
      <c r="K527" s="87">
        <v>0</v>
      </c>
      <c r="L527" s="85">
        <v>4.5226348438400001E-10</v>
      </c>
      <c r="M527" s="86">
        <v>0</v>
      </c>
      <c r="N527" s="86">
        <v>0.58760683760683796</v>
      </c>
      <c r="O527" s="86">
        <v>4.3288070719037597</v>
      </c>
      <c r="P527" s="86">
        <v>0.48</v>
      </c>
      <c r="Q527" s="88">
        <v>0.29099999999999998</v>
      </c>
      <c r="R527" s="85">
        <v>0</v>
      </c>
      <c r="S527" s="86">
        <v>0</v>
      </c>
      <c r="T527" s="86">
        <v>0.23</v>
      </c>
      <c r="U527" s="88">
        <v>3.5839329528850702E-2</v>
      </c>
      <c r="V527" s="89">
        <v>4.91</v>
      </c>
      <c r="W527" s="85">
        <v>28.833333333300001</v>
      </c>
      <c r="X527" s="88"/>
      <c r="Y527" s="85"/>
      <c r="Z527" s="88"/>
      <c r="AA527" s="85">
        <v>0.08</v>
      </c>
      <c r="AB527" s="91">
        <v>0.08</v>
      </c>
      <c r="AC527" s="86">
        <v>0.06</v>
      </c>
      <c r="AD527" s="86">
        <v>0.06</v>
      </c>
      <c r="AE527" s="86">
        <v>0</v>
      </c>
      <c r="AF527" s="88">
        <v>98.826797208800002</v>
      </c>
      <c r="AG527" s="85">
        <v>1.8503568687499999E-8</v>
      </c>
      <c r="AH527" s="86">
        <v>1.5989999999999999E-3</v>
      </c>
      <c r="AI527" s="88">
        <v>4.6917833007299997E-12</v>
      </c>
      <c r="AJ527" s="150">
        <v>1.01</v>
      </c>
      <c r="AK527" s="151">
        <v>0</v>
      </c>
    </row>
    <row r="528" spans="1:37" x14ac:dyDescent="0.2">
      <c r="A528" s="149" t="s">
        <v>1352</v>
      </c>
      <c r="B528" s="66" t="s">
        <v>1382</v>
      </c>
      <c r="C528" s="67">
        <v>20</v>
      </c>
      <c r="D528" s="84" t="s">
        <v>343</v>
      </c>
      <c r="E528" s="85">
        <v>99.926348390995599</v>
      </c>
      <c r="F528" s="91">
        <v>86.341403535277195</v>
      </c>
      <c r="G528" s="86">
        <v>26.604283124338998</v>
      </c>
      <c r="H528" s="86">
        <v>23.034068590421501</v>
      </c>
      <c r="I528" s="86">
        <v>0</v>
      </c>
      <c r="J528" s="86">
        <v>0</v>
      </c>
      <c r="K528" s="87">
        <v>0</v>
      </c>
      <c r="L528" s="85">
        <v>0</v>
      </c>
      <c r="M528" s="86">
        <v>0</v>
      </c>
      <c r="N528" s="86">
        <v>14.9287129978902</v>
      </c>
      <c r="O528" s="86">
        <v>17.869507323568602</v>
      </c>
      <c r="P528" s="86">
        <v>4.8000000000000001E-2</v>
      </c>
      <c r="Q528" s="88">
        <v>2.1718000000000002</v>
      </c>
      <c r="R528" s="85">
        <v>0</v>
      </c>
      <c r="S528" s="86">
        <v>0</v>
      </c>
      <c r="T528" s="86">
        <v>1.35</v>
      </c>
      <c r="U528" s="88">
        <v>0</v>
      </c>
      <c r="V528" s="89">
        <v>5</v>
      </c>
      <c r="W528" s="85"/>
      <c r="X528" s="88"/>
      <c r="Y528" s="85"/>
      <c r="Z528" s="88"/>
      <c r="AA528" s="85">
        <v>0.03</v>
      </c>
      <c r="AB528" s="91">
        <v>0.03</v>
      </c>
      <c r="AC528" s="86">
        <v>0.03</v>
      </c>
      <c r="AD528" s="86">
        <v>0.03</v>
      </c>
      <c r="AE528" s="86">
        <v>0</v>
      </c>
      <c r="AF528" s="88">
        <v>71.036399758399995</v>
      </c>
      <c r="AG528" s="85">
        <v>0</v>
      </c>
      <c r="AH528" s="86">
        <v>0</v>
      </c>
      <c r="AI528" s="88">
        <v>0</v>
      </c>
      <c r="AJ528" s="150">
        <v>1.03</v>
      </c>
      <c r="AK528" s="151">
        <v>0</v>
      </c>
    </row>
    <row r="529" spans="1:37" x14ac:dyDescent="0.2">
      <c r="A529" s="149" t="s">
        <v>1383</v>
      </c>
      <c r="B529" s="66" t="s">
        <v>1384</v>
      </c>
      <c r="C529" s="67">
        <v>20</v>
      </c>
      <c r="D529" s="84" t="s">
        <v>343</v>
      </c>
      <c r="E529" s="85">
        <v>97.018293350859906</v>
      </c>
      <c r="F529" s="91">
        <v>87.633548764012104</v>
      </c>
      <c r="G529" s="86">
        <v>40.556468397414797</v>
      </c>
      <c r="H529" s="86">
        <v>35.597181144338499</v>
      </c>
      <c r="I529" s="86">
        <v>0.52</v>
      </c>
      <c r="J529" s="86">
        <v>0.44</v>
      </c>
      <c r="K529" s="87">
        <v>0</v>
      </c>
      <c r="L529" s="85">
        <v>0</v>
      </c>
      <c r="M529" s="86">
        <v>0</v>
      </c>
      <c r="N529" s="86"/>
      <c r="O529" s="86">
        <v>12.9801884513167</v>
      </c>
      <c r="P529" s="86">
        <v>0.89500000000000002</v>
      </c>
      <c r="Q529" s="88">
        <v>0.62480000000000002</v>
      </c>
      <c r="R529" s="85">
        <v>0</v>
      </c>
      <c r="S529" s="86">
        <v>0</v>
      </c>
      <c r="T529" s="86">
        <v>0.78</v>
      </c>
      <c r="U529" s="88">
        <v>0.24025997736152199</v>
      </c>
      <c r="V529" s="89">
        <v>4.83</v>
      </c>
      <c r="W529" s="85">
        <v>26.649799984524499</v>
      </c>
      <c r="X529" s="88"/>
      <c r="Y529" s="85"/>
      <c r="Z529" s="88"/>
      <c r="AA529" s="85">
        <v>0</v>
      </c>
      <c r="AB529" s="91">
        <v>0</v>
      </c>
      <c r="AC529" s="86">
        <v>0</v>
      </c>
      <c r="AD529" s="86">
        <v>0</v>
      </c>
      <c r="AE529" s="86">
        <v>0</v>
      </c>
      <c r="AF529" s="88">
        <v>80.015800351899998</v>
      </c>
      <c r="AG529" s="85">
        <v>0</v>
      </c>
      <c r="AH529" s="86">
        <v>2.9482999999999999E-2</v>
      </c>
      <c r="AI529" s="88">
        <v>0</v>
      </c>
      <c r="AJ529" s="150">
        <v>1.02</v>
      </c>
      <c r="AK529" s="151">
        <v>0</v>
      </c>
    </row>
    <row r="530" spans="1:37" x14ac:dyDescent="0.2">
      <c r="A530" s="149" t="s">
        <v>1385</v>
      </c>
      <c r="B530" s="66" t="s">
        <v>1386</v>
      </c>
      <c r="C530" s="67">
        <v>20</v>
      </c>
      <c r="D530" s="84" t="s">
        <v>343</v>
      </c>
      <c r="E530" s="85">
        <v>100</v>
      </c>
      <c r="F530" s="91">
        <v>84.807642654273195</v>
      </c>
      <c r="G530" s="86">
        <v>20.302952061278901</v>
      </c>
      <c r="H530" s="86">
        <v>17.399087701179099</v>
      </c>
      <c r="I530" s="86">
        <v>0</v>
      </c>
      <c r="J530" s="86">
        <v>0</v>
      </c>
      <c r="K530" s="87">
        <v>0</v>
      </c>
      <c r="L530" s="85">
        <v>0</v>
      </c>
      <c r="M530" s="86">
        <v>0</v>
      </c>
      <c r="N530" s="86">
        <v>56.828543111992097</v>
      </c>
      <c r="O530" s="86">
        <v>30.353950661422999</v>
      </c>
      <c r="P530" s="86">
        <v>6.2E-2</v>
      </c>
      <c r="Q530" s="88">
        <v>0.99450000000000005</v>
      </c>
      <c r="R530" s="85">
        <v>0</v>
      </c>
      <c r="S530" s="86">
        <v>0</v>
      </c>
      <c r="T530" s="86">
        <v>0.98</v>
      </c>
      <c r="U530" s="88">
        <v>0</v>
      </c>
      <c r="V530" s="89">
        <v>4.97</v>
      </c>
      <c r="W530" s="85"/>
      <c r="X530" s="88"/>
      <c r="Y530" s="85"/>
      <c r="Z530" s="88"/>
      <c r="AA530" s="85">
        <v>0</v>
      </c>
      <c r="AB530" s="91">
        <v>0</v>
      </c>
      <c r="AC530" s="86">
        <v>0</v>
      </c>
      <c r="AD530" s="86">
        <v>0</v>
      </c>
      <c r="AE530" s="86">
        <v>0</v>
      </c>
      <c r="AF530" s="88">
        <v>1.4875058246799999</v>
      </c>
      <c r="AG530" s="85">
        <v>0</v>
      </c>
      <c r="AH530" s="86">
        <v>1.44E-4</v>
      </c>
      <c r="AI530" s="88">
        <v>0</v>
      </c>
      <c r="AJ530" s="150">
        <v>1.19</v>
      </c>
      <c r="AK530" s="151">
        <v>0</v>
      </c>
    </row>
    <row r="531" spans="1:37" x14ac:dyDescent="0.2">
      <c r="A531" s="149" t="s">
        <v>1387</v>
      </c>
      <c r="B531" s="66" t="s">
        <v>1388</v>
      </c>
      <c r="C531" s="67">
        <v>20</v>
      </c>
      <c r="D531" s="84" t="s">
        <v>343</v>
      </c>
      <c r="E531" s="85">
        <v>99.986355000892203</v>
      </c>
      <c r="F531" s="91">
        <v>95.967377955979103</v>
      </c>
      <c r="G531" s="86">
        <v>16.123140868871602</v>
      </c>
      <c r="H531" s="86">
        <v>15.8701835777188</v>
      </c>
      <c r="I531" s="86">
        <v>0</v>
      </c>
      <c r="J531" s="86">
        <v>0</v>
      </c>
      <c r="K531" s="87">
        <v>0</v>
      </c>
      <c r="L531" s="85">
        <v>0</v>
      </c>
      <c r="M531" s="86">
        <v>0</v>
      </c>
      <c r="N531" s="86">
        <v>87.709488407258107</v>
      </c>
      <c r="O531" s="86">
        <v>28.226128645625199</v>
      </c>
      <c r="P531" s="86">
        <v>0.01</v>
      </c>
      <c r="Q531" s="88">
        <v>5.7611999999999997</v>
      </c>
      <c r="R531" s="85">
        <v>0</v>
      </c>
      <c r="S531" s="86">
        <v>0</v>
      </c>
      <c r="T531" s="86">
        <v>3.48</v>
      </c>
      <c r="U531" s="88">
        <v>0</v>
      </c>
      <c r="V531" s="89">
        <v>5</v>
      </c>
      <c r="W531" s="85"/>
      <c r="X531" s="88"/>
      <c r="Y531" s="85"/>
      <c r="Z531" s="88"/>
      <c r="AA531" s="85">
        <v>0</v>
      </c>
      <c r="AB531" s="91">
        <v>0</v>
      </c>
      <c r="AC531" s="86">
        <v>0</v>
      </c>
      <c r="AD531" s="86">
        <v>0</v>
      </c>
      <c r="AE531" s="86">
        <v>0</v>
      </c>
      <c r="AF531" s="88">
        <v>30.1984998171</v>
      </c>
      <c r="AG531" s="85">
        <v>0</v>
      </c>
      <c r="AH531" s="86">
        <v>2.0000000000000002E-5</v>
      </c>
      <c r="AI531" s="88">
        <v>0</v>
      </c>
      <c r="AJ531" s="150">
        <v>2.75</v>
      </c>
      <c r="AK531" s="151">
        <v>37</v>
      </c>
    </row>
    <row r="532" spans="1:37" x14ac:dyDescent="0.2">
      <c r="A532" s="149" t="s">
        <v>1389</v>
      </c>
      <c r="B532" s="66" t="s">
        <v>1390</v>
      </c>
      <c r="C532" s="67">
        <v>20</v>
      </c>
      <c r="D532" s="84" t="s">
        <v>343</v>
      </c>
      <c r="E532" s="85">
        <v>100</v>
      </c>
      <c r="F532" s="91">
        <v>96.139517746755601</v>
      </c>
      <c r="G532" s="86">
        <v>18.945224546608301</v>
      </c>
      <c r="H532" s="86">
        <v>18.409956196012601</v>
      </c>
      <c r="I532" s="86">
        <v>0</v>
      </c>
      <c r="J532" s="86">
        <v>0</v>
      </c>
      <c r="K532" s="87">
        <v>0</v>
      </c>
      <c r="L532" s="85">
        <v>0</v>
      </c>
      <c r="M532" s="86">
        <v>0</v>
      </c>
      <c r="N532" s="86">
        <v>89.043093391889101</v>
      </c>
      <c r="O532" s="86">
        <v>39.886745708724099</v>
      </c>
      <c r="P532" s="86">
        <v>0</v>
      </c>
      <c r="Q532" s="88">
        <v>3.4910999999999999</v>
      </c>
      <c r="R532" s="85">
        <v>0</v>
      </c>
      <c r="S532" s="86">
        <v>0</v>
      </c>
      <c r="T532" s="86">
        <v>1.2</v>
      </c>
      <c r="U532" s="88">
        <v>0</v>
      </c>
      <c r="V532" s="89">
        <v>5</v>
      </c>
      <c r="W532" s="85"/>
      <c r="X532" s="88"/>
      <c r="Y532" s="85"/>
      <c r="Z532" s="88"/>
      <c r="AA532" s="85">
        <v>0</v>
      </c>
      <c r="AB532" s="91">
        <v>0</v>
      </c>
      <c r="AC532" s="86">
        <v>0</v>
      </c>
      <c r="AD532" s="86">
        <v>0</v>
      </c>
      <c r="AE532" s="86">
        <v>0</v>
      </c>
      <c r="AF532" s="88">
        <v>22.065799696599999</v>
      </c>
      <c r="AG532" s="85">
        <v>0</v>
      </c>
      <c r="AH532" s="86">
        <v>2.8E-5</v>
      </c>
      <c r="AI532" s="88">
        <v>0</v>
      </c>
      <c r="AJ532" s="150">
        <v>2.4900000000000002</v>
      </c>
      <c r="AK532" s="151">
        <v>25</v>
      </c>
    </row>
    <row r="533" spans="1:37" x14ac:dyDescent="0.2">
      <c r="A533" s="149" t="s">
        <v>1391</v>
      </c>
      <c r="B533" s="66" t="s">
        <v>1392</v>
      </c>
      <c r="C533" s="67">
        <v>20</v>
      </c>
      <c r="D533" s="84" t="s">
        <v>343</v>
      </c>
      <c r="E533" s="85">
        <v>99.168583354629902</v>
      </c>
      <c r="F533" s="91">
        <v>91.075900843342694</v>
      </c>
      <c r="G533" s="86">
        <v>19.475253428741802</v>
      </c>
      <c r="H533" s="86">
        <v>18.6506516739075</v>
      </c>
      <c r="I533" s="86">
        <v>0</v>
      </c>
      <c r="J533" s="86">
        <v>0.02</v>
      </c>
      <c r="K533" s="87">
        <v>0</v>
      </c>
      <c r="L533" s="85">
        <v>0</v>
      </c>
      <c r="M533" s="86">
        <v>0</v>
      </c>
      <c r="N533" s="86">
        <v>9.2945631940432598</v>
      </c>
      <c r="O533" s="86">
        <v>28.7289234760052</v>
      </c>
      <c r="P533" s="86">
        <v>7.0999999999999994E-2</v>
      </c>
      <c r="Q533" s="88">
        <v>3.4832000000000001</v>
      </c>
      <c r="R533" s="85">
        <v>0</v>
      </c>
      <c r="S533" s="86">
        <v>0</v>
      </c>
      <c r="T533" s="86">
        <v>2</v>
      </c>
      <c r="U533" s="88">
        <v>1.02223358037312E-2</v>
      </c>
      <c r="V533" s="89">
        <v>4.9000000000000004</v>
      </c>
      <c r="W533" s="85"/>
      <c r="X533" s="88"/>
      <c r="Y533" s="85"/>
      <c r="Z533" s="88"/>
      <c r="AA533" s="85">
        <v>0.04</v>
      </c>
      <c r="AB533" s="91">
        <v>0.04</v>
      </c>
      <c r="AC533" s="86">
        <v>0.01</v>
      </c>
      <c r="AD533" s="86">
        <v>0.01</v>
      </c>
      <c r="AE533" s="86">
        <v>0</v>
      </c>
      <c r="AF533" s="88">
        <v>39.956703274799999</v>
      </c>
      <c r="AG533" s="85">
        <v>0</v>
      </c>
      <c r="AH533" s="86">
        <v>1.1400000000000001E-4</v>
      </c>
      <c r="AI533" s="88">
        <v>0</v>
      </c>
      <c r="AJ533" s="150">
        <v>1.26</v>
      </c>
      <c r="AK533" s="151">
        <v>0</v>
      </c>
    </row>
    <row r="534" spans="1:37" x14ac:dyDescent="0.2">
      <c r="A534" s="149" t="s">
        <v>1393</v>
      </c>
      <c r="B534" s="66" t="s">
        <v>1394</v>
      </c>
      <c r="C534" s="67">
        <v>20</v>
      </c>
      <c r="D534" s="84" t="s">
        <v>343</v>
      </c>
      <c r="E534" s="85">
        <v>95.630820884193994</v>
      </c>
      <c r="F534" s="91">
        <v>86.4236666101135</v>
      </c>
      <c r="G534" s="86">
        <v>17.5552956093902</v>
      </c>
      <c r="H534" s="86">
        <v>16.532873764387599</v>
      </c>
      <c r="I534" s="86">
        <v>0.92</v>
      </c>
      <c r="J534" s="86">
        <v>0.31</v>
      </c>
      <c r="K534" s="87">
        <v>0</v>
      </c>
      <c r="L534" s="85">
        <v>9.6171746003600006E-10</v>
      </c>
      <c r="M534" s="86">
        <v>0</v>
      </c>
      <c r="N534" s="86">
        <v>24.823580240986999</v>
      </c>
      <c r="O534" s="86">
        <v>27.565863086156</v>
      </c>
      <c r="P534" s="86">
        <v>0.11</v>
      </c>
      <c r="Q534" s="88">
        <v>0.29759999999999998</v>
      </c>
      <c r="R534" s="85">
        <v>0</v>
      </c>
      <c r="S534" s="86">
        <v>0</v>
      </c>
      <c r="T534" s="86">
        <v>1.73</v>
      </c>
      <c r="U534" s="88">
        <v>0.42593469001419798</v>
      </c>
      <c r="V534" s="89">
        <v>4.97</v>
      </c>
      <c r="W534" s="85">
        <v>38.134135385776403</v>
      </c>
      <c r="X534" s="88">
        <v>29.833333333300001</v>
      </c>
      <c r="Y534" s="85">
        <v>100</v>
      </c>
      <c r="Z534" s="88"/>
      <c r="AA534" s="85">
        <v>0</v>
      </c>
      <c r="AB534" s="91">
        <v>0</v>
      </c>
      <c r="AC534" s="86">
        <v>0</v>
      </c>
      <c r="AD534" s="86">
        <v>0</v>
      </c>
      <c r="AE534" s="86">
        <v>0</v>
      </c>
      <c r="AF534" s="88">
        <v>20.599800491700002</v>
      </c>
      <c r="AG534" s="85">
        <v>0.49083506052999998</v>
      </c>
      <c r="AH534" s="86">
        <v>1.2288E-2</v>
      </c>
      <c r="AI534" s="88">
        <v>1.5401033722600001E-11</v>
      </c>
      <c r="AJ534" s="150">
        <v>1.1200000000000001</v>
      </c>
      <c r="AK534" s="151">
        <v>0</v>
      </c>
    </row>
    <row r="535" spans="1:37" x14ac:dyDescent="0.2">
      <c r="A535" s="149" t="s">
        <v>1395</v>
      </c>
      <c r="B535" s="66" t="s">
        <v>1396</v>
      </c>
      <c r="C535" s="67">
        <v>20</v>
      </c>
      <c r="D535" s="84" t="s">
        <v>343</v>
      </c>
      <c r="E535" s="85">
        <v>99.889750495752807</v>
      </c>
      <c r="F535" s="91">
        <v>92.651019622931898</v>
      </c>
      <c r="G535" s="86">
        <v>21.759848462426401</v>
      </c>
      <c r="H535" s="86">
        <v>20.5160268742416</v>
      </c>
      <c r="I535" s="86">
        <v>0</v>
      </c>
      <c r="J535" s="86">
        <v>0</v>
      </c>
      <c r="K535" s="87">
        <v>0</v>
      </c>
      <c r="L535" s="85">
        <v>0</v>
      </c>
      <c r="M535" s="86">
        <v>0</v>
      </c>
      <c r="N535" s="86">
        <v>61.889437995632697</v>
      </c>
      <c r="O535" s="86">
        <v>25.0022078954341</v>
      </c>
      <c r="P535" s="86">
        <v>7.0000000000000001E-3</v>
      </c>
      <c r="Q535" s="88">
        <v>0.66590000000000005</v>
      </c>
      <c r="R535" s="85">
        <v>0</v>
      </c>
      <c r="S535" s="86">
        <v>0</v>
      </c>
      <c r="T535" s="86">
        <v>0.55000000000000004</v>
      </c>
      <c r="U535" s="88">
        <v>0</v>
      </c>
      <c r="V535" s="89">
        <v>5</v>
      </c>
      <c r="W535" s="85"/>
      <c r="X535" s="88"/>
      <c r="Y535" s="85"/>
      <c r="Z535" s="88"/>
      <c r="AA535" s="85">
        <v>0</v>
      </c>
      <c r="AB535" s="91">
        <v>0</v>
      </c>
      <c r="AC535" s="86">
        <v>0</v>
      </c>
      <c r="AD535" s="86">
        <v>0</v>
      </c>
      <c r="AE535" s="86">
        <v>0</v>
      </c>
      <c r="AF535" s="88">
        <v>42.140300768000003</v>
      </c>
      <c r="AG535" s="85">
        <v>0</v>
      </c>
      <c r="AH535" s="86">
        <v>4.6E-5</v>
      </c>
      <c r="AI535" s="88">
        <v>0</v>
      </c>
      <c r="AJ535" s="150">
        <v>1.9</v>
      </c>
      <c r="AK535" s="151">
        <v>18</v>
      </c>
    </row>
    <row r="536" spans="1:37" x14ac:dyDescent="0.2">
      <c r="A536" s="149" t="s">
        <v>1397</v>
      </c>
      <c r="B536" s="66" t="s">
        <v>1398</v>
      </c>
      <c r="C536" s="67">
        <v>20</v>
      </c>
      <c r="D536" s="84" t="s">
        <v>343</v>
      </c>
      <c r="E536" s="85">
        <v>98.191454739876306</v>
      </c>
      <c r="F536" s="91">
        <v>91.669533683574301</v>
      </c>
      <c r="G536" s="86">
        <v>33.876051885257297</v>
      </c>
      <c r="H536" s="86">
        <v>32.108419731275298</v>
      </c>
      <c r="I536" s="86">
        <v>0</v>
      </c>
      <c r="J536" s="86">
        <v>0</v>
      </c>
      <c r="K536" s="87">
        <v>0</v>
      </c>
      <c r="L536" s="85">
        <v>0</v>
      </c>
      <c r="M536" s="86">
        <v>0</v>
      </c>
      <c r="N536" s="86">
        <v>3.3083891295785701</v>
      </c>
      <c r="O536" s="86">
        <v>23.2298951048951</v>
      </c>
      <c r="P536" s="86">
        <v>0.64400000000000002</v>
      </c>
      <c r="Q536" s="88">
        <v>1.3224</v>
      </c>
      <c r="R536" s="85">
        <v>0</v>
      </c>
      <c r="S536" s="86">
        <v>0</v>
      </c>
      <c r="T536" s="86">
        <v>0.95</v>
      </c>
      <c r="U536" s="88">
        <v>9.2984332140034402E-4</v>
      </c>
      <c r="V536" s="89">
        <v>4.83</v>
      </c>
      <c r="W536" s="85">
        <v>31.866666666699999</v>
      </c>
      <c r="X536" s="88"/>
      <c r="Y536" s="85"/>
      <c r="Z536" s="88"/>
      <c r="AA536" s="85">
        <v>0.15</v>
      </c>
      <c r="AB536" s="91">
        <v>0.14000000000000001</v>
      </c>
      <c r="AC536" s="86">
        <v>0</v>
      </c>
      <c r="AD536" s="86">
        <v>0</v>
      </c>
      <c r="AE536" s="86">
        <v>0</v>
      </c>
      <c r="AF536" s="88">
        <v>69.666702454700001</v>
      </c>
      <c r="AG536" s="85">
        <v>0</v>
      </c>
      <c r="AH536" s="86">
        <v>6.6000000000000005E-5</v>
      </c>
      <c r="AI536" s="88">
        <v>0</v>
      </c>
      <c r="AJ536" s="150">
        <v>1.1100000000000001</v>
      </c>
      <c r="AK536" s="151">
        <v>0</v>
      </c>
    </row>
    <row r="537" spans="1:37" x14ac:dyDescent="0.2">
      <c r="A537" s="149" t="s">
        <v>1399</v>
      </c>
      <c r="B537" s="66" t="s">
        <v>1400</v>
      </c>
      <c r="C537" s="67">
        <v>20</v>
      </c>
      <c r="D537" s="84" t="s">
        <v>343</v>
      </c>
      <c r="E537" s="85">
        <v>80.015135498750695</v>
      </c>
      <c r="F537" s="91">
        <v>71.4996156063809</v>
      </c>
      <c r="G537" s="86">
        <v>28.985681337689801</v>
      </c>
      <c r="H537" s="86">
        <v>27.2529069767442</v>
      </c>
      <c r="I537" s="86">
        <v>3.24</v>
      </c>
      <c r="J537" s="86">
        <v>7.62</v>
      </c>
      <c r="K537" s="87">
        <v>0</v>
      </c>
      <c r="L537" s="85">
        <v>6.9999996538699996E-2</v>
      </c>
      <c r="M537" s="86">
        <v>0</v>
      </c>
      <c r="N537" s="86">
        <v>5.30843237125071</v>
      </c>
      <c r="O537" s="86">
        <v>17.447218498659499</v>
      </c>
      <c r="P537" s="86">
        <v>1.01</v>
      </c>
      <c r="Q537" s="88">
        <v>0.5272</v>
      </c>
      <c r="R537" s="85">
        <v>0</v>
      </c>
      <c r="S537" s="86">
        <v>0</v>
      </c>
      <c r="T537" s="86">
        <v>0.88</v>
      </c>
      <c r="U537" s="88">
        <v>2.4961560638093401</v>
      </c>
      <c r="V537" s="89">
        <v>4.88</v>
      </c>
      <c r="W537" s="85">
        <v>29.0843483964637</v>
      </c>
      <c r="X537" s="88">
        <v>34.9</v>
      </c>
      <c r="Y537" s="85">
        <v>100</v>
      </c>
      <c r="Z537" s="88"/>
      <c r="AA537" s="85">
        <v>2.04</v>
      </c>
      <c r="AB537" s="91">
        <v>1.68</v>
      </c>
      <c r="AC537" s="86">
        <v>0.04</v>
      </c>
      <c r="AD537" s="86">
        <v>0</v>
      </c>
      <c r="AE537" s="86">
        <v>0</v>
      </c>
      <c r="AF537" s="88">
        <v>52.9092995229</v>
      </c>
      <c r="AG537" s="85">
        <v>6.5743549205200003</v>
      </c>
      <c r="AH537" s="86">
        <v>0.58191999999999999</v>
      </c>
      <c r="AI537" s="88">
        <v>1.6669999798499999E-3</v>
      </c>
      <c r="AJ537" s="150">
        <v>1.01</v>
      </c>
      <c r="AK537" s="151">
        <v>0</v>
      </c>
    </row>
    <row r="538" spans="1:37" x14ac:dyDescent="0.2">
      <c r="A538" s="149" t="s">
        <v>1401</v>
      </c>
      <c r="B538" s="66" t="s">
        <v>1402</v>
      </c>
      <c r="C538" s="67">
        <v>20</v>
      </c>
      <c r="D538" s="84" t="s">
        <v>343</v>
      </c>
      <c r="E538" s="85">
        <v>99.929223393671506</v>
      </c>
      <c r="F538" s="91">
        <v>96.031168414937895</v>
      </c>
      <c r="G538" s="86">
        <v>19.1317179351927</v>
      </c>
      <c r="H538" s="86">
        <v>18.781841126549899</v>
      </c>
      <c r="I538" s="86">
        <v>0</v>
      </c>
      <c r="J538" s="86">
        <v>0</v>
      </c>
      <c r="K538" s="87">
        <v>0</v>
      </c>
      <c r="L538" s="85">
        <v>0</v>
      </c>
      <c r="M538" s="86">
        <v>0</v>
      </c>
      <c r="N538" s="86">
        <v>73.5680885161687</v>
      </c>
      <c r="O538" s="86">
        <v>24.7296800294226</v>
      </c>
      <c r="P538" s="86">
        <v>4.2999999999999997E-2</v>
      </c>
      <c r="Q538" s="88">
        <v>0.9496</v>
      </c>
      <c r="R538" s="85">
        <v>0</v>
      </c>
      <c r="S538" s="86">
        <v>0</v>
      </c>
      <c r="T538" s="86">
        <v>0.98</v>
      </c>
      <c r="U538" s="88">
        <v>0</v>
      </c>
      <c r="V538" s="89">
        <v>5</v>
      </c>
      <c r="W538" s="85">
        <v>54.354907277510797</v>
      </c>
      <c r="X538" s="88"/>
      <c r="Y538" s="85"/>
      <c r="Z538" s="88"/>
      <c r="AA538" s="85">
        <v>0</v>
      </c>
      <c r="AB538" s="91">
        <v>0</v>
      </c>
      <c r="AC538" s="86">
        <v>0</v>
      </c>
      <c r="AD538" s="86">
        <v>0</v>
      </c>
      <c r="AE538" s="86">
        <v>0</v>
      </c>
      <c r="AF538" s="88">
        <v>31.552501640399999</v>
      </c>
      <c r="AG538" s="85">
        <v>0</v>
      </c>
      <c r="AH538" s="86">
        <v>4.5000000000000003E-5</v>
      </c>
      <c r="AI538" s="88">
        <v>0</v>
      </c>
      <c r="AJ538" s="150">
        <v>2.5499999999999998</v>
      </c>
      <c r="AK538" s="151">
        <v>30</v>
      </c>
    </row>
    <row r="539" spans="1:37" x14ac:dyDescent="0.2">
      <c r="A539" s="149" t="s">
        <v>1403</v>
      </c>
      <c r="B539" s="66" t="s">
        <v>1404</v>
      </c>
      <c r="C539" s="67">
        <v>20</v>
      </c>
      <c r="D539" s="84" t="s">
        <v>343</v>
      </c>
      <c r="E539" s="85">
        <v>98.511650065727395</v>
      </c>
      <c r="F539" s="91">
        <v>87.5250337459306</v>
      </c>
      <c r="G539" s="86">
        <v>34.641410888686899</v>
      </c>
      <c r="H539" s="86">
        <v>30.274290453210099</v>
      </c>
      <c r="I539" s="86">
        <v>0</v>
      </c>
      <c r="J539" s="86">
        <v>0</v>
      </c>
      <c r="K539" s="87">
        <v>0</v>
      </c>
      <c r="L539" s="85">
        <v>0</v>
      </c>
      <c r="M539" s="86">
        <v>0</v>
      </c>
      <c r="N539" s="86">
        <v>0.43388653867013799</v>
      </c>
      <c r="O539" s="86">
        <v>17.992152359077402</v>
      </c>
      <c r="P539" s="86">
        <v>0.54800000000000004</v>
      </c>
      <c r="Q539" s="88">
        <v>0.35289999999999999</v>
      </c>
      <c r="R539" s="85">
        <v>0</v>
      </c>
      <c r="S539" s="86">
        <v>0</v>
      </c>
      <c r="T539" s="86">
        <v>0.81</v>
      </c>
      <c r="U539" s="88">
        <v>3.9701094867971798E-2</v>
      </c>
      <c r="V539" s="89">
        <v>4.91</v>
      </c>
      <c r="W539" s="85"/>
      <c r="X539" s="88"/>
      <c r="Y539" s="85"/>
      <c r="Z539" s="88"/>
      <c r="AA539" s="85">
        <v>0</v>
      </c>
      <c r="AB539" s="91">
        <v>0</v>
      </c>
      <c r="AC539" s="86">
        <v>0</v>
      </c>
      <c r="AD539" s="86">
        <v>0</v>
      </c>
      <c r="AE539" s="86">
        <v>0</v>
      </c>
      <c r="AF539" s="88">
        <v>96.064895851000003</v>
      </c>
      <c r="AG539" s="85">
        <v>0</v>
      </c>
      <c r="AH539" s="86">
        <v>2.4000000000000001E-5</v>
      </c>
      <c r="AI539" s="88">
        <v>0</v>
      </c>
      <c r="AJ539" s="150">
        <v>1.1399999999999999</v>
      </c>
      <c r="AK539" s="151">
        <v>0</v>
      </c>
    </row>
    <row r="540" spans="1:37" x14ac:dyDescent="0.2">
      <c r="A540" s="149" t="s">
        <v>1405</v>
      </c>
      <c r="B540" s="66" t="s">
        <v>1406</v>
      </c>
      <c r="C540" s="67">
        <v>20</v>
      </c>
      <c r="D540" s="84" t="s">
        <v>343</v>
      </c>
      <c r="E540" s="85">
        <v>96.687759711709205</v>
      </c>
      <c r="F540" s="91">
        <v>89.404624377123</v>
      </c>
      <c r="G540" s="86">
        <v>31.730951600944898</v>
      </c>
      <c r="H540" s="86">
        <v>29.272203734675902</v>
      </c>
      <c r="I540" s="86">
        <v>0</v>
      </c>
      <c r="J540" s="86">
        <v>0.02</v>
      </c>
      <c r="K540" s="87">
        <v>0</v>
      </c>
      <c r="L540" s="85">
        <v>0</v>
      </c>
      <c r="M540" s="86">
        <v>0</v>
      </c>
      <c r="N540" s="86"/>
      <c r="O540" s="86">
        <v>5.6839475327920104</v>
      </c>
      <c r="P540" s="86">
        <v>0.92200000000000004</v>
      </c>
      <c r="Q540" s="88">
        <v>0.51729999999999998</v>
      </c>
      <c r="R540" s="85">
        <v>0</v>
      </c>
      <c r="S540" s="86">
        <v>0</v>
      </c>
      <c r="T540" s="86">
        <v>0.6</v>
      </c>
      <c r="U540" s="88">
        <v>3.9657223649499099E-2</v>
      </c>
      <c r="V540" s="89">
        <v>5</v>
      </c>
      <c r="W540" s="85">
        <v>34.833333333299997</v>
      </c>
      <c r="X540" s="88"/>
      <c r="Y540" s="85"/>
      <c r="Z540" s="88"/>
      <c r="AA540" s="85">
        <v>0</v>
      </c>
      <c r="AB540" s="91">
        <v>0</v>
      </c>
      <c r="AC540" s="86">
        <v>0</v>
      </c>
      <c r="AD540" s="86">
        <v>0</v>
      </c>
      <c r="AE540" s="86">
        <v>0</v>
      </c>
      <c r="AF540" s="88">
        <v>99.999999973499996</v>
      </c>
      <c r="AG540" s="85">
        <v>0</v>
      </c>
      <c r="AH540" s="86">
        <v>7.3999999999999996E-5</v>
      </c>
      <c r="AI540" s="88">
        <v>0</v>
      </c>
      <c r="AJ540" s="150">
        <v>1.01</v>
      </c>
      <c r="AK540" s="151">
        <v>0</v>
      </c>
    </row>
    <row r="541" spans="1:37" x14ac:dyDescent="0.2">
      <c r="A541" s="149" t="s">
        <v>1407</v>
      </c>
      <c r="B541" s="66" t="s">
        <v>1408</v>
      </c>
      <c r="C541" s="67">
        <v>20</v>
      </c>
      <c r="D541" s="84" t="s">
        <v>343</v>
      </c>
      <c r="E541" s="85">
        <v>99.849090416062396</v>
      </c>
      <c r="F541" s="91">
        <v>92.55591317983</v>
      </c>
      <c r="G541" s="86">
        <v>26.239403907143402</v>
      </c>
      <c r="H541" s="86">
        <v>23.949822563340799</v>
      </c>
      <c r="I541" s="86">
        <v>0</v>
      </c>
      <c r="J541" s="86">
        <v>0</v>
      </c>
      <c r="K541" s="87">
        <v>0</v>
      </c>
      <c r="L541" s="85">
        <v>0</v>
      </c>
      <c r="M541" s="86">
        <v>0</v>
      </c>
      <c r="N541" s="86"/>
      <c r="O541" s="86">
        <v>20.461060678452</v>
      </c>
      <c r="P541" s="86">
        <v>5.6000000000000001E-2</v>
      </c>
      <c r="Q541" s="88">
        <v>7.8600000000000003E-2</v>
      </c>
      <c r="R541" s="85">
        <v>0</v>
      </c>
      <c r="S541" s="86">
        <v>0</v>
      </c>
      <c r="T541" s="86">
        <v>0.37</v>
      </c>
      <c r="U541" s="88">
        <v>0</v>
      </c>
      <c r="V541" s="89">
        <v>4.95</v>
      </c>
      <c r="W541" s="85">
        <v>27</v>
      </c>
      <c r="X541" s="88"/>
      <c r="Y541" s="85"/>
      <c r="Z541" s="88"/>
      <c r="AA541" s="85">
        <v>0</v>
      </c>
      <c r="AB541" s="91">
        <v>0</v>
      </c>
      <c r="AC541" s="86">
        <v>0</v>
      </c>
      <c r="AD541" s="86">
        <v>0</v>
      </c>
      <c r="AE541" s="86">
        <v>0</v>
      </c>
      <c r="AF541" s="88">
        <v>99.9810917625</v>
      </c>
      <c r="AG541" s="85">
        <v>0</v>
      </c>
      <c r="AH541" s="86">
        <v>6.9999999999999999E-6</v>
      </c>
      <c r="AI541" s="88">
        <v>0</v>
      </c>
      <c r="AJ541" s="150">
        <v>1.06</v>
      </c>
      <c r="AK541" s="151">
        <v>0</v>
      </c>
    </row>
    <row r="542" spans="1:37" x14ac:dyDescent="0.2">
      <c r="A542" s="149" t="s">
        <v>1409</v>
      </c>
      <c r="B542" s="66" t="s">
        <v>1410</v>
      </c>
      <c r="C542" s="67">
        <v>20</v>
      </c>
      <c r="D542" s="84" t="s">
        <v>343</v>
      </c>
      <c r="E542" s="85">
        <v>98.461613311277603</v>
      </c>
      <c r="F542" s="91">
        <v>84.796146735428593</v>
      </c>
      <c r="G542" s="86">
        <v>41.879926048457698</v>
      </c>
      <c r="H542" s="86">
        <v>33.718011092731302</v>
      </c>
      <c r="I542" s="86">
        <v>0</v>
      </c>
      <c r="J542" s="86">
        <v>0</v>
      </c>
      <c r="K542" s="87">
        <v>0</v>
      </c>
      <c r="L542" s="85">
        <v>0</v>
      </c>
      <c r="M542" s="86">
        <v>0</v>
      </c>
      <c r="N542" s="86"/>
      <c r="O542" s="86">
        <v>8.8558905089900701</v>
      </c>
      <c r="P542" s="86">
        <v>0.30599999999999999</v>
      </c>
      <c r="Q542" s="88">
        <v>0.32429999999999998</v>
      </c>
      <c r="R542" s="85">
        <v>0</v>
      </c>
      <c r="S542" s="86">
        <v>0</v>
      </c>
      <c r="T542" s="86">
        <v>1.1000000000000001</v>
      </c>
      <c r="U542" s="88">
        <v>5.4490610100223803E-2</v>
      </c>
      <c r="V542" s="89">
        <v>5</v>
      </c>
      <c r="W542" s="85">
        <v>38.6</v>
      </c>
      <c r="X542" s="88"/>
      <c r="Y542" s="85"/>
      <c r="Z542" s="88"/>
      <c r="AA542" s="85">
        <v>0</v>
      </c>
      <c r="AB542" s="91">
        <v>0</v>
      </c>
      <c r="AC542" s="86">
        <v>0</v>
      </c>
      <c r="AD542" s="86">
        <v>0</v>
      </c>
      <c r="AE542" s="86">
        <v>0</v>
      </c>
      <c r="AF542" s="88">
        <v>82.8044967103</v>
      </c>
      <c r="AG542" s="85">
        <v>0</v>
      </c>
      <c r="AH542" s="86">
        <v>0</v>
      </c>
      <c r="AI542" s="88">
        <v>0</v>
      </c>
      <c r="AJ542" s="150">
        <v>1.01</v>
      </c>
      <c r="AK542" s="151">
        <v>0</v>
      </c>
    </row>
    <row r="543" spans="1:37" x14ac:dyDescent="0.2">
      <c r="A543" s="149" t="s">
        <v>1411</v>
      </c>
      <c r="B543" s="66" t="s">
        <v>1412</v>
      </c>
      <c r="C543" s="67">
        <v>20</v>
      </c>
      <c r="D543" s="84" t="s">
        <v>343</v>
      </c>
      <c r="E543" s="85">
        <v>99.589399029488604</v>
      </c>
      <c r="F543" s="91">
        <v>90.083793489593404</v>
      </c>
      <c r="G543" s="86">
        <v>32.105391872932501</v>
      </c>
      <c r="H543" s="86">
        <v>28.169286017685401</v>
      </c>
      <c r="I543" s="86">
        <v>0</v>
      </c>
      <c r="J543" s="86">
        <v>0</v>
      </c>
      <c r="K543" s="87">
        <v>0</v>
      </c>
      <c r="L543" s="85">
        <v>0</v>
      </c>
      <c r="M543" s="86">
        <v>0</v>
      </c>
      <c r="N543" s="86"/>
      <c r="O543" s="86">
        <v>11.755968169761299</v>
      </c>
      <c r="P543" s="86">
        <v>0.21099999999999999</v>
      </c>
      <c r="Q543" s="88">
        <v>0.1716</v>
      </c>
      <c r="R543" s="85">
        <v>0</v>
      </c>
      <c r="S543" s="86">
        <v>0</v>
      </c>
      <c r="T543" s="86">
        <v>0.93</v>
      </c>
      <c r="U543" s="88">
        <v>0</v>
      </c>
      <c r="V543" s="89">
        <v>5</v>
      </c>
      <c r="W543" s="85"/>
      <c r="X543" s="88"/>
      <c r="Y543" s="85"/>
      <c r="Z543" s="88"/>
      <c r="AA543" s="85">
        <v>0</v>
      </c>
      <c r="AB543" s="91">
        <v>0</v>
      </c>
      <c r="AC543" s="86">
        <v>0</v>
      </c>
      <c r="AD543" s="86">
        <v>0</v>
      </c>
      <c r="AE543" s="86">
        <v>0</v>
      </c>
      <c r="AF543" s="88">
        <v>99.687896898100007</v>
      </c>
      <c r="AG543" s="85">
        <v>0</v>
      </c>
      <c r="AH543" s="86">
        <v>0</v>
      </c>
      <c r="AI543" s="88">
        <v>0</v>
      </c>
      <c r="AJ543" s="150">
        <v>1.02</v>
      </c>
      <c r="AK543" s="151">
        <v>0</v>
      </c>
    </row>
    <row r="544" spans="1:37" x14ac:dyDescent="0.2">
      <c r="A544" s="149" t="s">
        <v>1413</v>
      </c>
      <c r="B544" s="66" t="s">
        <v>1414</v>
      </c>
      <c r="C544" s="67">
        <v>20</v>
      </c>
      <c r="D544" s="84" t="s">
        <v>343</v>
      </c>
      <c r="E544" s="85">
        <v>99.964701373620798</v>
      </c>
      <c r="F544" s="91">
        <v>84.923452407366298</v>
      </c>
      <c r="G544" s="86">
        <v>21.993061298585999</v>
      </c>
      <c r="H544" s="86">
        <v>19.397099461443801</v>
      </c>
      <c r="I544" s="86">
        <v>0</v>
      </c>
      <c r="J544" s="86">
        <v>0</v>
      </c>
      <c r="K544" s="87">
        <v>0</v>
      </c>
      <c r="L544" s="85">
        <v>0</v>
      </c>
      <c r="M544" s="86">
        <v>0</v>
      </c>
      <c r="N544" s="86"/>
      <c r="O544" s="86">
        <v>36.215297450424899</v>
      </c>
      <c r="P544" s="86">
        <v>7.9000000000000001E-2</v>
      </c>
      <c r="Q544" s="88">
        <v>0.64990000000000003</v>
      </c>
      <c r="R544" s="85">
        <v>0</v>
      </c>
      <c r="S544" s="86">
        <v>0</v>
      </c>
      <c r="T544" s="86">
        <v>1.52</v>
      </c>
      <c r="U544" s="88">
        <v>0</v>
      </c>
      <c r="V544" s="89">
        <v>5</v>
      </c>
      <c r="W544" s="85">
        <v>33.700000000000003</v>
      </c>
      <c r="X544" s="88"/>
      <c r="Y544" s="85"/>
      <c r="Z544" s="88"/>
      <c r="AA544" s="85">
        <v>0</v>
      </c>
      <c r="AB544" s="91">
        <v>0</v>
      </c>
      <c r="AC544" s="86">
        <v>0</v>
      </c>
      <c r="AD544" s="86">
        <v>0</v>
      </c>
      <c r="AE544" s="86">
        <v>0</v>
      </c>
      <c r="AF544" s="88">
        <v>98.687301706599996</v>
      </c>
      <c r="AG544" s="85">
        <v>0</v>
      </c>
      <c r="AH544" s="86">
        <v>3.4999999999999997E-5</v>
      </c>
      <c r="AI544" s="88">
        <v>0</v>
      </c>
      <c r="AJ544" s="150">
        <v>1.18</v>
      </c>
      <c r="AK544" s="151">
        <v>0</v>
      </c>
    </row>
    <row r="545" spans="1:37" x14ac:dyDescent="0.2">
      <c r="A545" s="149" t="s">
        <v>1415</v>
      </c>
      <c r="B545" s="66" t="s">
        <v>1416</v>
      </c>
      <c r="C545" s="67">
        <v>20</v>
      </c>
      <c r="D545" s="84" t="s">
        <v>343</v>
      </c>
      <c r="E545" s="85">
        <v>93.967652432834797</v>
      </c>
      <c r="F545" s="91">
        <v>86.617039994586193</v>
      </c>
      <c r="G545" s="86">
        <v>19.834878527441301</v>
      </c>
      <c r="H545" s="86">
        <v>18.455708195168199</v>
      </c>
      <c r="I545" s="86">
        <v>0.39</v>
      </c>
      <c r="J545" s="86">
        <v>0.1</v>
      </c>
      <c r="K545" s="87">
        <v>0</v>
      </c>
      <c r="L545" s="85">
        <v>0</v>
      </c>
      <c r="M545" s="86">
        <v>0</v>
      </c>
      <c r="N545" s="86">
        <v>1.23820754716981</v>
      </c>
      <c r="O545" s="86">
        <v>42.100456621004597</v>
      </c>
      <c r="P545" s="86">
        <v>0.39800000000000002</v>
      </c>
      <c r="Q545" s="88">
        <v>4.5100000000000001E-2</v>
      </c>
      <c r="R545" s="85">
        <v>0</v>
      </c>
      <c r="S545" s="86">
        <v>0</v>
      </c>
      <c r="T545" s="86">
        <v>1.31</v>
      </c>
      <c r="U545" s="88">
        <v>8.7974555051769598E-2</v>
      </c>
      <c r="V545" s="89">
        <v>5</v>
      </c>
      <c r="W545" s="85">
        <v>35.397825650124197</v>
      </c>
      <c r="X545" s="88">
        <v>35.799999999999997</v>
      </c>
      <c r="Y545" s="85">
        <v>100</v>
      </c>
      <c r="Z545" s="88"/>
      <c r="AA545" s="85">
        <v>0</v>
      </c>
      <c r="AB545" s="91">
        <v>0</v>
      </c>
      <c r="AC545" s="86">
        <v>0</v>
      </c>
      <c r="AD545" s="86">
        <v>0</v>
      </c>
      <c r="AE545" s="86">
        <v>0</v>
      </c>
      <c r="AF545" s="88">
        <v>80.303398528800003</v>
      </c>
      <c r="AG545" s="85">
        <v>0</v>
      </c>
      <c r="AH545" s="86">
        <v>1.737E-3</v>
      </c>
      <c r="AI545" s="88">
        <v>0</v>
      </c>
      <c r="AJ545" s="150">
        <v>1.04</v>
      </c>
      <c r="AK545" s="151">
        <v>0</v>
      </c>
    </row>
    <row r="546" spans="1:37" x14ac:dyDescent="0.2">
      <c r="A546" s="149" t="s">
        <v>1417</v>
      </c>
      <c r="B546" s="66" t="s">
        <v>1418</v>
      </c>
      <c r="C546" s="67">
        <v>20</v>
      </c>
      <c r="D546" s="84" t="s">
        <v>343</v>
      </c>
      <c r="E546" s="85">
        <v>99.1035575258188</v>
      </c>
      <c r="F546" s="91">
        <v>60.518463030958003</v>
      </c>
      <c r="G546" s="86">
        <v>28.197413824862199</v>
      </c>
      <c r="H546" s="86">
        <v>15.7172153795144</v>
      </c>
      <c r="I546" s="86">
        <v>0</v>
      </c>
      <c r="J546" s="86">
        <v>0</v>
      </c>
      <c r="K546" s="87">
        <v>0</v>
      </c>
      <c r="L546" s="85">
        <v>0</v>
      </c>
      <c r="M546" s="86">
        <v>0</v>
      </c>
      <c r="N546" s="86"/>
      <c r="O546" s="86">
        <v>17.5574308485701</v>
      </c>
      <c r="P546" s="86">
        <v>0.121</v>
      </c>
      <c r="Q546" s="88">
        <v>0.16370000000000001</v>
      </c>
      <c r="R546" s="85">
        <v>0</v>
      </c>
      <c r="S546" s="86">
        <v>0</v>
      </c>
      <c r="T546" s="86">
        <v>0.68</v>
      </c>
      <c r="U546" s="88">
        <v>2.4560067785787099E-3</v>
      </c>
      <c r="V546" s="89">
        <v>5</v>
      </c>
      <c r="W546" s="85">
        <v>43.001960002811401</v>
      </c>
      <c r="X546" s="88"/>
      <c r="Y546" s="85"/>
      <c r="Z546" s="88"/>
      <c r="AA546" s="85">
        <v>0</v>
      </c>
      <c r="AB546" s="91">
        <v>0</v>
      </c>
      <c r="AC546" s="86">
        <v>0</v>
      </c>
      <c r="AD546" s="86">
        <v>0</v>
      </c>
      <c r="AE546" s="86">
        <v>0</v>
      </c>
      <c r="AF546" s="88">
        <v>61.822799756800002</v>
      </c>
      <c r="AG546" s="85">
        <v>0</v>
      </c>
      <c r="AH546" s="86">
        <v>0</v>
      </c>
      <c r="AI546" s="88">
        <v>0</v>
      </c>
      <c r="AJ546" s="150">
        <v>1</v>
      </c>
      <c r="AK546" s="151">
        <v>0</v>
      </c>
    </row>
    <row r="547" spans="1:37" x14ac:dyDescent="0.2">
      <c r="A547" s="149" t="s">
        <v>1419</v>
      </c>
      <c r="B547" s="66" t="s">
        <v>1420</v>
      </c>
      <c r="C547" s="67">
        <v>20</v>
      </c>
      <c r="D547" s="84" t="s">
        <v>343</v>
      </c>
      <c r="E547" s="85">
        <v>92.889653710423602</v>
      </c>
      <c r="F547" s="91">
        <v>59.835646502811997</v>
      </c>
      <c r="G547" s="86">
        <v>23.0967790206128</v>
      </c>
      <c r="H547" s="86">
        <v>15.515069893881</v>
      </c>
      <c r="I547" s="86">
        <v>0</v>
      </c>
      <c r="J547" s="86">
        <v>0.01</v>
      </c>
      <c r="K547" s="87">
        <v>0</v>
      </c>
      <c r="L547" s="85">
        <v>0</v>
      </c>
      <c r="M547" s="86">
        <v>0</v>
      </c>
      <c r="N547" s="86"/>
      <c r="O547" s="86">
        <v>34.438131313131301</v>
      </c>
      <c r="P547" s="86">
        <v>5.8000000000000003E-2</v>
      </c>
      <c r="Q547" s="88">
        <v>0.40179999999999999</v>
      </c>
      <c r="R547" s="85">
        <v>0</v>
      </c>
      <c r="S547" s="86">
        <v>0</v>
      </c>
      <c r="T547" s="86">
        <v>0.46</v>
      </c>
      <c r="U547" s="88">
        <v>1.1222924694175299E-2</v>
      </c>
      <c r="V547" s="89">
        <v>5</v>
      </c>
      <c r="W547" s="85">
        <v>34.955472421660197</v>
      </c>
      <c r="X547" s="88">
        <v>32.933333333299998</v>
      </c>
      <c r="Y547" s="85">
        <v>98.360000000000014</v>
      </c>
      <c r="Z547" s="88"/>
      <c r="AA547" s="85">
        <v>0.9</v>
      </c>
      <c r="AB547" s="91">
        <v>0.37</v>
      </c>
      <c r="AC547" s="86">
        <v>0</v>
      </c>
      <c r="AD547" s="86">
        <v>0</v>
      </c>
      <c r="AE547" s="86">
        <v>0</v>
      </c>
      <c r="AF547" s="88">
        <v>54.033199351500002</v>
      </c>
      <c r="AG547" s="85">
        <v>0.182399999792</v>
      </c>
      <c r="AH547" s="86">
        <v>1.22E-4</v>
      </c>
      <c r="AI547" s="88">
        <v>0</v>
      </c>
      <c r="AJ547" s="150">
        <v>1.01</v>
      </c>
      <c r="AK547" s="151">
        <v>0</v>
      </c>
    </row>
    <row r="548" spans="1:37" x14ac:dyDescent="0.2">
      <c r="A548" s="149" t="s">
        <v>1421</v>
      </c>
      <c r="B548" s="66" t="s">
        <v>1422</v>
      </c>
      <c r="C548" s="67">
        <v>20</v>
      </c>
      <c r="D548" s="84" t="s">
        <v>343</v>
      </c>
      <c r="E548" s="85">
        <v>98.2831420904308</v>
      </c>
      <c r="F548" s="91">
        <v>67.322952033779302</v>
      </c>
      <c r="G548" s="86">
        <v>27.521665111716</v>
      </c>
      <c r="H548" s="86">
        <v>19.000856024391901</v>
      </c>
      <c r="I548" s="86">
        <v>0</v>
      </c>
      <c r="J548" s="86">
        <v>0.01</v>
      </c>
      <c r="K548" s="87">
        <v>0</v>
      </c>
      <c r="L548" s="85">
        <v>0</v>
      </c>
      <c r="M548" s="86">
        <v>0</v>
      </c>
      <c r="N548" s="86"/>
      <c r="O548" s="86">
        <v>21.043324491600401</v>
      </c>
      <c r="P548" s="86">
        <v>1.7999999999999999E-2</v>
      </c>
      <c r="Q548" s="88">
        <v>1.4748000000000001</v>
      </c>
      <c r="R548" s="85">
        <v>0</v>
      </c>
      <c r="S548" s="86">
        <v>0</v>
      </c>
      <c r="T548" s="86">
        <v>1.64</v>
      </c>
      <c r="U548" s="88">
        <v>1.9236503188450401E-3</v>
      </c>
      <c r="V548" s="89">
        <v>5</v>
      </c>
      <c r="W548" s="85">
        <v>35.636232819082302</v>
      </c>
      <c r="X548" s="88">
        <v>35.6</v>
      </c>
      <c r="Y548" s="85">
        <v>100</v>
      </c>
      <c r="Z548" s="88"/>
      <c r="AA548" s="85">
        <v>0.15</v>
      </c>
      <c r="AB548" s="91">
        <v>0.11</v>
      </c>
      <c r="AC548" s="86">
        <v>0</v>
      </c>
      <c r="AD548" s="86">
        <v>0</v>
      </c>
      <c r="AE548" s="86">
        <v>0</v>
      </c>
      <c r="AF548" s="88">
        <v>96.743004238099999</v>
      </c>
      <c r="AG548" s="85">
        <v>0</v>
      </c>
      <c r="AH548" s="86">
        <v>1.3799999999999999E-4</v>
      </c>
      <c r="AI548" s="88">
        <v>0</v>
      </c>
      <c r="AJ548" s="150">
        <v>1.03</v>
      </c>
      <c r="AK548" s="151">
        <v>0</v>
      </c>
    </row>
    <row r="549" spans="1:37" x14ac:dyDescent="0.2">
      <c r="A549" s="149" t="s">
        <v>1423</v>
      </c>
      <c r="B549" s="66" t="s">
        <v>1424</v>
      </c>
      <c r="C549" s="67">
        <v>20</v>
      </c>
      <c r="D549" s="84" t="s">
        <v>343</v>
      </c>
      <c r="E549" s="85">
        <v>96.604440688896005</v>
      </c>
      <c r="F549" s="91">
        <v>75.251553796377607</v>
      </c>
      <c r="G549" s="86">
        <v>23.010640308646799</v>
      </c>
      <c r="H549" s="86">
        <v>19.5172390789518</v>
      </c>
      <c r="I549" s="86">
        <v>0</v>
      </c>
      <c r="J549" s="86">
        <v>0</v>
      </c>
      <c r="K549" s="87">
        <v>0</v>
      </c>
      <c r="L549" s="85">
        <v>0</v>
      </c>
      <c r="M549" s="86">
        <v>0</v>
      </c>
      <c r="N549" s="86"/>
      <c r="O549" s="86">
        <v>12.2393822393822</v>
      </c>
      <c r="P549" s="86">
        <v>4.2000000000000003E-2</v>
      </c>
      <c r="Q549" s="88">
        <v>4.9399999999999999E-2</v>
      </c>
      <c r="R549" s="85">
        <v>0</v>
      </c>
      <c r="S549" s="86">
        <v>0</v>
      </c>
      <c r="T549" s="86">
        <v>0.1</v>
      </c>
      <c r="U549" s="88">
        <v>1.1118399839895E-3</v>
      </c>
      <c r="V549" s="89">
        <v>5</v>
      </c>
      <c r="W549" s="85">
        <v>36.711320750734302</v>
      </c>
      <c r="X549" s="88">
        <v>36.5</v>
      </c>
      <c r="Y549" s="85">
        <v>100</v>
      </c>
      <c r="Z549" s="88"/>
      <c r="AA549" s="85">
        <v>0</v>
      </c>
      <c r="AB549" s="91">
        <v>0</v>
      </c>
      <c r="AC549" s="86">
        <v>0</v>
      </c>
      <c r="AD549" s="86">
        <v>0</v>
      </c>
      <c r="AE549" s="86">
        <v>0</v>
      </c>
      <c r="AF549" s="88">
        <v>99.563102752000006</v>
      </c>
      <c r="AG549" s="85">
        <v>0</v>
      </c>
      <c r="AH549" s="86">
        <v>3.8000000000000002E-5</v>
      </c>
      <c r="AI549" s="88">
        <v>0</v>
      </c>
      <c r="AJ549" s="150">
        <v>1</v>
      </c>
      <c r="AK549" s="151">
        <v>0</v>
      </c>
    </row>
    <row r="550" spans="1:37" x14ac:dyDescent="0.2">
      <c r="A550" s="149" t="s">
        <v>1425</v>
      </c>
      <c r="B550" s="66" t="s">
        <v>1426</v>
      </c>
      <c r="C550" s="67">
        <v>20</v>
      </c>
      <c r="D550" s="84" t="s">
        <v>343</v>
      </c>
      <c r="E550" s="85">
        <v>97.221760860046203</v>
      </c>
      <c r="F550" s="91">
        <v>91.707560132268299</v>
      </c>
      <c r="G550" s="86">
        <v>48.616165124039298</v>
      </c>
      <c r="H550" s="86">
        <v>48.237177067447803</v>
      </c>
      <c r="I550" s="86">
        <v>0</v>
      </c>
      <c r="J550" s="86">
        <v>0.03</v>
      </c>
      <c r="K550" s="87">
        <v>0</v>
      </c>
      <c r="L550" s="85">
        <v>0</v>
      </c>
      <c r="M550" s="86">
        <v>0</v>
      </c>
      <c r="N550" s="86">
        <v>26.070882202957701</v>
      </c>
      <c r="O550" s="86">
        <v>20.526737802997602</v>
      </c>
      <c r="P550" s="86">
        <v>0.67200000000000004</v>
      </c>
      <c r="Q550" s="88">
        <v>0.53690000000000004</v>
      </c>
      <c r="R550" s="85">
        <v>0</v>
      </c>
      <c r="S550" s="86">
        <v>0</v>
      </c>
      <c r="T550" s="86">
        <v>0.87</v>
      </c>
      <c r="U550" s="88">
        <v>7.3985716227030499E-2</v>
      </c>
      <c r="V550" s="89">
        <v>5</v>
      </c>
      <c r="W550" s="85"/>
      <c r="X550" s="88"/>
      <c r="Y550" s="85"/>
      <c r="Z550" s="88"/>
      <c r="AA550" s="85">
        <v>0</v>
      </c>
      <c r="AB550" s="91">
        <v>0</v>
      </c>
      <c r="AC550" s="86">
        <v>0</v>
      </c>
      <c r="AD550" s="86">
        <v>0</v>
      </c>
      <c r="AE550" s="86">
        <v>0</v>
      </c>
      <c r="AF550" s="88">
        <v>88.326400551099994</v>
      </c>
      <c r="AG550" s="85">
        <v>0</v>
      </c>
      <c r="AH550" s="86">
        <v>2.7599999999999999E-4</v>
      </c>
      <c r="AI550" s="88">
        <v>0</v>
      </c>
      <c r="AJ550" s="150">
        <v>1.65</v>
      </c>
      <c r="AK550" s="151">
        <v>2</v>
      </c>
    </row>
    <row r="551" spans="1:37" x14ac:dyDescent="0.2">
      <c r="A551" s="149" t="s">
        <v>1427</v>
      </c>
      <c r="B551" s="66" t="s">
        <v>1428</v>
      </c>
      <c r="C551" s="67">
        <v>20</v>
      </c>
      <c r="D551" s="84" t="s">
        <v>343</v>
      </c>
      <c r="E551" s="85">
        <v>98.153499445686407</v>
      </c>
      <c r="F551" s="91">
        <v>95.6345528233648</v>
      </c>
      <c r="G551" s="86">
        <v>39.452592552205402</v>
      </c>
      <c r="H551" s="86">
        <v>38.064991003762103</v>
      </c>
      <c r="I551" s="86">
        <v>0</v>
      </c>
      <c r="J551" s="86">
        <v>0</v>
      </c>
      <c r="K551" s="87">
        <v>0</v>
      </c>
      <c r="L551" s="85">
        <v>0</v>
      </c>
      <c r="M551" s="86">
        <v>0</v>
      </c>
      <c r="N551" s="86">
        <v>1.0648942252715801</v>
      </c>
      <c r="O551" s="86">
        <v>23.4899812599106</v>
      </c>
      <c r="P551" s="86">
        <v>0.39</v>
      </c>
      <c r="Q551" s="88">
        <v>0.45440000000000003</v>
      </c>
      <c r="R551" s="85">
        <v>0</v>
      </c>
      <c r="S551" s="86">
        <v>0</v>
      </c>
      <c r="T551" s="86">
        <v>0.87</v>
      </c>
      <c r="U551" s="88">
        <v>0.61519728113697902</v>
      </c>
      <c r="V551" s="89">
        <v>5</v>
      </c>
      <c r="W551" s="85"/>
      <c r="X551" s="88"/>
      <c r="Y551" s="85"/>
      <c r="Z551" s="88"/>
      <c r="AA551" s="85">
        <v>0</v>
      </c>
      <c r="AB551" s="91">
        <v>0</v>
      </c>
      <c r="AC551" s="86">
        <v>0</v>
      </c>
      <c r="AD551" s="86">
        <v>0</v>
      </c>
      <c r="AE551" s="86">
        <v>0</v>
      </c>
      <c r="AF551" s="88">
        <v>95.955993612399993</v>
      </c>
      <c r="AG551" s="85">
        <v>0</v>
      </c>
      <c r="AH551" s="86">
        <v>0</v>
      </c>
      <c r="AI551" s="88">
        <v>0</v>
      </c>
      <c r="AJ551" s="150">
        <v>1.35</v>
      </c>
      <c r="AK551" s="151">
        <v>0</v>
      </c>
    </row>
    <row r="552" spans="1:37" x14ac:dyDescent="0.2">
      <c r="A552" s="149" t="s">
        <v>1429</v>
      </c>
      <c r="B552" s="66" t="s">
        <v>1430</v>
      </c>
      <c r="C552" s="67">
        <v>20</v>
      </c>
      <c r="D552" s="84" t="s">
        <v>343</v>
      </c>
      <c r="E552" s="85">
        <v>98.2794652314563</v>
      </c>
      <c r="F552" s="91">
        <v>91.827698414970499</v>
      </c>
      <c r="G552" s="86">
        <v>36.407966180947199</v>
      </c>
      <c r="H552" s="86">
        <v>33.340967431030698</v>
      </c>
      <c r="I552" s="86">
        <v>0</v>
      </c>
      <c r="J552" s="86">
        <v>0</v>
      </c>
      <c r="K552" s="87">
        <v>0</v>
      </c>
      <c r="L552" s="85">
        <v>0</v>
      </c>
      <c r="M552" s="86">
        <v>0</v>
      </c>
      <c r="N552" s="86">
        <v>65.427961326294593</v>
      </c>
      <c r="O552" s="86">
        <v>21.4739166436655</v>
      </c>
      <c r="P552" s="86">
        <v>0.255</v>
      </c>
      <c r="Q552" s="88">
        <v>0.42409999999999998</v>
      </c>
      <c r="R552" s="85">
        <v>0</v>
      </c>
      <c r="S552" s="86">
        <v>0</v>
      </c>
      <c r="T552" s="86">
        <v>0.76</v>
      </c>
      <c r="U552" s="88">
        <v>9.4471959004895398E-2</v>
      </c>
      <c r="V552" s="89">
        <v>4.9800000000000004</v>
      </c>
      <c r="W552" s="85">
        <v>30.4666666667</v>
      </c>
      <c r="X552" s="88"/>
      <c r="Y552" s="85"/>
      <c r="Z552" s="88"/>
      <c r="AA552" s="85">
        <v>0.06</v>
      </c>
      <c r="AB552" s="91">
        <v>0.06</v>
      </c>
      <c r="AC552" s="86">
        <v>0.03</v>
      </c>
      <c r="AD552" s="86">
        <v>0.03</v>
      </c>
      <c r="AE552" s="86">
        <v>0</v>
      </c>
      <c r="AF552" s="88">
        <v>60.167598831799999</v>
      </c>
      <c r="AG552" s="85">
        <v>0</v>
      </c>
      <c r="AH552" s="86">
        <v>4.1999999999999998E-5</v>
      </c>
      <c r="AI552" s="88">
        <v>0</v>
      </c>
      <c r="AJ552" s="150">
        <v>1.91</v>
      </c>
      <c r="AK552" s="151">
        <v>16</v>
      </c>
    </row>
    <row r="553" spans="1:37" x14ac:dyDescent="0.2">
      <c r="A553" s="149" t="s">
        <v>1431</v>
      </c>
      <c r="B553" s="66" t="s">
        <v>1432</v>
      </c>
      <c r="C553" s="67">
        <v>20</v>
      </c>
      <c r="D553" s="84" t="s">
        <v>343</v>
      </c>
      <c r="E553" s="85">
        <v>99.251146607622999</v>
      </c>
      <c r="F553" s="91">
        <v>96.793452475090902</v>
      </c>
      <c r="G553" s="86">
        <v>23.985449944646501</v>
      </c>
      <c r="H553" s="86">
        <v>23.563972797722599</v>
      </c>
      <c r="I553" s="86">
        <v>0.44</v>
      </c>
      <c r="J553" s="86">
        <v>0.34</v>
      </c>
      <c r="K553" s="87">
        <v>0</v>
      </c>
      <c r="L553" s="85">
        <v>0</v>
      </c>
      <c r="M553" s="86">
        <v>0</v>
      </c>
      <c r="N553" s="86">
        <v>92.183908045977006</v>
      </c>
      <c r="O553" s="86">
        <v>27.524489946232599</v>
      </c>
      <c r="P553" s="86">
        <v>0.35899999999999999</v>
      </c>
      <c r="Q553" s="88">
        <v>2.3898999999999999</v>
      </c>
      <c r="R553" s="85">
        <v>0</v>
      </c>
      <c r="S553" s="86">
        <v>0</v>
      </c>
      <c r="T553" s="86">
        <v>2</v>
      </c>
      <c r="U553" s="88">
        <v>0.120986873319627</v>
      </c>
      <c r="V553" s="89">
        <v>4.83</v>
      </c>
      <c r="W553" s="85"/>
      <c r="X553" s="88"/>
      <c r="Y553" s="85"/>
      <c r="Z553" s="88"/>
      <c r="AA553" s="85">
        <v>0</v>
      </c>
      <c r="AB553" s="91">
        <v>0</v>
      </c>
      <c r="AC553" s="86">
        <v>0</v>
      </c>
      <c r="AD553" s="86">
        <v>0</v>
      </c>
      <c r="AE553" s="86">
        <v>0</v>
      </c>
      <c r="AF553" s="88">
        <v>30.974609717300002</v>
      </c>
      <c r="AG553" s="85">
        <v>6.6161561921800001E-13</v>
      </c>
      <c r="AH553" s="86">
        <v>5.8539999999999998E-3</v>
      </c>
      <c r="AI553" s="88">
        <v>0</v>
      </c>
      <c r="AJ553" s="150">
        <v>2.97</v>
      </c>
      <c r="AK553" s="151">
        <v>40</v>
      </c>
    </row>
    <row r="554" spans="1:37" x14ac:dyDescent="0.2">
      <c r="A554" s="149" t="s">
        <v>1433</v>
      </c>
      <c r="B554" s="66" t="s">
        <v>1434</v>
      </c>
      <c r="C554" s="67">
        <v>20</v>
      </c>
      <c r="D554" s="84" t="s">
        <v>343</v>
      </c>
      <c r="E554" s="85">
        <v>98.991037773450401</v>
      </c>
      <c r="F554" s="91">
        <v>81.378611367337399</v>
      </c>
      <c r="G554" s="86">
        <v>44.4922733536037</v>
      </c>
      <c r="H554" s="86">
        <v>34.191976131096801</v>
      </c>
      <c r="I554" s="86">
        <v>0</v>
      </c>
      <c r="J554" s="86">
        <v>0</v>
      </c>
      <c r="K554" s="87">
        <v>0</v>
      </c>
      <c r="L554" s="85">
        <v>0</v>
      </c>
      <c r="M554" s="86">
        <v>0</v>
      </c>
      <c r="N554" s="86">
        <v>0.234307559501788</v>
      </c>
      <c r="O554" s="86">
        <v>10.6117600475153</v>
      </c>
      <c r="P554" s="86">
        <v>0.21199999999999999</v>
      </c>
      <c r="Q554" s="88">
        <v>0.43020000000000003</v>
      </c>
      <c r="R554" s="85">
        <v>0</v>
      </c>
      <c r="S554" s="86">
        <v>0</v>
      </c>
      <c r="T554" s="86">
        <v>0.76</v>
      </c>
      <c r="U554" s="88">
        <v>0.124127407103732</v>
      </c>
      <c r="V554" s="89">
        <v>5</v>
      </c>
      <c r="W554" s="85"/>
      <c r="X554" s="88"/>
      <c r="Y554" s="85"/>
      <c r="Z554" s="88"/>
      <c r="AA554" s="85">
        <v>0</v>
      </c>
      <c r="AB554" s="91">
        <v>0</v>
      </c>
      <c r="AC554" s="86">
        <v>0</v>
      </c>
      <c r="AD554" s="86">
        <v>0</v>
      </c>
      <c r="AE554" s="86">
        <v>0</v>
      </c>
      <c r="AF554" s="88">
        <v>98.767295554300006</v>
      </c>
      <c r="AG554" s="85">
        <v>0</v>
      </c>
      <c r="AH554" s="86">
        <v>0</v>
      </c>
      <c r="AI554" s="88">
        <v>0</v>
      </c>
      <c r="AJ554" s="150">
        <v>1.21</v>
      </c>
      <c r="AK554" s="151">
        <v>0</v>
      </c>
    </row>
    <row r="555" spans="1:37" x14ac:dyDescent="0.2">
      <c r="A555" s="149" t="s">
        <v>1435</v>
      </c>
      <c r="B555" s="66" t="s">
        <v>1436</v>
      </c>
      <c r="C555" s="67">
        <v>20</v>
      </c>
      <c r="D555" s="84" t="s">
        <v>343</v>
      </c>
      <c r="E555" s="85">
        <v>99.936613798900396</v>
      </c>
      <c r="F555" s="91">
        <v>69.099226963938804</v>
      </c>
      <c r="G555" s="86">
        <v>57.327307051025898</v>
      </c>
      <c r="H555" s="86">
        <v>34.657094431659999</v>
      </c>
      <c r="I555" s="86">
        <v>0</v>
      </c>
      <c r="J555" s="86">
        <v>0</v>
      </c>
      <c r="K555" s="87">
        <v>0</v>
      </c>
      <c r="L555" s="85">
        <v>0</v>
      </c>
      <c r="M555" s="86">
        <v>0</v>
      </c>
      <c r="N555" s="86"/>
      <c r="O555" s="86">
        <v>18.497316636851501</v>
      </c>
      <c r="P555" s="86">
        <v>2.1999999999999999E-2</v>
      </c>
      <c r="Q555" s="88">
        <v>0.1837</v>
      </c>
      <c r="R555" s="85">
        <v>0</v>
      </c>
      <c r="S555" s="86">
        <v>0</v>
      </c>
      <c r="T555" s="86">
        <v>0.65</v>
      </c>
      <c r="U555" s="88">
        <v>0</v>
      </c>
      <c r="V555" s="89">
        <v>5</v>
      </c>
      <c r="W555" s="85"/>
      <c r="X555" s="88"/>
      <c r="Y555" s="85"/>
      <c r="Z555" s="88"/>
      <c r="AA555" s="85">
        <v>0</v>
      </c>
      <c r="AB555" s="91">
        <v>0</v>
      </c>
      <c r="AC555" s="86">
        <v>0</v>
      </c>
      <c r="AD555" s="86">
        <v>0</v>
      </c>
      <c r="AE555" s="86">
        <v>0</v>
      </c>
      <c r="AF555" s="88">
        <v>99.999999310199996</v>
      </c>
      <c r="AG555" s="85">
        <v>0</v>
      </c>
      <c r="AH555" s="86">
        <v>0</v>
      </c>
      <c r="AI555" s="88">
        <v>0</v>
      </c>
      <c r="AJ555" s="150">
        <v>1.1100000000000001</v>
      </c>
      <c r="AK555" s="151">
        <v>0</v>
      </c>
    </row>
    <row r="556" spans="1:37" x14ac:dyDescent="0.2">
      <c r="A556" s="149" t="s">
        <v>1437</v>
      </c>
      <c r="B556" s="66" t="s">
        <v>1438</v>
      </c>
      <c r="C556" s="67">
        <v>20</v>
      </c>
      <c r="D556" s="84" t="s">
        <v>343</v>
      </c>
      <c r="E556" s="85">
        <v>99.781447496114197</v>
      </c>
      <c r="F556" s="91">
        <v>85.888767032498805</v>
      </c>
      <c r="G556" s="86">
        <v>27.592845364241001</v>
      </c>
      <c r="H556" s="86">
        <v>23.437980795783599</v>
      </c>
      <c r="I556" s="86">
        <v>0</v>
      </c>
      <c r="J556" s="86">
        <v>0</v>
      </c>
      <c r="K556" s="87">
        <v>0</v>
      </c>
      <c r="L556" s="85">
        <v>0</v>
      </c>
      <c r="M556" s="86">
        <v>0</v>
      </c>
      <c r="N556" s="86">
        <v>0.29266096352994098</v>
      </c>
      <c r="O556" s="86">
        <v>10.426834679208399</v>
      </c>
      <c r="P556" s="86">
        <v>2.3E-2</v>
      </c>
      <c r="Q556" s="88">
        <v>0.40329999999999999</v>
      </c>
      <c r="R556" s="85">
        <v>0</v>
      </c>
      <c r="S556" s="86">
        <v>0</v>
      </c>
      <c r="T556" s="86">
        <v>0.86</v>
      </c>
      <c r="U556" s="88">
        <v>4.73398925384439E-3</v>
      </c>
      <c r="V556" s="89">
        <v>5</v>
      </c>
      <c r="W556" s="85">
        <v>42.050874015278097</v>
      </c>
      <c r="X556" s="88"/>
      <c r="Y556" s="85"/>
      <c r="Z556" s="88"/>
      <c r="AA556" s="85">
        <v>0</v>
      </c>
      <c r="AB556" s="91">
        <v>0</v>
      </c>
      <c r="AC556" s="86">
        <v>0</v>
      </c>
      <c r="AD556" s="86">
        <v>0</v>
      </c>
      <c r="AE556" s="86">
        <v>0</v>
      </c>
      <c r="AF556" s="88">
        <v>100.000000102</v>
      </c>
      <c r="AG556" s="85">
        <v>0</v>
      </c>
      <c r="AH556" s="86">
        <v>0</v>
      </c>
      <c r="AI556" s="88">
        <v>0</v>
      </c>
      <c r="AJ556" s="150">
        <v>1.3</v>
      </c>
      <c r="AK556" s="151">
        <v>0</v>
      </c>
    </row>
    <row r="557" spans="1:37" x14ac:dyDescent="0.2">
      <c r="A557" s="149" t="s">
        <v>1439</v>
      </c>
      <c r="B557" s="66" t="s">
        <v>1440</v>
      </c>
      <c r="C557" s="67">
        <v>20</v>
      </c>
      <c r="D557" s="84" t="s">
        <v>343</v>
      </c>
      <c r="E557" s="85">
        <v>99.706268358227604</v>
      </c>
      <c r="F557" s="91">
        <v>68.580088744453505</v>
      </c>
      <c r="G557" s="86">
        <v>28.262816907276601</v>
      </c>
      <c r="H557" s="86">
        <v>22.205903797679301</v>
      </c>
      <c r="I557" s="86">
        <v>0</v>
      </c>
      <c r="J557" s="86">
        <v>0.01</v>
      </c>
      <c r="K557" s="87">
        <v>0</v>
      </c>
      <c r="L557" s="85">
        <v>0</v>
      </c>
      <c r="M557" s="86">
        <v>0</v>
      </c>
      <c r="N557" s="86"/>
      <c r="O557" s="86">
        <v>19.001610305958099</v>
      </c>
      <c r="P557" s="86">
        <v>4.0000000000000001E-3</v>
      </c>
      <c r="Q557" s="88">
        <v>5.5435999999999996</v>
      </c>
      <c r="R557" s="85">
        <v>0</v>
      </c>
      <c r="S557" s="86">
        <v>0</v>
      </c>
      <c r="T557" s="86">
        <v>4.4000000000000004</v>
      </c>
      <c r="U557" s="88">
        <v>0</v>
      </c>
      <c r="V557" s="89">
        <v>5</v>
      </c>
      <c r="W557" s="85"/>
      <c r="X557" s="88"/>
      <c r="Y557" s="85"/>
      <c r="Z557" s="88"/>
      <c r="AA557" s="85">
        <v>0</v>
      </c>
      <c r="AB557" s="91">
        <v>0</v>
      </c>
      <c r="AC557" s="86">
        <v>0</v>
      </c>
      <c r="AD557" s="86">
        <v>0</v>
      </c>
      <c r="AE557" s="86">
        <v>0</v>
      </c>
      <c r="AF557" s="88">
        <v>100.000000047</v>
      </c>
      <c r="AG557" s="85">
        <v>0</v>
      </c>
      <c r="AH557" s="86">
        <v>1.5699999999999999E-4</v>
      </c>
      <c r="AI557" s="88">
        <v>0</v>
      </c>
      <c r="AJ557" s="150">
        <v>1.03</v>
      </c>
      <c r="AK557" s="151">
        <v>0</v>
      </c>
    </row>
    <row r="558" spans="1:37" x14ac:dyDescent="0.2">
      <c r="A558" s="149" t="s">
        <v>1441</v>
      </c>
      <c r="B558" s="66" t="s">
        <v>1442</v>
      </c>
      <c r="C558" s="67">
        <v>20</v>
      </c>
      <c r="D558" s="84" t="s">
        <v>343</v>
      </c>
      <c r="E558" s="85">
        <v>100</v>
      </c>
      <c r="F558" s="91">
        <v>76.5678468575301</v>
      </c>
      <c r="G558" s="86">
        <v>25.922412332712199</v>
      </c>
      <c r="H558" s="86">
        <v>20.199898356767701</v>
      </c>
      <c r="I558" s="86">
        <v>0</v>
      </c>
      <c r="J558" s="86">
        <v>0</v>
      </c>
      <c r="K558" s="87">
        <v>0</v>
      </c>
      <c r="L558" s="85">
        <v>0</v>
      </c>
      <c r="M558" s="86">
        <v>0</v>
      </c>
      <c r="N558" s="86">
        <v>100</v>
      </c>
      <c r="O558" s="86">
        <v>2.9919042590637099</v>
      </c>
      <c r="P558" s="86">
        <v>1.7999999999999999E-2</v>
      </c>
      <c r="Q558" s="88">
        <v>3.7600000000000001E-2</v>
      </c>
      <c r="R558" s="85">
        <v>0</v>
      </c>
      <c r="S558" s="86">
        <v>0</v>
      </c>
      <c r="T558" s="86">
        <v>0.05</v>
      </c>
      <c r="U558" s="88">
        <v>0</v>
      </c>
      <c r="V558" s="89">
        <v>5</v>
      </c>
      <c r="W558" s="85"/>
      <c r="X558" s="88"/>
      <c r="Y558" s="85"/>
      <c r="Z558" s="88"/>
      <c r="AA558" s="85">
        <v>0</v>
      </c>
      <c r="AB558" s="91">
        <v>0</v>
      </c>
      <c r="AC558" s="86">
        <v>0</v>
      </c>
      <c r="AD558" s="86">
        <v>0</v>
      </c>
      <c r="AE558" s="86">
        <v>0</v>
      </c>
      <c r="AF558" s="88">
        <v>29.1833019838</v>
      </c>
      <c r="AG558" s="85">
        <v>0</v>
      </c>
      <c r="AH558" s="86">
        <v>0</v>
      </c>
      <c r="AI558" s="88">
        <v>0</v>
      </c>
      <c r="AJ558" s="150">
        <v>1.03</v>
      </c>
      <c r="AK558" s="151">
        <v>0</v>
      </c>
    </row>
    <row r="559" spans="1:37" x14ac:dyDescent="0.2">
      <c r="A559" s="149" t="s">
        <v>1443</v>
      </c>
      <c r="B559" s="66" t="s">
        <v>1444</v>
      </c>
      <c r="C559" s="67">
        <v>20</v>
      </c>
      <c r="D559" s="84" t="s">
        <v>343</v>
      </c>
      <c r="E559" s="85">
        <v>100</v>
      </c>
      <c r="F559" s="91">
        <v>76.228353060183494</v>
      </c>
      <c r="G559" s="86">
        <v>18.757078754657901</v>
      </c>
      <c r="H559" s="86">
        <v>15.3134537406085</v>
      </c>
      <c r="I559" s="86">
        <v>0</v>
      </c>
      <c r="J559" s="86">
        <v>0.06</v>
      </c>
      <c r="K559" s="87">
        <v>0</v>
      </c>
      <c r="L559" s="85">
        <v>0</v>
      </c>
      <c r="M559" s="86">
        <v>0</v>
      </c>
      <c r="N559" s="86">
        <v>90.413054563998003</v>
      </c>
      <c r="O559" s="86">
        <v>3.0675801930862701</v>
      </c>
      <c r="P559" s="86">
        <v>2.9000000000000001E-2</v>
      </c>
      <c r="Q559" s="88">
        <v>0</v>
      </c>
      <c r="R559" s="85">
        <v>0</v>
      </c>
      <c r="S559" s="86">
        <v>0</v>
      </c>
      <c r="T559" s="86">
        <v>0.01</v>
      </c>
      <c r="U559" s="88">
        <v>0</v>
      </c>
      <c r="V559" s="89">
        <v>5</v>
      </c>
      <c r="W559" s="85"/>
      <c r="X559" s="88"/>
      <c r="Y559" s="85"/>
      <c r="Z559" s="88"/>
      <c r="AA559" s="85">
        <v>0</v>
      </c>
      <c r="AB559" s="91">
        <v>0</v>
      </c>
      <c r="AC559" s="86">
        <v>0</v>
      </c>
      <c r="AD559" s="86">
        <v>0</v>
      </c>
      <c r="AE559" s="86">
        <v>0</v>
      </c>
      <c r="AF559" s="88">
        <v>51.495101996800003</v>
      </c>
      <c r="AG559" s="85">
        <v>0</v>
      </c>
      <c r="AH559" s="86">
        <v>2.2499999999999998E-3</v>
      </c>
      <c r="AI559" s="88">
        <v>0</v>
      </c>
      <c r="AJ559" s="150">
        <v>1.02</v>
      </c>
      <c r="AK559" s="151">
        <v>0</v>
      </c>
    </row>
    <row r="560" spans="1:37" x14ac:dyDescent="0.2">
      <c r="A560" s="149" t="s">
        <v>1445</v>
      </c>
      <c r="B560" s="66" t="s">
        <v>1446</v>
      </c>
      <c r="C560" s="67">
        <v>20</v>
      </c>
      <c r="D560" s="84" t="s">
        <v>343</v>
      </c>
      <c r="E560" s="85">
        <v>100</v>
      </c>
      <c r="F560" s="91">
        <v>68.450392705606205</v>
      </c>
      <c r="G560" s="86">
        <v>13.5167464114833</v>
      </c>
      <c r="H560" s="86">
        <v>9.1890854924618601</v>
      </c>
      <c r="I560" s="86">
        <v>0</v>
      </c>
      <c r="J560" s="86">
        <v>0</v>
      </c>
      <c r="K560" s="87">
        <v>0</v>
      </c>
      <c r="L560" s="85">
        <v>0</v>
      </c>
      <c r="M560" s="86">
        <v>0</v>
      </c>
      <c r="N560" s="86">
        <v>100</v>
      </c>
      <c r="O560" s="86">
        <v>9.3143203883495094</v>
      </c>
      <c r="P560" s="86">
        <v>2.5000000000000001E-2</v>
      </c>
      <c r="Q560" s="88">
        <v>0</v>
      </c>
      <c r="R560" s="85">
        <v>0</v>
      </c>
      <c r="S560" s="86">
        <v>0</v>
      </c>
      <c r="T560" s="86">
        <v>0.01</v>
      </c>
      <c r="U560" s="88">
        <v>0</v>
      </c>
      <c r="V560" s="89">
        <v>5</v>
      </c>
      <c r="W560" s="85"/>
      <c r="X560" s="88"/>
      <c r="Y560" s="85"/>
      <c r="Z560" s="88"/>
      <c r="AA560" s="85">
        <v>0</v>
      </c>
      <c r="AB560" s="91">
        <v>0</v>
      </c>
      <c r="AC560" s="86">
        <v>0</v>
      </c>
      <c r="AD560" s="86">
        <v>0</v>
      </c>
      <c r="AE560" s="86">
        <v>0</v>
      </c>
      <c r="AF560" s="88">
        <v>4.2765034746600001</v>
      </c>
      <c r="AG560" s="85">
        <v>0</v>
      </c>
      <c r="AH560" s="86">
        <v>0</v>
      </c>
      <c r="AI560" s="88">
        <v>0</v>
      </c>
      <c r="AJ560" s="150">
        <v>1.08</v>
      </c>
      <c r="AK560" s="151">
        <v>0</v>
      </c>
    </row>
    <row r="561" spans="1:37" x14ac:dyDescent="0.2">
      <c r="A561" s="149" t="s">
        <v>1447</v>
      </c>
      <c r="B561" s="66" t="s">
        <v>1448</v>
      </c>
      <c r="C561" s="67">
        <v>20</v>
      </c>
      <c r="D561" s="84" t="s">
        <v>343</v>
      </c>
      <c r="E561" s="85">
        <v>99.980388036702394</v>
      </c>
      <c r="F561" s="91">
        <v>72.103383063668801</v>
      </c>
      <c r="G561" s="86">
        <v>20.634587098129899</v>
      </c>
      <c r="H561" s="86">
        <v>15.5060586958044</v>
      </c>
      <c r="I561" s="86">
        <v>0</v>
      </c>
      <c r="J561" s="86">
        <v>0</v>
      </c>
      <c r="K561" s="87">
        <v>0</v>
      </c>
      <c r="L561" s="85">
        <v>0</v>
      </c>
      <c r="M561" s="86">
        <v>0</v>
      </c>
      <c r="N561" s="86"/>
      <c r="O561" s="86">
        <v>7.6144578313253</v>
      </c>
      <c r="P561" s="86">
        <v>4.0000000000000001E-3</v>
      </c>
      <c r="Q561" s="88">
        <v>3.1099999999999999E-2</v>
      </c>
      <c r="R561" s="85">
        <v>0</v>
      </c>
      <c r="S561" s="86">
        <v>0</v>
      </c>
      <c r="T561" s="86">
        <v>0.2</v>
      </c>
      <c r="U561" s="88">
        <v>0</v>
      </c>
      <c r="V561" s="89">
        <v>5</v>
      </c>
      <c r="W561" s="85"/>
      <c r="X561" s="88"/>
      <c r="Y561" s="85"/>
      <c r="Z561" s="88"/>
      <c r="AA561" s="85">
        <v>0</v>
      </c>
      <c r="AB561" s="91">
        <v>0</v>
      </c>
      <c r="AC561" s="86">
        <v>0</v>
      </c>
      <c r="AD561" s="86">
        <v>0</v>
      </c>
      <c r="AE561" s="86">
        <v>0</v>
      </c>
      <c r="AF561" s="88">
        <v>60.948402319700001</v>
      </c>
      <c r="AG561" s="85">
        <v>0</v>
      </c>
      <c r="AH561" s="86">
        <v>0</v>
      </c>
      <c r="AI561" s="88">
        <v>0</v>
      </c>
      <c r="AJ561" s="150">
        <v>1</v>
      </c>
      <c r="AK561" s="151">
        <v>0</v>
      </c>
    </row>
    <row r="562" spans="1:37" x14ac:dyDescent="0.2">
      <c r="A562" s="149" t="s">
        <v>1449</v>
      </c>
      <c r="B562" s="66" t="s">
        <v>1450</v>
      </c>
      <c r="C562" s="67">
        <v>20</v>
      </c>
      <c r="D562" s="84" t="s">
        <v>343</v>
      </c>
      <c r="E562" s="85">
        <v>99.821690122906404</v>
      </c>
      <c r="F562" s="91">
        <v>80.108896389224995</v>
      </c>
      <c r="G562" s="86">
        <v>25.952047379481598</v>
      </c>
      <c r="H562" s="86">
        <v>23.414315735846699</v>
      </c>
      <c r="I562" s="86">
        <v>0</v>
      </c>
      <c r="J562" s="86">
        <v>0</v>
      </c>
      <c r="K562" s="87">
        <v>0</v>
      </c>
      <c r="L562" s="85">
        <v>0</v>
      </c>
      <c r="M562" s="86">
        <v>0</v>
      </c>
      <c r="N562" s="86"/>
      <c r="O562" s="86">
        <v>30.722891566265101</v>
      </c>
      <c r="P562" s="86">
        <v>0</v>
      </c>
      <c r="Q562" s="88">
        <v>0</v>
      </c>
      <c r="R562" s="85">
        <v>0</v>
      </c>
      <c r="S562" s="86">
        <v>0</v>
      </c>
      <c r="T562" s="86">
        <v>0</v>
      </c>
      <c r="U562" s="88">
        <v>0</v>
      </c>
      <c r="V562" s="89">
        <v>5</v>
      </c>
      <c r="W562" s="85"/>
      <c r="X562" s="88"/>
      <c r="Y562" s="85"/>
      <c r="Z562" s="88"/>
      <c r="AA562" s="85">
        <v>0</v>
      </c>
      <c r="AB562" s="91">
        <v>0</v>
      </c>
      <c r="AC562" s="86">
        <v>0</v>
      </c>
      <c r="AD562" s="86">
        <v>0</v>
      </c>
      <c r="AE562" s="86">
        <v>0</v>
      </c>
      <c r="AF562" s="88">
        <v>59.945701646499998</v>
      </c>
      <c r="AG562" s="85">
        <v>0</v>
      </c>
      <c r="AH562" s="86">
        <v>0</v>
      </c>
      <c r="AI562" s="88">
        <v>0</v>
      </c>
      <c r="AJ562" s="150">
        <v>1</v>
      </c>
      <c r="AK562" s="151">
        <v>0</v>
      </c>
    </row>
    <row r="563" spans="1:37" x14ac:dyDescent="0.2">
      <c r="A563" s="149" t="s">
        <v>368</v>
      </c>
      <c r="B563" s="66" t="s">
        <v>1451</v>
      </c>
      <c r="C563" s="67">
        <v>20</v>
      </c>
      <c r="D563" s="84" t="s">
        <v>343</v>
      </c>
      <c r="E563" s="85">
        <v>99.998410629708502</v>
      </c>
      <c r="F563" s="91">
        <v>78.947201118916695</v>
      </c>
      <c r="G563" s="86">
        <v>17.138179853142201</v>
      </c>
      <c r="H563" s="86">
        <v>14.135859372516601</v>
      </c>
      <c r="I563" s="86">
        <v>0</v>
      </c>
      <c r="J563" s="86">
        <v>0.02</v>
      </c>
      <c r="K563" s="87">
        <v>0</v>
      </c>
      <c r="L563" s="85">
        <v>0</v>
      </c>
      <c r="M563" s="86">
        <v>0</v>
      </c>
      <c r="N563" s="86">
        <v>1.2263099219621001</v>
      </c>
      <c r="O563" s="86">
        <v>11.479527756845</v>
      </c>
      <c r="P563" s="86">
        <v>9.2999999999999999E-2</v>
      </c>
      <c r="Q563" s="88">
        <v>1.1832</v>
      </c>
      <c r="R563" s="85">
        <v>0</v>
      </c>
      <c r="S563" s="86">
        <v>0</v>
      </c>
      <c r="T563" s="86">
        <v>1.49</v>
      </c>
      <c r="U563" s="88">
        <v>0</v>
      </c>
      <c r="V563" s="89">
        <v>5</v>
      </c>
      <c r="W563" s="85"/>
      <c r="X563" s="88"/>
      <c r="Y563" s="85"/>
      <c r="Z563" s="88"/>
      <c r="AA563" s="85">
        <v>0</v>
      </c>
      <c r="AB563" s="91">
        <v>0</v>
      </c>
      <c r="AC563" s="86">
        <v>0</v>
      </c>
      <c r="AD563" s="86">
        <v>0</v>
      </c>
      <c r="AE563" s="86">
        <v>0</v>
      </c>
      <c r="AF563" s="88">
        <v>99.999999757599994</v>
      </c>
      <c r="AG563" s="85">
        <v>0</v>
      </c>
      <c r="AH563" s="86">
        <v>1.76E-4</v>
      </c>
      <c r="AI563" s="88">
        <v>0</v>
      </c>
      <c r="AJ563" s="150">
        <v>1.1399999999999999</v>
      </c>
      <c r="AK563" s="151">
        <v>0</v>
      </c>
    </row>
    <row r="564" spans="1:37" x14ac:dyDescent="0.2">
      <c r="A564" s="149" t="s">
        <v>1452</v>
      </c>
      <c r="B564" s="66" t="s">
        <v>1453</v>
      </c>
      <c r="C564" s="67">
        <v>20</v>
      </c>
      <c r="D564" s="84" t="s">
        <v>343</v>
      </c>
      <c r="E564" s="85">
        <v>97.028162439707501</v>
      </c>
      <c r="F564" s="91">
        <v>74.601634647946597</v>
      </c>
      <c r="G564" s="86">
        <v>24.435515609698101</v>
      </c>
      <c r="H564" s="86">
        <v>20.173166512598499</v>
      </c>
      <c r="I564" s="86">
        <v>0</v>
      </c>
      <c r="J564" s="86">
        <v>0.01</v>
      </c>
      <c r="K564" s="87">
        <v>0</v>
      </c>
      <c r="L564" s="85">
        <v>0</v>
      </c>
      <c r="M564" s="86">
        <v>0</v>
      </c>
      <c r="N564" s="86"/>
      <c r="O564" s="86">
        <v>15.1564310544612</v>
      </c>
      <c r="P564" s="86">
        <v>8.0000000000000002E-3</v>
      </c>
      <c r="Q564" s="88">
        <v>0.24410000000000001</v>
      </c>
      <c r="R564" s="85">
        <v>0</v>
      </c>
      <c r="S564" s="86">
        <v>0</v>
      </c>
      <c r="T564" s="86">
        <v>0.76</v>
      </c>
      <c r="U564" s="88">
        <v>0</v>
      </c>
      <c r="V564" s="89">
        <v>5</v>
      </c>
      <c r="W564" s="85">
        <v>38.505325805336597</v>
      </c>
      <c r="X564" s="88">
        <v>37.799999999999997</v>
      </c>
      <c r="Y564" s="85">
        <v>100</v>
      </c>
      <c r="Z564" s="88"/>
      <c r="AA564" s="85">
        <v>0.01</v>
      </c>
      <c r="AB564" s="91">
        <v>0.01</v>
      </c>
      <c r="AC564" s="86">
        <v>0.01</v>
      </c>
      <c r="AD564" s="86">
        <v>0.01</v>
      </c>
      <c r="AE564" s="86">
        <v>0</v>
      </c>
      <c r="AF564" s="88">
        <v>68.918800752400003</v>
      </c>
      <c r="AG564" s="85">
        <v>0</v>
      </c>
      <c r="AH564" s="86">
        <v>8.7999999999999998E-5</v>
      </c>
      <c r="AI564" s="88">
        <v>0</v>
      </c>
      <c r="AJ564" s="150">
        <v>1.01</v>
      </c>
      <c r="AK564" s="151">
        <v>0</v>
      </c>
    </row>
    <row r="565" spans="1:37" x14ac:dyDescent="0.2">
      <c r="A565" s="149" t="s">
        <v>1454</v>
      </c>
      <c r="B565" s="66" t="s">
        <v>1455</v>
      </c>
      <c r="C565" s="67">
        <v>20</v>
      </c>
      <c r="D565" s="84" t="s">
        <v>343</v>
      </c>
      <c r="E565" s="85">
        <v>99.738525855222704</v>
      </c>
      <c r="F565" s="91">
        <v>94.353207366228602</v>
      </c>
      <c r="G565" s="86">
        <v>23.622578180020099</v>
      </c>
      <c r="H565" s="86">
        <v>22.955032440775</v>
      </c>
      <c r="I565" s="86">
        <v>0</v>
      </c>
      <c r="J565" s="86">
        <v>0</v>
      </c>
      <c r="K565" s="87">
        <v>0</v>
      </c>
      <c r="L565" s="85">
        <v>0</v>
      </c>
      <c r="M565" s="86">
        <v>0</v>
      </c>
      <c r="N565" s="86">
        <v>21.878596087456799</v>
      </c>
      <c r="O565" s="86">
        <v>17.4586173320351</v>
      </c>
      <c r="P565" s="86">
        <v>0.06</v>
      </c>
      <c r="Q565" s="88">
        <v>2.8719999999999999</v>
      </c>
      <c r="R565" s="85">
        <v>0</v>
      </c>
      <c r="S565" s="86">
        <v>0</v>
      </c>
      <c r="T565" s="86">
        <v>2.9</v>
      </c>
      <c r="U565" s="88">
        <v>0</v>
      </c>
      <c r="V565" s="89">
        <v>5</v>
      </c>
      <c r="W565" s="85"/>
      <c r="X565" s="88"/>
      <c r="Y565" s="85"/>
      <c r="Z565" s="88"/>
      <c r="AA565" s="85">
        <v>0</v>
      </c>
      <c r="AB565" s="91">
        <v>0</v>
      </c>
      <c r="AC565" s="86">
        <v>0</v>
      </c>
      <c r="AD565" s="86">
        <v>0</v>
      </c>
      <c r="AE565" s="86">
        <v>0</v>
      </c>
      <c r="AF565" s="88">
        <v>99.999999998700005</v>
      </c>
      <c r="AG565" s="85">
        <v>0</v>
      </c>
      <c r="AH565" s="86">
        <v>1.5E-5</v>
      </c>
      <c r="AI565" s="88">
        <v>0</v>
      </c>
      <c r="AJ565" s="150">
        <v>1.31</v>
      </c>
      <c r="AK565" s="151">
        <v>0</v>
      </c>
    </row>
    <row r="566" spans="1:37" x14ac:dyDescent="0.2">
      <c r="A566" s="149" t="s">
        <v>1456</v>
      </c>
      <c r="B566" s="66" t="s">
        <v>1457</v>
      </c>
      <c r="C566" s="67">
        <v>20</v>
      </c>
      <c r="D566" s="84" t="s">
        <v>343</v>
      </c>
      <c r="E566" s="85">
        <v>94.981038438129104</v>
      </c>
      <c r="F566" s="91">
        <v>81.203864101003504</v>
      </c>
      <c r="G566" s="86">
        <v>17.678730277634699</v>
      </c>
      <c r="H566" s="86">
        <v>17.1247093340824</v>
      </c>
      <c r="I566" s="86">
        <v>0</v>
      </c>
      <c r="J566" s="86">
        <v>0</v>
      </c>
      <c r="K566" s="87">
        <v>0</v>
      </c>
      <c r="L566" s="85">
        <v>0</v>
      </c>
      <c r="M566" s="86">
        <v>0</v>
      </c>
      <c r="N566" s="86">
        <v>14.725324823341699</v>
      </c>
      <c r="O566" s="86">
        <v>29.4266441821248</v>
      </c>
      <c r="P566" s="86">
        <v>6.5000000000000002E-2</v>
      </c>
      <c r="Q566" s="88">
        <v>0.58960000000000001</v>
      </c>
      <c r="R566" s="85">
        <v>0</v>
      </c>
      <c r="S566" s="86">
        <v>0</v>
      </c>
      <c r="T566" s="86">
        <v>0.77</v>
      </c>
      <c r="U566" s="88">
        <v>0</v>
      </c>
      <c r="V566" s="89">
        <v>5</v>
      </c>
      <c r="W566" s="85">
        <v>38.050923895089703</v>
      </c>
      <c r="X566" s="88">
        <v>36.1</v>
      </c>
      <c r="Y566" s="85">
        <v>100</v>
      </c>
      <c r="Z566" s="88"/>
      <c r="AA566" s="85">
        <v>0</v>
      </c>
      <c r="AB566" s="91">
        <v>0</v>
      </c>
      <c r="AC566" s="86">
        <v>0</v>
      </c>
      <c r="AD566" s="86">
        <v>0</v>
      </c>
      <c r="AE566" s="86">
        <v>0</v>
      </c>
      <c r="AF566" s="88">
        <v>70.780196342799997</v>
      </c>
      <c r="AG566" s="85">
        <v>0</v>
      </c>
      <c r="AH566" s="86">
        <v>9.0000000000000002E-6</v>
      </c>
      <c r="AI566" s="88">
        <v>0</v>
      </c>
      <c r="AJ566" s="150">
        <v>1.03</v>
      </c>
      <c r="AK566" s="151">
        <v>0</v>
      </c>
    </row>
    <row r="567" spans="1:37" x14ac:dyDescent="0.2">
      <c r="A567" s="149" t="s">
        <v>1458</v>
      </c>
      <c r="B567" s="66" t="s">
        <v>1459</v>
      </c>
      <c r="C567" s="67">
        <v>20</v>
      </c>
      <c r="D567" s="84" t="s">
        <v>343</v>
      </c>
      <c r="E567" s="85">
        <v>99.848058045241103</v>
      </c>
      <c r="F567" s="91">
        <v>95.616730687153193</v>
      </c>
      <c r="G567" s="86">
        <v>22.5352112676056</v>
      </c>
      <c r="H567" s="86">
        <v>22.021340162185201</v>
      </c>
      <c r="I567" s="86">
        <v>0</v>
      </c>
      <c r="J567" s="86">
        <v>0</v>
      </c>
      <c r="K567" s="87">
        <v>0</v>
      </c>
      <c r="L567" s="85">
        <v>0</v>
      </c>
      <c r="M567" s="86">
        <v>0</v>
      </c>
      <c r="N567" s="86">
        <v>48.634235171696098</v>
      </c>
      <c r="O567" s="86">
        <v>24.187327823691501</v>
      </c>
      <c r="P567" s="86">
        <v>7.1999999999999995E-2</v>
      </c>
      <c r="Q567" s="88">
        <v>0.99590000000000001</v>
      </c>
      <c r="R567" s="85">
        <v>0</v>
      </c>
      <c r="S567" s="86">
        <v>0</v>
      </c>
      <c r="T567" s="86">
        <v>2.0299999999999998</v>
      </c>
      <c r="U567" s="88">
        <v>0</v>
      </c>
      <c r="V567" s="89">
        <v>5</v>
      </c>
      <c r="W567" s="85"/>
      <c r="X567" s="88"/>
      <c r="Y567" s="85"/>
      <c r="Z567" s="88"/>
      <c r="AA567" s="85">
        <v>0</v>
      </c>
      <c r="AB567" s="91">
        <v>0</v>
      </c>
      <c r="AC567" s="86">
        <v>0</v>
      </c>
      <c r="AD567" s="86">
        <v>0</v>
      </c>
      <c r="AE567" s="86">
        <v>0</v>
      </c>
      <c r="AF567" s="88">
        <v>99.985298213099995</v>
      </c>
      <c r="AG567" s="85">
        <v>0</v>
      </c>
      <c r="AH567" s="86">
        <v>5.8999999999999998E-5</v>
      </c>
      <c r="AI567" s="88">
        <v>0</v>
      </c>
      <c r="AJ567" s="150">
        <v>1.36</v>
      </c>
      <c r="AK567" s="151">
        <v>0</v>
      </c>
    </row>
    <row r="568" spans="1:37" x14ac:dyDescent="0.2">
      <c r="A568" s="149" t="s">
        <v>1460</v>
      </c>
      <c r="B568" s="66" t="s">
        <v>1461</v>
      </c>
      <c r="C568" s="67">
        <v>20</v>
      </c>
      <c r="D568" s="84" t="s">
        <v>343</v>
      </c>
      <c r="E568" s="85">
        <v>99.997826630298903</v>
      </c>
      <c r="F568" s="91">
        <v>80.052812883735598</v>
      </c>
      <c r="G568" s="86">
        <v>17.505406257131401</v>
      </c>
      <c r="H568" s="86">
        <v>14.4670354150593</v>
      </c>
      <c r="I568" s="86">
        <v>0</v>
      </c>
      <c r="J568" s="86">
        <v>0</v>
      </c>
      <c r="K568" s="87">
        <v>0</v>
      </c>
      <c r="L568" s="85">
        <v>0</v>
      </c>
      <c r="M568" s="86">
        <v>0</v>
      </c>
      <c r="N568" s="86">
        <v>3.02564102564103</v>
      </c>
      <c r="O568" s="86">
        <v>5.0886937824762599</v>
      </c>
      <c r="P568" s="86">
        <v>6.0000000000000001E-3</v>
      </c>
      <c r="Q568" s="88">
        <v>0</v>
      </c>
      <c r="R568" s="85">
        <v>0</v>
      </c>
      <c r="S568" s="86">
        <v>0</v>
      </c>
      <c r="T568" s="86">
        <v>0</v>
      </c>
      <c r="U568" s="88">
        <v>0</v>
      </c>
      <c r="V568" s="89">
        <v>5</v>
      </c>
      <c r="W568" s="85"/>
      <c r="X568" s="88"/>
      <c r="Y568" s="85"/>
      <c r="Z568" s="88"/>
      <c r="AA568" s="85">
        <v>0</v>
      </c>
      <c r="AB568" s="91">
        <v>0</v>
      </c>
      <c r="AC568" s="86">
        <v>0</v>
      </c>
      <c r="AD568" s="86">
        <v>0</v>
      </c>
      <c r="AE568" s="86">
        <v>0</v>
      </c>
      <c r="AF568" s="88">
        <v>99.026199420200001</v>
      </c>
      <c r="AG568" s="85">
        <v>0</v>
      </c>
      <c r="AH568" s="86">
        <v>0</v>
      </c>
      <c r="AI568" s="88">
        <v>0</v>
      </c>
      <c r="AJ568" s="150">
        <v>1.1200000000000001</v>
      </c>
      <c r="AK568" s="151">
        <v>0</v>
      </c>
    </row>
    <row r="569" spans="1:37" x14ac:dyDescent="0.2">
      <c r="A569" s="149" t="s">
        <v>1462</v>
      </c>
      <c r="B569" s="66" t="s">
        <v>1463</v>
      </c>
      <c r="C569" s="67">
        <v>20</v>
      </c>
      <c r="D569" s="84" t="s">
        <v>343</v>
      </c>
      <c r="E569" s="85">
        <v>99.979109853938397</v>
      </c>
      <c r="F569" s="91">
        <v>91.365594494034994</v>
      </c>
      <c r="G569" s="86">
        <v>21.218742413207099</v>
      </c>
      <c r="H569" s="86">
        <v>20.577923067802601</v>
      </c>
      <c r="I569" s="86">
        <v>0</v>
      </c>
      <c r="J569" s="86">
        <v>0.03</v>
      </c>
      <c r="K569" s="87">
        <v>0</v>
      </c>
      <c r="L569" s="85">
        <v>0</v>
      </c>
      <c r="M569" s="86">
        <v>0</v>
      </c>
      <c r="N569" s="86">
        <v>5.5576627833468804</v>
      </c>
      <c r="O569" s="86">
        <v>29.742932649956</v>
      </c>
      <c r="P569" s="86">
        <v>4.8000000000000001E-2</v>
      </c>
      <c r="Q569" s="88">
        <v>0.1694</v>
      </c>
      <c r="R569" s="85">
        <v>0</v>
      </c>
      <c r="S569" s="86">
        <v>0</v>
      </c>
      <c r="T569" s="86">
        <v>0.19</v>
      </c>
      <c r="U569" s="88">
        <v>0</v>
      </c>
      <c r="V569" s="89">
        <v>4.99</v>
      </c>
      <c r="W569" s="85"/>
      <c r="X569" s="88"/>
      <c r="Y569" s="85"/>
      <c r="Z569" s="88"/>
      <c r="AA569" s="85">
        <v>0</v>
      </c>
      <c r="AB569" s="91">
        <v>0</v>
      </c>
      <c r="AC569" s="86">
        <v>0</v>
      </c>
      <c r="AD569" s="86">
        <v>0</v>
      </c>
      <c r="AE569" s="86">
        <v>0</v>
      </c>
      <c r="AF569" s="88">
        <v>37.183498269499999</v>
      </c>
      <c r="AG569" s="85">
        <v>0</v>
      </c>
      <c r="AH569" s="86">
        <v>8.4900000000000004E-4</v>
      </c>
      <c r="AI569" s="88">
        <v>0</v>
      </c>
      <c r="AJ569" s="150">
        <v>1.27</v>
      </c>
      <c r="AK569" s="151">
        <v>0</v>
      </c>
    </row>
    <row r="570" spans="1:37" x14ac:dyDescent="0.2">
      <c r="A570" s="149" t="s">
        <v>1464</v>
      </c>
      <c r="B570" s="66" t="s">
        <v>1465</v>
      </c>
      <c r="C570" s="67">
        <v>20</v>
      </c>
      <c r="D570" s="84" t="s">
        <v>343</v>
      </c>
      <c r="E570" s="85">
        <v>94.897858373857005</v>
      </c>
      <c r="F570" s="91">
        <v>83.466338818208797</v>
      </c>
      <c r="G570" s="86">
        <v>20.9618107772862</v>
      </c>
      <c r="H570" s="86">
        <v>20.038639282538799</v>
      </c>
      <c r="I570" s="86">
        <v>0</v>
      </c>
      <c r="J570" s="86">
        <v>0.01</v>
      </c>
      <c r="K570" s="87">
        <v>0</v>
      </c>
      <c r="L570" s="85">
        <v>0</v>
      </c>
      <c r="M570" s="86">
        <v>0</v>
      </c>
      <c r="N570" s="86">
        <v>15.1155327342747</v>
      </c>
      <c r="O570" s="86">
        <v>47.739283617146199</v>
      </c>
      <c r="P570" s="86">
        <v>0.157</v>
      </c>
      <c r="Q570" s="88">
        <v>0.2195</v>
      </c>
      <c r="R570" s="85">
        <v>0</v>
      </c>
      <c r="S570" s="86">
        <v>0</v>
      </c>
      <c r="T570" s="86">
        <v>1.44</v>
      </c>
      <c r="U570" s="88">
        <v>1.0977068903061499E-3</v>
      </c>
      <c r="V570" s="89">
        <v>5</v>
      </c>
      <c r="W570" s="85">
        <v>37.286787117117797</v>
      </c>
      <c r="X570" s="88">
        <v>39.933333333299998</v>
      </c>
      <c r="Y570" s="85">
        <v>100</v>
      </c>
      <c r="Z570" s="88"/>
      <c r="AA570" s="85">
        <v>0.1</v>
      </c>
      <c r="AB570" s="91">
        <v>0.1</v>
      </c>
      <c r="AC570" s="86">
        <v>0.05</v>
      </c>
      <c r="AD570" s="86">
        <v>0.05</v>
      </c>
      <c r="AE570" s="86">
        <v>0</v>
      </c>
      <c r="AF570" s="88">
        <v>50.193199164699998</v>
      </c>
      <c r="AG570" s="85">
        <v>0</v>
      </c>
      <c r="AH570" s="86">
        <v>1.93E-4</v>
      </c>
      <c r="AI570" s="88">
        <v>0</v>
      </c>
      <c r="AJ570" s="150">
        <v>1.05</v>
      </c>
      <c r="AK570" s="151">
        <v>0</v>
      </c>
    </row>
    <row r="571" spans="1:37" x14ac:dyDescent="0.2">
      <c r="A571" s="149" t="s">
        <v>1466</v>
      </c>
      <c r="B571" s="66" t="s">
        <v>1467</v>
      </c>
      <c r="C571" s="67">
        <v>20</v>
      </c>
      <c r="D571" s="84" t="s">
        <v>343</v>
      </c>
      <c r="E571" s="85">
        <v>100</v>
      </c>
      <c r="F571" s="91">
        <v>85.3783739029641</v>
      </c>
      <c r="G571" s="86">
        <v>13.6032455704587</v>
      </c>
      <c r="H571" s="86">
        <v>12.982281834740901</v>
      </c>
      <c r="I571" s="86">
        <v>0</v>
      </c>
      <c r="J571" s="86">
        <v>0</v>
      </c>
      <c r="K571" s="87">
        <v>0</v>
      </c>
      <c r="L571" s="85">
        <v>0</v>
      </c>
      <c r="M571" s="86">
        <v>0</v>
      </c>
      <c r="N571" s="86">
        <v>34.404059075390897</v>
      </c>
      <c r="O571" s="86">
        <v>20.642789982049699</v>
      </c>
      <c r="P571" s="86">
        <v>4.0000000000000001E-3</v>
      </c>
      <c r="Q571" s="88">
        <v>0</v>
      </c>
      <c r="R571" s="85">
        <v>0</v>
      </c>
      <c r="S571" s="86">
        <v>0</v>
      </c>
      <c r="T571" s="86">
        <v>0.02</v>
      </c>
      <c r="U571" s="88">
        <v>0</v>
      </c>
      <c r="V571" s="89">
        <v>5</v>
      </c>
      <c r="W571" s="85"/>
      <c r="X571" s="88"/>
      <c r="Y571" s="85"/>
      <c r="Z571" s="88"/>
      <c r="AA571" s="85">
        <v>0</v>
      </c>
      <c r="AB571" s="91">
        <v>0</v>
      </c>
      <c r="AC571" s="86">
        <v>0</v>
      </c>
      <c r="AD571" s="86">
        <v>0</v>
      </c>
      <c r="AE571" s="86">
        <v>0</v>
      </c>
      <c r="AF571" s="88">
        <v>96.924694937799998</v>
      </c>
      <c r="AG571" s="85">
        <v>0</v>
      </c>
      <c r="AH571" s="86">
        <v>0</v>
      </c>
      <c r="AI571" s="88">
        <v>0</v>
      </c>
      <c r="AJ571" s="150">
        <v>1.1000000000000001</v>
      </c>
      <c r="AK571" s="151">
        <v>0</v>
      </c>
    </row>
    <row r="572" spans="1:37" x14ac:dyDescent="0.2">
      <c r="A572" s="149" t="s">
        <v>1468</v>
      </c>
      <c r="B572" s="66" t="s">
        <v>1469</v>
      </c>
      <c r="C572" s="67">
        <v>20</v>
      </c>
      <c r="D572" s="84" t="s">
        <v>343</v>
      </c>
      <c r="E572" s="85">
        <v>97.794034209112894</v>
      </c>
      <c r="F572" s="91">
        <v>84.655828485403205</v>
      </c>
      <c r="G572" s="86">
        <v>21.546748167369</v>
      </c>
      <c r="H572" s="86">
        <v>19.594211231058999</v>
      </c>
      <c r="I572" s="86">
        <v>0</v>
      </c>
      <c r="J572" s="86">
        <v>0.02</v>
      </c>
      <c r="K572" s="87">
        <v>0</v>
      </c>
      <c r="L572" s="85">
        <v>0</v>
      </c>
      <c r="M572" s="86">
        <v>0</v>
      </c>
      <c r="N572" s="86">
        <v>7.9042745975908799</v>
      </c>
      <c r="O572" s="86">
        <v>31.7853457172343</v>
      </c>
      <c r="P572" s="86">
        <v>2.3E-2</v>
      </c>
      <c r="Q572" s="88">
        <v>0.22700000000000001</v>
      </c>
      <c r="R572" s="85">
        <v>0</v>
      </c>
      <c r="S572" s="86">
        <v>0</v>
      </c>
      <c r="T572" s="86">
        <v>0.51</v>
      </c>
      <c r="U572" s="88">
        <v>1.51300808702823E-3</v>
      </c>
      <c r="V572" s="89">
        <v>5</v>
      </c>
      <c r="W572" s="85">
        <v>36.738238936855403</v>
      </c>
      <c r="X572" s="88">
        <v>39.766666666699997</v>
      </c>
      <c r="Y572" s="85">
        <v>100</v>
      </c>
      <c r="Z572" s="88"/>
      <c r="AA572" s="85">
        <v>0</v>
      </c>
      <c r="AB572" s="91">
        <v>0</v>
      </c>
      <c r="AC572" s="86">
        <v>0</v>
      </c>
      <c r="AD572" s="86">
        <v>0</v>
      </c>
      <c r="AE572" s="86">
        <v>0</v>
      </c>
      <c r="AF572" s="88">
        <v>28.401403025800001</v>
      </c>
      <c r="AG572" s="85">
        <v>0</v>
      </c>
      <c r="AH572" s="86">
        <v>3.7399999999999998E-4</v>
      </c>
      <c r="AI572" s="88">
        <v>0</v>
      </c>
      <c r="AJ572" s="150">
        <v>1.05</v>
      </c>
      <c r="AK572" s="151">
        <v>0</v>
      </c>
    </row>
    <row r="573" spans="1:37" x14ac:dyDescent="0.2">
      <c r="A573" s="149" t="s">
        <v>1470</v>
      </c>
      <c r="B573" s="66" t="s">
        <v>1471</v>
      </c>
      <c r="C573" s="67">
        <v>20</v>
      </c>
      <c r="D573" s="84" t="s">
        <v>343</v>
      </c>
      <c r="E573" s="85">
        <v>100</v>
      </c>
      <c r="F573" s="91">
        <v>91.723026181696895</v>
      </c>
      <c r="G573" s="86">
        <v>17.336804461820702</v>
      </c>
      <c r="H573" s="86">
        <v>16.350126924716001</v>
      </c>
      <c r="I573" s="86">
        <v>0</v>
      </c>
      <c r="J573" s="86">
        <v>0</v>
      </c>
      <c r="K573" s="87">
        <v>0</v>
      </c>
      <c r="L573" s="85">
        <v>0</v>
      </c>
      <c r="M573" s="86">
        <v>0</v>
      </c>
      <c r="N573" s="86">
        <v>60.903517484673102</v>
      </c>
      <c r="O573" s="86">
        <v>44.354485776805298</v>
      </c>
      <c r="P573" s="86">
        <v>3.9E-2</v>
      </c>
      <c r="Q573" s="88">
        <v>1.6264000000000001</v>
      </c>
      <c r="R573" s="85">
        <v>0</v>
      </c>
      <c r="S573" s="86">
        <v>0</v>
      </c>
      <c r="T573" s="86">
        <v>1.25</v>
      </c>
      <c r="U573" s="88">
        <v>0</v>
      </c>
      <c r="V573" s="89">
        <v>5</v>
      </c>
      <c r="W573" s="85"/>
      <c r="X573" s="88"/>
      <c r="Y573" s="85"/>
      <c r="Z573" s="88"/>
      <c r="AA573" s="85">
        <v>0</v>
      </c>
      <c r="AB573" s="91">
        <v>0</v>
      </c>
      <c r="AC573" s="86">
        <v>0</v>
      </c>
      <c r="AD573" s="86">
        <v>0</v>
      </c>
      <c r="AE573" s="86">
        <v>0</v>
      </c>
      <c r="AF573" s="88">
        <v>95.290999916299995</v>
      </c>
      <c r="AG573" s="85">
        <v>0</v>
      </c>
      <c r="AH573" s="86">
        <v>0</v>
      </c>
      <c r="AI573" s="88">
        <v>0</v>
      </c>
      <c r="AJ573" s="150">
        <v>1.45</v>
      </c>
      <c r="AK573" s="151">
        <v>0</v>
      </c>
    </row>
    <row r="574" spans="1:37" x14ac:dyDescent="0.2">
      <c r="A574" s="149" t="s">
        <v>1472</v>
      </c>
      <c r="B574" s="66" t="s">
        <v>1473</v>
      </c>
      <c r="C574" s="67">
        <v>20</v>
      </c>
      <c r="D574" s="84" t="s">
        <v>343</v>
      </c>
      <c r="E574" s="85">
        <v>99.910275184316802</v>
      </c>
      <c r="F574" s="91">
        <v>72.609383861383606</v>
      </c>
      <c r="G574" s="86">
        <v>18.214137583693802</v>
      </c>
      <c r="H574" s="86">
        <v>13.824393299418499</v>
      </c>
      <c r="I574" s="86">
        <v>0</v>
      </c>
      <c r="J574" s="86">
        <v>0</v>
      </c>
      <c r="K574" s="87">
        <v>0</v>
      </c>
      <c r="L574" s="85">
        <v>0</v>
      </c>
      <c r="M574" s="86">
        <v>0</v>
      </c>
      <c r="N574" s="86">
        <v>32.210205213533001</v>
      </c>
      <c r="O574" s="86">
        <v>18.110423607805799</v>
      </c>
      <c r="P574" s="86">
        <v>0</v>
      </c>
      <c r="Q574" s="88">
        <v>0.63949999999999996</v>
      </c>
      <c r="R574" s="85">
        <v>0</v>
      </c>
      <c r="S574" s="86">
        <v>0</v>
      </c>
      <c r="T574" s="86">
        <v>0.4</v>
      </c>
      <c r="U574" s="88">
        <v>0</v>
      </c>
      <c r="V574" s="89">
        <v>5</v>
      </c>
      <c r="W574" s="85"/>
      <c r="X574" s="88"/>
      <c r="Y574" s="85"/>
      <c r="Z574" s="88"/>
      <c r="AA574" s="85">
        <v>0</v>
      </c>
      <c r="AB574" s="91">
        <v>0</v>
      </c>
      <c r="AC574" s="86">
        <v>0</v>
      </c>
      <c r="AD574" s="86">
        <v>0</v>
      </c>
      <c r="AE574" s="86">
        <v>0</v>
      </c>
      <c r="AF574" s="88">
        <v>19.763099673399999</v>
      </c>
      <c r="AG574" s="85">
        <v>0</v>
      </c>
      <c r="AH574" s="86">
        <v>0</v>
      </c>
      <c r="AI574" s="88">
        <v>0</v>
      </c>
      <c r="AJ574" s="150">
        <v>1.02</v>
      </c>
      <c r="AK574" s="151">
        <v>0</v>
      </c>
    </row>
    <row r="575" spans="1:37" x14ac:dyDescent="0.2">
      <c r="A575" s="149" t="s">
        <v>1474</v>
      </c>
      <c r="B575" s="66" t="s">
        <v>1475</v>
      </c>
      <c r="C575" s="67">
        <v>20</v>
      </c>
      <c r="D575" s="84" t="s">
        <v>343</v>
      </c>
      <c r="E575" s="85">
        <v>98.131596518560997</v>
      </c>
      <c r="F575" s="91">
        <v>89.552168870875207</v>
      </c>
      <c r="G575" s="86">
        <v>19.6399076926681</v>
      </c>
      <c r="H575" s="86">
        <v>18.737334098656401</v>
      </c>
      <c r="I575" s="86">
        <v>0</v>
      </c>
      <c r="J575" s="86">
        <v>0.03</v>
      </c>
      <c r="K575" s="87">
        <v>0</v>
      </c>
      <c r="L575" s="85">
        <v>0</v>
      </c>
      <c r="M575" s="86">
        <v>0</v>
      </c>
      <c r="N575" s="86">
        <v>14.602161970582999</v>
      </c>
      <c r="O575" s="86">
        <v>23.650851140891</v>
      </c>
      <c r="P575" s="86">
        <v>0.01</v>
      </c>
      <c r="Q575" s="88">
        <v>0.29289999999999999</v>
      </c>
      <c r="R575" s="85">
        <v>0</v>
      </c>
      <c r="S575" s="86">
        <v>0</v>
      </c>
      <c r="T575" s="86">
        <v>0.28999999999999998</v>
      </c>
      <c r="U575" s="88">
        <v>2.34282568205513E-3</v>
      </c>
      <c r="V575" s="89">
        <v>4.99</v>
      </c>
      <c r="W575" s="85">
        <v>38.9366659128113</v>
      </c>
      <c r="X575" s="88">
        <v>39.733333333300003</v>
      </c>
      <c r="Y575" s="85">
        <v>100</v>
      </c>
      <c r="Z575" s="88"/>
      <c r="AA575" s="85">
        <v>0</v>
      </c>
      <c r="AB575" s="91">
        <v>0</v>
      </c>
      <c r="AC575" s="86">
        <v>0</v>
      </c>
      <c r="AD575" s="86">
        <v>0</v>
      </c>
      <c r="AE575" s="86">
        <v>0</v>
      </c>
      <c r="AF575" s="88">
        <v>21.164898648499999</v>
      </c>
      <c r="AG575" s="85">
        <v>0</v>
      </c>
      <c r="AH575" s="86">
        <v>6.6100000000000002E-4</v>
      </c>
      <c r="AI575" s="88">
        <v>0</v>
      </c>
      <c r="AJ575" s="150">
        <v>1.07</v>
      </c>
      <c r="AK575" s="151">
        <v>0</v>
      </c>
    </row>
    <row r="576" spans="1:37" x14ac:dyDescent="0.2">
      <c r="A576" s="149" t="s">
        <v>1476</v>
      </c>
      <c r="B576" s="66" t="s">
        <v>1477</v>
      </c>
      <c r="C576" s="67">
        <v>20</v>
      </c>
      <c r="D576" s="84" t="s">
        <v>343</v>
      </c>
      <c r="E576" s="85">
        <v>96.419745195790199</v>
      </c>
      <c r="F576" s="91">
        <v>68.378499296944895</v>
      </c>
      <c r="G576" s="86">
        <v>19.078358685926101</v>
      </c>
      <c r="H576" s="86">
        <v>14.915420341727399</v>
      </c>
      <c r="I576" s="86">
        <v>0</v>
      </c>
      <c r="J576" s="86">
        <v>0.01</v>
      </c>
      <c r="K576" s="87">
        <v>0</v>
      </c>
      <c r="L576" s="85">
        <v>0</v>
      </c>
      <c r="M576" s="86">
        <v>0</v>
      </c>
      <c r="N576" s="86">
        <v>63.0142650403142</v>
      </c>
      <c r="O576" s="86">
        <v>22.4133437581444</v>
      </c>
      <c r="P576" s="86">
        <v>0</v>
      </c>
      <c r="Q576" s="88">
        <v>0</v>
      </c>
      <c r="R576" s="85">
        <v>0</v>
      </c>
      <c r="S576" s="86">
        <v>0</v>
      </c>
      <c r="T576" s="86">
        <v>0.02</v>
      </c>
      <c r="U576" s="88">
        <v>0</v>
      </c>
      <c r="V576" s="89">
        <v>4.99</v>
      </c>
      <c r="W576" s="85">
        <v>39.319056638903199</v>
      </c>
      <c r="X576" s="88">
        <v>40.333333333299997</v>
      </c>
      <c r="Y576" s="85">
        <v>99.66</v>
      </c>
      <c r="Z576" s="88"/>
      <c r="AA576" s="85">
        <v>0</v>
      </c>
      <c r="AB576" s="91">
        <v>0</v>
      </c>
      <c r="AC576" s="86">
        <v>0</v>
      </c>
      <c r="AD576" s="86">
        <v>0</v>
      </c>
      <c r="AE576" s="86">
        <v>0</v>
      </c>
      <c r="AF576" s="88">
        <v>6.6066074837299996E-7</v>
      </c>
      <c r="AG576" s="85">
        <v>0</v>
      </c>
      <c r="AH576" s="86">
        <v>1.4300000000000001E-4</v>
      </c>
      <c r="AI576" s="88">
        <v>0</v>
      </c>
      <c r="AJ576" s="150">
        <v>1.06</v>
      </c>
      <c r="AK576" s="151">
        <v>0</v>
      </c>
    </row>
    <row r="577" spans="1:37" x14ac:dyDescent="0.2">
      <c r="A577" s="149" t="s">
        <v>1478</v>
      </c>
      <c r="B577" s="66" t="s">
        <v>1479</v>
      </c>
      <c r="C577" s="67">
        <v>19</v>
      </c>
      <c r="D577" s="84" t="s">
        <v>343</v>
      </c>
      <c r="E577" s="85">
        <v>97.316295789611601</v>
      </c>
      <c r="F577" s="91">
        <v>95.743767373491906</v>
      </c>
      <c r="G577" s="86">
        <v>16.334356944303</v>
      </c>
      <c r="H577" s="86">
        <v>16.316892491740798</v>
      </c>
      <c r="I577" s="86">
        <v>0</v>
      </c>
      <c r="J577" s="86">
        <v>0</v>
      </c>
      <c r="K577" s="87">
        <v>0</v>
      </c>
      <c r="L577" s="85">
        <v>1.19162019593E-8</v>
      </c>
      <c r="M577" s="86">
        <v>0.34991913532209701</v>
      </c>
      <c r="N577" s="86">
        <v>89.865867579908695</v>
      </c>
      <c r="O577" s="86">
        <v>26.4243917462273</v>
      </c>
      <c r="P577" s="86">
        <v>5.6000000000000001E-2</v>
      </c>
      <c r="Q577" s="88">
        <v>1.0672999999999999</v>
      </c>
      <c r="R577" s="85">
        <v>4.8007681228996603E-2</v>
      </c>
      <c r="S577" s="86">
        <v>0</v>
      </c>
      <c r="T577" s="86">
        <v>2.56</v>
      </c>
      <c r="U577" s="88">
        <v>0</v>
      </c>
      <c r="V577" s="89">
        <v>4.8600000000000003</v>
      </c>
      <c r="W577" s="85">
        <v>39.093936966278797</v>
      </c>
      <c r="X577" s="88">
        <v>53.4666666667</v>
      </c>
      <c r="Y577" s="85">
        <v>99.860000000000014</v>
      </c>
      <c r="Z577" s="88">
        <v>100</v>
      </c>
      <c r="AA577" s="85">
        <v>0</v>
      </c>
      <c r="AB577" s="91">
        <v>0</v>
      </c>
      <c r="AC577" s="86">
        <v>0</v>
      </c>
      <c r="AD577" s="86">
        <v>0</v>
      </c>
      <c r="AE577" s="86">
        <v>0</v>
      </c>
      <c r="AF577" s="88">
        <v>81.855903053800006</v>
      </c>
      <c r="AG577" s="85">
        <v>1.9604362688600001E-8</v>
      </c>
      <c r="AH577" s="86">
        <v>6.4999999999999994E-5</v>
      </c>
      <c r="AI577" s="88">
        <v>0</v>
      </c>
      <c r="AJ577" s="150">
        <v>2.4500000000000002</v>
      </c>
      <c r="AK577" s="151">
        <v>19</v>
      </c>
    </row>
    <row r="578" spans="1:37" x14ac:dyDescent="0.2">
      <c r="A578" s="149" t="s">
        <v>1480</v>
      </c>
      <c r="B578" s="66" t="s">
        <v>1481</v>
      </c>
      <c r="C578" s="67">
        <v>19</v>
      </c>
      <c r="D578" s="84" t="s">
        <v>343</v>
      </c>
      <c r="E578" s="85">
        <v>97.906646867173507</v>
      </c>
      <c r="F578" s="91">
        <v>97.778097918836806</v>
      </c>
      <c r="G578" s="86">
        <v>10.3692457722911</v>
      </c>
      <c r="H578" s="86">
        <v>10.338216715795999</v>
      </c>
      <c r="I578" s="86">
        <v>0</v>
      </c>
      <c r="J578" s="86">
        <v>0</v>
      </c>
      <c r="K578" s="87">
        <v>0</v>
      </c>
      <c r="L578" s="85">
        <v>0</v>
      </c>
      <c r="M578" s="86">
        <v>0.80565511972817105</v>
      </c>
      <c r="N578" s="86">
        <v>78.022468843245406</v>
      </c>
      <c r="O578" s="86">
        <v>16.251830161054201</v>
      </c>
      <c r="P578" s="86">
        <v>6.4000000000000001E-2</v>
      </c>
      <c r="Q578" s="88">
        <v>1.3544</v>
      </c>
      <c r="R578" s="85">
        <v>1.9584802193497799E-2</v>
      </c>
      <c r="S578" s="86">
        <v>0</v>
      </c>
      <c r="T578" s="86">
        <v>3.9</v>
      </c>
      <c r="U578" s="88">
        <v>0</v>
      </c>
      <c r="V578" s="89">
        <v>4.67</v>
      </c>
      <c r="W578" s="85">
        <v>35.7619321508271</v>
      </c>
      <c r="X578" s="88">
        <v>52.566666666700002</v>
      </c>
      <c r="Y578" s="85">
        <v>-5.7600000000000051</v>
      </c>
      <c r="Z578" s="88">
        <v>-100</v>
      </c>
      <c r="AA578" s="85">
        <v>0</v>
      </c>
      <c r="AB578" s="91">
        <v>0</v>
      </c>
      <c r="AC578" s="86">
        <v>0</v>
      </c>
      <c r="AD578" s="86">
        <v>0</v>
      </c>
      <c r="AE578" s="86">
        <v>0</v>
      </c>
      <c r="AF578" s="88">
        <v>77.038803121399994</v>
      </c>
      <c r="AG578" s="85">
        <v>0</v>
      </c>
      <c r="AH578" s="86">
        <v>1.8000000000000001E-4</v>
      </c>
      <c r="AI578" s="88">
        <v>0</v>
      </c>
      <c r="AJ578" s="150">
        <v>2.44</v>
      </c>
      <c r="AK578" s="151">
        <v>28</v>
      </c>
    </row>
    <row r="579" spans="1:37" x14ac:dyDescent="0.2">
      <c r="A579" s="149" t="s">
        <v>1482</v>
      </c>
      <c r="B579" s="66" t="s">
        <v>1483</v>
      </c>
      <c r="C579" s="67">
        <v>20</v>
      </c>
      <c r="D579" s="84" t="s">
        <v>343</v>
      </c>
      <c r="E579" s="85">
        <v>99.199487672110195</v>
      </c>
      <c r="F579" s="91">
        <v>98.328892755514502</v>
      </c>
      <c r="G579" s="86">
        <v>13.0420072620062</v>
      </c>
      <c r="H579" s="86">
        <v>12.962258109340899</v>
      </c>
      <c r="I579" s="86">
        <v>3.7</v>
      </c>
      <c r="J579" s="86">
        <v>0.48</v>
      </c>
      <c r="K579" s="87">
        <v>0.6109</v>
      </c>
      <c r="L579" s="85">
        <v>6.4685296406100005E-10</v>
      </c>
      <c r="M579" s="86">
        <v>0</v>
      </c>
      <c r="N579" s="86">
        <v>94.678080970215802</v>
      </c>
      <c r="O579" s="86">
        <v>27.0275791624106</v>
      </c>
      <c r="P579" s="86">
        <v>4.9000000000000002E-2</v>
      </c>
      <c r="Q579" s="88">
        <v>2.5106000000000002</v>
      </c>
      <c r="R579" s="85">
        <v>0</v>
      </c>
      <c r="S579" s="86">
        <v>0</v>
      </c>
      <c r="T579" s="86">
        <v>3.38</v>
      </c>
      <c r="U579" s="88">
        <v>0</v>
      </c>
      <c r="V579" s="89">
        <v>4.9800000000000004</v>
      </c>
      <c r="W579" s="85"/>
      <c r="X579" s="88">
        <v>56.8</v>
      </c>
      <c r="Y579" s="85">
        <v>31.759999999999991</v>
      </c>
      <c r="Z579" s="88"/>
      <c r="AA579" s="85">
        <v>0</v>
      </c>
      <c r="AB579" s="91">
        <v>0.02</v>
      </c>
      <c r="AC579" s="86">
        <v>0</v>
      </c>
      <c r="AD579" s="86">
        <v>0.01</v>
      </c>
      <c r="AE579" s="86">
        <v>0</v>
      </c>
      <c r="AF579" s="88">
        <v>83.909103341199994</v>
      </c>
      <c r="AG579" s="85">
        <v>3.49587633258E-9</v>
      </c>
      <c r="AH579" s="86">
        <v>4.0045999999999998E-2</v>
      </c>
      <c r="AI579" s="88">
        <v>2.87554806874E-12</v>
      </c>
      <c r="AJ579" s="150">
        <v>2.5499999999999998</v>
      </c>
      <c r="AK579" s="151">
        <v>29</v>
      </c>
    </row>
    <row r="580" spans="1:37" x14ac:dyDescent="0.2">
      <c r="A580" s="149" t="s">
        <v>1484</v>
      </c>
      <c r="B580" s="66" t="s">
        <v>1485</v>
      </c>
      <c r="C580" s="67">
        <v>20</v>
      </c>
      <c r="D580" s="84" t="s">
        <v>343</v>
      </c>
      <c r="E580" s="85">
        <v>93.144181630316396</v>
      </c>
      <c r="F580" s="91">
        <v>91.609651205004297</v>
      </c>
      <c r="G580" s="86">
        <v>23.406126951325099</v>
      </c>
      <c r="H580" s="86">
        <v>23.3349158032897</v>
      </c>
      <c r="I580" s="86">
        <v>0.64</v>
      </c>
      <c r="J580" s="86">
        <v>1.01</v>
      </c>
      <c r="K580" s="87">
        <v>0.20169999999999999</v>
      </c>
      <c r="L580" s="85">
        <v>0.74999998704799997</v>
      </c>
      <c r="M580" s="86">
        <v>0</v>
      </c>
      <c r="N580" s="86">
        <v>92.977681001633101</v>
      </c>
      <c r="O580" s="86">
        <v>13.608547838756699</v>
      </c>
      <c r="P580" s="86">
        <v>0.26300000000000001</v>
      </c>
      <c r="Q580" s="88">
        <v>1.0395000000000001</v>
      </c>
      <c r="R580" s="85">
        <v>0</v>
      </c>
      <c r="S580" s="86">
        <v>0</v>
      </c>
      <c r="T580" s="86">
        <v>2.4</v>
      </c>
      <c r="U580" s="88">
        <v>8.3777821218129503E-2</v>
      </c>
      <c r="V580" s="89">
        <v>4.9800000000000004</v>
      </c>
      <c r="W580" s="85">
        <v>64.261825151254797</v>
      </c>
      <c r="X580" s="88"/>
      <c r="Y580" s="85">
        <v>76.099999999999994</v>
      </c>
      <c r="Z580" s="88"/>
      <c r="AA580" s="85">
        <v>0</v>
      </c>
      <c r="AB580" s="91">
        <v>0</v>
      </c>
      <c r="AC580" s="86">
        <v>0</v>
      </c>
      <c r="AD580" s="86">
        <v>0</v>
      </c>
      <c r="AE580" s="86">
        <v>0</v>
      </c>
      <c r="AF580" s="88">
        <v>50.898300684600002</v>
      </c>
      <c r="AG580" s="85">
        <v>0.55135494432200005</v>
      </c>
      <c r="AH580" s="86">
        <v>3.2286000000000002E-2</v>
      </c>
      <c r="AI580" s="88">
        <v>0</v>
      </c>
      <c r="AJ580" s="150">
        <v>2</v>
      </c>
      <c r="AK580" s="151">
        <v>14</v>
      </c>
    </row>
    <row r="581" spans="1:37" x14ac:dyDescent="0.2">
      <c r="A581" s="149" t="s">
        <v>1486</v>
      </c>
      <c r="B581" s="66" t="s">
        <v>1487</v>
      </c>
      <c r="C581" s="67">
        <v>20</v>
      </c>
      <c r="D581" s="84" t="s">
        <v>343</v>
      </c>
      <c r="E581" s="85">
        <v>90.950647405147294</v>
      </c>
      <c r="F581" s="91">
        <v>87.505714018207797</v>
      </c>
      <c r="G581" s="86">
        <v>19.779590353084998</v>
      </c>
      <c r="H581" s="86">
        <v>19.551029624774898</v>
      </c>
      <c r="I581" s="86">
        <v>2.75</v>
      </c>
      <c r="J581" s="86">
        <v>5.64</v>
      </c>
      <c r="K581" s="87">
        <v>0.27539999999999998</v>
      </c>
      <c r="L581" s="85">
        <v>0.34000001653599998</v>
      </c>
      <c r="M581" s="86">
        <v>4.6755383373572698E-2</v>
      </c>
      <c r="N581" s="86">
        <v>96.928408942033997</v>
      </c>
      <c r="O581" s="86">
        <v>16.1328903654485</v>
      </c>
      <c r="P581" s="86">
        <v>0.57099999999999995</v>
      </c>
      <c r="Q581" s="88">
        <v>1.8603000000000001</v>
      </c>
      <c r="R581" s="85">
        <v>6.9444444444444397E-3</v>
      </c>
      <c r="S581" s="86">
        <v>0</v>
      </c>
      <c r="T581" s="86">
        <v>2.35</v>
      </c>
      <c r="U581" s="88">
        <v>4.29584019474476E-2</v>
      </c>
      <c r="V581" s="89">
        <v>4.8899999999999997</v>
      </c>
      <c r="W581" s="85">
        <v>25.0333333333</v>
      </c>
      <c r="X581" s="88">
        <v>34.0333333333</v>
      </c>
      <c r="Y581" s="85">
        <v>-46.82</v>
      </c>
      <c r="Z581" s="88">
        <v>100</v>
      </c>
      <c r="AA581" s="85">
        <v>0</v>
      </c>
      <c r="AB581" s="91">
        <v>0</v>
      </c>
      <c r="AC581" s="86">
        <v>0</v>
      </c>
      <c r="AD581" s="86">
        <v>0</v>
      </c>
      <c r="AE581" s="86">
        <v>0</v>
      </c>
      <c r="AF581" s="88">
        <v>64.543197166400006</v>
      </c>
      <c r="AG581" s="85">
        <v>2.0231100511100002</v>
      </c>
      <c r="AH581" s="86">
        <v>0.48946600000000001</v>
      </c>
      <c r="AI581" s="88">
        <v>1.6669999967199999E-3</v>
      </c>
      <c r="AJ581" s="150">
        <v>2.36</v>
      </c>
      <c r="AK581" s="151">
        <v>23</v>
      </c>
    </row>
    <row r="582" spans="1:37" x14ac:dyDescent="0.2">
      <c r="A582" s="149" t="s">
        <v>1488</v>
      </c>
      <c r="B582" s="66" t="s">
        <v>1489</v>
      </c>
      <c r="C582" s="67">
        <v>20</v>
      </c>
      <c r="D582" s="84" t="s">
        <v>343</v>
      </c>
      <c r="E582" s="85">
        <v>85.944311783906898</v>
      </c>
      <c r="F582" s="91">
        <v>82.520209433259595</v>
      </c>
      <c r="G582" s="86">
        <v>30.363441190001499</v>
      </c>
      <c r="H582" s="86">
        <v>29.7763270313493</v>
      </c>
      <c r="I582" s="86">
        <v>0.73</v>
      </c>
      <c r="J582" s="86">
        <v>0.74</v>
      </c>
      <c r="K582" s="87">
        <v>7.2999999999999995E-2</v>
      </c>
      <c r="L582" s="85">
        <v>2.6900000044299999</v>
      </c>
      <c r="M582" s="86">
        <v>0</v>
      </c>
      <c r="N582" s="86">
        <v>65.778316172017</v>
      </c>
      <c r="O582" s="86">
        <v>12.307692307692299</v>
      </c>
      <c r="P582" s="86">
        <v>0.27500000000000002</v>
      </c>
      <c r="Q582" s="88">
        <v>0.51119999999999999</v>
      </c>
      <c r="R582" s="85">
        <v>0</v>
      </c>
      <c r="S582" s="86">
        <v>0</v>
      </c>
      <c r="T582" s="86">
        <v>0.77</v>
      </c>
      <c r="U582" s="88">
        <v>0.94639297215589202</v>
      </c>
      <c r="V582" s="89">
        <v>4.99</v>
      </c>
      <c r="W582" s="85"/>
      <c r="X582" s="88"/>
      <c r="Y582" s="85"/>
      <c r="Z582" s="88"/>
      <c r="AA582" s="85">
        <v>0</v>
      </c>
      <c r="AB582" s="91">
        <v>0</v>
      </c>
      <c r="AC582" s="86">
        <v>0</v>
      </c>
      <c r="AD582" s="86">
        <v>0</v>
      </c>
      <c r="AE582" s="86">
        <v>0</v>
      </c>
      <c r="AF582" s="88">
        <v>55.660301300100002</v>
      </c>
      <c r="AG582" s="85">
        <v>0.38232000069799998</v>
      </c>
      <c r="AH582" s="86">
        <v>1.7167999999999999E-2</v>
      </c>
      <c r="AI582" s="88">
        <v>0</v>
      </c>
      <c r="AJ582" s="150">
        <v>1.46</v>
      </c>
      <c r="AK582" s="151">
        <v>3</v>
      </c>
    </row>
    <row r="583" spans="1:37" x14ac:dyDescent="0.2">
      <c r="A583" s="149" t="s">
        <v>1490</v>
      </c>
      <c r="B583" s="66" t="s">
        <v>1491</v>
      </c>
      <c r="C583" s="67">
        <v>20</v>
      </c>
      <c r="D583" s="84" t="s">
        <v>343</v>
      </c>
      <c r="E583" s="85">
        <v>69.436719636776402</v>
      </c>
      <c r="F583" s="91">
        <v>67.443955732122603</v>
      </c>
      <c r="G583" s="86">
        <v>21.338677639046502</v>
      </c>
      <c r="H583" s="86">
        <v>20.8066118047673</v>
      </c>
      <c r="I583" s="86">
        <v>20.149999999999999</v>
      </c>
      <c r="J583" s="86">
        <v>14.13</v>
      </c>
      <c r="K583" s="87">
        <v>0</v>
      </c>
      <c r="L583" s="85">
        <v>3.2599999958999999</v>
      </c>
      <c r="M583" s="86">
        <v>4.0186445098907501E-4</v>
      </c>
      <c r="N583" s="86">
        <v>12.472823898864601</v>
      </c>
      <c r="O583" s="86">
        <v>12.593471810089</v>
      </c>
      <c r="P583" s="86">
        <v>0.83499999999999996</v>
      </c>
      <c r="Q583" s="88">
        <v>0.85129999999999995</v>
      </c>
      <c r="R583" s="85">
        <v>7.40631017627018E-3</v>
      </c>
      <c r="S583" s="86">
        <v>0.1</v>
      </c>
      <c r="T583" s="86">
        <v>1.1299999999999999</v>
      </c>
      <c r="U583" s="88">
        <v>0.46892735527809298</v>
      </c>
      <c r="V583" s="89">
        <v>4.67</v>
      </c>
      <c r="W583" s="85">
        <v>36.932809338970998</v>
      </c>
      <c r="X583" s="88">
        <v>36.066666666700002</v>
      </c>
      <c r="Y583" s="85">
        <v>-100</v>
      </c>
      <c r="Z583" s="88"/>
      <c r="AA583" s="85">
        <v>0</v>
      </c>
      <c r="AB583" s="91">
        <v>0</v>
      </c>
      <c r="AC583" s="86">
        <v>0</v>
      </c>
      <c r="AD583" s="86">
        <v>0</v>
      </c>
      <c r="AE583" s="86">
        <v>0</v>
      </c>
      <c r="AF583" s="88">
        <v>43.648399298100003</v>
      </c>
      <c r="AG583" s="85">
        <v>7.9658850010500002</v>
      </c>
      <c r="AH583" s="86">
        <v>0.95833100000000004</v>
      </c>
      <c r="AI583" s="88">
        <v>1.16690000015E-2</v>
      </c>
      <c r="AJ583" s="150">
        <v>1.19</v>
      </c>
      <c r="AK583" s="151">
        <v>0</v>
      </c>
    </row>
    <row r="584" spans="1:37" x14ac:dyDescent="0.2">
      <c r="A584" s="149" t="s">
        <v>1492</v>
      </c>
      <c r="B584" s="66" t="s">
        <v>1493</v>
      </c>
      <c r="C584" s="67">
        <v>20</v>
      </c>
      <c r="D584" s="84" t="s">
        <v>343</v>
      </c>
      <c r="E584" s="85">
        <v>97.3343992061086</v>
      </c>
      <c r="F584" s="91">
        <v>96.670066433277299</v>
      </c>
      <c r="G584" s="86">
        <v>34.9381150591284</v>
      </c>
      <c r="H584" s="86">
        <v>34.779612426606398</v>
      </c>
      <c r="I584" s="86">
        <v>0</v>
      </c>
      <c r="J584" s="86">
        <v>0</v>
      </c>
      <c r="K584" s="87">
        <v>0</v>
      </c>
      <c r="L584" s="85">
        <v>0</v>
      </c>
      <c r="M584" s="86">
        <v>0</v>
      </c>
      <c r="N584" s="86">
        <v>6.9450060655074797</v>
      </c>
      <c r="O584" s="86">
        <v>23.717248908296899</v>
      </c>
      <c r="P584" s="86">
        <v>8.1000000000000003E-2</v>
      </c>
      <c r="Q584" s="88">
        <v>1.4855</v>
      </c>
      <c r="R584" s="85">
        <v>0</v>
      </c>
      <c r="S584" s="86">
        <v>0</v>
      </c>
      <c r="T584" s="86">
        <v>1.32</v>
      </c>
      <c r="U584" s="88">
        <v>0.118532403451223</v>
      </c>
      <c r="V584" s="89">
        <v>5</v>
      </c>
      <c r="W584" s="85">
        <v>42.7289830731319</v>
      </c>
      <c r="X584" s="88">
        <v>46.233333333300003</v>
      </c>
      <c r="Y584" s="85">
        <v>-100</v>
      </c>
      <c r="Z584" s="88"/>
      <c r="AA584" s="85">
        <v>0</v>
      </c>
      <c r="AB584" s="91">
        <v>0</v>
      </c>
      <c r="AC584" s="86">
        <v>0</v>
      </c>
      <c r="AD584" s="86">
        <v>0</v>
      </c>
      <c r="AE584" s="86">
        <v>0</v>
      </c>
      <c r="AF584" s="88">
        <v>91.246200582399993</v>
      </c>
      <c r="AG584" s="85">
        <v>0</v>
      </c>
      <c r="AH584" s="86">
        <v>1.6000000000000001E-4</v>
      </c>
      <c r="AI584" s="88">
        <v>0</v>
      </c>
      <c r="AJ584" s="150">
        <v>1.07</v>
      </c>
      <c r="AK584" s="151">
        <v>0</v>
      </c>
    </row>
    <row r="585" spans="1:37" x14ac:dyDescent="0.2">
      <c r="A585" s="149" t="s">
        <v>1018</v>
      </c>
      <c r="B585" s="66" t="s">
        <v>1494</v>
      </c>
      <c r="C585" s="67">
        <v>19</v>
      </c>
      <c r="D585" s="84" t="s">
        <v>343</v>
      </c>
      <c r="E585" s="85">
        <v>98.785542383456601</v>
      </c>
      <c r="F585" s="91">
        <v>98.752116944469194</v>
      </c>
      <c r="G585" s="86">
        <v>15.8392013548445</v>
      </c>
      <c r="H585" s="86">
        <v>15.8392013548445</v>
      </c>
      <c r="I585" s="86">
        <v>0</v>
      </c>
      <c r="J585" s="86">
        <v>0</v>
      </c>
      <c r="K585" s="87">
        <v>0</v>
      </c>
      <c r="L585" s="85">
        <v>0</v>
      </c>
      <c r="M585" s="86">
        <v>0</v>
      </c>
      <c r="N585" s="86">
        <v>97.701781394325906</v>
      </c>
      <c r="O585" s="86">
        <v>25.688589094997202</v>
      </c>
      <c r="P585" s="86">
        <v>0.123</v>
      </c>
      <c r="Q585" s="88">
        <v>0.32190000000000002</v>
      </c>
      <c r="R585" s="85">
        <v>0</v>
      </c>
      <c r="S585" s="86">
        <v>0</v>
      </c>
      <c r="T585" s="86">
        <v>2.54</v>
      </c>
      <c r="U585" s="88">
        <v>4.4567251983242701E-3</v>
      </c>
      <c r="V585" s="89">
        <v>4.5999999999999996</v>
      </c>
      <c r="W585" s="85">
        <v>36.133333333300001</v>
      </c>
      <c r="X585" s="88">
        <v>36.133333333300001</v>
      </c>
      <c r="Y585" s="85">
        <v>100</v>
      </c>
      <c r="Z585" s="88"/>
      <c r="AA585" s="85">
        <v>0</v>
      </c>
      <c r="AB585" s="91">
        <v>0</v>
      </c>
      <c r="AC585" s="86">
        <v>0</v>
      </c>
      <c r="AD585" s="86">
        <v>0</v>
      </c>
      <c r="AE585" s="86">
        <v>0</v>
      </c>
      <c r="AF585" s="88">
        <v>93.666204318200002</v>
      </c>
      <c r="AG585" s="85">
        <v>0</v>
      </c>
      <c r="AH585" s="86">
        <v>0</v>
      </c>
      <c r="AI585" s="88">
        <v>0</v>
      </c>
      <c r="AJ585" s="150">
        <v>2.4700000000000002</v>
      </c>
      <c r="AK585" s="151">
        <v>27</v>
      </c>
    </row>
    <row r="586" spans="1:37" x14ac:dyDescent="0.2">
      <c r="A586" s="149" t="s">
        <v>1495</v>
      </c>
      <c r="B586" s="66" t="s">
        <v>1496</v>
      </c>
      <c r="C586" s="67">
        <v>19</v>
      </c>
      <c r="D586" s="84" t="s">
        <v>343</v>
      </c>
      <c r="E586" s="85">
        <v>97.975161440514995</v>
      </c>
      <c r="F586" s="91">
        <v>96.529788052389705</v>
      </c>
      <c r="G586" s="86">
        <v>14.2037288204215</v>
      </c>
      <c r="H586" s="86">
        <v>14.196137573635101</v>
      </c>
      <c r="I586" s="86">
        <v>0.12</v>
      </c>
      <c r="J586" s="86">
        <v>0.06</v>
      </c>
      <c r="K586" s="87">
        <v>0</v>
      </c>
      <c r="L586" s="85">
        <v>0</v>
      </c>
      <c r="M586" s="86">
        <v>0</v>
      </c>
      <c r="N586" s="86">
        <v>100</v>
      </c>
      <c r="O586" s="86">
        <v>27.458281616328801</v>
      </c>
      <c r="P586" s="86">
        <v>5.6000000000000001E-2</v>
      </c>
      <c r="Q586" s="88">
        <v>1.0515000000000001</v>
      </c>
      <c r="R586" s="85">
        <v>0</v>
      </c>
      <c r="S586" s="86">
        <v>0</v>
      </c>
      <c r="T586" s="86">
        <v>2.75</v>
      </c>
      <c r="U586" s="88">
        <v>8.6034130245551503E-3</v>
      </c>
      <c r="V586" s="89">
        <v>4.8600000000000003</v>
      </c>
      <c r="W586" s="85">
        <v>38.863466259662196</v>
      </c>
      <c r="X586" s="88"/>
      <c r="Y586" s="85">
        <v>100</v>
      </c>
      <c r="Z586" s="88">
        <v>100</v>
      </c>
      <c r="AA586" s="85">
        <v>0</v>
      </c>
      <c r="AB586" s="91">
        <v>0</v>
      </c>
      <c r="AC586" s="86">
        <v>0</v>
      </c>
      <c r="AD586" s="86">
        <v>0</v>
      </c>
      <c r="AE586" s="86">
        <v>0.01</v>
      </c>
      <c r="AF586" s="88">
        <v>94.130401614999997</v>
      </c>
      <c r="AG586" s="85">
        <v>0</v>
      </c>
      <c r="AH586" s="86">
        <v>3.1689999999999999E-3</v>
      </c>
      <c r="AI586" s="88">
        <v>0</v>
      </c>
      <c r="AJ586" s="150">
        <v>2.62</v>
      </c>
      <c r="AK586" s="151">
        <v>27</v>
      </c>
    </row>
    <row r="587" spans="1:37" x14ac:dyDescent="0.2">
      <c r="A587" s="149" t="s">
        <v>1497</v>
      </c>
      <c r="B587" s="66" t="s">
        <v>1498</v>
      </c>
      <c r="C587" s="67">
        <v>19</v>
      </c>
      <c r="D587" s="84" t="s">
        <v>343</v>
      </c>
      <c r="E587" s="85">
        <v>96.971460775889994</v>
      </c>
      <c r="F587" s="91">
        <v>94.561009636261204</v>
      </c>
      <c r="G587" s="86">
        <v>17.176196679508902</v>
      </c>
      <c r="H587" s="86">
        <v>16.927667987841499</v>
      </c>
      <c r="I587" s="86">
        <v>0</v>
      </c>
      <c r="J587" s="86">
        <v>0</v>
      </c>
      <c r="K587" s="87">
        <v>0</v>
      </c>
      <c r="L587" s="85">
        <v>0</v>
      </c>
      <c r="M587" s="86">
        <v>0</v>
      </c>
      <c r="N587" s="86">
        <v>95.381585791781205</v>
      </c>
      <c r="O587" s="86">
        <v>16.2277201383347</v>
      </c>
      <c r="P587" s="86">
        <v>7.1999999999999995E-2</v>
      </c>
      <c r="Q587" s="88">
        <v>0.14369999999999999</v>
      </c>
      <c r="R587" s="85">
        <v>0</v>
      </c>
      <c r="S587" s="86">
        <v>0</v>
      </c>
      <c r="T587" s="86">
        <v>0.94</v>
      </c>
      <c r="U587" s="88">
        <v>1.8477969640695901E-3</v>
      </c>
      <c r="V587" s="89">
        <v>4.7699999999999996</v>
      </c>
      <c r="W587" s="85">
        <v>25.323739408213399</v>
      </c>
      <c r="X587" s="88"/>
      <c r="Y587" s="85">
        <v>100</v>
      </c>
      <c r="Z587" s="88">
        <v>100</v>
      </c>
      <c r="AA587" s="85">
        <v>0</v>
      </c>
      <c r="AB587" s="91">
        <v>7.0000000000000007E-2</v>
      </c>
      <c r="AC587" s="86">
        <v>0</v>
      </c>
      <c r="AD587" s="86">
        <v>0</v>
      </c>
      <c r="AE587" s="86">
        <v>0</v>
      </c>
      <c r="AF587" s="88">
        <v>97.836898814899996</v>
      </c>
      <c r="AG587" s="85">
        <v>1.49400000082E-3</v>
      </c>
      <c r="AH587" s="86">
        <v>0</v>
      </c>
      <c r="AI587" s="88">
        <v>0</v>
      </c>
      <c r="AJ587" s="150">
        <v>2.2799999999999998</v>
      </c>
      <c r="AK587" s="151">
        <v>15</v>
      </c>
    </row>
    <row r="588" spans="1:37" x14ac:dyDescent="0.2">
      <c r="A588" s="149" t="s">
        <v>952</v>
      </c>
      <c r="B588" s="66" t="s">
        <v>1499</v>
      </c>
      <c r="C588" s="67">
        <v>20</v>
      </c>
      <c r="D588" s="84" t="s">
        <v>343</v>
      </c>
      <c r="E588" s="85">
        <v>99.602967149417196</v>
      </c>
      <c r="F588" s="91">
        <v>96.422465559872805</v>
      </c>
      <c r="G588" s="86">
        <v>8.2387848816672609</v>
      </c>
      <c r="H588" s="86">
        <v>8.1893323913811393</v>
      </c>
      <c r="I588" s="86">
        <v>0</v>
      </c>
      <c r="J588" s="86">
        <v>0</v>
      </c>
      <c r="K588" s="87">
        <v>0.37680000000000002</v>
      </c>
      <c r="L588" s="85">
        <v>2.21261301885E-8</v>
      </c>
      <c r="M588" s="86">
        <v>0</v>
      </c>
      <c r="N588" s="86">
        <v>94.079760828242897</v>
      </c>
      <c r="O588" s="86">
        <v>18.379330593071</v>
      </c>
      <c r="P588" s="86">
        <v>0.05</v>
      </c>
      <c r="Q588" s="88">
        <v>1.6012999999999999</v>
      </c>
      <c r="R588" s="85">
        <v>0</v>
      </c>
      <c r="S588" s="86">
        <v>0</v>
      </c>
      <c r="T588" s="86">
        <v>5.35</v>
      </c>
      <c r="U588" s="88">
        <v>0</v>
      </c>
      <c r="V588" s="89">
        <v>5</v>
      </c>
      <c r="W588" s="85"/>
      <c r="X588" s="88">
        <v>69.033333333300007</v>
      </c>
      <c r="Y588" s="85">
        <v>100</v>
      </c>
      <c r="Z588" s="88"/>
      <c r="AA588" s="85">
        <v>0</v>
      </c>
      <c r="AB588" s="91">
        <v>0</v>
      </c>
      <c r="AC588" s="86">
        <v>0</v>
      </c>
      <c r="AD588" s="86">
        <v>0</v>
      </c>
      <c r="AE588" s="86">
        <v>0</v>
      </c>
      <c r="AF588" s="88">
        <v>92.673194674300007</v>
      </c>
      <c r="AG588" s="85">
        <v>2.3332255787599999E-8</v>
      </c>
      <c r="AH588" s="86">
        <v>1.9599999999999999E-4</v>
      </c>
      <c r="AI588" s="88">
        <v>2.3867169598799999E-11</v>
      </c>
      <c r="AJ588" s="150">
        <v>2.67</v>
      </c>
      <c r="AK588" s="151">
        <v>28</v>
      </c>
    </row>
    <row r="589" spans="1:37" x14ac:dyDescent="0.2">
      <c r="A589" s="149" t="s">
        <v>1500</v>
      </c>
      <c r="B589" s="66" t="s">
        <v>1501</v>
      </c>
      <c r="C589" s="67">
        <v>19</v>
      </c>
      <c r="D589" s="84" t="s">
        <v>343</v>
      </c>
      <c r="E589" s="85">
        <v>97.826144048322504</v>
      </c>
      <c r="F589" s="91">
        <v>95.614864421246097</v>
      </c>
      <c r="G589" s="86">
        <v>13.8690827916749</v>
      </c>
      <c r="H589" s="86">
        <v>13.649793184951699</v>
      </c>
      <c r="I589" s="86">
        <v>0</v>
      </c>
      <c r="J589" s="86">
        <v>0</v>
      </c>
      <c r="K589" s="87">
        <v>0.1678</v>
      </c>
      <c r="L589" s="85">
        <v>2.10840527531E-8</v>
      </c>
      <c r="M589" s="86">
        <v>0</v>
      </c>
      <c r="N589" s="86">
        <v>100</v>
      </c>
      <c r="O589" s="86">
        <v>9.5278604849000406</v>
      </c>
      <c r="P589" s="86">
        <v>5.8999999999999997E-2</v>
      </c>
      <c r="Q589" s="88">
        <v>0.69299999999999995</v>
      </c>
      <c r="R589" s="85">
        <v>0</v>
      </c>
      <c r="S589" s="86">
        <v>0</v>
      </c>
      <c r="T589" s="86">
        <v>1.71</v>
      </c>
      <c r="U589" s="88">
        <v>6.5655570875188798E-4</v>
      </c>
      <c r="V589" s="89">
        <v>4.8</v>
      </c>
      <c r="W589" s="85">
        <v>22.664179107421901</v>
      </c>
      <c r="X589" s="88">
        <v>64.833333333300004</v>
      </c>
      <c r="Y589" s="85">
        <v>100</v>
      </c>
      <c r="Z589" s="88">
        <v>100</v>
      </c>
      <c r="AA589" s="85">
        <v>0</v>
      </c>
      <c r="AB589" s="91">
        <v>0</v>
      </c>
      <c r="AC589" s="86">
        <v>0</v>
      </c>
      <c r="AD589" s="86">
        <v>0</v>
      </c>
      <c r="AE589" s="86">
        <v>0</v>
      </c>
      <c r="AF589" s="88">
        <v>83.0696030995</v>
      </c>
      <c r="AG589" s="85">
        <v>4.7832005254300003E-8</v>
      </c>
      <c r="AH589" s="86">
        <v>0</v>
      </c>
      <c r="AI589" s="88">
        <v>4.8928598762600003E-11</v>
      </c>
      <c r="AJ589" s="150">
        <v>2.58</v>
      </c>
      <c r="AK589" s="151">
        <v>25</v>
      </c>
    </row>
    <row r="590" spans="1:37" x14ac:dyDescent="0.2">
      <c r="A590" s="149" t="s">
        <v>1502</v>
      </c>
      <c r="B590" s="66" t="s">
        <v>1503</v>
      </c>
      <c r="C590" s="67">
        <v>20</v>
      </c>
      <c r="D590" s="84" t="s">
        <v>343</v>
      </c>
      <c r="E590" s="85">
        <v>99.348416791437899</v>
      </c>
      <c r="F590" s="91">
        <v>91.5876448732879</v>
      </c>
      <c r="G590" s="86">
        <v>15.4189541396329</v>
      </c>
      <c r="H590" s="86">
        <v>14.9586868518827</v>
      </c>
      <c r="I590" s="86">
        <v>0</v>
      </c>
      <c r="J590" s="86">
        <v>0.03</v>
      </c>
      <c r="K590" s="87">
        <v>0.64700000000000002</v>
      </c>
      <c r="L590" s="85">
        <v>0</v>
      </c>
      <c r="M590" s="86">
        <v>0</v>
      </c>
      <c r="N590" s="86">
        <v>96.031243402997703</v>
      </c>
      <c r="O590" s="86">
        <v>10.5741626794258</v>
      </c>
      <c r="P590" s="86">
        <v>0.151</v>
      </c>
      <c r="Q590" s="88">
        <v>1.9409000000000001</v>
      </c>
      <c r="R590" s="85">
        <v>0</v>
      </c>
      <c r="S590" s="86">
        <v>0</v>
      </c>
      <c r="T590" s="86">
        <v>3.35</v>
      </c>
      <c r="U590" s="88">
        <v>0</v>
      </c>
      <c r="V590" s="89">
        <v>4.99</v>
      </c>
      <c r="W590" s="85"/>
      <c r="X590" s="88"/>
      <c r="Y590" s="85"/>
      <c r="Z590" s="88"/>
      <c r="AA590" s="85">
        <v>0.01</v>
      </c>
      <c r="AB590" s="91">
        <v>0.01</v>
      </c>
      <c r="AC590" s="86">
        <v>0</v>
      </c>
      <c r="AD590" s="86">
        <v>0</v>
      </c>
      <c r="AE590" s="86">
        <v>0</v>
      </c>
      <c r="AF590" s="88">
        <v>70.1908035007</v>
      </c>
      <c r="AG590" s="85">
        <v>0</v>
      </c>
      <c r="AH590" s="86">
        <v>5.5999999999999995E-4</v>
      </c>
      <c r="AI590" s="88">
        <v>0</v>
      </c>
      <c r="AJ590" s="150">
        <v>1.97</v>
      </c>
      <c r="AK590" s="151">
        <v>10</v>
      </c>
    </row>
    <row r="591" spans="1:37" x14ac:dyDescent="0.2">
      <c r="A591" s="149" t="s">
        <v>1504</v>
      </c>
      <c r="B591" s="66" t="s">
        <v>1505</v>
      </c>
      <c r="C591" s="67">
        <v>20</v>
      </c>
      <c r="D591" s="84" t="s">
        <v>343</v>
      </c>
      <c r="E591" s="85">
        <v>96.077706305252605</v>
      </c>
      <c r="F591" s="91">
        <v>87.340476763785205</v>
      </c>
      <c r="G591" s="86">
        <v>18.693887379175099</v>
      </c>
      <c r="H591" s="86">
        <v>18.125451480857201</v>
      </c>
      <c r="I591" s="86">
        <v>0.78</v>
      </c>
      <c r="J591" s="86">
        <v>0.32</v>
      </c>
      <c r="K591" s="87">
        <v>1.1753</v>
      </c>
      <c r="L591" s="85">
        <v>0.110000000061</v>
      </c>
      <c r="M591" s="86">
        <v>0</v>
      </c>
      <c r="N591" s="86">
        <v>74.744643144836502</v>
      </c>
      <c r="O591" s="86">
        <v>2.3850451224752902</v>
      </c>
      <c r="P591" s="86">
        <v>0.11600000000000001</v>
      </c>
      <c r="Q591" s="88">
        <v>0.9173</v>
      </c>
      <c r="R591" s="85">
        <v>0</v>
      </c>
      <c r="S591" s="86">
        <v>0</v>
      </c>
      <c r="T591" s="86">
        <v>1.5</v>
      </c>
      <c r="U591" s="88">
        <v>1.4619380138282101E-2</v>
      </c>
      <c r="V591" s="89">
        <v>4.83</v>
      </c>
      <c r="W591" s="85"/>
      <c r="X591" s="88"/>
      <c r="Y591" s="85"/>
      <c r="Z591" s="88"/>
      <c r="AA591" s="85">
        <v>0.03</v>
      </c>
      <c r="AB591" s="91">
        <v>0.02</v>
      </c>
      <c r="AC591" s="86">
        <v>0.02</v>
      </c>
      <c r="AD591" s="86">
        <v>0.02</v>
      </c>
      <c r="AE591" s="86">
        <v>0</v>
      </c>
      <c r="AF591" s="88">
        <v>85.550895738400001</v>
      </c>
      <c r="AG591" s="85">
        <v>0.28320000027999997</v>
      </c>
      <c r="AH591" s="86">
        <v>1.8238000000000001E-2</v>
      </c>
      <c r="AI591" s="88">
        <v>0</v>
      </c>
      <c r="AJ591" s="150">
        <v>1.78</v>
      </c>
      <c r="AK591" s="151">
        <v>7</v>
      </c>
    </row>
    <row r="592" spans="1:37" x14ac:dyDescent="0.2">
      <c r="A592" s="149" t="s">
        <v>1506</v>
      </c>
      <c r="B592" s="66" t="s">
        <v>1507</v>
      </c>
      <c r="C592" s="67">
        <v>20</v>
      </c>
      <c r="D592" s="84" t="s">
        <v>343</v>
      </c>
      <c r="E592" s="85">
        <v>74.311487881752001</v>
      </c>
      <c r="F592" s="91">
        <v>71.023801760678197</v>
      </c>
      <c r="G592" s="86">
        <v>22.388870774915802</v>
      </c>
      <c r="H592" s="86">
        <v>21.7009020758613</v>
      </c>
      <c r="I592" s="86">
        <v>7.0000000000000007E-2</v>
      </c>
      <c r="J592" s="86">
        <v>0.19</v>
      </c>
      <c r="K592" s="87">
        <v>2.4199999999999999E-2</v>
      </c>
      <c r="L592" s="85">
        <v>4.8100000016199997</v>
      </c>
      <c r="M592" s="86">
        <v>0</v>
      </c>
      <c r="N592" s="86">
        <v>26.2288411458333</v>
      </c>
      <c r="O592" s="86">
        <v>7.8941073279642797</v>
      </c>
      <c r="P592" s="86">
        <v>0.69499999999999995</v>
      </c>
      <c r="Q592" s="88">
        <v>0.72460000000000002</v>
      </c>
      <c r="R592" s="85">
        <v>0</v>
      </c>
      <c r="S592" s="86">
        <v>0.1</v>
      </c>
      <c r="T592" s="86">
        <v>0.91</v>
      </c>
      <c r="U592" s="88">
        <v>0.16954678839256601</v>
      </c>
      <c r="V592" s="89">
        <v>4.84</v>
      </c>
      <c r="W592" s="85"/>
      <c r="X592" s="88"/>
      <c r="Y592" s="85"/>
      <c r="Z592" s="88"/>
      <c r="AA592" s="85">
        <v>0</v>
      </c>
      <c r="AB592" s="91">
        <v>0</v>
      </c>
      <c r="AC592" s="86">
        <v>0</v>
      </c>
      <c r="AD592" s="86">
        <v>0</v>
      </c>
      <c r="AE592" s="86">
        <v>0</v>
      </c>
      <c r="AF592" s="88">
        <v>48.525501267499997</v>
      </c>
      <c r="AG592" s="85">
        <v>4.6205850069499999</v>
      </c>
      <c r="AH592" s="86">
        <v>7.2290000000000002E-3</v>
      </c>
      <c r="AI592" s="88">
        <v>0</v>
      </c>
      <c r="AJ592" s="150">
        <v>1.17</v>
      </c>
      <c r="AK592" s="151">
        <v>0</v>
      </c>
    </row>
    <row r="593" spans="1:37" x14ac:dyDescent="0.2">
      <c r="A593" s="149" t="s">
        <v>956</v>
      </c>
      <c r="B593" s="66" t="s">
        <v>1508</v>
      </c>
      <c r="C593" s="67">
        <v>20</v>
      </c>
      <c r="D593" s="84" t="s">
        <v>343</v>
      </c>
      <c r="E593" s="85">
        <v>75.016617727727393</v>
      </c>
      <c r="F593" s="91">
        <v>70.261043528766393</v>
      </c>
      <c r="G593" s="86">
        <v>17.5586460585331</v>
      </c>
      <c r="H593" s="86">
        <v>17.043657836146</v>
      </c>
      <c r="I593" s="86">
        <v>24.01</v>
      </c>
      <c r="J593" s="86">
        <v>23.64</v>
      </c>
      <c r="K593" s="87">
        <v>0.12909999999999999</v>
      </c>
      <c r="L593" s="85">
        <v>3.5300000031400001</v>
      </c>
      <c r="M593" s="86">
        <v>0</v>
      </c>
      <c r="N593" s="86">
        <v>69.074549314070296</v>
      </c>
      <c r="O593" s="86">
        <v>9.4569080408707205</v>
      </c>
      <c r="P593" s="86">
        <v>1.3029999999999999</v>
      </c>
      <c r="Q593" s="88">
        <v>0.96799999999999997</v>
      </c>
      <c r="R593" s="85">
        <v>0</v>
      </c>
      <c r="S593" s="86">
        <v>0.1</v>
      </c>
      <c r="T593" s="86">
        <v>1.6</v>
      </c>
      <c r="U593" s="88">
        <v>0.28718014907553802</v>
      </c>
      <c r="V593" s="89">
        <v>4.71</v>
      </c>
      <c r="W593" s="85"/>
      <c r="X593" s="88">
        <v>45.4666666667</v>
      </c>
      <c r="Y593" s="85">
        <v>99.740000000000009</v>
      </c>
      <c r="Z593" s="88"/>
      <c r="AA593" s="85">
        <v>0</v>
      </c>
      <c r="AB593" s="91">
        <v>0</v>
      </c>
      <c r="AC593" s="86">
        <v>0</v>
      </c>
      <c r="AD593" s="86">
        <v>0</v>
      </c>
      <c r="AE593" s="86">
        <v>0.02</v>
      </c>
      <c r="AF593" s="88">
        <v>58.098999075099997</v>
      </c>
      <c r="AG593" s="85">
        <v>8.1481949260200004</v>
      </c>
      <c r="AH593" s="86">
        <v>1.759082</v>
      </c>
      <c r="AI593" s="88">
        <v>8.3349999243199999E-3</v>
      </c>
      <c r="AJ593" s="150">
        <v>1.64</v>
      </c>
      <c r="AK593" s="151">
        <v>5</v>
      </c>
    </row>
    <row r="594" spans="1:37" x14ac:dyDescent="0.2">
      <c r="A594" s="149" t="s">
        <v>1509</v>
      </c>
      <c r="B594" s="66" t="s">
        <v>1510</v>
      </c>
      <c r="C594" s="67">
        <v>19</v>
      </c>
      <c r="D594" s="84" t="s">
        <v>343</v>
      </c>
      <c r="E594" s="85">
        <v>99.372968334900904</v>
      </c>
      <c r="F594" s="91">
        <v>96.508423675395605</v>
      </c>
      <c r="G594" s="86">
        <v>15.3276240450143</v>
      </c>
      <c r="H594" s="86">
        <v>15.1873669620316</v>
      </c>
      <c r="I594" s="86">
        <v>0</v>
      </c>
      <c r="J594" s="86">
        <v>0</v>
      </c>
      <c r="K594" s="87">
        <v>0</v>
      </c>
      <c r="L594" s="85">
        <v>5.7395816680900001E-11</v>
      </c>
      <c r="M594" s="86">
        <v>0</v>
      </c>
      <c r="N594" s="86">
        <v>97.403957536615906</v>
      </c>
      <c r="O594" s="86">
        <v>14.8031113271755</v>
      </c>
      <c r="P594" s="86">
        <v>2.3E-2</v>
      </c>
      <c r="Q594" s="88">
        <v>0.29330000000000001</v>
      </c>
      <c r="R594" s="85">
        <v>0</v>
      </c>
      <c r="S594" s="86">
        <v>0</v>
      </c>
      <c r="T594" s="86">
        <v>1.35</v>
      </c>
      <c r="U594" s="88">
        <v>8.2504166460406296E-4</v>
      </c>
      <c r="V594" s="89">
        <v>4.83</v>
      </c>
      <c r="W594" s="85">
        <v>28.313771542763899</v>
      </c>
      <c r="X594" s="88">
        <v>26.866666666699999</v>
      </c>
      <c r="Y594" s="85">
        <v>99.9</v>
      </c>
      <c r="Z594" s="88"/>
      <c r="AA594" s="85">
        <v>0</v>
      </c>
      <c r="AB594" s="91">
        <v>0</v>
      </c>
      <c r="AC594" s="86">
        <v>0</v>
      </c>
      <c r="AD594" s="86">
        <v>0</v>
      </c>
      <c r="AE594" s="86">
        <v>0</v>
      </c>
      <c r="AF594" s="88">
        <v>91.685998534999996</v>
      </c>
      <c r="AG594" s="85">
        <v>7.4700157094599996E-4</v>
      </c>
      <c r="AH594" s="86">
        <v>0</v>
      </c>
      <c r="AI594" s="88">
        <v>1.08559700618E-11</v>
      </c>
      <c r="AJ594" s="150">
        <v>2.3199999999999998</v>
      </c>
      <c r="AK594" s="151">
        <v>15</v>
      </c>
    </row>
    <row r="595" spans="1:37" x14ac:dyDescent="0.2">
      <c r="A595" s="149" t="s">
        <v>1511</v>
      </c>
      <c r="B595" s="66" t="s">
        <v>1512</v>
      </c>
      <c r="C595" s="67">
        <v>19</v>
      </c>
      <c r="D595" s="84" t="s">
        <v>343</v>
      </c>
      <c r="E595" s="85">
        <v>98.483177054605605</v>
      </c>
      <c r="F595" s="91">
        <v>95.111233682662302</v>
      </c>
      <c r="G595" s="86">
        <v>16.993013421584799</v>
      </c>
      <c r="H595" s="86">
        <v>16.7990439419011</v>
      </c>
      <c r="I595" s="86">
        <v>0</v>
      </c>
      <c r="J595" s="86">
        <v>0</v>
      </c>
      <c r="K595" s="87">
        <v>0</v>
      </c>
      <c r="L595" s="85">
        <v>5.7237027669200002E-9</v>
      </c>
      <c r="M595" s="86">
        <v>6.55958487746678E-2</v>
      </c>
      <c r="N595" s="86">
        <v>82.099759166484205</v>
      </c>
      <c r="O595" s="86">
        <v>22.2604552673372</v>
      </c>
      <c r="P595" s="86">
        <v>4.1000000000000002E-2</v>
      </c>
      <c r="Q595" s="88">
        <v>0.65369999999999995</v>
      </c>
      <c r="R595" s="85">
        <v>4.1710114702815403E-2</v>
      </c>
      <c r="S595" s="86">
        <v>0</v>
      </c>
      <c r="T595" s="86">
        <v>1.68</v>
      </c>
      <c r="U595" s="88">
        <v>1.8385732671447001E-3</v>
      </c>
      <c r="V595" s="89">
        <v>4.84</v>
      </c>
      <c r="W595" s="85">
        <v>32.422031780619399</v>
      </c>
      <c r="X595" s="88">
        <v>28.766666666700001</v>
      </c>
      <c r="Y595" s="85">
        <v>35.400000000000006</v>
      </c>
      <c r="Z595" s="88">
        <v>100</v>
      </c>
      <c r="AA595" s="85">
        <v>0</v>
      </c>
      <c r="AB595" s="91">
        <v>0</v>
      </c>
      <c r="AC595" s="86">
        <v>0</v>
      </c>
      <c r="AD595" s="86">
        <v>0</v>
      </c>
      <c r="AE595" s="86">
        <v>0</v>
      </c>
      <c r="AF595" s="88">
        <v>99.459288677800004</v>
      </c>
      <c r="AG595" s="85">
        <v>6.7230075308499998E-3</v>
      </c>
      <c r="AH595" s="86">
        <v>0</v>
      </c>
      <c r="AI595" s="88">
        <v>9.7162244505899993E-10</v>
      </c>
      <c r="AJ595" s="150">
        <v>2.15</v>
      </c>
      <c r="AK595" s="151">
        <v>12</v>
      </c>
    </row>
    <row r="596" spans="1:37" x14ac:dyDescent="0.2">
      <c r="A596" s="149" t="s">
        <v>1513</v>
      </c>
      <c r="B596" s="66" t="s">
        <v>1514</v>
      </c>
      <c r="C596" s="67">
        <v>19</v>
      </c>
      <c r="D596" s="84" t="s">
        <v>343</v>
      </c>
      <c r="E596" s="85">
        <v>97.949805925890203</v>
      </c>
      <c r="F596" s="91">
        <v>93.284794715398107</v>
      </c>
      <c r="G596" s="86">
        <v>16.766074399093501</v>
      </c>
      <c r="H596" s="86">
        <v>16.125268208008901</v>
      </c>
      <c r="I596" s="86">
        <v>0</v>
      </c>
      <c r="J596" s="86">
        <v>0.01</v>
      </c>
      <c r="K596" s="87">
        <v>0.47149999999999997</v>
      </c>
      <c r="L596" s="85">
        <v>0</v>
      </c>
      <c r="M596" s="86">
        <v>0.25709213580359103</v>
      </c>
      <c r="N596" s="86">
        <v>100</v>
      </c>
      <c r="O596" s="86">
        <v>10.2433371958285</v>
      </c>
      <c r="P596" s="86">
        <v>6.4000000000000001E-2</v>
      </c>
      <c r="Q596" s="88">
        <v>0.62680000000000002</v>
      </c>
      <c r="R596" s="85">
        <v>1.8977132555270899E-2</v>
      </c>
      <c r="S596" s="86">
        <v>0</v>
      </c>
      <c r="T596" s="86">
        <v>1.3</v>
      </c>
      <c r="U596" s="88">
        <v>2.4108585067142401E-3</v>
      </c>
      <c r="V596" s="89">
        <v>4.7699999999999996</v>
      </c>
      <c r="W596" s="85">
        <v>25.362933016873701</v>
      </c>
      <c r="X596" s="88">
        <v>48.4</v>
      </c>
      <c r="Y596" s="85">
        <v>32.900000000000006</v>
      </c>
      <c r="Z596" s="88">
        <v>-100</v>
      </c>
      <c r="AA596" s="85">
        <v>0</v>
      </c>
      <c r="AB596" s="91">
        <v>0</v>
      </c>
      <c r="AC596" s="86">
        <v>0</v>
      </c>
      <c r="AD596" s="86">
        <v>0</v>
      </c>
      <c r="AE596" s="86">
        <v>0</v>
      </c>
      <c r="AF596" s="88">
        <v>94.295898433100007</v>
      </c>
      <c r="AG596" s="85">
        <v>0</v>
      </c>
      <c r="AH596" s="86">
        <v>1.3550000000000001E-3</v>
      </c>
      <c r="AI596" s="88">
        <v>0</v>
      </c>
      <c r="AJ596" s="150">
        <v>2.46</v>
      </c>
      <c r="AK596" s="151">
        <v>28</v>
      </c>
    </row>
    <row r="597" spans="1:37" x14ac:dyDescent="0.2">
      <c r="A597" s="149" t="s">
        <v>1515</v>
      </c>
      <c r="B597" s="66" t="s">
        <v>1516</v>
      </c>
      <c r="C597" s="67">
        <v>20</v>
      </c>
      <c r="D597" s="84" t="s">
        <v>343</v>
      </c>
      <c r="E597" s="85">
        <v>69.740348861333203</v>
      </c>
      <c r="F597" s="91">
        <v>62.667368857822197</v>
      </c>
      <c r="G597" s="86">
        <v>16.816680231723101</v>
      </c>
      <c r="H597" s="86">
        <v>16.451221653021801</v>
      </c>
      <c r="I597" s="86">
        <v>23.2</v>
      </c>
      <c r="J597" s="86">
        <v>16.25</v>
      </c>
      <c r="K597" s="87">
        <v>2.6599999999999999E-2</v>
      </c>
      <c r="L597" s="85">
        <v>3.5399998233400001</v>
      </c>
      <c r="M597" s="86">
        <v>3.82656136890771E-3</v>
      </c>
      <c r="N597" s="86">
        <v>33.775529092367499</v>
      </c>
      <c r="O597" s="86">
        <v>6.5960408289514403</v>
      </c>
      <c r="P597" s="86">
        <v>1.0209999999999999</v>
      </c>
      <c r="Q597" s="88">
        <v>1.1615</v>
      </c>
      <c r="R597" s="85">
        <v>3.5498757543485998E-2</v>
      </c>
      <c r="S597" s="86">
        <v>0.2</v>
      </c>
      <c r="T597" s="86">
        <v>2.0699999999999998</v>
      </c>
      <c r="U597" s="88">
        <v>0.18831490081549901</v>
      </c>
      <c r="V597" s="89">
        <v>4.6100000000000003</v>
      </c>
      <c r="W597" s="85"/>
      <c r="X597" s="88">
        <v>33.866666666699999</v>
      </c>
      <c r="Y597" s="85">
        <v>-100</v>
      </c>
      <c r="Z597" s="88"/>
      <c r="AA597" s="85">
        <v>0</v>
      </c>
      <c r="AB597" s="91">
        <v>0</v>
      </c>
      <c r="AC597" s="86">
        <v>0</v>
      </c>
      <c r="AD597" s="86">
        <v>0</v>
      </c>
      <c r="AE597" s="86">
        <v>0.02</v>
      </c>
      <c r="AF597" s="88">
        <v>50.907102162299999</v>
      </c>
      <c r="AG597" s="85">
        <v>14.802510081099999</v>
      </c>
      <c r="AH597" s="86">
        <v>0.98536500000000005</v>
      </c>
      <c r="AI597" s="88">
        <v>0</v>
      </c>
      <c r="AJ597" s="150">
        <v>1.1000000000000001</v>
      </c>
      <c r="AK597" s="151">
        <v>0</v>
      </c>
    </row>
    <row r="598" spans="1:37" x14ac:dyDescent="0.2">
      <c r="A598" s="149" t="s">
        <v>1517</v>
      </c>
      <c r="B598" s="66" t="s">
        <v>1518</v>
      </c>
      <c r="C598" s="67">
        <v>20</v>
      </c>
      <c r="D598" s="84" t="s">
        <v>343</v>
      </c>
      <c r="E598" s="85">
        <v>88.163081428088802</v>
      </c>
      <c r="F598" s="91">
        <v>85.491609415474699</v>
      </c>
      <c r="G598" s="86">
        <v>25.927093891954801</v>
      </c>
      <c r="H598" s="86">
        <v>25.2385779179337</v>
      </c>
      <c r="I598" s="86">
        <v>0.1</v>
      </c>
      <c r="J598" s="86">
        <v>1.69</v>
      </c>
      <c r="K598" s="87">
        <v>0</v>
      </c>
      <c r="L598" s="85">
        <v>2.0299999986100001</v>
      </c>
      <c r="M598" s="86">
        <v>0</v>
      </c>
      <c r="N598" s="86">
        <v>7.6584914391485404</v>
      </c>
      <c r="O598" s="86">
        <v>10.2671463112579</v>
      </c>
      <c r="P598" s="86">
        <v>0.315</v>
      </c>
      <c r="Q598" s="88">
        <v>0.88429999999999997</v>
      </c>
      <c r="R598" s="85">
        <v>0</v>
      </c>
      <c r="S598" s="86">
        <v>0</v>
      </c>
      <c r="T598" s="86">
        <v>1.1599999999999999</v>
      </c>
      <c r="U598" s="88">
        <v>0.141907872508165</v>
      </c>
      <c r="V598" s="89">
        <v>4.9800000000000004</v>
      </c>
      <c r="W598" s="85">
        <v>42.1221018712355</v>
      </c>
      <c r="X598" s="88">
        <v>43.6</v>
      </c>
      <c r="Y598" s="85">
        <v>-100</v>
      </c>
      <c r="Z598" s="88"/>
      <c r="AA598" s="85">
        <v>0</v>
      </c>
      <c r="AB598" s="91">
        <v>0</v>
      </c>
      <c r="AC598" s="86">
        <v>0</v>
      </c>
      <c r="AD598" s="86">
        <v>0.01</v>
      </c>
      <c r="AE598" s="86">
        <v>0.01</v>
      </c>
      <c r="AF598" s="88">
        <v>69.084304762299993</v>
      </c>
      <c r="AG598" s="85">
        <v>1.4903399424999999</v>
      </c>
      <c r="AH598" s="86">
        <v>0.108977</v>
      </c>
      <c r="AI598" s="88">
        <v>0</v>
      </c>
      <c r="AJ598" s="150">
        <v>1.06</v>
      </c>
      <c r="AK598" s="151">
        <v>0</v>
      </c>
    </row>
    <row r="599" spans="1:37" x14ac:dyDescent="0.2">
      <c r="A599" s="149" t="s">
        <v>1519</v>
      </c>
      <c r="B599" s="66" t="s">
        <v>1520</v>
      </c>
      <c r="C599" s="67">
        <v>20</v>
      </c>
      <c r="D599" s="84" t="s">
        <v>343</v>
      </c>
      <c r="E599" s="85">
        <v>98.548051587851901</v>
      </c>
      <c r="F599" s="91">
        <v>79.661628068229106</v>
      </c>
      <c r="G599" s="86">
        <v>14.1630841769519</v>
      </c>
      <c r="H599" s="86">
        <v>9.8113992511440902</v>
      </c>
      <c r="I599" s="86">
        <v>0</v>
      </c>
      <c r="J599" s="86">
        <v>0</v>
      </c>
      <c r="K599" s="87">
        <v>0</v>
      </c>
      <c r="L599" s="85">
        <v>0</v>
      </c>
      <c r="M599" s="86">
        <v>0</v>
      </c>
      <c r="N599" s="86">
        <v>32.053259304955802</v>
      </c>
      <c r="O599" s="86">
        <v>16.559180576631299</v>
      </c>
      <c r="P599" s="86">
        <v>0.308</v>
      </c>
      <c r="Q599" s="88">
        <v>4.7149999999999999</v>
      </c>
      <c r="R599" s="85">
        <v>0</v>
      </c>
      <c r="S599" s="86">
        <v>0</v>
      </c>
      <c r="T599" s="86">
        <v>2.8</v>
      </c>
      <c r="U599" s="88">
        <v>0</v>
      </c>
      <c r="V599" s="89">
        <v>5</v>
      </c>
      <c r="W599" s="85">
        <v>39.700000000000003</v>
      </c>
      <c r="X599" s="88"/>
      <c r="Y599" s="85"/>
      <c r="Z599" s="88"/>
      <c r="AA599" s="85">
        <v>0</v>
      </c>
      <c r="AB599" s="91">
        <v>0</v>
      </c>
      <c r="AC599" s="86">
        <v>0</v>
      </c>
      <c r="AD599" s="86">
        <v>0</v>
      </c>
      <c r="AE599" s="86">
        <v>0</v>
      </c>
      <c r="AF599" s="88">
        <v>42.780898995599998</v>
      </c>
      <c r="AG599" s="85">
        <v>0</v>
      </c>
      <c r="AH599" s="86">
        <v>0</v>
      </c>
      <c r="AI599" s="88">
        <v>0</v>
      </c>
      <c r="AJ599" s="150">
        <v>1.02</v>
      </c>
      <c r="AK599" s="151">
        <v>0</v>
      </c>
    </row>
    <row r="600" spans="1:37" x14ac:dyDescent="0.2">
      <c r="A600" s="149" t="s">
        <v>1521</v>
      </c>
      <c r="B600" s="66" t="s">
        <v>1522</v>
      </c>
      <c r="C600" s="67">
        <v>20</v>
      </c>
      <c r="D600" s="84" t="s">
        <v>343</v>
      </c>
      <c r="E600" s="85">
        <v>96.454721049321705</v>
      </c>
      <c r="F600" s="91">
        <v>91.934125415506202</v>
      </c>
      <c r="G600" s="86">
        <v>27.636218668583201</v>
      </c>
      <c r="H600" s="86">
        <v>26.188684754289799</v>
      </c>
      <c r="I600" s="86">
        <v>0</v>
      </c>
      <c r="J600" s="86">
        <v>0.03</v>
      </c>
      <c r="K600" s="87">
        <v>0</v>
      </c>
      <c r="L600" s="85">
        <v>4.9999999951399997E-2</v>
      </c>
      <c r="M600" s="86">
        <v>0</v>
      </c>
      <c r="N600" s="86">
        <v>4.91327573699136</v>
      </c>
      <c r="O600" s="86">
        <v>9.70376161932065</v>
      </c>
      <c r="P600" s="86">
        <v>0.184</v>
      </c>
      <c r="Q600" s="88">
        <v>1.3475999999999999</v>
      </c>
      <c r="R600" s="85">
        <v>0</v>
      </c>
      <c r="S600" s="86">
        <v>0</v>
      </c>
      <c r="T600" s="86">
        <v>1.86</v>
      </c>
      <c r="U600" s="88">
        <v>1.12298984817177E-3</v>
      </c>
      <c r="V600" s="89">
        <v>5</v>
      </c>
      <c r="W600" s="85"/>
      <c r="X600" s="88"/>
      <c r="Y600" s="85"/>
      <c r="Z600" s="88"/>
      <c r="AA600" s="85">
        <v>0.26</v>
      </c>
      <c r="AB600" s="91">
        <v>0.25</v>
      </c>
      <c r="AC600" s="86">
        <v>0.09</v>
      </c>
      <c r="AD600" s="86">
        <v>0.09</v>
      </c>
      <c r="AE600" s="86">
        <v>0</v>
      </c>
      <c r="AF600" s="88">
        <v>88.685798558800002</v>
      </c>
      <c r="AG600" s="85">
        <v>5.04450000053E-2</v>
      </c>
      <c r="AH600" s="86">
        <v>2.9009999999999999E-3</v>
      </c>
      <c r="AI600" s="88">
        <v>0</v>
      </c>
      <c r="AJ600" s="150">
        <v>1.03</v>
      </c>
      <c r="AK600" s="151">
        <v>0</v>
      </c>
    </row>
    <row r="601" spans="1:37" x14ac:dyDescent="0.2">
      <c r="A601" s="149" t="s">
        <v>1523</v>
      </c>
      <c r="B601" s="66" t="s">
        <v>1524</v>
      </c>
      <c r="C601" s="67">
        <v>20</v>
      </c>
      <c r="D601" s="84" t="s">
        <v>343</v>
      </c>
      <c r="E601" s="85">
        <v>99.899210784446097</v>
      </c>
      <c r="F601" s="91">
        <v>72.835506600793707</v>
      </c>
      <c r="G601" s="86">
        <v>15.7096190707594</v>
      </c>
      <c r="H601" s="86">
        <v>10.428084194991101</v>
      </c>
      <c r="I601" s="86">
        <v>0</v>
      </c>
      <c r="J601" s="86">
        <v>0</v>
      </c>
      <c r="K601" s="87">
        <v>0</v>
      </c>
      <c r="L601" s="85">
        <v>0</v>
      </c>
      <c r="M601" s="86">
        <v>0</v>
      </c>
      <c r="N601" s="86">
        <v>13.6625136766315</v>
      </c>
      <c r="O601" s="86">
        <v>21.1190345584202</v>
      </c>
      <c r="P601" s="86">
        <v>4.4999999999999998E-2</v>
      </c>
      <c r="Q601" s="88">
        <v>5.6494</v>
      </c>
      <c r="R601" s="85">
        <v>0</v>
      </c>
      <c r="S601" s="86">
        <v>0</v>
      </c>
      <c r="T601" s="86">
        <v>2.93</v>
      </c>
      <c r="U601" s="88">
        <v>0</v>
      </c>
      <c r="V601" s="89">
        <v>5</v>
      </c>
      <c r="W601" s="85">
        <v>40.364633254634803</v>
      </c>
      <c r="X601" s="88"/>
      <c r="Y601" s="85"/>
      <c r="Z601" s="88"/>
      <c r="AA601" s="85">
        <v>0</v>
      </c>
      <c r="AB601" s="91">
        <v>0</v>
      </c>
      <c r="AC601" s="86">
        <v>0</v>
      </c>
      <c r="AD601" s="86">
        <v>0</v>
      </c>
      <c r="AE601" s="86">
        <v>0</v>
      </c>
      <c r="AF601" s="88">
        <v>6.8211006686699998</v>
      </c>
      <c r="AG601" s="85">
        <v>0</v>
      </c>
      <c r="AH601" s="86">
        <v>0</v>
      </c>
      <c r="AI601" s="88">
        <v>0</v>
      </c>
      <c r="AJ601" s="150">
        <v>1.01</v>
      </c>
      <c r="AK601" s="151">
        <v>0</v>
      </c>
    </row>
    <row r="602" spans="1:37" x14ac:dyDescent="0.2">
      <c r="A602" s="149" t="s">
        <v>1525</v>
      </c>
      <c r="B602" s="66" t="s">
        <v>1526</v>
      </c>
      <c r="C602" s="67">
        <v>20</v>
      </c>
      <c r="D602" s="84" t="s">
        <v>343</v>
      </c>
      <c r="E602" s="85">
        <v>95.058341862845396</v>
      </c>
      <c r="F602" s="91">
        <v>89.663596042306395</v>
      </c>
      <c r="G602" s="86">
        <v>29.437734561583099</v>
      </c>
      <c r="H602" s="86">
        <v>28.465370180825701</v>
      </c>
      <c r="I602" s="86">
        <v>0.06</v>
      </c>
      <c r="J602" s="86">
        <v>0.05</v>
      </c>
      <c r="K602" s="87">
        <v>0</v>
      </c>
      <c r="L602" s="85">
        <v>0.10000003313899999</v>
      </c>
      <c r="M602" s="86">
        <v>0</v>
      </c>
      <c r="N602" s="86">
        <v>7.38920503535092</v>
      </c>
      <c r="O602" s="86">
        <v>5.69603955296905</v>
      </c>
      <c r="P602" s="86">
        <v>0.27400000000000002</v>
      </c>
      <c r="Q602" s="88">
        <v>1.2509999999999999</v>
      </c>
      <c r="R602" s="85">
        <v>0</v>
      </c>
      <c r="S602" s="86">
        <v>0</v>
      </c>
      <c r="T602" s="86">
        <v>1.46</v>
      </c>
      <c r="U602" s="88">
        <v>2.7294438758103E-3</v>
      </c>
      <c r="V602" s="89">
        <v>5</v>
      </c>
      <c r="W602" s="85">
        <v>21.430202943508</v>
      </c>
      <c r="X602" s="88"/>
      <c r="Y602" s="85"/>
      <c r="Z602" s="88"/>
      <c r="AA602" s="85">
        <v>0</v>
      </c>
      <c r="AB602" s="91">
        <v>0</v>
      </c>
      <c r="AC602" s="86">
        <v>0</v>
      </c>
      <c r="AD602" s="86">
        <v>0</v>
      </c>
      <c r="AE602" s="86">
        <v>0</v>
      </c>
      <c r="AF602" s="88">
        <v>76.559600742900003</v>
      </c>
      <c r="AG602" s="85">
        <v>1.7071649653900001</v>
      </c>
      <c r="AH602" s="86">
        <v>3.967E-3</v>
      </c>
      <c r="AI602" s="88">
        <v>0</v>
      </c>
      <c r="AJ602" s="150">
        <v>1.08</v>
      </c>
      <c r="AK602" s="151">
        <v>0</v>
      </c>
    </row>
    <row r="603" spans="1:37" x14ac:dyDescent="0.2">
      <c r="A603" s="149" t="s">
        <v>1527</v>
      </c>
      <c r="B603" s="66" t="s">
        <v>1528</v>
      </c>
      <c r="C603" s="67">
        <v>20</v>
      </c>
      <c r="D603" s="84" t="s">
        <v>343</v>
      </c>
      <c r="E603" s="85">
        <v>99.738082765846002</v>
      </c>
      <c r="F603" s="91">
        <v>90.609175833769896</v>
      </c>
      <c r="G603" s="86">
        <v>26.186266806355899</v>
      </c>
      <c r="H603" s="86">
        <v>23.114195914091098</v>
      </c>
      <c r="I603" s="86">
        <v>0</v>
      </c>
      <c r="J603" s="86">
        <v>0</v>
      </c>
      <c r="K603" s="87">
        <v>0</v>
      </c>
      <c r="L603" s="85">
        <v>7.3832183707000005E-12</v>
      </c>
      <c r="M603" s="86">
        <v>0</v>
      </c>
      <c r="N603" s="86">
        <v>5.2661134335808297</v>
      </c>
      <c r="O603" s="86">
        <v>6.6441536513296704</v>
      </c>
      <c r="P603" s="86">
        <v>4.2999999999999997E-2</v>
      </c>
      <c r="Q603" s="88">
        <v>0.4002</v>
      </c>
      <c r="R603" s="85">
        <v>0</v>
      </c>
      <c r="S603" s="86">
        <v>0</v>
      </c>
      <c r="T603" s="86">
        <v>0.59</v>
      </c>
      <c r="U603" s="88">
        <v>0</v>
      </c>
      <c r="V603" s="89">
        <v>5</v>
      </c>
      <c r="W603" s="85">
        <v>45.336944443702997</v>
      </c>
      <c r="X603" s="88"/>
      <c r="Y603" s="85"/>
      <c r="Z603" s="88"/>
      <c r="AA603" s="85">
        <v>0</v>
      </c>
      <c r="AB603" s="91">
        <v>0</v>
      </c>
      <c r="AC603" s="86">
        <v>0</v>
      </c>
      <c r="AD603" s="86">
        <v>0</v>
      </c>
      <c r="AE603" s="86">
        <v>0</v>
      </c>
      <c r="AF603" s="88">
        <v>74.516097622499998</v>
      </c>
      <c r="AG603" s="85">
        <v>7.8818620511099996E-11</v>
      </c>
      <c r="AH603" s="86">
        <v>0</v>
      </c>
      <c r="AI603" s="88">
        <v>0</v>
      </c>
      <c r="AJ603" s="150">
        <v>1.01</v>
      </c>
      <c r="AK603" s="151">
        <v>0</v>
      </c>
    </row>
    <row r="604" spans="1:37" x14ac:dyDescent="0.2">
      <c r="A604" s="149" t="s">
        <v>1529</v>
      </c>
      <c r="B604" s="66" t="s">
        <v>1530</v>
      </c>
      <c r="C604" s="67">
        <v>20</v>
      </c>
      <c r="D604" s="84" t="s">
        <v>343</v>
      </c>
      <c r="E604" s="85">
        <v>99.782121513944205</v>
      </c>
      <c r="F604" s="91">
        <v>79.890853253652097</v>
      </c>
      <c r="G604" s="86">
        <v>19.806191899070399</v>
      </c>
      <c r="H604" s="86">
        <v>16.423196104471</v>
      </c>
      <c r="I604" s="86">
        <v>0</v>
      </c>
      <c r="J604" s="86">
        <v>0</v>
      </c>
      <c r="K604" s="87">
        <v>0</v>
      </c>
      <c r="L604" s="85">
        <v>4.9841831349599998E-11</v>
      </c>
      <c r="M604" s="86">
        <v>0</v>
      </c>
      <c r="N604" s="86">
        <v>17.762660619803501</v>
      </c>
      <c r="O604" s="86">
        <v>15.935771150991799</v>
      </c>
      <c r="P604" s="86">
        <v>1.4E-2</v>
      </c>
      <c r="Q604" s="88">
        <v>2.4977</v>
      </c>
      <c r="R604" s="85">
        <v>0</v>
      </c>
      <c r="S604" s="86">
        <v>0</v>
      </c>
      <c r="T604" s="86">
        <v>1.22</v>
      </c>
      <c r="U604" s="88">
        <v>0</v>
      </c>
      <c r="V604" s="89">
        <v>5</v>
      </c>
      <c r="W604" s="85">
        <v>45.152764782954698</v>
      </c>
      <c r="X604" s="88"/>
      <c r="Y604" s="85"/>
      <c r="Z604" s="88"/>
      <c r="AA604" s="85">
        <v>0</v>
      </c>
      <c r="AB604" s="91">
        <v>0</v>
      </c>
      <c r="AC604" s="86">
        <v>0</v>
      </c>
      <c r="AD604" s="86">
        <v>0</v>
      </c>
      <c r="AE604" s="86">
        <v>0</v>
      </c>
      <c r="AF604" s="88">
        <v>16.595800433400001</v>
      </c>
      <c r="AG604" s="85">
        <v>8.3956962313199995E-10</v>
      </c>
      <c r="AH604" s="86">
        <v>0</v>
      </c>
      <c r="AI604" s="88">
        <v>0</v>
      </c>
      <c r="AJ604" s="150">
        <v>1.02</v>
      </c>
      <c r="AK604" s="151">
        <v>0</v>
      </c>
    </row>
    <row r="605" spans="1:37" x14ac:dyDescent="0.2">
      <c r="A605" s="149" t="s">
        <v>1531</v>
      </c>
      <c r="B605" s="66" t="s">
        <v>1532</v>
      </c>
      <c r="C605" s="67">
        <v>20</v>
      </c>
      <c r="D605" s="84" t="s">
        <v>343</v>
      </c>
      <c r="E605" s="85">
        <v>99.736999674091805</v>
      </c>
      <c r="F605" s="91">
        <v>97.596616618285694</v>
      </c>
      <c r="G605" s="86">
        <v>32.518057587218301</v>
      </c>
      <c r="H605" s="86">
        <v>31.867757069554902</v>
      </c>
      <c r="I605" s="86">
        <v>0</v>
      </c>
      <c r="J605" s="86">
        <v>0</v>
      </c>
      <c r="K605" s="87">
        <v>0</v>
      </c>
      <c r="L605" s="85">
        <v>0</v>
      </c>
      <c r="M605" s="86">
        <v>0</v>
      </c>
      <c r="N605" s="86">
        <v>4.3473493777753403</v>
      </c>
      <c r="O605" s="86">
        <v>9.0758270713379492</v>
      </c>
      <c r="P605" s="86">
        <v>0.13900000000000001</v>
      </c>
      <c r="Q605" s="88">
        <v>1.3895</v>
      </c>
      <c r="R605" s="85">
        <v>0</v>
      </c>
      <c r="S605" s="86">
        <v>0</v>
      </c>
      <c r="T605" s="86">
        <v>1.24</v>
      </c>
      <c r="U605" s="88">
        <v>1.06109641576789E-2</v>
      </c>
      <c r="V605" s="89">
        <v>5</v>
      </c>
      <c r="W605" s="85">
        <v>46.884136735143301</v>
      </c>
      <c r="X605" s="88">
        <v>45.366666666699999</v>
      </c>
      <c r="Y605" s="85">
        <v>-100</v>
      </c>
      <c r="Z605" s="88"/>
      <c r="AA605" s="85">
        <v>0</v>
      </c>
      <c r="AB605" s="91">
        <v>0</v>
      </c>
      <c r="AC605" s="86">
        <v>0</v>
      </c>
      <c r="AD605" s="86">
        <v>0</v>
      </c>
      <c r="AE605" s="86">
        <v>0</v>
      </c>
      <c r="AF605" s="88">
        <v>98.936797970599997</v>
      </c>
      <c r="AG605" s="85">
        <v>0</v>
      </c>
      <c r="AH605" s="86">
        <v>0</v>
      </c>
      <c r="AI605" s="88">
        <v>0</v>
      </c>
      <c r="AJ605" s="150">
        <v>1.02</v>
      </c>
      <c r="AK605" s="151">
        <v>0</v>
      </c>
    </row>
    <row r="606" spans="1:37" x14ac:dyDescent="0.2">
      <c r="A606" s="149" t="s">
        <v>1533</v>
      </c>
      <c r="B606" s="66" t="s">
        <v>1534</v>
      </c>
      <c r="C606" s="67">
        <v>20</v>
      </c>
      <c r="D606" s="84" t="s">
        <v>343</v>
      </c>
      <c r="E606" s="85">
        <v>99.372979961215293</v>
      </c>
      <c r="F606" s="91">
        <v>92.0206851971558</v>
      </c>
      <c r="G606" s="86">
        <v>39.8409825468649</v>
      </c>
      <c r="H606" s="86">
        <v>33.955397543632799</v>
      </c>
      <c r="I606" s="86">
        <v>0</v>
      </c>
      <c r="J606" s="86">
        <v>0.01</v>
      </c>
      <c r="K606" s="87">
        <v>0</v>
      </c>
      <c r="L606" s="85">
        <v>0</v>
      </c>
      <c r="M606" s="86">
        <v>0</v>
      </c>
      <c r="N606" s="86">
        <v>80.093131548312002</v>
      </c>
      <c r="O606" s="86">
        <v>17.669500763025901</v>
      </c>
      <c r="P606" s="86">
        <v>0.14499999999999999</v>
      </c>
      <c r="Q606" s="88">
        <v>0.73260000000000003</v>
      </c>
      <c r="R606" s="85">
        <v>0</v>
      </c>
      <c r="S606" s="86">
        <v>0</v>
      </c>
      <c r="T606" s="86">
        <v>1.29</v>
      </c>
      <c r="U606" s="88">
        <v>4.5248868778280504E-3</v>
      </c>
      <c r="V606" s="89">
        <v>5</v>
      </c>
      <c r="W606" s="85">
        <v>28.4890962678097</v>
      </c>
      <c r="X606" s="88"/>
      <c r="Y606" s="85"/>
      <c r="Z606" s="88"/>
      <c r="AA606" s="85">
        <v>0</v>
      </c>
      <c r="AB606" s="91">
        <v>0</v>
      </c>
      <c r="AC606" s="86">
        <v>0</v>
      </c>
      <c r="AD606" s="86">
        <v>0</v>
      </c>
      <c r="AE606" s="86">
        <v>0</v>
      </c>
      <c r="AF606" s="88">
        <v>99.444702243600005</v>
      </c>
      <c r="AG606" s="85">
        <v>0</v>
      </c>
      <c r="AH606" s="86">
        <v>5.5999999999999995E-4</v>
      </c>
      <c r="AI606" s="88">
        <v>0</v>
      </c>
      <c r="AJ606" s="150">
        <v>1.41</v>
      </c>
      <c r="AK606" s="151">
        <v>1</v>
      </c>
    </row>
    <row r="607" spans="1:37" x14ac:dyDescent="0.2">
      <c r="A607" s="149" t="s">
        <v>1535</v>
      </c>
      <c r="B607" s="66" t="s">
        <v>1536</v>
      </c>
      <c r="C607" s="67">
        <v>20</v>
      </c>
      <c r="D607" s="84" t="s">
        <v>343</v>
      </c>
      <c r="E607" s="85">
        <v>99.527175620483803</v>
      </c>
      <c r="F607" s="91">
        <v>93.6663524976437</v>
      </c>
      <c r="G607" s="86">
        <v>24.4329249136035</v>
      </c>
      <c r="H607" s="86">
        <v>23.652214891611699</v>
      </c>
      <c r="I607" s="86">
        <v>0</v>
      </c>
      <c r="J607" s="86">
        <v>0</v>
      </c>
      <c r="K607" s="87">
        <v>0</v>
      </c>
      <c r="L607" s="85">
        <v>0</v>
      </c>
      <c r="M607" s="86">
        <v>0</v>
      </c>
      <c r="N607" s="86">
        <v>4.5390684102453296</v>
      </c>
      <c r="O607" s="86">
        <v>7.6747720364741596</v>
      </c>
      <c r="P607" s="86">
        <v>9.6000000000000002E-2</v>
      </c>
      <c r="Q607" s="88">
        <v>0.38400000000000001</v>
      </c>
      <c r="R607" s="85">
        <v>0</v>
      </c>
      <c r="S607" s="86">
        <v>0</v>
      </c>
      <c r="T607" s="86">
        <v>1.1399999999999999</v>
      </c>
      <c r="U607" s="88">
        <v>1.5708451146716901E-3</v>
      </c>
      <c r="V607" s="89">
        <v>5</v>
      </c>
      <c r="W607" s="85">
        <v>45.733333333300003</v>
      </c>
      <c r="X607" s="88">
        <v>45.733333333300003</v>
      </c>
      <c r="Y607" s="85">
        <v>-100</v>
      </c>
      <c r="Z607" s="88"/>
      <c r="AA607" s="85">
        <v>0</v>
      </c>
      <c r="AB607" s="91">
        <v>0.02</v>
      </c>
      <c r="AC607" s="86">
        <v>0</v>
      </c>
      <c r="AD607" s="86">
        <v>0</v>
      </c>
      <c r="AE607" s="86">
        <v>0</v>
      </c>
      <c r="AF607" s="88">
        <v>63.772100359900001</v>
      </c>
      <c r="AG607" s="85">
        <v>0</v>
      </c>
      <c r="AH607" s="86">
        <v>0</v>
      </c>
      <c r="AI607" s="88">
        <v>0</v>
      </c>
      <c r="AJ607" s="150">
        <v>1.02</v>
      </c>
      <c r="AK607" s="151">
        <v>0</v>
      </c>
    </row>
    <row r="608" spans="1:37" x14ac:dyDescent="0.2">
      <c r="A608" s="149" t="s">
        <v>1537</v>
      </c>
      <c r="B608" s="66" t="s">
        <v>1538</v>
      </c>
      <c r="C608" s="67">
        <v>20</v>
      </c>
      <c r="D608" s="84" t="s">
        <v>343</v>
      </c>
      <c r="E608" s="85">
        <v>99.991693432273806</v>
      </c>
      <c r="F608" s="91">
        <v>84.220290176099198</v>
      </c>
      <c r="G608" s="86">
        <v>19.741942629305601</v>
      </c>
      <c r="H608" s="86">
        <v>18.199689888138199</v>
      </c>
      <c r="I608" s="86">
        <v>0</v>
      </c>
      <c r="J608" s="86">
        <v>0</v>
      </c>
      <c r="K608" s="87">
        <v>0</v>
      </c>
      <c r="L608" s="85">
        <v>0</v>
      </c>
      <c r="M608" s="86">
        <v>0</v>
      </c>
      <c r="N608" s="86">
        <v>36.1611014744146</v>
      </c>
      <c r="O608" s="86">
        <v>21.1600988425023</v>
      </c>
      <c r="P608" s="86">
        <v>3.4000000000000002E-2</v>
      </c>
      <c r="Q608" s="88">
        <v>11.890700000000001</v>
      </c>
      <c r="R608" s="85">
        <v>0</v>
      </c>
      <c r="S608" s="86">
        <v>0</v>
      </c>
      <c r="T608" s="86">
        <v>5.12</v>
      </c>
      <c r="U608" s="88">
        <v>0</v>
      </c>
      <c r="V608" s="89">
        <v>4.8600000000000003</v>
      </c>
      <c r="W608" s="85">
        <v>45.133333333300001</v>
      </c>
      <c r="X608" s="88"/>
      <c r="Y608" s="85"/>
      <c r="Z608" s="88"/>
      <c r="AA608" s="85">
        <v>0</v>
      </c>
      <c r="AB608" s="91">
        <v>0</v>
      </c>
      <c r="AC608" s="86">
        <v>0</v>
      </c>
      <c r="AD608" s="86">
        <v>0</v>
      </c>
      <c r="AE608" s="86">
        <v>0</v>
      </c>
      <c r="AF608" s="88">
        <v>67.156295860100002</v>
      </c>
      <c r="AG608" s="85">
        <v>0</v>
      </c>
      <c r="AH608" s="86">
        <v>0</v>
      </c>
      <c r="AI608" s="88">
        <v>0</v>
      </c>
      <c r="AJ608" s="150">
        <v>1.03</v>
      </c>
      <c r="AK608" s="151">
        <v>0</v>
      </c>
    </row>
    <row r="609" spans="1:37" x14ac:dyDescent="0.2">
      <c r="A609" s="149" t="s">
        <v>1539</v>
      </c>
      <c r="B609" s="66" t="s">
        <v>1540</v>
      </c>
      <c r="C609" s="67">
        <v>20</v>
      </c>
      <c r="D609" s="84" t="s">
        <v>343</v>
      </c>
      <c r="E609" s="85">
        <v>99.859262399321807</v>
      </c>
      <c r="F609" s="91">
        <v>81.168291649003805</v>
      </c>
      <c r="G609" s="86">
        <v>23.7643069097075</v>
      </c>
      <c r="H609" s="86">
        <v>19.6727426875795</v>
      </c>
      <c r="I609" s="86">
        <v>0</v>
      </c>
      <c r="J609" s="86">
        <v>0</v>
      </c>
      <c r="K609" s="87">
        <v>0</v>
      </c>
      <c r="L609" s="85">
        <v>0</v>
      </c>
      <c r="M609" s="86">
        <v>0</v>
      </c>
      <c r="N609" s="86">
        <v>38.917975567190197</v>
      </c>
      <c r="O609" s="86">
        <v>33.0506803391836</v>
      </c>
      <c r="P609" s="86">
        <v>8.4000000000000005E-2</v>
      </c>
      <c r="Q609" s="88">
        <v>0.24490000000000001</v>
      </c>
      <c r="R609" s="85">
        <v>0</v>
      </c>
      <c r="S609" s="86">
        <v>0</v>
      </c>
      <c r="T609" s="86">
        <v>0.54</v>
      </c>
      <c r="U609" s="88">
        <v>0</v>
      </c>
      <c r="V609" s="89">
        <v>5</v>
      </c>
      <c r="W609" s="85">
        <v>48.863716307409902</v>
      </c>
      <c r="X609" s="88">
        <v>51.433333333299998</v>
      </c>
      <c r="Y609" s="85">
        <v>-100</v>
      </c>
      <c r="Z609" s="88"/>
      <c r="AA609" s="85">
        <v>0</v>
      </c>
      <c r="AB609" s="91">
        <v>0</v>
      </c>
      <c r="AC609" s="86">
        <v>0</v>
      </c>
      <c r="AD609" s="86">
        <v>0</v>
      </c>
      <c r="AE609" s="86">
        <v>0</v>
      </c>
      <c r="AF609" s="88">
        <v>2.18680004519</v>
      </c>
      <c r="AG609" s="85">
        <v>0</v>
      </c>
      <c r="AH609" s="86">
        <v>0</v>
      </c>
      <c r="AI609" s="88">
        <v>0</v>
      </c>
      <c r="AJ609" s="150">
        <v>1.1200000000000001</v>
      </c>
      <c r="AK609" s="151">
        <v>0</v>
      </c>
    </row>
    <row r="610" spans="1:37" x14ac:dyDescent="0.2">
      <c r="A610" s="149" t="s">
        <v>1541</v>
      </c>
      <c r="B610" s="66" t="s">
        <v>1542</v>
      </c>
      <c r="C610" s="67">
        <v>20</v>
      </c>
      <c r="D610" s="84" t="s">
        <v>343</v>
      </c>
      <c r="E610" s="85">
        <v>99.922934872697098</v>
      </c>
      <c r="F610" s="91">
        <v>89.400636877844505</v>
      </c>
      <c r="G610" s="86">
        <v>26.382446599683</v>
      </c>
      <c r="H610" s="86">
        <v>24.115568609774201</v>
      </c>
      <c r="I610" s="86">
        <v>0</v>
      </c>
      <c r="J610" s="86">
        <v>0</v>
      </c>
      <c r="K610" s="87">
        <v>0</v>
      </c>
      <c r="L610" s="85">
        <v>0</v>
      </c>
      <c r="M610" s="86">
        <v>0</v>
      </c>
      <c r="N610" s="86">
        <v>37.008824895494698</v>
      </c>
      <c r="O610" s="86">
        <v>22.407727243651301</v>
      </c>
      <c r="P610" s="86">
        <v>9.8000000000000004E-2</v>
      </c>
      <c r="Q610" s="88">
        <v>1.2036</v>
      </c>
      <c r="R610" s="85">
        <v>0</v>
      </c>
      <c r="S610" s="86">
        <v>0</v>
      </c>
      <c r="T610" s="86">
        <v>1.85</v>
      </c>
      <c r="U610" s="88">
        <v>0</v>
      </c>
      <c r="V610" s="89">
        <v>4.9800000000000004</v>
      </c>
      <c r="W610" s="85"/>
      <c r="X610" s="88"/>
      <c r="Y610" s="85"/>
      <c r="Z610" s="88"/>
      <c r="AA610" s="85">
        <v>0</v>
      </c>
      <c r="AB610" s="91">
        <v>0.01</v>
      </c>
      <c r="AC610" s="86">
        <v>0</v>
      </c>
      <c r="AD610" s="86">
        <v>0</v>
      </c>
      <c r="AE610" s="86">
        <v>0</v>
      </c>
      <c r="AF610" s="88">
        <v>67.276702669399995</v>
      </c>
      <c r="AG610" s="85">
        <v>0</v>
      </c>
      <c r="AH610" s="86">
        <v>0</v>
      </c>
      <c r="AI610" s="88">
        <v>3.3339999044099998E-3</v>
      </c>
      <c r="AJ610" s="150">
        <v>1.04</v>
      </c>
      <c r="AK610" s="151">
        <v>0</v>
      </c>
    </row>
    <row r="611" spans="1:37" x14ac:dyDescent="0.2">
      <c r="A611" s="149" t="s">
        <v>1543</v>
      </c>
      <c r="B611" s="66" t="s">
        <v>1544</v>
      </c>
      <c r="C611" s="67">
        <v>20</v>
      </c>
      <c r="D611" s="84" t="s">
        <v>343</v>
      </c>
      <c r="E611" s="85">
        <v>99.560719852628594</v>
      </c>
      <c r="F611" s="91">
        <v>82.650795900052003</v>
      </c>
      <c r="G611" s="86">
        <v>24.426495363154</v>
      </c>
      <c r="H611" s="86">
        <v>22.282052493190399</v>
      </c>
      <c r="I611" s="86">
        <v>0</v>
      </c>
      <c r="J611" s="86">
        <v>0</v>
      </c>
      <c r="K611" s="87">
        <v>0</v>
      </c>
      <c r="L611" s="85">
        <v>0</v>
      </c>
      <c r="M611" s="86">
        <v>0</v>
      </c>
      <c r="N611" s="86">
        <v>10.394647532240899</v>
      </c>
      <c r="O611" s="86">
        <v>24.718333902355798</v>
      </c>
      <c r="P611" s="86">
        <v>7.8E-2</v>
      </c>
      <c r="Q611" s="88">
        <v>1.3121</v>
      </c>
      <c r="R611" s="85">
        <v>0</v>
      </c>
      <c r="S611" s="86">
        <v>0</v>
      </c>
      <c r="T611" s="86">
        <v>1.99</v>
      </c>
      <c r="U611" s="88">
        <v>0</v>
      </c>
      <c r="V611" s="89">
        <v>5</v>
      </c>
      <c r="W611" s="85">
        <v>46.6569353168695</v>
      </c>
      <c r="X611" s="88">
        <v>44.833333333299997</v>
      </c>
      <c r="Y611" s="85">
        <v>-100</v>
      </c>
      <c r="Z611" s="88"/>
      <c r="AA611" s="85">
        <v>0</v>
      </c>
      <c r="AB611" s="91">
        <v>0</v>
      </c>
      <c r="AC611" s="86">
        <v>0</v>
      </c>
      <c r="AD611" s="86">
        <v>0</v>
      </c>
      <c r="AE611" s="86">
        <v>0</v>
      </c>
      <c r="AF611" s="88">
        <v>40.325799711800002</v>
      </c>
      <c r="AG611" s="85">
        <v>0</v>
      </c>
      <c r="AH611" s="86">
        <v>0</v>
      </c>
      <c r="AI611" s="88">
        <v>9.4637405948199996E-11</v>
      </c>
      <c r="AJ611" s="150">
        <v>1.01</v>
      </c>
      <c r="AK611" s="151">
        <v>0</v>
      </c>
    </row>
    <row r="612" spans="1:37" x14ac:dyDescent="0.2">
      <c r="A612" s="149" t="s">
        <v>1545</v>
      </c>
      <c r="B612" s="66" t="s">
        <v>1546</v>
      </c>
      <c r="C612" s="67">
        <v>20</v>
      </c>
      <c r="D612" s="84" t="s">
        <v>343</v>
      </c>
      <c r="E612" s="85">
        <v>98.6598821891737</v>
      </c>
      <c r="F612" s="91">
        <v>95.267119139933797</v>
      </c>
      <c r="G612" s="86">
        <v>26.774043868410502</v>
      </c>
      <c r="H612" s="86">
        <v>26.461035130905302</v>
      </c>
      <c r="I612" s="86">
        <v>0</v>
      </c>
      <c r="J612" s="86">
        <v>0</v>
      </c>
      <c r="K612" s="87">
        <v>0</v>
      </c>
      <c r="L612" s="85">
        <v>0</v>
      </c>
      <c r="M612" s="86">
        <v>0</v>
      </c>
      <c r="N612" s="86">
        <v>91.092286820422899</v>
      </c>
      <c r="O612" s="86">
        <v>13.758723828514499</v>
      </c>
      <c r="P612" s="86">
        <v>0.33800000000000002</v>
      </c>
      <c r="Q612" s="88">
        <v>0.93500000000000005</v>
      </c>
      <c r="R612" s="85">
        <v>0</v>
      </c>
      <c r="S612" s="86">
        <v>0</v>
      </c>
      <c r="T612" s="86">
        <v>2.65</v>
      </c>
      <c r="U612" s="88">
        <v>0</v>
      </c>
      <c r="V612" s="89">
        <v>5</v>
      </c>
      <c r="W612" s="85"/>
      <c r="X612" s="88"/>
      <c r="Y612" s="85"/>
      <c r="Z612" s="88"/>
      <c r="AA612" s="85">
        <v>0</v>
      </c>
      <c r="AB612" s="91">
        <v>0</v>
      </c>
      <c r="AC612" s="86">
        <v>0</v>
      </c>
      <c r="AD612" s="86">
        <v>0</v>
      </c>
      <c r="AE612" s="86">
        <v>0</v>
      </c>
      <c r="AF612" s="88">
        <v>76.727895125100005</v>
      </c>
      <c r="AG612" s="85">
        <v>0</v>
      </c>
      <c r="AH612" s="86">
        <v>0</v>
      </c>
      <c r="AI612" s="88">
        <v>0</v>
      </c>
      <c r="AJ612" s="150">
        <v>1.1399999999999999</v>
      </c>
      <c r="AK612" s="151">
        <v>0</v>
      </c>
    </row>
    <row r="613" spans="1:37" x14ac:dyDescent="0.2">
      <c r="A613" s="149" t="s">
        <v>1547</v>
      </c>
      <c r="B613" s="66" t="s">
        <v>1548</v>
      </c>
      <c r="C613" s="67">
        <v>20</v>
      </c>
      <c r="D613" s="84" t="s">
        <v>343</v>
      </c>
      <c r="E613" s="85">
        <v>100</v>
      </c>
      <c r="F613" s="91">
        <v>91.755160482042697</v>
      </c>
      <c r="G613" s="86">
        <v>16.560351711288401</v>
      </c>
      <c r="H613" s="86">
        <v>15.482822868576401</v>
      </c>
      <c r="I613" s="86">
        <v>0</v>
      </c>
      <c r="J613" s="86">
        <v>0</v>
      </c>
      <c r="K613" s="87">
        <v>0</v>
      </c>
      <c r="L613" s="85">
        <v>0</v>
      </c>
      <c r="M613" s="86">
        <v>0</v>
      </c>
      <c r="N613" s="86">
        <v>36.202793585100899</v>
      </c>
      <c r="O613" s="86">
        <v>18.245365211224801</v>
      </c>
      <c r="P613" s="86">
        <v>7.4999999999999997E-2</v>
      </c>
      <c r="Q613" s="88">
        <v>0.82599999999999996</v>
      </c>
      <c r="R613" s="85">
        <v>0</v>
      </c>
      <c r="S613" s="86">
        <v>0</v>
      </c>
      <c r="T613" s="86">
        <v>1.19</v>
      </c>
      <c r="U613" s="88">
        <v>0</v>
      </c>
      <c r="V613" s="89">
        <v>5</v>
      </c>
      <c r="W613" s="85"/>
      <c r="X613" s="88"/>
      <c r="Y613" s="85"/>
      <c r="Z613" s="88"/>
      <c r="AA613" s="85">
        <v>0</v>
      </c>
      <c r="AB613" s="91">
        <v>0</v>
      </c>
      <c r="AC613" s="86">
        <v>0</v>
      </c>
      <c r="AD613" s="86">
        <v>0</v>
      </c>
      <c r="AE613" s="86">
        <v>0</v>
      </c>
      <c r="AF613" s="88">
        <v>87.693405025100006</v>
      </c>
      <c r="AG613" s="85">
        <v>0</v>
      </c>
      <c r="AH613" s="86">
        <v>0</v>
      </c>
      <c r="AI613" s="88">
        <v>0</v>
      </c>
      <c r="AJ613" s="150">
        <v>1.0900000000000001</v>
      </c>
      <c r="AK613" s="151">
        <v>0</v>
      </c>
    </row>
    <row r="614" spans="1:37" x14ac:dyDescent="0.2">
      <c r="A614" s="149" t="s">
        <v>1549</v>
      </c>
      <c r="B614" s="66" t="s">
        <v>1550</v>
      </c>
      <c r="C614" s="67">
        <v>20</v>
      </c>
      <c r="D614" s="84" t="s">
        <v>343</v>
      </c>
      <c r="E614" s="85">
        <v>99.734534809123105</v>
      </c>
      <c r="F614" s="91">
        <v>85.1693446696802</v>
      </c>
      <c r="G614" s="86">
        <v>21.860321065400299</v>
      </c>
      <c r="H614" s="86">
        <v>18.024349057229902</v>
      </c>
      <c r="I614" s="86">
        <v>0</v>
      </c>
      <c r="J614" s="86">
        <v>0</v>
      </c>
      <c r="K614" s="87">
        <v>0</v>
      </c>
      <c r="L614" s="85">
        <v>0</v>
      </c>
      <c r="M614" s="86">
        <v>0</v>
      </c>
      <c r="N614" s="86">
        <v>35.1785028790787</v>
      </c>
      <c r="O614" s="86">
        <v>14.7439268061836</v>
      </c>
      <c r="P614" s="86">
        <v>8.2000000000000003E-2</v>
      </c>
      <c r="Q614" s="88">
        <v>0.97499999999999998</v>
      </c>
      <c r="R614" s="85">
        <v>0</v>
      </c>
      <c r="S614" s="86">
        <v>0</v>
      </c>
      <c r="T614" s="86">
        <v>0.98</v>
      </c>
      <c r="U614" s="88">
        <v>0</v>
      </c>
      <c r="V614" s="89">
        <v>5</v>
      </c>
      <c r="W614" s="85"/>
      <c r="X614" s="88"/>
      <c r="Y614" s="85"/>
      <c r="Z614" s="88"/>
      <c r="AA614" s="85">
        <v>0</v>
      </c>
      <c r="AB614" s="91">
        <v>0</v>
      </c>
      <c r="AC614" s="86">
        <v>0</v>
      </c>
      <c r="AD614" s="86">
        <v>0</v>
      </c>
      <c r="AE614" s="86">
        <v>0</v>
      </c>
      <c r="AF614" s="88">
        <v>30.092701055300001</v>
      </c>
      <c r="AG614" s="85">
        <v>0</v>
      </c>
      <c r="AH614" s="86">
        <v>0</v>
      </c>
      <c r="AI614" s="88">
        <v>0</v>
      </c>
      <c r="AJ614" s="150">
        <v>1.04</v>
      </c>
      <c r="AK614" s="151">
        <v>0</v>
      </c>
    </row>
    <row r="615" spans="1:37" x14ac:dyDescent="0.2">
      <c r="A615" s="149" t="s">
        <v>1551</v>
      </c>
      <c r="B615" s="66" t="s">
        <v>1552</v>
      </c>
      <c r="C615" s="67">
        <v>20</v>
      </c>
      <c r="D615" s="84" t="s">
        <v>343</v>
      </c>
      <c r="E615" s="85">
        <v>99.612793933771599</v>
      </c>
      <c r="F615" s="91">
        <v>63.900294437946201</v>
      </c>
      <c r="G615" s="86">
        <v>24.548057919574099</v>
      </c>
      <c r="H615" s="86">
        <v>16.681321340701</v>
      </c>
      <c r="I615" s="86">
        <v>0.46</v>
      </c>
      <c r="J615" s="86">
        <v>0.06</v>
      </c>
      <c r="K615" s="87">
        <v>0</v>
      </c>
      <c r="L615" s="85">
        <v>0</v>
      </c>
      <c r="M615" s="86">
        <v>0</v>
      </c>
      <c r="N615" s="86">
        <v>9.3903824308973896</v>
      </c>
      <c r="O615" s="86">
        <v>21.2191717077711</v>
      </c>
      <c r="P615" s="86">
        <v>4.3999999999999997E-2</v>
      </c>
      <c r="Q615" s="88">
        <v>1.7746999999999999</v>
      </c>
      <c r="R615" s="85">
        <v>0</v>
      </c>
      <c r="S615" s="86">
        <v>0</v>
      </c>
      <c r="T615" s="86">
        <v>2.33</v>
      </c>
      <c r="U615" s="88">
        <v>0</v>
      </c>
      <c r="V615" s="89">
        <v>5</v>
      </c>
      <c r="W615" s="85">
        <v>44.433333333299998</v>
      </c>
      <c r="X615" s="88"/>
      <c r="Y615" s="85"/>
      <c r="Z615" s="88"/>
      <c r="AA615" s="85">
        <v>0</v>
      </c>
      <c r="AB615" s="91">
        <v>0</v>
      </c>
      <c r="AC615" s="86">
        <v>0</v>
      </c>
      <c r="AD615" s="86">
        <v>0</v>
      </c>
      <c r="AE615" s="86">
        <v>0</v>
      </c>
      <c r="AF615" s="88">
        <v>40.152301857499999</v>
      </c>
      <c r="AG615" s="85">
        <v>0</v>
      </c>
      <c r="AH615" s="86">
        <v>3.8779999999999999E-3</v>
      </c>
      <c r="AI615" s="88">
        <v>0</v>
      </c>
      <c r="AJ615" s="150">
        <v>1.02</v>
      </c>
      <c r="AK615" s="151">
        <v>0</v>
      </c>
    </row>
    <row r="616" spans="1:37" x14ac:dyDescent="0.2">
      <c r="A616" s="149" t="s">
        <v>1553</v>
      </c>
      <c r="B616" s="66" t="s">
        <v>1554</v>
      </c>
      <c r="C616" s="67">
        <v>20</v>
      </c>
      <c r="D616" s="84" t="s">
        <v>343</v>
      </c>
      <c r="E616" s="85">
        <v>99.204414502260406</v>
      </c>
      <c r="F616" s="91">
        <v>44.355553585674997</v>
      </c>
      <c r="G616" s="86">
        <v>38.355420618739501</v>
      </c>
      <c r="H616" s="86">
        <v>17.648036521584999</v>
      </c>
      <c r="I616" s="86">
        <v>0</v>
      </c>
      <c r="J616" s="86">
        <v>0</v>
      </c>
      <c r="K616" s="87">
        <v>0</v>
      </c>
      <c r="L616" s="85">
        <v>0</v>
      </c>
      <c r="M616" s="86">
        <v>0</v>
      </c>
      <c r="N616" s="86"/>
      <c r="O616" s="86">
        <v>17.587939698492502</v>
      </c>
      <c r="P616" s="86">
        <v>7.3999999999999996E-2</v>
      </c>
      <c r="Q616" s="88">
        <v>1.1573</v>
      </c>
      <c r="R616" s="85">
        <v>0</v>
      </c>
      <c r="S616" s="86">
        <v>0</v>
      </c>
      <c r="T616" s="86">
        <v>3.16</v>
      </c>
      <c r="U616" s="88">
        <v>5.5402889814732698E-3</v>
      </c>
      <c r="V616" s="89">
        <v>5</v>
      </c>
      <c r="W616" s="85"/>
      <c r="X616" s="88"/>
      <c r="Y616" s="85"/>
      <c r="Z616" s="88"/>
      <c r="AA616" s="85">
        <v>0</v>
      </c>
      <c r="AB616" s="91">
        <v>0</v>
      </c>
      <c r="AC616" s="86">
        <v>0</v>
      </c>
      <c r="AD616" s="86">
        <v>0</v>
      </c>
      <c r="AE616" s="86">
        <v>0</v>
      </c>
      <c r="AF616" s="88">
        <v>88.487205322799994</v>
      </c>
      <c r="AG616" s="85">
        <v>0</v>
      </c>
      <c r="AH616" s="86">
        <v>0</v>
      </c>
      <c r="AI616" s="88">
        <v>0</v>
      </c>
      <c r="AJ616" s="150">
        <v>1</v>
      </c>
      <c r="AK616" s="151">
        <v>0</v>
      </c>
    </row>
    <row r="617" spans="1:37" x14ac:dyDescent="0.2">
      <c r="A617" s="149" t="s">
        <v>1555</v>
      </c>
      <c r="B617" s="66" t="s">
        <v>1556</v>
      </c>
      <c r="C617" s="67">
        <v>20</v>
      </c>
      <c r="D617" s="84" t="s">
        <v>343</v>
      </c>
      <c r="E617" s="85">
        <v>100</v>
      </c>
      <c r="F617" s="91">
        <v>79.829465043872105</v>
      </c>
      <c r="G617" s="86">
        <v>17.117180866119401</v>
      </c>
      <c r="H617" s="86">
        <v>14.7749787715822</v>
      </c>
      <c r="I617" s="86">
        <v>0</v>
      </c>
      <c r="J617" s="86">
        <v>0</v>
      </c>
      <c r="K617" s="87">
        <v>0</v>
      </c>
      <c r="L617" s="85">
        <v>0</v>
      </c>
      <c r="M617" s="86">
        <v>0</v>
      </c>
      <c r="N617" s="86">
        <v>24.380613957161199</v>
      </c>
      <c r="O617" s="86">
        <v>13.6124456646076</v>
      </c>
      <c r="P617" s="86">
        <v>9.5000000000000001E-2</v>
      </c>
      <c r="Q617" s="88">
        <v>1.7101</v>
      </c>
      <c r="R617" s="85">
        <v>0</v>
      </c>
      <c r="S617" s="86">
        <v>0</v>
      </c>
      <c r="T617" s="86">
        <v>1.74</v>
      </c>
      <c r="U617" s="88">
        <v>0</v>
      </c>
      <c r="V617" s="89">
        <v>5</v>
      </c>
      <c r="W617" s="85"/>
      <c r="X617" s="88"/>
      <c r="Y617" s="85"/>
      <c r="Z617" s="88"/>
      <c r="AA617" s="85">
        <v>0</v>
      </c>
      <c r="AB617" s="91">
        <v>0</v>
      </c>
      <c r="AC617" s="86">
        <v>0</v>
      </c>
      <c r="AD617" s="86">
        <v>0</v>
      </c>
      <c r="AE617" s="86">
        <v>0</v>
      </c>
      <c r="AF617" s="88">
        <v>77.447601426199995</v>
      </c>
      <c r="AG617" s="85">
        <v>0</v>
      </c>
      <c r="AH617" s="86">
        <v>0</v>
      </c>
      <c r="AI617" s="88">
        <v>0</v>
      </c>
      <c r="AJ617" s="150">
        <v>1.01</v>
      </c>
      <c r="AK617" s="151">
        <v>0</v>
      </c>
    </row>
    <row r="618" spans="1:37" x14ac:dyDescent="0.2">
      <c r="A618" s="149" t="s">
        <v>1557</v>
      </c>
      <c r="B618" s="66" t="s">
        <v>1558</v>
      </c>
      <c r="C618" s="67">
        <v>20</v>
      </c>
      <c r="D618" s="84" t="s">
        <v>343</v>
      </c>
      <c r="E618" s="85">
        <v>99.7124865503678</v>
      </c>
      <c r="F618" s="91">
        <v>54.782777415201203</v>
      </c>
      <c r="G618" s="86">
        <v>19.810205845518801</v>
      </c>
      <c r="H618" s="86">
        <v>12.983966274496</v>
      </c>
      <c r="I618" s="86">
        <v>0</v>
      </c>
      <c r="J618" s="86">
        <v>0</v>
      </c>
      <c r="K618" s="87">
        <v>0</v>
      </c>
      <c r="L618" s="85">
        <v>0</v>
      </c>
      <c r="M618" s="86">
        <v>0</v>
      </c>
      <c r="N618" s="86">
        <v>1.34007585335019</v>
      </c>
      <c r="O618" s="86">
        <v>7.2399852995222398</v>
      </c>
      <c r="P618" s="86">
        <v>3.5000000000000003E-2</v>
      </c>
      <c r="Q618" s="88">
        <v>0.3332</v>
      </c>
      <c r="R618" s="85">
        <v>0</v>
      </c>
      <c r="S618" s="86">
        <v>0</v>
      </c>
      <c r="T618" s="86">
        <v>1.67</v>
      </c>
      <c r="U618" s="88">
        <v>0</v>
      </c>
      <c r="V618" s="89">
        <v>5</v>
      </c>
      <c r="W618" s="85"/>
      <c r="X618" s="88"/>
      <c r="Y618" s="85"/>
      <c r="Z618" s="88"/>
      <c r="AA618" s="85">
        <v>0</v>
      </c>
      <c r="AB618" s="91">
        <v>0</v>
      </c>
      <c r="AC618" s="86">
        <v>0</v>
      </c>
      <c r="AD618" s="86">
        <v>0</v>
      </c>
      <c r="AE618" s="86">
        <v>0</v>
      </c>
      <c r="AF618" s="88">
        <v>41.579601317600002</v>
      </c>
      <c r="AG618" s="85">
        <v>0</v>
      </c>
      <c r="AH618" s="86">
        <v>0</v>
      </c>
      <c r="AI618" s="88">
        <v>0</v>
      </c>
      <c r="AJ618" s="150">
        <v>1</v>
      </c>
      <c r="AK618" s="151">
        <v>0</v>
      </c>
    </row>
    <row r="619" spans="1:37" x14ac:dyDescent="0.2">
      <c r="A619" s="149" t="s">
        <v>1559</v>
      </c>
      <c r="B619" s="66" t="s">
        <v>1560</v>
      </c>
      <c r="C619" s="67">
        <v>20</v>
      </c>
      <c r="D619" s="84" t="s">
        <v>343</v>
      </c>
      <c r="E619" s="85">
        <v>98.700850898170302</v>
      </c>
      <c r="F619" s="91">
        <v>77.779878760914301</v>
      </c>
      <c r="G619" s="86">
        <v>55.288359935487499</v>
      </c>
      <c r="H619" s="86">
        <v>45.7594127134197</v>
      </c>
      <c r="I619" s="86">
        <v>0</v>
      </c>
      <c r="J619" s="86">
        <v>0</v>
      </c>
      <c r="K619" s="87">
        <v>0</v>
      </c>
      <c r="L619" s="85">
        <v>0</v>
      </c>
      <c r="M619" s="86">
        <v>0</v>
      </c>
      <c r="N619" s="86"/>
      <c r="O619" s="86">
        <v>14.488636363636401</v>
      </c>
      <c r="P619" s="86">
        <v>9.0999999999999998E-2</v>
      </c>
      <c r="Q619" s="88">
        <v>0.21010000000000001</v>
      </c>
      <c r="R619" s="85">
        <v>0</v>
      </c>
      <c r="S619" s="86">
        <v>0</v>
      </c>
      <c r="T619" s="86">
        <v>1.62</v>
      </c>
      <c r="U619" s="88">
        <v>0</v>
      </c>
      <c r="V619" s="89">
        <v>5</v>
      </c>
      <c r="W619" s="85"/>
      <c r="X619" s="88"/>
      <c r="Y619" s="85"/>
      <c r="Z619" s="88"/>
      <c r="AA619" s="85">
        <v>0.1</v>
      </c>
      <c r="AB619" s="91">
        <v>0.1</v>
      </c>
      <c r="AC619" s="86">
        <v>0</v>
      </c>
      <c r="AD619" s="86">
        <v>0</v>
      </c>
      <c r="AE619" s="86">
        <v>0</v>
      </c>
      <c r="AF619" s="88">
        <v>96.745895184899993</v>
      </c>
      <c r="AG619" s="85">
        <v>0</v>
      </c>
      <c r="AH619" s="86">
        <v>0</v>
      </c>
      <c r="AI619" s="88">
        <v>0</v>
      </c>
      <c r="AJ619" s="150">
        <v>1</v>
      </c>
      <c r="AK619" s="151">
        <v>0</v>
      </c>
    </row>
    <row r="620" spans="1:37" x14ac:dyDescent="0.2">
      <c r="A620" s="149" t="s">
        <v>1561</v>
      </c>
      <c r="B620" s="66" t="s">
        <v>1562</v>
      </c>
      <c r="C620" s="67">
        <v>20</v>
      </c>
      <c r="D620" s="84" t="s">
        <v>343</v>
      </c>
      <c r="E620" s="85">
        <v>99.371847581909904</v>
      </c>
      <c r="F620" s="91">
        <v>92.920781587759095</v>
      </c>
      <c r="G620" s="86">
        <v>55.2468952655449</v>
      </c>
      <c r="H620" s="86">
        <v>53.084389437544999</v>
      </c>
      <c r="I620" s="86">
        <v>0</v>
      </c>
      <c r="J620" s="86">
        <v>0</v>
      </c>
      <c r="K620" s="87">
        <v>0</v>
      </c>
      <c r="L620" s="85">
        <v>0</v>
      </c>
      <c r="M620" s="86">
        <v>0</v>
      </c>
      <c r="N620" s="86"/>
      <c r="O620" s="86">
        <v>3.3047735618115102</v>
      </c>
      <c r="P620" s="86">
        <v>0.03</v>
      </c>
      <c r="Q620" s="88">
        <v>3.7699999999999997E-2</v>
      </c>
      <c r="R620" s="85">
        <v>0</v>
      </c>
      <c r="S620" s="86">
        <v>0</v>
      </c>
      <c r="T620" s="86">
        <v>1.08</v>
      </c>
      <c r="U620" s="88">
        <v>0</v>
      </c>
      <c r="V620" s="89">
        <v>4.5</v>
      </c>
      <c r="W620" s="85"/>
      <c r="X620" s="88"/>
      <c r="Y620" s="85"/>
      <c r="Z620" s="88"/>
      <c r="AA620" s="85">
        <v>0</v>
      </c>
      <c r="AB620" s="91">
        <v>0.02</v>
      </c>
      <c r="AC620" s="86">
        <v>0</v>
      </c>
      <c r="AD620" s="86">
        <v>0</v>
      </c>
      <c r="AE620" s="86">
        <v>0</v>
      </c>
      <c r="AF620" s="88">
        <v>100.000000062</v>
      </c>
      <c r="AG620" s="85">
        <v>0</v>
      </c>
      <c r="AH620" s="86">
        <v>0</v>
      </c>
      <c r="AI620" s="88">
        <v>0</v>
      </c>
      <c r="AJ620" s="150">
        <v>1</v>
      </c>
      <c r="AK620" s="151">
        <v>0</v>
      </c>
    </row>
    <row r="621" spans="1:37" x14ac:dyDescent="0.2">
      <c r="A621" s="149" t="s">
        <v>1563</v>
      </c>
      <c r="B621" s="66" t="s">
        <v>1564</v>
      </c>
      <c r="C621" s="67">
        <v>20</v>
      </c>
      <c r="D621" s="84" t="s">
        <v>343</v>
      </c>
      <c r="E621" s="85">
        <v>99.9960126796786</v>
      </c>
      <c r="F621" s="91">
        <v>93.135828066747706</v>
      </c>
      <c r="G621" s="86">
        <v>49.799637153850803</v>
      </c>
      <c r="H621" s="86">
        <v>47.939552223927898</v>
      </c>
      <c r="I621" s="86">
        <v>0</v>
      </c>
      <c r="J621" s="86">
        <v>0</v>
      </c>
      <c r="K621" s="87">
        <v>0</v>
      </c>
      <c r="L621" s="85">
        <v>0</v>
      </c>
      <c r="M621" s="86">
        <v>0</v>
      </c>
      <c r="N621" s="86"/>
      <c r="O621" s="86">
        <v>0</v>
      </c>
      <c r="P621" s="86">
        <v>1E-3</v>
      </c>
      <c r="Q621" s="88">
        <v>0</v>
      </c>
      <c r="R621" s="85">
        <v>0</v>
      </c>
      <c r="S621" s="86">
        <v>0</v>
      </c>
      <c r="T621" s="86">
        <v>0</v>
      </c>
      <c r="U621" s="88">
        <v>0</v>
      </c>
      <c r="V621" s="89">
        <v>5</v>
      </c>
      <c r="W621" s="85"/>
      <c r="X621" s="88"/>
      <c r="Y621" s="85"/>
      <c r="Z621" s="88"/>
      <c r="AA621" s="85">
        <v>0</v>
      </c>
      <c r="AB621" s="91">
        <v>0</v>
      </c>
      <c r="AC621" s="86">
        <v>0</v>
      </c>
      <c r="AD621" s="86">
        <v>0</v>
      </c>
      <c r="AE621" s="86">
        <v>0</v>
      </c>
      <c r="AF621" s="88">
        <v>99.999999934399995</v>
      </c>
      <c r="AG621" s="85">
        <v>0</v>
      </c>
      <c r="AH621" s="86">
        <v>0</v>
      </c>
      <c r="AI621" s="88">
        <v>0</v>
      </c>
      <c r="AJ621" s="150">
        <v>1</v>
      </c>
      <c r="AK621" s="151">
        <v>0</v>
      </c>
    </row>
    <row r="622" spans="1:37" x14ac:dyDescent="0.2">
      <c r="A622" s="149" t="s">
        <v>1565</v>
      </c>
      <c r="B622" s="66" t="s">
        <v>1566</v>
      </c>
      <c r="C622" s="67">
        <v>20</v>
      </c>
      <c r="D622" s="84" t="s">
        <v>343</v>
      </c>
      <c r="E622" s="85">
        <v>99.822077502764998</v>
      </c>
      <c r="F622" s="91">
        <v>50.606241713551597</v>
      </c>
      <c r="G622" s="86">
        <v>43.233105949755803</v>
      </c>
      <c r="H622" s="86">
        <v>23.741318549966</v>
      </c>
      <c r="I622" s="86">
        <v>0</v>
      </c>
      <c r="J622" s="86">
        <v>0</v>
      </c>
      <c r="K622" s="87">
        <v>0</v>
      </c>
      <c r="L622" s="85">
        <v>0</v>
      </c>
      <c r="M622" s="86">
        <v>0</v>
      </c>
      <c r="N622" s="86"/>
      <c r="O622" s="86">
        <v>18.781542898341701</v>
      </c>
      <c r="P622" s="86">
        <v>1.4999999999999999E-2</v>
      </c>
      <c r="Q622" s="88">
        <v>0.1298</v>
      </c>
      <c r="R622" s="85">
        <v>0</v>
      </c>
      <c r="S622" s="86">
        <v>0</v>
      </c>
      <c r="T622" s="86">
        <v>0.6</v>
      </c>
      <c r="U622" s="88">
        <v>3.4347972439186898E-3</v>
      </c>
      <c r="V622" s="89">
        <v>4.78</v>
      </c>
      <c r="W622" s="85"/>
      <c r="X622" s="88"/>
      <c r="Y622" s="85"/>
      <c r="Z622" s="88"/>
      <c r="AA622" s="85">
        <v>0</v>
      </c>
      <c r="AB622" s="91">
        <v>0</v>
      </c>
      <c r="AC622" s="86">
        <v>0</v>
      </c>
      <c r="AD622" s="86">
        <v>0</v>
      </c>
      <c r="AE622" s="86">
        <v>0</v>
      </c>
      <c r="AF622" s="88">
        <v>99.975402354300002</v>
      </c>
      <c r="AG622" s="85">
        <v>0</v>
      </c>
      <c r="AH622" s="86">
        <v>0</v>
      </c>
      <c r="AI622" s="88">
        <v>0</v>
      </c>
      <c r="AJ622" s="150">
        <v>1</v>
      </c>
      <c r="AK622" s="151">
        <v>0</v>
      </c>
    </row>
    <row r="623" spans="1:37" x14ac:dyDescent="0.2">
      <c r="A623" s="149" t="s">
        <v>1567</v>
      </c>
      <c r="B623" s="66" t="s">
        <v>1568</v>
      </c>
      <c r="C623" s="67">
        <v>20</v>
      </c>
      <c r="D623" s="84" t="s">
        <v>343</v>
      </c>
      <c r="E623" s="85">
        <v>99.587944995448197</v>
      </c>
      <c r="F623" s="91">
        <v>88.040822193474199</v>
      </c>
      <c r="G623" s="86">
        <v>42.233242297925401</v>
      </c>
      <c r="H623" s="86">
        <v>40.688036030856203</v>
      </c>
      <c r="I623" s="86">
        <v>0</v>
      </c>
      <c r="J623" s="86">
        <v>0</v>
      </c>
      <c r="K623" s="87">
        <v>0</v>
      </c>
      <c r="L623" s="85">
        <v>0</v>
      </c>
      <c r="M623" s="86">
        <v>0</v>
      </c>
      <c r="N623" s="86"/>
      <c r="O623" s="86">
        <v>0.61312078479460497</v>
      </c>
      <c r="P623" s="86">
        <v>0.02</v>
      </c>
      <c r="Q623" s="88">
        <v>0</v>
      </c>
      <c r="R623" s="85">
        <v>0</v>
      </c>
      <c r="S623" s="86">
        <v>0</v>
      </c>
      <c r="T623" s="86">
        <v>0</v>
      </c>
      <c r="U623" s="88">
        <v>0</v>
      </c>
      <c r="V623" s="89">
        <v>4.5</v>
      </c>
      <c r="W623" s="85"/>
      <c r="X623" s="88"/>
      <c r="Y623" s="85"/>
      <c r="Z623" s="88"/>
      <c r="AA623" s="85">
        <v>0</v>
      </c>
      <c r="AB623" s="91">
        <v>0</v>
      </c>
      <c r="AC623" s="86">
        <v>0</v>
      </c>
      <c r="AD623" s="86">
        <v>0</v>
      </c>
      <c r="AE623" s="86">
        <v>0</v>
      </c>
      <c r="AF623" s="88">
        <v>99.694595173400003</v>
      </c>
      <c r="AG623" s="85">
        <v>0</v>
      </c>
      <c r="AH623" s="86">
        <v>0</v>
      </c>
      <c r="AI623" s="88">
        <v>0</v>
      </c>
      <c r="AJ623" s="150">
        <v>1</v>
      </c>
      <c r="AK623" s="151">
        <v>0</v>
      </c>
    </row>
    <row r="624" spans="1:37" x14ac:dyDescent="0.2">
      <c r="A624" s="149" t="s">
        <v>1569</v>
      </c>
      <c r="B624" s="66" t="s">
        <v>1570</v>
      </c>
      <c r="C624" s="67">
        <v>20</v>
      </c>
      <c r="D624" s="84" t="s">
        <v>343</v>
      </c>
      <c r="E624" s="85">
        <v>99.542105147848204</v>
      </c>
      <c r="F624" s="91">
        <v>90.8786176979647</v>
      </c>
      <c r="G624" s="86">
        <v>39.451256472237802</v>
      </c>
      <c r="H624" s="86">
        <v>38.076841620962398</v>
      </c>
      <c r="I624" s="86">
        <v>0</v>
      </c>
      <c r="J624" s="86">
        <v>0</v>
      </c>
      <c r="K624" s="87">
        <v>0</v>
      </c>
      <c r="L624" s="85">
        <v>0</v>
      </c>
      <c r="M624" s="86">
        <v>0</v>
      </c>
      <c r="N624" s="86"/>
      <c r="O624" s="86">
        <v>2.2294058633374199E-2</v>
      </c>
      <c r="P624" s="86">
        <v>3.5999999999999997E-2</v>
      </c>
      <c r="Q624" s="88">
        <v>0.19470000000000001</v>
      </c>
      <c r="R624" s="85">
        <v>0</v>
      </c>
      <c r="S624" s="86">
        <v>0</v>
      </c>
      <c r="T624" s="86">
        <v>0.75</v>
      </c>
      <c r="U624" s="88">
        <v>0</v>
      </c>
      <c r="V624" s="89">
        <v>4.8600000000000003</v>
      </c>
      <c r="W624" s="85"/>
      <c r="X624" s="88"/>
      <c r="Y624" s="85"/>
      <c r="Z624" s="88"/>
      <c r="AA624" s="85">
        <v>0</v>
      </c>
      <c r="AB624" s="91">
        <v>0</v>
      </c>
      <c r="AC624" s="86">
        <v>0</v>
      </c>
      <c r="AD624" s="86">
        <v>0</v>
      </c>
      <c r="AE624" s="86">
        <v>0</v>
      </c>
      <c r="AF624" s="88">
        <v>99.597404369200007</v>
      </c>
      <c r="AG624" s="85">
        <v>0</v>
      </c>
      <c r="AH624" s="86">
        <v>1.2E-5</v>
      </c>
      <c r="AI624" s="88">
        <v>0</v>
      </c>
      <c r="AJ624" s="150">
        <v>1</v>
      </c>
      <c r="AK624" s="151">
        <v>0</v>
      </c>
    </row>
    <row r="625" spans="1:37" x14ac:dyDescent="0.2">
      <c r="A625" s="149" t="s">
        <v>1571</v>
      </c>
      <c r="B625" s="66" t="s">
        <v>1572</v>
      </c>
      <c r="C625" s="67">
        <v>20</v>
      </c>
      <c r="D625" s="84" t="s">
        <v>343</v>
      </c>
      <c r="E625" s="85">
        <v>99.993032491813196</v>
      </c>
      <c r="F625" s="91">
        <v>86.984694707016303</v>
      </c>
      <c r="G625" s="86">
        <v>45.1645493183455</v>
      </c>
      <c r="H625" s="86">
        <v>42.116264486610802</v>
      </c>
      <c r="I625" s="86">
        <v>0</v>
      </c>
      <c r="J625" s="86">
        <v>0</v>
      </c>
      <c r="K625" s="87">
        <v>0</v>
      </c>
      <c r="L625" s="85">
        <v>0</v>
      </c>
      <c r="M625" s="86">
        <v>0</v>
      </c>
      <c r="N625" s="86"/>
      <c r="O625" s="86">
        <v>6.5989847715736003</v>
      </c>
      <c r="P625" s="86">
        <v>1.4E-2</v>
      </c>
      <c r="Q625" s="88">
        <v>3.8699999999999998E-2</v>
      </c>
      <c r="R625" s="85">
        <v>0</v>
      </c>
      <c r="S625" s="86">
        <v>0</v>
      </c>
      <c r="T625" s="86">
        <v>0.45</v>
      </c>
      <c r="U625" s="88">
        <v>0</v>
      </c>
      <c r="V625" s="89">
        <v>4.5</v>
      </c>
      <c r="W625" s="85"/>
      <c r="X625" s="88"/>
      <c r="Y625" s="85"/>
      <c r="Z625" s="88"/>
      <c r="AA625" s="85">
        <v>0</v>
      </c>
      <c r="AB625" s="91">
        <v>0</v>
      </c>
      <c r="AC625" s="86">
        <v>0</v>
      </c>
      <c r="AD625" s="86">
        <v>0</v>
      </c>
      <c r="AE625" s="86">
        <v>0</v>
      </c>
      <c r="AF625" s="88">
        <v>100.00000004499999</v>
      </c>
      <c r="AG625" s="85">
        <v>0</v>
      </c>
      <c r="AH625" s="86">
        <v>0</v>
      </c>
      <c r="AI625" s="88">
        <v>0</v>
      </c>
      <c r="AJ625" s="150">
        <v>1</v>
      </c>
      <c r="AK625" s="151">
        <v>0</v>
      </c>
    </row>
    <row r="626" spans="1:37" x14ac:dyDescent="0.2">
      <c r="A626" s="149" t="s">
        <v>1573</v>
      </c>
      <c r="B626" s="66" t="s">
        <v>1574</v>
      </c>
      <c r="C626" s="67">
        <v>20</v>
      </c>
      <c r="D626" s="84" t="s">
        <v>343</v>
      </c>
      <c r="E626" s="85">
        <v>99.675319772270797</v>
      </c>
      <c r="F626" s="91">
        <v>94.826258324649999</v>
      </c>
      <c r="G626" s="86">
        <v>45.557921442486297</v>
      </c>
      <c r="H626" s="86">
        <v>45.218139808816197</v>
      </c>
      <c r="I626" s="86">
        <v>0</v>
      </c>
      <c r="J626" s="86">
        <v>0</v>
      </c>
      <c r="K626" s="87">
        <v>0</v>
      </c>
      <c r="L626" s="85">
        <v>0</v>
      </c>
      <c r="M626" s="86">
        <v>0</v>
      </c>
      <c r="N626" s="86"/>
      <c r="O626" s="86">
        <v>2.8061224489795902</v>
      </c>
      <c r="P626" s="86">
        <v>1.4E-2</v>
      </c>
      <c r="Q626" s="88">
        <v>0.56210000000000004</v>
      </c>
      <c r="R626" s="85">
        <v>0</v>
      </c>
      <c r="S626" s="86">
        <v>0</v>
      </c>
      <c r="T626" s="86">
        <v>2.08</v>
      </c>
      <c r="U626" s="88">
        <v>0</v>
      </c>
      <c r="V626" s="89">
        <v>4.91</v>
      </c>
      <c r="W626" s="85"/>
      <c r="X626" s="88"/>
      <c r="Y626" s="85"/>
      <c r="Z626" s="88"/>
      <c r="AA626" s="85">
        <v>0.17</v>
      </c>
      <c r="AB626" s="91">
        <v>0.17</v>
      </c>
      <c r="AC626" s="86">
        <v>0.14000000000000001</v>
      </c>
      <c r="AD626" s="86">
        <v>0.14000000000000001</v>
      </c>
      <c r="AE626" s="86">
        <v>0</v>
      </c>
      <c r="AF626" s="88">
        <v>98.910697855099997</v>
      </c>
      <c r="AG626" s="85">
        <v>0</v>
      </c>
      <c r="AH626" s="86">
        <v>9.9999999999999995E-7</v>
      </c>
      <c r="AI626" s="88">
        <v>0</v>
      </c>
      <c r="AJ626" s="150">
        <v>1</v>
      </c>
      <c r="AK626" s="151">
        <v>0</v>
      </c>
    </row>
    <row r="627" spans="1:37" x14ac:dyDescent="0.2">
      <c r="A627" s="149" t="s">
        <v>1575</v>
      </c>
      <c r="B627" s="66" t="s">
        <v>1576</v>
      </c>
      <c r="C627" s="67">
        <v>20</v>
      </c>
      <c r="D627" s="84" t="s">
        <v>343</v>
      </c>
      <c r="E627" s="85">
        <v>99.859568698347104</v>
      </c>
      <c r="F627" s="91">
        <v>93.571905130854006</v>
      </c>
      <c r="G627" s="86">
        <v>52.596633953168102</v>
      </c>
      <c r="H627" s="86">
        <v>51.124526515151501</v>
      </c>
      <c r="I627" s="86">
        <v>0</v>
      </c>
      <c r="J627" s="86">
        <v>0</v>
      </c>
      <c r="K627" s="87">
        <v>0</v>
      </c>
      <c r="L627" s="85">
        <v>0</v>
      </c>
      <c r="M627" s="86">
        <v>0</v>
      </c>
      <c r="N627" s="86"/>
      <c r="O627" s="86">
        <v>2.7716505226815</v>
      </c>
      <c r="P627" s="86">
        <v>0.01</v>
      </c>
      <c r="Q627" s="88">
        <v>0.53210000000000002</v>
      </c>
      <c r="R627" s="85">
        <v>0</v>
      </c>
      <c r="S627" s="86">
        <v>0</v>
      </c>
      <c r="T627" s="86">
        <v>0.84</v>
      </c>
      <c r="U627" s="88">
        <v>0</v>
      </c>
      <c r="V627" s="89">
        <v>5</v>
      </c>
      <c r="W627" s="85">
        <v>51.121778679216398</v>
      </c>
      <c r="X627" s="88"/>
      <c r="Y627" s="85"/>
      <c r="Z627" s="88"/>
      <c r="AA627" s="85">
        <v>0</v>
      </c>
      <c r="AB627" s="91">
        <v>0</v>
      </c>
      <c r="AC627" s="86">
        <v>0</v>
      </c>
      <c r="AD627" s="86">
        <v>0</v>
      </c>
      <c r="AE627" s="86">
        <v>0</v>
      </c>
      <c r="AF627" s="88">
        <v>99.999999917799997</v>
      </c>
      <c r="AG627" s="85">
        <v>0</v>
      </c>
      <c r="AH627" s="86">
        <v>0</v>
      </c>
      <c r="AI627" s="88">
        <v>0</v>
      </c>
      <c r="AJ627" s="150">
        <v>1</v>
      </c>
      <c r="AK627" s="151">
        <v>0</v>
      </c>
    </row>
    <row r="628" spans="1:37" x14ac:dyDescent="0.2">
      <c r="A628" s="149" t="s">
        <v>1577</v>
      </c>
      <c r="B628" s="66" t="s">
        <v>1578</v>
      </c>
      <c r="C628" s="67">
        <v>20</v>
      </c>
      <c r="D628" s="84" t="s">
        <v>343</v>
      </c>
      <c r="E628" s="85">
        <v>99.687539057617798</v>
      </c>
      <c r="F628" s="91">
        <v>89.486135661613702</v>
      </c>
      <c r="G628" s="86">
        <v>40.528862463620598</v>
      </c>
      <c r="H628" s="86">
        <v>38.7076615423072</v>
      </c>
      <c r="I628" s="86">
        <v>0</v>
      </c>
      <c r="J628" s="86">
        <v>0</v>
      </c>
      <c r="K628" s="87">
        <v>0</v>
      </c>
      <c r="L628" s="85">
        <v>0</v>
      </c>
      <c r="M628" s="86">
        <v>0</v>
      </c>
      <c r="N628" s="86"/>
      <c r="O628" s="86">
        <v>10.314167160640199</v>
      </c>
      <c r="P628" s="86">
        <v>3.5000000000000003E-2</v>
      </c>
      <c r="Q628" s="88">
        <v>0.1389</v>
      </c>
      <c r="R628" s="85">
        <v>0</v>
      </c>
      <c r="S628" s="86">
        <v>0</v>
      </c>
      <c r="T628" s="86">
        <v>0.31</v>
      </c>
      <c r="U628" s="88">
        <v>0</v>
      </c>
      <c r="V628" s="89">
        <v>5</v>
      </c>
      <c r="W628" s="85"/>
      <c r="X628" s="88"/>
      <c r="Y628" s="85"/>
      <c r="Z628" s="88"/>
      <c r="AA628" s="85">
        <v>0</v>
      </c>
      <c r="AB628" s="91">
        <v>0</v>
      </c>
      <c r="AC628" s="86">
        <v>0</v>
      </c>
      <c r="AD628" s="86">
        <v>0</v>
      </c>
      <c r="AE628" s="86">
        <v>0</v>
      </c>
      <c r="AF628" s="88">
        <v>100.000000007</v>
      </c>
      <c r="AG628" s="85">
        <v>0</v>
      </c>
      <c r="AH628" s="86">
        <v>0</v>
      </c>
      <c r="AI628" s="88">
        <v>0</v>
      </c>
      <c r="AJ628" s="150">
        <v>1.01</v>
      </c>
      <c r="AK628" s="151">
        <v>0</v>
      </c>
    </row>
    <row r="629" spans="1:37" x14ac:dyDescent="0.2">
      <c r="A629" s="149" t="s">
        <v>1579</v>
      </c>
      <c r="B629" s="66" t="s">
        <v>1580</v>
      </c>
      <c r="C629" s="67">
        <v>20</v>
      </c>
      <c r="D629" s="84" t="s">
        <v>343</v>
      </c>
      <c r="E629" s="85">
        <v>99.543497731934906</v>
      </c>
      <c r="F629" s="91">
        <v>92.931149056658299</v>
      </c>
      <c r="G629" s="86">
        <v>25.959377076651901</v>
      </c>
      <c r="H629" s="86">
        <v>23.977926092860699</v>
      </c>
      <c r="I629" s="86">
        <v>0</v>
      </c>
      <c r="J629" s="86">
        <v>0</v>
      </c>
      <c r="K629" s="87">
        <v>0</v>
      </c>
      <c r="L629" s="85">
        <v>0</v>
      </c>
      <c r="M629" s="86">
        <v>0</v>
      </c>
      <c r="N629" s="86">
        <v>27.048624837634801</v>
      </c>
      <c r="O629" s="86">
        <v>17.5797859342163</v>
      </c>
      <c r="P629" s="86">
        <v>0.122</v>
      </c>
      <c r="Q629" s="88">
        <v>0.82830000000000004</v>
      </c>
      <c r="R629" s="85">
        <v>0</v>
      </c>
      <c r="S629" s="86">
        <v>0</v>
      </c>
      <c r="T629" s="86">
        <v>1.1200000000000001</v>
      </c>
      <c r="U629" s="88">
        <v>0</v>
      </c>
      <c r="V629" s="89">
        <v>5</v>
      </c>
      <c r="W629" s="85">
        <v>43.214814815514501</v>
      </c>
      <c r="X629" s="88"/>
      <c r="Y629" s="85"/>
      <c r="Z629" s="88"/>
      <c r="AA629" s="85">
        <v>0.05</v>
      </c>
      <c r="AB629" s="91">
        <v>0</v>
      </c>
      <c r="AC629" s="86">
        <v>0</v>
      </c>
      <c r="AD629" s="86">
        <v>0</v>
      </c>
      <c r="AE629" s="86">
        <v>0</v>
      </c>
      <c r="AF629" s="88">
        <v>93.849296542199994</v>
      </c>
      <c r="AG629" s="85">
        <v>0</v>
      </c>
      <c r="AH629" s="86">
        <v>0</v>
      </c>
      <c r="AI629" s="88">
        <v>0</v>
      </c>
      <c r="AJ629" s="150">
        <v>1.02</v>
      </c>
      <c r="AK629" s="151">
        <v>0</v>
      </c>
    </row>
    <row r="630" spans="1:37" x14ac:dyDescent="0.2">
      <c r="A630" s="149" t="s">
        <v>1581</v>
      </c>
      <c r="B630" s="66" t="s">
        <v>1582</v>
      </c>
      <c r="C630" s="67">
        <v>20</v>
      </c>
      <c r="D630" s="84" t="s">
        <v>343</v>
      </c>
      <c r="E630" s="85">
        <v>99.802197094165805</v>
      </c>
      <c r="F630" s="91">
        <v>88.559002609451994</v>
      </c>
      <c r="G630" s="86">
        <v>19.605038497471099</v>
      </c>
      <c r="H630" s="86">
        <v>18.0161721594021</v>
      </c>
      <c r="I630" s="86">
        <v>0</v>
      </c>
      <c r="J630" s="86">
        <v>0</v>
      </c>
      <c r="K630" s="87">
        <v>7.1999999999999998E-3</v>
      </c>
      <c r="L630" s="85">
        <v>0</v>
      </c>
      <c r="M630" s="86">
        <v>0</v>
      </c>
      <c r="N630" s="86">
        <v>27.277030025144199</v>
      </c>
      <c r="O630" s="86">
        <v>20.335110434120299</v>
      </c>
      <c r="P630" s="86">
        <v>7.6999999999999999E-2</v>
      </c>
      <c r="Q630" s="88">
        <v>0.85189999999999999</v>
      </c>
      <c r="R630" s="85">
        <v>0</v>
      </c>
      <c r="S630" s="86">
        <v>0</v>
      </c>
      <c r="T630" s="86">
        <v>0.86</v>
      </c>
      <c r="U630" s="88">
        <v>0</v>
      </c>
      <c r="V630" s="89">
        <v>5</v>
      </c>
      <c r="W630" s="85">
        <v>46.404785002711897</v>
      </c>
      <c r="X630" s="88">
        <v>48.066666666700002</v>
      </c>
      <c r="Y630" s="85">
        <v>-100</v>
      </c>
      <c r="Z630" s="88"/>
      <c r="AA630" s="85">
        <v>0</v>
      </c>
      <c r="AB630" s="91">
        <v>0</v>
      </c>
      <c r="AC630" s="86">
        <v>0</v>
      </c>
      <c r="AD630" s="86">
        <v>0</v>
      </c>
      <c r="AE630" s="86">
        <v>0</v>
      </c>
      <c r="AF630" s="88">
        <v>43.186599727299999</v>
      </c>
      <c r="AG630" s="85">
        <v>0</v>
      </c>
      <c r="AH630" s="86">
        <v>0</v>
      </c>
      <c r="AI630" s="88">
        <v>0</v>
      </c>
      <c r="AJ630" s="150">
        <v>1.02</v>
      </c>
      <c r="AK630" s="151">
        <v>0</v>
      </c>
    </row>
    <row r="631" spans="1:37" x14ac:dyDescent="0.2">
      <c r="A631" s="149" t="s">
        <v>1583</v>
      </c>
      <c r="B631" s="66" t="s">
        <v>1584</v>
      </c>
      <c r="C631" s="67">
        <v>20</v>
      </c>
      <c r="D631" s="84" t="s">
        <v>343</v>
      </c>
      <c r="E631" s="85">
        <v>99.560832607047104</v>
      </c>
      <c r="F631" s="91">
        <v>80.562315362935607</v>
      </c>
      <c r="G631" s="86">
        <v>19.492014623821401</v>
      </c>
      <c r="H631" s="86">
        <v>16.3635128863937</v>
      </c>
      <c r="I631" s="86">
        <v>0</v>
      </c>
      <c r="J631" s="86">
        <v>0</v>
      </c>
      <c r="K631" s="87">
        <v>0</v>
      </c>
      <c r="L631" s="85">
        <v>0</v>
      </c>
      <c r="M631" s="86">
        <v>0</v>
      </c>
      <c r="N631" s="86">
        <v>12.7786764188762</v>
      </c>
      <c r="O631" s="86">
        <v>30.6781975421029</v>
      </c>
      <c r="P631" s="86">
        <v>5.7000000000000002E-2</v>
      </c>
      <c r="Q631" s="88">
        <v>0.1258</v>
      </c>
      <c r="R631" s="85">
        <v>0</v>
      </c>
      <c r="S631" s="86">
        <v>0</v>
      </c>
      <c r="T631" s="86">
        <v>0.24</v>
      </c>
      <c r="U631" s="88">
        <v>0</v>
      </c>
      <c r="V631" s="89">
        <v>5</v>
      </c>
      <c r="W631" s="85">
        <v>44.6426723542452</v>
      </c>
      <c r="X631" s="88">
        <v>43.266666666699997</v>
      </c>
      <c r="Y631" s="85">
        <v>-100</v>
      </c>
      <c r="Z631" s="88"/>
      <c r="AA631" s="85">
        <v>0</v>
      </c>
      <c r="AB631" s="91">
        <v>0</v>
      </c>
      <c r="AC631" s="86">
        <v>0</v>
      </c>
      <c r="AD631" s="86">
        <v>0</v>
      </c>
      <c r="AE631" s="86">
        <v>0</v>
      </c>
      <c r="AF631" s="88">
        <v>7.6354999446700003</v>
      </c>
      <c r="AG631" s="85">
        <v>0</v>
      </c>
      <c r="AH631" s="86">
        <v>0</v>
      </c>
      <c r="AI631" s="88">
        <v>0</v>
      </c>
      <c r="AJ631" s="150">
        <v>1.02</v>
      </c>
      <c r="AK631" s="151">
        <v>0</v>
      </c>
    </row>
    <row r="632" spans="1:37" x14ac:dyDescent="0.2">
      <c r="A632" s="149" t="s">
        <v>1585</v>
      </c>
      <c r="B632" s="66" t="s">
        <v>1586</v>
      </c>
      <c r="C632" s="67">
        <v>20</v>
      </c>
      <c r="D632" s="84" t="s">
        <v>343</v>
      </c>
      <c r="E632" s="85">
        <v>97.504680205692097</v>
      </c>
      <c r="F632" s="91">
        <v>84.001990568496893</v>
      </c>
      <c r="G632" s="86">
        <v>18.7539989099268</v>
      </c>
      <c r="H632" s="86">
        <v>16.455366240906201</v>
      </c>
      <c r="I632" s="86">
        <v>0</v>
      </c>
      <c r="J632" s="86">
        <v>0</v>
      </c>
      <c r="K632" s="87">
        <v>0</v>
      </c>
      <c r="L632" s="85">
        <v>0</v>
      </c>
      <c r="M632" s="86">
        <v>0</v>
      </c>
      <c r="N632" s="86">
        <v>39.501898592807699</v>
      </c>
      <c r="O632" s="86">
        <v>17.433570965651299</v>
      </c>
      <c r="P632" s="86">
        <v>0.503</v>
      </c>
      <c r="Q632" s="88">
        <v>3.0543</v>
      </c>
      <c r="R632" s="85">
        <v>0</v>
      </c>
      <c r="S632" s="86">
        <v>0</v>
      </c>
      <c r="T632" s="86">
        <v>2.4700000000000002</v>
      </c>
      <c r="U632" s="88">
        <v>0</v>
      </c>
      <c r="V632" s="89">
        <v>5</v>
      </c>
      <c r="W632" s="85"/>
      <c r="X632" s="88"/>
      <c r="Y632" s="85"/>
      <c r="Z632" s="88"/>
      <c r="AA632" s="85">
        <v>0</v>
      </c>
      <c r="AB632" s="91">
        <v>0</v>
      </c>
      <c r="AC632" s="86">
        <v>0</v>
      </c>
      <c r="AD632" s="86">
        <v>0</v>
      </c>
      <c r="AE632" s="86">
        <v>0</v>
      </c>
      <c r="AF632" s="88">
        <v>60.413195463299999</v>
      </c>
      <c r="AG632" s="85">
        <v>0</v>
      </c>
      <c r="AH632" s="86">
        <v>0</v>
      </c>
      <c r="AI632" s="88">
        <v>0</v>
      </c>
      <c r="AJ632" s="150">
        <v>1.04</v>
      </c>
      <c r="AK632" s="151">
        <v>0</v>
      </c>
    </row>
    <row r="633" spans="1:37" x14ac:dyDescent="0.2">
      <c r="A633" s="149" t="s">
        <v>1587</v>
      </c>
      <c r="B633" s="66" t="s">
        <v>1588</v>
      </c>
      <c r="C633" s="67">
        <v>20</v>
      </c>
      <c r="D633" s="84" t="s">
        <v>343</v>
      </c>
      <c r="E633" s="85">
        <v>99.250989661948594</v>
      </c>
      <c r="F633" s="91">
        <v>72.715708332146704</v>
      </c>
      <c r="G633" s="86">
        <v>17.223440511111701</v>
      </c>
      <c r="H633" s="86">
        <v>14.574848821424199</v>
      </c>
      <c r="I633" s="86">
        <v>0</v>
      </c>
      <c r="J633" s="86">
        <v>0</v>
      </c>
      <c r="K633" s="87">
        <v>0</v>
      </c>
      <c r="L633" s="85">
        <v>0</v>
      </c>
      <c r="M633" s="86">
        <v>0</v>
      </c>
      <c r="N633" s="86">
        <v>3.9750328515111701</v>
      </c>
      <c r="O633" s="86">
        <v>43.892183288409697</v>
      </c>
      <c r="P633" s="86">
        <v>4.7E-2</v>
      </c>
      <c r="Q633" s="88">
        <v>0.34810000000000002</v>
      </c>
      <c r="R633" s="85">
        <v>0</v>
      </c>
      <c r="S633" s="86">
        <v>0</v>
      </c>
      <c r="T633" s="86">
        <v>0.81</v>
      </c>
      <c r="U633" s="88">
        <v>7.5945281424733497E-3</v>
      </c>
      <c r="V633" s="89">
        <v>5</v>
      </c>
      <c r="W633" s="85">
        <v>43.511043721530399</v>
      </c>
      <c r="X633" s="88">
        <v>40.733333333300003</v>
      </c>
      <c r="Y633" s="85">
        <v>-100</v>
      </c>
      <c r="Z633" s="88"/>
      <c r="AA633" s="85">
        <v>0.27</v>
      </c>
      <c r="AB633" s="91">
        <v>0.27</v>
      </c>
      <c r="AC633" s="86">
        <v>0.27</v>
      </c>
      <c r="AD633" s="86">
        <v>0.27</v>
      </c>
      <c r="AE633" s="86">
        <v>0</v>
      </c>
      <c r="AF633" s="88">
        <v>37.837701791999997</v>
      </c>
      <c r="AG633" s="85">
        <v>0</v>
      </c>
      <c r="AH633" s="86">
        <v>0</v>
      </c>
      <c r="AI633" s="88">
        <v>0</v>
      </c>
      <c r="AJ633" s="150">
        <v>1.03</v>
      </c>
      <c r="AK633" s="151">
        <v>0</v>
      </c>
    </row>
    <row r="634" spans="1:37" x14ac:dyDescent="0.2">
      <c r="A634" s="149" t="s">
        <v>1589</v>
      </c>
      <c r="B634" s="66" t="s">
        <v>1590</v>
      </c>
      <c r="C634" s="67">
        <v>20</v>
      </c>
      <c r="D634" s="84" t="s">
        <v>343</v>
      </c>
      <c r="E634" s="85">
        <v>99.074787326679598</v>
      </c>
      <c r="F634" s="91">
        <v>74.050505727108302</v>
      </c>
      <c r="G634" s="86">
        <v>24.7605331904347</v>
      </c>
      <c r="H634" s="86">
        <v>19.204233371290801</v>
      </c>
      <c r="I634" s="86">
        <v>0</v>
      </c>
      <c r="J634" s="86">
        <v>0</v>
      </c>
      <c r="K634" s="87">
        <v>0</v>
      </c>
      <c r="L634" s="85">
        <v>0</v>
      </c>
      <c r="M634" s="86">
        <v>0</v>
      </c>
      <c r="N634" s="86">
        <v>57.174271577790002</v>
      </c>
      <c r="O634" s="86">
        <v>18.5166240409207</v>
      </c>
      <c r="P634" s="86">
        <v>0.17100000000000001</v>
      </c>
      <c r="Q634" s="88">
        <v>0.15820000000000001</v>
      </c>
      <c r="R634" s="85">
        <v>0</v>
      </c>
      <c r="S634" s="86">
        <v>0</v>
      </c>
      <c r="T634" s="86">
        <v>0.43</v>
      </c>
      <c r="U634" s="88">
        <v>0</v>
      </c>
      <c r="V634" s="89">
        <v>4.96</v>
      </c>
      <c r="W634" s="85"/>
      <c r="X634" s="88"/>
      <c r="Y634" s="85"/>
      <c r="Z634" s="88"/>
      <c r="AA634" s="85">
        <v>0.04</v>
      </c>
      <c r="AB634" s="91">
        <v>0</v>
      </c>
      <c r="AC634" s="86">
        <v>0.03</v>
      </c>
      <c r="AD634" s="86">
        <v>0</v>
      </c>
      <c r="AE634" s="86">
        <v>0</v>
      </c>
      <c r="AF634" s="88">
        <v>44.415200571</v>
      </c>
      <c r="AG634" s="85">
        <v>0</v>
      </c>
      <c r="AH634" s="86">
        <v>0</v>
      </c>
      <c r="AI634" s="88">
        <v>0</v>
      </c>
      <c r="AJ634" s="150">
        <v>1.01</v>
      </c>
      <c r="AK634" s="151">
        <v>0</v>
      </c>
    </row>
    <row r="635" spans="1:37" x14ac:dyDescent="0.2">
      <c r="A635" s="149" t="s">
        <v>1591</v>
      </c>
      <c r="B635" s="66" t="s">
        <v>1592</v>
      </c>
      <c r="C635" s="67">
        <v>20</v>
      </c>
      <c r="D635" s="84" t="s">
        <v>343</v>
      </c>
      <c r="E635" s="85">
        <v>97.312607990292406</v>
      </c>
      <c r="F635" s="91">
        <v>64.957727158816596</v>
      </c>
      <c r="G635" s="86">
        <v>23.004075603096901</v>
      </c>
      <c r="H635" s="86">
        <v>16.442882203199801</v>
      </c>
      <c r="I635" s="86">
        <v>0</v>
      </c>
      <c r="J635" s="86">
        <v>0</v>
      </c>
      <c r="K635" s="87">
        <v>0</v>
      </c>
      <c r="L635" s="85">
        <v>0</v>
      </c>
      <c r="M635" s="86">
        <v>0</v>
      </c>
      <c r="N635" s="86">
        <v>7.0269321870339496</v>
      </c>
      <c r="O635" s="86">
        <v>37.906666666666702</v>
      </c>
      <c r="P635" s="86">
        <v>0.60599999999999998</v>
      </c>
      <c r="Q635" s="88">
        <v>0.48359999999999997</v>
      </c>
      <c r="R635" s="85">
        <v>0</v>
      </c>
      <c r="S635" s="86">
        <v>0</v>
      </c>
      <c r="T635" s="86">
        <v>2.2599999999999998</v>
      </c>
      <c r="U635" s="88">
        <v>0.2446680823562</v>
      </c>
      <c r="V635" s="89">
        <v>4.84</v>
      </c>
      <c r="W635" s="85">
        <v>41.540559737239697</v>
      </c>
      <c r="X635" s="88">
        <v>39.933333333299998</v>
      </c>
      <c r="Y635" s="85">
        <v>-100</v>
      </c>
      <c r="Z635" s="88"/>
      <c r="AA635" s="85">
        <v>0</v>
      </c>
      <c r="AB635" s="91">
        <v>0</v>
      </c>
      <c r="AC635" s="86">
        <v>0</v>
      </c>
      <c r="AD635" s="86">
        <v>0</v>
      </c>
      <c r="AE635" s="86">
        <v>0</v>
      </c>
      <c r="AF635" s="88">
        <v>76.329200864599997</v>
      </c>
      <c r="AG635" s="85">
        <v>0</v>
      </c>
      <c r="AH635" s="86">
        <v>0</v>
      </c>
      <c r="AI635" s="88">
        <v>0</v>
      </c>
      <c r="AJ635" s="150">
        <v>1.04</v>
      </c>
      <c r="AK635" s="151">
        <v>0</v>
      </c>
    </row>
    <row r="636" spans="1:37" x14ac:dyDescent="0.2">
      <c r="A636" s="149" t="s">
        <v>1593</v>
      </c>
      <c r="B636" s="66" t="s">
        <v>1594</v>
      </c>
      <c r="C636" s="67">
        <v>20</v>
      </c>
      <c r="D636" s="84" t="s">
        <v>343</v>
      </c>
      <c r="E636" s="85">
        <v>98.399158396059505</v>
      </c>
      <c r="F636" s="91">
        <v>48.7755151969859</v>
      </c>
      <c r="G636" s="86">
        <v>26.769040065893002</v>
      </c>
      <c r="H636" s="86">
        <v>15.895060469895499</v>
      </c>
      <c r="I636" s="86">
        <v>0</v>
      </c>
      <c r="J636" s="86">
        <v>0</v>
      </c>
      <c r="K636" s="87">
        <v>0</v>
      </c>
      <c r="L636" s="85">
        <v>0</v>
      </c>
      <c r="M636" s="86">
        <v>0</v>
      </c>
      <c r="N636" s="86">
        <v>0.76615009576876203</v>
      </c>
      <c r="O636" s="86">
        <v>49.316542890969799</v>
      </c>
      <c r="P636" s="86">
        <v>8.6999999999999994E-2</v>
      </c>
      <c r="Q636" s="88">
        <v>0</v>
      </c>
      <c r="R636" s="85">
        <v>0</v>
      </c>
      <c r="S636" s="86">
        <v>0</v>
      </c>
      <c r="T636" s="86">
        <v>0.56000000000000005</v>
      </c>
      <c r="U636" s="88">
        <v>0.75026707876988796</v>
      </c>
      <c r="V636" s="89">
        <v>5</v>
      </c>
      <c r="W636" s="85">
        <v>38.925782056171101</v>
      </c>
      <c r="X636" s="88">
        <v>37.9</v>
      </c>
      <c r="Y636" s="85">
        <v>-100</v>
      </c>
      <c r="Z636" s="88"/>
      <c r="AA636" s="85">
        <v>0</v>
      </c>
      <c r="AB636" s="91">
        <v>0</v>
      </c>
      <c r="AC636" s="86">
        <v>0</v>
      </c>
      <c r="AD636" s="86">
        <v>0</v>
      </c>
      <c r="AE636" s="86">
        <v>0</v>
      </c>
      <c r="AF636" s="88">
        <v>90.551101701099995</v>
      </c>
      <c r="AG636" s="85">
        <v>0</v>
      </c>
      <c r="AH636" s="86">
        <v>0</v>
      </c>
      <c r="AI636" s="88">
        <v>0</v>
      </c>
      <c r="AJ636" s="150">
        <v>1.03</v>
      </c>
      <c r="AK636" s="151">
        <v>0</v>
      </c>
    </row>
    <row r="637" spans="1:37" x14ac:dyDescent="0.2">
      <c r="A637" s="149" t="s">
        <v>1595</v>
      </c>
      <c r="B637" s="66" t="s">
        <v>1596</v>
      </c>
      <c r="C637" s="67">
        <v>20</v>
      </c>
      <c r="D637" s="84" t="s">
        <v>343</v>
      </c>
      <c r="E637" s="85">
        <v>99.385773982910194</v>
      </c>
      <c r="F637" s="91">
        <v>71.259260216109396</v>
      </c>
      <c r="G637" s="86">
        <v>32.854956112872898</v>
      </c>
      <c r="H637" s="86">
        <v>23.013130615065698</v>
      </c>
      <c r="I637" s="86">
        <v>0</v>
      </c>
      <c r="J637" s="86">
        <v>0</v>
      </c>
      <c r="K637" s="87">
        <v>0</v>
      </c>
      <c r="L637" s="85">
        <v>0</v>
      </c>
      <c r="M637" s="86">
        <v>0</v>
      </c>
      <c r="N637" s="86"/>
      <c r="O637" s="86">
        <v>44.880933095739501</v>
      </c>
      <c r="P637" s="86">
        <v>3.3000000000000002E-2</v>
      </c>
      <c r="Q637" s="88">
        <v>3.5900000000000001E-2</v>
      </c>
      <c r="R637" s="85">
        <v>0</v>
      </c>
      <c r="S637" s="86">
        <v>0</v>
      </c>
      <c r="T637" s="86">
        <v>0.14000000000000001</v>
      </c>
      <c r="U637" s="88">
        <v>1.8084467380142001E-2</v>
      </c>
      <c r="V637" s="89">
        <v>5</v>
      </c>
      <c r="W637" s="85">
        <v>37.371088468654797</v>
      </c>
      <c r="X637" s="88">
        <v>36.5</v>
      </c>
      <c r="Y637" s="85">
        <v>-100</v>
      </c>
      <c r="Z637" s="88"/>
      <c r="AA637" s="85">
        <v>0</v>
      </c>
      <c r="AB637" s="91">
        <v>0</v>
      </c>
      <c r="AC637" s="86">
        <v>0</v>
      </c>
      <c r="AD637" s="86">
        <v>0</v>
      </c>
      <c r="AE637" s="86">
        <v>0</v>
      </c>
      <c r="AF637" s="88">
        <v>79.512100669199995</v>
      </c>
      <c r="AG637" s="85">
        <v>0</v>
      </c>
      <c r="AH637" s="86">
        <v>0</v>
      </c>
      <c r="AI637" s="88">
        <v>0</v>
      </c>
      <c r="AJ637" s="150">
        <v>1.03</v>
      </c>
      <c r="AK637" s="151">
        <v>0</v>
      </c>
    </row>
    <row r="638" spans="1:37" x14ac:dyDescent="0.2">
      <c r="A638" s="149" t="s">
        <v>1597</v>
      </c>
      <c r="B638" s="66" t="s">
        <v>1598</v>
      </c>
      <c r="C638" s="67">
        <v>20</v>
      </c>
      <c r="D638" s="84" t="s">
        <v>343</v>
      </c>
      <c r="E638" s="85">
        <v>99.202364215419095</v>
      </c>
      <c r="F638" s="91">
        <v>93.785326944595894</v>
      </c>
      <c r="G638" s="86">
        <v>17.8793791065332</v>
      </c>
      <c r="H638" s="86">
        <v>17.490603391386699</v>
      </c>
      <c r="I638" s="86">
        <v>0</v>
      </c>
      <c r="J638" s="86">
        <v>0</v>
      </c>
      <c r="K638" s="87">
        <v>0</v>
      </c>
      <c r="L638" s="85">
        <v>0</v>
      </c>
      <c r="M638" s="86">
        <v>0</v>
      </c>
      <c r="N638" s="86">
        <v>100</v>
      </c>
      <c r="O638" s="86">
        <v>63.824366851491099</v>
      </c>
      <c r="P638" s="86">
        <v>0.105</v>
      </c>
      <c r="Q638" s="88">
        <v>1.9924999999999999</v>
      </c>
      <c r="R638" s="85">
        <v>0</v>
      </c>
      <c r="S638" s="86">
        <v>0</v>
      </c>
      <c r="T638" s="86">
        <v>1.93</v>
      </c>
      <c r="U638" s="88">
        <v>2.43881444925831E-2</v>
      </c>
      <c r="V638" s="89">
        <v>5</v>
      </c>
      <c r="W638" s="85"/>
      <c r="X638" s="88"/>
      <c r="Y638" s="85"/>
      <c r="Z638" s="88"/>
      <c r="AA638" s="85">
        <v>0</v>
      </c>
      <c r="AB638" s="91">
        <v>0</v>
      </c>
      <c r="AC638" s="86">
        <v>0</v>
      </c>
      <c r="AD638" s="86">
        <v>0</v>
      </c>
      <c r="AE638" s="86">
        <v>0</v>
      </c>
      <c r="AF638" s="88">
        <v>96.626800556800006</v>
      </c>
      <c r="AG638" s="85">
        <v>0</v>
      </c>
      <c r="AH638" s="86">
        <v>5.0000000000000004E-6</v>
      </c>
      <c r="AI638" s="88">
        <v>0</v>
      </c>
      <c r="AJ638" s="150">
        <v>2.78</v>
      </c>
      <c r="AK638" s="151">
        <v>18</v>
      </c>
    </row>
    <row r="639" spans="1:37" x14ac:dyDescent="0.2">
      <c r="A639" s="149" t="s">
        <v>1599</v>
      </c>
      <c r="B639" s="66" t="s">
        <v>1600</v>
      </c>
      <c r="C639" s="67">
        <v>20</v>
      </c>
      <c r="D639" s="84" t="s">
        <v>343</v>
      </c>
      <c r="E639" s="85">
        <v>97.503397535029805</v>
      </c>
      <c r="F639" s="91">
        <v>93.474389615258403</v>
      </c>
      <c r="G639" s="86">
        <v>16.9993907868223</v>
      </c>
      <c r="H639" s="86">
        <v>16.722901729228202</v>
      </c>
      <c r="I639" s="86">
        <v>0</v>
      </c>
      <c r="J639" s="86">
        <v>0</v>
      </c>
      <c r="K639" s="87">
        <v>0</v>
      </c>
      <c r="L639" s="85">
        <v>0</v>
      </c>
      <c r="M639" s="86">
        <v>0</v>
      </c>
      <c r="N639" s="86">
        <v>100</v>
      </c>
      <c r="O639" s="86">
        <v>65.350398002185102</v>
      </c>
      <c r="P639" s="86">
        <v>5.6000000000000001E-2</v>
      </c>
      <c r="Q639" s="88">
        <v>0.58579999999999999</v>
      </c>
      <c r="R639" s="85">
        <v>0</v>
      </c>
      <c r="S639" s="86">
        <v>0</v>
      </c>
      <c r="T639" s="86">
        <v>0.89</v>
      </c>
      <c r="U639" s="88">
        <v>7.0293828201883901E-3</v>
      </c>
      <c r="V639" s="89">
        <v>4.9400000000000004</v>
      </c>
      <c r="W639" s="85">
        <v>57.749022397085</v>
      </c>
      <c r="X639" s="88"/>
      <c r="Y639" s="85"/>
      <c r="Z639" s="88"/>
      <c r="AA639" s="85">
        <v>0</v>
      </c>
      <c r="AB639" s="91">
        <v>0</v>
      </c>
      <c r="AC639" s="86">
        <v>0</v>
      </c>
      <c r="AD639" s="86">
        <v>0</v>
      </c>
      <c r="AE639" s="86">
        <v>0</v>
      </c>
      <c r="AF639" s="88">
        <v>99.999999990500001</v>
      </c>
      <c r="AG639" s="85">
        <v>0</v>
      </c>
      <c r="AH639" s="86">
        <v>0</v>
      </c>
      <c r="AI639" s="88">
        <v>0</v>
      </c>
      <c r="AJ639" s="150">
        <v>2.71</v>
      </c>
      <c r="AK639" s="151">
        <v>20</v>
      </c>
    </row>
    <row r="640" spans="1:37" x14ac:dyDescent="0.2">
      <c r="A640" s="149" t="s">
        <v>1601</v>
      </c>
      <c r="B640" s="66" t="s">
        <v>1602</v>
      </c>
      <c r="C640" s="67">
        <v>20</v>
      </c>
      <c r="D640" s="84" t="s">
        <v>343</v>
      </c>
      <c r="E640" s="85">
        <v>99.4592383895301</v>
      </c>
      <c r="F640" s="91">
        <v>91.453845920809499</v>
      </c>
      <c r="G640" s="86">
        <v>16.8332878911812</v>
      </c>
      <c r="H640" s="86">
        <v>15.8471931897361</v>
      </c>
      <c r="I640" s="86">
        <v>0</v>
      </c>
      <c r="J640" s="86">
        <v>0</v>
      </c>
      <c r="K640" s="87">
        <v>0</v>
      </c>
      <c r="L640" s="85">
        <v>0</v>
      </c>
      <c r="M640" s="86">
        <v>0</v>
      </c>
      <c r="N640" s="86">
        <v>100</v>
      </c>
      <c r="O640" s="86">
        <v>69.770491803278702</v>
      </c>
      <c r="P640" s="86">
        <v>5.8000000000000003E-2</v>
      </c>
      <c r="Q640" s="88">
        <v>0.35339999999999999</v>
      </c>
      <c r="R640" s="85">
        <v>0</v>
      </c>
      <c r="S640" s="86">
        <v>0</v>
      </c>
      <c r="T640" s="86">
        <v>0.88</v>
      </c>
      <c r="U640" s="88">
        <v>2.5750552879517701E-2</v>
      </c>
      <c r="V640" s="89">
        <v>5</v>
      </c>
      <c r="W640" s="85"/>
      <c r="X640" s="88"/>
      <c r="Y640" s="85"/>
      <c r="Z640" s="88"/>
      <c r="AA640" s="85">
        <v>0</v>
      </c>
      <c r="AB640" s="91">
        <v>0</v>
      </c>
      <c r="AC640" s="86">
        <v>0</v>
      </c>
      <c r="AD640" s="86">
        <v>0</v>
      </c>
      <c r="AE640" s="86">
        <v>0</v>
      </c>
      <c r="AF640" s="88">
        <v>52.4584007407</v>
      </c>
      <c r="AG640" s="85">
        <v>0</v>
      </c>
      <c r="AH640" s="86">
        <v>0</v>
      </c>
      <c r="AI640" s="88">
        <v>0</v>
      </c>
      <c r="AJ640" s="150">
        <v>2.66</v>
      </c>
      <c r="AK640" s="151">
        <v>18</v>
      </c>
    </row>
    <row r="641" spans="1:37" x14ac:dyDescent="0.2">
      <c r="A641" s="149" t="s">
        <v>1603</v>
      </c>
      <c r="B641" s="66" t="s">
        <v>1604</v>
      </c>
      <c r="C641" s="67">
        <v>20</v>
      </c>
      <c r="D641" s="84" t="s">
        <v>343</v>
      </c>
      <c r="E641" s="85">
        <v>96.454479372190704</v>
      </c>
      <c r="F641" s="91">
        <v>88.894657983355302</v>
      </c>
      <c r="G641" s="86">
        <v>20.475010755240401</v>
      </c>
      <c r="H641" s="86">
        <v>19.620525449123999</v>
      </c>
      <c r="I641" s="86">
        <v>0</v>
      </c>
      <c r="J641" s="86">
        <v>0</v>
      </c>
      <c r="K641" s="87">
        <v>0</v>
      </c>
      <c r="L641" s="85">
        <v>0</v>
      </c>
      <c r="M641" s="86">
        <v>0</v>
      </c>
      <c r="N641" s="86">
        <v>100</v>
      </c>
      <c r="O641" s="86">
        <v>50.845562543675697</v>
      </c>
      <c r="P641" s="86">
        <v>9.0999999999999998E-2</v>
      </c>
      <c r="Q641" s="88">
        <v>0.62639999999999996</v>
      </c>
      <c r="R641" s="85">
        <v>0</v>
      </c>
      <c r="S641" s="86">
        <v>0</v>
      </c>
      <c r="T641" s="86">
        <v>0.94</v>
      </c>
      <c r="U641" s="88">
        <v>4.5987924461125401E-2</v>
      </c>
      <c r="V641" s="89">
        <v>5</v>
      </c>
      <c r="W641" s="85">
        <v>53.464634538700501</v>
      </c>
      <c r="X641" s="88">
        <v>53.5333333333</v>
      </c>
      <c r="Y641" s="85"/>
      <c r="Z641" s="88"/>
      <c r="AA641" s="85">
        <v>0</v>
      </c>
      <c r="AB641" s="91">
        <v>0</v>
      </c>
      <c r="AC641" s="86">
        <v>0</v>
      </c>
      <c r="AD641" s="86">
        <v>0</v>
      </c>
      <c r="AE641" s="86">
        <v>0</v>
      </c>
      <c r="AF641" s="88">
        <v>80.821899351599995</v>
      </c>
      <c r="AG641" s="85">
        <v>0</v>
      </c>
      <c r="AH641" s="86">
        <v>1.4E-5</v>
      </c>
      <c r="AI641" s="88">
        <v>0</v>
      </c>
      <c r="AJ641" s="150">
        <v>1.9</v>
      </c>
      <c r="AK641" s="151">
        <v>1</v>
      </c>
    </row>
    <row r="642" spans="1:37" x14ac:dyDescent="0.2">
      <c r="A642" s="149" t="s">
        <v>1605</v>
      </c>
      <c r="B642" s="66" t="s">
        <v>1606</v>
      </c>
      <c r="C642" s="67">
        <v>20</v>
      </c>
      <c r="D642" s="84" t="s">
        <v>343</v>
      </c>
      <c r="E642" s="85">
        <v>99.825888242015395</v>
      </c>
      <c r="F642" s="91">
        <v>83.143805430110405</v>
      </c>
      <c r="G642" s="86">
        <v>16.308467997896201</v>
      </c>
      <c r="H642" s="86">
        <v>14.398679652502</v>
      </c>
      <c r="I642" s="86">
        <v>0</v>
      </c>
      <c r="J642" s="86">
        <v>0</v>
      </c>
      <c r="K642" s="87">
        <v>0</v>
      </c>
      <c r="L642" s="85">
        <v>0</v>
      </c>
      <c r="M642" s="86">
        <v>0</v>
      </c>
      <c r="N642" s="86">
        <v>51.2601275642131</v>
      </c>
      <c r="O642" s="86">
        <v>17.809798270893399</v>
      </c>
      <c r="P642" s="86">
        <v>1.4999999999999999E-2</v>
      </c>
      <c r="Q642" s="88">
        <v>0</v>
      </c>
      <c r="R642" s="85">
        <v>0</v>
      </c>
      <c r="S642" s="86">
        <v>0</v>
      </c>
      <c r="T642" s="86">
        <v>0</v>
      </c>
      <c r="U642" s="88">
        <v>1.8136641456734999E-3</v>
      </c>
      <c r="V642" s="89">
        <v>5</v>
      </c>
      <c r="W642" s="85">
        <v>52.712968228453697</v>
      </c>
      <c r="X642" s="88">
        <v>52.366666666699999</v>
      </c>
      <c r="Y642" s="85"/>
      <c r="Z642" s="88"/>
      <c r="AA642" s="85">
        <v>0</v>
      </c>
      <c r="AB642" s="91">
        <v>0</v>
      </c>
      <c r="AC642" s="86">
        <v>0</v>
      </c>
      <c r="AD642" s="86">
        <v>0</v>
      </c>
      <c r="AE642" s="86">
        <v>0</v>
      </c>
      <c r="AF642" s="88">
        <v>40.8091011502</v>
      </c>
      <c r="AG642" s="85">
        <v>0</v>
      </c>
      <c r="AH642" s="86">
        <v>0</v>
      </c>
      <c r="AI642" s="88">
        <v>0</v>
      </c>
      <c r="AJ642" s="150">
        <v>1.43</v>
      </c>
      <c r="AK642" s="151">
        <v>0</v>
      </c>
    </row>
    <row r="643" spans="1:37" x14ac:dyDescent="0.2">
      <c r="A643" s="149" t="s">
        <v>1607</v>
      </c>
      <c r="B643" s="66" t="s">
        <v>1608</v>
      </c>
      <c r="C643" s="67">
        <v>20</v>
      </c>
      <c r="D643" s="84" t="s">
        <v>343</v>
      </c>
      <c r="E643" s="85">
        <v>99.382625041465502</v>
      </c>
      <c r="F643" s="91">
        <v>97.220891231432702</v>
      </c>
      <c r="G643" s="86">
        <v>15.439902694334901</v>
      </c>
      <c r="H643" s="86">
        <v>15.3477571781357</v>
      </c>
      <c r="I643" s="86">
        <v>0</v>
      </c>
      <c r="J643" s="86">
        <v>0</v>
      </c>
      <c r="K643" s="87">
        <v>0</v>
      </c>
      <c r="L643" s="85">
        <v>0</v>
      </c>
      <c r="M643" s="86">
        <v>0</v>
      </c>
      <c r="N643" s="86">
        <v>97.148757577776294</v>
      </c>
      <c r="O643" s="86">
        <v>48.8888888888889</v>
      </c>
      <c r="P643" s="86">
        <v>2.4E-2</v>
      </c>
      <c r="Q643" s="88">
        <v>2.0500000000000001E-2</v>
      </c>
      <c r="R643" s="85">
        <v>0</v>
      </c>
      <c r="S643" s="86">
        <v>0</v>
      </c>
      <c r="T643" s="86">
        <v>0.12</v>
      </c>
      <c r="U643" s="88">
        <v>7.3716412959345399E-3</v>
      </c>
      <c r="V643" s="89">
        <v>5</v>
      </c>
      <c r="W643" s="85"/>
      <c r="X643" s="88"/>
      <c r="Y643" s="85"/>
      <c r="Z643" s="88"/>
      <c r="AA643" s="85">
        <v>0</v>
      </c>
      <c r="AB643" s="91">
        <v>0</v>
      </c>
      <c r="AC643" s="86">
        <v>0</v>
      </c>
      <c r="AD643" s="86">
        <v>0</v>
      </c>
      <c r="AE643" s="86">
        <v>0</v>
      </c>
      <c r="AF643" s="88">
        <v>74.392601044800003</v>
      </c>
      <c r="AG643" s="85">
        <v>2.4959999936900001E-3</v>
      </c>
      <c r="AH643" s="86">
        <v>0</v>
      </c>
      <c r="AI643" s="88">
        <v>0</v>
      </c>
      <c r="AJ643" s="150">
        <v>2.97</v>
      </c>
      <c r="AK643" s="151">
        <v>23</v>
      </c>
    </row>
    <row r="644" spans="1:37" x14ac:dyDescent="0.2">
      <c r="A644" s="149" t="s">
        <v>1609</v>
      </c>
      <c r="B644" s="66" t="s">
        <v>1610</v>
      </c>
      <c r="C644" s="67">
        <v>20</v>
      </c>
      <c r="D644" s="84" t="s">
        <v>343</v>
      </c>
      <c r="E644" s="85">
        <v>98.679334276665998</v>
      </c>
      <c r="F644" s="91">
        <v>94.813354895222702</v>
      </c>
      <c r="G644" s="86">
        <v>14.8103227545314</v>
      </c>
      <c r="H644" s="86">
        <v>14.523953911461501</v>
      </c>
      <c r="I644" s="86">
        <v>0</v>
      </c>
      <c r="J644" s="86">
        <v>0</v>
      </c>
      <c r="K644" s="87">
        <v>0</v>
      </c>
      <c r="L644" s="85">
        <v>0</v>
      </c>
      <c r="M644" s="86">
        <v>0</v>
      </c>
      <c r="N644" s="86">
        <v>96.945770235499793</v>
      </c>
      <c r="O644" s="86">
        <v>51.096170710318603</v>
      </c>
      <c r="P644" s="86">
        <v>5.0999999999999997E-2</v>
      </c>
      <c r="Q644" s="88">
        <v>0.54279999999999995</v>
      </c>
      <c r="R644" s="85">
        <v>0</v>
      </c>
      <c r="S644" s="86">
        <v>0</v>
      </c>
      <c r="T644" s="86">
        <v>0.94</v>
      </c>
      <c r="U644" s="88">
        <v>3.3690452125867501E-3</v>
      </c>
      <c r="V644" s="89">
        <v>5</v>
      </c>
      <c r="W644" s="85"/>
      <c r="X644" s="88"/>
      <c r="Y644" s="85"/>
      <c r="Z644" s="88"/>
      <c r="AA644" s="85">
        <v>0</v>
      </c>
      <c r="AB644" s="91">
        <v>0</v>
      </c>
      <c r="AC644" s="86">
        <v>0</v>
      </c>
      <c r="AD644" s="86">
        <v>0</v>
      </c>
      <c r="AE644" s="86">
        <v>0</v>
      </c>
      <c r="AF644" s="88">
        <v>59.451698235599999</v>
      </c>
      <c r="AG644" s="85">
        <v>1.24799999985E-3</v>
      </c>
      <c r="AH644" s="86">
        <v>0</v>
      </c>
      <c r="AI644" s="88">
        <v>0</v>
      </c>
      <c r="AJ644" s="150">
        <v>3.09</v>
      </c>
      <c r="AK644" s="151">
        <v>18</v>
      </c>
    </row>
    <row r="645" spans="1:37" x14ac:dyDescent="0.2">
      <c r="A645" s="149" t="s">
        <v>1611</v>
      </c>
      <c r="B645" s="66" t="s">
        <v>1612</v>
      </c>
      <c r="C645" s="67">
        <v>20</v>
      </c>
      <c r="D645" s="84" t="s">
        <v>343</v>
      </c>
      <c r="E645" s="85">
        <v>99.683905314193396</v>
      </c>
      <c r="F645" s="91">
        <v>97.606711664606905</v>
      </c>
      <c r="G645" s="86">
        <v>14.3169502804449</v>
      </c>
      <c r="H645" s="86">
        <v>14.2480273790284</v>
      </c>
      <c r="I645" s="86">
        <v>0</v>
      </c>
      <c r="J645" s="86">
        <v>0</v>
      </c>
      <c r="K645" s="87">
        <v>0</v>
      </c>
      <c r="L645" s="85">
        <v>0</v>
      </c>
      <c r="M645" s="86">
        <v>0</v>
      </c>
      <c r="N645" s="86">
        <v>97.335107240767599</v>
      </c>
      <c r="O645" s="86">
        <v>64.034799737360501</v>
      </c>
      <c r="P645" s="86">
        <v>3.5999999999999997E-2</v>
      </c>
      <c r="Q645" s="88">
        <v>0.68659999999999999</v>
      </c>
      <c r="R645" s="85">
        <v>0</v>
      </c>
      <c r="S645" s="86">
        <v>0</v>
      </c>
      <c r="T645" s="86">
        <v>1.72</v>
      </c>
      <c r="U645" s="88">
        <v>3.5649776594733301E-3</v>
      </c>
      <c r="V645" s="89">
        <v>5</v>
      </c>
      <c r="W645" s="85"/>
      <c r="X645" s="88"/>
      <c r="Y645" s="85"/>
      <c r="Z645" s="88"/>
      <c r="AA645" s="85">
        <v>0</v>
      </c>
      <c r="AB645" s="91">
        <v>0</v>
      </c>
      <c r="AC645" s="86">
        <v>0</v>
      </c>
      <c r="AD645" s="86">
        <v>0</v>
      </c>
      <c r="AE645" s="86">
        <v>0</v>
      </c>
      <c r="AF645" s="88">
        <v>60.963901601000003</v>
      </c>
      <c r="AG645" s="85">
        <v>1.87200000088E-3</v>
      </c>
      <c r="AH645" s="86">
        <v>0</v>
      </c>
      <c r="AI645" s="88">
        <v>0</v>
      </c>
      <c r="AJ645" s="150">
        <v>3.09</v>
      </c>
      <c r="AK645" s="151">
        <v>18</v>
      </c>
    </row>
    <row r="646" spans="1:37" x14ac:dyDescent="0.2">
      <c r="A646" s="149" t="s">
        <v>1613</v>
      </c>
      <c r="B646" s="66" t="s">
        <v>1614</v>
      </c>
      <c r="C646" s="67">
        <v>20</v>
      </c>
      <c r="D646" s="84" t="s">
        <v>343</v>
      </c>
      <c r="E646" s="85">
        <v>99.961600702158606</v>
      </c>
      <c r="F646" s="91">
        <v>93.779313749691397</v>
      </c>
      <c r="G646" s="86">
        <v>15.077895718478301</v>
      </c>
      <c r="H646" s="86">
        <v>14.6136756356455</v>
      </c>
      <c r="I646" s="86">
        <v>0</v>
      </c>
      <c r="J646" s="86">
        <v>0</v>
      </c>
      <c r="K646" s="87">
        <v>0</v>
      </c>
      <c r="L646" s="85">
        <v>0</v>
      </c>
      <c r="M646" s="86">
        <v>0</v>
      </c>
      <c r="N646" s="86">
        <v>95.667793558181998</v>
      </c>
      <c r="O646" s="86">
        <v>64.757160647571595</v>
      </c>
      <c r="P646" s="86">
        <v>1.7999999999999999E-2</v>
      </c>
      <c r="Q646" s="88">
        <v>7.6E-3</v>
      </c>
      <c r="R646" s="85">
        <v>0</v>
      </c>
      <c r="S646" s="86">
        <v>0</v>
      </c>
      <c r="T646" s="86">
        <v>0.12</v>
      </c>
      <c r="U646" s="88">
        <v>3.4285087358402598E-2</v>
      </c>
      <c r="V646" s="89">
        <v>5</v>
      </c>
      <c r="W646" s="85"/>
      <c r="X646" s="88"/>
      <c r="Y646" s="85"/>
      <c r="Z646" s="88"/>
      <c r="AA646" s="85">
        <v>0.03</v>
      </c>
      <c r="AB646" s="91">
        <v>0.04</v>
      </c>
      <c r="AC646" s="86">
        <v>0.03</v>
      </c>
      <c r="AD646" s="86">
        <v>0.04</v>
      </c>
      <c r="AE646" s="86">
        <v>0</v>
      </c>
      <c r="AF646" s="88">
        <v>51.292400427300002</v>
      </c>
      <c r="AG646" s="85">
        <v>1.7472000001499999E-2</v>
      </c>
      <c r="AH646" s="86">
        <v>0</v>
      </c>
      <c r="AI646" s="88">
        <v>0</v>
      </c>
      <c r="AJ646" s="150">
        <v>2.83</v>
      </c>
      <c r="AK646" s="151">
        <v>21</v>
      </c>
    </row>
    <row r="647" spans="1:37" x14ac:dyDescent="0.2">
      <c r="A647" s="149" t="s">
        <v>1615</v>
      </c>
      <c r="B647" s="66" t="s">
        <v>1616</v>
      </c>
      <c r="C647" s="67">
        <v>20</v>
      </c>
      <c r="D647" s="84" t="s">
        <v>343</v>
      </c>
      <c r="E647" s="85">
        <v>99.797602827636595</v>
      </c>
      <c r="F647" s="91">
        <v>92.590288884939696</v>
      </c>
      <c r="G647" s="86">
        <v>15.6625792310882</v>
      </c>
      <c r="H647" s="86">
        <v>15.3417056651462</v>
      </c>
      <c r="I647" s="86">
        <v>0</v>
      </c>
      <c r="J647" s="86">
        <v>0</v>
      </c>
      <c r="K647" s="87">
        <v>0</v>
      </c>
      <c r="L647" s="85">
        <v>0</v>
      </c>
      <c r="M647" s="86">
        <v>0</v>
      </c>
      <c r="N647" s="86">
        <v>97.123410657090204</v>
      </c>
      <c r="O647" s="86">
        <v>63.862283199585796</v>
      </c>
      <c r="P647" s="86">
        <v>3.7999999999999999E-2</v>
      </c>
      <c r="Q647" s="88">
        <v>1.47</v>
      </c>
      <c r="R647" s="85">
        <v>0</v>
      </c>
      <c r="S647" s="86">
        <v>0</v>
      </c>
      <c r="T647" s="86">
        <v>1.51</v>
      </c>
      <c r="U647" s="88">
        <v>6.9111229587504701E-3</v>
      </c>
      <c r="V647" s="89">
        <v>4.83</v>
      </c>
      <c r="W647" s="85"/>
      <c r="X647" s="88"/>
      <c r="Y647" s="85"/>
      <c r="Z647" s="88"/>
      <c r="AA647" s="85">
        <v>0</v>
      </c>
      <c r="AB647" s="91">
        <v>0</v>
      </c>
      <c r="AC647" s="86">
        <v>0</v>
      </c>
      <c r="AD647" s="86">
        <v>0</v>
      </c>
      <c r="AE647" s="86">
        <v>0</v>
      </c>
      <c r="AF647" s="88">
        <v>31.0622005056</v>
      </c>
      <c r="AG647" s="85">
        <v>4.6800000064099997E-2</v>
      </c>
      <c r="AH647" s="86">
        <v>0</v>
      </c>
      <c r="AI647" s="88">
        <v>0</v>
      </c>
      <c r="AJ647" s="150">
        <v>2.87</v>
      </c>
      <c r="AK647" s="151">
        <v>25</v>
      </c>
    </row>
    <row r="648" spans="1:37" x14ac:dyDescent="0.2">
      <c r="A648" s="149" t="s">
        <v>1617</v>
      </c>
      <c r="B648" s="66" t="s">
        <v>1618</v>
      </c>
      <c r="C648" s="67">
        <v>20</v>
      </c>
      <c r="D648" s="84" t="s">
        <v>343</v>
      </c>
      <c r="E648" s="85">
        <v>99.122076031971403</v>
      </c>
      <c r="F648" s="91">
        <v>88.148026431614696</v>
      </c>
      <c r="G648" s="86">
        <v>20.169951056912499</v>
      </c>
      <c r="H648" s="86">
        <v>17.184070609499901</v>
      </c>
      <c r="I648" s="86">
        <v>0</v>
      </c>
      <c r="J648" s="86">
        <v>0</v>
      </c>
      <c r="K648" s="87">
        <v>0</v>
      </c>
      <c r="L648" s="85">
        <v>0</v>
      </c>
      <c r="M648" s="86">
        <v>0</v>
      </c>
      <c r="N648" s="86">
        <v>100</v>
      </c>
      <c r="O648" s="86">
        <v>46.075085324232099</v>
      </c>
      <c r="P648" s="86">
        <v>5.8999999999999997E-2</v>
      </c>
      <c r="Q648" s="88">
        <v>0.1565</v>
      </c>
      <c r="R648" s="85">
        <v>0</v>
      </c>
      <c r="S648" s="86">
        <v>0</v>
      </c>
      <c r="T648" s="86">
        <v>0.18</v>
      </c>
      <c r="U648" s="88">
        <v>0</v>
      </c>
      <c r="V648" s="89">
        <v>5</v>
      </c>
      <c r="W648" s="85"/>
      <c r="X648" s="88"/>
      <c r="Y648" s="85"/>
      <c r="Z648" s="88"/>
      <c r="AA648" s="85">
        <v>0</v>
      </c>
      <c r="AB648" s="91">
        <v>0</v>
      </c>
      <c r="AC648" s="86">
        <v>0</v>
      </c>
      <c r="AD648" s="86">
        <v>0</v>
      </c>
      <c r="AE648" s="86">
        <v>0</v>
      </c>
      <c r="AF648" s="88">
        <v>88.982299717499998</v>
      </c>
      <c r="AG648" s="85">
        <v>0</v>
      </c>
      <c r="AH648" s="86">
        <v>0</v>
      </c>
      <c r="AI648" s="88">
        <v>0</v>
      </c>
      <c r="AJ648" s="150">
        <v>1.94</v>
      </c>
      <c r="AK648" s="151">
        <v>4</v>
      </c>
    </row>
    <row r="649" spans="1:37" x14ac:dyDescent="0.2">
      <c r="A649" s="149" t="s">
        <v>1619</v>
      </c>
      <c r="B649" s="66" t="s">
        <v>1620</v>
      </c>
      <c r="C649" s="67">
        <v>20</v>
      </c>
      <c r="D649" s="84" t="s">
        <v>343</v>
      </c>
      <c r="E649" s="85">
        <v>99.858735352027097</v>
      </c>
      <c r="F649" s="91">
        <v>87.136865681473793</v>
      </c>
      <c r="G649" s="86">
        <v>18.272179647643501</v>
      </c>
      <c r="H649" s="86">
        <v>16.1846833988421</v>
      </c>
      <c r="I649" s="86">
        <v>0</v>
      </c>
      <c r="J649" s="86">
        <v>0</v>
      </c>
      <c r="K649" s="87">
        <v>0</v>
      </c>
      <c r="L649" s="85">
        <v>0</v>
      </c>
      <c r="M649" s="86">
        <v>0</v>
      </c>
      <c r="N649" s="86">
        <v>96.936151179693596</v>
      </c>
      <c r="O649" s="86">
        <v>52.4479459763647</v>
      </c>
      <c r="P649" s="86">
        <v>3.5000000000000003E-2</v>
      </c>
      <c r="Q649" s="88">
        <v>4.07E-2</v>
      </c>
      <c r="R649" s="85">
        <v>0</v>
      </c>
      <c r="S649" s="86">
        <v>0</v>
      </c>
      <c r="T649" s="86">
        <v>0.11</v>
      </c>
      <c r="U649" s="88">
        <v>0</v>
      </c>
      <c r="V649" s="89">
        <v>5</v>
      </c>
      <c r="W649" s="85"/>
      <c r="X649" s="88"/>
      <c r="Y649" s="85"/>
      <c r="Z649" s="88"/>
      <c r="AA649" s="85">
        <v>0</v>
      </c>
      <c r="AB649" s="91">
        <v>0</v>
      </c>
      <c r="AC649" s="86">
        <v>0</v>
      </c>
      <c r="AD649" s="86">
        <v>0</v>
      </c>
      <c r="AE649" s="86">
        <v>0</v>
      </c>
      <c r="AF649" s="88">
        <v>45.975200702400002</v>
      </c>
      <c r="AG649" s="85">
        <v>0</v>
      </c>
      <c r="AH649" s="86">
        <v>0</v>
      </c>
      <c r="AI649" s="88">
        <v>0</v>
      </c>
      <c r="AJ649" s="150">
        <v>2.16</v>
      </c>
      <c r="AK649" s="151">
        <v>6</v>
      </c>
    </row>
    <row r="650" spans="1:37" x14ac:dyDescent="0.2">
      <c r="A650" s="149" t="s">
        <v>1621</v>
      </c>
      <c r="B650" s="66" t="s">
        <v>1622</v>
      </c>
      <c r="C650" s="67">
        <v>20</v>
      </c>
      <c r="D650" s="84" t="s">
        <v>343</v>
      </c>
      <c r="E650" s="85">
        <v>99.968914064658705</v>
      </c>
      <c r="F650" s="91">
        <v>77.602583586626096</v>
      </c>
      <c r="G650" s="86">
        <v>17.6706272450953</v>
      </c>
      <c r="H650" s="86">
        <v>12.708966565349501</v>
      </c>
      <c r="I650" s="86">
        <v>0</v>
      </c>
      <c r="J650" s="86">
        <v>0</v>
      </c>
      <c r="K650" s="87">
        <v>0</v>
      </c>
      <c r="L650" s="85">
        <v>0</v>
      </c>
      <c r="M650" s="86">
        <v>0</v>
      </c>
      <c r="N650" s="86">
        <v>72.009579609117694</v>
      </c>
      <c r="O650" s="86">
        <v>21.448181194234699</v>
      </c>
      <c r="P650" s="86">
        <v>3.3000000000000002E-2</v>
      </c>
      <c r="Q650" s="88">
        <v>1.9199999999999998E-2</v>
      </c>
      <c r="R650" s="85">
        <v>0</v>
      </c>
      <c r="S650" s="86">
        <v>0</v>
      </c>
      <c r="T650" s="86">
        <v>0.02</v>
      </c>
      <c r="U650" s="88">
        <v>0</v>
      </c>
      <c r="V650" s="89">
        <v>5</v>
      </c>
      <c r="W650" s="85">
        <v>64.966666666699993</v>
      </c>
      <c r="X650" s="88"/>
      <c r="Y650" s="85"/>
      <c r="Z650" s="88">
        <v>100</v>
      </c>
      <c r="AA650" s="85">
        <v>0</v>
      </c>
      <c r="AB650" s="91">
        <v>0.02</v>
      </c>
      <c r="AC650" s="86">
        <v>0</v>
      </c>
      <c r="AD650" s="86">
        <v>0.02</v>
      </c>
      <c r="AE650" s="86">
        <v>0</v>
      </c>
      <c r="AF650" s="88">
        <v>33.614898713199999</v>
      </c>
      <c r="AG650" s="85">
        <v>0</v>
      </c>
      <c r="AH650" s="86">
        <v>4.8999999999999998E-5</v>
      </c>
      <c r="AI650" s="88">
        <v>0</v>
      </c>
      <c r="AJ650" s="150">
        <v>1.27</v>
      </c>
      <c r="AK650" s="151">
        <v>0</v>
      </c>
    </row>
    <row r="651" spans="1:37" x14ac:dyDescent="0.2">
      <c r="A651" s="149" t="s">
        <v>1623</v>
      </c>
      <c r="B651" s="66" t="s">
        <v>1624</v>
      </c>
      <c r="C651" s="67">
        <v>20</v>
      </c>
      <c r="D651" s="84" t="s">
        <v>343</v>
      </c>
      <c r="E651" s="85">
        <v>99.916839916839905</v>
      </c>
      <c r="F651" s="91">
        <v>84.378840378840394</v>
      </c>
      <c r="G651" s="86">
        <v>19.246939246939199</v>
      </c>
      <c r="H651" s="86">
        <v>16.6098406098406</v>
      </c>
      <c r="I651" s="86">
        <v>0</v>
      </c>
      <c r="J651" s="86">
        <v>0</v>
      </c>
      <c r="K651" s="87">
        <v>0</v>
      </c>
      <c r="L651" s="85">
        <v>0</v>
      </c>
      <c r="M651" s="86">
        <v>0</v>
      </c>
      <c r="N651" s="86">
        <v>81.038955733050102</v>
      </c>
      <c r="O651" s="86">
        <v>34.412099528378597</v>
      </c>
      <c r="P651" s="86">
        <v>0.16600000000000001</v>
      </c>
      <c r="Q651" s="88">
        <v>1.0677000000000001</v>
      </c>
      <c r="R651" s="85">
        <v>0</v>
      </c>
      <c r="S651" s="86">
        <v>0</v>
      </c>
      <c r="T651" s="86">
        <v>1.84</v>
      </c>
      <c r="U651" s="88">
        <v>1.8480018480018501E-3</v>
      </c>
      <c r="V651" s="89">
        <v>4.9800000000000004</v>
      </c>
      <c r="W651" s="85">
        <v>37.333333333299997</v>
      </c>
      <c r="X651" s="88"/>
      <c r="Y651" s="85"/>
      <c r="Z651" s="88"/>
      <c r="AA651" s="85">
        <v>0</v>
      </c>
      <c r="AB651" s="91">
        <v>0</v>
      </c>
      <c r="AC651" s="86">
        <v>0</v>
      </c>
      <c r="AD651" s="86">
        <v>0</v>
      </c>
      <c r="AE651" s="86">
        <v>0</v>
      </c>
      <c r="AF651" s="88">
        <v>97.783301500899995</v>
      </c>
      <c r="AG651" s="85">
        <v>0</v>
      </c>
      <c r="AH651" s="86">
        <v>0</v>
      </c>
      <c r="AI651" s="88">
        <v>0</v>
      </c>
      <c r="AJ651" s="150">
        <v>1.45</v>
      </c>
      <c r="AK651" s="151">
        <v>1</v>
      </c>
    </row>
    <row r="652" spans="1:37" x14ac:dyDescent="0.2">
      <c r="A652" s="149" t="s">
        <v>1625</v>
      </c>
      <c r="B652" s="66" t="s">
        <v>1626</v>
      </c>
      <c r="C652" s="67">
        <v>20</v>
      </c>
      <c r="D652" s="84" t="s">
        <v>343</v>
      </c>
      <c r="E652" s="85">
        <v>98.765422130353301</v>
      </c>
      <c r="F652" s="91">
        <v>62.065596537691398</v>
      </c>
      <c r="G652" s="86">
        <v>24.404108261740198</v>
      </c>
      <c r="H652" s="86">
        <v>19.317227569278501</v>
      </c>
      <c r="I652" s="86">
        <v>0.12</v>
      </c>
      <c r="J652" s="86">
        <v>0.01</v>
      </c>
      <c r="K652" s="87">
        <v>0</v>
      </c>
      <c r="L652" s="85">
        <v>0</v>
      </c>
      <c r="M652" s="86">
        <v>0</v>
      </c>
      <c r="N652" s="86"/>
      <c r="O652" s="86">
        <v>7.4026253496879697</v>
      </c>
      <c r="P652" s="86">
        <v>0.17399999999999999</v>
      </c>
      <c r="Q652" s="88">
        <v>1.0138</v>
      </c>
      <c r="R652" s="85">
        <v>0</v>
      </c>
      <c r="S652" s="86">
        <v>0</v>
      </c>
      <c r="T652" s="86">
        <v>2.06</v>
      </c>
      <c r="U652" s="88">
        <v>8.0744137975582997E-4</v>
      </c>
      <c r="V652" s="89">
        <v>4.68</v>
      </c>
      <c r="W652" s="85"/>
      <c r="X652" s="88"/>
      <c r="Y652" s="85"/>
      <c r="Z652" s="88"/>
      <c r="AA652" s="85">
        <v>0</v>
      </c>
      <c r="AB652" s="91">
        <v>0</v>
      </c>
      <c r="AC652" s="86">
        <v>0</v>
      </c>
      <c r="AD652" s="86">
        <v>0</v>
      </c>
      <c r="AE652" s="86">
        <v>0</v>
      </c>
      <c r="AF652" s="88">
        <v>97.282295259400001</v>
      </c>
      <c r="AG652" s="85">
        <v>0</v>
      </c>
      <c r="AH652" s="86">
        <v>2.6899999999999998E-4</v>
      </c>
      <c r="AI652" s="88">
        <v>0</v>
      </c>
      <c r="AJ652" s="150">
        <v>1.02</v>
      </c>
      <c r="AK652" s="151">
        <v>0</v>
      </c>
    </row>
    <row r="653" spans="1:37" x14ac:dyDescent="0.2">
      <c r="A653" s="149" t="s">
        <v>1627</v>
      </c>
      <c r="B653" s="66" t="s">
        <v>1628</v>
      </c>
      <c r="C653" s="67">
        <v>20</v>
      </c>
      <c r="D653" s="84" t="s">
        <v>343</v>
      </c>
      <c r="E653" s="85">
        <v>99.575277618015306</v>
      </c>
      <c r="F653" s="91">
        <v>52.720877759589399</v>
      </c>
      <c r="G653" s="86">
        <v>19.241914790072101</v>
      </c>
      <c r="H653" s="86">
        <v>10.8481175065257</v>
      </c>
      <c r="I653" s="86">
        <v>0</v>
      </c>
      <c r="J653" s="86">
        <v>0.01</v>
      </c>
      <c r="K653" s="87">
        <v>0</v>
      </c>
      <c r="L653" s="85">
        <v>0</v>
      </c>
      <c r="M653" s="86">
        <v>0</v>
      </c>
      <c r="N653" s="86">
        <v>33.4295195498485</v>
      </c>
      <c r="O653" s="86">
        <v>10.05444646098</v>
      </c>
      <c r="P653" s="86">
        <v>4.3999999999999997E-2</v>
      </c>
      <c r="Q653" s="88">
        <v>0.99539999999999995</v>
      </c>
      <c r="R653" s="85">
        <v>0</v>
      </c>
      <c r="S653" s="86">
        <v>0</v>
      </c>
      <c r="T653" s="86">
        <v>0.46</v>
      </c>
      <c r="U653" s="88">
        <v>0</v>
      </c>
      <c r="V653" s="89">
        <v>4.95</v>
      </c>
      <c r="W653" s="85">
        <v>49.127595305149001</v>
      </c>
      <c r="X653" s="88">
        <v>46.5</v>
      </c>
      <c r="Y653" s="85"/>
      <c r="Z653" s="88"/>
      <c r="AA653" s="85">
        <v>0</v>
      </c>
      <c r="AB653" s="91">
        <v>0</v>
      </c>
      <c r="AC653" s="86">
        <v>0</v>
      </c>
      <c r="AD653" s="86">
        <v>0</v>
      </c>
      <c r="AE653" s="86">
        <v>0</v>
      </c>
      <c r="AF653" s="88">
        <v>41.2929992607</v>
      </c>
      <c r="AG653" s="85">
        <v>0</v>
      </c>
      <c r="AH653" s="86">
        <v>1.2300000000000001E-4</v>
      </c>
      <c r="AI653" s="88">
        <v>0</v>
      </c>
      <c r="AJ653" s="150">
        <v>1</v>
      </c>
      <c r="AK653" s="151">
        <v>0</v>
      </c>
    </row>
    <row r="654" spans="1:37" x14ac:dyDescent="0.2">
      <c r="A654" s="149" t="s">
        <v>1629</v>
      </c>
      <c r="B654" s="66" t="s">
        <v>1630</v>
      </c>
      <c r="C654" s="67">
        <v>20</v>
      </c>
      <c r="D654" s="84" t="s">
        <v>343</v>
      </c>
      <c r="E654" s="85">
        <v>97.626946513202398</v>
      </c>
      <c r="F654" s="91">
        <v>71.549311667795095</v>
      </c>
      <c r="G654" s="86">
        <v>19.290227939516999</v>
      </c>
      <c r="H654" s="86">
        <v>14.598284811555001</v>
      </c>
      <c r="I654" s="86">
        <v>0</v>
      </c>
      <c r="J654" s="86">
        <v>0</v>
      </c>
      <c r="K654" s="87">
        <v>0</v>
      </c>
      <c r="L654" s="85">
        <v>0</v>
      </c>
      <c r="M654" s="86">
        <v>0</v>
      </c>
      <c r="N654" s="86">
        <v>26.305220883534101</v>
      </c>
      <c r="O654" s="86">
        <v>12.6022913256956</v>
      </c>
      <c r="P654" s="86">
        <v>0.109</v>
      </c>
      <c r="Q654" s="88">
        <v>0.81499999999999995</v>
      </c>
      <c r="R654" s="85">
        <v>0</v>
      </c>
      <c r="S654" s="86">
        <v>0</v>
      </c>
      <c r="T654" s="86">
        <v>0.62</v>
      </c>
      <c r="U654" s="88">
        <v>0</v>
      </c>
      <c r="V654" s="89">
        <v>4.9400000000000004</v>
      </c>
      <c r="W654" s="85">
        <v>46.524407231226697</v>
      </c>
      <c r="X654" s="88"/>
      <c r="Y654" s="85"/>
      <c r="Z654" s="88"/>
      <c r="AA654" s="85">
        <v>0</v>
      </c>
      <c r="AB654" s="91">
        <v>0</v>
      </c>
      <c r="AC654" s="86">
        <v>0</v>
      </c>
      <c r="AD654" s="86">
        <v>0</v>
      </c>
      <c r="AE654" s="86">
        <v>0</v>
      </c>
      <c r="AF654" s="88">
        <v>50.743102991900003</v>
      </c>
      <c r="AG654" s="85">
        <v>0</v>
      </c>
      <c r="AH654" s="86">
        <v>1.06E-4</v>
      </c>
      <c r="AI654" s="88">
        <v>0</v>
      </c>
      <c r="AJ654" s="150">
        <v>1.01</v>
      </c>
      <c r="AK654" s="151">
        <v>0</v>
      </c>
    </row>
    <row r="655" spans="1:37" x14ac:dyDescent="0.2">
      <c r="A655" s="149" t="s">
        <v>1631</v>
      </c>
      <c r="B655" s="66" t="s">
        <v>1632</v>
      </c>
      <c r="C655" s="67">
        <v>20</v>
      </c>
      <c r="D655" s="84" t="s">
        <v>343</v>
      </c>
      <c r="E655" s="85">
        <v>99.879459535919196</v>
      </c>
      <c r="F655" s="91">
        <v>89.686410292679597</v>
      </c>
      <c r="G655" s="86">
        <v>20.511558969502001</v>
      </c>
      <c r="H655" s="86">
        <v>19.657320680684599</v>
      </c>
      <c r="I655" s="86">
        <v>0</v>
      </c>
      <c r="J655" s="86">
        <v>0.01</v>
      </c>
      <c r="K655" s="87">
        <v>0</v>
      </c>
      <c r="L655" s="85">
        <v>0</v>
      </c>
      <c r="M655" s="86">
        <v>0</v>
      </c>
      <c r="N655" s="86">
        <v>54.129507561070199</v>
      </c>
      <c r="O655" s="86">
        <v>29.537121906507799</v>
      </c>
      <c r="P655" s="86">
        <v>2E-3</v>
      </c>
      <c r="Q655" s="88">
        <v>0.1777</v>
      </c>
      <c r="R655" s="85">
        <v>0</v>
      </c>
      <c r="S655" s="86">
        <v>0</v>
      </c>
      <c r="T655" s="86">
        <v>0.21</v>
      </c>
      <c r="U655" s="88">
        <v>1.4760056826218801E-2</v>
      </c>
      <c r="V655" s="89">
        <v>4.9800000000000004</v>
      </c>
      <c r="W655" s="85">
        <v>47.879568330805</v>
      </c>
      <c r="X655" s="88"/>
      <c r="Y655" s="85"/>
      <c r="Z655" s="88"/>
      <c r="AA655" s="85">
        <v>0</v>
      </c>
      <c r="AB655" s="91">
        <v>0</v>
      </c>
      <c r="AC655" s="86">
        <v>0</v>
      </c>
      <c r="AD655" s="86">
        <v>0</v>
      </c>
      <c r="AE655" s="86">
        <v>0</v>
      </c>
      <c r="AF655" s="88">
        <v>1.54659998383</v>
      </c>
      <c r="AG655" s="85">
        <v>0</v>
      </c>
      <c r="AH655" s="86">
        <v>1.56E-4</v>
      </c>
      <c r="AI655" s="88">
        <v>0</v>
      </c>
      <c r="AJ655" s="150">
        <v>1.6</v>
      </c>
      <c r="AK655" s="151">
        <v>0</v>
      </c>
    </row>
    <row r="656" spans="1:37" x14ac:dyDescent="0.2">
      <c r="A656" s="149" t="s">
        <v>1633</v>
      </c>
      <c r="B656" s="66" t="s">
        <v>1634</v>
      </c>
      <c r="C656" s="67">
        <v>20</v>
      </c>
      <c r="D656" s="84" t="s">
        <v>343</v>
      </c>
      <c r="E656" s="85">
        <v>96.905418870238407</v>
      </c>
      <c r="F656" s="91">
        <v>92.448455583659097</v>
      </c>
      <c r="G656" s="86">
        <v>22.926726450524999</v>
      </c>
      <c r="H656" s="86">
        <v>22.152602130758002</v>
      </c>
      <c r="I656" s="86">
        <v>0</v>
      </c>
      <c r="J656" s="86">
        <v>0</v>
      </c>
      <c r="K656" s="87">
        <v>0</v>
      </c>
      <c r="L656" s="85">
        <v>0</v>
      </c>
      <c r="M656" s="86">
        <v>0</v>
      </c>
      <c r="N656" s="86">
        <v>95.977940477322406</v>
      </c>
      <c r="O656" s="86">
        <v>42.691883951524098</v>
      </c>
      <c r="P656" s="86">
        <v>3.4000000000000002E-2</v>
      </c>
      <c r="Q656" s="88">
        <v>1.2136</v>
      </c>
      <c r="R656" s="85">
        <v>0</v>
      </c>
      <c r="S656" s="86">
        <v>0</v>
      </c>
      <c r="T656" s="86">
        <v>1.38</v>
      </c>
      <c r="U656" s="88">
        <v>7.6645972254158002E-3</v>
      </c>
      <c r="V656" s="89">
        <v>5</v>
      </c>
      <c r="W656" s="85">
        <v>48.721191938276498</v>
      </c>
      <c r="X656" s="88"/>
      <c r="Y656" s="85"/>
      <c r="Z656" s="88"/>
      <c r="AA656" s="85">
        <v>0</v>
      </c>
      <c r="AB656" s="91">
        <v>0</v>
      </c>
      <c r="AC656" s="86">
        <v>0</v>
      </c>
      <c r="AD656" s="86">
        <v>0</v>
      </c>
      <c r="AE656" s="86">
        <v>0</v>
      </c>
      <c r="AF656" s="88">
        <v>67.914703135099998</v>
      </c>
      <c r="AG656" s="85">
        <v>0</v>
      </c>
      <c r="AH656" s="86">
        <v>1.4E-5</v>
      </c>
      <c r="AI656" s="88">
        <v>0</v>
      </c>
      <c r="AJ656" s="150">
        <v>1.57</v>
      </c>
      <c r="AK656" s="151">
        <v>0</v>
      </c>
    </row>
    <row r="657" spans="1:37" x14ac:dyDescent="0.2">
      <c r="A657" s="149" t="s">
        <v>1635</v>
      </c>
      <c r="B657" s="66" t="s">
        <v>1636</v>
      </c>
      <c r="C657" s="67">
        <v>20</v>
      </c>
      <c r="D657" s="84" t="s">
        <v>343</v>
      </c>
      <c r="E657" s="85">
        <v>97.901819720693993</v>
      </c>
      <c r="F657" s="91">
        <v>75.5539568345324</v>
      </c>
      <c r="G657" s="86">
        <v>18.766821836648301</v>
      </c>
      <c r="H657" s="86">
        <v>16.428269149386399</v>
      </c>
      <c r="I657" s="86">
        <v>0</v>
      </c>
      <c r="J657" s="86">
        <v>0</v>
      </c>
      <c r="K657" s="87">
        <v>0</v>
      </c>
      <c r="L657" s="85">
        <v>0</v>
      </c>
      <c r="M657" s="86">
        <v>0</v>
      </c>
      <c r="N657" s="86">
        <v>14.3197762391673</v>
      </c>
      <c r="O657" s="86">
        <v>13.786696395391999</v>
      </c>
      <c r="P657" s="86">
        <v>0</v>
      </c>
      <c r="Q657" s="88">
        <v>0.6865</v>
      </c>
      <c r="R657" s="85">
        <v>0</v>
      </c>
      <c r="S657" s="86">
        <v>0</v>
      </c>
      <c r="T657" s="86">
        <v>0.37</v>
      </c>
      <c r="U657" s="88">
        <v>0</v>
      </c>
      <c r="V657" s="89">
        <v>4.9800000000000004</v>
      </c>
      <c r="W657" s="85">
        <v>39.970301630602101</v>
      </c>
      <c r="X657" s="88">
        <v>39.366666666699999</v>
      </c>
      <c r="Y657" s="85">
        <v>100</v>
      </c>
      <c r="Z657" s="88"/>
      <c r="AA657" s="85">
        <v>0</v>
      </c>
      <c r="AB657" s="91">
        <v>0</v>
      </c>
      <c r="AC657" s="86">
        <v>0</v>
      </c>
      <c r="AD657" s="86">
        <v>0</v>
      </c>
      <c r="AE657" s="86">
        <v>0</v>
      </c>
      <c r="AF657" s="88">
        <v>0</v>
      </c>
      <c r="AG657" s="85">
        <v>0</v>
      </c>
      <c r="AH657" s="86">
        <v>0</v>
      </c>
      <c r="AI657" s="88">
        <v>0</v>
      </c>
      <c r="AJ657" s="150">
        <v>1.01</v>
      </c>
      <c r="AK657" s="151">
        <v>0</v>
      </c>
    </row>
    <row r="658" spans="1:37" x14ac:dyDescent="0.2">
      <c r="A658" s="149" t="s">
        <v>1637</v>
      </c>
      <c r="B658" s="66" t="s">
        <v>1638</v>
      </c>
      <c r="C658" s="67">
        <v>20</v>
      </c>
      <c r="D658" s="84" t="s">
        <v>343</v>
      </c>
      <c r="E658" s="85">
        <v>99.289386883973606</v>
      </c>
      <c r="F658" s="91">
        <v>77.758375371879495</v>
      </c>
      <c r="G658" s="86">
        <v>17.206700297503598</v>
      </c>
      <c r="H658" s="86">
        <v>15.1322597335403</v>
      </c>
      <c r="I658" s="86">
        <v>0</v>
      </c>
      <c r="J658" s="86">
        <v>0</v>
      </c>
      <c r="K658" s="87">
        <v>0</v>
      </c>
      <c r="L658" s="85">
        <v>0</v>
      </c>
      <c r="M658" s="86">
        <v>0</v>
      </c>
      <c r="N658" s="86">
        <v>21.881390593047001</v>
      </c>
      <c r="O658" s="86">
        <v>10.200279459711201</v>
      </c>
      <c r="P658" s="86">
        <v>1E-3</v>
      </c>
      <c r="Q658" s="88">
        <v>1.3473999999999999</v>
      </c>
      <c r="R658" s="85">
        <v>0</v>
      </c>
      <c r="S658" s="86">
        <v>0</v>
      </c>
      <c r="T658" s="86">
        <v>0.91</v>
      </c>
      <c r="U658" s="88">
        <v>0</v>
      </c>
      <c r="V658" s="89">
        <v>5</v>
      </c>
      <c r="W658" s="85">
        <v>40.051709112885099</v>
      </c>
      <c r="X658" s="88">
        <v>39.799999999999997</v>
      </c>
      <c r="Y658" s="85">
        <v>100</v>
      </c>
      <c r="Z658" s="88"/>
      <c r="AA658" s="85">
        <v>0</v>
      </c>
      <c r="AB658" s="91">
        <v>0</v>
      </c>
      <c r="AC658" s="86">
        <v>0</v>
      </c>
      <c r="AD658" s="86">
        <v>0</v>
      </c>
      <c r="AE658" s="86">
        <v>0</v>
      </c>
      <c r="AF658" s="88">
        <v>48.620498653299997</v>
      </c>
      <c r="AG658" s="85">
        <v>0</v>
      </c>
      <c r="AH658" s="86">
        <v>0</v>
      </c>
      <c r="AI658" s="88">
        <v>0</v>
      </c>
      <c r="AJ658" s="150">
        <v>1.08</v>
      </c>
      <c r="AK658" s="151">
        <v>0</v>
      </c>
    </row>
    <row r="659" spans="1:37" x14ac:dyDescent="0.2">
      <c r="A659" s="149" t="s">
        <v>1639</v>
      </c>
      <c r="B659" s="66" t="s">
        <v>1640</v>
      </c>
      <c r="C659" s="67">
        <v>20</v>
      </c>
      <c r="D659" s="84" t="s">
        <v>343</v>
      </c>
      <c r="E659" s="85">
        <v>99.996583766056304</v>
      </c>
      <c r="F659" s="91">
        <v>87.551243509155498</v>
      </c>
      <c r="G659" s="86">
        <v>20.6169718502323</v>
      </c>
      <c r="H659" s="86">
        <v>18.087250614922102</v>
      </c>
      <c r="I659" s="86">
        <v>0</v>
      </c>
      <c r="J659" s="86">
        <v>0</v>
      </c>
      <c r="K659" s="87">
        <v>0</v>
      </c>
      <c r="L659" s="85">
        <v>0</v>
      </c>
      <c r="M659" s="86">
        <v>0</v>
      </c>
      <c r="N659" s="86">
        <v>70.025535258299001</v>
      </c>
      <c r="O659" s="86">
        <v>23.872611464968202</v>
      </c>
      <c r="P659" s="86">
        <v>3.5999999999999997E-2</v>
      </c>
      <c r="Q659" s="88">
        <v>0.22770000000000001</v>
      </c>
      <c r="R659" s="85">
        <v>0</v>
      </c>
      <c r="S659" s="86">
        <v>0</v>
      </c>
      <c r="T659" s="86">
        <v>0.47</v>
      </c>
      <c r="U659" s="88">
        <v>0</v>
      </c>
      <c r="V659" s="89">
        <v>5</v>
      </c>
      <c r="W659" s="85">
        <v>56.1</v>
      </c>
      <c r="X659" s="88">
        <v>56.1</v>
      </c>
      <c r="Y659" s="85"/>
      <c r="Z659" s="88">
        <v>100</v>
      </c>
      <c r="AA659" s="85">
        <v>0</v>
      </c>
      <c r="AB659" s="91">
        <v>0</v>
      </c>
      <c r="AC659" s="86">
        <v>0</v>
      </c>
      <c r="AD659" s="86">
        <v>0</v>
      </c>
      <c r="AE659" s="86">
        <v>0</v>
      </c>
      <c r="AF659" s="88">
        <v>95.412101589499997</v>
      </c>
      <c r="AG659" s="85">
        <v>0</v>
      </c>
      <c r="AH659" s="86">
        <v>0</v>
      </c>
      <c r="AI659" s="88">
        <v>0</v>
      </c>
      <c r="AJ659" s="150">
        <v>1.18</v>
      </c>
      <c r="AK659" s="151">
        <v>0</v>
      </c>
    </row>
    <row r="660" spans="1:37" x14ac:dyDescent="0.2">
      <c r="A660" s="149" t="s">
        <v>1641</v>
      </c>
      <c r="B660" s="66" t="s">
        <v>1642</v>
      </c>
      <c r="C660" s="67">
        <v>20</v>
      </c>
      <c r="D660" s="84" t="s">
        <v>343</v>
      </c>
      <c r="E660" s="85">
        <v>97.309110339300005</v>
      </c>
      <c r="F660" s="91">
        <v>77.009885118888604</v>
      </c>
      <c r="G660" s="86">
        <v>15.0991183542613</v>
      </c>
      <c r="H660" s="86">
        <v>13.0547689019503</v>
      </c>
      <c r="I660" s="86">
        <v>0</v>
      </c>
      <c r="J660" s="86">
        <v>0</v>
      </c>
      <c r="K660" s="87">
        <v>0</v>
      </c>
      <c r="L660" s="85">
        <v>0</v>
      </c>
      <c r="M660" s="86">
        <v>0</v>
      </c>
      <c r="N660" s="86">
        <v>22.529263101888802</v>
      </c>
      <c r="O660" s="86">
        <v>18.923449431923999</v>
      </c>
      <c r="P660" s="86">
        <v>1.2E-2</v>
      </c>
      <c r="Q660" s="88">
        <v>2.3699999999999999E-2</v>
      </c>
      <c r="R660" s="85">
        <v>0</v>
      </c>
      <c r="S660" s="86">
        <v>0</v>
      </c>
      <c r="T660" s="86">
        <v>0.03</v>
      </c>
      <c r="U660" s="88">
        <v>0</v>
      </c>
      <c r="V660" s="89">
        <v>5</v>
      </c>
      <c r="W660" s="85">
        <v>40.893512997508999</v>
      </c>
      <c r="X660" s="88"/>
      <c r="Y660" s="85">
        <v>100</v>
      </c>
      <c r="Z660" s="88">
        <v>100</v>
      </c>
      <c r="AA660" s="85">
        <v>0</v>
      </c>
      <c r="AB660" s="91">
        <v>0</v>
      </c>
      <c r="AC660" s="86">
        <v>0</v>
      </c>
      <c r="AD660" s="86">
        <v>0</v>
      </c>
      <c r="AE660" s="86">
        <v>0</v>
      </c>
      <c r="AF660" s="88">
        <v>93.324096821599994</v>
      </c>
      <c r="AG660" s="85">
        <v>0</v>
      </c>
      <c r="AH660" s="86">
        <v>0</v>
      </c>
      <c r="AI660" s="88">
        <v>0</v>
      </c>
      <c r="AJ660" s="150">
        <v>1.05</v>
      </c>
      <c r="AK660" s="151">
        <v>0</v>
      </c>
    </row>
    <row r="661" spans="1:37" x14ac:dyDescent="0.2">
      <c r="A661" s="149" t="s">
        <v>1643</v>
      </c>
      <c r="B661" s="66" t="s">
        <v>1644</v>
      </c>
      <c r="C661" s="67">
        <v>20</v>
      </c>
      <c r="D661" s="84" t="s">
        <v>343</v>
      </c>
      <c r="E661" s="85">
        <v>99.966736757071402</v>
      </c>
      <c r="F661" s="91">
        <v>88.608527269919307</v>
      </c>
      <c r="G661" s="86">
        <v>17.5784359147986</v>
      </c>
      <c r="H661" s="86">
        <v>15.1395274243558</v>
      </c>
      <c r="I661" s="86">
        <v>0</v>
      </c>
      <c r="J661" s="86">
        <v>0</v>
      </c>
      <c r="K661" s="87">
        <v>0</v>
      </c>
      <c r="L661" s="85">
        <v>0</v>
      </c>
      <c r="M661" s="86">
        <v>0</v>
      </c>
      <c r="N661" s="86">
        <v>100</v>
      </c>
      <c r="O661" s="86">
        <v>43.490415335463297</v>
      </c>
      <c r="P661" s="86">
        <v>3.5000000000000003E-2</v>
      </c>
      <c r="Q661" s="88">
        <v>0</v>
      </c>
      <c r="R661" s="85">
        <v>0</v>
      </c>
      <c r="S661" s="86">
        <v>0</v>
      </c>
      <c r="T661" s="86">
        <v>0.03</v>
      </c>
      <c r="U661" s="88">
        <v>0</v>
      </c>
      <c r="V661" s="89">
        <v>5</v>
      </c>
      <c r="W661" s="85"/>
      <c r="X661" s="88"/>
      <c r="Y661" s="85"/>
      <c r="Z661" s="88">
        <v>100</v>
      </c>
      <c r="AA661" s="85">
        <v>0</v>
      </c>
      <c r="AB661" s="91">
        <v>0</v>
      </c>
      <c r="AC661" s="86">
        <v>0</v>
      </c>
      <c r="AD661" s="86">
        <v>0</v>
      </c>
      <c r="AE661" s="86">
        <v>0</v>
      </c>
      <c r="AF661" s="88">
        <v>24.171600336200001</v>
      </c>
      <c r="AG661" s="85">
        <v>0</v>
      </c>
      <c r="AH661" s="86">
        <v>0</v>
      </c>
      <c r="AI661" s="88">
        <v>0</v>
      </c>
      <c r="AJ661" s="150">
        <v>1.6</v>
      </c>
      <c r="AK661" s="151">
        <v>1</v>
      </c>
    </row>
    <row r="662" spans="1:37" x14ac:dyDescent="0.2">
      <c r="A662" s="149" t="s">
        <v>1645</v>
      </c>
      <c r="B662" s="66" t="s">
        <v>1646</v>
      </c>
      <c r="C662" s="67">
        <v>20</v>
      </c>
      <c r="D662" s="84" t="s">
        <v>343</v>
      </c>
      <c r="E662" s="85">
        <v>99.988603844303199</v>
      </c>
      <c r="F662" s="91">
        <v>90.946387418644093</v>
      </c>
      <c r="G662" s="86">
        <v>20.1610656671816</v>
      </c>
      <c r="H662" s="86">
        <v>18.721351330817701</v>
      </c>
      <c r="I662" s="86">
        <v>0</v>
      </c>
      <c r="J662" s="86">
        <v>0</v>
      </c>
      <c r="K662" s="87">
        <v>0</v>
      </c>
      <c r="L662" s="85">
        <v>0</v>
      </c>
      <c r="M662" s="86">
        <v>0</v>
      </c>
      <c r="N662" s="86">
        <v>60.773567795607804</v>
      </c>
      <c r="O662" s="86">
        <v>27.1325032521836</v>
      </c>
      <c r="P662" s="86">
        <v>2.1999999999999999E-2</v>
      </c>
      <c r="Q662" s="88">
        <v>1.0692999999999999</v>
      </c>
      <c r="R662" s="85">
        <v>0</v>
      </c>
      <c r="S662" s="86">
        <v>0</v>
      </c>
      <c r="T662" s="86">
        <v>0.95</v>
      </c>
      <c r="U662" s="88">
        <v>1.26623952186796E-3</v>
      </c>
      <c r="V662" s="89">
        <v>5</v>
      </c>
      <c r="W662" s="85">
        <v>54.933333333299998</v>
      </c>
      <c r="X662" s="88"/>
      <c r="Y662" s="85"/>
      <c r="Z662" s="88">
        <v>100</v>
      </c>
      <c r="AA662" s="85">
        <v>0</v>
      </c>
      <c r="AB662" s="91">
        <v>0</v>
      </c>
      <c r="AC662" s="86">
        <v>0</v>
      </c>
      <c r="AD662" s="86">
        <v>0</v>
      </c>
      <c r="AE662" s="86">
        <v>0</v>
      </c>
      <c r="AF662" s="88">
        <v>49.723701427999998</v>
      </c>
      <c r="AG662" s="85">
        <v>0</v>
      </c>
      <c r="AH662" s="86">
        <v>0</v>
      </c>
      <c r="AI662" s="88">
        <v>0</v>
      </c>
      <c r="AJ662" s="150">
        <v>1.17</v>
      </c>
      <c r="AK662" s="151">
        <v>0</v>
      </c>
    </row>
    <row r="663" spans="1:37" x14ac:dyDescent="0.2">
      <c r="A663" s="149" t="s">
        <v>1647</v>
      </c>
      <c r="B663" s="66" t="s">
        <v>1648</v>
      </c>
      <c r="C663" s="67">
        <v>20</v>
      </c>
      <c r="D663" s="84" t="s">
        <v>343</v>
      </c>
      <c r="E663" s="85">
        <v>97.845481010450598</v>
      </c>
      <c r="F663" s="91">
        <v>77.746475094243394</v>
      </c>
      <c r="G663" s="86">
        <v>14.1157215492145</v>
      </c>
      <c r="H663" s="86">
        <v>11.036879033015399</v>
      </c>
      <c r="I663" s="86">
        <v>0</v>
      </c>
      <c r="J663" s="86">
        <v>0</v>
      </c>
      <c r="K663" s="87">
        <v>0</v>
      </c>
      <c r="L663" s="85">
        <v>0</v>
      </c>
      <c r="M663" s="86">
        <v>0</v>
      </c>
      <c r="N663" s="86">
        <v>64.961352863304398</v>
      </c>
      <c r="O663" s="86">
        <v>17.225824640541301</v>
      </c>
      <c r="P663" s="86">
        <v>1.7999999999999999E-2</v>
      </c>
      <c r="Q663" s="88">
        <v>0</v>
      </c>
      <c r="R663" s="85">
        <v>0</v>
      </c>
      <c r="S663" s="86">
        <v>0</v>
      </c>
      <c r="T663" s="86">
        <v>0</v>
      </c>
      <c r="U663" s="88">
        <v>0</v>
      </c>
      <c r="V663" s="89">
        <v>5</v>
      </c>
      <c r="W663" s="85">
        <v>48.0333333333</v>
      </c>
      <c r="X663" s="88"/>
      <c r="Y663" s="85"/>
      <c r="Z663" s="88">
        <v>100</v>
      </c>
      <c r="AA663" s="85">
        <v>0</v>
      </c>
      <c r="AB663" s="91">
        <v>0</v>
      </c>
      <c r="AC663" s="86">
        <v>0</v>
      </c>
      <c r="AD663" s="86">
        <v>0</v>
      </c>
      <c r="AE663" s="86">
        <v>0</v>
      </c>
      <c r="AF663" s="88">
        <v>49.317401870300003</v>
      </c>
      <c r="AG663" s="85">
        <v>0</v>
      </c>
      <c r="AH663" s="86">
        <v>3.6999999999999998E-5</v>
      </c>
      <c r="AI663" s="88">
        <v>0</v>
      </c>
      <c r="AJ663" s="150">
        <v>1.1299999999999999</v>
      </c>
      <c r="AK663" s="151">
        <v>0</v>
      </c>
    </row>
    <row r="664" spans="1:37" x14ac:dyDescent="0.2">
      <c r="A664" s="149" t="s">
        <v>1649</v>
      </c>
      <c r="B664" s="66" t="s">
        <v>1650</v>
      </c>
      <c r="C664" s="67">
        <v>20</v>
      </c>
      <c r="D664" s="84" t="s">
        <v>343</v>
      </c>
      <c r="E664" s="85">
        <v>99.594135964451894</v>
      </c>
      <c r="F664" s="91">
        <v>82.789265596025302</v>
      </c>
      <c r="G664" s="86">
        <v>18.332108743570899</v>
      </c>
      <c r="H664" s="86">
        <v>13.7608901018159</v>
      </c>
      <c r="I664" s="86">
        <v>0</v>
      </c>
      <c r="J664" s="86">
        <v>0</v>
      </c>
      <c r="K664" s="87">
        <v>0</v>
      </c>
      <c r="L664" s="85">
        <v>0</v>
      </c>
      <c r="M664" s="86">
        <v>0</v>
      </c>
      <c r="N664" s="86">
        <v>51.437230232344596</v>
      </c>
      <c r="O664" s="86">
        <v>29.022746419545101</v>
      </c>
      <c r="P664" s="86">
        <v>3.2000000000000001E-2</v>
      </c>
      <c r="Q664" s="88">
        <v>0.1166</v>
      </c>
      <c r="R664" s="85">
        <v>0</v>
      </c>
      <c r="S664" s="86">
        <v>0</v>
      </c>
      <c r="T664" s="86">
        <v>0.38</v>
      </c>
      <c r="U664" s="88">
        <v>0</v>
      </c>
      <c r="V664" s="89">
        <v>5</v>
      </c>
      <c r="W664" s="85"/>
      <c r="X664" s="88"/>
      <c r="Y664" s="85"/>
      <c r="Z664" s="88">
        <v>100</v>
      </c>
      <c r="AA664" s="85">
        <v>0</v>
      </c>
      <c r="AB664" s="91">
        <v>0</v>
      </c>
      <c r="AC664" s="86">
        <v>0</v>
      </c>
      <c r="AD664" s="86">
        <v>0</v>
      </c>
      <c r="AE664" s="86">
        <v>0</v>
      </c>
      <c r="AF664" s="88">
        <v>46.871101365900003</v>
      </c>
      <c r="AG664" s="85">
        <v>0</v>
      </c>
      <c r="AH664" s="86">
        <v>0</v>
      </c>
      <c r="AI664" s="88">
        <v>0</v>
      </c>
      <c r="AJ664" s="150">
        <v>1.06</v>
      </c>
      <c r="AK664" s="151">
        <v>0</v>
      </c>
    </row>
    <row r="665" spans="1:37" x14ac:dyDescent="0.2">
      <c r="A665" s="149" t="s">
        <v>1651</v>
      </c>
      <c r="B665" s="66" t="s">
        <v>1652</v>
      </c>
      <c r="C665" s="67">
        <v>20</v>
      </c>
      <c r="D665" s="84" t="s">
        <v>343</v>
      </c>
      <c r="E665" s="85">
        <v>95.906742708532093</v>
      </c>
      <c r="F665" s="91">
        <v>75.5584766185398</v>
      </c>
      <c r="G665" s="86">
        <v>23.6387021999845</v>
      </c>
      <c r="H665" s="86">
        <v>19.6563981879987</v>
      </c>
      <c r="I665" s="86">
        <v>0</v>
      </c>
      <c r="J665" s="86">
        <v>0.03</v>
      </c>
      <c r="K665" s="87">
        <v>0</v>
      </c>
      <c r="L665" s="85">
        <v>0</v>
      </c>
      <c r="M665" s="86">
        <v>0</v>
      </c>
      <c r="N665" s="86">
        <v>32.533112582781499</v>
      </c>
      <c r="O665" s="86">
        <v>19.253889674681801</v>
      </c>
      <c r="P665" s="86">
        <v>8.5000000000000006E-2</v>
      </c>
      <c r="Q665" s="88">
        <v>0.17280000000000001</v>
      </c>
      <c r="R665" s="85">
        <v>0</v>
      </c>
      <c r="S665" s="86">
        <v>0</v>
      </c>
      <c r="T665" s="86">
        <v>0.22</v>
      </c>
      <c r="U665" s="88">
        <v>0</v>
      </c>
      <c r="V665" s="89">
        <v>5</v>
      </c>
      <c r="W665" s="85">
        <v>56.233333333300003</v>
      </c>
      <c r="X665" s="88"/>
      <c r="Y665" s="85"/>
      <c r="Z665" s="88">
        <v>100</v>
      </c>
      <c r="AA665" s="85">
        <v>0</v>
      </c>
      <c r="AB665" s="91">
        <v>0</v>
      </c>
      <c r="AC665" s="86">
        <v>0</v>
      </c>
      <c r="AD665" s="86">
        <v>0</v>
      </c>
      <c r="AE665" s="86">
        <v>0</v>
      </c>
      <c r="AF665" s="88">
        <v>99.877197264100005</v>
      </c>
      <c r="AG665" s="85">
        <v>0</v>
      </c>
      <c r="AH665" s="86">
        <v>7.6499999999999995E-4</v>
      </c>
      <c r="AI665" s="88">
        <v>0</v>
      </c>
      <c r="AJ665" s="150">
        <v>1.03</v>
      </c>
      <c r="AK665" s="151">
        <v>0</v>
      </c>
    </row>
    <row r="666" spans="1:37" x14ac:dyDescent="0.2">
      <c r="A666" s="149" t="s">
        <v>1653</v>
      </c>
      <c r="B666" s="66" t="s">
        <v>1654</v>
      </c>
      <c r="C666" s="67">
        <v>19</v>
      </c>
      <c r="D666" s="84" t="s">
        <v>343</v>
      </c>
      <c r="E666" s="85">
        <v>99.610704897073802</v>
      </c>
      <c r="F666" s="91">
        <v>98.773217646129297</v>
      </c>
      <c r="G666" s="86">
        <v>21.552008963843001</v>
      </c>
      <c r="H666" s="86">
        <v>21.211555312944402</v>
      </c>
      <c r="I666" s="86">
        <v>0</v>
      </c>
      <c r="J666" s="86">
        <v>0.03</v>
      </c>
      <c r="K666" s="87">
        <v>0</v>
      </c>
      <c r="L666" s="85">
        <v>0</v>
      </c>
      <c r="M666" s="86">
        <v>0</v>
      </c>
      <c r="N666" s="86">
        <v>84.147706079821006</v>
      </c>
      <c r="O666" s="86">
        <v>26.581790123456798</v>
      </c>
      <c r="P666" s="86">
        <v>0.21</v>
      </c>
      <c r="Q666" s="88">
        <v>1.0853999999999999</v>
      </c>
      <c r="R666" s="85">
        <v>0</v>
      </c>
      <c r="S666" s="86">
        <v>0</v>
      </c>
      <c r="T666" s="86">
        <v>1.36</v>
      </c>
      <c r="U666" s="88">
        <v>1.43651329493054E-3</v>
      </c>
      <c r="V666" s="89">
        <v>4.95</v>
      </c>
      <c r="W666" s="85">
        <v>39.1</v>
      </c>
      <c r="X666" s="88"/>
      <c r="Y666" s="85"/>
      <c r="Z666" s="88"/>
      <c r="AA666" s="85">
        <v>0</v>
      </c>
      <c r="AB666" s="91">
        <v>0</v>
      </c>
      <c r="AC666" s="86">
        <v>0</v>
      </c>
      <c r="AD666" s="86">
        <v>0</v>
      </c>
      <c r="AE666" s="86">
        <v>0</v>
      </c>
      <c r="AF666" s="88">
        <v>60.688899927800001</v>
      </c>
      <c r="AG666" s="85">
        <v>1.4111999995200001E-2</v>
      </c>
      <c r="AH666" s="86">
        <v>5.2400000000000005E-4</v>
      </c>
      <c r="AI666" s="88">
        <v>0</v>
      </c>
      <c r="AJ666" s="150">
        <v>1.49</v>
      </c>
      <c r="AK666" s="151">
        <v>1</v>
      </c>
    </row>
    <row r="667" spans="1:37" x14ac:dyDescent="0.2">
      <c r="A667" s="149" t="s">
        <v>1655</v>
      </c>
      <c r="B667" s="66" t="s">
        <v>1656</v>
      </c>
      <c r="C667" s="67">
        <v>19</v>
      </c>
      <c r="D667" s="84" t="s">
        <v>343</v>
      </c>
      <c r="E667" s="85">
        <v>99.942627653471007</v>
      </c>
      <c r="F667" s="91">
        <v>95.017826407671507</v>
      </c>
      <c r="G667" s="86">
        <v>20.1622817801819</v>
      </c>
      <c r="H667" s="86">
        <v>19.228956642898101</v>
      </c>
      <c r="I667" s="86">
        <v>0</v>
      </c>
      <c r="J667" s="86">
        <v>0</v>
      </c>
      <c r="K667" s="87">
        <v>0</v>
      </c>
      <c r="L667" s="85">
        <v>0</v>
      </c>
      <c r="M667" s="86">
        <v>0</v>
      </c>
      <c r="N667" s="86">
        <v>86.912278640862198</v>
      </c>
      <c r="O667" s="86">
        <v>33.5307077939961</v>
      </c>
      <c r="P667" s="86">
        <v>0.13500000000000001</v>
      </c>
      <c r="Q667" s="88">
        <v>0.36430000000000001</v>
      </c>
      <c r="R667" s="85">
        <v>0</v>
      </c>
      <c r="S667" s="86">
        <v>0</v>
      </c>
      <c r="T667" s="86">
        <v>0.61</v>
      </c>
      <c r="U667" s="88">
        <v>6.1470371281042496E-3</v>
      </c>
      <c r="V667" s="89">
        <v>4.91</v>
      </c>
      <c r="W667" s="85">
        <v>36.287598623071197</v>
      </c>
      <c r="X667" s="88"/>
      <c r="Y667" s="85"/>
      <c r="Z667" s="88"/>
      <c r="AA667" s="85">
        <v>0</v>
      </c>
      <c r="AB667" s="91">
        <v>0</v>
      </c>
      <c r="AC667" s="86">
        <v>0</v>
      </c>
      <c r="AD667" s="86">
        <v>0</v>
      </c>
      <c r="AE667" s="86">
        <v>0</v>
      </c>
      <c r="AF667" s="88">
        <v>83.745407066599995</v>
      </c>
      <c r="AG667" s="85">
        <v>1.0752000001600001E-2</v>
      </c>
      <c r="AH667" s="86">
        <v>0</v>
      </c>
      <c r="AI667" s="88">
        <v>0</v>
      </c>
      <c r="AJ667" s="150">
        <v>1.63</v>
      </c>
      <c r="AK667" s="151">
        <v>2</v>
      </c>
    </row>
    <row r="668" spans="1:37" x14ac:dyDescent="0.2">
      <c r="A668" s="149" t="s">
        <v>1657</v>
      </c>
      <c r="B668" s="66" t="s">
        <v>1658</v>
      </c>
      <c r="C668" s="67">
        <v>20</v>
      </c>
      <c r="D668" s="84" t="s">
        <v>343</v>
      </c>
      <c r="E668" s="85">
        <v>99.366742624793503</v>
      </c>
      <c r="F668" s="91">
        <v>68.186033941612607</v>
      </c>
      <c r="G668" s="86">
        <v>24.4636353027167</v>
      </c>
      <c r="H668" s="86">
        <v>17.537728258265801</v>
      </c>
      <c r="I668" s="86">
        <v>0</v>
      </c>
      <c r="J668" s="86">
        <v>0.01</v>
      </c>
      <c r="K668" s="87">
        <v>0</v>
      </c>
      <c r="L668" s="85">
        <v>0</v>
      </c>
      <c r="M668" s="86">
        <v>0</v>
      </c>
      <c r="N668" s="86">
        <v>71.019774583249003</v>
      </c>
      <c r="O668" s="86">
        <v>9.41568586605562</v>
      </c>
      <c r="P668" s="86">
        <v>0.13200000000000001</v>
      </c>
      <c r="Q668" s="88">
        <v>0.49819999999999998</v>
      </c>
      <c r="R668" s="85">
        <v>0</v>
      </c>
      <c r="S668" s="86">
        <v>0</v>
      </c>
      <c r="T668" s="86">
        <v>0.68</v>
      </c>
      <c r="U668" s="88">
        <v>0</v>
      </c>
      <c r="V668" s="89">
        <v>4.96</v>
      </c>
      <c r="W668" s="85"/>
      <c r="X668" s="88"/>
      <c r="Y668" s="85"/>
      <c r="Z668" s="88"/>
      <c r="AA668" s="85">
        <v>0</v>
      </c>
      <c r="AB668" s="91">
        <v>0.01</v>
      </c>
      <c r="AC668" s="86">
        <v>0</v>
      </c>
      <c r="AD668" s="86">
        <v>0</v>
      </c>
      <c r="AE668" s="86">
        <v>0</v>
      </c>
      <c r="AF668" s="88">
        <v>67.172500529299995</v>
      </c>
      <c r="AG668" s="85">
        <v>0</v>
      </c>
      <c r="AH668" s="86">
        <v>2.04E-4</v>
      </c>
      <c r="AI668" s="88">
        <v>0</v>
      </c>
      <c r="AJ668" s="150">
        <v>1.17</v>
      </c>
      <c r="AK668" s="151">
        <v>0</v>
      </c>
    </row>
    <row r="669" spans="1:37" x14ac:dyDescent="0.2">
      <c r="A669" s="149" t="s">
        <v>1659</v>
      </c>
      <c r="B669" s="66" t="s">
        <v>1660</v>
      </c>
      <c r="C669" s="67">
        <v>20</v>
      </c>
      <c r="D669" s="84" t="s">
        <v>343</v>
      </c>
      <c r="E669" s="85">
        <v>99.448312801285496</v>
      </c>
      <c r="F669" s="91">
        <v>88.773433315479394</v>
      </c>
      <c r="G669" s="86">
        <v>22.831637207641499</v>
      </c>
      <c r="H669" s="86">
        <v>19.419746473844</v>
      </c>
      <c r="I669" s="86">
        <v>0</v>
      </c>
      <c r="J669" s="86">
        <v>0</v>
      </c>
      <c r="K669" s="87">
        <v>0</v>
      </c>
      <c r="L669" s="85">
        <v>0</v>
      </c>
      <c r="M669" s="86">
        <v>0</v>
      </c>
      <c r="N669" s="86">
        <v>65.378257275851595</v>
      </c>
      <c r="O669" s="86">
        <v>9.5429490124023904</v>
      </c>
      <c r="P669" s="86">
        <v>0.154</v>
      </c>
      <c r="Q669" s="88">
        <v>1.0117</v>
      </c>
      <c r="R669" s="85">
        <v>0</v>
      </c>
      <c r="S669" s="86">
        <v>0</v>
      </c>
      <c r="T669" s="86">
        <v>0.73</v>
      </c>
      <c r="U669" s="88">
        <v>0</v>
      </c>
      <c r="V669" s="89">
        <v>5</v>
      </c>
      <c r="W669" s="85"/>
      <c r="X669" s="88"/>
      <c r="Y669" s="85"/>
      <c r="Z669" s="88"/>
      <c r="AA669" s="85">
        <v>0</v>
      </c>
      <c r="AB669" s="91">
        <v>0</v>
      </c>
      <c r="AC669" s="86">
        <v>0</v>
      </c>
      <c r="AD669" s="86">
        <v>0</v>
      </c>
      <c r="AE669" s="86">
        <v>0</v>
      </c>
      <c r="AF669" s="88">
        <v>46.930400809299996</v>
      </c>
      <c r="AG669" s="85">
        <v>0</v>
      </c>
      <c r="AH669" s="86">
        <v>1.3200000000000001E-4</v>
      </c>
      <c r="AI669" s="88">
        <v>0</v>
      </c>
      <c r="AJ669" s="150">
        <v>1.23</v>
      </c>
      <c r="AK669" s="151">
        <v>0</v>
      </c>
    </row>
    <row r="670" spans="1:37" x14ac:dyDescent="0.2">
      <c r="A670" s="149" t="s">
        <v>1661</v>
      </c>
      <c r="B670" s="66" t="s">
        <v>1662</v>
      </c>
      <c r="C670" s="67">
        <v>20</v>
      </c>
      <c r="D670" s="84" t="s">
        <v>343</v>
      </c>
      <c r="E670" s="85">
        <v>98.012099606498396</v>
      </c>
      <c r="F670" s="91">
        <v>67.6361961012379</v>
      </c>
      <c r="G670" s="86">
        <v>20.883528070029701</v>
      </c>
      <c r="H670" s="86">
        <v>15.0625750560796</v>
      </c>
      <c r="I670" s="86">
        <v>0</v>
      </c>
      <c r="J670" s="86">
        <v>0.01</v>
      </c>
      <c r="K670" s="87">
        <v>0</v>
      </c>
      <c r="L670" s="85">
        <v>0</v>
      </c>
      <c r="M670" s="86">
        <v>0</v>
      </c>
      <c r="N670" s="86">
        <v>62.571292775665398</v>
      </c>
      <c r="O670" s="86">
        <v>17.8738317757009</v>
      </c>
      <c r="P670" s="86">
        <v>0.124</v>
      </c>
      <c r="Q670" s="88">
        <v>0.2266</v>
      </c>
      <c r="R670" s="85">
        <v>0</v>
      </c>
      <c r="S670" s="86">
        <v>0</v>
      </c>
      <c r="T670" s="86">
        <v>0.34</v>
      </c>
      <c r="U670" s="88">
        <v>0</v>
      </c>
      <c r="V670" s="89">
        <v>5</v>
      </c>
      <c r="W670" s="85"/>
      <c r="X670" s="88"/>
      <c r="Y670" s="85"/>
      <c r="Z670" s="88"/>
      <c r="AA670" s="85">
        <v>0</v>
      </c>
      <c r="AB670" s="91">
        <v>0.01</v>
      </c>
      <c r="AC670" s="86">
        <v>0</v>
      </c>
      <c r="AD670" s="86">
        <v>0</v>
      </c>
      <c r="AE670" s="86">
        <v>0</v>
      </c>
      <c r="AF670" s="88">
        <v>63.915496941999997</v>
      </c>
      <c r="AG670" s="85">
        <v>0</v>
      </c>
      <c r="AH670" s="86">
        <v>1.2899999999999999E-4</v>
      </c>
      <c r="AI670" s="88">
        <v>0</v>
      </c>
      <c r="AJ670" s="150">
        <v>1.1100000000000001</v>
      </c>
      <c r="AK670" s="151">
        <v>0</v>
      </c>
    </row>
    <row r="671" spans="1:37" x14ac:dyDescent="0.2">
      <c r="A671" s="149" t="s">
        <v>1663</v>
      </c>
      <c r="B671" s="66" t="s">
        <v>1664</v>
      </c>
      <c r="C671" s="67">
        <v>20</v>
      </c>
      <c r="D671" s="84" t="s">
        <v>343</v>
      </c>
      <c r="E671" s="85">
        <v>97.110067673927404</v>
      </c>
      <c r="F671" s="91">
        <v>92.737497813715095</v>
      </c>
      <c r="G671" s="86">
        <v>15.7385606845426</v>
      </c>
      <c r="H671" s="86">
        <v>14.263995587068001</v>
      </c>
      <c r="I671" s="86">
        <v>0</v>
      </c>
      <c r="J671" s="86">
        <v>0.08</v>
      </c>
      <c r="K671" s="87">
        <v>0</v>
      </c>
      <c r="L671" s="85">
        <v>0</v>
      </c>
      <c r="M671" s="86">
        <v>0</v>
      </c>
      <c r="N671" s="86">
        <v>100</v>
      </c>
      <c r="O671" s="86">
        <v>56.803866998681698</v>
      </c>
      <c r="P671" s="86">
        <v>0.23200000000000001</v>
      </c>
      <c r="Q671" s="88">
        <v>8.9700000000000002E-2</v>
      </c>
      <c r="R671" s="85">
        <v>0</v>
      </c>
      <c r="S671" s="86">
        <v>0</v>
      </c>
      <c r="T671" s="86">
        <v>0.46</v>
      </c>
      <c r="U671" s="88">
        <v>0</v>
      </c>
      <c r="V671" s="89">
        <v>5</v>
      </c>
      <c r="W671" s="85"/>
      <c r="X671" s="88"/>
      <c r="Y671" s="85"/>
      <c r="Z671" s="88"/>
      <c r="AA671" s="85">
        <v>0</v>
      </c>
      <c r="AB671" s="91">
        <v>0</v>
      </c>
      <c r="AC671" s="86">
        <v>0</v>
      </c>
      <c r="AD671" s="86">
        <v>0</v>
      </c>
      <c r="AE671" s="86">
        <v>0</v>
      </c>
      <c r="AF671" s="88">
        <v>57.454997944900001</v>
      </c>
      <c r="AG671" s="85">
        <v>0</v>
      </c>
      <c r="AH671" s="86">
        <v>9.59E-4</v>
      </c>
      <c r="AI671" s="88">
        <v>0</v>
      </c>
      <c r="AJ671" s="150">
        <v>2.79</v>
      </c>
      <c r="AK671" s="151">
        <v>13</v>
      </c>
    </row>
    <row r="672" spans="1:37" x14ac:dyDescent="0.2">
      <c r="A672" s="149" t="s">
        <v>1665</v>
      </c>
      <c r="B672" s="66" t="s">
        <v>1666</v>
      </c>
      <c r="C672" s="67">
        <v>20</v>
      </c>
      <c r="D672" s="84" t="s">
        <v>343</v>
      </c>
      <c r="E672" s="85">
        <v>99.136463756507794</v>
      </c>
      <c r="F672" s="91">
        <v>92.127219329862498</v>
      </c>
      <c r="G672" s="86">
        <v>17.095514617540999</v>
      </c>
      <c r="H672" s="86">
        <v>14.4857161927647</v>
      </c>
      <c r="I672" s="86">
        <v>0</v>
      </c>
      <c r="J672" s="86">
        <v>0.01</v>
      </c>
      <c r="K672" s="87">
        <v>0</v>
      </c>
      <c r="L672" s="85">
        <v>0</v>
      </c>
      <c r="M672" s="86">
        <v>0</v>
      </c>
      <c r="N672" s="86">
        <v>100</v>
      </c>
      <c r="O672" s="86">
        <v>49.519059494121798</v>
      </c>
      <c r="P672" s="86">
        <v>0.14199999999999999</v>
      </c>
      <c r="Q672" s="88">
        <v>0.75090000000000001</v>
      </c>
      <c r="R672" s="85">
        <v>0</v>
      </c>
      <c r="S672" s="86">
        <v>0</v>
      </c>
      <c r="T672" s="86">
        <v>1.19</v>
      </c>
      <c r="U672" s="88">
        <v>0</v>
      </c>
      <c r="V672" s="89">
        <v>5</v>
      </c>
      <c r="W672" s="85"/>
      <c r="X672" s="88"/>
      <c r="Y672" s="85"/>
      <c r="Z672" s="88"/>
      <c r="AA672" s="85">
        <v>0</v>
      </c>
      <c r="AB672" s="91">
        <v>0</v>
      </c>
      <c r="AC672" s="86">
        <v>0</v>
      </c>
      <c r="AD672" s="86">
        <v>0</v>
      </c>
      <c r="AE672" s="86">
        <v>0</v>
      </c>
      <c r="AF672" s="88">
        <v>85.183700610700001</v>
      </c>
      <c r="AG672" s="85">
        <v>1.06079999998E-2</v>
      </c>
      <c r="AH672" s="86">
        <v>1.46E-4</v>
      </c>
      <c r="AI672" s="88">
        <v>0</v>
      </c>
      <c r="AJ672" s="150">
        <v>3.08</v>
      </c>
      <c r="AK672" s="151">
        <v>31</v>
      </c>
    </row>
    <row r="673" spans="1:37" x14ac:dyDescent="0.2">
      <c r="A673" s="149" t="s">
        <v>1667</v>
      </c>
      <c r="B673" s="66" t="s">
        <v>1668</v>
      </c>
      <c r="C673" s="67">
        <v>20</v>
      </c>
      <c r="D673" s="84" t="s">
        <v>343</v>
      </c>
      <c r="E673" s="85">
        <v>99.537661789037699</v>
      </c>
      <c r="F673" s="91">
        <v>99.055374975064296</v>
      </c>
      <c r="G673" s="86">
        <v>17.7589504687922</v>
      </c>
      <c r="H673" s="86">
        <v>17.5970147502318</v>
      </c>
      <c r="I673" s="86">
        <v>0</v>
      </c>
      <c r="J673" s="86">
        <v>0.12</v>
      </c>
      <c r="K673" s="87">
        <v>0</v>
      </c>
      <c r="L673" s="85">
        <v>0</v>
      </c>
      <c r="M673" s="86">
        <v>0</v>
      </c>
      <c r="N673" s="86">
        <v>92.228540933575701</v>
      </c>
      <c r="O673" s="86">
        <v>54.826797960260201</v>
      </c>
      <c r="P673" s="86">
        <v>0.221</v>
      </c>
      <c r="Q673" s="88">
        <v>0.2999</v>
      </c>
      <c r="R673" s="85">
        <v>0</v>
      </c>
      <c r="S673" s="86">
        <v>0</v>
      </c>
      <c r="T673" s="86">
        <v>1.34</v>
      </c>
      <c r="U673" s="88">
        <v>8.2141306516152496E-3</v>
      </c>
      <c r="V673" s="89">
        <v>5</v>
      </c>
      <c r="W673" s="85"/>
      <c r="X673" s="88"/>
      <c r="Y673" s="85"/>
      <c r="Z673" s="88"/>
      <c r="AA673" s="85">
        <v>0</v>
      </c>
      <c r="AB673" s="91">
        <v>0</v>
      </c>
      <c r="AC673" s="86">
        <v>0</v>
      </c>
      <c r="AD673" s="86">
        <v>0</v>
      </c>
      <c r="AE673" s="86">
        <v>0</v>
      </c>
      <c r="AF673" s="88">
        <v>91.9403990462</v>
      </c>
      <c r="AG673" s="85">
        <v>2.4959999957999998E-3</v>
      </c>
      <c r="AH673" s="86">
        <v>1.5629999999999999E-3</v>
      </c>
      <c r="AI673" s="88">
        <v>0</v>
      </c>
      <c r="AJ673" s="150">
        <v>2.19</v>
      </c>
      <c r="AK673" s="151">
        <v>3</v>
      </c>
    </row>
    <row r="674" spans="1:37" x14ac:dyDescent="0.2">
      <c r="A674" s="149" t="s">
        <v>1669</v>
      </c>
      <c r="B674" s="66" t="s">
        <v>1670</v>
      </c>
      <c r="C674" s="67">
        <v>20</v>
      </c>
      <c r="D674" s="84" t="s">
        <v>343</v>
      </c>
      <c r="E674" s="85">
        <v>98.898225705371402</v>
      </c>
      <c r="F674" s="91">
        <v>90.836741982654601</v>
      </c>
      <c r="G674" s="86">
        <v>18.527328719583299</v>
      </c>
      <c r="H674" s="86">
        <v>14.7489504504808</v>
      </c>
      <c r="I674" s="86">
        <v>0</v>
      </c>
      <c r="J674" s="86">
        <v>0.01</v>
      </c>
      <c r="K674" s="87">
        <v>0</v>
      </c>
      <c r="L674" s="85">
        <v>0</v>
      </c>
      <c r="M674" s="86">
        <v>0</v>
      </c>
      <c r="N674" s="86">
        <v>97.807439973711894</v>
      </c>
      <c r="O674" s="86">
        <v>36.164059418956199</v>
      </c>
      <c r="P674" s="86">
        <v>0.113</v>
      </c>
      <c r="Q674" s="88">
        <v>0.20219999999999999</v>
      </c>
      <c r="R674" s="85">
        <v>0</v>
      </c>
      <c r="S674" s="86">
        <v>0</v>
      </c>
      <c r="T674" s="86">
        <v>0.33</v>
      </c>
      <c r="U674" s="88">
        <v>0</v>
      </c>
      <c r="V674" s="89">
        <v>5</v>
      </c>
      <c r="W674" s="85"/>
      <c r="X674" s="88"/>
      <c r="Y674" s="85"/>
      <c r="Z674" s="88"/>
      <c r="AA674" s="85">
        <v>0.03</v>
      </c>
      <c r="AB674" s="91">
        <v>0.03</v>
      </c>
      <c r="AC674" s="86">
        <v>0</v>
      </c>
      <c r="AD674" s="86">
        <v>0</v>
      </c>
      <c r="AE674" s="86">
        <v>0</v>
      </c>
      <c r="AF674" s="88">
        <v>49.0032996813</v>
      </c>
      <c r="AG674" s="85">
        <v>1.8719999984099999E-3</v>
      </c>
      <c r="AH674" s="86">
        <v>1.4799999999999999E-4</v>
      </c>
      <c r="AI674" s="88">
        <v>0</v>
      </c>
      <c r="AJ674" s="150">
        <v>2.4300000000000002</v>
      </c>
      <c r="AK674" s="151">
        <v>12</v>
      </c>
    </row>
    <row r="675" spans="1:37" x14ac:dyDescent="0.2">
      <c r="A675" s="149" t="s">
        <v>1671</v>
      </c>
      <c r="B675" s="66" t="s">
        <v>1672</v>
      </c>
      <c r="C675" s="67">
        <v>20</v>
      </c>
      <c r="D675" s="84" t="s">
        <v>343</v>
      </c>
      <c r="E675" s="85">
        <v>100</v>
      </c>
      <c r="F675" s="91">
        <v>93.625072773141895</v>
      </c>
      <c r="G675" s="86">
        <v>17.433533863768702</v>
      </c>
      <c r="H675" s="86">
        <v>14.084999029691399</v>
      </c>
      <c r="I675" s="86">
        <v>0</v>
      </c>
      <c r="J675" s="86">
        <v>0</v>
      </c>
      <c r="K675" s="87">
        <v>0</v>
      </c>
      <c r="L675" s="85">
        <v>0</v>
      </c>
      <c r="M675" s="86">
        <v>0</v>
      </c>
      <c r="N675" s="86">
        <v>100</v>
      </c>
      <c r="O675" s="86">
        <v>48.5522656633404</v>
      </c>
      <c r="P675" s="86">
        <v>4.1000000000000002E-2</v>
      </c>
      <c r="Q675" s="88">
        <v>4.3099999999999999E-2</v>
      </c>
      <c r="R675" s="85">
        <v>0</v>
      </c>
      <c r="S675" s="86">
        <v>0</v>
      </c>
      <c r="T675" s="86">
        <v>7.0000000000000007E-2</v>
      </c>
      <c r="U675" s="88">
        <v>0</v>
      </c>
      <c r="V675" s="89">
        <v>5</v>
      </c>
      <c r="W675" s="85"/>
      <c r="X675" s="88"/>
      <c r="Y675" s="85"/>
      <c r="Z675" s="88"/>
      <c r="AA675" s="85">
        <v>0</v>
      </c>
      <c r="AB675" s="91">
        <v>0</v>
      </c>
      <c r="AC675" s="86">
        <v>0</v>
      </c>
      <c r="AD675" s="86">
        <v>0</v>
      </c>
      <c r="AE675" s="86">
        <v>0</v>
      </c>
      <c r="AF675" s="88">
        <v>86.595802192199997</v>
      </c>
      <c r="AG675" s="85">
        <v>0</v>
      </c>
      <c r="AH675" s="86">
        <v>0</v>
      </c>
      <c r="AI675" s="88">
        <v>0</v>
      </c>
      <c r="AJ675" s="150">
        <v>2.12</v>
      </c>
      <c r="AK675" s="151">
        <v>7</v>
      </c>
    </row>
    <row r="676" spans="1:37" x14ac:dyDescent="0.2">
      <c r="A676" s="149" t="s">
        <v>1385</v>
      </c>
      <c r="B676" s="66" t="s">
        <v>1673</v>
      </c>
      <c r="C676" s="67">
        <v>20</v>
      </c>
      <c r="D676" s="84" t="s">
        <v>343</v>
      </c>
      <c r="E676" s="85">
        <v>100</v>
      </c>
      <c r="F676" s="91">
        <v>94.458103855232096</v>
      </c>
      <c r="G676" s="86">
        <v>19.3040257015473</v>
      </c>
      <c r="H676" s="86">
        <v>15.996262785208501</v>
      </c>
      <c r="I676" s="86">
        <v>0</v>
      </c>
      <c r="J676" s="86">
        <v>0</v>
      </c>
      <c r="K676" s="87">
        <v>0</v>
      </c>
      <c r="L676" s="85">
        <v>0</v>
      </c>
      <c r="M676" s="86">
        <v>0</v>
      </c>
      <c r="N676" s="86">
        <v>82.163979705184801</v>
      </c>
      <c r="O676" s="86">
        <v>38.866299928246796</v>
      </c>
      <c r="P676" s="86">
        <v>0</v>
      </c>
      <c r="Q676" s="88">
        <v>0</v>
      </c>
      <c r="R676" s="85">
        <v>0</v>
      </c>
      <c r="S676" s="86">
        <v>0</v>
      </c>
      <c r="T676" s="86">
        <v>0</v>
      </c>
      <c r="U676" s="88">
        <v>0</v>
      </c>
      <c r="V676" s="89">
        <v>5</v>
      </c>
      <c r="W676" s="85"/>
      <c r="X676" s="88"/>
      <c r="Y676" s="85"/>
      <c r="Z676" s="88"/>
      <c r="AA676" s="85">
        <v>0</v>
      </c>
      <c r="AB676" s="91">
        <v>0</v>
      </c>
      <c r="AC676" s="86">
        <v>0</v>
      </c>
      <c r="AD676" s="86">
        <v>0</v>
      </c>
      <c r="AE676" s="86">
        <v>0</v>
      </c>
      <c r="AF676" s="88">
        <v>85.894699071600002</v>
      </c>
      <c r="AG676" s="85">
        <v>0</v>
      </c>
      <c r="AH676" s="86">
        <v>0</v>
      </c>
      <c r="AI676" s="88">
        <v>0</v>
      </c>
      <c r="AJ676" s="150">
        <v>1.56</v>
      </c>
      <c r="AK676" s="151">
        <v>0</v>
      </c>
    </row>
    <row r="677" spans="1:37" x14ac:dyDescent="0.2">
      <c r="A677" s="149" t="s">
        <v>1674</v>
      </c>
      <c r="B677" s="66" t="s">
        <v>1675</v>
      </c>
      <c r="C677" s="67">
        <v>20</v>
      </c>
      <c r="D677" s="84" t="s">
        <v>343</v>
      </c>
      <c r="E677" s="85">
        <v>98.881855835393196</v>
      </c>
      <c r="F677" s="91">
        <v>92.375075155320999</v>
      </c>
      <c r="G677" s="86">
        <v>18.291970071481099</v>
      </c>
      <c r="H677" s="86">
        <v>14.912485803994899</v>
      </c>
      <c r="I677" s="86">
        <v>0</v>
      </c>
      <c r="J677" s="86">
        <v>0</v>
      </c>
      <c r="K677" s="87">
        <v>9.2999999999999992E-3</v>
      </c>
      <c r="L677" s="85">
        <v>0</v>
      </c>
      <c r="M677" s="86">
        <v>0</v>
      </c>
      <c r="N677" s="86">
        <v>58.412945195671298</v>
      </c>
      <c r="O677" s="86">
        <v>39.065497396547002</v>
      </c>
      <c r="P677" s="86">
        <v>0.13700000000000001</v>
      </c>
      <c r="Q677" s="88">
        <v>0.38969999999999999</v>
      </c>
      <c r="R677" s="85">
        <v>0</v>
      </c>
      <c r="S677" s="86">
        <v>0</v>
      </c>
      <c r="T677" s="86">
        <v>0.77</v>
      </c>
      <c r="U677" s="88">
        <v>0</v>
      </c>
      <c r="V677" s="89">
        <v>4.96</v>
      </c>
      <c r="W677" s="85"/>
      <c r="X677" s="88"/>
      <c r="Y677" s="85"/>
      <c r="Z677" s="88"/>
      <c r="AA677" s="85">
        <v>0</v>
      </c>
      <c r="AB677" s="91">
        <v>0</v>
      </c>
      <c r="AC677" s="86">
        <v>0</v>
      </c>
      <c r="AD677" s="86">
        <v>0</v>
      </c>
      <c r="AE677" s="86">
        <v>0</v>
      </c>
      <c r="AF677" s="88">
        <v>67.218803481899997</v>
      </c>
      <c r="AG677" s="85">
        <v>0</v>
      </c>
      <c r="AH677" s="86">
        <v>3.8000000000000002E-5</v>
      </c>
      <c r="AI677" s="88">
        <v>0</v>
      </c>
      <c r="AJ677" s="150">
        <v>1.27</v>
      </c>
      <c r="AK677" s="151">
        <v>0</v>
      </c>
    </row>
    <row r="678" spans="1:37" x14ac:dyDescent="0.2">
      <c r="A678" s="149" t="s">
        <v>1676</v>
      </c>
      <c r="B678" s="66" t="s">
        <v>1677</v>
      </c>
      <c r="C678" s="67">
        <v>20</v>
      </c>
      <c r="D678" s="84" t="s">
        <v>343</v>
      </c>
      <c r="E678" s="85">
        <v>92.437315322921094</v>
      </c>
      <c r="F678" s="91">
        <v>84.863936963557094</v>
      </c>
      <c r="G678" s="86">
        <v>21.557900661319799</v>
      </c>
      <c r="H678" s="86">
        <v>19.271703953848299</v>
      </c>
      <c r="I678" s="86">
        <v>0</v>
      </c>
      <c r="J678" s="86">
        <v>0.04</v>
      </c>
      <c r="K678" s="87">
        <v>0</v>
      </c>
      <c r="L678" s="85">
        <v>0</v>
      </c>
      <c r="M678" s="86">
        <v>0</v>
      </c>
      <c r="N678" s="86">
        <v>26.9739303979045</v>
      </c>
      <c r="O678" s="86">
        <v>57.142857142857103</v>
      </c>
      <c r="P678" s="86">
        <v>7.9000000000000001E-2</v>
      </c>
      <c r="Q678" s="88">
        <v>0.30640000000000001</v>
      </c>
      <c r="R678" s="85">
        <v>0</v>
      </c>
      <c r="S678" s="86">
        <v>0</v>
      </c>
      <c r="T678" s="86">
        <v>0.37</v>
      </c>
      <c r="U678" s="88">
        <v>0</v>
      </c>
      <c r="V678" s="89">
        <v>4.97</v>
      </c>
      <c r="W678" s="85">
        <v>51.616221643231697</v>
      </c>
      <c r="X678" s="88"/>
      <c r="Y678" s="85"/>
      <c r="Z678" s="88"/>
      <c r="AA678" s="85">
        <v>0</v>
      </c>
      <c r="AB678" s="91">
        <v>0</v>
      </c>
      <c r="AC678" s="86">
        <v>0</v>
      </c>
      <c r="AD678" s="86">
        <v>0</v>
      </c>
      <c r="AE678" s="86">
        <v>0</v>
      </c>
      <c r="AF678" s="88">
        <v>91.553298943000001</v>
      </c>
      <c r="AG678" s="85">
        <v>0</v>
      </c>
      <c r="AH678" s="86">
        <v>9.3499999999999996E-4</v>
      </c>
      <c r="AI678" s="88">
        <v>0</v>
      </c>
      <c r="AJ678" s="150">
        <v>1.05</v>
      </c>
      <c r="AK678" s="151">
        <v>0</v>
      </c>
    </row>
    <row r="679" spans="1:37" x14ac:dyDescent="0.2">
      <c r="A679" s="149" t="s">
        <v>1678</v>
      </c>
      <c r="B679" s="66" t="s">
        <v>1679</v>
      </c>
      <c r="C679" s="67">
        <v>20</v>
      </c>
      <c r="D679" s="84" t="s">
        <v>343</v>
      </c>
      <c r="E679" s="85">
        <v>99.851776013691605</v>
      </c>
      <c r="F679" s="91">
        <v>93.886906626528997</v>
      </c>
      <c r="G679" s="86">
        <v>16.712636476853401</v>
      </c>
      <c r="H679" s="86">
        <v>16.053268950130999</v>
      </c>
      <c r="I679" s="86">
        <v>0</v>
      </c>
      <c r="J679" s="86">
        <v>0</v>
      </c>
      <c r="K679" s="87">
        <v>0</v>
      </c>
      <c r="L679" s="85">
        <v>0</v>
      </c>
      <c r="M679" s="86">
        <v>0</v>
      </c>
      <c r="N679" s="86">
        <v>64.374541676851607</v>
      </c>
      <c r="O679" s="86">
        <v>45.840685656667503</v>
      </c>
      <c r="P679" s="86">
        <v>0.10199999999999999</v>
      </c>
      <c r="Q679" s="88">
        <v>0.39900000000000002</v>
      </c>
      <c r="R679" s="85">
        <v>0</v>
      </c>
      <c r="S679" s="86">
        <v>0</v>
      </c>
      <c r="T679" s="86">
        <v>0.78</v>
      </c>
      <c r="U679" s="88">
        <v>0</v>
      </c>
      <c r="V679" s="89">
        <v>5</v>
      </c>
      <c r="W679" s="85"/>
      <c r="X679" s="88"/>
      <c r="Y679" s="85"/>
      <c r="Z679" s="88"/>
      <c r="AA679" s="85">
        <v>0</v>
      </c>
      <c r="AB679" s="91">
        <v>0</v>
      </c>
      <c r="AC679" s="86">
        <v>0</v>
      </c>
      <c r="AD679" s="86">
        <v>0</v>
      </c>
      <c r="AE679" s="86">
        <v>0</v>
      </c>
      <c r="AF679" s="88">
        <v>100.000000095</v>
      </c>
      <c r="AG679" s="85">
        <v>0</v>
      </c>
      <c r="AH679" s="86">
        <v>2.9E-5</v>
      </c>
      <c r="AI679" s="88">
        <v>0</v>
      </c>
      <c r="AJ679" s="150">
        <v>1.53</v>
      </c>
      <c r="AK679" s="151">
        <v>0</v>
      </c>
    </row>
    <row r="680" spans="1:37" x14ac:dyDescent="0.2">
      <c r="A680" s="149" t="s">
        <v>1680</v>
      </c>
      <c r="B680" s="66" t="s">
        <v>1681</v>
      </c>
      <c r="C680" s="67">
        <v>20</v>
      </c>
      <c r="D680" s="84" t="s">
        <v>343</v>
      </c>
      <c r="E680" s="85">
        <v>99.895695580100195</v>
      </c>
      <c r="F680" s="91">
        <v>97.334649555774902</v>
      </c>
      <c r="G680" s="86">
        <v>17.487753543556401</v>
      </c>
      <c r="H680" s="86">
        <v>17.3908994393637</v>
      </c>
      <c r="I680" s="86">
        <v>0</v>
      </c>
      <c r="J680" s="86">
        <v>0</v>
      </c>
      <c r="K680" s="87">
        <v>0</v>
      </c>
      <c r="L680" s="85">
        <v>0</v>
      </c>
      <c r="M680" s="86">
        <v>0</v>
      </c>
      <c r="N680" s="86">
        <v>35.1873884592504</v>
      </c>
      <c r="O680" s="86">
        <v>39.7397668744917</v>
      </c>
      <c r="P680" s="86">
        <v>6.6000000000000003E-2</v>
      </c>
      <c r="Q680" s="88">
        <v>0.18629999999999999</v>
      </c>
      <c r="R680" s="85">
        <v>0</v>
      </c>
      <c r="S680" s="86">
        <v>0</v>
      </c>
      <c r="T680" s="86">
        <v>0.45</v>
      </c>
      <c r="U680" s="88">
        <v>0</v>
      </c>
      <c r="V680" s="89">
        <v>5</v>
      </c>
      <c r="W680" s="85">
        <v>51.766666666699997</v>
      </c>
      <c r="X680" s="88"/>
      <c r="Y680" s="85"/>
      <c r="Z680" s="88"/>
      <c r="AA680" s="85">
        <v>0</v>
      </c>
      <c r="AB680" s="91">
        <v>0</v>
      </c>
      <c r="AC680" s="86">
        <v>0</v>
      </c>
      <c r="AD680" s="86">
        <v>0</v>
      </c>
      <c r="AE680" s="86">
        <v>0</v>
      </c>
      <c r="AF680" s="88">
        <v>100.000000066</v>
      </c>
      <c r="AG680" s="85">
        <v>0</v>
      </c>
      <c r="AH680" s="86">
        <v>1.4E-5</v>
      </c>
      <c r="AI680" s="88">
        <v>0</v>
      </c>
      <c r="AJ680" s="150">
        <v>1.1499999999999999</v>
      </c>
      <c r="AK680" s="151">
        <v>0</v>
      </c>
    </row>
    <row r="681" spans="1:37" x14ac:dyDescent="0.2">
      <c r="A681" s="149" t="s">
        <v>1682</v>
      </c>
      <c r="B681" s="66" t="s">
        <v>1683</v>
      </c>
      <c r="C681" s="67">
        <v>20</v>
      </c>
      <c r="D681" s="84" t="s">
        <v>343</v>
      </c>
      <c r="E681" s="85">
        <v>100</v>
      </c>
      <c r="F681" s="91">
        <v>93.073357348300803</v>
      </c>
      <c r="G681" s="86">
        <v>17.577699589511599</v>
      </c>
      <c r="H681" s="86">
        <v>16.783949065929502</v>
      </c>
      <c r="I681" s="86">
        <v>0</v>
      </c>
      <c r="J681" s="86">
        <v>0</v>
      </c>
      <c r="K681" s="87">
        <v>0</v>
      </c>
      <c r="L681" s="85">
        <v>0</v>
      </c>
      <c r="M681" s="86">
        <v>0</v>
      </c>
      <c r="N681" s="86">
        <v>54.510270913962501</v>
      </c>
      <c r="O681" s="86">
        <v>39.5478649176668</v>
      </c>
      <c r="P681" s="86">
        <v>1.7999999999999999E-2</v>
      </c>
      <c r="Q681" s="88">
        <v>1.0394000000000001</v>
      </c>
      <c r="R681" s="85">
        <v>0</v>
      </c>
      <c r="S681" s="86">
        <v>0</v>
      </c>
      <c r="T681" s="86">
        <v>0.77</v>
      </c>
      <c r="U681" s="88">
        <v>0</v>
      </c>
      <c r="V681" s="89">
        <v>4.96</v>
      </c>
      <c r="W681" s="85"/>
      <c r="X681" s="88"/>
      <c r="Y681" s="85"/>
      <c r="Z681" s="88"/>
      <c r="AA681" s="85">
        <v>0</v>
      </c>
      <c r="AB681" s="91">
        <v>0</v>
      </c>
      <c r="AC681" s="86">
        <v>0</v>
      </c>
      <c r="AD681" s="86">
        <v>0</v>
      </c>
      <c r="AE681" s="86">
        <v>0</v>
      </c>
      <c r="AF681" s="88">
        <v>99.999999968599994</v>
      </c>
      <c r="AG681" s="85">
        <v>0</v>
      </c>
      <c r="AH681" s="86">
        <v>3.0000000000000001E-5</v>
      </c>
      <c r="AI681" s="88">
        <v>0</v>
      </c>
      <c r="AJ681" s="150">
        <v>1.19</v>
      </c>
      <c r="AK681" s="151">
        <v>0</v>
      </c>
    </row>
    <row r="682" spans="1:37" x14ac:dyDescent="0.2">
      <c r="A682" s="149" t="s">
        <v>1684</v>
      </c>
      <c r="B682" s="66" t="s">
        <v>1685</v>
      </c>
      <c r="C682" s="67">
        <v>20</v>
      </c>
      <c r="D682" s="84" t="s">
        <v>343</v>
      </c>
      <c r="E682" s="85">
        <v>100</v>
      </c>
      <c r="F682" s="91">
        <v>89.985473930641504</v>
      </c>
      <c r="G682" s="86">
        <v>15.9222643744623</v>
      </c>
      <c r="H682" s="86">
        <v>14.956210247225201</v>
      </c>
      <c r="I682" s="86">
        <v>0</v>
      </c>
      <c r="J682" s="86">
        <v>0</v>
      </c>
      <c r="K682" s="87">
        <v>0</v>
      </c>
      <c r="L682" s="85">
        <v>0</v>
      </c>
      <c r="M682" s="86">
        <v>0</v>
      </c>
      <c r="N682" s="86">
        <v>31.262982966348201</v>
      </c>
      <c r="O682" s="86">
        <v>14.911541701769201</v>
      </c>
      <c r="P682" s="86">
        <v>8.4000000000000005E-2</v>
      </c>
      <c r="Q682" s="88">
        <v>0.97150000000000003</v>
      </c>
      <c r="R682" s="85">
        <v>0</v>
      </c>
      <c r="S682" s="86">
        <v>0</v>
      </c>
      <c r="T682" s="86">
        <v>1.57</v>
      </c>
      <c r="U682" s="88">
        <v>0</v>
      </c>
      <c r="V682" s="89">
        <v>5</v>
      </c>
      <c r="W682" s="85"/>
      <c r="X682" s="88"/>
      <c r="Y682" s="85"/>
      <c r="Z682" s="88"/>
      <c r="AA682" s="85">
        <v>0</v>
      </c>
      <c r="AB682" s="91">
        <v>0</v>
      </c>
      <c r="AC682" s="86">
        <v>0</v>
      </c>
      <c r="AD682" s="86">
        <v>0</v>
      </c>
      <c r="AE682" s="86">
        <v>0</v>
      </c>
      <c r="AF682" s="88">
        <v>92.932693523099999</v>
      </c>
      <c r="AG682" s="85">
        <v>0</v>
      </c>
      <c r="AH682" s="86">
        <v>1.4E-5</v>
      </c>
      <c r="AI682" s="88">
        <v>0</v>
      </c>
      <c r="AJ682" s="150">
        <v>1.04</v>
      </c>
      <c r="AK682" s="151">
        <v>0</v>
      </c>
    </row>
    <row r="683" spans="1:37" x14ac:dyDescent="0.2">
      <c r="A683" s="149" t="s">
        <v>1686</v>
      </c>
      <c r="B683" s="66" t="s">
        <v>1687</v>
      </c>
      <c r="C683" s="67">
        <v>20</v>
      </c>
      <c r="D683" s="84" t="s">
        <v>343</v>
      </c>
      <c r="E683" s="85">
        <v>96.9572081429165</v>
      </c>
      <c r="F683" s="91">
        <v>86.235147486497695</v>
      </c>
      <c r="G683" s="86">
        <v>17.101786456169499</v>
      </c>
      <c r="H683" s="86">
        <v>16.731200664727901</v>
      </c>
      <c r="I683" s="86">
        <v>0</v>
      </c>
      <c r="J683" s="86">
        <v>0</v>
      </c>
      <c r="K683" s="87">
        <v>0</v>
      </c>
      <c r="L683" s="85">
        <v>0</v>
      </c>
      <c r="M683" s="86">
        <v>0</v>
      </c>
      <c r="N683" s="86">
        <v>21.299669575531599</v>
      </c>
      <c r="O683" s="86">
        <v>57.385874246339398</v>
      </c>
      <c r="P683" s="86">
        <v>5.7000000000000002E-2</v>
      </c>
      <c r="Q683" s="88">
        <v>2.1972999999999998</v>
      </c>
      <c r="R683" s="85">
        <v>0</v>
      </c>
      <c r="S683" s="86">
        <v>0</v>
      </c>
      <c r="T683" s="86">
        <v>1.35</v>
      </c>
      <c r="U683" s="88">
        <v>0</v>
      </c>
      <c r="V683" s="89">
        <v>4.6900000000000004</v>
      </c>
      <c r="W683" s="85"/>
      <c r="X683" s="88"/>
      <c r="Y683" s="85"/>
      <c r="Z683" s="88"/>
      <c r="AA683" s="85">
        <v>0</v>
      </c>
      <c r="AB683" s="91">
        <v>0</v>
      </c>
      <c r="AC683" s="86">
        <v>0</v>
      </c>
      <c r="AD683" s="86">
        <v>0</v>
      </c>
      <c r="AE683" s="86">
        <v>0</v>
      </c>
      <c r="AF683" s="88">
        <v>99.406394902000002</v>
      </c>
      <c r="AG683" s="85">
        <v>0</v>
      </c>
      <c r="AH683" s="86">
        <v>1.0000000000000001E-5</v>
      </c>
      <c r="AI683" s="88">
        <v>0</v>
      </c>
      <c r="AJ683" s="150">
        <v>1.05</v>
      </c>
      <c r="AK683" s="151">
        <v>0</v>
      </c>
    </row>
    <row r="684" spans="1:37" x14ac:dyDescent="0.2">
      <c r="A684" s="149" t="s">
        <v>1688</v>
      </c>
      <c r="B684" s="66" t="s">
        <v>1689</v>
      </c>
      <c r="C684" s="67">
        <v>20</v>
      </c>
      <c r="D684" s="84" t="s">
        <v>343</v>
      </c>
      <c r="E684" s="85">
        <v>96.127520382756401</v>
      </c>
      <c r="F684" s="91">
        <v>84.249377532587999</v>
      </c>
      <c r="G684" s="86">
        <v>19.855489918469001</v>
      </c>
      <c r="H684" s="86">
        <v>18.3498510960309</v>
      </c>
      <c r="I684" s="86">
        <v>0</v>
      </c>
      <c r="J684" s="86">
        <v>0</v>
      </c>
      <c r="K684" s="87">
        <v>0</v>
      </c>
      <c r="L684" s="85">
        <v>0</v>
      </c>
      <c r="M684" s="86">
        <v>0</v>
      </c>
      <c r="N684" s="86">
        <v>27.002438009157402</v>
      </c>
      <c r="O684" s="86">
        <v>47.975923521775101</v>
      </c>
      <c r="P684" s="86">
        <v>2.5999999999999999E-2</v>
      </c>
      <c r="Q684" s="88">
        <v>2.0613000000000001</v>
      </c>
      <c r="R684" s="85">
        <v>0</v>
      </c>
      <c r="S684" s="86">
        <v>0</v>
      </c>
      <c r="T684" s="86">
        <v>1.42</v>
      </c>
      <c r="U684" s="88">
        <v>0</v>
      </c>
      <c r="V684" s="89">
        <v>4.96</v>
      </c>
      <c r="W684" s="85">
        <v>46.881446632276401</v>
      </c>
      <c r="X684" s="88"/>
      <c r="Y684" s="85"/>
      <c r="Z684" s="88"/>
      <c r="AA684" s="85">
        <v>0</v>
      </c>
      <c r="AB684" s="91">
        <v>0</v>
      </c>
      <c r="AC684" s="86">
        <v>0</v>
      </c>
      <c r="AD684" s="86">
        <v>0</v>
      </c>
      <c r="AE684" s="86">
        <v>0</v>
      </c>
      <c r="AF684" s="88">
        <v>98.446395939599995</v>
      </c>
      <c r="AG684" s="85">
        <v>0</v>
      </c>
      <c r="AH684" s="86">
        <v>1.8E-5</v>
      </c>
      <c r="AI684" s="88">
        <v>0</v>
      </c>
      <c r="AJ684" s="150">
        <v>1.07</v>
      </c>
      <c r="AK684" s="151">
        <v>0</v>
      </c>
    </row>
    <row r="685" spans="1:37" x14ac:dyDescent="0.2">
      <c r="A685" s="149" t="s">
        <v>1690</v>
      </c>
      <c r="B685" s="66" t="s">
        <v>1691</v>
      </c>
      <c r="C685" s="67">
        <v>20</v>
      </c>
      <c r="D685" s="84" t="s">
        <v>343</v>
      </c>
      <c r="E685" s="85">
        <v>99.367988623795199</v>
      </c>
      <c r="F685" s="91">
        <v>70.902898474394803</v>
      </c>
      <c r="G685" s="86">
        <v>20.2787872403925</v>
      </c>
      <c r="H685" s="86">
        <v>14.259756675620199</v>
      </c>
      <c r="I685" s="86">
        <v>0</v>
      </c>
      <c r="J685" s="86">
        <v>0</v>
      </c>
      <c r="K685" s="87">
        <v>0</v>
      </c>
      <c r="L685" s="85">
        <v>0</v>
      </c>
      <c r="M685" s="86">
        <v>0</v>
      </c>
      <c r="N685" s="86">
        <v>25.347621536853101</v>
      </c>
      <c r="O685" s="86">
        <v>18.3106092884533</v>
      </c>
      <c r="P685" s="86">
        <v>0.19400000000000001</v>
      </c>
      <c r="Q685" s="88">
        <v>2.8089</v>
      </c>
      <c r="R685" s="85">
        <v>0</v>
      </c>
      <c r="S685" s="86">
        <v>0</v>
      </c>
      <c r="T685" s="86">
        <v>2.1800000000000002</v>
      </c>
      <c r="U685" s="88">
        <v>0</v>
      </c>
      <c r="V685" s="89">
        <v>4.9400000000000004</v>
      </c>
      <c r="W685" s="85">
        <v>46.233333333300003</v>
      </c>
      <c r="X685" s="88"/>
      <c r="Y685" s="85"/>
      <c r="Z685" s="88"/>
      <c r="AA685" s="85">
        <v>0</v>
      </c>
      <c r="AB685" s="91">
        <v>0</v>
      </c>
      <c r="AC685" s="86">
        <v>0</v>
      </c>
      <c r="AD685" s="86">
        <v>0</v>
      </c>
      <c r="AE685" s="86">
        <v>0</v>
      </c>
      <c r="AF685" s="88">
        <v>87.586502160999999</v>
      </c>
      <c r="AG685" s="85">
        <v>0</v>
      </c>
      <c r="AH685" s="86">
        <v>9.2999999999999997E-5</v>
      </c>
      <c r="AI685" s="88">
        <v>0</v>
      </c>
      <c r="AJ685" s="150">
        <v>1.02</v>
      </c>
      <c r="AK685" s="151">
        <v>0</v>
      </c>
    </row>
    <row r="686" spans="1:37" x14ac:dyDescent="0.2">
      <c r="A686" s="149" t="s">
        <v>1692</v>
      </c>
      <c r="B686" s="66" t="s">
        <v>1693</v>
      </c>
      <c r="C686" s="67">
        <v>20</v>
      </c>
      <c r="D686" s="84" t="s">
        <v>343</v>
      </c>
      <c r="E686" s="85">
        <v>98.579633230948204</v>
      </c>
      <c r="F686" s="91">
        <v>78.192871812580606</v>
      </c>
      <c r="G686" s="86">
        <v>20.655749622871301</v>
      </c>
      <c r="H686" s="86">
        <v>16.138383526289999</v>
      </c>
      <c r="I686" s="86">
        <v>0.24</v>
      </c>
      <c r="J686" s="86">
        <v>0.19</v>
      </c>
      <c r="K686" s="87">
        <v>0</v>
      </c>
      <c r="L686" s="85">
        <v>0</v>
      </c>
      <c r="M686" s="86">
        <v>0</v>
      </c>
      <c r="N686" s="86">
        <v>49.615914910380098</v>
      </c>
      <c r="O686" s="86">
        <v>21.971830985915499</v>
      </c>
      <c r="P686" s="86">
        <v>0.24399999999999999</v>
      </c>
      <c r="Q686" s="88">
        <v>1.8376999999999999</v>
      </c>
      <c r="R686" s="85">
        <v>0</v>
      </c>
      <c r="S686" s="86">
        <v>0</v>
      </c>
      <c r="T686" s="86">
        <v>1.69</v>
      </c>
      <c r="U686" s="88">
        <v>0</v>
      </c>
      <c r="V686" s="89">
        <v>4.91</v>
      </c>
      <c r="W686" s="85"/>
      <c r="X686" s="88"/>
      <c r="Y686" s="85"/>
      <c r="Z686" s="88"/>
      <c r="AA686" s="85">
        <v>0</v>
      </c>
      <c r="AB686" s="91">
        <v>0</v>
      </c>
      <c r="AC686" s="86">
        <v>0</v>
      </c>
      <c r="AD686" s="86">
        <v>0</v>
      </c>
      <c r="AE686" s="86">
        <v>0</v>
      </c>
      <c r="AF686" s="88">
        <v>90.175201228399999</v>
      </c>
      <c r="AG686" s="85">
        <v>0</v>
      </c>
      <c r="AH686" s="86">
        <v>5.3819999999999996E-3</v>
      </c>
      <c r="AI686" s="88">
        <v>0</v>
      </c>
      <c r="AJ686" s="150">
        <v>1.1299999999999999</v>
      </c>
      <c r="AK686" s="151">
        <v>0</v>
      </c>
    </row>
    <row r="687" spans="1:37" x14ac:dyDescent="0.2">
      <c r="A687" s="149" t="s">
        <v>1694</v>
      </c>
      <c r="B687" s="66" t="s">
        <v>1695</v>
      </c>
      <c r="C687" s="67">
        <v>20</v>
      </c>
      <c r="D687" s="84" t="s">
        <v>343</v>
      </c>
      <c r="E687" s="85">
        <v>98.703137504360498</v>
      </c>
      <c r="F687" s="91">
        <v>72.595571789136699</v>
      </c>
      <c r="G687" s="86">
        <v>30.4065007284592</v>
      </c>
      <c r="H687" s="86">
        <v>24.823015205302401</v>
      </c>
      <c r="I687" s="86">
        <v>0.6</v>
      </c>
      <c r="J687" s="86">
        <v>0.57999999999999996</v>
      </c>
      <c r="K687" s="87">
        <v>0</v>
      </c>
      <c r="L687" s="85">
        <v>0</v>
      </c>
      <c r="M687" s="86">
        <v>0</v>
      </c>
      <c r="N687" s="86">
        <v>5.30091669988043</v>
      </c>
      <c r="O687" s="86">
        <v>23.216187433439799</v>
      </c>
      <c r="P687" s="86">
        <v>7.9000000000000001E-2</v>
      </c>
      <c r="Q687" s="88">
        <v>0.36480000000000001</v>
      </c>
      <c r="R687" s="85">
        <v>0</v>
      </c>
      <c r="S687" s="86">
        <v>0</v>
      </c>
      <c r="T687" s="86">
        <v>0.91</v>
      </c>
      <c r="U687" s="88">
        <v>0</v>
      </c>
      <c r="V687" s="89">
        <v>4.97</v>
      </c>
      <c r="W687" s="85"/>
      <c r="X687" s="88"/>
      <c r="Y687" s="85"/>
      <c r="Z687" s="88"/>
      <c r="AA687" s="85">
        <v>0</v>
      </c>
      <c r="AB687" s="91">
        <v>0</v>
      </c>
      <c r="AC687" s="86">
        <v>0</v>
      </c>
      <c r="AD687" s="86">
        <v>0</v>
      </c>
      <c r="AE687" s="86">
        <v>0.17</v>
      </c>
      <c r="AF687" s="88">
        <v>95.501396385000007</v>
      </c>
      <c r="AG687" s="85">
        <v>0</v>
      </c>
      <c r="AH687" s="86">
        <v>5.9080000000000001E-3</v>
      </c>
      <c r="AI687" s="88">
        <v>0</v>
      </c>
      <c r="AJ687" s="150">
        <v>1.02</v>
      </c>
      <c r="AK687" s="151">
        <v>0</v>
      </c>
    </row>
    <row r="688" spans="1:37" x14ac:dyDescent="0.2">
      <c r="A688" s="149" t="s">
        <v>1696</v>
      </c>
      <c r="B688" s="66" t="s">
        <v>1697</v>
      </c>
      <c r="C688" s="67">
        <v>20</v>
      </c>
      <c r="D688" s="84" t="s">
        <v>343</v>
      </c>
      <c r="E688" s="85">
        <v>97.229709348149697</v>
      </c>
      <c r="F688" s="91">
        <v>53.1473498817737</v>
      </c>
      <c r="G688" s="86">
        <v>22.007609298523899</v>
      </c>
      <c r="H688" s="86">
        <v>16.298689293464001</v>
      </c>
      <c r="I688" s="86">
        <v>0.8</v>
      </c>
      <c r="J688" s="86">
        <v>0.23</v>
      </c>
      <c r="K688" s="87">
        <v>0</v>
      </c>
      <c r="L688" s="85">
        <v>0</v>
      </c>
      <c r="M688" s="86">
        <v>0</v>
      </c>
      <c r="N688" s="86"/>
      <c r="O688" s="86">
        <v>23.555469953774999</v>
      </c>
      <c r="P688" s="86">
        <v>8.2000000000000003E-2</v>
      </c>
      <c r="Q688" s="88">
        <v>0.12970000000000001</v>
      </c>
      <c r="R688" s="85">
        <v>0</v>
      </c>
      <c r="S688" s="86">
        <v>0</v>
      </c>
      <c r="T688" s="86">
        <v>0.49</v>
      </c>
      <c r="U688" s="88">
        <v>0</v>
      </c>
      <c r="V688" s="89">
        <v>4.78</v>
      </c>
      <c r="W688" s="85">
        <v>39.0718902146983</v>
      </c>
      <c r="X688" s="88"/>
      <c r="Y688" s="85"/>
      <c r="Z688" s="88"/>
      <c r="AA688" s="85">
        <v>0</v>
      </c>
      <c r="AB688" s="91">
        <v>0</v>
      </c>
      <c r="AC688" s="86">
        <v>0</v>
      </c>
      <c r="AD688" s="86">
        <v>0</v>
      </c>
      <c r="AE688" s="86">
        <v>0</v>
      </c>
      <c r="AF688" s="88">
        <v>99.883697400399996</v>
      </c>
      <c r="AG688" s="85">
        <v>0</v>
      </c>
      <c r="AH688" s="86">
        <v>5.9199999999999999E-3</v>
      </c>
      <c r="AI688" s="88">
        <v>0</v>
      </c>
      <c r="AJ688" s="150">
        <v>1.1000000000000001</v>
      </c>
      <c r="AK688" s="151">
        <v>0</v>
      </c>
    </row>
    <row r="689" spans="1:37" x14ac:dyDescent="0.2">
      <c r="A689" s="149" t="s">
        <v>1698</v>
      </c>
      <c r="B689" s="66" t="s">
        <v>1699</v>
      </c>
      <c r="C689" s="67">
        <v>20</v>
      </c>
      <c r="D689" s="84" t="s">
        <v>343</v>
      </c>
      <c r="E689" s="85">
        <v>100</v>
      </c>
      <c r="F689" s="91">
        <v>76.719647878713801</v>
      </c>
      <c r="G689" s="86">
        <v>19.838611077148801</v>
      </c>
      <c r="H689" s="86">
        <v>15.4688837266169</v>
      </c>
      <c r="I689" s="86">
        <v>0</v>
      </c>
      <c r="J689" s="86">
        <v>0</v>
      </c>
      <c r="K689" s="87">
        <v>0</v>
      </c>
      <c r="L689" s="85">
        <v>0</v>
      </c>
      <c r="M689" s="86">
        <v>0</v>
      </c>
      <c r="N689" s="86">
        <v>52.692582025677602</v>
      </c>
      <c r="O689" s="86">
        <v>19.305098684210499</v>
      </c>
      <c r="P689" s="86">
        <v>2E-3</v>
      </c>
      <c r="Q689" s="88">
        <v>3.5728</v>
      </c>
      <c r="R689" s="85">
        <v>0</v>
      </c>
      <c r="S689" s="86">
        <v>0</v>
      </c>
      <c r="T689" s="86">
        <v>1.49</v>
      </c>
      <c r="U689" s="88">
        <v>0</v>
      </c>
      <c r="V689" s="89">
        <v>5</v>
      </c>
      <c r="W689" s="85"/>
      <c r="X689" s="88"/>
      <c r="Y689" s="85"/>
      <c r="Z689" s="88"/>
      <c r="AA689" s="85">
        <v>0</v>
      </c>
      <c r="AB689" s="91">
        <v>0</v>
      </c>
      <c r="AC689" s="86">
        <v>0</v>
      </c>
      <c r="AD689" s="86">
        <v>0</v>
      </c>
      <c r="AE689" s="86">
        <v>0</v>
      </c>
      <c r="AF689" s="88">
        <v>69.605300884900004</v>
      </c>
      <c r="AG689" s="85">
        <v>0</v>
      </c>
      <c r="AH689" s="86">
        <v>1.4E-5</v>
      </c>
      <c r="AI689" s="88">
        <v>0</v>
      </c>
      <c r="AJ689" s="150">
        <v>1.0900000000000001</v>
      </c>
      <c r="AK689" s="151">
        <v>0</v>
      </c>
    </row>
    <row r="690" spans="1:37" x14ac:dyDescent="0.2">
      <c r="A690" s="149" t="s">
        <v>1700</v>
      </c>
      <c r="B690" s="66" t="s">
        <v>1701</v>
      </c>
      <c r="C690" s="67">
        <v>20</v>
      </c>
      <c r="D690" s="84" t="s">
        <v>343</v>
      </c>
      <c r="E690" s="85">
        <v>99.977862719343605</v>
      </c>
      <c r="F690" s="91">
        <v>71.047388538791907</v>
      </c>
      <c r="G690" s="86">
        <v>17.736389261943099</v>
      </c>
      <c r="H690" s="86">
        <v>12.795348219424699</v>
      </c>
      <c r="I690" s="86">
        <v>0</v>
      </c>
      <c r="J690" s="86">
        <v>0</v>
      </c>
      <c r="K690" s="87">
        <v>0</v>
      </c>
      <c r="L690" s="85">
        <v>0</v>
      </c>
      <c r="M690" s="86">
        <v>0</v>
      </c>
      <c r="N690" s="86">
        <v>40.9582190675915</v>
      </c>
      <c r="O690" s="86">
        <v>9.1927385090768592</v>
      </c>
      <c r="P690" s="86">
        <v>2.1000000000000001E-2</v>
      </c>
      <c r="Q690" s="88">
        <v>1.4594</v>
      </c>
      <c r="R690" s="85">
        <v>0</v>
      </c>
      <c r="S690" s="86">
        <v>0</v>
      </c>
      <c r="T690" s="86">
        <v>1</v>
      </c>
      <c r="U690" s="88">
        <v>0</v>
      </c>
      <c r="V690" s="89">
        <v>5</v>
      </c>
      <c r="W690" s="85"/>
      <c r="X690" s="88"/>
      <c r="Y690" s="85"/>
      <c r="Z690" s="88"/>
      <c r="AA690" s="85">
        <v>0</v>
      </c>
      <c r="AB690" s="91">
        <v>0</v>
      </c>
      <c r="AC690" s="86">
        <v>0</v>
      </c>
      <c r="AD690" s="86">
        <v>0</v>
      </c>
      <c r="AE690" s="86">
        <v>0</v>
      </c>
      <c r="AF690" s="88">
        <v>93.556899989100003</v>
      </c>
      <c r="AG690" s="85">
        <v>0</v>
      </c>
      <c r="AH690" s="86">
        <v>1.2999999999999999E-5</v>
      </c>
      <c r="AI690" s="88">
        <v>0</v>
      </c>
      <c r="AJ690" s="150">
        <v>1</v>
      </c>
      <c r="AK690" s="151">
        <v>0</v>
      </c>
    </row>
    <row r="691" spans="1:37" x14ac:dyDescent="0.2">
      <c r="A691" s="149" t="s">
        <v>1702</v>
      </c>
      <c r="B691" s="66" t="s">
        <v>1703</v>
      </c>
      <c r="C691" s="67">
        <v>20</v>
      </c>
      <c r="D691" s="84" t="s">
        <v>343</v>
      </c>
      <c r="E691" s="85">
        <v>99.795019993951399</v>
      </c>
      <c r="F691" s="91">
        <v>33.578077220336702</v>
      </c>
      <c r="G691" s="86">
        <v>19.582311233576402</v>
      </c>
      <c r="H691" s="86">
        <v>11.060519506703899</v>
      </c>
      <c r="I691" s="86">
        <v>0</v>
      </c>
      <c r="J691" s="86">
        <v>0</v>
      </c>
      <c r="K691" s="87">
        <v>0</v>
      </c>
      <c r="L691" s="85">
        <v>0</v>
      </c>
      <c r="M691" s="86">
        <v>0</v>
      </c>
      <c r="N691" s="86"/>
      <c r="O691" s="86">
        <v>16.504854368932001</v>
      </c>
      <c r="P691" s="86">
        <v>0</v>
      </c>
      <c r="Q691" s="88">
        <v>0</v>
      </c>
      <c r="R691" s="85">
        <v>0</v>
      </c>
      <c r="S691" s="86">
        <v>0</v>
      </c>
      <c r="T691" s="86">
        <v>0</v>
      </c>
      <c r="U691" s="88">
        <v>0</v>
      </c>
      <c r="V691" s="89">
        <v>5</v>
      </c>
      <c r="W691" s="85">
        <v>51.761925496045301</v>
      </c>
      <c r="X691" s="88"/>
      <c r="Y691" s="85"/>
      <c r="Z691" s="88"/>
      <c r="AA691" s="85">
        <v>0</v>
      </c>
      <c r="AB691" s="91">
        <v>0</v>
      </c>
      <c r="AC691" s="86">
        <v>0</v>
      </c>
      <c r="AD691" s="86">
        <v>0</v>
      </c>
      <c r="AE691" s="86">
        <v>0</v>
      </c>
      <c r="AF691" s="88">
        <v>26.510200554000001</v>
      </c>
      <c r="AG691" s="85">
        <v>0</v>
      </c>
      <c r="AH691" s="86">
        <v>3.9999999999999998E-6</v>
      </c>
      <c r="AI691" s="88">
        <v>0</v>
      </c>
      <c r="AJ691" s="150">
        <v>1</v>
      </c>
      <c r="AK691" s="151">
        <v>0</v>
      </c>
    </row>
    <row r="692" spans="1:37" x14ac:dyDescent="0.2">
      <c r="A692" s="149" t="s">
        <v>1704</v>
      </c>
      <c r="B692" s="66" t="s">
        <v>1705</v>
      </c>
      <c r="C692" s="67">
        <v>20</v>
      </c>
      <c r="D692" s="84" t="s">
        <v>343</v>
      </c>
      <c r="E692" s="85">
        <v>99.679538933535397</v>
      </c>
      <c r="F692" s="91">
        <v>45.204883926020699</v>
      </c>
      <c r="G692" s="86">
        <v>24.702828255226098</v>
      </c>
      <c r="H692" s="86">
        <v>16.590691723906598</v>
      </c>
      <c r="I692" s="86">
        <v>0</v>
      </c>
      <c r="J692" s="86">
        <v>0</v>
      </c>
      <c r="K692" s="87">
        <v>0</v>
      </c>
      <c r="L692" s="85">
        <v>0</v>
      </c>
      <c r="M692" s="86">
        <v>0</v>
      </c>
      <c r="N692" s="86"/>
      <c r="O692" s="86">
        <v>16.600441501103798</v>
      </c>
      <c r="P692" s="86">
        <v>2.7E-2</v>
      </c>
      <c r="Q692" s="88">
        <v>0.41399999999999998</v>
      </c>
      <c r="R692" s="85">
        <v>0</v>
      </c>
      <c r="S692" s="86">
        <v>0</v>
      </c>
      <c r="T692" s="86">
        <v>0.39</v>
      </c>
      <c r="U692" s="88">
        <v>0</v>
      </c>
      <c r="V692" s="89">
        <v>5</v>
      </c>
      <c r="W692" s="85">
        <v>56.339142857100498</v>
      </c>
      <c r="X692" s="88"/>
      <c r="Y692" s="85"/>
      <c r="Z692" s="88"/>
      <c r="AA692" s="85">
        <v>0</v>
      </c>
      <c r="AB692" s="91">
        <v>0</v>
      </c>
      <c r="AC692" s="86">
        <v>0</v>
      </c>
      <c r="AD692" s="86">
        <v>0</v>
      </c>
      <c r="AE692" s="86">
        <v>0</v>
      </c>
      <c r="AF692" s="88">
        <v>82.1702958849</v>
      </c>
      <c r="AG692" s="85">
        <v>0</v>
      </c>
      <c r="AH692" s="86">
        <v>1.0000000000000001E-5</v>
      </c>
      <c r="AI692" s="88">
        <v>0</v>
      </c>
      <c r="AJ692" s="150">
        <v>1</v>
      </c>
      <c r="AK692" s="151">
        <v>0</v>
      </c>
    </row>
    <row r="693" spans="1:37" x14ac:dyDescent="0.2">
      <c r="A693" s="149" t="s">
        <v>1706</v>
      </c>
      <c r="B693" s="66" t="s">
        <v>1707</v>
      </c>
      <c r="C693" s="67">
        <v>20</v>
      </c>
      <c r="D693" s="84" t="s">
        <v>343</v>
      </c>
      <c r="E693" s="85">
        <v>95.588347296268097</v>
      </c>
      <c r="F693" s="91">
        <v>39.169840060929197</v>
      </c>
      <c r="G693" s="86">
        <v>23.019801980198</v>
      </c>
      <c r="H693" s="86">
        <v>14.940974866717401</v>
      </c>
      <c r="I693" s="86">
        <v>0</v>
      </c>
      <c r="J693" s="86">
        <v>0</v>
      </c>
      <c r="K693" s="87">
        <v>0</v>
      </c>
      <c r="L693" s="85">
        <v>0</v>
      </c>
      <c r="M693" s="86">
        <v>0</v>
      </c>
      <c r="N693" s="86"/>
      <c r="O693" s="86">
        <v>11.148648648648599</v>
      </c>
      <c r="P693" s="86">
        <v>8.3000000000000004E-2</v>
      </c>
      <c r="Q693" s="88">
        <v>0</v>
      </c>
      <c r="R693" s="85">
        <v>0</v>
      </c>
      <c r="S693" s="86">
        <v>0</v>
      </c>
      <c r="T693" s="86">
        <v>0</v>
      </c>
      <c r="U693" s="88">
        <v>0</v>
      </c>
      <c r="V693" s="89">
        <v>5</v>
      </c>
      <c r="W693" s="85"/>
      <c r="X693" s="88"/>
      <c r="Y693" s="85"/>
      <c r="Z693" s="88"/>
      <c r="AA693" s="85">
        <v>0</v>
      </c>
      <c r="AB693" s="91">
        <v>0.01</v>
      </c>
      <c r="AC693" s="86">
        <v>0</v>
      </c>
      <c r="AD693" s="86">
        <v>0.01</v>
      </c>
      <c r="AE693" s="86">
        <v>0</v>
      </c>
      <c r="AF693" s="88">
        <v>78.911895435600002</v>
      </c>
      <c r="AG693" s="85">
        <v>0</v>
      </c>
      <c r="AH693" s="86">
        <v>1.1E-5</v>
      </c>
      <c r="AI693" s="88">
        <v>0</v>
      </c>
      <c r="AJ693" s="150">
        <v>1.01</v>
      </c>
      <c r="AK693" s="151">
        <v>0</v>
      </c>
    </row>
    <row r="694" spans="1:37" x14ac:dyDescent="0.2">
      <c r="A694" s="149" t="s">
        <v>1708</v>
      </c>
      <c r="B694" s="66" t="s">
        <v>1709</v>
      </c>
      <c r="C694" s="67">
        <v>20</v>
      </c>
      <c r="D694" s="84" t="s">
        <v>343</v>
      </c>
      <c r="E694" s="85">
        <v>85.151387105686595</v>
      </c>
      <c r="F694" s="91">
        <v>60.8221871901968</v>
      </c>
      <c r="G694" s="86">
        <v>15.221595618468699</v>
      </c>
      <c r="H694" s="86">
        <v>12.712291365327999</v>
      </c>
      <c r="I694" s="86">
        <v>0</v>
      </c>
      <c r="J694" s="86">
        <v>0</v>
      </c>
      <c r="K694" s="87">
        <v>0</v>
      </c>
      <c r="L694" s="85">
        <v>0</v>
      </c>
      <c r="M694" s="86">
        <v>0</v>
      </c>
      <c r="N694" s="86">
        <v>49.281131178707199</v>
      </c>
      <c r="O694" s="86">
        <v>24.2450689474603</v>
      </c>
      <c r="P694" s="86">
        <v>0</v>
      </c>
      <c r="Q694" s="88">
        <v>0</v>
      </c>
      <c r="R694" s="85">
        <v>0</v>
      </c>
      <c r="S694" s="86">
        <v>0</v>
      </c>
      <c r="T694" s="86">
        <v>0</v>
      </c>
      <c r="U694" s="88">
        <v>0</v>
      </c>
      <c r="V694" s="89">
        <v>4.9800000000000004</v>
      </c>
      <c r="W694" s="85">
        <v>49.766536458103303</v>
      </c>
      <c r="X694" s="88"/>
      <c r="Y694" s="85"/>
      <c r="Z694" s="88"/>
      <c r="AA694" s="85">
        <v>0</v>
      </c>
      <c r="AB694" s="91">
        <v>0</v>
      </c>
      <c r="AC694" s="86">
        <v>0</v>
      </c>
      <c r="AD694" s="86">
        <v>0</v>
      </c>
      <c r="AE694" s="86">
        <v>0</v>
      </c>
      <c r="AF694" s="88">
        <v>74.551902682199994</v>
      </c>
      <c r="AG694" s="85">
        <v>0</v>
      </c>
      <c r="AH694" s="86">
        <v>2.0999999999999999E-5</v>
      </c>
      <c r="AI694" s="88">
        <v>0</v>
      </c>
      <c r="AJ694" s="150">
        <v>1.02</v>
      </c>
      <c r="AK694" s="151">
        <v>0</v>
      </c>
    </row>
    <row r="695" spans="1:37" x14ac:dyDescent="0.2">
      <c r="A695" s="149" t="s">
        <v>1710</v>
      </c>
      <c r="B695" s="66" t="s">
        <v>1711</v>
      </c>
      <c r="C695" s="67">
        <v>20</v>
      </c>
      <c r="D695" s="84" t="s">
        <v>343</v>
      </c>
      <c r="E695" s="85">
        <v>98.008409962570994</v>
      </c>
      <c r="F695" s="91">
        <v>53.300448223279901</v>
      </c>
      <c r="G695" s="86">
        <v>20.323691141814098</v>
      </c>
      <c r="H695" s="86">
        <v>13.6858278268102</v>
      </c>
      <c r="I695" s="86">
        <v>0</v>
      </c>
      <c r="J695" s="86">
        <v>0</v>
      </c>
      <c r="K695" s="87">
        <v>0</v>
      </c>
      <c r="L695" s="85">
        <v>0</v>
      </c>
      <c r="M695" s="86">
        <v>0</v>
      </c>
      <c r="N695" s="86">
        <v>24.283107403545401</v>
      </c>
      <c r="O695" s="86">
        <v>31.224142127038199</v>
      </c>
      <c r="P695" s="86">
        <v>8.0000000000000002E-3</v>
      </c>
      <c r="Q695" s="88">
        <v>0</v>
      </c>
      <c r="R695" s="85">
        <v>0</v>
      </c>
      <c r="S695" s="86">
        <v>0</v>
      </c>
      <c r="T695" s="86">
        <v>0</v>
      </c>
      <c r="U695" s="88">
        <v>0</v>
      </c>
      <c r="V695" s="89">
        <v>5</v>
      </c>
      <c r="W695" s="85"/>
      <c r="X695" s="88"/>
      <c r="Y695" s="85"/>
      <c r="Z695" s="88"/>
      <c r="AA695" s="85">
        <v>0</v>
      </c>
      <c r="AB695" s="91">
        <v>0</v>
      </c>
      <c r="AC695" s="86">
        <v>0</v>
      </c>
      <c r="AD695" s="86">
        <v>0</v>
      </c>
      <c r="AE695" s="86">
        <v>0</v>
      </c>
      <c r="AF695" s="88">
        <v>63.6291008428</v>
      </c>
      <c r="AG695" s="85">
        <v>0</v>
      </c>
      <c r="AH695" s="86">
        <v>1.5E-5</v>
      </c>
      <c r="AI695" s="88">
        <v>0</v>
      </c>
      <c r="AJ695" s="150">
        <v>1.02</v>
      </c>
      <c r="AK695" s="151">
        <v>0</v>
      </c>
    </row>
    <row r="696" spans="1:37" x14ac:dyDescent="0.2">
      <c r="A696" s="149" t="s">
        <v>1665</v>
      </c>
      <c r="B696" s="66" t="s">
        <v>1712</v>
      </c>
      <c r="C696" s="67">
        <v>20</v>
      </c>
      <c r="D696" s="84" t="s">
        <v>343</v>
      </c>
      <c r="E696" s="85">
        <v>100</v>
      </c>
      <c r="F696" s="91">
        <v>48.7023279533582</v>
      </c>
      <c r="G696" s="86">
        <v>18.135707689551101</v>
      </c>
      <c r="H696" s="86">
        <v>9.7128995355119692</v>
      </c>
      <c r="I696" s="86">
        <v>0</v>
      </c>
      <c r="J696" s="86">
        <v>0</v>
      </c>
      <c r="K696" s="87">
        <v>0</v>
      </c>
      <c r="L696" s="85">
        <v>0</v>
      </c>
      <c r="M696" s="86">
        <v>0</v>
      </c>
      <c r="N696" s="86">
        <v>21.725131333672302</v>
      </c>
      <c r="O696" s="86">
        <v>6.7241379310344804</v>
      </c>
      <c r="P696" s="86">
        <v>0</v>
      </c>
      <c r="Q696" s="88">
        <v>0</v>
      </c>
      <c r="R696" s="85">
        <v>0</v>
      </c>
      <c r="S696" s="86">
        <v>0</v>
      </c>
      <c r="T696" s="86">
        <v>0</v>
      </c>
      <c r="U696" s="88">
        <v>0</v>
      </c>
      <c r="V696" s="89">
        <v>5</v>
      </c>
      <c r="W696" s="85"/>
      <c r="X696" s="88"/>
      <c r="Y696" s="85"/>
      <c r="Z696" s="88"/>
      <c r="AA696" s="85">
        <v>0</v>
      </c>
      <c r="AB696" s="91">
        <v>0</v>
      </c>
      <c r="AC696" s="86">
        <v>0</v>
      </c>
      <c r="AD696" s="86">
        <v>0</v>
      </c>
      <c r="AE696" s="86">
        <v>0</v>
      </c>
      <c r="AF696" s="88">
        <v>0</v>
      </c>
      <c r="AG696" s="85">
        <v>0</v>
      </c>
      <c r="AH696" s="86">
        <v>7.9999999999999996E-6</v>
      </c>
      <c r="AI696" s="88">
        <v>0</v>
      </c>
      <c r="AJ696" s="150">
        <v>1</v>
      </c>
      <c r="AK696" s="151">
        <v>0</v>
      </c>
    </row>
    <row r="697" spans="1:37" x14ac:dyDescent="0.2">
      <c r="A697" s="149" t="s">
        <v>1713</v>
      </c>
      <c r="B697" s="66" t="s">
        <v>1714</v>
      </c>
      <c r="C697" s="67">
        <v>20</v>
      </c>
      <c r="D697" s="84" t="s">
        <v>343</v>
      </c>
      <c r="E697" s="85">
        <v>99.237330657300504</v>
      </c>
      <c r="F697" s="91">
        <v>57.012042147516297</v>
      </c>
      <c r="G697" s="86">
        <v>19.4455594581034</v>
      </c>
      <c r="H697" s="86">
        <v>12.659307576517801</v>
      </c>
      <c r="I697" s="86">
        <v>0</v>
      </c>
      <c r="J697" s="86">
        <v>0</v>
      </c>
      <c r="K697" s="87">
        <v>0</v>
      </c>
      <c r="L697" s="85">
        <v>0</v>
      </c>
      <c r="M697" s="86">
        <v>0</v>
      </c>
      <c r="N697" s="86">
        <v>6.4388736263736304</v>
      </c>
      <c r="O697" s="86">
        <v>16.545265348595201</v>
      </c>
      <c r="P697" s="86">
        <v>0</v>
      </c>
      <c r="Q697" s="88">
        <v>0</v>
      </c>
      <c r="R697" s="85">
        <v>0</v>
      </c>
      <c r="S697" s="86">
        <v>0</v>
      </c>
      <c r="T697" s="86">
        <v>0</v>
      </c>
      <c r="U697" s="88">
        <v>0</v>
      </c>
      <c r="V697" s="89">
        <v>5</v>
      </c>
      <c r="W697" s="85"/>
      <c r="X697" s="88"/>
      <c r="Y697" s="85"/>
      <c r="Z697" s="88"/>
      <c r="AA697" s="85">
        <v>0</v>
      </c>
      <c r="AB697" s="91">
        <v>0</v>
      </c>
      <c r="AC697" s="86">
        <v>0</v>
      </c>
      <c r="AD697" s="86">
        <v>0</v>
      </c>
      <c r="AE697" s="86">
        <v>0</v>
      </c>
      <c r="AF697" s="88">
        <v>35.540500656699997</v>
      </c>
      <c r="AG697" s="85">
        <v>0</v>
      </c>
      <c r="AH697" s="86">
        <v>1.2E-5</v>
      </c>
      <c r="AI697" s="88">
        <v>0</v>
      </c>
      <c r="AJ697" s="150">
        <v>1</v>
      </c>
      <c r="AK697" s="151">
        <v>0</v>
      </c>
    </row>
    <row r="698" spans="1:37" x14ac:dyDescent="0.2">
      <c r="A698" s="149" t="s">
        <v>1715</v>
      </c>
      <c r="B698" s="66" t="s">
        <v>1716</v>
      </c>
      <c r="C698" s="67">
        <v>20</v>
      </c>
      <c r="D698" s="84" t="s">
        <v>343</v>
      </c>
      <c r="E698" s="85">
        <v>81.066374663072807</v>
      </c>
      <c r="F698" s="91">
        <v>49.100404312668502</v>
      </c>
      <c r="G698" s="86">
        <v>13.5722708894879</v>
      </c>
      <c r="H698" s="86">
        <v>10.4220013477089</v>
      </c>
      <c r="I698" s="86">
        <v>0</v>
      </c>
      <c r="J698" s="86">
        <v>0.01</v>
      </c>
      <c r="K698" s="87">
        <v>0</v>
      </c>
      <c r="L698" s="85">
        <v>0</v>
      </c>
      <c r="M698" s="86">
        <v>0</v>
      </c>
      <c r="N698" s="86">
        <v>6.2090313182811396</v>
      </c>
      <c r="O698" s="86">
        <v>32.751704773365397</v>
      </c>
      <c r="P698" s="86">
        <v>5.0000000000000001E-3</v>
      </c>
      <c r="Q698" s="88">
        <v>0</v>
      </c>
      <c r="R698" s="85">
        <v>0</v>
      </c>
      <c r="S698" s="86">
        <v>0</v>
      </c>
      <c r="T698" s="86">
        <v>0</v>
      </c>
      <c r="U698" s="88">
        <v>0</v>
      </c>
      <c r="V698" s="89">
        <v>4.99</v>
      </c>
      <c r="W698" s="85">
        <v>48.265620350466399</v>
      </c>
      <c r="X698" s="88"/>
      <c r="Y698" s="85"/>
      <c r="Z698" s="88"/>
      <c r="AA698" s="85">
        <v>0</v>
      </c>
      <c r="AB698" s="91">
        <v>0.02</v>
      </c>
      <c r="AC698" s="86">
        <v>0</v>
      </c>
      <c r="AD698" s="86">
        <v>0.02</v>
      </c>
      <c r="AE698" s="86">
        <v>0</v>
      </c>
      <c r="AF698" s="88">
        <v>98.801399202200002</v>
      </c>
      <c r="AG698" s="85">
        <v>0</v>
      </c>
      <c r="AH698" s="86">
        <v>4.3899999999999999E-4</v>
      </c>
      <c r="AI698" s="88">
        <v>0</v>
      </c>
      <c r="AJ698" s="150">
        <v>1</v>
      </c>
      <c r="AK698" s="151">
        <v>0</v>
      </c>
    </row>
    <row r="699" spans="1:37" x14ac:dyDescent="0.2">
      <c r="A699" s="149" t="s">
        <v>1717</v>
      </c>
      <c r="B699" s="66" t="s">
        <v>1718</v>
      </c>
      <c r="C699" s="67">
        <v>20</v>
      </c>
      <c r="D699" s="84" t="s">
        <v>343</v>
      </c>
      <c r="E699" s="85">
        <v>99.328205969939305</v>
      </c>
      <c r="F699" s="91">
        <v>64.914296433512305</v>
      </c>
      <c r="G699" s="86">
        <v>23.569066991816499</v>
      </c>
      <c r="H699" s="86">
        <v>16.971885478462699</v>
      </c>
      <c r="I699" s="86">
        <v>0</v>
      </c>
      <c r="J699" s="86">
        <v>0.12</v>
      </c>
      <c r="K699" s="87">
        <v>0</v>
      </c>
      <c r="L699" s="85">
        <v>0</v>
      </c>
      <c r="M699" s="86">
        <v>0</v>
      </c>
      <c r="N699" s="86">
        <v>18.418270247409598</v>
      </c>
      <c r="O699" s="86">
        <v>22.603978300180799</v>
      </c>
      <c r="P699" s="86">
        <v>2.7E-2</v>
      </c>
      <c r="Q699" s="88">
        <v>0.37780000000000002</v>
      </c>
      <c r="R699" s="85">
        <v>0</v>
      </c>
      <c r="S699" s="86">
        <v>0</v>
      </c>
      <c r="T699" s="86">
        <v>0.36</v>
      </c>
      <c r="U699" s="88">
        <v>0</v>
      </c>
      <c r="V699" s="89">
        <v>5</v>
      </c>
      <c r="W699" s="85"/>
      <c r="X699" s="88"/>
      <c r="Y699" s="85"/>
      <c r="Z699" s="88"/>
      <c r="AA699" s="85">
        <v>0</v>
      </c>
      <c r="AB699" s="91">
        <v>0</v>
      </c>
      <c r="AC699" s="86">
        <v>0</v>
      </c>
      <c r="AD699" s="86">
        <v>0</v>
      </c>
      <c r="AE699" s="86">
        <v>0</v>
      </c>
      <c r="AF699" s="88">
        <v>95.809104972</v>
      </c>
      <c r="AG699" s="85">
        <v>0</v>
      </c>
      <c r="AH699" s="86">
        <v>3.189E-3</v>
      </c>
      <c r="AI699" s="88">
        <v>0</v>
      </c>
      <c r="AJ699" s="150">
        <v>1.06</v>
      </c>
      <c r="AK699" s="151">
        <v>0</v>
      </c>
    </row>
    <row r="700" spans="1:37" x14ac:dyDescent="0.2">
      <c r="A700" s="149" t="s">
        <v>1719</v>
      </c>
      <c r="B700" s="66" t="s">
        <v>1720</v>
      </c>
      <c r="C700" s="67">
        <v>20</v>
      </c>
      <c r="D700" s="84" t="s">
        <v>343</v>
      </c>
      <c r="E700" s="85">
        <v>98.149409836669307</v>
      </c>
      <c r="F700" s="91">
        <v>27.189865026608</v>
      </c>
      <c r="G700" s="86">
        <v>21.326900767856799</v>
      </c>
      <c r="H700" s="86">
        <v>10.1754838234482</v>
      </c>
      <c r="I700" s="86">
        <v>0</v>
      </c>
      <c r="J700" s="86">
        <v>0</v>
      </c>
      <c r="K700" s="87">
        <v>0</v>
      </c>
      <c r="L700" s="85">
        <v>0</v>
      </c>
      <c r="M700" s="86">
        <v>0</v>
      </c>
      <c r="N700" s="86"/>
      <c r="O700" s="86">
        <v>24.785761371127201</v>
      </c>
      <c r="P700" s="86">
        <v>0</v>
      </c>
      <c r="Q700" s="88">
        <v>0</v>
      </c>
      <c r="R700" s="85">
        <v>0</v>
      </c>
      <c r="S700" s="86">
        <v>0</v>
      </c>
      <c r="T700" s="86">
        <v>0</v>
      </c>
      <c r="U700" s="88">
        <v>0</v>
      </c>
      <c r="V700" s="89">
        <v>4.9800000000000004</v>
      </c>
      <c r="W700" s="85">
        <v>53.8</v>
      </c>
      <c r="X700" s="88"/>
      <c r="Y700" s="85"/>
      <c r="Z700" s="88"/>
      <c r="AA700" s="85">
        <v>0</v>
      </c>
      <c r="AB700" s="91">
        <v>0</v>
      </c>
      <c r="AC700" s="86">
        <v>0</v>
      </c>
      <c r="AD700" s="86">
        <v>0</v>
      </c>
      <c r="AE700" s="86">
        <v>0</v>
      </c>
      <c r="AF700" s="88">
        <v>50.243301377400002</v>
      </c>
      <c r="AG700" s="85">
        <v>0</v>
      </c>
      <c r="AH700" s="86">
        <v>3.0000000000000001E-6</v>
      </c>
      <c r="AI700" s="88">
        <v>0</v>
      </c>
      <c r="AJ700" s="150">
        <v>1</v>
      </c>
      <c r="AK700" s="151">
        <v>0</v>
      </c>
    </row>
    <row r="701" spans="1:37" x14ac:dyDescent="0.2">
      <c r="A701" s="149" t="s">
        <v>1721</v>
      </c>
      <c r="B701" s="66" t="s">
        <v>1722</v>
      </c>
      <c r="C701" s="67">
        <v>20</v>
      </c>
      <c r="D701" s="84" t="s">
        <v>343</v>
      </c>
      <c r="E701" s="85">
        <v>85.957768022089397</v>
      </c>
      <c r="F701" s="91">
        <v>31.793170576667102</v>
      </c>
      <c r="G701" s="86">
        <v>19.0520649172643</v>
      </c>
      <c r="H701" s="86">
        <v>11.7180826761487</v>
      </c>
      <c r="I701" s="86">
        <v>0</v>
      </c>
      <c r="J701" s="86">
        <v>0.03</v>
      </c>
      <c r="K701" s="87">
        <v>0</v>
      </c>
      <c r="L701" s="85">
        <v>0</v>
      </c>
      <c r="M701" s="86">
        <v>0</v>
      </c>
      <c r="N701" s="86"/>
      <c r="O701" s="86">
        <v>26.9131556319862</v>
      </c>
      <c r="P701" s="86">
        <v>5.0000000000000001E-3</v>
      </c>
      <c r="Q701" s="88">
        <v>0</v>
      </c>
      <c r="R701" s="85">
        <v>0</v>
      </c>
      <c r="S701" s="86">
        <v>0</v>
      </c>
      <c r="T701" s="86">
        <v>0</v>
      </c>
      <c r="U701" s="88">
        <v>0</v>
      </c>
      <c r="V701" s="89">
        <v>5</v>
      </c>
      <c r="W701" s="85"/>
      <c r="X701" s="88"/>
      <c r="Y701" s="85"/>
      <c r="Z701" s="88"/>
      <c r="AA701" s="85">
        <v>0</v>
      </c>
      <c r="AB701" s="91">
        <v>0</v>
      </c>
      <c r="AC701" s="86">
        <v>0</v>
      </c>
      <c r="AD701" s="86">
        <v>0</v>
      </c>
      <c r="AE701" s="86">
        <v>0</v>
      </c>
      <c r="AF701" s="88">
        <v>86.554496771199993</v>
      </c>
      <c r="AG701" s="85">
        <v>0</v>
      </c>
      <c r="AH701" s="86">
        <v>2.6499999999999999E-4</v>
      </c>
      <c r="AI701" s="88">
        <v>0</v>
      </c>
      <c r="AJ701" s="150">
        <v>1</v>
      </c>
      <c r="AK701" s="151">
        <v>0</v>
      </c>
    </row>
    <row r="702" spans="1:37" x14ac:dyDescent="0.2">
      <c r="A702" s="149" t="s">
        <v>1723</v>
      </c>
      <c r="B702" s="66" t="s">
        <v>1724</v>
      </c>
      <c r="C702" s="67">
        <v>20</v>
      </c>
      <c r="D702" s="84" t="s">
        <v>343</v>
      </c>
      <c r="E702" s="85">
        <v>86.449140549221696</v>
      </c>
      <c r="F702" s="91">
        <v>27.268679737314901</v>
      </c>
      <c r="G702" s="86">
        <v>15.7197602124378</v>
      </c>
      <c r="H702" s="86">
        <v>7.2333794463260697</v>
      </c>
      <c r="I702" s="86">
        <v>0</v>
      </c>
      <c r="J702" s="86">
        <v>0.08</v>
      </c>
      <c r="K702" s="87">
        <v>0</v>
      </c>
      <c r="L702" s="85">
        <v>0</v>
      </c>
      <c r="M702" s="86">
        <v>0</v>
      </c>
      <c r="N702" s="86"/>
      <c r="O702" s="86">
        <v>10.1694915254237</v>
      </c>
      <c r="P702" s="86">
        <v>0</v>
      </c>
      <c r="Q702" s="88">
        <v>0</v>
      </c>
      <c r="R702" s="85">
        <v>0</v>
      </c>
      <c r="S702" s="86">
        <v>0</v>
      </c>
      <c r="T702" s="86">
        <v>0</v>
      </c>
      <c r="U702" s="88">
        <v>0</v>
      </c>
      <c r="V702" s="89">
        <v>5</v>
      </c>
      <c r="W702" s="85"/>
      <c r="X702" s="88"/>
      <c r="Y702" s="85"/>
      <c r="Z702" s="88"/>
      <c r="AA702" s="85">
        <v>0</v>
      </c>
      <c r="AB702" s="91">
        <v>0</v>
      </c>
      <c r="AC702" s="86">
        <v>0</v>
      </c>
      <c r="AD702" s="86">
        <v>0</v>
      </c>
      <c r="AE702" s="86">
        <v>0</v>
      </c>
      <c r="AF702" s="88">
        <v>99.999999840399994</v>
      </c>
      <c r="AG702" s="85">
        <v>0</v>
      </c>
      <c r="AH702" s="86">
        <v>1.348E-3</v>
      </c>
      <c r="AI702" s="88">
        <v>0</v>
      </c>
      <c r="AJ702" s="150">
        <v>1</v>
      </c>
      <c r="AK702" s="151">
        <v>0</v>
      </c>
    </row>
    <row r="703" spans="1:37" x14ac:dyDescent="0.2">
      <c r="A703" s="149" t="s">
        <v>1725</v>
      </c>
      <c r="B703" s="66" t="s">
        <v>1726</v>
      </c>
      <c r="C703" s="67">
        <v>20</v>
      </c>
      <c r="D703" s="84" t="s">
        <v>343</v>
      </c>
      <c r="E703" s="85">
        <v>99.991546524853206</v>
      </c>
      <c r="F703" s="91">
        <v>96.235898066459697</v>
      </c>
      <c r="G703" s="86">
        <v>19.354615597430101</v>
      </c>
      <c r="H703" s="86">
        <v>18.8028342196674</v>
      </c>
      <c r="I703" s="86">
        <v>0</v>
      </c>
      <c r="J703" s="86">
        <v>0</v>
      </c>
      <c r="K703" s="87">
        <v>0</v>
      </c>
      <c r="L703" s="85">
        <v>0</v>
      </c>
      <c r="M703" s="86">
        <v>0</v>
      </c>
      <c r="N703" s="86">
        <v>85.646030755262998</v>
      </c>
      <c r="O703" s="86">
        <v>53.101712958482501</v>
      </c>
      <c r="P703" s="86">
        <v>7.5999999999999998E-2</v>
      </c>
      <c r="Q703" s="88">
        <v>0.34160000000000001</v>
      </c>
      <c r="R703" s="85">
        <v>0</v>
      </c>
      <c r="S703" s="86">
        <v>0</v>
      </c>
      <c r="T703" s="86">
        <v>0.59</v>
      </c>
      <c r="U703" s="88">
        <v>0</v>
      </c>
      <c r="V703" s="89">
        <v>4.92</v>
      </c>
      <c r="W703" s="85"/>
      <c r="X703" s="88"/>
      <c r="Y703" s="85"/>
      <c r="Z703" s="88"/>
      <c r="AA703" s="85">
        <v>0</v>
      </c>
      <c r="AB703" s="91">
        <v>0</v>
      </c>
      <c r="AC703" s="86">
        <v>0</v>
      </c>
      <c r="AD703" s="86">
        <v>0</v>
      </c>
      <c r="AE703" s="86">
        <v>0</v>
      </c>
      <c r="AF703" s="88">
        <v>51.101001760300001</v>
      </c>
      <c r="AG703" s="85">
        <v>0</v>
      </c>
      <c r="AH703" s="86">
        <v>0</v>
      </c>
      <c r="AI703" s="88">
        <v>0</v>
      </c>
      <c r="AJ703" s="150">
        <v>2.08</v>
      </c>
      <c r="AK703" s="151">
        <v>13</v>
      </c>
    </row>
    <row r="704" spans="1:37" x14ac:dyDescent="0.2">
      <c r="A704" s="149" t="s">
        <v>1727</v>
      </c>
      <c r="B704" s="66" t="s">
        <v>1728</v>
      </c>
      <c r="C704" s="67">
        <v>20</v>
      </c>
      <c r="D704" s="84" t="s">
        <v>343</v>
      </c>
      <c r="E704" s="85">
        <v>99.456443224501598</v>
      </c>
      <c r="F704" s="91">
        <v>84.5745449292112</v>
      </c>
      <c r="G704" s="86">
        <v>20.275931811615099</v>
      </c>
      <c r="H704" s="86">
        <v>17.567177116440298</v>
      </c>
      <c r="I704" s="86">
        <v>0</v>
      </c>
      <c r="J704" s="86">
        <v>0</v>
      </c>
      <c r="K704" s="87">
        <v>0</v>
      </c>
      <c r="L704" s="85">
        <v>0</v>
      </c>
      <c r="M704" s="86">
        <v>0</v>
      </c>
      <c r="N704" s="86">
        <v>11.204044859209899</v>
      </c>
      <c r="O704" s="86">
        <v>49.6788467028261</v>
      </c>
      <c r="P704" s="86">
        <v>2.5999999999999999E-2</v>
      </c>
      <c r="Q704" s="88">
        <v>9.3600000000000003E-2</v>
      </c>
      <c r="R704" s="85">
        <v>0</v>
      </c>
      <c r="S704" s="86">
        <v>0</v>
      </c>
      <c r="T704" s="86">
        <v>0.1</v>
      </c>
      <c r="U704" s="88">
        <v>0</v>
      </c>
      <c r="V704" s="89">
        <v>5</v>
      </c>
      <c r="W704" s="85">
        <v>47.993805433220203</v>
      </c>
      <c r="X704" s="88">
        <v>48.5333333333</v>
      </c>
      <c r="Y704" s="85"/>
      <c r="Z704" s="88"/>
      <c r="AA704" s="85">
        <v>0</v>
      </c>
      <c r="AB704" s="91">
        <v>0</v>
      </c>
      <c r="AC704" s="86">
        <v>0</v>
      </c>
      <c r="AD704" s="86">
        <v>0</v>
      </c>
      <c r="AE704" s="86">
        <v>0</v>
      </c>
      <c r="AF704" s="88">
        <v>13.2137994901</v>
      </c>
      <c r="AG704" s="85">
        <v>0</v>
      </c>
      <c r="AH704" s="86">
        <v>0</v>
      </c>
      <c r="AI704" s="88">
        <v>0</v>
      </c>
      <c r="AJ704" s="150">
        <v>1.08</v>
      </c>
      <c r="AK704" s="151">
        <v>0</v>
      </c>
    </row>
    <row r="705" spans="1:37" x14ac:dyDescent="0.2">
      <c r="A705" s="149" t="s">
        <v>1729</v>
      </c>
      <c r="B705" s="66" t="s">
        <v>1730</v>
      </c>
      <c r="C705" s="67">
        <v>20</v>
      </c>
      <c r="D705" s="84" t="s">
        <v>343</v>
      </c>
      <c r="E705" s="85">
        <v>99.972557796330094</v>
      </c>
      <c r="F705" s="91">
        <v>94.170666113757093</v>
      </c>
      <c r="G705" s="86">
        <v>21.090248260469199</v>
      </c>
      <c r="H705" s="86">
        <v>20.159042815936001</v>
      </c>
      <c r="I705" s="86">
        <v>0</v>
      </c>
      <c r="J705" s="86">
        <v>0</v>
      </c>
      <c r="K705" s="87">
        <v>0</v>
      </c>
      <c r="L705" s="85">
        <v>0</v>
      </c>
      <c r="M705" s="86">
        <v>0</v>
      </c>
      <c r="N705" s="86">
        <v>63.576246528237</v>
      </c>
      <c r="O705" s="86">
        <v>41.6765519968367</v>
      </c>
      <c r="P705" s="86">
        <v>5.6000000000000001E-2</v>
      </c>
      <c r="Q705" s="88">
        <v>1.3348</v>
      </c>
      <c r="R705" s="85">
        <v>0</v>
      </c>
      <c r="S705" s="86">
        <v>0</v>
      </c>
      <c r="T705" s="86">
        <v>0.93</v>
      </c>
      <c r="U705" s="88">
        <v>0</v>
      </c>
      <c r="V705" s="89">
        <v>4.9000000000000004</v>
      </c>
      <c r="W705" s="85"/>
      <c r="X705" s="88">
        <v>56.266666666699997</v>
      </c>
      <c r="Y705" s="85"/>
      <c r="Z705" s="88"/>
      <c r="AA705" s="85">
        <v>0</v>
      </c>
      <c r="AB705" s="91">
        <v>0</v>
      </c>
      <c r="AC705" s="86">
        <v>0</v>
      </c>
      <c r="AD705" s="86">
        <v>0</v>
      </c>
      <c r="AE705" s="86">
        <v>0</v>
      </c>
      <c r="AF705" s="88">
        <v>46.492797876600001</v>
      </c>
      <c r="AG705" s="85">
        <v>4.0320000057399996E-3</v>
      </c>
      <c r="AH705" s="86">
        <v>0</v>
      </c>
      <c r="AI705" s="88">
        <v>0</v>
      </c>
      <c r="AJ705" s="150">
        <v>1.37</v>
      </c>
      <c r="AK705" s="151">
        <v>4</v>
      </c>
    </row>
    <row r="706" spans="1:37" x14ac:dyDescent="0.2">
      <c r="A706" s="149" t="s">
        <v>1731</v>
      </c>
      <c r="B706" s="66" t="s">
        <v>1732</v>
      </c>
      <c r="C706" s="67">
        <v>20</v>
      </c>
      <c r="D706" s="84" t="s">
        <v>343</v>
      </c>
      <c r="E706" s="85">
        <v>99.472508855690705</v>
      </c>
      <c r="F706" s="91">
        <v>85.737717541968294</v>
      </c>
      <c r="G706" s="86">
        <v>19.985368858771</v>
      </c>
      <c r="H706" s="86">
        <v>17.030648390574498</v>
      </c>
      <c r="I706" s="86">
        <v>0</v>
      </c>
      <c r="J706" s="86">
        <v>0.1</v>
      </c>
      <c r="K706" s="87">
        <v>0</v>
      </c>
      <c r="L706" s="85">
        <v>0</v>
      </c>
      <c r="M706" s="86">
        <v>0</v>
      </c>
      <c r="N706" s="86">
        <v>35.611961435807999</v>
      </c>
      <c r="O706" s="86">
        <v>40.711892797319898</v>
      </c>
      <c r="P706" s="86">
        <v>9.1999999999999998E-2</v>
      </c>
      <c r="Q706" s="88">
        <v>0.52190000000000003</v>
      </c>
      <c r="R706" s="85">
        <v>0</v>
      </c>
      <c r="S706" s="86">
        <v>0</v>
      </c>
      <c r="T706" s="86">
        <v>1.04</v>
      </c>
      <c r="U706" s="88">
        <v>0</v>
      </c>
      <c r="V706" s="89">
        <v>4.99</v>
      </c>
      <c r="W706" s="85"/>
      <c r="X706" s="88">
        <v>57.333333333299997</v>
      </c>
      <c r="Y706" s="85"/>
      <c r="Z706" s="88"/>
      <c r="AA706" s="85">
        <v>0</v>
      </c>
      <c r="AB706" s="91">
        <v>0</v>
      </c>
      <c r="AC706" s="86">
        <v>0</v>
      </c>
      <c r="AD706" s="86">
        <v>0</v>
      </c>
      <c r="AE706" s="86">
        <v>0</v>
      </c>
      <c r="AF706" s="88">
        <v>95.204902744400002</v>
      </c>
      <c r="AG706" s="85">
        <v>0</v>
      </c>
      <c r="AH706" s="86">
        <v>2.104E-3</v>
      </c>
      <c r="AI706" s="88">
        <v>0</v>
      </c>
      <c r="AJ706" s="150">
        <v>1.1299999999999999</v>
      </c>
      <c r="AK706" s="151">
        <v>0</v>
      </c>
    </row>
    <row r="707" spans="1:37" x14ac:dyDescent="0.2">
      <c r="A707" s="149" t="s">
        <v>1385</v>
      </c>
      <c r="B707" s="66" t="s">
        <v>1733</v>
      </c>
      <c r="C707" s="67">
        <v>20</v>
      </c>
      <c r="D707" s="84" t="s">
        <v>343</v>
      </c>
      <c r="E707" s="85">
        <v>99.882113385489205</v>
      </c>
      <c r="F707" s="91">
        <v>59.464419676347703</v>
      </c>
      <c r="G707" s="86">
        <v>21.942985746436602</v>
      </c>
      <c r="H707" s="86">
        <v>16.4625977923052</v>
      </c>
      <c r="I707" s="86">
        <v>0</v>
      </c>
      <c r="J707" s="86">
        <v>0</v>
      </c>
      <c r="K707" s="87">
        <v>0</v>
      </c>
      <c r="L707" s="85">
        <v>0</v>
      </c>
      <c r="M707" s="86">
        <v>0</v>
      </c>
      <c r="N707" s="86">
        <v>0.79708494648143902</v>
      </c>
      <c r="O707" s="86">
        <v>56.533575317604402</v>
      </c>
      <c r="P707" s="86">
        <v>5.6000000000000001E-2</v>
      </c>
      <c r="Q707" s="88">
        <v>0.17860000000000001</v>
      </c>
      <c r="R707" s="85">
        <v>0</v>
      </c>
      <c r="S707" s="86">
        <v>0</v>
      </c>
      <c r="T707" s="86">
        <v>0.31</v>
      </c>
      <c r="U707" s="88">
        <v>0</v>
      </c>
      <c r="V707" s="89">
        <v>5</v>
      </c>
      <c r="W707" s="85"/>
      <c r="X707" s="88"/>
      <c r="Y707" s="85"/>
      <c r="Z707" s="88"/>
      <c r="AA707" s="85">
        <v>0</v>
      </c>
      <c r="AB707" s="91">
        <v>0</v>
      </c>
      <c r="AC707" s="86">
        <v>0</v>
      </c>
      <c r="AD707" s="86">
        <v>0</v>
      </c>
      <c r="AE707" s="86">
        <v>0</v>
      </c>
      <c r="AF707" s="88">
        <v>99.9839019936</v>
      </c>
      <c r="AG707" s="85">
        <v>0</v>
      </c>
      <c r="AH707" s="86">
        <v>0</v>
      </c>
      <c r="AI707" s="88">
        <v>0</v>
      </c>
      <c r="AJ707" s="150">
        <v>1.05</v>
      </c>
      <c r="AK707" s="151">
        <v>0</v>
      </c>
    </row>
    <row r="708" spans="1:37" x14ac:dyDescent="0.2">
      <c r="A708" s="149" t="s">
        <v>1734</v>
      </c>
      <c r="B708" s="66" t="s">
        <v>1735</v>
      </c>
      <c r="C708" s="67">
        <v>20</v>
      </c>
      <c r="D708" s="84" t="s">
        <v>343</v>
      </c>
      <c r="E708" s="85">
        <v>99.178970540114406</v>
      </c>
      <c r="F708" s="91">
        <v>67.075528760820603</v>
      </c>
      <c r="G708" s="86">
        <v>16.813255461135</v>
      </c>
      <c r="H708" s="86">
        <v>13.009548929587799</v>
      </c>
      <c r="I708" s="86">
        <v>0</v>
      </c>
      <c r="J708" s="86">
        <v>0.01</v>
      </c>
      <c r="K708" s="87">
        <v>0</v>
      </c>
      <c r="L708" s="85">
        <v>0</v>
      </c>
      <c r="M708" s="86">
        <v>0</v>
      </c>
      <c r="N708" s="86">
        <v>0.65473009086050205</v>
      </c>
      <c r="O708" s="86">
        <v>52.068780225685103</v>
      </c>
      <c r="P708" s="86">
        <v>8.4000000000000005E-2</v>
      </c>
      <c r="Q708" s="88">
        <v>0.1542</v>
      </c>
      <c r="R708" s="85">
        <v>0</v>
      </c>
      <c r="S708" s="86">
        <v>0</v>
      </c>
      <c r="T708" s="86">
        <v>0.39</v>
      </c>
      <c r="U708" s="88">
        <v>0</v>
      </c>
      <c r="V708" s="89">
        <v>5</v>
      </c>
      <c r="W708" s="85">
        <v>53.846799530483203</v>
      </c>
      <c r="X708" s="88"/>
      <c r="Y708" s="85"/>
      <c r="Z708" s="88"/>
      <c r="AA708" s="85">
        <v>0</v>
      </c>
      <c r="AB708" s="91">
        <v>0</v>
      </c>
      <c r="AC708" s="86">
        <v>0</v>
      </c>
      <c r="AD708" s="86">
        <v>0</v>
      </c>
      <c r="AE708" s="86">
        <v>0</v>
      </c>
      <c r="AF708" s="88">
        <v>99.671806372299997</v>
      </c>
      <c r="AG708" s="85">
        <v>0</v>
      </c>
      <c r="AH708" s="86">
        <v>6.0999999999999997E-4</v>
      </c>
      <c r="AI708" s="88">
        <v>0</v>
      </c>
      <c r="AJ708" s="150">
        <v>1.04</v>
      </c>
      <c r="AK708" s="151">
        <v>0</v>
      </c>
    </row>
    <row r="709" spans="1:37" x14ac:dyDescent="0.2">
      <c r="A709" s="149" t="s">
        <v>1736</v>
      </c>
      <c r="B709" s="66" t="s">
        <v>1737</v>
      </c>
      <c r="C709" s="67">
        <v>20</v>
      </c>
      <c r="D709" s="84" t="s">
        <v>343</v>
      </c>
      <c r="E709" s="85">
        <v>83.319107244913894</v>
      </c>
      <c r="F709" s="91">
        <v>33.420421735483799</v>
      </c>
      <c r="G709" s="86">
        <v>22.5764312063476</v>
      </c>
      <c r="H709" s="86">
        <v>14.937392840442699</v>
      </c>
      <c r="I709" s="86">
        <v>0</v>
      </c>
      <c r="J709" s="86">
        <v>1.31</v>
      </c>
      <c r="K709" s="87">
        <v>0</v>
      </c>
      <c r="L709" s="85">
        <v>0</v>
      </c>
      <c r="M709" s="86">
        <v>0</v>
      </c>
      <c r="N709" s="86"/>
      <c r="O709" s="86">
        <v>32.701911486137398</v>
      </c>
      <c r="P709" s="86">
        <v>4.8000000000000001E-2</v>
      </c>
      <c r="Q709" s="88">
        <v>1.6500000000000001E-2</v>
      </c>
      <c r="R709" s="85">
        <v>0</v>
      </c>
      <c r="S709" s="86">
        <v>0</v>
      </c>
      <c r="T709" s="86">
        <v>0.13</v>
      </c>
      <c r="U709" s="88">
        <v>0</v>
      </c>
      <c r="V709" s="89">
        <v>5</v>
      </c>
      <c r="W709" s="85"/>
      <c r="X709" s="88"/>
      <c r="Y709" s="85"/>
      <c r="Z709" s="88"/>
      <c r="AA709" s="85">
        <v>0</v>
      </c>
      <c r="AB709" s="91">
        <v>0</v>
      </c>
      <c r="AC709" s="86">
        <v>0</v>
      </c>
      <c r="AD709" s="86">
        <v>0</v>
      </c>
      <c r="AE709" s="86">
        <v>0</v>
      </c>
      <c r="AF709" s="88">
        <v>99.629898104399999</v>
      </c>
      <c r="AG709" s="85">
        <v>0</v>
      </c>
      <c r="AH709" s="86">
        <v>3.7005999999999997E-2</v>
      </c>
      <c r="AI709" s="88">
        <v>0</v>
      </c>
      <c r="AJ709" s="150">
        <v>1.08</v>
      </c>
      <c r="AK709" s="151">
        <v>0</v>
      </c>
    </row>
    <row r="710" spans="1:37" x14ac:dyDescent="0.2">
      <c r="A710" s="149" t="s">
        <v>1738</v>
      </c>
      <c r="B710" s="66" t="s">
        <v>1739</v>
      </c>
      <c r="C710" s="67">
        <v>20</v>
      </c>
      <c r="D710" s="84" t="s">
        <v>343</v>
      </c>
      <c r="E710" s="85">
        <v>99.556097906055498</v>
      </c>
      <c r="F710" s="91">
        <v>82.114813242784393</v>
      </c>
      <c r="G710" s="86">
        <v>18.372417940011299</v>
      </c>
      <c r="H710" s="86">
        <v>14.8503820033956</v>
      </c>
      <c r="I710" s="86">
        <v>0</v>
      </c>
      <c r="J710" s="86">
        <v>0</v>
      </c>
      <c r="K710" s="87">
        <v>0</v>
      </c>
      <c r="L710" s="85">
        <v>0</v>
      </c>
      <c r="M710" s="86">
        <v>0</v>
      </c>
      <c r="N710" s="86">
        <v>73.054244437111706</v>
      </c>
      <c r="O710" s="86">
        <v>62.673494138256302</v>
      </c>
      <c r="P710" s="86">
        <v>6.7000000000000004E-2</v>
      </c>
      <c r="Q710" s="88">
        <v>0.2162</v>
      </c>
      <c r="R710" s="85">
        <v>0</v>
      </c>
      <c r="S710" s="86">
        <v>0</v>
      </c>
      <c r="T710" s="86">
        <v>0.21</v>
      </c>
      <c r="U710" s="88">
        <v>0</v>
      </c>
      <c r="V710" s="89">
        <v>5</v>
      </c>
      <c r="W710" s="85">
        <v>53.733333333300003</v>
      </c>
      <c r="X710" s="88"/>
      <c r="Y710" s="85"/>
      <c r="Z710" s="88"/>
      <c r="AA710" s="85">
        <v>0</v>
      </c>
      <c r="AB710" s="91">
        <v>0</v>
      </c>
      <c r="AC710" s="86">
        <v>0</v>
      </c>
      <c r="AD710" s="86">
        <v>0</v>
      </c>
      <c r="AE710" s="86">
        <v>0</v>
      </c>
      <c r="AF710" s="88">
        <v>12.583299630300001</v>
      </c>
      <c r="AG710" s="85">
        <v>0</v>
      </c>
      <c r="AH710" s="86">
        <v>0</v>
      </c>
      <c r="AI710" s="88">
        <v>0</v>
      </c>
      <c r="AJ710" s="150">
        <v>1.87</v>
      </c>
      <c r="AK710" s="151">
        <v>1</v>
      </c>
    </row>
    <row r="711" spans="1:37" x14ac:dyDescent="0.2">
      <c r="A711" s="149" t="s">
        <v>1740</v>
      </c>
      <c r="B711" s="66" t="s">
        <v>1741</v>
      </c>
      <c r="C711" s="67">
        <v>20</v>
      </c>
      <c r="D711" s="84" t="s">
        <v>343</v>
      </c>
      <c r="E711" s="85">
        <v>99.351276543601401</v>
      </c>
      <c r="F711" s="91">
        <v>75.929476552251103</v>
      </c>
      <c r="G711" s="86">
        <v>19.4191762653711</v>
      </c>
      <c r="H711" s="86">
        <v>17.294967347585999</v>
      </c>
      <c r="I711" s="86">
        <v>0</v>
      </c>
      <c r="J711" s="86">
        <v>0</v>
      </c>
      <c r="K711" s="87">
        <v>0</v>
      </c>
      <c r="L711" s="85">
        <v>0</v>
      </c>
      <c r="M711" s="86">
        <v>0</v>
      </c>
      <c r="N711" s="86">
        <v>10.410524559158899</v>
      </c>
      <c r="O711" s="86">
        <v>57.042162441800301</v>
      </c>
      <c r="P711" s="86">
        <v>5.0999999999999997E-2</v>
      </c>
      <c r="Q711" s="88">
        <v>0.47249999999999998</v>
      </c>
      <c r="R711" s="85">
        <v>0</v>
      </c>
      <c r="S711" s="86">
        <v>0</v>
      </c>
      <c r="T711" s="86">
        <v>0.83</v>
      </c>
      <c r="U711" s="88">
        <v>0</v>
      </c>
      <c r="V711" s="89">
        <v>4.93</v>
      </c>
      <c r="W711" s="85"/>
      <c r="X711" s="88"/>
      <c r="Y711" s="85"/>
      <c r="Z711" s="88"/>
      <c r="AA711" s="85">
        <v>0</v>
      </c>
      <c r="AB711" s="91">
        <v>0</v>
      </c>
      <c r="AC711" s="86">
        <v>0</v>
      </c>
      <c r="AD711" s="86">
        <v>0</v>
      </c>
      <c r="AE711" s="86">
        <v>0</v>
      </c>
      <c r="AF711" s="88">
        <v>8.2381000506199999</v>
      </c>
      <c r="AG711" s="85">
        <v>0</v>
      </c>
      <c r="AH711" s="86">
        <v>0</v>
      </c>
      <c r="AI711" s="88">
        <v>0</v>
      </c>
      <c r="AJ711" s="150">
        <v>1.08</v>
      </c>
      <c r="AK711" s="151">
        <v>0</v>
      </c>
    </row>
    <row r="712" spans="1:37" x14ac:dyDescent="0.2">
      <c r="A712" s="149" t="s">
        <v>1742</v>
      </c>
      <c r="B712" s="66" t="s">
        <v>1743</v>
      </c>
      <c r="C712" s="67">
        <v>20</v>
      </c>
      <c r="D712" s="84" t="s">
        <v>343</v>
      </c>
      <c r="E712" s="85">
        <v>99.884344316607397</v>
      </c>
      <c r="F712" s="91">
        <v>64.88886211674</v>
      </c>
      <c r="G712" s="86">
        <v>13.642551653514801</v>
      </c>
      <c r="H712" s="86">
        <v>10.5584000963797</v>
      </c>
      <c r="I712" s="86">
        <v>0</v>
      </c>
      <c r="J712" s="86">
        <v>0</v>
      </c>
      <c r="K712" s="87">
        <v>0</v>
      </c>
      <c r="L712" s="85">
        <v>0</v>
      </c>
      <c r="M712" s="86">
        <v>0</v>
      </c>
      <c r="N712" s="86">
        <v>50.640717899479299</v>
      </c>
      <c r="O712" s="86">
        <v>60.966962127316698</v>
      </c>
      <c r="P712" s="86">
        <v>0</v>
      </c>
      <c r="Q712" s="88">
        <v>0.18740000000000001</v>
      </c>
      <c r="R712" s="85">
        <v>0</v>
      </c>
      <c r="S712" s="86">
        <v>0</v>
      </c>
      <c r="T712" s="86">
        <v>0.49</v>
      </c>
      <c r="U712" s="88">
        <v>0</v>
      </c>
      <c r="V712" s="89">
        <v>4.88</v>
      </c>
      <c r="W712" s="85">
        <v>45.9</v>
      </c>
      <c r="X712" s="88">
        <v>45.9</v>
      </c>
      <c r="Y712" s="85"/>
      <c r="Z712" s="88"/>
      <c r="AA712" s="85">
        <v>0</v>
      </c>
      <c r="AB712" s="91">
        <v>0</v>
      </c>
      <c r="AC712" s="86">
        <v>0</v>
      </c>
      <c r="AD712" s="86">
        <v>0</v>
      </c>
      <c r="AE712" s="86">
        <v>0</v>
      </c>
      <c r="AF712" s="88">
        <v>25.824699387300001</v>
      </c>
      <c r="AG712" s="85">
        <v>0</v>
      </c>
      <c r="AH712" s="86">
        <v>0</v>
      </c>
      <c r="AI712" s="88">
        <v>0</v>
      </c>
      <c r="AJ712" s="150">
        <v>1.22</v>
      </c>
      <c r="AK712" s="151">
        <v>0</v>
      </c>
    </row>
    <row r="713" spans="1:37" x14ac:dyDescent="0.2">
      <c r="A713" s="149" t="s">
        <v>1744</v>
      </c>
      <c r="B713" s="66" t="s">
        <v>1745</v>
      </c>
      <c r="C713" s="67">
        <v>20</v>
      </c>
      <c r="D713" s="84" t="s">
        <v>343</v>
      </c>
      <c r="E713" s="85">
        <v>99.301780693533303</v>
      </c>
      <c r="F713" s="91">
        <v>39.958997188378603</v>
      </c>
      <c r="G713" s="86">
        <v>17.317244611058999</v>
      </c>
      <c r="H713" s="86">
        <v>10.121836925960601</v>
      </c>
      <c r="I713" s="86">
        <v>0</v>
      </c>
      <c r="J713" s="86">
        <v>0</v>
      </c>
      <c r="K713" s="87">
        <v>0</v>
      </c>
      <c r="L713" s="85">
        <v>0</v>
      </c>
      <c r="M713" s="86">
        <v>0</v>
      </c>
      <c r="N713" s="86">
        <v>37.904745588487202</v>
      </c>
      <c r="O713" s="86">
        <v>56.7608097975506</v>
      </c>
      <c r="P713" s="86">
        <v>0</v>
      </c>
      <c r="Q713" s="88">
        <v>0</v>
      </c>
      <c r="R713" s="85">
        <v>0</v>
      </c>
      <c r="S713" s="86">
        <v>0</v>
      </c>
      <c r="T713" s="86">
        <v>0.01</v>
      </c>
      <c r="U713" s="88">
        <v>3.5145267104029999E-3</v>
      </c>
      <c r="V713" s="89">
        <v>5</v>
      </c>
      <c r="W713" s="85">
        <v>49.014722389627401</v>
      </c>
      <c r="X713" s="88"/>
      <c r="Y713" s="85"/>
      <c r="Z713" s="88"/>
      <c r="AA713" s="85">
        <v>0.04</v>
      </c>
      <c r="AB713" s="91">
        <v>0.04</v>
      </c>
      <c r="AC713" s="86">
        <v>0.04</v>
      </c>
      <c r="AD713" s="86">
        <v>0.04</v>
      </c>
      <c r="AE713" s="86">
        <v>0</v>
      </c>
      <c r="AF713" s="88">
        <v>88.801895245400004</v>
      </c>
      <c r="AG713" s="85">
        <v>0</v>
      </c>
      <c r="AH713" s="86">
        <v>0</v>
      </c>
      <c r="AI713" s="88">
        <v>0</v>
      </c>
      <c r="AJ713" s="150">
        <v>1</v>
      </c>
      <c r="AK713" s="151">
        <v>0</v>
      </c>
    </row>
    <row r="714" spans="1:37" x14ac:dyDescent="0.2">
      <c r="A714" s="149" t="s">
        <v>1746</v>
      </c>
      <c r="B714" s="66" t="s">
        <v>1747</v>
      </c>
      <c r="C714" s="67">
        <v>20</v>
      </c>
      <c r="D714" s="84" t="s">
        <v>343</v>
      </c>
      <c r="E714" s="85">
        <v>84.512683578104102</v>
      </c>
      <c r="F714" s="91">
        <v>30.058004510215302</v>
      </c>
      <c r="G714" s="86">
        <v>26.042566559333999</v>
      </c>
      <c r="H714" s="86">
        <v>16.785405751085499</v>
      </c>
      <c r="I714" s="86">
        <v>0</v>
      </c>
      <c r="J714" s="86">
        <v>0</v>
      </c>
      <c r="K714" s="87">
        <v>0</v>
      </c>
      <c r="L714" s="85">
        <v>0</v>
      </c>
      <c r="M714" s="86">
        <v>0</v>
      </c>
      <c r="N714" s="86"/>
      <c r="O714" s="86">
        <v>56.963838166845697</v>
      </c>
      <c r="P714" s="86">
        <v>0</v>
      </c>
      <c r="Q714" s="88">
        <v>0</v>
      </c>
      <c r="R714" s="85">
        <v>0</v>
      </c>
      <c r="S714" s="86">
        <v>0</v>
      </c>
      <c r="T714" s="86">
        <v>0</v>
      </c>
      <c r="U714" s="88">
        <v>3.3658323142341001E-3</v>
      </c>
      <c r="V714" s="89">
        <v>5</v>
      </c>
      <c r="W714" s="85">
        <v>46.710926676038703</v>
      </c>
      <c r="X714" s="88"/>
      <c r="Y714" s="85"/>
      <c r="Z714" s="88"/>
      <c r="AA714" s="85">
        <v>0</v>
      </c>
      <c r="AB714" s="91">
        <v>0</v>
      </c>
      <c r="AC714" s="86">
        <v>0</v>
      </c>
      <c r="AD714" s="86">
        <v>0</v>
      </c>
      <c r="AE714" s="86">
        <v>0</v>
      </c>
      <c r="AF714" s="88">
        <v>99.999999997399996</v>
      </c>
      <c r="AG714" s="85">
        <v>0</v>
      </c>
      <c r="AH714" s="86">
        <v>0</v>
      </c>
      <c r="AI714" s="88">
        <v>0</v>
      </c>
      <c r="AJ714" s="150">
        <v>1</v>
      </c>
      <c r="AK714" s="151">
        <v>0</v>
      </c>
    </row>
    <row r="715" spans="1:37" x14ac:dyDescent="0.2">
      <c r="A715" s="149" t="s">
        <v>1748</v>
      </c>
      <c r="B715" s="66" t="s">
        <v>1749</v>
      </c>
      <c r="C715" s="67">
        <v>20</v>
      </c>
      <c r="D715" s="84" t="s">
        <v>343</v>
      </c>
      <c r="E715" s="85">
        <v>68.264942016057105</v>
      </c>
      <c r="F715" s="91">
        <v>51.370304291802903</v>
      </c>
      <c r="G715" s="86">
        <v>23.225790464862701</v>
      </c>
      <c r="H715" s="86">
        <v>20.8742194469224</v>
      </c>
      <c r="I715" s="86">
        <v>0</v>
      </c>
      <c r="J715" s="86">
        <v>0.28000000000000003</v>
      </c>
      <c r="K715" s="87">
        <v>0</v>
      </c>
      <c r="L715" s="85">
        <v>0</v>
      </c>
      <c r="M715" s="86">
        <v>0</v>
      </c>
      <c r="N715" s="86"/>
      <c r="O715" s="86">
        <v>50.200803212851397</v>
      </c>
      <c r="P715" s="86">
        <v>0.10100000000000001</v>
      </c>
      <c r="Q715" s="88">
        <v>0</v>
      </c>
      <c r="R715" s="85">
        <v>0</v>
      </c>
      <c r="S715" s="86">
        <v>0</v>
      </c>
      <c r="T715" s="86">
        <v>0.15</v>
      </c>
      <c r="U715" s="88">
        <v>0</v>
      </c>
      <c r="V715" s="89">
        <v>4.75</v>
      </c>
      <c r="W715" s="85"/>
      <c r="X715" s="88"/>
      <c r="Y715" s="85"/>
      <c r="Z715" s="88"/>
      <c r="AA715" s="85">
        <v>0</v>
      </c>
      <c r="AB715" s="91">
        <v>0</v>
      </c>
      <c r="AC715" s="86">
        <v>0</v>
      </c>
      <c r="AD715" s="86">
        <v>0</v>
      </c>
      <c r="AE715" s="86">
        <v>0</v>
      </c>
      <c r="AF715" s="88">
        <v>99.999999982000006</v>
      </c>
      <c r="AG715" s="85">
        <v>0</v>
      </c>
      <c r="AH715" s="86">
        <v>2.297E-3</v>
      </c>
      <c r="AI715" s="88">
        <v>0</v>
      </c>
      <c r="AJ715" s="150">
        <v>1.01</v>
      </c>
      <c r="AK715" s="151">
        <v>0</v>
      </c>
    </row>
    <row r="716" spans="1:37" x14ac:dyDescent="0.2">
      <c r="A716" s="149" t="s">
        <v>1750</v>
      </c>
      <c r="B716" s="66" t="s">
        <v>1751</v>
      </c>
      <c r="C716" s="67">
        <v>20</v>
      </c>
      <c r="D716" s="84" t="s">
        <v>343</v>
      </c>
      <c r="E716" s="85">
        <v>99.494152841990797</v>
      </c>
      <c r="F716" s="91">
        <v>66.114767473483795</v>
      </c>
      <c r="G716" s="86">
        <v>31.2265433777536</v>
      </c>
      <c r="H716" s="86">
        <v>26.5651346206146</v>
      </c>
      <c r="I716" s="86">
        <v>0</v>
      </c>
      <c r="J716" s="86">
        <v>0.01</v>
      </c>
      <c r="K716" s="87">
        <v>0</v>
      </c>
      <c r="L716" s="85">
        <v>0</v>
      </c>
      <c r="M716" s="86">
        <v>0</v>
      </c>
      <c r="N716" s="86"/>
      <c r="O716" s="86">
        <v>2.1209166260360801</v>
      </c>
      <c r="P716" s="86">
        <v>5.1999999999999998E-2</v>
      </c>
      <c r="Q716" s="88">
        <v>0.20549999999999999</v>
      </c>
      <c r="R716" s="85">
        <v>0</v>
      </c>
      <c r="S716" s="86">
        <v>0</v>
      </c>
      <c r="T716" s="86">
        <v>1.52</v>
      </c>
      <c r="U716" s="88">
        <v>0</v>
      </c>
      <c r="V716" s="89">
        <v>5</v>
      </c>
      <c r="W716" s="85"/>
      <c r="X716" s="88"/>
      <c r="Y716" s="85"/>
      <c r="Z716" s="88"/>
      <c r="AA716" s="85">
        <v>0</v>
      </c>
      <c r="AB716" s="91">
        <v>0</v>
      </c>
      <c r="AC716" s="86">
        <v>0</v>
      </c>
      <c r="AD716" s="86">
        <v>0</v>
      </c>
      <c r="AE716" s="86">
        <v>0</v>
      </c>
      <c r="AF716" s="88">
        <v>88.796196098600007</v>
      </c>
      <c r="AG716" s="85">
        <v>0</v>
      </c>
      <c r="AH716" s="86">
        <v>1.2999999999999999E-4</v>
      </c>
      <c r="AI716" s="88">
        <v>0</v>
      </c>
      <c r="AJ716" s="150">
        <v>1.01</v>
      </c>
      <c r="AK716" s="151">
        <v>0</v>
      </c>
    </row>
    <row r="717" spans="1:37" x14ac:dyDescent="0.2">
      <c r="A717" s="149" t="s">
        <v>1080</v>
      </c>
      <c r="B717" s="66" t="s">
        <v>1752</v>
      </c>
      <c r="C717" s="67">
        <v>20</v>
      </c>
      <c r="D717" s="84" t="s">
        <v>343</v>
      </c>
      <c r="E717" s="85">
        <v>99.576288449786105</v>
      </c>
      <c r="F717" s="91">
        <v>53.159502953758398</v>
      </c>
      <c r="G717" s="86">
        <v>26.7353839885924</v>
      </c>
      <c r="H717" s="86">
        <v>19.920146669382799</v>
      </c>
      <c r="I717" s="86">
        <v>0</v>
      </c>
      <c r="J717" s="86">
        <v>0</v>
      </c>
      <c r="K717" s="87">
        <v>0</v>
      </c>
      <c r="L717" s="85">
        <v>0</v>
      </c>
      <c r="M717" s="86">
        <v>0</v>
      </c>
      <c r="N717" s="86"/>
      <c r="O717" s="86">
        <v>29.388630675723999</v>
      </c>
      <c r="P717" s="86">
        <v>2.1000000000000001E-2</v>
      </c>
      <c r="Q717" s="88">
        <v>0.19009999999999999</v>
      </c>
      <c r="R717" s="85">
        <v>0</v>
      </c>
      <c r="S717" s="86">
        <v>0</v>
      </c>
      <c r="T717" s="86">
        <v>0.99</v>
      </c>
      <c r="U717" s="88">
        <v>0</v>
      </c>
      <c r="V717" s="89">
        <v>5</v>
      </c>
      <c r="W717" s="85">
        <v>51.3</v>
      </c>
      <c r="X717" s="88"/>
      <c r="Y717" s="85"/>
      <c r="Z717" s="88"/>
      <c r="AA717" s="85">
        <v>0</v>
      </c>
      <c r="AB717" s="91">
        <v>0</v>
      </c>
      <c r="AC717" s="86">
        <v>0</v>
      </c>
      <c r="AD717" s="86">
        <v>0</v>
      </c>
      <c r="AE717" s="86">
        <v>0</v>
      </c>
      <c r="AF717" s="88">
        <v>99.208999593200005</v>
      </c>
      <c r="AG717" s="85">
        <v>0</v>
      </c>
      <c r="AH717" s="86">
        <v>0</v>
      </c>
      <c r="AI717" s="88">
        <v>0</v>
      </c>
      <c r="AJ717" s="150">
        <v>1.01</v>
      </c>
      <c r="AK717" s="151">
        <v>0</v>
      </c>
    </row>
    <row r="718" spans="1:37" x14ac:dyDescent="0.2">
      <c r="A718" s="149" t="s">
        <v>1753</v>
      </c>
      <c r="B718" s="66" t="s">
        <v>1754</v>
      </c>
      <c r="C718" s="67">
        <v>20</v>
      </c>
      <c r="D718" s="84" t="s">
        <v>343</v>
      </c>
      <c r="E718" s="85">
        <v>89.811464168277695</v>
      </c>
      <c r="F718" s="91">
        <v>30.254961251838299</v>
      </c>
      <c r="G718" s="86">
        <v>17.133462218476801</v>
      </c>
      <c r="H718" s="86">
        <v>8.8220228358036294</v>
      </c>
      <c r="I718" s="86">
        <v>0</v>
      </c>
      <c r="J718" s="86">
        <v>0</v>
      </c>
      <c r="K718" s="87">
        <v>0</v>
      </c>
      <c r="L718" s="85">
        <v>0</v>
      </c>
      <c r="M718" s="86">
        <v>0</v>
      </c>
      <c r="N718" s="86"/>
      <c r="O718" s="86">
        <v>21.9321148825065</v>
      </c>
      <c r="P718" s="86">
        <v>5.0000000000000001E-3</v>
      </c>
      <c r="Q718" s="88">
        <v>0</v>
      </c>
      <c r="R718" s="85">
        <v>0</v>
      </c>
      <c r="S718" s="86">
        <v>0</v>
      </c>
      <c r="T718" s="86">
        <v>0</v>
      </c>
      <c r="U718" s="88">
        <v>0</v>
      </c>
      <c r="V718" s="89">
        <v>5</v>
      </c>
      <c r="W718" s="85"/>
      <c r="X718" s="88"/>
      <c r="Y718" s="85"/>
      <c r="Z718" s="88"/>
      <c r="AA718" s="85">
        <v>0</v>
      </c>
      <c r="AB718" s="91">
        <v>0</v>
      </c>
      <c r="AC718" s="86">
        <v>0</v>
      </c>
      <c r="AD718" s="86">
        <v>0</v>
      </c>
      <c r="AE718" s="86">
        <v>0</v>
      </c>
      <c r="AF718" s="88">
        <v>100.000000046</v>
      </c>
      <c r="AG718" s="85">
        <v>0</v>
      </c>
      <c r="AH718" s="86">
        <v>3.8000000000000002E-5</v>
      </c>
      <c r="AI718" s="88">
        <v>0</v>
      </c>
      <c r="AJ718" s="150">
        <v>1</v>
      </c>
      <c r="AK718" s="151">
        <v>0</v>
      </c>
    </row>
    <row r="719" spans="1:37" x14ac:dyDescent="0.2">
      <c r="A719" s="149" t="s">
        <v>1755</v>
      </c>
      <c r="B719" s="66" t="s">
        <v>1756</v>
      </c>
      <c r="C719" s="67">
        <v>20</v>
      </c>
      <c r="D719" s="84" t="s">
        <v>343</v>
      </c>
      <c r="E719" s="85">
        <v>97.459781948079296</v>
      </c>
      <c r="F719" s="91">
        <v>42.347717152673603</v>
      </c>
      <c r="G719" s="86">
        <v>17.470200811182899</v>
      </c>
      <c r="H719" s="86">
        <v>11.2734579462436</v>
      </c>
      <c r="I719" s="86">
        <v>0</v>
      </c>
      <c r="J719" s="86">
        <v>0</v>
      </c>
      <c r="K719" s="87">
        <v>0</v>
      </c>
      <c r="L719" s="85">
        <v>0</v>
      </c>
      <c r="M719" s="86">
        <v>0</v>
      </c>
      <c r="N719" s="86"/>
      <c r="O719" s="86">
        <v>15.789473684210501</v>
      </c>
      <c r="P719" s="86">
        <v>0</v>
      </c>
      <c r="Q719" s="88">
        <v>0</v>
      </c>
      <c r="R719" s="85">
        <v>0</v>
      </c>
      <c r="S719" s="86">
        <v>0</v>
      </c>
      <c r="T719" s="86">
        <v>0</v>
      </c>
      <c r="U719" s="88">
        <v>0</v>
      </c>
      <c r="V719" s="89">
        <v>5</v>
      </c>
      <c r="W719" s="85"/>
      <c r="X719" s="88"/>
      <c r="Y719" s="85"/>
      <c r="Z719" s="88"/>
      <c r="AA719" s="85">
        <v>0</v>
      </c>
      <c r="AB719" s="91">
        <v>0.01</v>
      </c>
      <c r="AC719" s="86">
        <v>0</v>
      </c>
      <c r="AD719" s="86">
        <v>0.01</v>
      </c>
      <c r="AE719" s="86">
        <v>0</v>
      </c>
      <c r="AF719" s="88">
        <v>99.549499413700005</v>
      </c>
      <c r="AG719" s="85">
        <v>0</v>
      </c>
      <c r="AH719" s="86">
        <v>0</v>
      </c>
      <c r="AI719" s="88">
        <v>0</v>
      </c>
      <c r="AJ719" s="150">
        <v>1</v>
      </c>
      <c r="AK719" s="151">
        <v>0</v>
      </c>
    </row>
    <row r="720" spans="1:37" x14ac:dyDescent="0.2">
      <c r="A720" s="149" t="s">
        <v>1757</v>
      </c>
      <c r="B720" s="66" t="s">
        <v>1758</v>
      </c>
      <c r="C720" s="67">
        <v>20</v>
      </c>
      <c r="D720" s="84" t="s">
        <v>343</v>
      </c>
      <c r="E720" s="85">
        <v>88.695573901190798</v>
      </c>
      <c r="F720" s="91">
        <v>33.213100840984502</v>
      </c>
      <c r="G720" s="86">
        <v>19.295064681223199</v>
      </c>
      <c r="H720" s="86">
        <v>12.3833037574261</v>
      </c>
      <c r="I720" s="86">
        <v>0</v>
      </c>
      <c r="J720" s="86">
        <v>0.04</v>
      </c>
      <c r="K720" s="87">
        <v>0</v>
      </c>
      <c r="L720" s="85">
        <v>0</v>
      </c>
      <c r="M720" s="86">
        <v>0</v>
      </c>
      <c r="N720" s="86"/>
      <c r="O720" s="86">
        <v>20.412371134020599</v>
      </c>
      <c r="P720" s="86">
        <v>1.4999999999999999E-2</v>
      </c>
      <c r="Q720" s="88">
        <v>0</v>
      </c>
      <c r="R720" s="85">
        <v>0</v>
      </c>
      <c r="S720" s="86">
        <v>0</v>
      </c>
      <c r="T720" s="86">
        <v>0</v>
      </c>
      <c r="U720" s="88">
        <v>0</v>
      </c>
      <c r="V720" s="89">
        <v>5</v>
      </c>
      <c r="W720" s="85"/>
      <c r="X720" s="88"/>
      <c r="Y720" s="85"/>
      <c r="Z720" s="88"/>
      <c r="AA720" s="85">
        <v>0</v>
      </c>
      <c r="AB720" s="91">
        <v>0</v>
      </c>
      <c r="AC720" s="86">
        <v>0</v>
      </c>
      <c r="AD720" s="86">
        <v>0</v>
      </c>
      <c r="AE720" s="86">
        <v>0</v>
      </c>
      <c r="AF720" s="88">
        <v>99.314704925900003</v>
      </c>
      <c r="AG720" s="85">
        <v>0</v>
      </c>
      <c r="AH720" s="86">
        <v>8.4800000000000001E-4</v>
      </c>
      <c r="AI720" s="88">
        <v>0</v>
      </c>
      <c r="AJ720" s="150">
        <v>1.07</v>
      </c>
      <c r="AK720" s="151">
        <v>0</v>
      </c>
    </row>
    <row r="721" spans="1:37" x14ac:dyDescent="0.2">
      <c r="A721" s="149" t="s">
        <v>1759</v>
      </c>
      <c r="B721" s="66" t="s">
        <v>1760</v>
      </c>
      <c r="C721" s="67">
        <v>20</v>
      </c>
      <c r="D721" s="84" t="s">
        <v>343</v>
      </c>
      <c r="E721" s="85">
        <v>89.087504036164006</v>
      </c>
      <c r="F721" s="91">
        <v>35.660316435259901</v>
      </c>
      <c r="G721" s="86">
        <v>15.8934452696158</v>
      </c>
      <c r="H721" s="86">
        <v>9.3626089764288007</v>
      </c>
      <c r="I721" s="86">
        <v>0</v>
      </c>
      <c r="J721" s="86">
        <v>0</v>
      </c>
      <c r="K721" s="87">
        <v>0</v>
      </c>
      <c r="L721" s="85">
        <v>0</v>
      </c>
      <c r="M721" s="86">
        <v>0</v>
      </c>
      <c r="N721" s="86"/>
      <c r="O721" s="86">
        <v>37.288621381484703</v>
      </c>
      <c r="P721" s="86">
        <v>0</v>
      </c>
      <c r="Q721" s="88">
        <v>0</v>
      </c>
      <c r="R721" s="85">
        <v>0</v>
      </c>
      <c r="S721" s="86">
        <v>0</v>
      </c>
      <c r="T721" s="86">
        <v>0</v>
      </c>
      <c r="U721" s="88">
        <v>0</v>
      </c>
      <c r="V721" s="89">
        <v>5</v>
      </c>
      <c r="W721" s="85">
        <v>45.627229772998597</v>
      </c>
      <c r="X721" s="88"/>
      <c r="Y721" s="85"/>
      <c r="Z721" s="88"/>
      <c r="AA721" s="85">
        <v>0</v>
      </c>
      <c r="AB721" s="91">
        <v>0</v>
      </c>
      <c r="AC721" s="86">
        <v>0</v>
      </c>
      <c r="AD721" s="86">
        <v>0</v>
      </c>
      <c r="AE721" s="86">
        <v>0</v>
      </c>
      <c r="AF721" s="88">
        <v>99.999999905799996</v>
      </c>
      <c r="AG721" s="85">
        <v>0</v>
      </c>
      <c r="AH721" s="86">
        <v>0</v>
      </c>
      <c r="AI721" s="88">
        <v>0</v>
      </c>
      <c r="AJ721" s="150">
        <v>1</v>
      </c>
      <c r="AK721" s="151">
        <v>0</v>
      </c>
    </row>
    <row r="722" spans="1:37" x14ac:dyDescent="0.2">
      <c r="A722" s="149" t="s">
        <v>1761</v>
      </c>
      <c r="B722" s="66" t="s">
        <v>1762</v>
      </c>
      <c r="C722" s="67">
        <v>20</v>
      </c>
      <c r="D722" s="84" t="s">
        <v>343</v>
      </c>
      <c r="E722" s="85">
        <v>88.956101547371603</v>
      </c>
      <c r="F722" s="91">
        <v>34.412585052141601</v>
      </c>
      <c r="G722" s="86">
        <v>17.0601716143474</v>
      </c>
      <c r="H722" s="86">
        <v>10.625521860398999</v>
      </c>
      <c r="I722" s="86">
        <v>0</v>
      </c>
      <c r="J722" s="86">
        <v>0</v>
      </c>
      <c r="K722" s="87">
        <v>0</v>
      </c>
      <c r="L722" s="85">
        <v>0</v>
      </c>
      <c r="M722" s="86">
        <v>0</v>
      </c>
      <c r="N722" s="86"/>
      <c r="O722" s="86">
        <v>37.281153450051498</v>
      </c>
      <c r="P722" s="86">
        <v>0.01</v>
      </c>
      <c r="Q722" s="88">
        <v>0</v>
      </c>
      <c r="R722" s="85">
        <v>0</v>
      </c>
      <c r="S722" s="86">
        <v>0</v>
      </c>
      <c r="T722" s="86">
        <v>0</v>
      </c>
      <c r="U722" s="88">
        <v>0</v>
      </c>
      <c r="V722" s="89">
        <v>5</v>
      </c>
      <c r="W722" s="85">
        <v>50.4666666667</v>
      </c>
      <c r="X722" s="88"/>
      <c r="Y722" s="85"/>
      <c r="Z722" s="88"/>
      <c r="AA722" s="85">
        <v>0</v>
      </c>
      <c r="AB722" s="91">
        <v>0</v>
      </c>
      <c r="AC722" s="86">
        <v>0</v>
      </c>
      <c r="AD722" s="86">
        <v>0</v>
      </c>
      <c r="AE722" s="86">
        <v>0</v>
      </c>
      <c r="AF722" s="88">
        <v>100.000000004</v>
      </c>
      <c r="AG722" s="85">
        <v>0</v>
      </c>
      <c r="AH722" s="86">
        <v>0</v>
      </c>
      <c r="AI722" s="88">
        <v>0</v>
      </c>
      <c r="AJ722" s="150">
        <v>1</v>
      </c>
      <c r="AK722" s="151">
        <v>0</v>
      </c>
    </row>
    <row r="723" spans="1:37" x14ac:dyDescent="0.2">
      <c r="A723" s="149" t="s">
        <v>1763</v>
      </c>
      <c r="B723" s="66" t="s">
        <v>1764</v>
      </c>
      <c r="C723" s="67">
        <v>19</v>
      </c>
      <c r="D723" s="84" t="s">
        <v>343</v>
      </c>
      <c r="E723" s="85">
        <v>98.890543758416797</v>
      </c>
      <c r="F723" s="91">
        <v>98.671149678489599</v>
      </c>
      <c r="G723" s="86">
        <v>17.185869594299302</v>
      </c>
      <c r="H723" s="86">
        <v>17.158222372845099</v>
      </c>
      <c r="I723" s="86">
        <v>0</v>
      </c>
      <c r="J723" s="86">
        <v>0</v>
      </c>
      <c r="K723" s="87">
        <v>0.19819999999999999</v>
      </c>
      <c r="L723" s="85">
        <v>0</v>
      </c>
      <c r="M723" s="86">
        <v>7.0667134122210901E-2</v>
      </c>
      <c r="N723" s="86">
        <v>100</v>
      </c>
      <c r="O723" s="86">
        <v>23.325730872900699</v>
      </c>
      <c r="P723" s="86">
        <v>9.9000000000000005E-2</v>
      </c>
      <c r="Q723" s="88">
        <v>2.3584000000000001</v>
      </c>
      <c r="R723" s="85">
        <v>1.9459038723487102E-2</v>
      </c>
      <c r="S723" s="86">
        <v>0</v>
      </c>
      <c r="T723" s="86">
        <v>3.28</v>
      </c>
      <c r="U723" s="88">
        <v>8.9184585336270499E-4</v>
      </c>
      <c r="V723" s="89">
        <v>4.68</v>
      </c>
      <c r="W723" s="85">
        <v>37.620385591680296</v>
      </c>
      <c r="X723" s="88">
        <v>32.299999999999997</v>
      </c>
      <c r="Y723" s="85"/>
      <c r="Z723" s="88"/>
      <c r="AA723" s="85">
        <v>0</v>
      </c>
      <c r="AB723" s="91">
        <v>0</v>
      </c>
      <c r="AC723" s="86">
        <v>0</v>
      </c>
      <c r="AD723" s="86">
        <v>0</v>
      </c>
      <c r="AE723" s="86">
        <v>0</v>
      </c>
      <c r="AF723" s="88">
        <v>97.106295057899999</v>
      </c>
      <c r="AG723" s="85">
        <v>1.63999996261E-3</v>
      </c>
      <c r="AH723" s="86">
        <v>0</v>
      </c>
      <c r="AI723" s="88">
        <v>0</v>
      </c>
      <c r="AJ723" s="150">
        <v>2.39</v>
      </c>
      <c r="AK723" s="151">
        <v>24</v>
      </c>
    </row>
    <row r="724" spans="1:37" x14ac:dyDescent="0.2">
      <c r="A724" s="149" t="s">
        <v>1765</v>
      </c>
      <c r="B724" s="66" t="s">
        <v>1766</v>
      </c>
      <c r="C724" s="67">
        <v>19</v>
      </c>
      <c r="D724" s="84" t="s">
        <v>343</v>
      </c>
      <c r="E724" s="85">
        <v>99.973744475399997</v>
      </c>
      <c r="F724" s="91">
        <v>94.789737007161904</v>
      </c>
      <c r="G724" s="86">
        <v>12.373645287862701</v>
      </c>
      <c r="H724" s="86">
        <v>12.251119506396099</v>
      </c>
      <c r="I724" s="86">
        <v>0</v>
      </c>
      <c r="J724" s="86">
        <v>0</v>
      </c>
      <c r="K724" s="87">
        <v>0.77790000000000004</v>
      </c>
      <c r="L724" s="85">
        <v>0</v>
      </c>
      <c r="M724" s="86">
        <v>0</v>
      </c>
      <c r="N724" s="86">
        <v>100</v>
      </c>
      <c r="O724" s="86">
        <v>7.0954211814050998</v>
      </c>
      <c r="P724" s="86">
        <v>2E-3</v>
      </c>
      <c r="Q724" s="88">
        <v>0.12970000000000001</v>
      </c>
      <c r="R724" s="85">
        <v>0</v>
      </c>
      <c r="S724" s="86">
        <v>0</v>
      </c>
      <c r="T724" s="86">
        <v>1.0900000000000001</v>
      </c>
      <c r="U724" s="88">
        <v>0</v>
      </c>
      <c r="V724" s="89">
        <v>4.88</v>
      </c>
      <c r="W724" s="85">
        <v>34.610972709731499</v>
      </c>
      <c r="X724" s="88">
        <v>61.333333333299997</v>
      </c>
      <c r="Y724" s="85">
        <v>-100</v>
      </c>
      <c r="Z724" s="88"/>
      <c r="AA724" s="85">
        <v>0</v>
      </c>
      <c r="AB724" s="91">
        <v>0</v>
      </c>
      <c r="AC724" s="86">
        <v>0</v>
      </c>
      <c r="AD724" s="86">
        <v>0</v>
      </c>
      <c r="AE724" s="86">
        <v>0</v>
      </c>
      <c r="AF724" s="88">
        <v>95.804702280499995</v>
      </c>
      <c r="AG724" s="85">
        <v>0</v>
      </c>
      <c r="AH724" s="86">
        <v>0</v>
      </c>
      <c r="AI724" s="88">
        <v>0</v>
      </c>
      <c r="AJ724" s="150">
        <v>2.54</v>
      </c>
      <c r="AK724" s="151">
        <v>22</v>
      </c>
    </row>
    <row r="725" spans="1:37" x14ac:dyDescent="0.2">
      <c r="A725" s="149" t="s">
        <v>1767</v>
      </c>
      <c r="B725" s="66" t="s">
        <v>1768</v>
      </c>
      <c r="C725" s="67">
        <v>19</v>
      </c>
      <c r="D725" s="84" t="s">
        <v>343</v>
      </c>
      <c r="E725" s="85">
        <v>99.747975237955401</v>
      </c>
      <c r="F725" s="91">
        <v>97.864722242612601</v>
      </c>
      <c r="G725" s="86">
        <v>15.325389251837199</v>
      </c>
      <c r="H725" s="86">
        <v>15.1989690637566</v>
      </c>
      <c r="I725" s="86">
        <v>0</v>
      </c>
      <c r="J725" s="86">
        <v>0</v>
      </c>
      <c r="K725" s="87">
        <v>0.67969999999999997</v>
      </c>
      <c r="L725" s="85">
        <v>0</v>
      </c>
      <c r="M725" s="86">
        <v>0</v>
      </c>
      <c r="N725" s="86">
        <v>100</v>
      </c>
      <c r="O725" s="86">
        <v>10.199247596488799</v>
      </c>
      <c r="P725" s="86">
        <v>3.9E-2</v>
      </c>
      <c r="Q725" s="88">
        <v>2.3742999999999999</v>
      </c>
      <c r="R725" s="85">
        <v>0</v>
      </c>
      <c r="S725" s="86">
        <v>0</v>
      </c>
      <c r="T725" s="86">
        <v>2.73</v>
      </c>
      <c r="U725" s="88">
        <v>8.1561411664913099E-4</v>
      </c>
      <c r="V725" s="89">
        <v>4.7699999999999996</v>
      </c>
      <c r="W725" s="85">
        <v>44.633333333300001</v>
      </c>
      <c r="X725" s="88">
        <v>60.233333333300003</v>
      </c>
      <c r="Y725" s="85">
        <v>-100</v>
      </c>
      <c r="Z725" s="88"/>
      <c r="AA725" s="85">
        <v>0</v>
      </c>
      <c r="AB725" s="91">
        <v>0</v>
      </c>
      <c r="AC725" s="86">
        <v>0</v>
      </c>
      <c r="AD725" s="86">
        <v>0</v>
      </c>
      <c r="AE725" s="86">
        <v>0</v>
      </c>
      <c r="AF725" s="88">
        <v>79.793997050900003</v>
      </c>
      <c r="AG725" s="85">
        <v>0</v>
      </c>
      <c r="AH725" s="86">
        <v>0</v>
      </c>
      <c r="AI725" s="88">
        <v>0</v>
      </c>
      <c r="AJ725" s="150">
        <v>3.22</v>
      </c>
      <c r="AK725" s="151">
        <v>36</v>
      </c>
    </row>
    <row r="726" spans="1:37" x14ac:dyDescent="0.2">
      <c r="A726" s="149" t="s">
        <v>1769</v>
      </c>
      <c r="B726" s="66" t="s">
        <v>1770</v>
      </c>
      <c r="C726" s="67">
        <v>20</v>
      </c>
      <c r="D726" s="84" t="s">
        <v>343</v>
      </c>
      <c r="E726" s="85">
        <v>99.547148736751396</v>
      </c>
      <c r="F726" s="91">
        <v>92.249323151262004</v>
      </c>
      <c r="G726" s="86">
        <v>21.105539839984498</v>
      </c>
      <c r="H726" s="86">
        <v>20.500928770017101</v>
      </c>
      <c r="I726" s="86">
        <v>0</v>
      </c>
      <c r="J726" s="86">
        <v>0</v>
      </c>
      <c r="K726" s="87">
        <v>1.0251999999999999</v>
      </c>
      <c r="L726" s="85">
        <v>0</v>
      </c>
      <c r="M726" s="86">
        <v>0</v>
      </c>
      <c r="N726" s="86">
        <v>100</v>
      </c>
      <c r="O726" s="86">
        <v>42.552706552706603</v>
      </c>
      <c r="P726" s="86">
        <v>0.06</v>
      </c>
      <c r="Q726" s="88">
        <v>1.1062000000000001</v>
      </c>
      <c r="R726" s="85">
        <v>0</v>
      </c>
      <c r="S726" s="86">
        <v>0</v>
      </c>
      <c r="T726" s="86">
        <v>1.17</v>
      </c>
      <c r="U726" s="88">
        <v>1.2140784537496799E-3</v>
      </c>
      <c r="V726" s="89">
        <v>4.83</v>
      </c>
      <c r="W726" s="85">
        <v>47.866666666699999</v>
      </c>
      <c r="X726" s="88">
        <v>47.2</v>
      </c>
      <c r="Y726" s="85">
        <v>100</v>
      </c>
      <c r="Z726" s="88"/>
      <c r="AA726" s="85">
        <v>0</v>
      </c>
      <c r="AB726" s="91">
        <v>0</v>
      </c>
      <c r="AC726" s="86">
        <v>0</v>
      </c>
      <c r="AD726" s="86">
        <v>0</v>
      </c>
      <c r="AE726" s="86">
        <v>0</v>
      </c>
      <c r="AF726" s="88">
        <v>94.333488884000005</v>
      </c>
      <c r="AG726" s="85">
        <v>0</v>
      </c>
      <c r="AH726" s="86">
        <v>0</v>
      </c>
      <c r="AI726" s="88">
        <v>0</v>
      </c>
      <c r="AJ726" s="150">
        <v>2.79</v>
      </c>
      <c r="AK726" s="151">
        <v>28</v>
      </c>
    </row>
    <row r="727" spans="1:37" x14ac:dyDescent="0.2">
      <c r="A727" s="149" t="s">
        <v>1771</v>
      </c>
      <c r="B727" s="66" t="s">
        <v>1772</v>
      </c>
      <c r="C727" s="67">
        <v>20</v>
      </c>
      <c r="D727" s="84" t="s">
        <v>343</v>
      </c>
      <c r="E727" s="85">
        <v>91.9864326795458</v>
      </c>
      <c r="F727" s="91">
        <v>88.9033082632847</v>
      </c>
      <c r="G727" s="86">
        <v>15.596519687361701</v>
      </c>
      <c r="H727" s="86">
        <v>15.3084599125006</v>
      </c>
      <c r="I727" s="86">
        <v>0</v>
      </c>
      <c r="J727" s="86">
        <v>0</v>
      </c>
      <c r="K727" s="87">
        <v>0.48070000000000002</v>
      </c>
      <c r="L727" s="85">
        <v>8.0000000102700003E-2</v>
      </c>
      <c r="M727" s="86">
        <v>0</v>
      </c>
      <c r="N727" s="86">
        <v>100</v>
      </c>
      <c r="O727" s="86">
        <v>26.6346951950567</v>
      </c>
      <c r="P727" s="86">
        <v>0.53</v>
      </c>
      <c r="Q727" s="88">
        <v>1.7369000000000001</v>
      </c>
      <c r="R727" s="85">
        <v>0</v>
      </c>
      <c r="S727" s="86">
        <v>0</v>
      </c>
      <c r="T727" s="86">
        <v>4.34</v>
      </c>
      <c r="U727" s="88">
        <v>0.12092611709187399</v>
      </c>
      <c r="V727" s="89">
        <v>4.8499999999999996</v>
      </c>
      <c r="W727" s="85">
        <v>30.886640879792001</v>
      </c>
      <c r="X727" s="88">
        <v>36.1</v>
      </c>
      <c r="Y727" s="85">
        <v>100</v>
      </c>
      <c r="Z727" s="88"/>
      <c r="AA727" s="85">
        <v>0</v>
      </c>
      <c r="AB727" s="91">
        <v>0</v>
      </c>
      <c r="AC727" s="86">
        <v>0</v>
      </c>
      <c r="AD727" s="86">
        <v>0</v>
      </c>
      <c r="AE727" s="86">
        <v>0</v>
      </c>
      <c r="AF727" s="88">
        <v>76.123298742800003</v>
      </c>
      <c r="AG727" s="85">
        <v>0.474779999929</v>
      </c>
      <c r="AH727" s="86">
        <v>0</v>
      </c>
      <c r="AI727" s="88">
        <v>0</v>
      </c>
      <c r="AJ727" s="150">
        <v>3.19</v>
      </c>
      <c r="AK727" s="151">
        <v>41</v>
      </c>
    </row>
    <row r="728" spans="1:37" x14ac:dyDescent="0.2">
      <c r="A728" s="149" t="s">
        <v>1773</v>
      </c>
      <c r="B728" s="66" t="s">
        <v>1774</v>
      </c>
      <c r="C728" s="67">
        <v>20</v>
      </c>
      <c r="D728" s="84" t="s">
        <v>343</v>
      </c>
      <c r="E728" s="85">
        <v>86.397672561875495</v>
      </c>
      <c r="F728" s="91">
        <v>75.535891418479196</v>
      </c>
      <c r="G728" s="86">
        <v>22.921757433527699</v>
      </c>
      <c r="H728" s="86">
        <v>21.600779038540601</v>
      </c>
      <c r="I728" s="86">
        <v>0.14000000000000001</v>
      </c>
      <c r="J728" s="86">
        <v>0.09</v>
      </c>
      <c r="K728" s="87">
        <v>0.57130000000000003</v>
      </c>
      <c r="L728" s="85">
        <v>1.0699999988</v>
      </c>
      <c r="M728" s="86">
        <v>0</v>
      </c>
      <c r="N728" s="86">
        <v>62.206031541086404</v>
      </c>
      <c r="O728" s="86">
        <v>33.923941227312</v>
      </c>
      <c r="P728" s="86">
        <v>0.20499999999999999</v>
      </c>
      <c r="Q728" s="88">
        <v>1.4784999999999999</v>
      </c>
      <c r="R728" s="85">
        <v>0</v>
      </c>
      <c r="S728" s="86">
        <v>0.1</v>
      </c>
      <c r="T728" s="86">
        <v>1.53</v>
      </c>
      <c r="U728" s="88">
        <v>2.72179614351729E-2</v>
      </c>
      <c r="V728" s="89">
        <v>4.84</v>
      </c>
      <c r="W728" s="85"/>
      <c r="X728" s="88">
        <v>47.1</v>
      </c>
      <c r="Y728" s="85">
        <v>-99.74</v>
      </c>
      <c r="Z728" s="88"/>
      <c r="AA728" s="85">
        <v>0</v>
      </c>
      <c r="AB728" s="91">
        <v>0</v>
      </c>
      <c r="AC728" s="86">
        <v>0</v>
      </c>
      <c r="AD728" s="86">
        <v>0</v>
      </c>
      <c r="AE728" s="86">
        <v>0</v>
      </c>
      <c r="AF728" s="88">
        <v>65.581802294799999</v>
      </c>
      <c r="AG728" s="85">
        <v>3.87983999798</v>
      </c>
      <c r="AH728" s="86">
        <v>6.9750000000000003E-3</v>
      </c>
      <c r="AI728" s="88">
        <v>0</v>
      </c>
      <c r="AJ728" s="150">
        <v>1.55</v>
      </c>
      <c r="AK728" s="151">
        <v>4</v>
      </c>
    </row>
    <row r="729" spans="1:37" x14ac:dyDescent="0.2">
      <c r="A729" s="149" t="s">
        <v>1775</v>
      </c>
      <c r="B729" s="66" t="s">
        <v>1776</v>
      </c>
      <c r="C729" s="67">
        <v>20</v>
      </c>
      <c r="D729" s="84" t="s">
        <v>343</v>
      </c>
      <c r="E729" s="85">
        <v>97.295888138405004</v>
      </c>
      <c r="F729" s="91">
        <v>93.108188173954304</v>
      </c>
      <c r="G729" s="86">
        <v>27.9049650432516</v>
      </c>
      <c r="H729" s="86">
        <v>27.141841450408801</v>
      </c>
      <c r="I729" s="86">
        <v>0</v>
      </c>
      <c r="J729" s="86">
        <v>0</v>
      </c>
      <c r="K729" s="87">
        <v>0</v>
      </c>
      <c r="L729" s="85">
        <v>0</v>
      </c>
      <c r="M729" s="86">
        <v>0</v>
      </c>
      <c r="N729" s="86">
        <v>11.3120627879201</v>
      </c>
      <c r="O729" s="86">
        <v>45.812664137729797</v>
      </c>
      <c r="P729" s="86">
        <v>0.74399999999999999</v>
      </c>
      <c r="Q729" s="88">
        <v>1.0665</v>
      </c>
      <c r="R729" s="85">
        <v>0</v>
      </c>
      <c r="S729" s="86">
        <v>0</v>
      </c>
      <c r="T729" s="86">
        <v>2.2599999999999998</v>
      </c>
      <c r="U729" s="88">
        <v>2.1329541414859599E-2</v>
      </c>
      <c r="V729" s="89">
        <v>4.96</v>
      </c>
      <c r="W729" s="85">
        <v>38.002484215898598</v>
      </c>
      <c r="X729" s="88">
        <v>37.166666666700003</v>
      </c>
      <c r="Y729" s="85">
        <v>22.680000000000007</v>
      </c>
      <c r="Z729" s="88"/>
      <c r="AA729" s="85">
        <v>0</v>
      </c>
      <c r="AB729" s="91">
        <v>0</v>
      </c>
      <c r="AC729" s="86">
        <v>0</v>
      </c>
      <c r="AD729" s="86">
        <v>0</v>
      </c>
      <c r="AE729" s="86">
        <v>0</v>
      </c>
      <c r="AF729" s="88">
        <v>71.354301467799999</v>
      </c>
      <c r="AG729" s="85">
        <v>0</v>
      </c>
      <c r="AH729" s="86">
        <v>7.4999999999999993E-5</v>
      </c>
      <c r="AI729" s="88">
        <v>0</v>
      </c>
      <c r="AJ729" s="150">
        <v>1.17</v>
      </c>
      <c r="AK729" s="151">
        <v>0</v>
      </c>
    </row>
    <row r="730" spans="1:37" x14ac:dyDescent="0.2">
      <c r="A730" s="149" t="s">
        <v>608</v>
      </c>
      <c r="B730" s="66" t="s">
        <v>1777</v>
      </c>
      <c r="C730" s="67">
        <v>19</v>
      </c>
      <c r="D730" s="84" t="s">
        <v>343</v>
      </c>
      <c r="E730" s="85">
        <v>99.321126458935694</v>
      </c>
      <c r="F730" s="91">
        <v>96.870114573294799</v>
      </c>
      <c r="G730" s="86">
        <v>19.068422743334398</v>
      </c>
      <c r="H730" s="86">
        <v>19.039511725024099</v>
      </c>
      <c r="I730" s="86">
        <v>0</v>
      </c>
      <c r="J730" s="86">
        <v>0</v>
      </c>
      <c r="K730" s="87">
        <v>0</v>
      </c>
      <c r="L730" s="85">
        <v>0</v>
      </c>
      <c r="M730" s="86">
        <v>7.0802638824850106E-2</v>
      </c>
      <c r="N730" s="86">
        <v>96.076439497666499</v>
      </c>
      <c r="O730" s="86">
        <v>26.147651006711399</v>
      </c>
      <c r="P730" s="86">
        <v>3.6999999999999998E-2</v>
      </c>
      <c r="Q730" s="88">
        <v>0.34499999999999997</v>
      </c>
      <c r="R730" s="85">
        <v>6.43776824034335E-2</v>
      </c>
      <c r="S730" s="86">
        <v>0</v>
      </c>
      <c r="T730" s="86">
        <v>0.83</v>
      </c>
      <c r="U730" s="88">
        <v>0</v>
      </c>
      <c r="V730" s="89">
        <v>4.8600000000000003</v>
      </c>
      <c r="W730" s="85">
        <v>33.525934257544499</v>
      </c>
      <c r="X730" s="88">
        <v>30.133333333300001</v>
      </c>
      <c r="Y730" s="85">
        <v>100</v>
      </c>
      <c r="Z730" s="88"/>
      <c r="AA730" s="85">
        <v>0</v>
      </c>
      <c r="AB730" s="91">
        <v>0</v>
      </c>
      <c r="AC730" s="86">
        <v>0</v>
      </c>
      <c r="AD730" s="86">
        <v>0</v>
      </c>
      <c r="AE730" s="86">
        <v>0</v>
      </c>
      <c r="AF730" s="88">
        <v>99.478201773799995</v>
      </c>
      <c r="AG730" s="85">
        <v>0</v>
      </c>
      <c r="AH730" s="86">
        <v>0</v>
      </c>
      <c r="AI730" s="88">
        <v>0</v>
      </c>
      <c r="AJ730" s="150">
        <v>1.87</v>
      </c>
      <c r="AK730" s="151">
        <v>11</v>
      </c>
    </row>
    <row r="731" spans="1:37" x14ac:dyDescent="0.2">
      <c r="A731" s="149" t="s">
        <v>1288</v>
      </c>
      <c r="B731" s="66" t="s">
        <v>1778</v>
      </c>
      <c r="C731" s="67">
        <v>19</v>
      </c>
      <c r="D731" s="84" t="s">
        <v>343</v>
      </c>
      <c r="E731" s="85">
        <v>99.6864902907962</v>
      </c>
      <c r="F731" s="91">
        <v>96.685754502703205</v>
      </c>
      <c r="G731" s="86">
        <v>17.978822099235401</v>
      </c>
      <c r="H731" s="86">
        <v>17.734092581336601</v>
      </c>
      <c r="I731" s="86">
        <v>0</v>
      </c>
      <c r="J731" s="86">
        <v>0</v>
      </c>
      <c r="K731" s="87">
        <v>0</v>
      </c>
      <c r="L731" s="85">
        <v>0</v>
      </c>
      <c r="M731" s="86">
        <v>0</v>
      </c>
      <c r="N731" s="86">
        <v>94.731589915177096</v>
      </c>
      <c r="O731" s="86">
        <v>16.368692888359199</v>
      </c>
      <c r="P731" s="86">
        <v>1.9E-2</v>
      </c>
      <c r="Q731" s="88">
        <v>0.56869999999999998</v>
      </c>
      <c r="R731" s="85">
        <v>0</v>
      </c>
      <c r="S731" s="86">
        <v>0</v>
      </c>
      <c r="T731" s="86">
        <v>1.25</v>
      </c>
      <c r="U731" s="88">
        <v>0</v>
      </c>
      <c r="V731" s="89">
        <v>4.88</v>
      </c>
      <c r="W731" s="85">
        <v>30.5759906369729</v>
      </c>
      <c r="X731" s="88">
        <v>24.733333333299999</v>
      </c>
      <c r="Y731" s="85">
        <v>100</v>
      </c>
      <c r="Z731" s="88"/>
      <c r="AA731" s="85">
        <v>0</v>
      </c>
      <c r="AB731" s="91">
        <v>0</v>
      </c>
      <c r="AC731" s="86">
        <v>0</v>
      </c>
      <c r="AD731" s="86">
        <v>0</v>
      </c>
      <c r="AE731" s="86">
        <v>0</v>
      </c>
      <c r="AF731" s="88">
        <v>99.999999983400002</v>
      </c>
      <c r="AG731" s="85">
        <v>1.11099894106E-10</v>
      </c>
      <c r="AH731" s="86">
        <v>0</v>
      </c>
      <c r="AI731" s="88">
        <v>0</v>
      </c>
      <c r="AJ731" s="150">
        <v>1.81</v>
      </c>
      <c r="AK731" s="151">
        <v>10</v>
      </c>
    </row>
    <row r="732" spans="1:37" x14ac:dyDescent="0.2">
      <c r="A732" s="149" t="s">
        <v>1779</v>
      </c>
      <c r="B732" s="66" t="s">
        <v>1780</v>
      </c>
      <c r="C732" s="67">
        <v>19</v>
      </c>
      <c r="D732" s="84" t="s">
        <v>343</v>
      </c>
      <c r="E732" s="85">
        <v>99.852983568751796</v>
      </c>
      <c r="F732" s="91">
        <v>96.884789084270196</v>
      </c>
      <c r="G732" s="86">
        <v>17.8427981166523</v>
      </c>
      <c r="H732" s="86">
        <v>17.2470452579994</v>
      </c>
      <c r="I732" s="86">
        <v>0</v>
      </c>
      <c r="J732" s="86">
        <v>0</v>
      </c>
      <c r="K732" s="87">
        <v>0.60860000000000003</v>
      </c>
      <c r="L732" s="85">
        <v>0</v>
      </c>
      <c r="M732" s="86">
        <v>0</v>
      </c>
      <c r="N732" s="86">
        <v>100</v>
      </c>
      <c r="O732" s="86">
        <v>14.994786235662099</v>
      </c>
      <c r="P732" s="86">
        <v>1.2E-2</v>
      </c>
      <c r="Q732" s="88">
        <v>0.55520000000000003</v>
      </c>
      <c r="R732" s="85">
        <v>0</v>
      </c>
      <c r="S732" s="86">
        <v>0</v>
      </c>
      <c r="T732" s="86">
        <v>1.43</v>
      </c>
      <c r="U732" s="88">
        <v>3.8435668300182599E-3</v>
      </c>
      <c r="V732" s="89">
        <v>4.92</v>
      </c>
      <c r="W732" s="85">
        <v>30.095255764330702</v>
      </c>
      <c r="X732" s="88">
        <v>27.433333333299998</v>
      </c>
      <c r="Y732" s="85">
        <v>100</v>
      </c>
      <c r="Z732" s="88"/>
      <c r="AA732" s="85">
        <v>0</v>
      </c>
      <c r="AB732" s="91">
        <v>0</v>
      </c>
      <c r="AC732" s="86">
        <v>0</v>
      </c>
      <c r="AD732" s="86">
        <v>0</v>
      </c>
      <c r="AE732" s="86">
        <v>0</v>
      </c>
      <c r="AF732" s="88">
        <v>100.000000003</v>
      </c>
      <c r="AG732" s="85">
        <v>0</v>
      </c>
      <c r="AH732" s="86">
        <v>5.1E-5</v>
      </c>
      <c r="AI732" s="88">
        <v>0</v>
      </c>
      <c r="AJ732" s="150">
        <v>2.0299999999999998</v>
      </c>
      <c r="AK732" s="151">
        <v>13</v>
      </c>
    </row>
    <row r="733" spans="1:37" x14ac:dyDescent="0.2">
      <c r="A733" s="149" t="s">
        <v>1781</v>
      </c>
      <c r="B733" s="66" t="s">
        <v>1782</v>
      </c>
      <c r="C733" s="67">
        <v>20</v>
      </c>
      <c r="D733" s="84" t="s">
        <v>343</v>
      </c>
      <c r="E733" s="85">
        <v>94.821423545636193</v>
      </c>
      <c r="F733" s="91">
        <v>81.327104031221594</v>
      </c>
      <c r="G733" s="86">
        <v>22.018331410130099</v>
      </c>
      <c r="H733" s="86">
        <v>20.241479271622001</v>
      </c>
      <c r="I733" s="86">
        <v>0</v>
      </c>
      <c r="J733" s="86">
        <v>0.03</v>
      </c>
      <c r="K733" s="87">
        <v>1.4802</v>
      </c>
      <c r="L733" s="85">
        <v>0.100000000011</v>
      </c>
      <c r="M733" s="86">
        <v>0</v>
      </c>
      <c r="N733" s="86">
        <v>93.128274166642299</v>
      </c>
      <c r="O733" s="86">
        <v>9.3276058560532995</v>
      </c>
      <c r="P733" s="86">
        <v>0.16300000000000001</v>
      </c>
      <c r="Q733" s="88">
        <v>2.5642999999999998</v>
      </c>
      <c r="R733" s="85">
        <v>0</v>
      </c>
      <c r="S733" s="86">
        <v>0</v>
      </c>
      <c r="T733" s="86">
        <v>1.75</v>
      </c>
      <c r="U733" s="88">
        <v>5.2536282870357297E-2</v>
      </c>
      <c r="V733" s="89">
        <v>4.8499999999999996</v>
      </c>
      <c r="W733" s="85">
        <v>31.333333333300001</v>
      </c>
      <c r="X733" s="88">
        <v>42.3</v>
      </c>
      <c r="Y733" s="85">
        <v>44.759999999999991</v>
      </c>
      <c r="Z733" s="88"/>
      <c r="AA733" s="85">
        <v>0</v>
      </c>
      <c r="AB733" s="91">
        <v>0</v>
      </c>
      <c r="AC733" s="86">
        <v>0.06</v>
      </c>
      <c r="AD733" s="86">
        <v>0.06</v>
      </c>
      <c r="AE733" s="86">
        <v>0</v>
      </c>
      <c r="AF733" s="88">
        <v>76.805999764399999</v>
      </c>
      <c r="AG733" s="85">
        <v>0</v>
      </c>
      <c r="AH733" s="86">
        <v>1.488E-3</v>
      </c>
      <c r="AI733" s="88">
        <v>0</v>
      </c>
      <c r="AJ733" s="150">
        <v>1.84</v>
      </c>
      <c r="AK733" s="151">
        <v>12</v>
      </c>
    </row>
    <row r="734" spans="1:37" x14ac:dyDescent="0.2">
      <c r="A734" s="149" t="s">
        <v>1783</v>
      </c>
      <c r="B734" s="66" t="s">
        <v>1784</v>
      </c>
      <c r="C734" s="67">
        <v>20</v>
      </c>
      <c r="D734" s="84" t="s">
        <v>343</v>
      </c>
      <c r="E734" s="85">
        <v>85.326493102542898</v>
      </c>
      <c r="F734" s="91">
        <v>77.387853204338398</v>
      </c>
      <c r="G734" s="86">
        <v>23.6159641291834</v>
      </c>
      <c r="H734" s="86">
        <v>21.627517117408299</v>
      </c>
      <c r="I734" s="86">
        <v>1.66</v>
      </c>
      <c r="J734" s="86">
        <v>3.38</v>
      </c>
      <c r="K734" s="87">
        <v>0.1346</v>
      </c>
      <c r="L734" s="85">
        <v>0.85000000099999995</v>
      </c>
      <c r="M734" s="86">
        <v>0</v>
      </c>
      <c r="N734" s="86">
        <v>12.985314825990701</v>
      </c>
      <c r="O734" s="86">
        <v>14.4400785854617</v>
      </c>
      <c r="P734" s="86">
        <v>0.61299999999999999</v>
      </c>
      <c r="Q734" s="88">
        <v>2.7378999999999998</v>
      </c>
      <c r="R734" s="85">
        <v>0</v>
      </c>
      <c r="S734" s="86">
        <v>0</v>
      </c>
      <c r="T734" s="86">
        <v>2.12</v>
      </c>
      <c r="U734" s="88">
        <v>1.51481488962049E-2</v>
      </c>
      <c r="V734" s="89">
        <v>4.9000000000000004</v>
      </c>
      <c r="W734" s="85">
        <v>34.090457755594798</v>
      </c>
      <c r="X734" s="88">
        <v>40.333333333299997</v>
      </c>
      <c r="Y734" s="85">
        <v>-73.28</v>
      </c>
      <c r="Z734" s="88"/>
      <c r="AA734" s="85">
        <v>1.03</v>
      </c>
      <c r="AB734" s="91">
        <v>0.95</v>
      </c>
      <c r="AC734" s="86">
        <v>0.02</v>
      </c>
      <c r="AD734" s="86">
        <v>0.02</v>
      </c>
      <c r="AE734" s="86">
        <v>0</v>
      </c>
      <c r="AF734" s="88">
        <v>67.3766022521</v>
      </c>
      <c r="AG734" s="85">
        <v>1.7549550003900001</v>
      </c>
      <c r="AH734" s="86">
        <v>0.16270100000000001</v>
      </c>
      <c r="AI734" s="88">
        <v>0</v>
      </c>
      <c r="AJ734" s="150">
        <v>1.08</v>
      </c>
      <c r="AK734" s="151">
        <v>0</v>
      </c>
    </row>
    <row r="735" spans="1:37" x14ac:dyDescent="0.2">
      <c r="A735" s="149" t="s">
        <v>1785</v>
      </c>
      <c r="B735" s="66" t="s">
        <v>1786</v>
      </c>
      <c r="C735" s="67">
        <v>20</v>
      </c>
      <c r="D735" s="84" t="s">
        <v>343</v>
      </c>
      <c r="E735" s="85">
        <v>99.920263953808103</v>
      </c>
      <c r="F735" s="91">
        <v>95.973329667308207</v>
      </c>
      <c r="G735" s="86">
        <v>21.6070937585922</v>
      </c>
      <c r="H735" s="86">
        <v>20.527907616167202</v>
      </c>
      <c r="I735" s="86">
        <v>0</v>
      </c>
      <c r="J735" s="86">
        <v>0</v>
      </c>
      <c r="K735" s="87">
        <v>0</v>
      </c>
      <c r="L735" s="85">
        <v>0</v>
      </c>
      <c r="M735" s="86">
        <v>0</v>
      </c>
      <c r="N735" s="86">
        <v>100</v>
      </c>
      <c r="O735" s="86">
        <v>19.6853209368854</v>
      </c>
      <c r="P735" s="86">
        <v>3.4000000000000002E-2</v>
      </c>
      <c r="Q735" s="88">
        <v>0.70269999999999999</v>
      </c>
      <c r="R735" s="85">
        <v>0</v>
      </c>
      <c r="S735" s="86">
        <v>0</v>
      </c>
      <c r="T735" s="86">
        <v>0.84</v>
      </c>
      <c r="U735" s="88">
        <v>0</v>
      </c>
      <c r="V735" s="89">
        <v>5</v>
      </c>
      <c r="W735" s="85"/>
      <c r="X735" s="88"/>
      <c r="Y735" s="85"/>
      <c r="Z735" s="88"/>
      <c r="AA735" s="85">
        <v>0</v>
      </c>
      <c r="AB735" s="91">
        <v>0</v>
      </c>
      <c r="AC735" s="86">
        <v>0</v>
      </c>
      <c r="AD735" s="86">
        <v>0</v>
      </c>
      <c r="AE735" s="86">
        <v>0</v>
      </c>
      <c r="AF735" s="88">
        <v>92.731002706500007</v>
      </c>
      <c r="AG735" s="85">
        <v>0</v>
      </c>
      <c r="AH735" s="86">
        <v>0</v>
      </c>
      <c r="AI735" s="88">
        <v>0</v>
      </c>
      <c r="AJ735" s="150">
        <v>2.88</v>
      </c>
      <c r="AK735" s="151">
        <v>41</v>
      </c>
    </row>
    <row r="736" spans="1:37" x14ac:dyDescent="0.2">
      <c r="A736" s="149" t="s">
        <v>1787</v>
      </c>
      <c r="B736" s="66" t="s">
        <v>1788</v>
      </c>
      <c r="C736" s="67">
        <v>20</v>
      </c>
      <c r="D736" s="84" t="s">
        <v>343</v>
      </c>
      <c r="E736" s="85">
        <v>99.975781340099203</v>
      </c>
      <c r="F736" s="91">
        <v>84.372044746857298</v>
      </c>
      <c r="G736" s="86">
        <v>27.9391073693922</v>
      </c>
      <c r="H736" s="86">
        <v>24.775689078537699</v>
      </c>
      <c r="I736" s="86">
        <v>0</v>
      </c>
      <c r="J736" s="86">
        <v>0</v>
      </c>
      <c r="K736" s="87">
        <v>0</v>
      </c>
      <c r="L736" s="85">
        <v>0</v>
      </c>
      <c r="M736" s="86">
        <v>0</v>
      </c>
      <c r="N736" s="86">
        <v>17.941066766132</v>
      </c>
      <c r="O736" s="86">
        <v>18.213724946892</v>
      </c>
      <c r="P736" s="86">
        <v>9.8000000000000004E-2</v>
      </c>
      <c r="Q736" s="88">
        <v>0.46129999999999999</v>
      </c>
      <c r="R736" s="85">
        <v>0</v>
      </c>
      <c r="S736" s="86">
        <v>0</v>
      </c>
      <c r="T736" s="86">
        <v>0.73</v>
      </c>
      <c r="U736" s="88">
        <v>0</v>
      </c>
      <c r="V736" s="89">
        <v>5</v>
      </c>
      <c r="W736" s="85"/>
      <c r="X736" s="88"/>
      <c r="Y736" s="85"/>
      <c r="Z736" s="88"/>
      <c r="AA736" s="85">
        <v>0</v>
      </c>
      <c r="AB736" s="91">
        <v>0</v>
      </c>
      <c r="AC736" s="86">
        <v>0</v>
      </c>
      <c r="AD736" s="86">
        <v>0</v>
      </c>
      <c r="AE736" s="86">
        <v>0</v>
      </c>
      <c r="AF736" s="88">
        <v>99.5729978886</v>
      </c>
      <c r="AG736" s="85">
        <v>0</v>
      </c>
      <c r="AH736" s="86">
        <v>0</v>
      </c>
      <c r="AI736" s="88">
        <v>0</v>
      </c>
      <c r="AJ736" s="150">
        <v>1.1299999999999999</v>
      </c>
      <c r="AK736" s="151">
        <v>1</v>
      </c>
    </row>
    <row r="737" spans="1:37" x14ac:dyDescent="0.2">
      <c r="A737" s="149" t="s">
        <v>1789</v>
      </c>
      <c r="B737" s="66" t="s">
        <v>1790</v>
      </c>
      <c r="C737" s="67">
        <v>20</v>
      </c>
      <c r="D737" s="84" t="s">
        <v>343</v>
      </c>
      <c r="E737" s="85">
        <v>99.945252727098506</v>
      </c>
      <c r="F737" s="91">
        <v>91.259597881280499</v>
      </c>
      <c r="G737" s="86">
        <v>26.712563130449102</v>
      </c>
      <c r="H737" s="86">
        <v>24.800514624365299</v>
      </c>
      <c r="I737" s="86">
        <v>0</v>
      </c>
      <c r="J737" s="86">
        <v>0</v>
      </c>
      <c r="K737" s="87">
        <v>0</v>
      </c>
      <c r="L737" s="85">
        <v>0</v>
      </c>
      <c r="M737" s="86">
        <v>0</v>
      </c>
      <c r="N737" s="86">
        <v>6.9697794718213997</v>
      </c>
      <c r="O737" s="86">
        <v>14.097261039687</v>
      </c>
      <c r="P737" s="86">
        <v>0.10299999999999999</v>
      </c>
      <c r="Q737" s="88">
        <v>0.2737</v>
      </c>
      <c r="R737" s="85">
        <v>0</v>
      </c>
      <c r="S737" s="86">
        <v>0</v>
      </c>
      <c r="T737" s="86">
        <v>0.54</v>
      </c>
      <c r="U737" s="88">
        <v>0</v>
      </c>
      <c r="V737" s="89">
        <v>5</v>
      </c>
      <c r="W737" s="85"/>
      <c r="X737" s="88"/>
      <c r="Y737" s="85"/>
      <c r="Z737" s="88"/>
      <c r="AA737" s="85">
        <v>0</v>
      </c>
      <c r="AB737" s="91">
        <v>0</v>
      </c>
      <c r="AC737" s="86">
        <v>0</v>
      </c>
      <c r="AD737" s="86">
        <v>0</v>
      </c>
      <c r="AE737" s="86">
        <v>0</v>
      </c>
      <c r="AF737" s="88">
        <v>100.00000012300001</v>
      </c>
      <c r="AG737" s="85">
        <v>0</v>
      </c>
      <c r="AH737" s="86">
        <v>0</v>
      </c>
      <c r="AI737" s="88">
        <v>0</v>
      </c>
      <c r="AJ737" s="150">
        <v>1.1000000000000001</v>
      </c>
      <c r="AK737" s="151">
        <v>0</v>
      </c>
    </row>
    <row r="738" spans="1:37" x14ac:dyDescent="0.2">
      <c r="A738" s="149" t="s">
        <v>1791</v>
      </c>
      <c r="B738" s="66" t="s">
        <v>1792</v>
      </c>
      <c r="C738" s="67">
        <v>20</v>
      </c>
      <c r="D738" s="84" t="s">
        <v>343</v>
      </c>
      <c r="E738" s="85">
        <v>99.920071726937195</v>
      </c>
      <c r="F738" s="91">
        <v>88.430556231277706</v>
      </c>
      <c r="G738" s="86">
        <v>31.530661180575301</v>
      </c>
      <c r="H738" s="86">
        <v>27.5217370151308</v>
      </c>
      <c r="I738" s="86">
        <v>0</v>
      </c>
      <c r="J738" s="86">
        <v>0</v>
      </c>
      <c r="K738" s="87">
        <v>0</v>
      </c>
      <c r="L738" s="85">
        <v>0</v>
      </c>
      <c r="M738" s="86">
        <v>0</v>
      </c>
      <c r="N738" s="86">
        <v>2.7091681119550302</v>
      </c>
      <c r="O738" s="86">
        <v>9.0335436731982703</v>
      </c>
      <c r="P738" s="86">
        <v>1.4E-2</v>
      </c>
      <c r="Q738" s="88">
        <v>1.4287000000000001</v>
      </c>
      <c r="R738" s="85">
        <v>0</v>
      </c>
      <c r="S738" s="86">
        <v>0</v>
      </c>
      <c r="T738" s="86">
        <v>0.87</v>
      </c>
      <c r="U738" s="88">
        <v>0</v>
      </c>
      <c r="V738" s="89">
        <v>5</v>
      </c>
      <c r="W738" s="85"/>
      <c r="X738" s="88"/>
      <c r="Y738" s="85"/>
      <c r="Z738" s="88"/>
      <c r="AA738" s="85">
        <v>0</v>
      </c>
      <c r="AB738" s="91">
        <v>0.01</v>
      </c>
      <c r="AC738" s="86">
        <v>0</v>
      </c>
      <c r="AD738" s="86">
        <v>0</v>
      </c>
      <c r="AE738" s="86">
        <v>0</v>
      </c>
      <c r="AF738" s="88">
        <v>89.772804333300002</v>
      </c>
      <c r="AG738" s="85">
        <v>0</v>
      </c>
      <c r="AH738" s="86">
        <v>0</v>
      </c>
      <c r="AI738" s="88">
        <v>0</v>
      </c>
      <c r="AJ738" s="150">
        <v>1</v>
      </c>
      <c r="AK738" s="151">
        <v>0</v>
      </c>
    </row>
    <row r="739" spans="1:37" x14ac:dyDescent="0.2">
      <c r="A739" s="149" t="s">
        <v>1793</v>
      </c>
      <c r="B739" s="66" t="s">
        <v>1794</v>
      </c>
      <c r="C739" s="67">
        <v>20</v>
      </c>
      <c r="D739" s="84" t="s">
        <v>343</v>
      </c>
      <c r="E739" s="85">
        <v>99.908216397493604</v>
      </c>
      <c r="F739" s="91">
        <v>86.834348248168695</v>
      </c>
      <c r="G739" s="86">
        <v>22.663489541964498</v>
      </c>
      <c r="H739" s="86">
        <v>20.319477539493398</v>
      </c>
      <c r="I739" s="86">
        <v>0</v>
      </c>
      <c r="J739" s="86">
        <v>0</v>
      </c>
      <c r="K739" s="87">
        <v>0</v>
      </c>
      <c r="L739" s="85">
        <v>0</v>
      </c>
      <c r="M739" s="86">
        <v>0</v>
      </c>
      <c r="N739" s="86">
        <v>0.50932056636446998</v>
      </c>
      <c r="O739" s="86">
        <v>4.8115147361206301</v>
      </c>
      <c r="P739" s="86">
        <v>3.9E-2</v>
      </c>
      <c r="Q739" s="88">
        <v>1.9612000000000001</v>
      </c>
      <c r="R739" s="85">
        <v>0</v>
      </c>
      <c r="S739" s="86">
        <v>0</v>
      </c>
      <c r="T739" s="86">
        <v>1.27</v>
      </c>
      <c r="U739" s="88">
        <v>1.7650692789691999E-3</v>
      </c>
      <c r="V739" s="89">
        <v>5</v>
      </c>
      <c r="W739" s="85"/>
      <c r="X739" s="88"/>
      <c r="Y739" s="85"/>
      <c r="Z739" s="88"/>
      <c r="AA739" s="85">
        <v>0</v>
      </c>
      <c r="AB739" s="91">
        <v>0</v>
      </c>
      <c r="AC739" s="86">
        <v>0</v>
      </c>
      <c r="AD739" s="86">
        <v>0</v>
      </c>
      <c r="AE739" s="86">
        <v>0</v>
      </c>
      <c r="AF739" s="88">
        <v>97.095899965900003</v>
      </c>
      <c r="AG739" s="85">
        <v>0</v>
      </c>
      <c r="AH739" s="86">
        <v>0</v>
      </c>
      <c r="AI739" s="88">
        <v>1.6669999992E-3</v>
      </c>
      <c r="AJ739" s="150">
        <v>1.01</v>
      </c>
      <c r="AK739" s="151">
        <v>0</v>
      </c>
    </row>
    <row r="740" spans="1:37" x14ac:dyDescent="0.2">
      <c r="A740" s="149" t="s">
        <v>1795</v>
      </c>
      <c r="B740" s="66" t="s">
        <v>1796</v>
      </c>
      <c r="C740" s="67">
        <v>20</v>
      </c>
      <c r="D740" s="84" t="s">
        <v>343</v>
      </c>
      <c r="E740" s="85">
        <v>97.238169123351398</v>
      </c>
      <c r="F740" s="91">
        <v>90.124723995942006</v>
      </c>
      <c r="G740" s="86">
        <v>21.598138091543799</v>
      </c>
      <c r="H740" s="86">
        <v>20.044160649280901</v>
      </c>
      <c r="I740" s="86">
        <v>0</v>
      </c>
      <c r="J740" s="86">
        <v>0</v>
      </c>
      <c r="K740" s="87">
        <v>0</v>
      </c>
      <c r="L740" s="85">
        <v>0</v>
      </c>
      <c r="M740" s="86">
        <v>0</v>
      </c>
      <c r="N740" s="86">
        <v>7.46711921934663</v>
      </c>
      <c r="O740" s="86">
        <v>3.3629907762631599</v>
      </c>
      <c r="P740" s="86">
        <v>0.62</v>
      </c>
      <c r="Q740" s="88">
        <v>2.2810000000000001</v>
      </c>
      <c r="R740" s="85">
        <v>0</v>
      </c>
      <c r="S740" s="86">
        <v>0</v>
      </c>
      <c r="T740" s="86">
        <v>2.14</v>
      </c>
      <c r="U740" s="88">
        <v>5.9676553082294E-3</v>
      </c>
      <c r="V740" s="89">
        <v>4.97</v>
      </c>
      <c r="W740" s="85"/>
      <c r="X740" s="88"/>
      <c r="Y740" s="85"/>
      <c r="Z740" s="88"/>
      <c r="AA740" s="85">
        <v>0</v>
      </c>
      <c r="AB740" s="91">
        <v>0.16</v>
      </c>
      <c r="AC740" s="86">
        <v>0</v>
      </c>
      <c r="AD740" s="86">
        <v>0.02</v>
      </c>
      <c r="AE740" s="86">
        <v>0</v>
      </c>
      <c r="AF740" s="88">
        <v>77.207000679499998</v>
      </c>
      <c r="AG740" s="85">
        <v>0</v>
      </c>
      <c r="AH740" s="86">
        <v>0</v>
      </c>
      <c r="AI740" s="88">
        <v>0</v>
      </c>
      <c r="AJ740" s="150">
        <v>1.01</v>
      </c>
      <c r="AK740" s="151">
        <v>0</v>
      </c>
    </row>
    <row r="741" spans="1:37" x14ac:dyDescent="0.2">
      <c r="A741" s="149" t="s">
        <v>1797</v>
      </c>
      <c r="B741" s="66" t="s">
        <v>1798</v>
      </c>
      <c r="C741" s="67">
        <v>20</v>
      </c>
      <c r="D741" s="84" t="s">
        <v>343</v>
      </c>
      <c r="E741" s="85">
        <v>99.328104766791299</v>
      </c>
      <c r="F741" s="91">
        <v>82.765276454347799</v>
      </c>
      <c r="G741" s="86">
        <v>18.5272056488065</v>
      </c>
      <c r="H741" s="86">
        <v>13.1642600601041</v>
      </c>
      <c r="I741" s="86">
        <v>0</v>
      </c>
      <c r="J741" s="86">
        <v>0</v>
      </c>
      <c r="K741" s="87">
        <v>0</v>
      </c>
      <c r="L741" s="85">
        <v>0</v>
      </c>
      <c r="M741" s="86">
        <v>0</v>
      </c>
      <c r="N741" s="86">
        <v>45.149058049941502</v>
      </c>
      <c r="O741" s="86">
        <v>18.749073662368499</v>
      </c>
      <c r="P741" s="86">
        <v>0.20799999999999999</v>
      </c>
      <c r="Q741" s="88">
        <v>2.0632000000000001</v>
      </c>
      <c r="R741" s="85">
        <v>0</v>
      </c>
      <c r="S741" s="86">
        <v>0</v>
      </c>
      <c r="T741" s="86">
        <v>1.08</v>
      </c>
      <c r="U741" s="88">
        <v>0</v>
      </c>
      <c r="V741" s="89">
        <v>5</v>
      </c>
      <c r="W741" s="85"/>
      <c r="X741" s="88"/>
      <c r="Y741" s="85"/>
      <c r="Z741" s="88"/>
      <c r="AA741" s="85">
        <v>0</v>
      </c>
      <c r="AB741" s="91">
        <v>0.02</v>
      </c>
      <c r="AC741" s="86">
        <v>0</v>
      </c>
      <c r="AD741" s="86">
        <v>0.02</v>
      </c>
      <c r="AE741" s="86">
        <v>0</v>
      </c>
      <c r="AF741" s="88">
        <v>48.912097977599998</v>
      </c>
      <c r="AG741" s="85">
        <v>0</v>
      </c>
      <c r="AH741" s="86">
        <v>0</v>
      </c>
      <c r="AI741" s="88">
        <v>0</v>
      </c>
      <c r="AJ741" s="150">
        <v>1.03</v>
      </c>
      <c r="AK741" s="151">
        <v>0</v>
      </c>
    </row>
    <row r="742" spans="1:37" x14ac:dyDescent="0.2">
      <c r="A742" s="149" t="s">
        <v>1799</v>
      </c>
      <c r="B742" s="66" t="s">
        <v>1800</v>
      </c>
      <c r="C742" s="67">
        <v>20</v>
      </c>
      <c r="D742" s="84" t="s">
        <v>343</v>
      </c>
      <c r="E742" s="85">
        <v>98.6519331146322</v>
      </c>
      <c r="F742" s="91">
        <v>88.494282337003398</v>
      </c>
      <c r="G742" s="86">
        <v>25.2799064986121</v>
      </c>
      <c r="H742" s="86">
        <v>22.498771466139001</v>
      </c>
      <c r="I742" s="86">
        <v>0</v>
      </c>
      <c r="J742" s="86">
        <v>0</v>
      </c>
      <c r="K742" s="87">
        <v>0</v>
      </c>
      <c r="L742" s="85">
        <v>0</v>
      </c>
      <c r="M742" s="86">
        <v>0</v>
      </c>
      <c r="N742" s="86">
        <v>6.6444284168770302</v>
      </c>
      <c r="O742" s="86">
        <v>3.1826861871419498</v>
      </c>
      <c r="P742" s="86">
        <v>0.30099999999999999</v>
      </c>
      <c r="Q742" s="88">
        <v>3.9548999999999999</v>
      </c>
      <c r="R742" s="85">
        <v>0</v>
      </c>
      <c r="S742" s="86">
        <v>0</v>
      </c>
      <c r="T742" s="86">
        <v>1.89</v>
      </c>
      <c r="U742" s="88">
        <v>0</v>
      </c>
      <c r="V742" s="89">
        <v>4.96</v>
      </c>
      <c r="W742" s="85"/>
      <c r="X742" s="88"/>
      <c r="Y742" s="85"/>
      <c r="Z742" s="88"/>
      <c r="AA742" s="85">
        <v>0</v>
      </c>
      <c r="AB742" s="91">
        <v>0</v>
      </c>
      <c r="AC742" s="86">
        <v>0</v>
      </c>
      <c r="AD742" s="86">
        <v>0</v>
      </c>
      <c r="AE742" s="86">
        <v>0</v>
      </c>
      <c r="AF742" s="88">
        <v>67.064300460200002</v>
      </c>
      <c r="AG742" s="85">
        <v>0</v>
      </c>
      <c r="AH742" s="86">
        <v>0</v>
      </c>
      <c r="AI742" s="88">
        <v>0</v>
      </c>
      <c r="AJ742" s="150">
        <v>1.01</v>
      </c>
      <c r="AK742" s="151">
        <v>0</v>
      </c>
    </row>
    <row r="743" spans="1:37" x14ac:dyDescent="0.2">
      <c r="A743" s="149" t="s">
        <v>1801</v>
      </c>
      <c r="B743" s="66" t="s">
        <v>1802</v>
      </c>
      <c r="C743" s="67">
        <v>20</v>
      </c>
      <c r="D743" s="84" t="s">
        <v>343</v>
      </c>
      <c r="E743" s="85">
        <v>98.970622126137201</v>
      </c>
      <c r="F743" s="91">
        <v>87.155822350010396</v>
      </c>
      <c r="G743" s="86">
        <v>26.193167476926799</v>
      </c>
      <c r="H743" s="86">
        <v>22.743983407043199</v>
      </c>
      <c r="I743" s="86">
        <v>0</v>
      </c>
      <c r="J743" s="86">
        <v>0</v>
      </c>
      <c r="K743" s="87">
        <v>0</v>
      </c>
      <c r="L743" s="85">
        <v>0</v>
      </c>
      <c r="M743" s="86">
        <v>0</v>
      </c>
      <c r="N743" s="86">
        <v>2.5126409957215099</v>
      </c>
      <c r="O743" s="86">
        <v>7.0599163957268898</v>
      </c>
      <c r="P743" s="86">
        <v>0.27400000000000002</v>
      </c>
      <c r="Q743" s="88">
        <v>1.1828000000000001</v>
      </c>
      <c r="R743" s="85">
        <v>0</v>
      </c>
      <c r="S743" s="86">
        <v>0</v>
      </c>
      <c r="T743" s="86">
        <v>1.01</v>
      </c>
      <c r="U743" s="88">
        <v>1.8656102191543299E-2</v>
      </c>
      <c r="V743" s="89">
        <v>5</v>
      </c>
      <c r="W743" s="85">
        <v>43.954116799101698</v>
      </c>
      <c r="X743" s="88">
        <v>43.633333333300001</v>
      </c>
      <c r="Y743" s="85">
        <v>-100</v>
      </c>
      <c r="Z743" s="88"/>
      <c r="AA743" s="85">
        <v>0</v>
      </c>
      <c r="AB743" s="91">
        <v>0</v>
      </c>
      <c r="AC743" s="86">
        <v>0</v>
      </c>
      <c r="AD743" s="86">
        <v>0</v>
      </c>
      <c r="AE743" s="86">
        <v>0</v>
      </c>
      <c r="AF743" s="88">
        <v>85.8252944953</v>
      </c>
      <c r="AG743" s="85">
        <v>0</v>
      </c>
      <c r="AH743" s="86">
        <v>0</v>
      </c>
      <c r="AI743" s="88">
        <v>0</v>
      </c>
      <c r="AJ743" s="150">
        <v>1.01</v>
      </c>
      <c r="AK743" s="151">
        <v>0</v>
      </c>
    </row>
    <row r="744" spans="1:37" x14ac:dyDescent="0.2">
      <c r="A744" s="149" t="s">
        <v>1803</v>
      </c>
      <c r="B744" s="66" t="s">
        <v>1804</v>
      </c>
      <c r="C744" s="67">
        <v>20</v>
      </c>
      <c r="D744" s="84" t="s">
        <v>343</v>
      </c>
      <c r="E744" s="85">
        <v>99.982981137427302</v>
      </c>
      <c r="F744" s="91">
        <v>78.422918734931201</v>
      </c>
      <c r="G744" s="86">
        <v>21.8366189193022</v>
      </c>
      <c r="H744" s="86">
        <v>16.275705573677499</v>
      </c>
      <c r="I744" s="86">
        <v>0</v>
      </c>
      <c r="J744" s="86">
        <v>0</v>
      </c>
      <c r="K744" s="87">
        <v>0</v>
      </c>
      <c r="L744" s="85">
        <v>0</v>
      </c>
      <c r="M744" s="86">
        <v>0</v>
      </c>
      <c r="N744" s="86">
        <v>35.8145517588502</v>
      </c>
      <c r="O744" s="86">
        <v>13.644968690840299</v>
      </c>
      <c r="P744" s="86">
        <v>3.5000000000000003E-2</v>
      </c>
      <c r="Q744" s="88">
        <v>2.8837999999999999</v>
      </c>
      <c r="R744" s="85">
        <v>0</v>
      </c>
      <c r="S744" s="86">
        <v>0</v>
      </c>
      <c r="T744" s="86">
        <v>1.45</v>
      </c>
      <c r="U744" s="88">
        <v>0</v>
      </c>
      <c r="V744" s="89">
        <v>5</v>
      </c>
      <c r="W744" s="85"/>
      <c r="X744" s="88"/>
      <c r="Y744" s="85"/>
      <c r="Z744" s="88"/>
      <c r="AA744" s="85">
        <v>0</v>
      </c>
      <c r="AB744" s="91">
        <v>0</v>
      </c>
      <c r="AC744" s="86">
        <v>0</v>
      </c>
      <c r="AD744" s="86">
        <v>0</v>
      </c>
      <c r="AE744" s="86">
        <v>0</v>
      </c>
      <c r="AF744" s="88">
        <v>93.387405315300001</v>
      </c>
      <c r="AG744" s="85">
        <v>0</v>
      </c>
      <c r="AH744" s="86">
        <v>0</v>
      </c>
      <c r="AI744" s="88">
        <v>0</v>
      </c>
      <c r="AJ744" s="150">
        <v>1.04</v>
      </c>
      <c r="AK744" s="151">
        <v>0</v>
      </c>
    </row>
    <row r="745" spans="1:37" x14ac:dyDescent="0.2">
      <c r="A745" s="149" t="s">
        <v>1805</v>
      </c>
      <c r="B745" s="66" t="s">
        <v>1806</v>
      </c>
      <c r="C745" s="67">
        <v>20</v>
      </c>
      <c r="D745" s="84" t="s">
        <v>343</v>
      </c>
      <c r="E745" s="85">
        <v>99.073331761377005</v>
      </c>
      <c r="F745" s="91">
        <v>80.726243810422105</v>
      </c>
      <c r="G745" s="86">
        <v>27.505305352511201</v>
      </c>
      <c r="H745" s="86">
        <v>21.223767979250201</v>
      </c>
      <c r="I745" s="86">
        <v>0</v>
      </c>
      <c r="J745" s="86">
        <v>0</v>
      </c>
      <c r="K745" s="87">
        <v>0</v>
      </c>
      <c r="L745" s="85">
        <v>0</v>
      </c>
      <c r="M745" s="86">
        <v>0</v>
      </c>
      <c r="N745" s="86">
        <v>4.0562913907284797</v>
      </c>
      <c r="O745" s="86">
        <v>10.755467196819099</v>
      </c>
      <c r="P745" s="86">
        <v>0</v>
      </c>
      <c r="Q745" s="88">
        <v>1.7030000000000001</v>
      </c>
      <c r="R745" s="85">
        <v>0</v>
      </c>
      <c r="S745" s="86">
        <v>0</v>
      </c>
      <c r="T745" s="86">
        <v>0.43</v>
      </c>
      <c r="U745" s="88">
        <v>7.0738033482669197E-3</v>
      </c>
      <c r="V745" s="89">
        <v>5</v>
      </c>
      <c r="W745" s="85">
        <v>41.784549635087203</v>
      </c>
      <c r="X745" s="88">
        <v>38.700000000000003</v>
      </c>
      <c r="Y745" s="85">
        <v>-100</v>
      </c>
      <c r="Z745" s="88"/>
      <c r="AA745" s="85">
        <v>0</v>
      </c>
      <c r="AB745" s="91">
        <v>0</v>
      </c>
      <c r="AC745" s="86">
        <v>0</v>
      </c>
      <c r="AD745" s="86">
        <v>0</v>
      </c>
      <c r="AE745" s="86">
        <v>0</v>
      </c>
      <c r="AF745" s="88">
        <v>61.261398384899998</v>
      </c>
      <c r="AG745" s="85">
        <v>0</v>
      </c>
      <c r="AH745" s="86">
        <v>0</v>
      </c>
      <c r="AI745" s="88">
        <v>0</v>
      </c>
      <c r="AJ745" s="150">
        <v>1</v>
      </c>
      <c r="AK745" s="151">
        <v>0</v>
      </c>
    </row>
    <row r="746" spans="1:37" x14ac:dyDescent="0.2">
      <c r="A746" s="149" t="s">
        <v>1807</v>
      </c>
      <c r="B746" s="66" t="s">
        <v>1808</v>
      </c>
      <c r="C746" s="67">
        <v>19</v>
      </c>
      <c r="D746" s="84" t="s">
        <v>343</v>
      </c>
      <c r="E746" s="85">
        <v>99.036843749055507</v>
      </c>
      <c r="F746" s="91">
        <v>96.879817040611798</v>
      </c>
      <c r="G746" s="86">
        <v>16.7877328551135</v>
      </c>
      <c r="H746" s="86">
        <v>16.537876421814101</v>
      </c>
      <c r="I746" s="86">
        <v>0</v>
      </c>
      <c r="J746" s="86">
        <v>0</v>
      </c>
      <c r="K746" s="87">
        <v>0.30230000000000001</v>
      </c>
      <c r="L746" s="85">
        <v>0</v>
      </c>
      <c r="M746" s="86">
        <v>0</v>
      </c>
      <c r="N746" s="86">
        <v>100</v>
      </c>
      <c r="O746" s="86">
        <v>20.3756635361372</v>
      </c>
      <c r="P746" s="86">
        <v>6.9000000000000006E-2</v>
      </c>
      <c r="Q746" s="88">
        <v>1.097</v>
      </c>
      <c r="R746" s="85">
        <v>0</v>
      </c>
      <c r="S746" s="86">
        <v>0</v>
      </c>
      <c r="T746" s="86">
        <v>1.8</v>
      </c>
      <c r="U746" s="88">
        <v>0</v>
      </c>
      <c r="V746" s="89">
        <v>4.83</v>
      </c>
      <c r="W746" s="85">
        <v>31.166666666699999</v>
      </c>
      <c r="X746" s="88"/>
      <c r="Y746" s="85"/>
      <c r="Z746" s="88"/>
      <c r="AA746" s="85">
        <v>0</v>
      </c>
      <c r="AB746" s="91">
        <v>0</v>
      </c>
      <c r="AC746" s="86">
        <v>0</v>
      </c>
      <c r="AD746" s="86">
        <v>0</v>
      </c>
      <c r="AE746" s="86">
        <v>0</v>
      </c>
      <c r="AF746" s="88">
        <v>96.805297881100003</v>
      </c>
      <c r="AG746" s="85">
        <v>0</v>
      </c>
      <c r="AH746" s="86">
        <v>0</v>
      </c>
      <c r="AI746" s="88">
        <v>0</v>
      </c>
      <c r="AJ746" s="150">
        <v>2.82</v>
      </c>
      <c r="AK746" s="151">
        <v>40</v>
      </c>
    </row>
    <row r="747" spans="1:37" x14ac:dyDescent="0.2">
      <c r="A747" s="149" t="s">
        <v>1809</v>
      </c>
      <c r="B747" s="66" t="s">
        <v>1810</v>
      </c>
      <c r="C747" s="67">
        <v>20</v>
      </c>
      <c r="D747" s="84" t="s">
        <v>343</v>
      </c>
      <c r="E747" s="85">
        <v>99.163857670680301</v>
      </c>
      <c r="F747" s="91">
        <v>92.526399419945506</v>
      </c>
      <c r="G747" s="86">
        <v>23.322508735527599</v>
      </c>
      <c r="H747" s="86">
        <v>21.7960090402104</v>
      </c>
      <c r="I747" s="86">
        <v>0</v>
      </c>
      <c r="J747" s="86">
        <v>0</v>
      </c>
      <c r="K747" s="87">
        <v>5.1400000000000001E-2</v>
      </c>
      <c r="L747" s="85">
        <v>0</v>
      </c>
      <c r="M747" s="86">
        <v>0</v>
      </c>
      <c r="N747" s="86">
        <v>100</v>
      </c>
      <c r="O747" s="86">
        <v>14.9752300070771</v>
      </c>
      <c r="P747" s="86">
        <v>7.0000000000000007E-2</v>
      </c>
      <c r="Q747" s="88">
        <v>1.1227</v>
      </c>
      <c r="R747" s="85">
        <v>0</v>
      </c>
      <c r="S747" s="86">
        <v>0</v>
      </c>
      <c r="T747" s="86">
        <v>1.05</v>
      </c>
      <c r="U747" s="88">
        <v>1.5426980245751799E-3</v>
      </c>
      <c r="V747" s="89">
        <v>4.96</v>
      </c>
      <c r="W747" s="85">
        <v>29.163739265640402</v>
      </c>
      <c r="X747" s="88"/>
      <c r="Y747" s="85"/>
      <c r="Z747" s="88"/>
      <c r="AA747" s="85">
        <v>0</v>
      </c>
      <c r="AB747" s="91">
        <v>0</v>
      </c>
      <c r="AC747" s="86">
        <v>0</v>
      </c>
      <c r="AD747" s="86">
        <v>0</v>
      </c>
      <c r="AE747" s="86">
        <v>0</v>
      </c>
      <c r="AF747" s="88">
        <v>94.742698760600007</v>
      </c>
      <c r="AG747" s="85">
        <v>0</v>
      </c>
      <c r="AH747" s="86">
        <v>0</v>
      </c>
      <c r="AI747" s="88">
        <v>0</v>
      </c>
      <c r="AJ747" s="150">
        <v>2.31</v>
      </c>
      <c r="AK747" s="151">
        <v>24</v>
      </c>
    </row>
    <row r="748" spans="1:37" x14ac:dyDescent="0.2">
      <c r="A748" s="149" t="s">
        <v>1811</v>
      </c>
      <c r="B748" s="66" t="s">
        <v>1812</v>
      </c>
      <c r="C748" s="67">
        <v>20</v>
      </c>
      <c r="D748" s="84" t="s">
        <v>343</v>
      </c>
      <c r="E748" s="85">
        <v>99.759255053372698</v>
      </c>
      <c r="F748" s="91">
        <v>92.337042925278197</v>
      </c>
      <c r="G748" s="86">
        <v>20.575743811037899</v>
      </c>
      <c r="H748" s="86">
        <v>19.615035203270502</v>
      </c>
      <c r="I748" s="86">
        <v>0</v>
      </c>
      <c r="J748" s="86">
        <v>0</v>
      </c>
      <c r="K748" s="87">
        <v>0</v>
      </c>
      <c r="L748" s="85">
        <v>0</v>
      </c>
      <c r="M748" s="86">
        <v>0</v>
      </c>
      <c r="N748" s="86">
        <v>99.860289817402005</v>
      </c>
      <c r="O748" s="86">
        <v>14.1718899394454</v>
      </c>
      <c r="P748" s="86">
        <v>9.5000000000000001E-2</v>
      </c>
      <c r="Q748" s="88">
        <v>1.3374999999999999</v>
      </c>
      <c r="R748" s="85">
        <v>0</v>
      </c>
      <c r="S748" s="86">
        <v>0</v>
      </c>
      <c r="T748" s="86">
        <v>1.54</v>
      </c>
      <c r="U748" s="88">
        <v>0</v>
      </c>
      <c r="V748" s="89">
        <v>5</v>
      </c>
      <c r="W748" s="85"/>
      <c r="X748" s="88"/>
      <c r="Y748" s="85"/>
      <c r="Z748" s="88"/>
      <c r="AA748" s="85">
        <v>0</v>
      </c>
      <c r="AB748" s="91">
        <v>0</v>
      </c>
      <c r="AC748" s="86">
        <v>0</v>
      </c>
      <c r="AD748" s="86">
        <v>0</v>
      </c>
      <c r="AE748" s="86">
        <v>0</v>
      </c>
      <c r="AF748" s="88">
        <v>40.759206959700002</v>
      </c>
      <c r="AG748" s="85">
        <v>0</v>
      </c>
      <c r="AH748" s="86">
        <v>9.9999999999999995E-7</v>
      </c>
      <c r="AI748" s="88">
        <v>0</v>
      </c>
      <c r="AJ748" s="150">
        <v>1.91</v>
      </c>
      <c r="AK748" s="151">
        <v>18</v>
      </c>
    </row>
    <row r="749" spans="1:37" x14ac:dyDescent="0.2">
      <c r="A749" s="149" t="s">
        <v>1813</v>
      </c>
      <c r="B749" s="66" t="s">
        <v>1814</v>
      </c>
      <c r="C749" s="67">
        <v>20</v>
      </c>
      <c r="D749" s="84" t="s">
        <v>343</v>
      </c>
      <c r="E749" s="85">
        <v>99.307894248362501</v>
      </c>
      <c r="F749" s="91">
        <v>93.802206252817498</v>
      </c>
      <c r="G749" s="86">
        <v>28.878178780727101</v>
      </c>
      <c r="H749" s="86">
        <v>27.9838773832569</v>
      </c>
      <c r="I749" s="86">
        <v>0</v>
      </c>
      <c r="J749" s="86">
        <v>0</v>
      </c>
      <c r="K749" s="87">
        <v>0</v>
      </c>
      <c r="L749" s="85">
        <v>4.9999999969200001E-2</v>
      </c>
      <c r="M749" s="86">
        <v>0</v>
      </c>
      <c r="N749" s="86">
        <v>100</v>
      </c>
      <c r="O749" s="86">
        <v>13.2137413530308</v>
      </c>
      <c r="P749" s="86">
        <v>0.10299999999999999</v>
      </c>
      <c r="Q749" s="88">
        <v>0.7661</v>
      </c>
      <c r="R749" s="85">
        <v>0</v>
      </c>
      <c r="S749" s="86">
        <v>0</v>
      </c>
      <c r="T749" s="86">
        <v>0.88</v>
      </c>
      <c r="U749" s="88">
        <v>1.12699212431386E-2</v>
      </c>
      <c r="V749" s="89">
        <v>5</v>
      </c>
      <c r="W749" s="85"/>
      <c r="X749" s="88"/>
      <c r="Y749" s="85"/>
      <c r="Z749" s="88"/>
      <c r="AA749" s="85">
        <v>0.05</v>
      </c>
      <c r="AB749" s="91">
        <v>0.06</v>
      </c>
      <c r="AC749" s="86">
        <v>0</v>
      </c>
      <c r="AD749" s="86">
        <v>0</v>
      </c>
      <c r="AE749" s="86">
        <v>0</v>
      </c>
      <c r="AF749" s="88">
        <v>90.085899297500006</v>
      </c>
      <c r="AG749" s="85">
        <v>8.1999999983200004E-4</v>
      </c>
      <c r="AH749" s="86">
        <v>0</v>
      </c>
      <c r="AI749" s="88">
        <v>0</v>
      </c>
      <c r="AJ749" s="150">
        <v>1.72</v>
      </c>
      <c r="AK749" s="151">
        <v>14</v>
      </c>
    </row>
    <row r="750" spans="1:37" x14ac:dyDescent="0.2">
      <c r="A750" s="149" t="s">
        <v>1815</v>
      </c>
      <c r="B750" s="66" t="s">
        <v>1816</v>
      </c>
      <c r="C750" s="67">
        <v>20</v>
      </c>
      <c r="D750" s="84" t="s">
        <v>343</v>
      </c>
      <c r="E750" s="85">
        <v>100</v>
      </c>
      <c r="F750" s="91">
        <v>92.322954822954799</v>
      </c>
      <c r="G750" s="86">
        <v>41.731108397775103</v>
      </c>
      <c r="H750" s="86">
        <v>40.457536290869598</v>
      </c>
      <c r="I750" s="86">
        <v>0</v>
      </c>
      <c r="J750" s="86">
        <v>0</v>
      </c>
      <c r="K750" s="87">
        <v>0</v>
      </c>
      <c r="L750" s="85">
        <v>0</v>
      </c>
      <c r="M750" s="86">
        <v>0</v>
      </c>
      <c r="N750" s="86">
        <v>21.723883351790299</v>
      </c>
      <c r="O750" s="86">
        <v>24.067796610169498</v>
      </c>
      <c r="P750" s="86">
        <v>2.9000000000000001E-2</v>
      </c>
      <c r="Q750" s="88">
        <v>7.5399999999999995E-2</v>
      </c>
      <c r="R750" s="85">
        <v>0</v>
      </c>
      <c r="S750" s="86">
        <v>0</v>
      </c>
      <c r="T750" s="86">
        <v>0.48</v>
      </c>
      <c r="U750" s="88">
        <v>0</v>
      </c>
      <c r="V750" s="89">
        <v>5</v>
      </c>
      <c r="W750" s="85"/>
      <c r="X750" s="88"/>
      <c r="Y750" s="85"/>
      <c r="Z750" s="88"/>
      <c r="AA750" s="85">
        <v>0</v>
      </c>
      <c r="AB750" s="91">
        <v>0</v>
      </c>
      <c r="AC750" s="86">
        <v>0</v>
      </c>
      <c r="AD750" s="86">
        <v>0</v>
      </c>
      <c r="AE750" s="86">
        <v>0</v>
      </c>
      <c r="AF750" s="88">
        <v>99.799400420500007</v>
      </c>
      <c r="AG750" s="85">
        <v>0</v>
      </c>
      <c r="AH750" s="86">
        <v>0</v>
      </c>
      <c r="AI750" s="88">
        <v>0</v>
      </c>
      <c r="AJ750" s="150">
        <v>1.1299999999999999</v>
      </c>
      <c r="AK750" s="151">
        <v>0</v>
      </c>
    </row>
    <row r="751" spans="1:37" x14ac:dyDescent="0.2">
      <c r="A751" s="149" t="s">
        <v>1817</v>
      </c>
      <c r="B751" s="66" t="s">
        <v>1818</v>
      </c>
      <c r="C751" s="67">
        <v>20</v>
      </c>
      <c r="D751" s="84" t="s">
        <v>343</v>
      </c>
      <c r="E751" s="85">
        <v>99.702291261426595</v>
      </c>
      <c r="F751" s="91">
        <v>80.344830735231</v>
      </c>
      <c r="G751" s="86">
        <v>28.532551619590301</v>
      </c>
      <c r="H751" s="86">
        <v>22.664219245134799</v>
      </c>
      <c r="I751" s="86">
        <v>0</v>
      </c>
      <c r="J751" s="86">
        <v>0</v>
      </c>
      <c r="K751" s="87">
        <v>0</v>
      </c>
      <c r="L751" s="85">
        <v>0</v>
      </c>
      <c r="M751" s="86">
        <v>0</v>
      </c>
      <c r="N751" s="86">
        <v>0.60179691473131003</v>
      </c>
      <c r="O751" s="86">
        <v>6.2385014216424199</v>
      </c>
      <c r="P751" s="86">
        <v>0.106</v>
      </c>
      <c r="Q751" s="88">
        <v>2.3338000000000001</v>
      </c>
      <c r="R751" s="85">
        <v>0</v>
      </c>
      <c r="S751" s="86">
        <v>0</v>
      </c>
      <c r="T751" s="86">
        <v>1.18</v>
      </c>
      <c r="U751" s="88">
        <v>0</v>
      </c>
      <c r="V751" s="89">
        <v>4.99</v>
      </c>
      <c r="W751" s="85"/>
      <c r="X751" s="88"/>
      <c r="Y751" s="85"/>
      <c r="Z751" s="88"/>
      <c r="AA751" s="85">
        <v>0</v>
      </c>
      <c r="AB751" s="91">
        <v>0</v>
      </c>
      <c r="AC751" s="86">
        <v>0</v>
      </c>
      <c r="AD751" s="86">
        <v>0</v>
      </c>
      <c r="AE751" s="86">
        <v>0</v>
      </c>
      <c r="AF751" s="88">
        <v>99.999999630100007</v>
      </c>
      <c r="AG751" s="85">
        <v>0</v>
      </c>
      <c r="AH751" s="86">
        <v>0</v>
      </c>
      <c r="AI751" s="88">
        <v>0</v>
      </c>
      <c r="AJ751" s="150">
        <v>1</v>
      </c>
      <c r="AK751" s="151">
        <v>0</v>
      </c>
    </row>
    <row r="752" spans="1:37" x14ac:dyDescent="0.2">
      <c r="A752" s="149" t="s">
        <v>1819</v>
      </c>
      <c r="B752" s="66" t="s">
        <v>1820</v>
      </c>
      <c r="C752" s="67">
        <v>20</v>
      </c>
      <c r="D752" s="84" t="s">
        <v>343</v>
      </c>
      <c r="E752" s="85">
        <v>99.810735502865299</v>
      </c>
      <c r="F752" s="91">
        <v>77.998002208085794</v>
      </c>
      <c r="G752" s="86">
        <v>28.3581304873561</v>
      </c>
      <c r="H752" s="86">
        <v>22.1842524928588</v>
      </c>
      <c r="I752" s="86">
        <v>0</v>
      </c>
      <c r="J752" s="86">
        <v>0</v>
      </c>
      <c r="K752" s="87">
        <v>0</v>
      </c>
      <c r="L752" s="85">
        <v>0</v>
      </c>
      <c r="M752" s="86">
        <v>0</v>
      </c>
      <c r="N752" s="86">
        <v>0.32972607372336799</v>
      </c>
      <c r="O752" s="86">
        <v>7.1453020708540098</v>
      </c>
      <c r="P752" s="86">
        <v>4.2999999999999997E-2</v>
      </c>
      <c r="Q752" s="88">
        <v>0.15579999999999999</v>
      </c>
      <c r="R752" s="85">
        <v>0</v>
      </c>
      <c r="S752" s="86">
        <v>0</v>
      </c>
      <c r="T752" s="86">
        <v>0.3</v>
      </c>
      <c r="U752" s="88">
        <v>0</v>
      </c>
      <c r="V752" s="89">
        <v>5</v>
      </c>
      <c r="W752" s="85">
        <v>41.166666666700003</v>
      </c>
      <c r="X752" s="88"/>
      <c r="Y752" s="85"/>
      <c r="Z752" s="88"/>
      <c r="AA752" s="85">
        <v>0</v>
      </c>
      <c r="AB752" s="91">
        <v>0</v>
      </c>
      <c r="AC752" s="86">
        <v>0</v>
      </c>
      <c r="AD752" s="86">
        <v>0</v>
      </c>
      <c r="AE752" s="86">
        <v>0</v>
      </c>
      <c r="AF752" s="88">
        <v>99.996001311100002</v>
      </c>
      <c r="AG752" s="85">
        <v>0</v>
      </c>
      <c r="AH752" s="86">
        <v>0</v>
      </c>
      <c r="AI752" s="88">
        <v>0</v>
      </c>
      <c r="AJ752" s="150">
        <v>1</v>
      </c>
      <c r="AK752" s="151">
        <v>0</v>
      </c>
    </row>
    <row r="753" spans="1:37" x14ac:dyDescent="0.2">
      <c r="A753" s="149" t="s">
        <v>1821</v>
      </c>
      <c r="B753" s="66" t="s">
        <v>1822</v>
      </c>
      <c r="C753" s="67">
        <v>20</v>
      </c>
      <c r="D753" s="84" t="s">
        <v>343</v>
      </c>
      <c r="E753" s="85">
        <v>99.596645694670798</v>
      </c>
      <c r="F753" s="91">
        <v>77.376649154594901</v>
      </c>
      <c r="G753" s="86">
        <v>25.325733640477502</v>
      </c>
      <c r="H753" s="86">
        <v>20.9653188137924</v>
      </c>
      <c r="I753" s="86">
        <v>0</v>
      </c>
      <c r="J753" s="86">
        <v>0</v>
      </c>
      <c r="K753" s="87">
        <v>0</v>
      </c>
      <c r="L753" s="85">
        <v>0</v>
      </c>
      <c r="M753" s="86">
        <v>0</v>
      </c>
      <c r="N753" s="86">
        <v>0.19434772046319501</v>
      </c>
      <c r="O753" s="86">
        <v>8.1935639194286196</v>
      </c>
      <c r="P753" s="86">
        <v>1.7000000000000001E-2</v>
      </c>
      <c r="Q753" s="88">
        <v>0.29339999999999999</v>
      </c>
      <c r="R753" s="85">
        <v>0</v>
      </c>
      <c r="S753" s="86">
        <v>0</v>
      </c>
      <c r="T753" s="86">
        <v>0.59</v>
      </c>
      <c r="U753" s="88">
        <v>0</v>
      </c>
      <c r="V753" s="89">
        <v>5</v>
      </c>
      <c r="W753" s="85"/>
      <c r="X753" s="88"/>
      <c r="Y753" s="85"/>
      <c r="Z753" s="88"/>
      <c r="AA753" s="85">
        <v>0</v>
      </c>
      <c r="AB753" s="91">
        <v>0</v>
      </c>
      <c r="AC753" s="86">
        <v>0</v>
      </c>
      <c r="AD753" s="86">
        <v>0</v>
      </c>
      <c r="AE753" s="86">
        <v>0</v>
      </c>
      <c r="AF753" s="88">
        <v>83.938499521200001</v>
      </c>
      <c r="AG753" s="85">
        <v>0</v>
      </c>
      <c r="AH753" s="86">
        <v>0</v>
      </c>
      <c r="AI753" s="88">
        <v>0</v>
      </c>
      <c r="AJ753" s="150">
        <v>1.06</v>
      </c>
      <c r="AK753" s="151">
        <v>0</v>
      </c>
    </row>
    <row r="754" spans="1:37" x14ac:dyDescent="0.2">
      <c r="A754" s="149" t="s">
        <v>1413</v>
      </c>
      <c r="B754" s="66" t="s">
        <v>1823</v>
      </c>
      <c r="C754" s="67">
        <v>20</v>
      </c>
      <c r="D754" s="84" t="s">
        <v>343</v>
      </c>
      <c r="E754" s="85">
        <v>99.773682508891</v>
      </c>
      <c r="F754" s="91">
        <v>51.852008040596601</v>
      </c>
      <c r="G754" s="86">
        <v>21.7728672036436</v>
      </c>
      <c r="H754" s="86">
        <v>12.8375434009474</v>
      </c>
      <c r="I754" s="86">
        <v>0</v>
      </c>
      <c r="J754" s="86">
        <v>0</v>
      </c>
      <c r="K754" s="87">
        <v>0</v>
      </c>
      <c r="L754" s="85">
        <v>0</v>
      </c>
      <c r="M754" s="86">
        <v>0</v>
      </c>
      <c r="N754" s="86">
        <v>0.714211779318911</v>
      </c>
      <c r="O754" s="86">
        <v>27.8206026629292</v>
      </c>
      <c r="P754" s="86">
        <v>4.0000000000000001E-3</v>
      </c>
      <c r="Q754" s="88">
        <v>0.79659999999999997</v>
      </c>
      <c r="R754" s="85">
        <v>0</v>
      </c>
      <c r="S754" s="86">
        <v>0</v>
      </c>
      <c r="T754" s="86">
        <v>0.43</v>
      </c>
      <c r="U754" s="88">
        <v>0</v>
      </c>
      <c r="V754" s="89">
        <v>5</v>
      </c>
      <c r="W754" s="85">
        <v>46.5385612439526</v>
      </c>
      <c r="X754" s="88"/>
      <c r="Y754" s="85"/>
      <c r="Z754" s="88"/>
      <c r="AA754" s="85">
        <v>0</v>
      </c>
      <c r="AB754" s="91">
        <v>0.03</v>
      </c>
      <c r="AC754" s="86">
        <v>0</v>
      </c>
      <c r="AD754" s="86">
        <v>0.03</v>
      </c>
      <c r="AE754" s="86">
        <v>0</v>
      </c>
      <c r="AF754" s="88">
        <v>92.805501324299996</v>
      </c>
      <c r="AG754" s="85">
        <v>0</v>
      </c>
      <c r="AH754" s="86">
        <v>0</v>
      </c>
      <c r="AI754" s="88">
        <v>0</v>
      </c>
      <c r="AJ754" s="150">
        <v>1.01</v>
      </c>
      <c r="AK754" s="151">
        <v>0</v>
      </c>
    </row>
    <row r="755" spans="1:37" x14ac:dyDescent="0.2">
      <c r="A755" s="149" t="s">
        <v>1824</v>
      </c>
      <c r="B755" s="66" t="s">
        <v>1825</v>
      </c>
      <c r="C755" s="67">
        <v>20</v>
      </c>
      <c r="D755" s="84" t="s">
        <v>343</v>
      </c>
      <c r="E755" s="85">
        <v>99.997616664283299</v>
      </c>
      <c r="F755" s="91">
        <v>86.595325484214399</v>
      </c>
      <c r="G755" s="86">
        <v>15.618793396571199</v>
      </c>
      <c r="H755" s="86">
        <v>14.5288145288145</v>
      </c>
      <c r="I755" s="86">
        <v>0</v>
      </c>
      <c r="J755" s="86">
        <v>0</v>
      </c>
      <c r="K755" s="87">
        <v>0</v>
      </c>
      <c r="L755" s="85">
        <v>0</v>
      </c>
      <c r="M755" s="86">
        <v>0</v>
      </c>
      <c r="N755" s="86">
        <v>22.0388122515782</v>
      </c>
      <c r="O755" s="86">
        <v>4.4425181493119501</v>
      </c>
      <c r="P755" s="86">
        <v>6.3E-2</v>
      </c>
      <c r="Q755" s="88">
        <v>1.5801000000000001</v>
      </c>
      <c r="R755" s="85">
        <v>0</v>
      </c>
      <c r="S755" s="86">
        <v>0</v>
      </c>
      <c r="T755" s="86">
        <v>1.72</v>
      </c>
      <c r="U755" s="88">
        <v>0</v>
      </c>
      <c r="V755" s="89">
        <v>4.79</v>
      </c>
      <c r="W755" s="85"/>
      <c r="X755" s="88"/>
      <c r="Y755" s="85"/>
      <c r="Z755" s="88"/>
      <c r="AA755" s="85">
        <v>0</v>
      </c>
      <c r="AB755" s="91">
        <v>0</v>
      </c>
      <c r="AC755" s="86">
        <v>0</v>
      </c>
      <c r="AD755" s="86">
        <v>0</v>
      </c>
      <c r="AE755" s="86">
        <v>0</v>
      </c>
      <c r="AF755" s="88">
        <v>92.822590589900003</v>
      </c>
      <c r="AG755" s="85">
        <v>0</v>
      </c>
      <c r="AH755" s="86">
        <v>0</v>
      </c>
      <c r="AI755" s="88">
        <v>0</v>
      </c>
      <c r="AJ755" s="150">
        <v>1.01</v>
      </c>
      <c r="AK755" s="151">
        <v>0</v>
      </c>
    </row>
    <row r="756" spans="1:37" x14ac:dyDescent="0.2">
      <c r="A756" s="149" t="s">
        <v>1826</v>
      </c>
      <c r="B756" s="66" t="s">
        <v>1827</v>
      </c>
      <c r="C756" s="67">
        <v>20</v>
      </c>
      <c r="D756" s="84" t="s">
        <v>343</v>
      </c>
      <c r="E756" s="85">
        <v>99.701930874262999</v>
      </c>
      <c r="F756" s="91">
        <v>60.606658338264602</v>
      </c>
      <c r="G756" s="86">
        <v>19.0391654064479</v>
      </c>
      <c r="H756" s="86">
        <v>12.521094965700099</v>
      </c>
      <c r="I756" s="86">
        <v>0</v>
      </c>
      <c r="J756" s="86">
        <v>0</v>
      </c>
      <c r="K756" s="87">
        <v>0</v>
      </c>
      <c r="L756" s="85">
        <v>0</v>
      </c>
      <c r="M756" s="86">
        <v>0</v>
      </c>
      <c r="N756" s="86">
        <v>5.6271477663230201</v>
      </c>
      <c r="O756" s="86">
        <v>22.502805836139199</v>
      </c>
      <c r="P756" s="86">
        <v>2.4E-2</v>
      </c>
      <c r="Q756" s="88">
        <v>1.0470999999999999</v>
      </c>
      <c r="R756" s="85">
        <v>0</v>
      </c>
      <c r="S756" s="86">
        <v>0</v>
      </c>
      <c r="T756" s="86">
        <v>1.1599999999999999</v>
      </c>
      <c r="U756" s="88">
        <v>0</v>
      </c>
      <c r="V756" s="89">
        <v>5</v>
      </c>
      <c r="W756" s="85">
        <v>40.334026502750199</v>
      </c>
      <c r="X756" s="88">
        <v>40.366666666699999</v>
      </c>
      <c r="Y756" s="85">
        <v>-100</v>
      </c>
      <c r="Z756" s="88"/>
      <c r="AA756" s="85">
        <v>0</v>
      </c>
      <c r="AB756" s="91">
        <v>0</v>
      </c>
      <c r="AC756" s="86">
        <v>0</v>
      </c>
      <c r="AD756" s="86">
        <v>0</v>
      </c>
      <c r="AE756" s="86">
        <v>0</v>
      </c>
      <c r="AF756" s="88">
        <v>8.7006128242499994</v>
      </c>
      <c r="AG756" s="85">
        <v>0</v>
      </c>
      <c r="AH756" s="86">
        <v>0</v>
      </c>
      <c r="AI756" s="88">
        <v>0</v>
      </c>
      <c r="AJ756" s="150">
        <v>1.01</v>
      </c>
      <c r="AK756" s="151">
        <v>0</v>
      </c>
    </row>
    <row r="757" spans="1:37" x14ac:dyDescent="0.2">
      <c r="A757" s="149" t="s">
        <v>1828</v>
      </c>
      <c r="B757" s="66" t="s">
        <v>1829</v>
      </c>
      <c r="C757" s="67">
        <v>20</v>
      </c>
      <c r="D757" s="84" t="s">
        <v>343</v>
      </c>
      <c r="E757" s="85">
        <v>99.954034515899906</v>
      </c>
      <c r="F757" s="91">
        <v>60.329697881408997</v>
      </c>
      <c r="G757" s="86">
        <v>18.0017550457565</v>
      </c>
      <c r="H757" s="86">
        <v>11.215578120429599</v>
      </c>
      <c r="I757" s="86">
        <v>0</v>
      </c>
      <c r="J757" s="86">
        <v>0</v>
      </c>
      <c r="K757" s="87">
        <v>0</v>
      </c>
      <c r="L757" s="85">
        <v>0</v>
      </c>
      <c r="M757" s="86">
        <v>0</v>
      </c>
      <c r="N757" s="86">
        <v>1.6517412935323399</v>
      </c>
      <c r="O757" s="86">
        <v>9.7938144329896897</v>
      </c>
      <c r="P757" s="86">
        <v>2.1000000000000001E-2</v>
      </c>
      <c r="Q757" s="88">
        <v>0.65</v>
      </c>
      <c r="R757" s="85">
        <v>0</v>
      </c>
      <c r="S757" s="86">
        <v>0</v>
      </c>
      <c r="T757" s="86">
        <v>0.72</v>
      </c>
      <c r="U757" s="88">
        <v>0</v>
      </c>
      <c r="V757" s="89">
        <v>5</v>
      </c>
      <c r="W757" s="85"/>
      <c r="X757" s="88"/>
      <c r="Y757" s="85"/>
      <c r="Z757" s="88"/>
      <c r="AA757" s="85">
        <v>0</v>
      </c>
      <c r="AB757" s="91">
        <v>0</v>
      </c>
      <c r="AC757" s="86">
        <v>0</v>
      </c>
      <c r="AD757" s="86">
        <v>0</v>
      </c>
      <c r="AE757" s="86">
        <v>0</v>
      </c>
      <c r="AF757" s="88">
        <v>35.533308185599999</v>
      </c>
      <c r="AG757" s="85">
        <v>0</v>
      </c>
      <c r="AH757" s="86">
        <v>0</v>
      </c>
      <c r="AI757" s="88">
        <v>0</v>
      </c>
      <c r="AJ757" s="150">
        <v>1.01</v>
      </c>
      <c r="AK757" s="151">
        <v>0</v>
      </c>
    </row>
    <row r="758" spans="1:37" x14ac:dyDescent="0.2">
      <c r="A758" s="149" t="s">
        <v>1830</v>
      </c>
      <c r="B758" s="66" t="s">
        <v>1831</v>
      </c>
      <c r="C758" s="67">
        <v>20</v>
      </c>
      <c r="D758" s="84" t="s">
        <v>343</v>
      </c>
      <c r="E758" s="85">
        <v>99.982840718973904</v>
      </c>
      <c r="F758" s="91">
        <v>82.429968684312101</v>
      </c>
      <c r="G758" s="86">
        <v>15.1151816738879</v>
      </c>
      <c r="H758" s="86">
        <v>12.364334434387199</v>
      </c>
      <c r="I758" s="86">
        <v>0</v>
      </c>
      <c r="J758" s="86">
        <v>0</v>
      </c>
      <c r="K758" s="87">
        <v>0</v>
      </c>
      <c r="L758" s="85">
        <v>0</v>
      </c>
      <c r="M758" s="86">
        <v>0</v>
      </c>
      <c r="N758" s="86">
        <v>5.9858182153052804</v>
      </c>
      <c r="O758" s="86">
        <v>13.3197070345767</v>
      </c>
      <c r="P758" s="86">
        <v>2.8000000000000001E-2</v>
      </c>
      <c r="Q758" s="88">
        <v>0.30980000000000002</v>
      </c>
      <c r="R758" s="85">
        <v>0</v>
      </c>
      <c r="S758" s="86">
        <v>0</v>
      </c>
      <c r="T758" s="86">
        <v>0.61</v>
      </c>
      <c r="U758" s="88">
        <v>0</v>
      </c>
      <c r="V758" s="89">
        <v>5</v>
      </c>
      <c r="W758" s="85">
        <v>42.250044549703603</v>
      </c>
      <c r="X758" s="88">
        <v>42.6</v>
      </c>
      <c r="Y758" s="85">
        <v>-100</v>
      </c>
      <c r="Z758" s="88"/>
      <c r="AA758" s="85">
        <v>0</v>
      </c>
      <c r="AB758" s="91">
        <v>0</v>
      </c>
      <c r="AC758" s="86">
        <v>0</v>
      </c>
      <c r="AD758" s="86">
        <v>0</v>
      </c>
      <c r="AE758" s="86">
        <v>0</v>
      </c>
      <c r="AF758" s="88">
        <v>48.514602608300002</v>
      </c>
      <c r="AG758" s="85">
        <v>0</v>
      </c>
      <c r="AH758" s="86">
        <v>3.9999999999999998E-6</v>
      </c>
      <c r="AI758" s="88">
        <v>0</v>
      </c>
      <c r="AJ758" s="150">
        <v>1.01</v>
      </c>
      <c r="AK758" s="151">
        <v>0</v>
      </c>
    </row>
    <row r="759" spans="1:37" x14ac:dyDescent="0.2">
      <c r="A759" s="149" t="s">
        <v>1832</v>
      </c>
      <c r="B759" s="66" t="s">
        <v>1833</v>
      </c>
      <c r="C759" s="67">
        <v>20</v>
      </c>
      <c r="D759" s="84" t="s">
        <v>343</v>
      </c>
      <c r="E759" s="85">
        <v>99.839824437493704</v>
      </c>
      <c r="F759" s="91">
        <v>62.773685803652498</v>
      </c>
      <c r="G759" s="86">
        <v>13.4963676722833</v>
      </c>
      <c r="H759" s="86">
        <v>9.4730602361013005</v>
      </c>
      <c r="I759" s="86">
        <v>0</v>
      </c>
      <c r="J759" s="86">
        <v>0</v>
      </c>
      <c r="K759" s="87">
        <v>0</v>
      </c>
      <c r="L759" s="85">
        <v>0</v>
      </c>
      <c r="M759" s="86">
        <v>0</v>
      </c>
      <c r="N759" s="86">
        <v>5.1435002813731003</v>
      </c>
      <c r="O759" s="86">
        <v>27.337398373983699</v>
      </c>
      <c r="P759" s="86">
        <v>9.1999999999999998E-2</v>
      </c>
      <c r="Q759" s="88">
        <v>0.16819999999999999</v>
      </c>
      <c r="R759" s="85">
        <v>0</v>
      </c>
      <c r="S759" s="86">
        <v>0</v>
      </c>
      <c r="T759" s="86">
        <v>0.66</v>
      </c>
      <c r="U759" s="88">
        <v>0</v>
      </c>
      <c r="V759" s="89">
        <v>4.2300000000000004</v>
      </c>
      <c r="W759" s="85">
        <v>39.454531077729101</v>
      </c>
      <c r="X759" s="88">
        <v>36.1</v>
      </c>
      <c r="Y759" s="85">
        <v>-100</v>
      </c>
      <c r="Z759" s="88"/>
      <c r="AA759" s="85">
        <v>0</v>
      </c>
      <c r="AB759" s="91">
        <v>0</v>
      </c>
      <c r="AC759" s="86">
        <v>0</v>
      </c>
      <c r="AD759" s="86">
        <v>0</v>
      </c>
      <c r="AE759" s="86">
        <v>0</v>
      </c>
      <c r="AF759" s="88">
        <v>24.3259015384</v>
      </c>
      <c r="AG759" s="85">
        <v>0</v>
      </c>
      <c r="AH759" s="86">
        <v>9.2999999999999997E-5</v>
      </c>
      <c r="AI759" s="88">
        <v>0</v>
      </c>
      <c r="AJ759" s="150">
        <v>1.03</v>
      </c>
      <c r="AK759" s="151">
        <v>0</v>
      </c>
    </row>
    <row r="760" spans="1:37" x14ac:dyDescent="0.2">
      <c r="A760" s="149" t="s">
        <v>1834</v>
      </c>
      <c r="B760" s="66" t="s">
        <v>1835</v>
      </c>
      <c r="C760" s="67">
        <v>20</v>
      </c>
      <c r="D760" s="84" t="s">
        <v>343</v>
      </c>
      <c r="E760" s="85">
        <v>100</v>
      </c>
      <c r="F760" s="91">
        <v>93.907672376898404</v>
      </c>
      <c r="G760" s="86">
        <v>18.261945797138299</v>
      </c>
      <c r="H760" s="86">
        <v>17.3944224029241</v>
      </c>
      <c r="I760" s="86">
        <v>0</v>
      </c>
      <c r="J760" s="86">
        <v>0</v>
      </c>
      <c r="K760" s="87">
        <v>0</v>
      </c>
      <c r="L760" s="85">
        <v>0</v>
      </c>
      <c r="M760" s="86">
        <v>0</v>
      </c>
      <c r="N760" s="86">
        <v>84.345861770643097</v>
      </c>
      <c r="O760" s="86">
        <v>16.475200583515701</v>
      </c>
      <c r="P760" s="86">
        <v>0.16400000000000001</v>
      </c>
      <c r="Q760" s="88">
        <v>0.52690000000000003</v>
      </c>
      <c r="R760" s="85">
        <v>0</v>
      </c>
      <c r="S760" s="86">
        <v>0</v>
      </c>
      <c r="T760" s="86">
        <v>2.0499999999999998</v>
      </c>
      <c r="U760" s="88">
        <v>0</v>
      </c>
      <c r="V760" s="89">
        <v>4.5599999999999996</v>
      </c>
      <c r="W760" s="85"/>
      <c r="X760" s="88"/>
      <c r="Y760" s="85"/>
      <c r="Z760" s="88"/>
      <c r="AA760" s="85">
        <v>0</v>
      </c>
      <c r="AB760" s="91">
        <v>0</v>
      </c>
      <c r="AC760" s="86">
        <v>0</v>
      </c>
      <c r="AD760" s="86">
        <v>0</v>
      </c>
      <c r="AE760" s="86">
        <v>0</v>
      </c>
      <c r="AF760" s="88">
        <v>99.394392359700007</v>
      </c>
      <c r="AG760" s="85">
        <v>0</v>
      </c>
      <c r="AH760" s="86">
        <v>0</v>
      </c>
      <c r="AI760" s="88">
        <v>0</v>
      </c>
      <c r="AJ760" s="150">
        <v>1.08</v>
      </c>
      <c r="AK760" s="151">
        <v>0</v>
      </c>
    </row>
    <row r="761" spans="1:37" x14ac:dyDescent="0.2">
      <c r="A761" s="149" t="s">
        <v>1836</v>
      </c>
      <c r="B761" s="66" t="s">
        <v>1837</v>
      </c>
      <c r="C761" s="67">
        <v>20</v>
      </c>
      <c r="D761" s="84" t="s">
        <v>343</v>
      </c>
      <c r="E761" s="85">
        <v>100</v>
      </c>
      <c r="F761" s="91">
        <v>61.796120843761202</v>
      </c>
      <c r="G761" s="86">
        <v>15.688684304612099</v>
      </c>
      <c r="H761" s="86">
        <v>10.362665355738301</v>
      </c>
      <c r="I761" s="86">
        <v>0</v>
      </c>
      <c r="J761" s="86">
        <v>0</v>
      </c>
      <c r="K761" s="87">
        <v>0</v>
      </c>
      <c r="L761" s="85">
        <v>0</v>
      </c>
      <c r="M761" s="86">
        <v>0</v>
      </c>
      <c r="N761" s="86">
        <v>9.3946863872911504</v>
      </c>
      <c r="O761" s="86">
        <v>7.7262693156732896</v>
      </c>
      <c r="P761" s="86">
        <v>2.3E-2</v>
      </c>
      <c r="Q761" s="88">
        <v>0.58350000000000002</v>
      </c>
      <c r="R761" s="85">
        <v>0</v>
      </c>
      <c r="S761" s="86">
        <v>0</v>
      </c>
      <c r="T761" s="86">
        <v>1.28</v>
      </c>
      <c r="U761" s="88">
        <v>0</v>
      </c>
      <c r="V761" s="89">
        <v>4.6100000000000003</v>
      </c>
      <c r="W761" s="85"/>
      <c r="X761" s="88"/>
      <c r="Y761" s="85"/>
      <c r="Z761" s="88"/>
      <c r="AA761" s="85">
        <v>0</v>
      </c>
      <c r="AB761" s="91">
        <v>0</v>
      </c>
      <c r="AC761" s="86">
        <v>0</v>
      </c>
      <c r="AD761" s="86">
        <v>0</v>
      </c>
      <c r="AE761" s="86">
        <v>0</v>
      </c>
      <c r="AF761" s="88">
        <v>78.116699199099997</v>
      </c>
      <c r="AG761" s="85">
        <v>0</v>
      </c>
      <c r="AH761" s="86">
        <v>5.1E-5</v>
      </c>
      <c r="AI761" s="88">
        <v>0</v>
      </c>
      <c r="AJ761" s="150">
        <v>1.01</v>
      </c>
      <c r="AK761" s="151">
        <v>0</v>
      </c>
    </row>
    <row r="762" spans="1:37" x14ac:dyDescent="0.2">
      <c r="A762" s="149" t="s">
        <v>1838</v>
      </c>
      <c r="B762" s="66" t="s">
        <v>1839</v>
      </c>
      <c r="C762" s="67">
        <v>20</v>
      </c>
      <c r="D762" s="84" t="s">
        <v>343</v>
      </c>
      <c r="E762" s="85">
        <v>99.970176470086997</v>
      </c>
      <c r="F762" s="91">
        <v>66.376952376083196</v>
      </c>
      <c r="G762" s="86">
        <v>23.430217200507901</v>
      </c>
      <c r="H762" s="86">
        <v>16.002454050461399</v>
      </c>
      <c r="I762" s="86">
        <v>0</v>
      </c>
      <c r="J762" s="86">
        <v>0</v>
      </c>
      <c r="K762" s="87">
        <v>0</v>
      </c>
      <c r="L762" s="85">
        <v>0</v>
      </c>
      <c r="M762" s="86">
        <v>0</v>
      </c>
      <c r="N762" s="86">
        <v>13.482371479219999</v>
      </c>
      <c r="O762" s="86">
        <v>10.3113396172522</v>
      </c>
      <c r="P762" s="86">
        <v>0.09</v>
      </c>
      <c r="Q762" s="88">
        <v>0.871</v>
      </c>
      <c r="R762" s="85">
        <v>0</v>
      </c>
      <c r="S762" s="86">
        <v>0</v>
      </c>
      <c r="T762" s="86">
        <v>1.05</v>
      </c>
      <c r="U762" s="88">
        <v>0</v>
      </c>
      <c r="V762" s="89">
        <v>5</v>
      </c>
      <c r="W762" s="85">
        <v>43.7</v>
      </c>
      <c r="X762" s="88"/>
      <c r="Y762" s="85"/>
      <c r="Z762" s="88"/>
      <c r="AA762" s="85">
        <v>0</v>
      </c>
      <c r="AB762" s="91">
        <v>0</v>
      </c>
      <c r="AC762" s="86">
        <v>0</v>
      </c>
      <c r="AD762" s="86">
        <v>0</v>
      </c>
      <c r="AE762" s="86">
        <v>0</v>
      </c>
      <c r="AF762" s="88">
        <v>59.780200999599998</v>
      </c>
      <c r="AG762" s="85">
        <v>0</v>
      </c>
      <c r="AH762" s="86">
        <v>3.1999999999999999E-5</v>
      </c>
      <c r="AI762" s="88">
        <v>0</v>
      </c>
      <c r="AJ762" s="150">
        <v>1.01</v>
      </c>
      <c r="AK762" s="151">
        <v>0</v>
      </c>
    </row>
    <row r="763" spans="1:37" x14ac:dyDescent="0.2">
      <c r="A763" s="149" t="s">
        <v>1840</v>
      </c>
      <c r="B763" s="66" t="s">
        <v>1841</v>
      </c>
      <c r="C763" s="67">
        <v>20</v>
      </c>
      <c r="D763" s="84" t="s">
        <v>343</v>
      </c>
      <c r="E763" s="85">
        <v>99.497409897498102</v>
      </c>
      <c r="F763" s="91">
        <v>48.618979389397097</v>
      </c>
      <c r="G763" s="86">
        <v>22.914140857489301</v>
      </c>
      <c r="H763" s="86">
        <v>11.6080678937507</v>
      </c>
      <c r="I763" s="86">
        <v>0</v>
      </c>
      <c r="J763" s="86">
        <v>0</v>
      </c>
      <c r="K763" s="87">
        <v>0</v>
      </c>
      <c r="L763" s="85">
        <v>0</v>
      </c>
      <c r="M763" s="86">
        <v>0</v>
      </c>
      <c r="N763" s="86">
        <v>1.1299435028248599</v>
      </c>
      <c r="O763" s="86">
        <v>49.288025889967599</v>
      </c>
      <c r="P763" s="86">
        <v>0</v>
      </c>
      <c r="Q763" s="88">
        <v>2.4500000000000001E-2</v>
      </c>
      <c r="R763" s="85">
        <v>0</v>
      </c>
      <c r="S763" s="86">
        <v>0</v>
      </c>
      <c r="T763" s="86">
        <v>0.09</v>
      </c>
      <c r="U763" s="88">
        <v>0</v>
      </c>
      <c r="V763" s="89">
        <v>5</v>
      </c>
      <c r="W763" s="85">
        <v>49.566666666700002</v>
      </c>
      <c r="X763" s="88"/>
      <c r="Y763" s="85"/>
      <c r="Z763" s="88"/>
      <c r="AA763" s="85">
        <v>0</v>
      </c>
      <c r="AB763" s="91">
        <v>0</v>
      </c>
      <c r="AC763" s="86">
        <v>0</v>
      </c>
      <c r="AD763" s="86">
        <v>0</v>
      </c>
      <c r="AE763" s="86">
        <v>0</v>
      </c>
      <c r="AF763" s="88">
        <v>92.793998803299999</v>
      </c>
      <c r="AG763" s="85">
        <v>0</v>
      </c>
      <c r="AH763" s="86">
        <v>1.45E-4</v>
      </c>
      <c r="AI763" s="88">
        <v>0</v>
      </c>
      <c r="AJ763" s="150">
        <v>1</v>
      </c>
      <c r="AK763" s="151">
        <v>0</v>
      </c>
    </row>
    <row r="764" spans="1:37" x14ac:dyDescent="0.2">
      <c r="A764" s="149" t="s">
        <v>1842</v>
      </c>
      <c r="B764" s="66" t="s">
        <v>1843</v>
      </c>
      <c r="C764" s="67">
        <v>20</v>
      </c>
      <c r="D764" s="84" t="s">
        <v>343</v>
      </c>
      <c r="E764" s="85">
        <v>99.843846903517303</v>
      </c>
      <c r="F764" s="91">
        <v>71.002037742535705</v>
      </c>
      <c r="G764" s="86">
        <v>17.042836891999599</v>
      </c>
      <c r="H764" s="86">
        <v>12.987286258527501</v>
      </c>
      <c r="I764" s="86">
        <v>0</v>
      </c>
      <c r="J764" s="86">
        <v>0.01</v>
      </c>
      <c r="K764" s="87">
        <v>0</v>
      </c>
      <c r="L764" s="85">
        <v>0</v>
      </c>
      <c r="M764" s="86">
        <v>0</v>
      </c>
      <c r="N764" s="86">
        <v>6.3708317114311699</v>
      </c>
      <c r="O764" s="86">
        <v>12.925668253387</v>
      </c>
      <c r="P764" s="86">
        <v>6.9000000000000006E-2</v>
      </c>
      <c r="Q764" s="88">
        <v>0.3322</v>
      </c>
      <c r="R764" s="85">
        <v>0</v>
      </c>
      <c r="S764" s="86">
        <v>0</v>
      </c>
      <c r="T764" s="86">
        <v>0.69</v>
      </c>
      <c r="U764" s="88">
        <v>0</v>
      </c>
      <c r="V764" s="89">
        <v>5</v>
      </c>
      <c r="W764" s="85">
        <v>29.093212824788601</v>
      </c>
      <c r="X764" s="88"/>
      <c r="Y764" s="85"/>
      <c r="Z764" s="88"/>
      <c r="AA764" s="85">
        <v>0.08</v>
      </c>
      <c r="AB764" s="91">
        <v>0.06</v>
      </c>
      <c r="AC764" s="86">
        <v>0.01</v>
      </c>
      <c r="AD764" s="86">
        <v>0</v>
      </c>
      <c r="AE764" s="86">
        <v>0</v>
      </c>
      <c r="AF764" s="88">
        <v>85.064597705500006</v>
      </c>
      <c r="AG764" s="85">
        <v>0</v>
      </c>
      <c r="AH764" s="86">
        <v>5.5099999999999995E-4</v>
      </c>
      <c r="AI764" s="88">
        <v>0</v>
      </c>
      <c r="AJ764" s="150">
        <v>1.01</v>
      </c>
      <c r="AK764" s="151">
        <v>0</v>
      </c>
    </row>
    <row r="765" spans="1:37" x14ac:dyDescent="0.2">
      <c r="A765" s="149" t="s">
        <v>1844</v>
      </c>
      <c r="B765" s="66" t="s">
        <v>1845</v>
      </c>
      <c r="C765" s="67">
        <v>20</v>
      </c>
      <c r="D765" s="84" t="s">
        <v>343</v>
      </c>
      <c r="E765" s="85">
        <v>99.933515211261195</v>
      </c>
      <c r="F765" s="91">
        <v>63.049359224191299</v>
      </c>
      <c r="G765" s="86">
        <v>18.919507554047499</v>
      </c>
      <c r="H765" s="86">
        <v>12.140351681606599</v>
      </c>
      <c r="I765" s="86">
        <v>0</v>
      </c>
      <c r="J765" s="86">
        <v>0.01</v>
      </c>
      <c r="K765" s="87">
        <v>0</v>
      </c>
      <c r="L765" s="85">
        <v>0</v>
      </c>
      <c r="M765" s="86">
        <v>0</v>
      </c>
      <c r="N765" s="86">
        <v>0.35875631145362702</v>
      </c>
      <c r="O765" s="86">
        <v>28.772070626003199</v>
      </c>
      <c r="P765" s="86">
        <v>1.7999999999999999E-2</v>
      </c>
      <c r="Q765" s="88">
        <v>3.9356</v>
      </c>
      <c r="R765" s="85">
        <v>0</v>
      </c>
      <c r="S765" s="86">
        <v>0</v>
      </c>
      <c r="T765" s="86">
        <v>2.06</v>
      </c>
      <c r="U765" s="88">
        <v>0</v>
      </c>
      <c r="V765" s="89">
        <v>5</v>
      </c>
      <c r="W765" s="85">
        <v>28.501787361196801</v>
      </c>
      <c r="X765" s="88"/>
      <c r="Y765" s="85"/>
      <c r="Z765" s="88"/>
      <c r="AA765" s="85">
        <v>0</v>
      </c>
      <c r="AB765" s="91">
        <v>0</v>
      </c>
      <c r="AC765" s="86">
        <v>0</v>
      </c>
      <c r="AD765" s="86">
        <v>0</v>
      </c>
      <c r="AE765" s="86">
        <v>0</v>
      </c>
      <c r="AF765" s="88">
        <v>69.292701712400003</v>
      </c>
      <c r="AG765" s="85">
        <v>0</v>
      </c>
      <c r="AH765" s="86">
        <v>3.5500000000000001E-4</v>
      </c>
      <c r="AI765" s="88">
        <v>0</v>
      </c>
      <c r="AJ765" s="150">
        <v>1</v>
      </c>
      <c r="AK765" s="151">
        <v>0</v>
      </c>
    </row>
    <row r="766" spans="1:37" x14ac:dyDescent="0.2">
      <c r="A766" s="149" t="s">
        <v>1846</v>
      </c>
      <c r="B766" s="66" t="s">
        <v>1847</v>
      </c>
      <c r="C766" s="67">
        <v>20</v>
      </c>
      <c r="D766" s="84" t="s">
        <v>343</v>
      </c>
      <c r="E766" s="85">
        <v>99.744975408342995</v>
      </c>
      <c r="F766" s="91">
        <v>70.202198069099495</v>
      </c>
      <c r="G766" s="86">
        <v>34.054283805938397</v>
      </c>
      <c r="H766" s="86">
        <v>22.768838423705098</v>
      </c>
      <c r="I766" s="86">
        <v>0</v>
      </c>
      <c r="J766" s="86">
        <v>0</v>
      </c>
      <c r="K766" s="87">
        <v>0</v>
      </c>
      <c r="L766" s="85">
        <v>0</v>
      </c>
      <c r="M766" s="86">
        <v>0</v>
      </c>
      <c r="N766" s="86">
        <v>0.25667950064169898</v>
      </c>
      <c r="O766" s="86">
        <v>31.936441417845302</v>
      </c>
      <c r="P766" s="86">
        <v>3.9E-2</v>
      </c>
      <c r="Q766" s="88">
        <v>0.49930000000000002</v>
      </c>
      <c r="R766" s="85">
        <v>0</v>
      </c>
      <c r="S766" s="86">
        <v>0</v>
      </c>
      <c r="T766" s="86">
        <v>1.05</v>
      </c>
      <c r="U766" s="88">
        <v>0</v>
      </c>
      <c r="V766" s="89">
        <v>5</v>
      </c>
      <c r="W766" s="85"/>
      <c r="X766" s="88"/>
      <c r="Y766" s="85"/>
      <c r="Z766" s="88"/>
      <c r="AA766" s="85">
        <v>0.06</v>
      </c>
      <c r="AB766" s="91">
        <v>0.04</v>
      </c>
      <c r="AC766" s="86">
        <v>0.06</v>
      </c>
      <c r="AD766" s="86">
        <v>0.04</v>
      </c>
      <c r="AE766" s="86">
        <v>0</v>
      </c>
      <c r="AF766" s="88">
        <v>98.180999691599993</v>
      </c>
      <c r="AG766" s="85">
        <v>0</v>
      </c>
      <c r="AH766" s="86">
        <v>2.9E-5</v>
      </c>
      <c r="AI766" s="88">
        <v>0</v>
      </c>
      <c r="AJ766" s="150">
        <v>1.03</v>
      </c>
      <c r="AK766" s="151">
        <v>0</v>
      </c>
    </row>
    <row r="767" spans="1:37" x14ac:dyDescent="0.2">
      <c r="A767" s="149" t="s">
        <v>1848</v>
      </c>
      <c r="B767" s="66" t="s">
        <v>1849</v>
      </c>
      <c r="C767" s="67">
        <v>20</v>
      </c>
      <c r="D767" s="84" t="s">
        <v>343</v>
      </c>
      <c r="E767" s="85">
        <v>97.417747900014007</v>
      </c>
      <c r="F767" s="91">
        <v>62.707298166245202</v>
      </c>
      <c r="G767" s="86">
        <v>24.709306019748102</v>
      </c>
      <c r="H767" s="86">
        <v>15.112274593028401</v>
      </c>
      <c r="I767" s="86">
        <v>0</v>
      </c>
      <c r="J767" s="86">
        <v>0.01</v>
      </c>
      <c r="K767" s="87">
        <v>0</v>
      </c>
      <c r="L767" s="85">
        <v>0.41000000065600001</v>
      </c>
      <c r="M767" s="86">
        <v>0</v>
      </c>
      <c r="N767" s="86">
        <v>1.7369727047146399</v>
      </c>
      <c r="O767" s="86">
        <v>62.2556390977444</v>
      </c>
      <c r="P767" s="86">
        <v>0.123</v>
      </c>
      <c r="Q767" s="88">
        <v>0.40949999999999998</v>
      </c>
      <c r="R767" s="85">
        <v>0</v>
      </c>
      <c r="S767" s="86">
        <v>0</v>
      </c>
      <c r="T767" s="86">
        <v>0.55000000000000004</v>
      </c>
      <c r="U767" s="88">
        <v>0</v>
      </c>
      <c r="V767" s="89">
        <v>4.9800000000000004</v>
      </c>
      <c r="W767" s="85">
        <v>35.483483598567901</v>
      </c>
      <c r="X767" s="88">
        <v>33.633333333300001</v>
      </c>
      <c r="Y767" s="85">
        <v>-100</v>
      </c>
      <c r="Z767" s="88"/>
      <c r="AA767" s="85">
        <v>0</v>
      </c>
      <c r="AB767" s="91">
        <v>0</v>
      </c>
      <c r="AC767" s="86">
        <v>0</v>
      </c>
      <c r="AD767" s="86">
        <v>0</v>
      </c>
      <c r="AE767" s="86">
        <v>0</v>
      </c>
      <c r="AF767" s="88">
        <v>85.443901198800006</v>
      </c>
      <c r="AG767" s="85">
        <v>0</v>
      </c>
      <c r="AH767" s="86">
        <v>3.3700000000000001E-4</v>
      </c>
      <c r="AI767" s="88">
        <v>0</v>
      </c>
      <c r="AJ767" s="150">
        <v>1.02</v>
      </c>
      <c r="AK767" s="151">
        <v>0</v>
      </c>
    </row>
    <row r="768" spans="1:37" x14ac:dyDescent="0.2">
      <c r="A768" s="149" t="s">
        <v>1850</v>
      </c>
      <c r="B768" s="66" t="s">
        <v>1851</v>
      </c>
      <c r="C768" s="67">
        <v>20</v>
      </c>
      <c r="D768" s="84" t="s">
        <v>343</v>
      </c>
      <c r="E768" s="85">
        <v>99.204270415437193</v>
      </c>
      <c r="F768" s="91">
        <v>70.721129936010101</v>
      </c>
      <c r="G768" s="86">
        <v>41.744637114154003</v>
      </c>
      <c r="H768" s="86">
        <v>32.784058883989303</v>
      </c>
      <c r="I768" s="86">
        <v>0</v>
      </c>
      <c r="J768" s="86">
        <v>0.01</v>
      </c>
      <c r="K768" s="87">
        <v>0</v>
      </c>
      <c r="L768" s="85">
        <v>0</v>
      </c>
      <c r="M768" s="86">
        <v>0</v>
      </c>
      <c r="N768" s="86"/>
      <c r="O768" s="86">
        <v>37.026476578411398</v>
      </c>
      <c r="P768" s="86">
        <v>5.8999999999999997E-2</v>
      </c>
      <c r="Q768" s="88">
        <v>0.51580000000000004</v>
      </c>
      <c r="R768" s="85">
        <v>0</v>
      </c>
      <c r="S768" s="86">
        <v>0</v>
      </c>
      <c r="T768" s="86">
        <v>2.04</v>
      </c>
      <c r="U768" s="88">
        <v>0</v>
      </c>
      <c r="V768" s="89">
        <v>4.8600000000000003</v>
      </c>
      <c r="W768" s="85"/>
      <c r="X768" s="88"/>
      <c r="Y768" s="85"/>
      <c r="Z768" s="88"/>
      <c r="AA768" s="85">
        <v>0</v>
      </c>
      <c r="AB768" s="91">
        <v>0</v>
      </c>
      <c r="AC768" s="86">
        <v>0</v>
      </c>
      <c r="AD768" s="86">
        <v>0</v>
      </c>
      <c r="AE768" s="86">
        <v>0</v>
      </c>
      <c r="AF768" s="88">
        <v>100.000000035</v>
      </c>
      <c r="AG768" s="85">
        <v>0</v>
      </c>
      <c r="AH768" s="86">
        <v>1.024E-3</v>
      </c>
      <c r="AI768" s="88">
        <v>0</v>
      </c>
      <c r="AJ768" s="150">
        <v>1.01</v>
      </c>
      <c r="AK768" s="151">
        <v>0</v>
      </c>
    </row>
    <row r="769" spans="1:37" x14ac:dyDescent="0.2">
      <c r="A769" s="149" t="s">
        <v>1852</v>
      </c>
      <c r="B769" s="66" t="s">
        <v>1853</v>
      </c>
      <c r="C769" s="67">
        <v>20</v>
      </c>
      <c r="D769" s="84" t="s">
        <v>343</v>
      </c>
      <c r="E769" s="85">
        <v>98.424950779711907</v>
      </c>
      <c r="F769" s="91">
        <v>56.867402106315801</v>
      </c>
      <c r="G769" s="86">
        <v>27.487108972155401</v>
      </c>
      <c r="H769" s="86">
        <v>17.214912966030202</v>
      </c>
      <c r="I769" s="86">
        <v>0</v>
      </c>
      <c r="J769" s="86">
        <v>0</v>
      </c>
      <c r="K769" s="87">
        <v>0</v>
      </c>
      <c r="L769" s="85">
        <v>1.05999996124</v>
      </c>
      <c r="M769" s="86">
        <v>0</v>
      </c>
      <c r="N769" s="86">
        <v>0.94610576110829503</v>
      </c>
      <c r="O769" s="86">
        <v>55.761041489232298</v>
      </c>
      <c r="P769" s="86">
        <v>1.0999999999999999E-2</v>
      </c>
      <c r="Q769" s="88">
        <v>0.57640000000000002</v>
      </c>
      <c r="R769" s="85">
        <v>0</v>
      </c>
      <c r="S769" s="86">
        <v>0</v>
      </c>
      <c r="T769" s="86">
        <v>0.74</v>
      </c>
      <c r="U769" s="88">
        <v>1.2500390637207399E-3</v>
      </c>
      <c r="V769" s="89">
        <v>4.99</v>
      </c>
      <c r="W769" s="85">
        <v>33.876916846428401</v>
      </c>
      <c r="X769" s="88">
        <v>35.933333333299998</v>
      </c>
      <c r="Y769" s="85">
        <v>-100</v>
      </c>
      <c r="Z769" s="88"/>
      <c r="AA769" s="85">
        <v>0</v>
      </c>
      <c r="AB769" s="91">
        <v>0</v>
      </c>
      <c r="AC769" s="86">
        <v>0</v>
      </c>
      <c r="AD769" s="86">
        <v>0</v>
      </c>
      <c r="AE769" s="86">
        <v>0</v>
      </c>
      <c r="AF769" s="88">
        <v>99.902198847999998</v>
      </c>
      <c r="AG769" s="85">
        <v>0</v>
      </c>
      <c r="AH769" s="86">
        <v>1.7799999999999999E-4</v>
      </c>
      <c r="AI769" s="88">
        <v>0</v>
      </c>
      <c r="AJ769" s="150">
        <v>1.03</v>
      </c>
      <c r="AK769" s="151">
        <v>0</v>
      </c>
    </row>
    <row r="770" spans="1:37" x14ac:dyDescent="0.2">
      <c r="A770" s="149" t="s">
        <v>1854</v>
      </c>
      <c r="B770" s="66" t="s">
        <v>1855</v>
      </c>
      <c r="C770" s="67">
        <v>19</v>
      </c>
      <c r="D770" s="84" t="s">
        <v>343</v>
      </c>
      <c r="E770" s="85">
        <v>99.333851448873105</v>
      </c>
      <c r="F770" s="91">
        <v>99.038842804802599</v>
      </c>
      <c r="G770" s="86">
        <v>17.972529302605899</v>
      </c>
      <c r="H770" s="86">
        <v>17.972529302605899</v>
      </c>
      <c r="I770" s="86">
        <v>0</v>
      </c>
      <c r="J770" s="86">
        <v>0</v>
      </c>
      <c r="K770" s="87">
        <v>0</v>
      </c>
      <c r="L770" s="85">
        <v>0</v>
      </c>
      <c r="M770" s="86">
        <v>0</v>
      </c>
      <c r="N770" s="86">
        <v>93.348880692850599</v>
      </c>
      <c r="O770" s="86">
        <v>25.8027357811375</v>
      </c>
      <c r="P770" s="86">
        <v>3.7999999999999999E-2</v>
      </c>
      <c r="Q770" s="88">
        <v>0.87229999999999996</v>
      </c>
      <c r="R770" s="85">
        <v>0</v>
      </c>
      <c r="S770" s="86">
        <v>0</v>
      </c>
      <c r="T770" s="86">
        <v>2.89</v>
      </c>
      <c r="U770" s="88">
        <v>0</v>
      </c>
      <c r="V770" s="89">
        <v>4.8600000000000003</v>
      </c>
      <c r="W770" s="85">
        <v>30.7838588428991</v>
      </c>
      <c r="X770" s="88"/>
      <c r="Y770" s="85">
        <v>100</v>
      </c>
      <c r="Z770" s="88">
        <v>-100</v>
      </c>
      <c r="AA770" s="85">
        <v>0</v>
      </c>
      <c r="AB770" s="91">
        <v>0</v>
      </c>
      <c r="AC770" s="86">
        <v>0</v>
      </c>
      <c r="AD770" s="86">
        <v>0</v>
      </c>
      <c r="AE770" s="86">
        <v>0</v>
      </c>
      <c r="AF770" s="88">
        <v>93.655502245299999</v>
      </c>
      <c r="AG770" s="85">
        <v>4.5348907739199998E-13</v>
      </c>
      <c r="AH770" s="86">
        <v>0</v>
      </c>
      <c r="AI770" s="88">
        <v>0</v>
      </c>
      <c r="AJ770" s="150">
        <v>2.2799999999999998</v>
      </c>
      <c r="AK770" s="151">
        <v>22</v>
      </c>
    </row>
    <row r="771" spans="1:37" x14ac:dyDescent="0.2">
      <c r="A771" s="149" t="s">
        <v>1856</v>
      </c>
      <c r="B771" s="66" t="s">
        <v>1857</v>
      </c>
      <c r="C771" s="67">
        <v>19</v>
      </c>
      <c r="D771" s="84" t="s">
        <v>343</v>
      </c>
      <c r="E771" s="85">
        <v>82.8908087294528</v>
      </c>
      <c r="F771" s="91">
        <v>82.650760963602906</v>
      </c>
      <c r="G771" s="86">
        <v>15.080361168313701</v>
      </c>
      <c r="H771" s="86">
        <v>15.015779789684</v>
      </c>
      <c r="I771" s="86">
        <v>0</v>
      </c>
      <c r="J771" s="86">
        <v>0.2</v>
      </c>
      <c r="K771" s="87">
        <v>0</v>
      </c>
      <c r="L771" s="85">
        <v>0</v>
      </c>
      <c r="M771" s="86">
        <v>0</v>
      </c>
      <c r="N771" s="86">
        <v>92.075737530283007</v>
      </c>
      <c r="O771" s="86">
        <v>19.4467382328654</v>
      </c>
      <c r="P771" s="86">
        <v>0.27400000000000002</v>
      </c>
      <c r="Q771" s="88">
        <v>1.7059</v>
      </c>
      <c r="R771" s="85">
        <v>0</v>
      </c>
      <c r="S771" s="86">
        <v>0</v>
      </c>
      <c r="T771" s="86">
        <v>1.78</v>
      </c>
      <c r="U771" s="88">
        <v>1.21851657791804E-3</v>
      </c>
      <c r="V771" s="89">
        <v>4.66</v>
      </c>
      <c r="W771" s="85">
        <v>39.635474731922798</v>
      </c>
      <c r="X771" s="88"/>
      <c r="Y771" s="85">
        <v>35.400000000000006</v>
      </c>
      <c r="Z771" s="88">
        <v>84.460000000000008</v>
      </c>
      <c r="AA771" s="85">
        <v>0</v>
      </c>
      <c r="AB771" s="91">
        <v>0</v>
      </c>
      <c r="AC771" s="86">
        <v>0</v>
      </c>
      <c r="AD771" s="86">
        <v>0</v>
      </c>
      <c r="AE771" s="86">
        <v>0</v>
      </c>
      <c r="AF771" s="88">
        <v>83.757397096199995</v>
      </c>
      <c r="AG771" s="85">
        <v>2.1309968892999999E-8</v>
      </c>
      <c r="AH771" s="86">
        <v>2.6849999999999999E-3</v>
      </c>
      <c r="AI771" s="88">
        <v>0</v>
      </c>
      <c r="AJ771" s="150">
        <v>2.41</v>
      </c>
      <c r="AK771" s="151">
        <v>24</v>
      </c>
    </row>
    <row r="772" spans="1:37" x14ac:dyDescent="0.2">
      <c r="A772" s="149" t="s">
        <v>1858</v>
      </c>
      <c r="B772" s="66" t="s">
        <v>1859</v>
      </c>
      <c r="C772" s="67">
        <v>19</v>
      </c>
      <c r="D772" s="84" t="s">
        <v>343</v>
      </c>
      <c r="E772" s="85">
        <v>96.2163276053532</v>
      </c>
      <c r="F772" s="91">
        <v>95.349689177895598</v>
      </c>
      <c r="G772" s="86">
        <v>16.930932237346699</v>
      </c>
      <c r="H772" s="86">
        <v>16.902311417417501</v>
      </c>
      <c r="I772" s="86">
        <v>0</v>
      </c>
      <c r="J772" s="86">
        <v>0</v>
      </c>
      <c r="K772" s="87">
        <v>0</v>
      </c>
      <c r="L772" s="85">
        <v>0</v>
      </c>
      <c r="M772" s="86">
        <v>0.22812982889351899</v>
      </c>
      <c r="N772" s="86">
        <v>92.227622756419606</v>
      </c>
      <c r="O772" s="86">
        <v>24.910926365795699</v>
      </c>
      <c r="P772" s="86">
        <v>0.10299999999999999</v>
      </c>
      <c r="Q772" s="88">
        <v>2.2261000000000002</v>
      </c>
      <c r="R772" s="85">
        <v>4.1999160016799701E-2</v>
      </c>
      <c r="S772" s="86">
        <v>0</v>
      </c>
      <c r="T772" s="86">
        <v>1.86</v>
      </c>
      <c r="U772" s="88">
        <v>2.2896655943399498E-3</v>
      </c>
      <c r="V772" s="89">
        <v>4.83</v>
      </c>
      <c r="W772" s="85">
        <v>39.854387165195497</v>
      </c>
      <c r="X772" s="88"/>
      <c r="Y772" s="85">
        <v>100</v>
      </c>
      <c r="Z772" s="88">
        <v>-100</v>
      </c>
      <c r="AA772" s="85">
        <v>0</v>
      </c>
      <c r="AB772" s="91">
        <v>0</v>
      </c>
      <c r="AC772" s="86">
        <v>0</v>
      </c>
      <c r="AD772" s="86">
        <v>0</v>
      </c>
      <c r="AE772" s="86">
        <v>0</v>
      </c>
      <c r="AF772" s="88">
        <v>96.597384388999998</v>
      </c>
      <c r="AG772" s="85">
        <v>0</v>
      </c>
      <c r="AH772" s="86">
        <v>0</v>
      </c>
      <c r="AI772" s="88">
        <v>0</v>
      </c>
      <c r="AJ772" s="150">
        <v>2.4500000000000002</v>
      </c>
      <c r="AK772" s="151">
        <v>24</v>
      </c>
    </row>
    <row r="773" spans="1:37" x14ac:dyDescent="0.2">
      <c r="A773" s="149" t="s">
        <v>1860</v>
      </c>
      <c r="B773" s="66" t="s">
        <v>1861</v>
      </c>
      <c r="C773" s="67">
        <v>19</v>
      </c>
      <c r="D773" s="84" t="s">
        <v>343</v>
      </c>
      <c r="E773" s="85">
        <v>97.7530118927844</v>
      </c>
      <c r="F773" s="91">
        <v>97.692817033425399</v>
      </c>
      <c r="G773" s="86">
        <v>17.466828332860398</v>
      </c>
      <c r="H773" s="86">
        <v>17.4418904625545</v>
      </c>
      <c r="I773" s="86">
        <v>0</v>
      </c>
      <c r="J773" s="86">
        <v>0.05</v>
      </c>
      <c r="K773" s="87">
        <v>0</v>
      </c>
      <c r="L773" s="85">
        <v>0</v>
      </c>
      <c r="M773" s="86">
        <v>0.120904817720457</v>
      </c>
      <c r="N773" s="86">
        <v>100</v>
      </c>
      <c r="O773" s="86">
        <v>8.8515503204572994</v>
      </c>
      <c r="P773" s="86">
        <v>0.48699999999999999</v>
      </c>
      <c r="Q773" s="88">
        <v>1.4810000000000001</v>
      </c>
      <c r="R773" s="85">
        <v>2.47892910262766E-2</v>
      </c>
      <c r="S773" s="86">
        <v>0</v>
      </c>
      <c r="T773" s="86">
        <v>1.96</v>
      </c>
      <c r="U773" s="88">
        <v>9.4591921849874003E-3</v>
      </c>
      <c r="V773" s="89">
        <v>4.41</v>
      </c>
      <c r="W773" s="85">
        <v>24.500041842555401</v>
      </c>
      <c r="X773" s="88"/>
      <c r="Y773" s="85"/>
      <c r="Z773" s="88">
        <v>-100</v>
      </c>
      <c r="AA773" s="85">
        <v>0</v>
      </c>
      <c r="AB773" s="91">
        <v>0</v>
      </c>
      <c r="AC773" s="86">
        <v>0</v>
      </c>
      <c r="AD773" s="86">
        <v>0</v>
      </c>
      <c r="AE773" s="86">
        <v>0</v>
      </c>
      <c r="AF773" s="88">
        <v>99.357406716400007</v>
      </c>
      <c r="AG773" s="85">
        <v>0</v>
      </c>
      <c r="AH773" s="86">
        <v>1.075E-3</v>
      </c>
      <c r="AI773" s="88">
        <v>0</v>
      </c>
      <c r="AJ773" s="150">
        <v>2.06</v>
      </c>
      <c r="AK773" s="151">
        <v>14</v>
      </c>
    </row>
    <row r="774" spans="1:37" x14ac:dyDescent="0.2">
      <c r="A774" s="149" t="s">
        <v>1862</v>
      </c>
      <c r="B774" s="66" t="s">
        <v>1863</v>
      </c>
      <c r="C774" s="67">
        <v>19</v>
      </c>
      <c r="D774" s="84" t="s">
        <v>343</v>
      </c>
      <c r="E774" s="85">
        <v>97.833791628475396</v>
      </c>
      <c r="F774" s="91">
        <v>97.806293919951102</v>
      </c>
      <c r="G774" s="86">
        <v>17.6311233323149</v>
      </c>
      <c r="H774" s="86">
        <v>17.6178836948773</v>
      </c>
      <c r="I774" s="86">
        <v>0</v>
      </c>
      <c r="J774" s="86">
        <v>0</v>
      </c>
      <c r="K774" s="87">
        <v>0</v>
      </c>
      <c r="L774" s="85">
        <v>0</v>
      </c>
      <c r="M774" s="86">
        <v>6.1331195465651397E-2</v>
      </c>
      <c r="N774" s="86">
        <v>100</v>
      </c>
      <c r="O774" s="86">
        <v>27.719378427787898</v>
      </c>
      <c r="P774" s="86">
        <v>0.187</v>
      </c>
      <c r="Q774" s="88">
        <v>5.6127000000000002</v>
      </c>
      <c r="R774" s="85">
        <v>2.0855057351407701E-2</v>
      </c>
      <c r="S774" s="86">
        <v>0</v>
      </c>
      <c r="T774" s="86">
        <v>4.0199999999999996</v>
      </c>
      <c r="U774" s="88">
        <v>0</v>
      </c>
      <c r="V774" s="89">
        <v>4.71</v>
      </c>
      <c r="W774" s="85">
        <v>28.507902283172999</v>
      </c>
      <c r="X774" s="88"/>
      <c r="Y774" s="85">
        <v>99.68</v>
      </c>
      <c r="Z774" s="88">
        <v>-100</v>
      </c>
      <c r="AA774" s="85">
        <v>0</v>
      </c>
      <c r="AB774" s="91">
        <v>0</v>
      </c>
      <c r="AC774" s="86">
        <v>0</v>
      </c>
      <c r="AD774" s="86">
        <v>0</v>
      </c>
      <c r="AE774" s="86">
        <v>0</v>
      </c>
      <c r="AF774" s="88">
        <v>98.972099518500002</v>
      </c>
      <c r="AG774" s="85">
        <v>0</v>
      </c>
      <c r="AH774" s="86">
        <v>1.5999999999999999E-5</v>
      </c>
      <c r="AI774" s="88">
        <v>0</v>
      </c>
      <c r="AJ774" s="150">
        <v>2.59</v>
      </c>
      <c r="AK774" s="151">
        <v>35</v>
      </c>
    </row>
    <row r="775" spans="1:37" x14ac:dyDescent="0.2">
      <c r="A775" s="149" t="s">
        <v>1864</v>
      </c>
      <c r="B775" s="66" t="s">
        <v>1865</v>
      </c>
      <c r="C775" s="67">
        <v>19</v>
      </c>
      <c r="D775" s="84" t="s">
        <v>343</v>
      </c>
      <c r="E775" s="85">
        <v>92.935172151745704</v>
      </c>
      <c r="F775" s="91">
        <v>92.167462586032698</v>
      </c>
      <c r="G775" s="86">
        <v>16.708261729375899</v>
      </c>
      <c r="H775" s="86">
        <v>16.576999801380001</v>
      </c>
      <c r="I775" s="86">
        <v>10.23</v>
      </c>
      <c r="J775" s="86">
        <v>1.81</v>
      </c>
      <c r="K775" s="87">
        <v>0</v>
      </c>
      <c r="L775" s="85">
        <v>0</v>
      </c>
      <c r="M775" s="86">
        <v>0</v>
      </c>
      <c r="N775" s="86">
        <v>99.700244942704003</v>
      </c>
      <c r="O775" s="86">
        <v>11.7602883748874</v>
      </c>
      <c r="P775" s="86">
        <v>0.311</v>
      </c>
      <c r="Q775" s="88">
        <v>1.66</v>
      </c>
      <c r="R775" s="85">
        <v>0</v>
      </c>
      <c r="S775" s="86">
        <v>0</v>
      </c>
      <c r="T775" s="86">
        <v>3.47</v>
      </c>
      <c r="U775" s="88">
        <v>9.6719315365417696E-2</v>
      </c>
      <c r="V775" s="89">
        <v>4.42</v>
      </c>
      <c r="W775" s="85">
        <v>22.5391341613458</v>
      </c>
      <c r="X775" s="88"/>
      <c r="Y775" s="85">
        <v>-9.2600000000000051</v>
      </c>
      <c r="Z775" s="88"/>
      <c r="AA775" s="85">
        <v>0</v>
      </c>
      <c r="AB775" s="91">
        <v>0</v>
      </c>
      <c r="AC775" s="86">
        <v>0</v>
      </c>
      <c r="AD775" s="86">
        <v>0</v>
      </c>
      <c r="AE775" s="86">
        <v>0</v>
      </c>
      <c r="AF775" s="88">
        <v>87.771598770599994</v>
      </c>
      <c r="AG775" s="85">
        <v>2.73969000081</v>
      </c>
      <c r="AH775" s="86">
        <v>7.0033999999999999E-2</v>
      </c>
      <c r="AI775" s="88">
        <v>3.77600000111E-3</v>
      </c>
      <c r="AJ775" s="150">
        <v>2.2000000000000002</v>
      </c>
      <c r="AK775" s="151">
        <v>24</v>
      </c>
    </row>
    <row r="776" spans="1:37" x14ac:dyDescent="0.2">
      <c r="A776" s="149" t="s">
        <v>1866</v>
      </c>
      <c r="B776" s="66" t="s">
        <v>1867</v>
      </c>
      <c r="C776" s="67">
        <v>19</v>
      </c>
      <c r="D776" s="84" t="s">
        <v>343</v>
      </c>
      <c r="E776" s="85">
        <v>97.515797298971606</v>
      </c>
      <c r="F776" s="91">
        <v>97.515797298971606</v>
      </c>
      <c r="G776" s="86">
        <v>28.703072729525498</v>
      </c>
      <c r="H776" s="86">
        <v>28.703072729525498</v>
      </c>
      <c r="I776" s="86">
        <v>0</v>
      </c>
      <c r="J776" s="86">
        <v>0</v>
      </c>
      <c r="K776" s="87">
        <v>0</v>
      </c>
      <c r="L776" s="85">
        <v>0</v>
      </c>
      <c r="M776" s="86">
        <v>0</v>
      </c>
      <c r="N776" s="86">
        <v>100</v>
      </c>
      <c r="O776" s="86">
        <v>1.04039741306589</v>
      </c>
      <c r="P776" s="86">
        <v>0.86099999999999999</v>
      </c>
      <c r="Q776" s="88">
        <v>1.196</v>
      </c>
      <c r="R776" s="85">
        <v>0</v>
      </c>
      <c r="S776" s="86">
        <v>0</v>
      </c>
      <c r="T776" s="86">
        <v>1.74</v>
      </c>
      <c r="U776" s="88">
        <v>7.1242720852434605E-2</v>
      </c>
      <c r="V776" s="89">
        <v>4.2699999999999996</v>
      </c>
      <c r="W776" s="85"/>
      <c r="X776" s="88"/>
      <c r="Y776" s="85"/>
      <c r="Z776" s="88"/>
      <c r="AA776" s="85">
        <v>0</v>
      </c>
      <c r="AB776" s="91">
        <v>0</v>
      </c>
      <c r="AC776" s="86">
        <v>0</v>
      </c>
      <c r="AD776" s="86">
        <v>0</v>
      </c>
      <c r="AE776" s="86">
        <v>0</v>
      </c>
      <c r="AF776" s="88">
        <v>99.999998744799996</v>
      </c>
      <c r="AG776" s="85">
        <v>1.3744409308799999E-10</v>
      </c>
      <c r="AH776" s="86">
        <v>0</v>
      </c>
      <c r="AI776" s="88">
        <v>0</v>
      </c>
      <c r="AJ776" s="150">
        <v>1.43</v>
      </c>
      <c r="AK776" s="151">
        <v>1</v>
      </c>
    </row>
    <row r="777" spans="1:37" x14ac:dyDescent="0.2">
      <c r="A777" s="149" t="s">
        <v>1868</v>
      </c>
      <c r="B777" s="66" t="s">
        <v>1869</v>
      </c>
      <c r="C777" s="67">
        <v>19</v>
      </c>
      <c r="D777" s="84" t="s">
        <v>343</v>
      </c>
      <c r="E777" s="85">
        <v>96.606745065533801</v>
      </c>
      <c r="F777" s="91">
        <v>96.606745065533801</v>
      </c>
      <c r="G777" s="86">
        <v>25.077276416446502</v>
      </c>
      <c r="H777" s="86">
        <v>25.077276416446502</v>
      </c>
      <c r="I777" s="86">
        <v>0</v>
      </c>
      <c r="J777" s="86">
        <v>0.02</v>
      </c>
      <c r="K777" s="87">
        <v>0</v>
      </c>
      <c r="L777" s="85">
        <v>0</v>
      </c>
      <c r="M777" s="86">
        <v>0</v>
      </c>
      <c r="N777" s="86">
        <v>100</v>
      </c>
      <c r="O777" s="86">
        <v>3.5674220327574599</v>
      </c>
      <c r="P777" s="86">
        <v>1.026</v>
      </c>
      <c r="Q777" s="88">
        <v>1.6693</v>
      </c>
      <c r="R777" s="85">
        <v>0</v>
      </c>
      <c r="S777" s="86">
        <v>0</v>
      </c>
      <c r="T777" s="86">
        <v>2.2400000000000002</v>
      </c>
      <c r="U777" s="88">
        <v>0.12951354711702801</v>
      </c>
      <c r="V777" s="89">
        <v>4.26</v>
      </c>
      <c r="W777" s="85">
        <v>33.633333333300001</v>
      </c>
      <c r="X777" s="88"/>
      <c r="Y777" s="85"/>
      <c r="Z777" s="88"/>
      <c r="AA777" s="85">
        <v>0</v>
      </c>
      <c r="AB777" s="91">
        <v>0</v>
      </c>
      <c r="AC777" s="86">
        <v>0</v>
      </c>
      <c r="AD777" s="86">
        <v>0</v>
      </c>
      <c r="AE777" s="86">
        <v>0</v>
      </c>
      <c r="AF777" s="88">
        <v>90.572277218599993</v>
      </c>
      <c r="AG777" s="85">
        <v>4.7017645434799999E-7</v>
      </c>
      <c r="AH777" s="86">
        <v>2.5599999999999999E-4</v>
      </c>
      <c r="AI777" s="88">
        <v>0</v>
      </c>
      <c r="AJ777" s="150">
        <v>1.61</v>
      </c>
      <c r="AK777" s="151">
        <v>4</v>
      </c>
    </row>
    <row r="778" spans="1:37" x14ac:dyDescent="0.2">
      <c r="A778" s="149" t="s">
        <v>1870</v>
      </c>
      <c r="B778" s="66" t="s">
        <v>1871</v>
      </c>
      <c r="C778" s="67">
        <v>19</v>
      </c>
      <c r="D778" s="84" t="s">
        <v>343</v>
      </c>
      <c r="E778" s="85">
        <v>95.200668261381296</v>
      </c>
      <c r="F778" s="91">
        <v>95.148776752604107</v>
      </c>
      <c r="G778" s="86">
        <v>24.2289048360355</v>
      </c>
      <c r="H778" s="86">
        <v>24.185240029869298</v>
      </c>
      <c r="I778" s="86">
        <v>0.42</v>
      </c>
      <c r="J778" s="86">
        <v>0.91</v>
      </c>
      <c r="K778" s="87">
        <v>0</v>
      </c>
      <c r="L778" s="85">
        <v>0</v>
      </c>
      <c r="M778" s="86">
        <v>0</v>
      </c>
      <c r="N778" s="86">
        <v>100</v>
      </c>
      <c r="O778" s="86">
        <v>7.0352250489236798</v>
      </c>
      <c r="P778" s="86">
        <v>0.56399999999999995</v>
      </c>
      <c r="Q778" s="88">
        <v>1.0055000000000001</v>
      </c>
      <c r="R778" s="85">
        <v>0</v>
      </c>
      <c r="S778" s="86">
        <v>0</v>
      </c>
      <c r="T778" s="86">
        <v>1.44</v>
      </c>
      <c r="U778" s="88">
        <v>0.18351875055371999</v>
      </c>
      <c r="V778" s="89">
        <v>4.43</v>
      </c>
      <c r="W778" s="85">
        <v>27.6478321610645</v>
      </c>
      <c r="X778" s="88"/>
      <c r="Y778" s="85"/>
      <c r="Z778" s="88"/>
      <c r="AA778" s="85">
        <v>0</v>
      </c>
      <c r="AB778" s="91">
        <v>0</v>
      </c>
      <c r="AC778" s="86">
        <v>0</v>
      </c>
      <c r="AD778" s="86">
        <v>0</v>
      </c>
      <c r="AE778" s="86">
        <v>0</v>
      </c>
      <c r="AF778" s="88">
        <v>91.523101818699999</v>
      </c>
      <c r="AG778" s="85">
        <v>2.1805830018800001</v>
      </c>
      <c r="AH778" s="86">
        <v>4.6989999999999997E-2</v>
      </c>
      <c r="AI778" s="88">
        <v>0</v>
      </c>
      <c r="AJ778" s="150">
        <v>1.67</v>
      </c>
      <c r="AK778" s="151">
        <v>11</v>
      </c>
    </row>
    <row r="779" spans="1:37" x14ac:dyDescent="0.2">
      <c r="A779" s="149" t="s">
        <v>1872</v>
      </c>
      <c r="B779" s="66" t="s">
        <v>1873</v>
      </c>
      <c r="C779" s="67">
        <v>19</v>
      </c>
      <c r="D779" s="84" t="s">
        <v>343</v>
      </c>
      <c r="E779" s="85">
        <v>80.5640107430618</v>
      </c>
      <c r="F779" s="91">
        <v>80.217615866675899</v>
      </c>
      <c r="G779" s="86">
        <v>19.493147854830902</v>
      </c>
      <c r="H779" s="86">
        <v>19.401556366641401</v>
      </c>
      <c r="I779" s="86">
        <v>3.83</v>
      </c>
      <c r="J779" s="86">
        <v>7.05</v>
      </c>
      <c r="K779" s="87">
        <v>0</v>
      </c>
      <c r="L779" s="85">
        <v>0</v>
      </c>
      <c r="M779" s="86">
        <v>0</v>
      </c>
      <c r="N779" s="86">
        <v>99.986973739057902</v>
      </c>
      <c r="O779" s="86">
        <v>14.776328395607599</v>
      </c>
      <c r="P779" s="86">
        <v>0.69499999999999995</v>
      </c>
      <c r="Q779" s="88">
        <v>0.86460000000000004</v>
      </c>
      <c r="R779" s="85">
        <v>0</v>
      </c>
      <c r="S779" s="86">
        <v>0</v>
      </c>
      <c r="T779" s="86">
        <v>1.71</v>
      </c>
      <c r="U779" s="88">
        <v>0.76096687555953402</v>
      </c>
      <c r="V779" s="89">
        <v>4.46</v>
      </c>
      <c r="W779" s="85">
        <v>23.128772982702301</v>
      </c>
      <c r="X779" s="88">
        <v>18.5</v>
      </c>
      <c r="Y779" s="85">
        <v>4.2199999999999989</v>
      </c>
      <c r="Z779" s="88"/>
      <c r="AA779" s="85">
        <v>0</v>
      </c>
      <c r="AB779" s="91">
        <v>0</v>
      </c>
      <c r="AC779" s="86">
        <v>0</v>
      </c>
      <c r="AD779" s="86">
        <v>0</v>
      </c>
      <c r="AE779" s="86">
        <v>0.02</v>
      </c>
      <c r="AF779" s="88">
        <v>67.504104484799996</v>
      </c>
      <c r="AG779" s="85">
        <v>12.2267699802</v>
      </c>
      <c r="AH779" s="86">
        <v>0.34054899999999999</v>
      </c>
      <c r="AI779" s="88">
        <v>7.6769999875799999E-3</v>
      </c>
      <c r="AJ779" s="150">
        <v>1.71</v>
      </c>
      <c r="AK779" s="151">
        <v>9</v>
      </c>
    </row>
    <row r="780" spans="1:37" x14ac:dyDescent="0.2">
      <c r="A780" s="149" t="s">
        <v>1874</v>
      </c>
      <c r="B780" s="66" t="s">
        <v>1875</v>
      </c>
      <c r="C780" s="67">
        <v>19</v>
      </c>
      <c r="D780" s="84" t="s">
        <v>343</v>
      </c>
      <c r="E780" s="85">
        <v>98.147276941895001</v>
      </c>
      <c r="F780" s="91">
        <v>98.147276941895001</v>
      </c>
      <c r="G780" s="86">
        <v>27.1672839558973</v>
      </c>
      <c r="H780" s="86">
        <v>27.1672839558973</v>
      </c>
      <c r="I780" s="86">
        <v>0</v>
      </c>
      <c r="J780" s="86">
        <v>0</v>
      </c>
      <c r="K780" s="87">
        <v>0</v>
      </c>
      <c r="L780" s="85">
        <v>0</v>
      </c>
      <c r="M780" s="86">
        <v>0</v>
      </c>
      <c r="N780" s="86">
        <v>83.658412483039299</v>
      </c>
      <c r="O780" s="86">
        <v>0.43221310752403602</v>
      </c>
      <c r="P780" s="86">
        <v>0.32600000000000001</v>
      </c>
      <c r="Q780" s="88">
        <v>0.5988</v>
      </c>
      <c r="R780" s="85">
        <v>0</v>
      </c>
      <c r="S780" s="86">
        <v>0</v>
      </c>
      <c r="T780" s="86">
        <v>1.7</v>
      </c>
      <c r="U780" s="88">
        <v>1.7107322789520099E-3</v>
      </c>
      <c r="V780" s="89">
        <v>4.43</v>
      </c>
      <c r="W780" s="85"/>
      <c r="X780" s="88"/>
      <c r="Y780" s="85"/>
      <c r="Z780" s="88"/>
      <c r="AA780" s="85">
        <v>0</v>
      </c>
      <c r="AB780" s="91">
        <v>0</v>
      </c>
      <c r="AC780" s="86">
        <v>0</v>
      </c>
      <c r="AD780" s="86">
        <v>0</v>
      </c>
      <c r="AE780" s="86">
        <v>0</v>
      </c>
      <c r="AF780" s="88">
        <v>99.999990329300005</v>
      </c>
      <c r="AG780" s="85">
        <v>1.39290080411E-7</v>
      </c>
      <c r="AH780" s="86">
        <v>6.7000000000000002E-5</v>
      </c>
      <c r="AI780" s="88">
        <v>0</v>
      </c>
      <c r="AJ780" s="150">
        <v>1.44</v>
      </c>
      <c r="AK780" s="151">
        <v>1</v>
      </c>
    </row>
    <row r="781" spans="1:37" x14ac:dyDescent="0.2">
      <c r="A781" s="149" t="s">
        <v>1876</v>
      </c>
      <c r="B781" s="66" t="s">
        <v>1877</v>
      </c>
      <c r="C781" s="67">
        <v>19</v>
      </c>
      <c r="D781" s="84" t="s">
        <v>343</v>
      </c>
      <c r="E781" s="85">
        <v>97.749401436552304</v>
      </c>
      <c r="F781" s="91">
        <v>97.749401436552304</v>
      </c>
      <c r="G781" s="86">
        <v>35.755030033183502</v>
      </c>
      <c r="H781" s="86">
        <v>35.755030033183502</v>
      </c>
      <c r="I781" s="86">
        <v>0</v>
      </c>
      <c r="J781" s="86">
        <v>0</v>
      </c>
      <c r="K781" s="87">
        <v>0</v>
      </c>
      <c r="L781" s="85">
        <v>0</v>
      </c>
      <c r="M781" s="86">
        <v>0</v>
      </c>
      <c r="N781" s="86">
        <v>87.981769240181094</v>
      </c>
      <c r="O781" s="86">
        <v>12.9129411764706</v>
      </c>
      <c r="P781" s="86">
        <v>0.47399999999999998</v>
      </c>
      <c r="Q781" s="88">
        <v>1.0267999999999999</v>
      </c>
      <c r="R781" s="85">
        <v>0</v>
      </c>
      <c r="S781" s="86">
        <v>0</v>
      </c>
      <c r="T781" s="86">
        <v>2.44</v>
      </c>
      <c r="U781" s="88">
        <v>2.5202671483177199E-2</v>
      </c>
      <c r="V781" s="89">
        <v>4.3899999999999997</v>
      </c>
      <c r="W781" s="85">
        <v>32.799999999999997</v>
      </c>
      <c r="X781" s="88"/>
      <c r="Y781" s="85"/>
      <c r="Z781" s="88"/>
      <c r="AA781" s="85">
        <v>0</v>
      </c>
      <c r="AB781" s="91">
        <v>0</v>
      </c>
      <c r="AC781" s="86">
        <v>0</v>
      </c>
      <c r="AD781" s="86">
        <v>0</v>
      </c>
      <c r="AE781" s="86">
        <v>0</v>
      </c>
      <c r="AF781" s="88">
        <v>97.258499162800007</v>
      </c>
      <c r="AG781" s="85">
        <v>0</v>
      </c>
      <c r="AH781" s="86">
        <v>0</v>
      </c>
      <c r="AI781" s="88">
        <v>0</v>
      </c>
      <c r="AJ781" s="150">
        <v>1.75</v>
      </c>
      <c r="AK781" s="151">
        <v>5</v>
      </c>
    </row>
    <row r="782" spans="1:37" x14ac:dyDescent="0.2">
      <c r="A782" s="149" t="s">
        <v>1878</v>
      </c>
      <c r="B782" s="66" t="s">
        <v>1879</v>
      </c>
      <c r="C782" s="67">
        <v>19</v>
      </c>
      <c r="D782" s="84" t="s">
        <v>343</v>
      </c>
      <c r="E782" s="85">
        <v>97.895093961117496</v>
      </c>
      <c r="F782" s="91">
        <v>97.895093961117496</v>
      </c>
      <c r="G782" s="86">
        <v>30.520400035401401</v>
      </c>
      <c r="H782" s="86">
        <v>30.520400035401401</v>
      </c>
      <c r="I782" s="86">
        <v>0</v>
      </c>
      <c r="J782" s="86">
        <v>0</v>
      </c>
      <c r="K782" s="87">
        <v>0</v>
      </c>
      <c r="L782" s="85">
        <v>0</v>
      </c>
      <c r="M782" s="86">
        <v>0</v>
      </c>
      <c r="N782" s="86"/>
      <c r="O782" s="86">
        <v>0.59111292295148798</v>
      </c>
      <c r="P782" s="86">
        <v>0.70399999999999996</v>
      </c>
      <c r="Q782" s="88">
        <v>1.6062000000000001</v>
      </c>
      <c r="R782" s="85">
        <v>0</v>
      </c>
      <c r="S782" s="86">
        <v>0</v>
      </c>
      <c r="T782" s="86">
        <v>1.51</v>
      </c>
      <c r="U782" s="88">
        <v>2.5075965424668799E-2</v>
      </c>
      <c r="V782" s="89">
        <v>4.42</v>
      </c>
      <c r="W782" s="85"/>
      <c r="X782" s="88"/>
      <c r="Y782" s="85"/>
      <c r="Z782" s="88"/>
      <c r="AA782" s="85">
        <v>0</v>
      </c>
      <c r="AB782" s="91">
        <v>0</v>
      </c>
      <c r="AC782" s="86">
        <v>0</v>
      </c>
      <c r="AD782" s="86">
        <v>0</v>
      </c>
      <c r="AE782" s="86">
        <v>0</v>
      </c>
      <c r="AF782" s="88">
        <v>99.999999955299998</v>
      </c>
      <c r="AG782" s="85">
        <v>0</v>
      </c>
      <c r="AH782" s="86">
        <v>0</v>
      </c>
      <c r="AI782" s="88">
        <v>0</v>
      </c>
      <c r="AJ782" s="150">
        <v>1.33</v>
      </c>
      <c r="AK782" s="151">
        <v>1</v>
      </c>
    </row>
    <row r="783" spans="1:37" x14ac:dyDescent="0.2">
      <c r="A783" s="149" t="s">
        <v>1880</v>
      </c>
      <c r="B783" s="66" t="s">
        <v>1881</v>
      </c>
      <c r="C783" s="67">
        <v>19</v>
      </c>
      <c r="D783" s="84" t="s">
        <v>343</v>
      </c>
      <c r="E783" s="85">
        <v>98.336541850817497</v>
      </c>
      <c r="F783" s="91">
        <v>98.336541850817497</v>
      </c>
      <c r="G783" s="86">
        <v>38.125321981508101</v>
      </c>
      <c r="H783" s="86">
        <v>38.125321981508101</v>
      </c>
      <c r="I783" s="86">
        <v>0</v>
      </c>
      <c r="J783" s="86">
        <v>0</v>
      </c>
      <c r="K783" s="87">
        <v>0</v>
      </c>
      <c r="L783" s="85">
        <v>0</v>
      </c>
      <c r="M783" s="86">
        <v>0</v>
      </c>
      <c r="N783" s="86"/>
      <c r="O783" s="86">
        <v>0.300063171193936</v>
      </c>
      <c r="P783" s="86">
        <v>0.69699999999999995</v>
      </c>
      <c r="Q783" s="88">
        <v>0.34649999999999997</v>
      </c>
      <c r="R783" s="85">
        <v>0</v>
      </c>
      <c r="S783" s="86">
        <v>0</v>
      </c>
      <c r="T783" s="86">
        <v>0.74</v>
      </c>
      <c r="U783" s="88">
        <v>4.4738483229847303E-2</v>
      </c>
      <c r="V783" s="89">
        <v>4.49</v>
      </c>
      <c r="W783" s="85"/>
      <c r="X783" s="88"/>
      <c r="Y783" s="85"/>
      <c r="Z783" s="88"/>
      <c r="AA783" s="85">
        <v>0</v>
      </c>
      <c r="AB783" s="91">
        <v>0</v>
      </c>
      <c r="AC783" s="86">
        <v>0</v>
      </c>
      <c r="AD783" s="86">
        <v>0</v>
      </c>
      <c r="AE783" s="86">
        <v>0</v>
      </c>
      <c r="AF783" s="88">
        <v>100.000000034</v>
      </c>
      <c r="AG783" s="85">
        <v>0</v>
      </c>
      <c r="AH783" s="86">
        <v>0</v>
      </c>
      <c r="AI783" s="88">
        <v>0</v>
      </c>
      <c r="AJ783" s="150">
        <v>1.31</v>
      </c>
      <c r="AK783" s="151">
        <v>0</v>
      </c>
    </row>
    <row r="784" spans="1:37" x14ac:dyDescent="0.2">
      <c r="A784" s="149" t="s">
        <v>1882</v>
      </c>
      <c r="B784" s="66" t="s">
        <v>1883</v>
      </c>
      <c r="C784" s="67">
        <v>19</v>
      </c>
      <c r="D784" s="84" t="s">
        <v>343</v>
      </c>
      <c r="E784" s="85">
        <v>98.795115290320595</v>
      </c>
      <c r="F784" s="91">
        <v>98.453744219967106</v>
      </c>
      <c r="G784" s="86">
        <v>27.3694255655898</v>
      </c>
      <c r="H784" s="86">
        <v>27.0404679887037</v>
      </c>
      <c r="I784" s="86">
        <v>0</v>
      </c>
      <c r="J784" s="86">
        <v>0</v>
      </c>
      <c r="K784" s="87">
        <v>0</v>
      </c>
      <c r="L784" s="85">
        <v>0</v>
      </c>
      <c r="M784" s="86">
        <v>0</v>
      </c>
      <c r="N784" s="86">
        <v>100</v>
      </c>
      <c r="O784" s="86">
        <v>3.68262470706394</v>
      </c>
      <c r="P784" s="86">
        <v>0.38900000000000001</v>
      </c>
      <c r="Q784" s="88">
        <v>1.1724000000000001</v>
      </c>
      <c r="R784" s="85">
        <v>0</v>
      </c>
      <c r="S784" s="86">
        <v>0</v>
      </c>
      <c r="T784" s="86">
        <v>1.04</v>
      </c>
      <c r="U784" s="88">
        <v>1.9396083542810999E-2</v>
      </c>
      <c r="V784" s="89">
        <v>4.58</v>
      </c>
      <c r="W784" s="85">
        <v>24.4666666667</v>
      </c>
      <c r="X784" s="88"/>
      <c r="Y784" s="85"/>
      <c r="Z784" s="88"/>
      <c r="AA784" s="85">
        <v>0</v>
      </c>
      <c r="AB784" s="91">
        <v>0</v>
      </c>
      <c r="AC784" s="86">
        <v>0</v>
      </c>
      <c r="AD784" s="86">
        <v>0</v>
      </c>
      <c r="AE784" s="86">
        <v>0</v>
      </c>
      <c r="AF784" s="88">
        <v>99.771698062300004</v>
      </c>
      <c r="AG784" s="85">
        <v>0</v>
      </c>
      <c r="AH784" s="86">
        <v>1.17E-4</v>
      </c>
      <c r="AI784" s="88">
        <v>0</v>
      </c>
      <c r="AJ784" s="150">
        <v>1.34</v>
      </c>
      <c r="AK784" s="151">
        <v>3</v>
      </c>
    </row>
    <row r="785" spans="1:37" x14ac:dyDescent="0.2">
      <c r="A785" s="149" t="s">
        <v>1884</v>
      </c>
      <c r="B785" s="66" t="s">
        <v>1885</v>
      </c>
      <c r="C785" s="67">
        <v>19</v>
      </c>
      <c r="D785" s="84" t="s">
        <v>343</v>
      </c>
      <c r="E785" s="85">
        <v>97.591810741326</v>
      </c>
      <c r="F785" s="91">
        <v>97.591810741326</v>
      </c>
      <c r="G785" s="86">
        <v>26.605656060570301</v>
      </c>
      <c r="H785" s="86">
        <v>26.605656060570301</v>
      </c>
      <c r="I785" s="86">
        <v>0</v>
      </c>
      <c r="J785" s="86">
        <v>0.03</v>
      </c>
      <c r="K785" s="87">
        <v>0</v>
      </c>
      <c r="L785" s="85">
        <v>0</v>
      </c>
      <c r="M785" s="86">
        <v>0</v>
      </c>
      <c r="N785" s="86">
        <v>100</v>
      </c>
      <c r="O785" s="86">
        <v>10.2610493667614</v>
      </c>
      <c r="P785" s="86">
        <v>0.84399999999999997</v>
      </c>
      <c r="Q785" s="88">
        <v>0.86480000000000001</v>
      </c>
      <c r="R785" s="85">
        <v>0</v>
      </c>
      <c r="S785" s="86">
        <v>0</v>
      </c>
      <c r="T785" s="86">
        <v>1.28</v>
      </c>
      <c r="U785" s="88">
        <v>0.12972615986980199</v>
      </c>
      <c r="V785" s="89">
        <v>4.29</v>
      </c>
      <c r="W785" s="85"/>
      <c r="X785" s="88"/>
      <c r="Y785" s="85"/>
      <c r="Z785" s="88"/>
      <c r="AA785" s="85">
        <v>0</v>
      </c>
      <c r="AB785" s="91">
        <v>0</v>
      </c>
      <c r="AC785" s="86">
        <v>0</v>
      </c>
      <c r="AD785" s="86">
        <v>0</v>
      </c>
      <c r="AE785" s="86">
        <v>0</v>
      </c>
      <c r="AF785" s="88">
        <v>99.419799663500001</v>
      </c>
      <c r="AG785" s="85">
        <v>1.77389999772E-2</v>
      </c>
      <c r="AH785" s="86">
        <v>1.21E-4</v>
      </c>
      <c r="AI785" s="88">
        <v>0</v>
      </c>
      <c r="AJ785" s="150">
        <v>1.49</v>
      </c>
      <c r="AK785" s="151">
        <v>2</v>
      </c>
    </row>
    <row r="786" spans="1:37" x14ac:dyDescent="0.2">
      <c r="A786" s="149" t="s">
        <v>1886</v>
      </c>
      <c r="B786" s="66" t="s">
        <v>1887</v>
      </c>
      <c r="C786" s="67">
        <v>19</v>
      </c>
      <c r="D786" s="84" t="s">
        <v>343</v>
      </c>
      <c r="E786" s="85">
        <v>99.007039264755406</v>
      </c>
      <c r="F786" s="91">
        <v>98.988745957179006</v>
      </c>
      <c r="G786" s="86">
        <v>22.597356982921401</v>
      </c>
      <c r="H786" s="86">
        <v>22.597356982921401</v>
      </c>
      <c r="I786" s="86">
        <v>0</v>
      </c>
      <c r="J786" s="86">
        <v>0</v>
      </c>
      <c r="K786" s="87">
        <v>0</v>
      </c>
      <c r="L786" s="85">
        <v>0</v>
      </c>
      <c r="M786" s="86">
        <v>0</v>
      </c>
      <c r="N786" s="86">
        <v>94.7036717373323</v>
      </c>
      <c r="O786" s="86">
        <v>18.940816124888801</v>
      </c>
      <c r="P786" s="86">
        <v>9.4E-2</v>
      </c>
      <c r="Q786" s="88">
        <v>0.50409999999999999</v>
      </c>
      <c r="R786" s="85">
        <v>0</v>
      </c>
      <c r="S786" s="86">
        <v>0</v>
      </c>
      <c r="T786" s="86">
        <v>1.85</v>
      </c>
      <c r="U786" s="88">
        <v>0</v>
      </c>
      <c r="V786" s="89">
        <v>4.7300000000000004</v>
      </c>
      <c r="W786" s="85"/>
      <c r="X786" s="88"/>
      <c r="Y786" s="85"/>
      <c r="Z786" s="88"/>
      <c r="AA786" s="85">
        <v>0</v>
      </c>
      <c r="AB786" s="91">
        <v>0</v>
      </c>
      <c r="AC786" s="86">
        <v>0</v>
      </c>
      <c r="AD786" s="86">
        <v>0</v>
      </c>
      <c r="AE786" s="86">
        <v>0</v>
      </c>
      <c r="AF786" s="88">
        <v>99.435498787200004</v>
      </c>
      <c r="AG786" s="85">
        <v>0</v>
      </c>
      <c r="AH786" s="86">
        <v>0</v>
      </c>
      <c r="AI786" s="88">
        <v>0</v>
      </c>
      <c r="AJ786" s="150">
        <v>2.41</v>
      </c>
      <c r="AK786" s="151">
        <v>27</v>
      </c>
    </row>
    <row r="787" spans="1:37" x14ac:dyDescent="0.2">
      <c r="A787" s="149" t="s">
        <v>1888</v>
      </c>
      <c r="B787" s="66" t="s">
        <v>1889</v>
      </c>
      <c r="C787" s="67">
        <v>19</v>
      </c>
      <c r="D787" s="84" t="s">
        <v>343</v>
      </c>
      <c r="E787" s="85">
        <v>98.5057281864934</v>
      </c>
      <c r="F787" s="91">
        <v>98.499657436235395</v>
      </c>
      <c r="G787" s="86">
        <v>23.7635182599495</v>
      </c>
      <c r="H787" s="86">
        <v>23.7635182599495</v>
      </c>
      <c r="I787" s="86">
        <v>0</v>
      </c>
      <c r="J787" s="86">
        <v>0.01</v>
      </c>
      <c r="K787" s="87">
        <v>0</v>
      </c>
      <c r="L787" s="85">
        <v>0</v>
      </c>
      <c r="M787" s="86">
        <v>1.2542464409679599E-3</v>
      </c>
      <c r="N787" s="86">
        <v>100</v>
      </c>
      <c r="O787" s="86">
        <v>13.259995268511901</v>
      </c>
      <c r="P787" s="86">
        <v>0.38800000000000001</v>
      </c>
      <c r="Q787" s="88">
        <v>0.50109999999999999</v>
      </c>
      <c r="R787" s="85">
        <v>1.9782393669634E-2</v>
      </c>
      <c r="S787" s="86">
        <v>0</v>
      </c>
      <c r="T787" s="86">
        <v>1.34</v>
      </c>
      <c r="U787" s="88">
        <v>2.3415750995169401E-2</v>
      </c>
      <c r="V787" s="89">
        <v>4.55</v>
      </c>
      <c r="W787" s="85"/>
      <c r="X787" s="88"/>
      <c r="Y787" s="85"/>
      <c r="Z787" s="88"/>
      <c r="AA787" s="85">
        <v>0</v>
      </c>
      <c r="AB787" s="91">
        <v>0</v>
      </c>
      <c r="AC787" s="86">
        <v>0</v>
      </c>
      <c r="AD787" s="86">
        <v>0</v>
      </c>
      <c r="AE787" s="86">
        <v>0</v>
      </c>
      <c r="AF787" s="88">
        <v>100.000000251</v>
      </c>
      <c r="AG787" s="85">
        <v>0</v>
      </c>
      <c r="AH787" s="86">
        <v>2.5999999999999998E-4</v>
      </c>
      <c r="AI787" s="88">
        <v>0</v>
      </c>
      <c r="AJ787" s="150">
        <v>1.96</v>
      </c>
      <c r="AK787" s="151">
        <v>14</v>
      </c>
    </row>
    <row r="788" spans="1:37" x14ac:dyDescent="0.2">
      <c r="A788" s="149" t="s">
        <v>1890</v>
      </c>
      <c r="B788" s="66" t="s">
        <v>1891</v>
      </c>
      <c r="C788" s="67">
        <v>19</v>
      </c>
      <c r="D788" s="84" t="s">
        <v>343</v>
      </c>
      <c r="E788" s="85">
        <v>97.028787896075997</v>
      </c>
      <c r="F788" s="91">
        <v>97.0139546559259</v>
      </c>
      <c r="G788" s="86">
        <v>24.396115973117599</v>
      </c>
      <c r="H788" s="86">
        <v>24.381282732967399</v>
      </c>
      <c r="I788" s="86">
        <v>0.21</v>
      </c>
      <c r="J788" s="86">
        <v>0.23</v>
      </c>
      <c r="K788" s="87">
        <v>0</v>
      </c>
      <c r="L788" s="85">
        <v>0</v>
      </c>
      <c r="M788" s="86">
        <v>0</v>
      </c>
      <c r="N788" s="86">
        <v>100</v>
      </c>
      <c r="O788" s="86">
        <v>16.0730713628598</v>
      </c>
      <c r="P788" s="86">
        <v>0.59399999999999997</v>
      </c>
      <c r="Q788" s="88">
        <v>0.59589999999999999</v>
      </c>
      <c r="R788" s="85">
        <v>0</v>
      </c>
      <c r="S788" s="86">
        <v>0</v>
      </c>
      <c r="T788" s="86">
        <v>0.99</v>
      </c>
      <c r="U788" s="88">
        <v>0.21793452836001401</v>
      </c>
      <c r="V788" s="89">
        <v>4.5199999999999996</v>
      </c>
      <c r="W788" s="85">
        <v>25.995826693663101</v>
      </c>
      <c r="X788" s="88">
        <v>25.9666666667</v>
      </c>
      <c r="Y788" s="85"/>
      <c r="Z788" s="88"/>
      <c r="AA788" s="85">
        <v>0.04</v>
      </c>
      <c r="AB788" s="91">
        <v>0.04</v>
      </c>
      <c r="AC788" s="86">
        <v>0.03</v>
      </c>
      <c r="AD788" s="86">
        <v>0.03</v>
      </c>
      <c r="AE788" s="86">
        <v>0</v>
      </c>
      <c r="AF788" s="88">
        <v>94.741699101600005</v>
      </c>
      <c r="AG788" s="85">
        <v>8.1467999995699994E-2</v>
      </c>
      <c r="AH788" s="86">
        <v>6.5139999999999998E-3</v>
      </c>
      <c r="AI788" s="88">
        <v>0</v>
      </c>
      <c r="AJ788" s="150">
        <v>2.15</v>
      </c>
      <c r="AK788" s="151">
        <v>21</v>
      </c>
    </row>
    <row r="789" spans="1:37" x14ac:dyDescent="0.2">
      <c r="A789" s="149" t="s">
        <v>1892</v>
      </c>
      <c r="B789" s="66" t="s">
        <v>1893</v>
      </c>
      <c r="C789" s="67">
        <v>19</v>
      </c>
      <c r="D789" s="84" t="s">
        <v>343</v>
      </c>
      <c r="E789" s="85">
        <v>83.714271730618606</v>
      </c>
      <c r="F789" s="91">
        <v>80.722233098407699</v>
      </c>
      <c r="G789" s="86">
        <v>17.499510571652301</v>
      </c>
      <c r="H789" s="86">
        <v>17.218089271730602</v>
      </c>
      <c r="I789" s="86">
        <v>1.1499999999999999</v>
      </c>
      <c r="J789" s="86">
        <v>4.6100000000000003</v>
      </c>
      <c r="K789" s="87">
        <v>0</v>
      </c>
      <c r="L789" s="85">
        <v>0</v>
      </c>
      <c r="M789" s="86">
        <v>0</v>
      </c>
      <c r="N789" s="86">
        <v>88.070108327102602</v>
      </c>
      <c r="O789" s="86">
        <v>29.644567683388001</v>
      </c>
      <c r="P789" s="86">
        <v>0.53700000000000003</v>
      </c>
      <c r="Q789" s="88">
        <v>0.52569999999999995</v>
      </c>
      <c r="R789" s="85">
        <v>0</v>
      </c>
      <c r="S789" s="86">
        <v>0</v>
      </c>
      <c r="T789" s="86">
        <v>1.04</v>
      </c>
      <c r="U789" s="88">
        <v>0.45190550770033899</v>
      </c>
      <c r="V789" s="89">
        <v>4.5999999999999996</v>
      </c>
      <c r="W789" s="85">
        <v>17.955706240136799</v>
      </c>
      <c r="X789" s="88">
        <v>20.5</v>
      </c>
      <c r="Y789" s="85">
        <v>-25.040000000000006</v>
      </c>
      <c r="Z789" s="88"/>
      <c r="AA789" s="85">
        <v>0</v>
      </c>
      <c r="AB789" s="91">
        <v>0</v>
      </c>
      <c r="AC789" s="86">
        <v>0</v>
      </c>
      <c r="AD789" s="86">
        <v>0</v>
      </c>
      <c r="AE789" s="86">
        <v>0.02</v>
      </c>
      <c r="AF789" s="88">
        <v>69.7479019317</v>
      </c>
      <c r="AG789" s="85">
        <v>8.6080140028100001</v>
      </c>
      <c r="AH789" s="86">
        <v>0.18635199999999999</v>
      </c>
      <c r="AI789" s="88">
        <v>1.15800000038E-2</v>
      </c>
      <c r="AJ789" s="150">
        <v>2.15</v>
      </c>
      <c r="AK789" s="151">
        <v>20</v>
      </c>
    </row>
    <row r="790" spans="1:37" x14ac:dyDescent="0.2">
      <c r="A790" s="149" t="s">
        <v>1894</v>
      </c>
      <c r="B790" s="66" t="s">
        <v>1895</v>
      </c>
      <c r="C790" s="67">
        <v>19</v>
      </c>
      <c r="D790" s="84" t="s">
        <v>343</v>
      </c>
      <c r="E790" s="85">
        <v>90.152928258655095</v>
      </c>
      <c r="F790" s="91">
        <v>86.887327856490799</v>
      </c>
      <c r="G790" s="86">
        <v>18.2038867060893</v>
      </c>
      <c r="H790" s="86">
        <v>17.951872577423199</v>
      </c>
      <c r="I790" s="86">
        <v>4.08</v>
      </c>
      <c r="J790" s="86">
        <v>3</v>
      </c>
      <c r="K790" s="87">
        <v>7.3000000000000001E-3</v>
      </c>
      <c r="L790" s="85">
        <v>0</v>
      </c>
      <c r="M790" s="86">
        <v>0</v>
      </c>
      <c r="N790" s="86">
        <v>89.731688449167393</v>
      </c>
      <c r="O790" s="86">
        <v>22.5047010154193</v>
      </c>
      <c r="P790" s="86">
        <v>0.36799999999999999</v>
      </c>
      <c r="Q790" s="88">
        <v>1.2567999999999999</v>
      </c>
      <c r="R790" s="85">
        <v>0</v>
      </c>
      <c r="S790" s="86">
        <v>0</v>
      </c>
      <c r="T790" s="86">
        <v>2.5499999999999998</v>
      </c>
      <c r="U790" s="88">
        <v>7.2098530248310005E-2</v>
      </c>
      <c r="V790" s="89">
        <v>4.78</v>
      </c>
      <c r="W790" s="85">
        <v>25.400662706587902</v>
      </c>
      <c r="X790" s="88">
        <v>37.700000000000003</v>
      </c>
      <c r="Y790" s="85">
        <v>-38.880000000000003</v>
      </c>
      <c r="Z790" s="88"/>
      <c r="AA790" s="85">
        <v>0</v>
      </c>
      <c r="AB790" s="91">
        <v>0</v>
      </c>
      <c r="AC790" s="86">
        <v>0</v>
      </c>
      <c r="AD790" s="86">
        <v>0</v>
      </c>
      <c r="AE790" s="86">
        <v>0.01</v>
      </c>
      <c r="AF790" s="88">
        <v>56.818397452600003</v>
      </c>
      <c r="AG790" s="85">
        <v>2.3054130011599998</v>
      </c>
      <c r="AH790" s="86">
        <v>0.14957500000000001</v>
      </c>
      <c r="AI790" s="88">
        <v>0</v>
      </c>
      <c r="AJ790" s="150">
        <v>2.35</v>
      </c>
      <c r="AK790" s="151">
        <v>22</v>
      </c>
    </row>
    <row r="791" spans="1:37" x14ac:dyDescent="0.2">
      <c r="A791" s="149" t="s">
        <v>1265</v>
      </c>
      <c r="B791" s="66" t="s">
        <v>1896</v>
      </c>
      <c r="C791" s="67">
        <v>19</v>
      </c>
      <c r="D791" s="84" t="s">
        <v>343</v>
      </c>
      <c r="E791" s="85">
        <v>96.963750535179102</v>
      </c>
      <c r="F791" s="91">
        <v>94.155844155844207</v>
      </c>
      <c r="G791" s="86">
        <v>18.582607868322199</v>
      </c>
      <c r="H791" s="86">
        <v>18.344750487607602</v>
      </c>
      <c r="I791" s="86">
        <v>2.2799999999999998</v>
      </c>
      <c r="J791" s="86">
        <v>0.3</v>
      </c>
      <c r="K791" s="87">
        <v>0</v>
      </c>
      <c r="L791" s="85">
        <v>0</v>
      </c>
      <c r="M791" s="86">
        <v>3.89999776828363E-2</v>
      </c>
      <c r="N791" s="86">
        <v>95.416424840394697</v>
      </c>
      <c r="O791" s="86">
        <v>15.5810616929699</v>
      </c>
      <c r="P791" s="86">
        <v>0.13400000000000001</v>
      </c>
      <c r="Q791" s="88">
        <v>0.8589</v>
      </c>
      <c r="R791" s="85">
        <v>3.2669062397909197E-2</v>
      </c>
      <c r="S791" s="86">
        <v>0</v>
      </c>
      <c r="T791" s="86">
        <v>3.3</v>
      </c>
      <c r="U791" s="88">
        <v>3.56786071071785E-3</v>
      </c>
      <c r="V791" s="89">
        <v>4.84</v>
      </c>
      <c r="W791" s="85">
        <v>27.356504688247401</v>
      </c>
      <c r="X791" s="88"/>
      <c r="Y791" s="85">
        <v>30.180000000000007</v>
      </c>
      <c r="Z791" s="88"/>
      <c r="AA791" s="85">
        <v>0</v>
      </c>
      <c r="AB791" s="91">
        <v>0</v>
      </c>
      <c r="AC791" s="86">
        <v>0</v>
      </c>
      <c r="AD791" s="86">
        <v>0</v>
      </c>
      <c r="AE791" s="86">
        <v>0</v>
      </c>
      <c r="AF791" s="88">
        <v>93.654899698500003</v>
      </c>
      <c r="AG791" s="85">
        <v>1.9710000024400001E-2</v>
      </c>
      <c r="AH791" s="86">
        <v>7.326E-3</v>
      </c>
      <c r="AI791" s="88">
        <v>0</v>
      </c>
      <c r="AJ791" s="150">
        <v>2.34</v>
      </c>
      <c r="AK791" s="151">
        <v>17</v>
      </c>
    </row>
    <row r="792" spans="1:37" x14ac:dyDescent="0.2">
      <c r="A792" s="149" t="s">
        <v>1897</v>
      </c>
      <c r="B792" s="66" t="s">
        <v>1898</v>
      </c>
      <c r="C792" s="67">
        <v>19</v>
      </c>
      <c r="D792" s="84" t="s">
        <v>343</v>
      </c>
      <c r="E792" s="85">
        <v>92.943964528705806</v>
      </c>
      <c r="F792" s="91">
        <v>92.272762021252205</v>
      </c>
      <c r="G792" s="86">
        <v>16.876385597431401</v>
      </c>
      <c r="H792" s="86">
        <v>16.8442779604006</v>
      </c>
      <c r="I792" s="86">
        <v>0.17</v>
      </c>
      <c r="J792" s="86">
        <v>0.31</v>
      </c>
      <c r="K792" s="87">
        <v>0</v>
      </c>
      <c r="L792" s="85">
        <v>0</v>
      </c>
      <c r="M792" s="86">
        <v>0</v>
      </c>
      <c r="N792" s="86">
        <v>100</v>
      </c>
      <c r="O792" s="86">
        <v>29.807177289769701</v>
      </c>
      <c r="P792" s="86">
        <v>0.33900000000000002</v>
      </c>
      <c r="Q792" s="88">
        <v>1.393</v>
      </c>
      <c r="R792" s="85">
        <v>0</v>
      </c>
      <c r="S792" s="86">
        <v>0</v>
      </c>
      <c r="T792" s="86">
        <v>2.31</v>
      </c>
      <c r="U792" s="88">
        <v>0.166653925540861</v>
      </c>
      <c r="V792" s="89">
        <v>4.84</v>
      </c>
      <c r="W792" s="85">
        <v>25.233333333299999</v>
      </c>
      <c r="X792" s="88">
        <v>33.733333333300003</v>
      </c>
      <c r="Y792" s="85">
        <v>-25.980000000000004</v>
      </c>
      <c r="Z792" s="88"/>
      <c r="AA792" s="85">
        <v>0</v>
      </c>
      <c r="AB792" s="91">
        <v>0</v>
      </c>
      <c r="AC792" s="86">
        <v>0</v>
      </c>
      <c r="AD792" s="86">
        <v>0</v>
      </c>
      <c r="AE792" s="86">
        <v>0.01</v>
      </c>
      <c r="AF792" s="88">
        <v>86.924003671199998</v>
      </c>
      <c r="AG792" s="85">
        <v>0.32127299999699999</v>
      </c>
      <c r="AH792" s="86">
        <v>6.8560000000000001E-3</v>
      </c>
      <c r="AI792" s="88">
        <v>0</v>
      </c>
      <c r="AJ792" s="150">
        <v>2.71</v>
      </c>
      <c r="AK792" s="151">
        <v>27</v>
      </c>
    </row>
    <row r="793" spans="1:37" x14ac:dyDescent="0.2">
      <c r="A793" s="149" t="s">
        <v>358</v>
      </c>
      <c r="B793" s="66" t="s">
        <v>1899</v>
      </c>
      <c r="C793" s="67">
        <v>20</v>
      </c>
      <c r="D793" s="84" t="s">
        <v>343</v>
      </c>
      <c r="E793" s="85">
        <v>95.5220680207279</v>
      </c>
      <c r="F793" s="91">
        <v>86.167728870093498</v>
      </c>
      <c r="G793" s="86">
        <v>16.212996604919901</v>
      </c>
      <c r="H793" s="86">
        <v>15.388647328608</v>
      </c>
      <c r="I793" s="86">
        <v>0.93</v>
      </c>
      <c r="J793" s="86">
        <v>0.56000000000000005</v>
      </c>
      <c r="K793" s="87">
        <v>0</v>
      </c>
      <c r="L793" s="85">
        <v>0</v>
      </c>
      <c r="M793" s="86">
        <v>0</v>
      </c>
      <c r="N793" s="86">
        <v>93.908827991655599</v>
      </c>
      <c r="O793" s="86">
        <v>29.768840443525701</v>
      </c>
      <c r="P793" s="86">
        <v>0.184</v>
      </c>
      <c r="Q793" s="88">
        <v>0.93320000000000003</v>
      </c>
      <c r="R793" s="85">
        <v>0</v>
      </c>
      <c r="S793" s="86">
        <v>0</v>
      </c>
      <c r="T793" s="86">
        <v>1.77</v>
      </c>
      <c r="U793" s="88">
        <v>2.02513550539043E-2</v>
      </c>
      <c r="V793" s="89">
        <v>4.8099999999999996</v>
      </c>
      <c r="W793" s="85">
        <v>37.9395226621277</v>
      </c>
      <c r="X793" s="88">
        <v>27.9</v>
      </c>
      <c r="Y793" s="85">
        <v>-100</v>
      </c>
      <c r="Z793" s="88"/>
      <c r="AA793" s="85">
        <v>0</v>
      </c>
      <c r="AB793" s="91">
        <v>0</v>
      </c>
      <c r="AC793" s="86">
        <v>0</v>
      </c>
      <c r="AD793" s="86">
        <v>0</v>
      </c>
      <c r="AE793" s="86">
        <v>0.01</v>
      </c>
      <c r="AF793" s="88">
        <v>56.275501358</v>
      </c>
      <c r="AG793" s="85">
        <v>0.66488399964699996</v>
      </c>
      <c r="AH793" s="86">
        <v>3.2303999999999999E-2</v>
      </c>
      <c r="AI793" s="88">
        <v>0</v>
      </c>
      <c r="AJ793" s="150">
        <v>2.37</v>
      </c>
      <c r="AK793" s="151">
        <v>18</v>
      </c>
    </row>
    <row r="794" spans="1:37" x14ac:dyDescent="0.2">
      <c r="A794" s="149" t="s">
        <v>1900</v>
      </c>
      <c r="B794" s="66" t="s">
        <v>1901</v>
      </c>
      <c r="C794" s="67">
        <v>20</v>
      </c>
      <c r="D794" s="84" t="s">
        <v>343</v>
      </c>
      <c r="E794" s="85">
        <v>92.641590747366607</v>
      </c>
      <c r="F794" s="91">
        <v>87.747677320424501</v>
      </c>
      <c r="G794" s="86">
        <v>21.051945839221499</v>
      </c>
      <c r="H794" s="86">
        <v>19.342132956493</v>
      </c>
      <c r="I794" s="86">
        <v>1.42</v>
      </c>
      <c r="J794" s="86">
        <v>2.5299999999999998</v>
      </c>
      <c r="K794" s="87">
        <v>0</v>
      </c>
      <c r="L794" s="85">
        <v>0</v>
      </c>
      <c r="M794" s="86">
        <v>1.08005045000328E-3</v>
      </c>
      <c r="N794" s="86">
        <v>100</v>
      </c>
      <c r="O794" s="86">
        <v>39.450525863919303</v>
      </c>
      <c r="P794" s="86">
        <v>0.41699999999999998</v>
      </c>
      <c r="Q794" s="88">
        <v>2.0379</v>
      </c>
      <c r="R794" s="85">
        <v>3.0764497769573899E-2</v>
      </c>
      <c r="S794" s="86">
        <v>0</v>
      </c>
      <c r="T794" s="86">
        <v>2.13</v>
      </c>
      <c r="U794" s="88">
        <v>1.0022349840143501E-3</v>
      </c>
      <c r="V794" s="89">
        <v>4.91</v>
      </c>
      <c r="W794" s="85">
        <v>29.310191703584</v>
      </c>
      <c r="X794" s="88">
        <v>26.666666666699999</v>
      </c>
      <c r="Y794" s="85">
        <v>-49.82</v>
      </c>
      <c r="Z794" s="88">
        <v>100</v>
      </c>
      <c r="AA794" s="85">
        <v>0</v>
      </c>
      <c r="AB794" s="91">
        <v>0</v>
      </c>
      <c r="AC794" s="86">
        <v>0</v>
      </c>
      <c r="AD794" s="86">
        <v>0</v>
      </c>
      <c r="AE794" s="86">
        <v>0.03</v>
      </c>
      <c r="AF794" s="88">
        <v>70.045898340500003</v>
      </c>
      <c r="AG794" s="85">
        <v>0.48617999957399999</v>
      </c>
      <c r="AH794" s="86">
        <v>8.2836000000000007E-2</v>
      </c>
      <c r="AI794" s="88">
        <v>0</v>
      </c>
      <c r="AJ794" s="150">
        <v>2.76</v>
      </c>
      <c r="AK794" s="151">
        <v>29</v>
      </c>
    </row>
    <row r="795" spans="1:37" x14ac:dyDescent="0.2">
      <c r="A795" s="149" t="s">
        <v>368</v>
      </c>
      <c r="B795" s="66" t="s">
        <v>1902</v>
      </c>
      <c r="C795" s="67">
        <v>20</v>
      </c>
      <c r="D795" s="84" t="s">
        <v>343</v>
      </c>
      <c r="E795" s="85">
        <v>99.939114939114901</v>
      </c>
      <c r="F795" s="91">
        <v>68.373923373923404</v>
      </c>
      <c r="G795" s="86">
        <v>15.1692901692902</v>
      </c>
      <c r="H795" s="86">
        <v>10.5390555390555</v>
      </c>
      <c r="I795" s="86">
        <v>0</v>
      </c>
      <c r="J795" s="86">
        <v>0</v>
      </c>
      <c r="K795" s="87">
        <v>0</v>
      </c>
      <c r="L795" s="85">
        <v>0</v>
      </c>
      <c r="M795" s="86">
        <v>0</v>
      </c>
      <c r="N795" s="86">
        <v>80.496852135443206</v>
      </c>
      <c r="O795" s="86">
        <v>36.454235510097</v>
      </c>
      <c r="P795" s="86">
        <v>0</v>
      </c>
      <c r="Q795" s="88">
        <v>0</v>
      </c>
      <c r="R795" s="85">
        <v>0</v>
      </c>
      <c r="S795" s="86">
        <v>0</v>
      </c>
      <c r="T795" s="86">
        <v>0</v>
      </c>
      <c r="U795" s="88">
        <v>0</v>
      </c>
      <c r="V795" s="89">
        <v>5</v>
      </c>
      <c r="W795" s="85"/>
      <c r="X795" s="88"/>
      <c r="Y795" s="85"/>
      <c r="Z795" s="88"/>
      <c r="AA795" s="85">
        <v>0</v>
      </c>
      <c r="AB795" s="91">
        <v>0</v>
      </c>
      <c r="AC795" s="86">
        <v>0</v>
      </c>
      <c r="AD795" s="86">
        <v>0</v>
      </c>
      <c r="AE795" s="86">
        <v>0</v>
      </c>
      <c r="AF795" s="88">
        <v>24.5951003443</v>
      </c>
      <c r="AG795" s="85">
        <v>0</v>
      </c>
      <c r="AH795" s="86">
        <v>0</v>
      </c>
      <c r="AI795" s="88">
        <v>0</v>
      </c>
      <c r="AJ795" s="150">
        <v>2.13</v>
      </c>
      <c r="AK795" s="151">
        <v>8</v>
      </c>
    </row>
    <row r="796" spans="1:37" x14ac:dyDescent="0.2">
      <c r="A796" s="149" t="s">
        <v>1903</v>
      </c>
      <c r="B796" s="66" t="s">
        <v>1904</v>
      </c>
      <c r="C796" s="67">
        <v>20</v>
      </c>
      <c r="D796" s="84" t="s">
        <v>343</v>
      </c>
      <c r="E796" s="85">
        <v>99.853026585594193</v>
      </c>
      <c r="F796" s="91">
        <v>82.318150031409601</v>
      </c>
      <c r="G796" s="86">
        <v>22.772582346596501</v>
      </c>
      <c r="H796" s="86">
        <v>18.0623214687859</v>
      </c>
      <c r="I796" s="86">
        <v>0</v>
      </c>
      <c r="J796" s="86">
        <v>0</v>
      </c>
      <c r="K796" s="87">
        <v>0</v>
      </c>
      <c r="L796" s="85">
        <v>0</v>
      </c>
      <c r="M796" s="86">
        <v>0</v>
      </c>
      <c r="N796" s="86">
        <v>91.136539953452299</v>
      </c>
      <c r="O796" s="86">
        <v>9.7646840837502307</v>
      </c>
      <c r="P796" s="86">
        <v>3.7999999999999999E-2</v>
      </c>
      <c r="Q796" s="88">
        <v>0.60580000000000001</v>
      </c>
      <c r="R796" s="85">
        <v>0</v>
      </c>
      <c r="S796" s="86">
        <v>0</v>
      </c>
      <c r="T796" s="86">
        <v>0.48</v>
      </c>
      <c r="U796" s="88">
        <v>0</v>
      </c>
      <c r="V796" s="89">
        <v>4.9800000000000004</v>
      </c>
      <c r="W796" s="85"/>
      <c r="X796" s="88"/>
      <c r="Y796" s="85">
        <v>-100</v>
      </c>
      <c r="Z796" s="88"/>
      <c r="AA796" s="85">
        <v>0</v>
      </c>
      <c r="AB796" s="91">
        <v>0</v>
      </c>
      <c r="AC796" s="86">
        <v>0</v>
      </c>
      <c r="AD796" s="86">
        <v>0</v>
      </c>
      <c r="AE796" s="86">
        <v>0</v>
      </c>
      <c r="AF796" s="88">
        <v>33.694099426500003</v>
      </c>
      <c r="AG796" s="85">
        <v>0</v>
      </c>
      <c r="AH796" s="86">
        <v>0</v>
      </c>
      <c r="AI796" s="88">
        <v>0</v>
      </c>
      <c r="AJ796" s="150">
        <v>1.83</v>
      </c>
      <c r="AK796" s="151">
        <v>16</v>
      </c>
    </row>
    <row r="797" spans="1:37" x14ac:dyDescent="0.2">
      <c r="A797" s="149" t="s">
        <v>982</v>
      </c>
      <c r="B797" s="66" t="s">
        <v>1905</v>
      </c>
      <c r="C797" s="67">
        <v>20</v>
      </c>
      <c r="D797" s="84" t="s">
        <v>343</v>
      </c>
      <c r="E797" s="85">
        <v>99.883577592110697</v>
      </c>
      <c r="F797" s="91">
        <v>83.891639110102304</v>
      </c>
      <c r="G797" s="86">
        <v>19.1999139061185</v>
      </c>
      <c r="H797" s="86">
        <v>15.759093666229701</v>
      </c>
      <c r="I797" s="86">
        <v>0</v>
      </c>
      <c r="J797" s="86">
        <v>0</v>
      </c>
      <c r="K797" s="87">
        <v>0</v>
      </c>
      <c r="L797" s="85">
        <v>0</v>
      </c>
      <c r="M797" s="86">
        <v>0</v>
      </c>
      <c r="N797" s="86">
        <v>99.548679374305493</v>
      </c>
      <c r="O797" s="86">
        <v>26.315789473684202</v>
      </c>
      <c r="P797" s="86">
        <v>1.6E-2</v>
      </c>
      <c r="Q797" s="88">
        <v>0.1196</v>
      </c>
      <c r="R797" s="85">
        <v>0</v>
      </c>
      <c r="S797" s="86">
        <v>0</v>
      </c>
      <c r="T797" s="86">
        <v>0.36</v>
      </c>
      <c r="U797" s="88">
        <v>0</v>
      </c>
      <c r="V797" s="89">
        <v>5</v>
      </c>
      <c r="W797" s="85">
        <v>41.602618293846298</v>
      </c>
      <c r="X797" s="88"/>
      <c r="Y797" s="85">
        <v>-100</v>
      </c>
      <c r="Z797" s="88"/>
      <c r="AA797" s="85">
        <v>0</v>
      </c>
      <c r="AB797" s="91">
        <v>0</v>
      </c>
      <c r="AC797" s="86">
        <v>0</v>
      </c>
      <c r="AD797" s="86">
        <v>0</v>
      </c>
      <c r="AE797" s="86">
        <v>0</v>
      </c>
      <c r="AF797" s="88">
        <v>48.822498348700002</v>
      </c>
      <c r="AG797" s="85">
        <v>0</v>
      </c>
      <c r="AH797" s="86">
        <v>9.0000000000000002E-6</v>
      </c>
      <c r="AI797" s="88">
        <v>0</v>
      </c>
      <c r="AJ797" s="150">
        <v>2.3199999999999998</v>
      </c>
      <c r="AK797" s="151">
        <v>21</v>
      </c>
    </row>
    <row r="798" spans="1:37" x14ac:dyDescent="0.2">
      <c r="A798" s="149" t="s">
        <v>986</v>
      </c>
      <c r="B798" s="66" t="s">
        <v>1906</v>
      </c>
      <c r="C798" s="67">
        <v>20</v>
      </c>
      <c r="D798" s="84" t="s">
        <v>343</v>
      </c>
      <c r="E798" s="85">
        <v>99.963095977461506</v>
      </c>
      <c r="F798" s="91">
        <v>62.183277977299497</v>
      </c>
      <c r="G798" s="86">
        <v>22.882294170064501</v>
      </c>
      <c r="H798" s="86">
        <v>13.842608844363999</v>
      </c>
      <c r="I798" s="86">
        <v>0</v>
      </c>
      <c r="J798" s="86">
        <v>0</v>
      </c>
      <c r="K798" s="87">
        <v>0</v>
      </c>
      <c r="L798" s="85">
        <v>0</v>
      </c>
      <c r="M798" s="86">
        <v>0</v>
      </c>
      <c r="N798" s="86">
        <v>29.467168998923601</v>
      </c>
      <c r="O798" s="86">
        <v>9.4608341810783294</v>
      </c>
      <c r="P798" s="86">
        <v>0</v>
      </c>
      <c r="Q798" s="88">
        <v>0</v>
      </c>
      <c r="R798" s="85">
        <v>0</v>
      </c>
      <c r="S798" s="86">
        <v>0</v>
      </c>
      <c r="T798" s="86">
        <v>0</v>
      </c>
      <c r="U798" s="88">
        <v>0</v>
      </c>
      <c r="V798" s="89">
        <v>5</v>
      </c>
      <c r="W798" s="85"/>
      <c r="X798" s="88"/>
      <c r="Y798" s="85"/>
      <c r="Z798" s="88"/>
      <c r="AA798" s="85">
        <v>0</v>
      </c>
      <c r="AB798" s="91">
        <v>0</v>
      </c>
      <c r="AC798" s="86">
        <v>0</v>
      </c>
      <c r="AD798" s="86">
        <v>0</v>
      </c>
      <c r="AE798" s="86">
        <v>0</v>
      </c>
      <c r="AF798" s="88">
        <v>0</v>
      </c>
      <c r="AG798" s="85">
        <v>0</v>
      </c>
      <c r="AH798" s="86">
        <v>0</v>
      </c>
      <c r="AI798" s="88">
        <v>0</v>
      </c>
      <c r="AJ798" s="150">
        <v>1.1200000000000001</v>
      </c>
      <c r="AK798" s="151">
        <v>0</v>
      </c>
    </row>
    <row r="799" spans="1:37" x14ac:dyDescent="0.2">
      <c r="A799" s="149" t="s">
        <v>1907</v>
      </c>
      <c r="B799" s="66" t="s">
        <v>1908</v>
      </c>
      <c r="C799" s="67">
        <v>20</v>
      </c>
      <c r="D799" s="84" t="s">
        <v>343</v>
      </c>
      <c r="E799" s="85">
        <v>97.779262511533204</v>
      </c>
      <c r="F799" s="91">
        <v>67.684769813241701</v>
      </c>
      <c r="G799" s="86">
        <v>17.536826699755</v>
      </c>
      <c r="H799" s="86">
        <v>12.5385765645382</v>
      </c>
      <c r="I799" s="86">
        <v>0</v>
      </c>
      <c r="J799" s="86">
        <v>0</v>
      </c>
      <c r="K799" s="87">
        <v>0</v>
      </c>
      <c r="L799" s="85">
        <v>0</v>
      </c>
      <c r="M799" s="86">
        <v>0</v>
      </c>
      <c r="N799" s="86">
        <v>73.509552673981403</v>
      </c>
      <c r="O799" s="86">
        <v>24.380909500225101</v>
      </c>
      <c r="P799" s="86">
        <v>0.27300000000000002</v>
      </c>
      <c r="Q799" s="88">
        <v>1.6437999999999999</v>
      </c>
      <c r="R799" s="85">
        <v>0</v>
      </c>
      <c r="S799" s="86">
        <v>0</v>
      </c>
      <c r="T799" s="86">
        <v>1.9</v>
      </c>
      <c r="U799" s="88">
        <v>3.1815723330469899E-3</v>
      </c>
      <c r="V799" s="89">
        <v>5</v>
      </c>
      <c r="W799" s="85">
        <v>33.916231258428603</v>
      </c>
      <c r="X799" s="88">
        <v>26.9</v>
      </c>
      <c r="Y799" s="85">
        <v>-100</v>
      </c>
      <c r="Z799" s="88"/>
      <c r="AA799" s="85">
        <v>0</v>
      </c>
      <c r="AB799" s="91">
        <v>0</v>
      </c>
      <c r="AC799" s="86">
        <v>0</v>
      </c>
      <c r="AD799" s="86">
        <v>0</v>
      </c>
      <c r="AE799" s="86">
        <v>0</v>
      </c>
      <c r="AF799" s="88">
        <v>17.722799327899999</v>
      </c>
      <c r="AG799" s="85">
        <v>0</v>
      </c>
      <c r="AH799" s="86">
        <v>9.0000000000000006E-5</v>
      </c>
      <c r="AI799" s="88">
        <v>0</v>
      </c>
      <c r="AJ799" s="150">
        <v>2.19</v>
      </c>
      <c r="AK799" s="151">
        <v>17</v>
      </c>
    </row>
    <row r="800" spans="1:37" x14ac:dyDescent="0.2">
      <c r="A800" s="149" t="s">
        <v>1909</v>
      </c>
      <c r="B800" s="66" t="s">
        <v>1910</v>
      </c>
      <c r="C800" s="67">
        <v>20</v>
      </c>
      <c r="D800" s="84" t="s">
        <v>343</v>
      </c>
      <c r="E800" s="85">
        <v>98.819202266782895</v>
      </c>
      <c r="F800" s="91">
        <v>95.780841325196207</v>
      </c>
      <c r="G800" s="86">
        <v>19.492698343504799</v>
      </c>
      <c r="H800" s="86">
        <v>19.153225806451601</v>
      </c>
      <c r="I800" s="86">
        <v>0</v>
      </c>
      <c r="J800" s="86">
        <v>0.01</v>
      </c>
      <c r="K800" s="87">
        <v>0</v>
      </c>
      <c r="L800" s="85">
        <v>0</v>
      </c>
      <c r="M800" s="86">
        <v>0</v>
      </c>
      <c r="N800" s="86">
        <v>98.732942184718794</v>
      </c>
      <c r="O800" s="86">
        <v>39.325525610272301</v>
      </c>
      <c r="P800" s="86">
        <v>0.124</v>
      </c>
      <c r="Q800" s="88">
        <v>1.1564000000000001</v>
      </c>
      <c r="R800" s="85">
        <v>0</v>
      </c>
      <c r="S800" s="86">
        <v>0</v>
      </c>
      <c r="T800" s="86">
        <v>1.86</v>
      </c>
      <c r="U800" s="88">
        <v>1.14428945074106E-2</v>
      </c>
      <c r="V800" s="89">
        <v>4.8600000000000003</v>
      </c>
      <c r="W800" s="85">
        <v>27.5458534203044</v>
      </c>
      <c r="X800" s="88">
        <v>53.733333333300003</v>
      </c>
      <c r="Y800" s="85">
        <v>100</v>
      </c>
      <c r="Z800" s="88">
        <v>-100</v>
      </c>
      <c r="AA800" s="85">
        <v>0</v>
      </c>
      <c r="AB800" s="91">
        <v>0</v>
      </c>
      <c r="AC800" s="86">
        <v>0</v>
      </c>
      <c r="AD800" s="86">
        <v>0</v>
      </c>
      <c r="AE800" s="86">
        <v>0</v>
      </c>
      <c r="AF800" s="88">
        <v>99.404296810399998</v>
      </c>
      <c r="AG800" s="85">
        <v>1.6754999993200001E-2</v>
      </c>
      <c r="AH800" s="86">
        <v>9.4799999999999995E-4</v>
      </c>
      <c r="AI800" s="88">
        <v>0</v>
      </c>
      <c r="AJ800" s="150">
        <v>2.59</v>
      </c>
      <c r="AK800" s="151">
        <v>25</v>
      </c>
    </row>
    <row r="801" spans="1:37" x14ac:dyDescent="0.2">
      <c r="A801" s="149" t="s">
        <v>1911</v>
      </c>
      <c r="B801" s="66" t="s">
        <v>1912</v>
      </c>
      <c r="C801" s="67">
        <v>20</v>
      </c>
      <c r="D801" s="84" t="s">
        <v>343</v>
      </c>
      <c r="E801" s="85">
        <v>97.776850361361198</v>
      </c>
      <c r="F801" s="91">
        <v>72.930702120471395</v>
      </c>
      <c r="G801" s="86">
        <v>18.929231503010801</v>
      </c>
      <c r="H801" s="86">
        <v>14.192783375398299</v>
      </c>
      <c r="I801" s="86">
        <v>0.11</v>
      </c>
      <c r="J801" s="86">
        <v>0.08</v>
      </c>
      <c r="K801" s="87">
        <v>0</v>
      </c>
      <c r="L801" s="85">
        <v>0</v>
      </c>
      <c r="M801" s="86">
        <v>0</v>
      </c>
      <c r="N801" s="86">
        <v>81.394987492036805</v>
      </c>
      <c r="O801" s="86">
        <v>35.145900880037097</v>
      </c>
      <c r="P801" s="86">
        <v>0.11</v>
      </c>
      <c r="Q801" s="88">
        <v>1.6781999999999999</v>
      </c>
      <c r="R801" s="85">
        <v>0</v>
      </c>
      <c r="S801" s="86">
        <v>0</v>
      </c>
      <c r="T801" s="86">
        <v>1.85</v>
      </c>
      <c r="U801" s="88">
        <v>1.9873208927045499E-3</v>
      </c>
      <c r="V801" s="89">
        <v>4.92</v>
      </c>
      <c r="W801" s="85">
        <v>33.019374756066597</v>
      </c>
      <c r="X801" s="88">
        <v>26.366666666699999</v>
      </c>
      <c r="Y801" s="85">
        <v>100</v>
      </c>
      <c r="Z801" s="88"/>
      <c r="AA801" s="85">
        <v>0</v>
      </c>
      <c r="AB801" s="91">
        <v>0</v>
      </c>
      <c r="AC801" s="86">
        <v>0</v>
      </c>
      <c r="AD801" s="86">
        <v>0</v>
      </c>
      <c r="AE801" s="86">
        <v>0</v>
      </c>
      <c r="AF801" s="88">
        <v>32.550697345700002</v>
      </c>
      <c r="AG801" s="85">
        <v>0.37251899999900001</v>
      </c>
      <c r="AH801" s="86">
        <v>3.6350000000000002E-3</v>
      </c>
      <c r="AI801" s="88">
        <v>0</v>
      </c>
      <c r="AJ801" s="150">
        <v>2.19</v>
      </c>
      <c r="AK801" s="151">
        <v>18</v>
      </c>
    </row>
    <row r="802" spans="1:37" x14ac:dyDescent="0.2">
      <c r="A802" s="149" t="s">
        <v>1309</v>
      </c>
      <c r="B802" s="66" t="s">
        <v>1913</v>
      </c>
      <c r="C802" s="67">
        <v>20</v>
      </c>
      <c r="D802" s="84" t="s">
        <v>343</v>
      </c>
      <c r="E802" s="85">
        <v>100</v>
      </c>
      <c r="F802" s="91">
        <v>53.993531806762697</v>
      </c>
      <c r="G802" s="86">
        <v>29.363864745459299</v>
      </c>
      <c r="H802" s="86">
        <v>9.4582888163783903</v>
      </c>
      <c r="I802" s="86">
        <v>0</v>
      </c>
      <c r="J802" s="86">
        <v>0</v>
      </c>
      <c r="K802" s="87">
        <v>0</v>
      </c>
      <c r="L802" s="85">
        <v>0</v>
      </c>
      <c r="M802" s="86">
        <v>0</v>
      </c>
      <c r="N802" s="86">
        <v>0.28288543140028299</v>
      </c>
      <c r="O802" s="86">
        <v>24.363161332462401</v>
      </c>
      <c r="P802" s="86">
        <v>5.0000000000000001E-3</v>
      </c>
      <c r="Q802" s="88">
        <v>0.35289999999999999</v>
      </c>
      <c r="R802" s="85">
        <v>0</v>
      </c>
      <c r="S802" s="86">
        <v>0</v>
      </c>
      <c r="T802" s="86">
        <v>0.68</v>
      </c>
      <c r="U802" s="88">
        <v>0</v>
      </c>
      <c r="V802" s="89">
        <v>5</v>
      </c>
      <c r="W802" s="85"/>
      <c r="X802" s="88"/>
      <c r="Y802" s="85"/>
      <c r="Z802" s="88"/>
      <c r="AA802" s="85">
        <v>0</v>
      </c>
      <c r="AB802" s="91">
        <v>0</v>
      </c>
      <c r="AC802" s="86">
        <v>0</v>
      </c>
      <c r="AD802" s="86">
        <v>0</v>
      </c>
      <c r="AE802" s="86">
        <v>0</v>
      </c>
      <c r="AF802" s="88">
        <v>61.480300985200003</v>
      </c>
      <c r="AG802" s="85">
        <v>0</v>
      </c>
      <c r="AH802" s="86">
        <v>0</v>
      </c>
      <c r="AI802" s="88">
        <v>0</v>
      </c>
      <c r="AJ802" s="150">
        <v>1.02</v>
      </c>
      <c r="AK802" s="151">
        <v>0</v>
      </c>
    </row>
    <row r="803" spans="1:37" x14ac:dyDescent="0.2">
      <c r="A803" s="149" t="s">
        <v>1914</v>
      </c>
      <c r="B803" s="66" t="s">
        <v>1915</v>
      </c>
      <c r="C803" s="67">
        <v>20</v>
      </c>
      <c r="D803" s="84" t="s">
        <v>343</v>
      </c>
      <c r="E803" s="85">
        <v>98.862757233482895</v>
      </c>
      <c r="F803" s="91">
        <v>85.3550982515859</v>
      </c>
      <c r="G803" s="86">
        <v>20.561658672443102</v>
      </c>
      <c r="H803" s="86">
        <v>18.401671050595699</v>
      </c>
      <c r="I803" s="86">
        <v>0</v>
      </c>
      <c r="J803" s="86">
        <v>0.02</v>
      </c>
      <c r="K803" s="87">
        <v>0</v>
      </c>
      <c r="L803" s="85">
        <v>0</v>
      </c>
      <c r="M803" s="86">
        <v>0</v>
      </c>
      <c r="N803" s="86">
        <v>96.736815733433502</v>
      </c>
      <c r="O803" s="86">
        <v>45.026929982046703</v>
      </c>
      <c r="P803" s="86">
        <v>7.2999999999999995E-2</v>
      </c>
      <c r="Q803" s="88">
        <v>0.3266</v>
      </c>
      <c r="R803" s="85">
        <v>0</v>
      </c>
      <c r="S803" s="86">
        <v>0</v>
      </c>
      <c r="T803" s="86">
        <v>0.5</v>
      </c>
      <c r="U803" s="88">
        <v>0</v>
      </c>
      <c r="V803" s="89">
        <v>5</v>
      </c>
      <c r="W803" s="85"/>
      <c r="X803" s="88"/>
      <c r="Y803" s="85"/>
      <c r="Z803" s="88"/>
      <c r="AA803" s="85">
        <v>0</v>
      </c>
      <c r="AB803" s="91">
        <v>0</v>
      </c>
      <c r="AC803" s="86">
        <v>0</v>
      </c>
      <c r="AD803" s="86">
        <v>0</v>
      </c>
      <c r="AE803" s="86">
        <v>0</v>
      </c>
      <c r="AF803" s="88">
        <v>27.727399811000002</v>
      </c>
      <c r="AG803" s="85">
        <v>0.16396799999100001</v>
      </c>
      <c r="AH803" s="86">
        <v>1.3999999999999999E-4</v>
      </c>
      <c r="AI803" s="88">
        <v>0</v>
      </c>
      <c r="AJ803" s="150">
        <v>2.14</v>
      </c>
      <c r="AK803" s="151">
        <v>7</v>
      </c>
    </row>
    <row r="804" spans="1:37" x14ac:dyDescent="0.2">
      <c r="A804" s="149" t="s">
        <v>1916</v>
      </c>
      <c r="B804" s="66" t="s">
        <v>1917</v>
      </c>
      <c r="C804" s="67">
        <v>20</v>
      </c>
      <c r="D804" s="84" t="s">
        <v>343</v>
      </c>
      <c r="E804" s="85">
        <v>100</v>
      </c>
      <c r="F804" s="91">
        <v>83.9734458569624</v>
      </c>
      <c r="G804" s="86">
        <v>17.345526379444699</v>
      </c>
      <c r="H804" s="86">
        <v>16.0715725535518</v>
      </c>
      <c r="I804" s="86">
        <v>0</v>
      </c>
      <c r="J804" s="86">
        <v>0</v>
      </c>
      <c r="K804" s="87">
        <v>0</v>
      </c>
      <c r="L804" s="85">
        <v>0</v>
      </c>
      <c r="M804" s="86">
        <v>0</v>
      </c>
      <c r="N804" s="86">
        <v>40.043431053203001</v>
      </c>
      <c r="O804" s="86">
        <v>57.772241526257098</v>
      </c>
      <c r="P804" s="86">
        <v>3.9E-2</v>
      </c>
      <c r="Q804" s="88">
        <v>0.1195</v>
      </c>
      <c r="R804" s="85">
        <v>0</v>
      </c>
      <c r="S804" s="86">
        <v>0</v>
      </c>
      <c r="T804" s="86">
        <v>0.54</v>
      </c>
      <c r="U804" s="88">
        <v>0</v>
      </c>
      <c r="V804" s="89">
        <v>5</v>
      </c>
      <c r="W804" s="85"/>
      <c r="X804" s="88"/>
      <c r="Y804" s="85"/>
      <c r="Z804" s="88"/>
      <c r="AA804" s="85">
        <v>0</v>
      </c>
      <c r="AB804" s="91">
        <v>0</v>
      </c>
      <c r="AC804" s="86">
        <v>0</v>
      </c>
      <c r="AD804" s="86">
        <v>0</v>
      </c>
      <c r="AE804" s="86">
        <v>0</v>
      </c>
      <c r="AF804" s="88">
        <v>64.556495695799995</v>
      </c>
      <c r="AG804" s="85">
        <v>0</v>
      </c>
      <c r="AH804" s="86">
        <v>0</v>
      </c>
      <c r="AI804" s="88">
        <v>0</v>
      </c>
      <c r="AJ804" s="150">
        <v>1.4</v>
      </c>
      <c r="AK804" s="151">
        <v>0</v>
      </c>
    </row>
    <row r="805" spans="1:37" x14ac:dyDescent="0.2">
      <c r="A805" s="149" t="s">
        <v>1918</v>
      </c>
      <c r="B805" s="66" t="s">
        <v>1919</v>
      </c>
      <c r="C805" s="67">
        <v>20</v>
      </c>
      <c r="D805" s="84" t="s">
        <v>343</v>
      </c>
      <c r="E805" s="85">
        <v>98.065334413109795</v>
      </c>
      <c r="F805" s="91">
        <v>88.978539443597597</v>
      </c>
      <c r="G805" s="86">
        <v>17.542397103658502</v>
      </c>
      <c r="H805" s="86">
        <v>16.5283203125</v>
      </c>
      <c r="I805" s="86">
        <v>0</v>
      </c>
      <c r="J805" s="86">
        <v>0.01</v>
      </c>
      <c r="K805" s="87">
        <v>0</v>
      </c>
      <c r="L805" s="85">
        <v>0</v>
      </c>
      <c r="M805" s="86">
        <v>0.68628288383857705</v>
      </c>
      <c r="N805" s="86">
        <v>96.528775803501404</v>
      </c>
      <c r="O805" s="86">
        <v>45.0927258870353</v>
      </c>
      <c r="P805" s="86">
        <v>0.11799999999999999</v>
      </c>
      <c r="Q805" s="88">
        <v>0.58220000000000005</v>
      </c>
      <c r="R805" s="85">
        <v>2.2588660492432799E-2</v>
      </c>
      <c r="S805" s="86">
        <v>0</v>
      </c>
      <c r="T805" s="86">
        <v>0.67</v>
      </c>
      <c r="U805" s="88">
        <v>4.1682545731707302E-3</v>
      </c>
      <c r="V805" s="89">
        <v>4.92</v>
      </c>
      <c r="W805" s="85">
        <v>23.100272739445099</v>
      </c>
      <c r="X805" s="88">
        <v>24.766666666700001</v>
      </c>
      <c r="Y805" s="85"/>
      <c r="Z805" s="88"/>
      <c r="AA805" s="85">
        <v>0.03</v>
      </c>
      <c r="AB805" s="91">
        <v>0.03</v>
      </c>
      <c r="AC805" s="86">
        <v>0</v>
      </c>
      <c r="AD805" s="86">
        <v>0</v>
      </c>
      <c r="AE805" s="86">
        <v>0</v>
      </c>
      <c r="AF805" s="88">
        <v>81.69329845</v>
      </c>
      <c r="AG805" s="85">
        <v>0.30307200010599999</v>
      </c>
      <c r="AH805" s="86">
        <v>8.7000000000000001E-4</v>
      </c>
      <c r="AI805" s="88">
        <v>0</v>
      </c>
      <c r="AJ805" s="150">
        <v>2.42</v>
      </c>
      <c r="AK805" s="151">
        <v>19</v>
      </c>
    </row>
    <row r="806" spans="1:37" x14ac:dyDescent="0.2">
      <c r="A806" s="149" t="s">
        <v>1920</v>
      </c>
      <c r="B806" s="66" t="s">
        <v>1921</v>
      </c>
      <c r="C806" s="67">
        <v>20</v>
      </c>
      <c r="D806" s="84" t="s">
        <v>343</v>
      </c>
      <c r="E806" s="85">
        <v>99.859261836237707</v>
      </c>
      <c r="F806" s="91">
        <v>62.4576994844872</v>
      </c>
      <c r="G806" s="86">
        <v>17.696638097346501</v>
      </c>
      <c r="H806" s="86">
        <v>11.0186912932098</v>
      </c>
      <c r="I806" s="86">
        <v>0</v>
      </c>
      <c r="J806" s="86">
        <v>0</v>
      </c>
      <c r="K806" s="87">
        <v>0</v>
      </c>
      <c r="L806" s="85">
        <v>0</v>
      </c>
      <c r="M806" s="86">
        <v>0</v>
      </c>
      <c r="N806" s="86">
        <v>54.037966537966497</v>
      </c>
      <c r="O806" s="86">
        <v>11.7060666476787</v>
      </c>
      <c r="P806" s="86">
        <v>1.4E-2</v>
      </c>
      <c r="Q806" s="88">
        <v>3.7073</v>
      </c>
      <c r="R806" s="85">
        <v>0</v>
      </c>
      <c r="S806" s="86">
        <v>0</v>
      </c>
      <c r="T806" s="86">
        <v>1.75</v>
      </c>
      <c r="U806" s="88">
        <v>0</v>
      </c>
      <c r="V806" s="89">
        <v>5</v>
      </c>
      <c r="W806" s="85"/>
      <c r="X806" s="88"/>
      <c r="Y806" s="85"/>
      <c r="Z806" s="88"/>
      <c r="AA806" s="85">
        <v>0</v>
      </c>
      <c r="AB806" s="91">
        <v>0</v>
      </c>
      <c r="AC806" s="86">
        <v>0</v>
      </c>
      <c r="AD806" s="86">
        <v>0</v>
      </c>
      <c r="AE806" s="86">
        <v>0</v>
      </c>
      <c r="AF806" s="88">
        <v>47.6825980853</v>
      </c>
      <c r="AG806" s="85">
        <v>0</v>
      </c>
      <c r="AH806" s="86">
        <v>2.4000000000000001E-5</v>
      </c>
      <c r="AI806" s="88">
        <v>0</v>
      </c>
      <c r="AJ806" s="150">
        <v>1.27</v>
      </c>
      <c r="AK806" s="151">
        <v>0</v>
      </c>
    </row>
    <row r="807" spans="1:37" x14ac:dyDescent="0.2">
      <c r="A807" s="149" t="s">
        <v>1922</v>
      </c>
      <c r="B807" s="66" t="s">
        <v>1923</v>
      </c>
      <c r="C807" s="67">
        <v>20</v>
      </c>
      <c r="D807" s="84" t="s">
        <v>343</v>
      </c>
      <c r="E807" s="85">
        <v>95.337504322947794</v>
      </c>
      <c r="F807" s="91">
        <v>66.993114723174102</v>
      </c>
      <c r="G807" s="86">
        <v>17.555883924922199</v>
      </c>
      <c r="H807" s="86">
        <v>12.905964095953699</v>
      </c>
      <c r="I807" s="86">
        <v>0</v>
      </c>
      <c r="J807" s="86">
        <v>0.09</v>
      </c>
      <c r="K807" s="87">
        <v>0</v>
      </c>
      <c r="L807" s="85">
        <v>0</v>
      </c>
      <c r="M807" s="86">
        <v>0</v>
      </c>
      <c r="N807" s="86">
        <v>65.714439423283807</v>
      </c>
      <c r="O807" s="86">
        <v>32.946779871609003</v>
      </c>
      <c r="P807" s="86">
        <v>5.8999999999999997E-2</v>
      </c>
      <c r="Q807" s="88">
        <v>0.27950000000000003</v>
      </c>
      <c r="R807" s="85">
        <v>0</v>
      </c>
      <c r="S807" s="86">
        <v>0</v>
      </c>
      <c r="T807" s="86">
        <v>0.5</v>
      </c>
      <c r="U807" s="88">
        <v>2.0435753136102099E-2</v>
      </c>
      <c r="V807" s="89">
        <v>4.9400000000000004</v>
      </c>
      <c r="W807" s="85">
        <v>26.941032229934098</v>
      </c>
      <c r="X807" s="88">
        <v>26.733333333299999</v>
      </c>
      <c r="Y807" s="85"/>
      <c r="Z807" s="88"/>
      <c r="AA807" s="85">
        <v>0</v>
      </c>
      <c r="AB807" s="91">
        <v>0</v>
      </c>
      <c r="AC807" s="86">
        <v>0</v>
      </c>
      <c r="AD807" s="86">
        <v>0</v>
      </c>
      <c r="AE807" s="86">
        <v>0</v>
      </c>
      <c r="AF807" s="88">
        <v>54.626003125399997</v>
      </c>
      <c r="AG807" s="85">
        <v>0.68879999915199996</v>
      </c>
      <c r="AH807" s="86">
        <v>9.0700000000000004E-4</v>
      </c>
      <c r="AI807" s="88">
        <v>0</v>
      </c>
      <c r="AJ807" s="150">
        <v>1.55</v>
      </c>
      <c r="AK807" s="151">
        <v>3</v>
      </c>
    </row>
    <row r="808" spans="1:37" x14ac:dyDescent="0.2">
      <c r="A808" s="149" t="s">
        <v>1924</v>
      </c>
      <c r="B808" s="66" t="s">
        <v>1925</v>
      </c>
      <c r="C808" s="67">
        <v>20</v>
      </c>
      <c r="D808" s="84" t="s">
        <v>343</v>
      </c>
      <c r="E808" s="85">
        <v>99.0002040399918</v>
      </c>
      <c r="F808" s="91">
        <v>82.272063786040505</v>
      </c>
      <c r="G808" s="86">
        <v>22.429488487435801</v>
      </c>
      <c r="H808" s="86">
        <v>19.7997269003186</v>
      </c>
      <c r="I808" s="86">
        <v>0</v>
      </c>
      <c r="J808" s="86">
        <v>0.01</v>
      </c>
      <c r="K808" s="87">
        <v>0</v>
      </c>
      <c r="L808" s="85">
        <v>0</v>
      </c>
      <c r="M808" s="86">
        <v>0</v>
      </c>
      <c r="N808" s="86">
        <v>1.41240380262562</v>
      </c>
      <c r="O808" s="86">
        <v>36.1891668957932</v>
      </c>
      <c r="P808" s="86">
        <v>1.6E-2</v>
      </c>
      <c r="Q808" s="88">
        <v>0.28770000000000001</v>
      </c>
      <c r="R808" s="85">
        <v>0</v>
      </c>
      <c r="S808" s="86">
        <v>0</v>
      </c>
      <c r="T808" s="86">
        <v>0.46</v>
      </c>
      <c r="U808" s="88">
        <v>2.1973537582597E-2</v>
      </c>
      <c r="V808" s="89">
        <v>4.99</v>
      </c>
      <c r="W808" s="85">
        <v>26.749627444576799</v>
      </c>
      <c r="X808" s="88">
        <v>27.4</v>
      </c>
      <c r="Y808" s="85"/>
      <c r="Z808" s="88"/>
      <c r="AA808" s="85">
        <v>0</v>
      </c>
      <c r="AB808" s="91">
        <v>0</v>
      </c>
      <c r="AC808" s="86">
        <v>0</v>
      </c>
      <c r="AD808" s="86">
        <v>0</v>
      </c>
      <c r="AE808" s="86">
        <v>0</v>
      </c>
      <c r="AF808" s="88">
        <v>93.531898499199997</v>
      </c>
      <c r="AG808" s="85">
        <v>0</v>
      </c>
      <c r="AH808" s="86">
        <v>2.1100000000000001E-4</v>
      </c>
      <c r="AI808" s="88">
        <v>0</v>
      </c>
      <c r="AJ808" s="150">
        <v>1.05</v>
      </c>
      <c r="AK808" s="151">
        <v>0</v>
      </c>
    </row>
    <row r="809" spans="1:37" x14ac:dyDescent="0.2">
      <c r="A809" s="149" t="s">
        <v>1926</v>
      </c>
      <c r="B809" s="66" t="s">
        <v>1927</v>
      </c>
      <c r="C809" s="67">
        <v>20</v>
      </c>
      <c r="D809" s="84" t="s">
        <v>343</v>
      </c>
      <c r="E809" s="85">
        <v>94.748636620071494</v>
      </c>
      <c r="F809" s="91">
        <v>68.8146430138532</v>
      </c>
      <c r="G809" s="86">
        <v>19.477527737729599</v>
      </c>
      <c r="H809" s="86">
        <v>15.5033536012035</v>
      </c>
      <c r="I809" s="86">
        <v>0.15</v>
      </c>
      <c r="J809" s="86">
        <v>7.0000000000000007E-2</v>
      </c>
      <c r="K809" s="87">
        <v>0</v>
      </c>
      <c r="L809" s="85">
        <v>0.72999999960700002</v>
      </c>
      <c r="M809" s="86">
        <v>0</v>
      </c>
      <c r="N809" s="86">
        <v>11.592311343141899</v>
      </c>
      <c r="O809" s="86">
        <v>39.035150135192801</v>
      </c>
      <c r="P809" s="86">
        <v>0.53800000000000003</v>
      </c>
      <c r="Q809" s="88">
        <v>0.47010000000000002</v>
      </c>
      <c r="R809" s="85">
        <v>0</v>
      </c>
      <c r="S809" s="86">
        <v>0</v>
      </c>
      <c r="T809" s="86">
        <v>2.11</v>
      </c>
      <c r="U809" s="88">
        <v>3.1342067322760602E-3</v>
      </c>
      <c r="V809" s="89">
        <v>4.92</v>
      </c>
      <c r="W809" s="85">
        <v>24.561176778080799</v>
      </c>
      <c r="X809" s="88">
        <v>20</v>
      </c>
      <c r="Y809" s="85">
        <v>-49.6</v>
      </c>
      <c r="Z809" s="88"/>
      <c r="AA809" s="85">
        <v>0</v>
      </c>
      <c r="AB809" s="91">
        <v>0</v>
      </c>
      <c r="AC809" s="86">
        <v>0</v>
      </c>
      <c r="AD809" s="86">
        <v>0</v>
      </c>
      <c r="AE809" s="86">
        <v>0</v>
      </c>
      <c r="AF809" s="88">
        <v>70.187995872900004</v>
      </c>
      <c r="AG809" s="85">
        <v>0</v>
      </c>
      <c r="AH809" s="86">
        <v>1.66E-3</v>
      </c>
      <c r="AI809" s="88">
        <v>0</v>
      </c>
      <c r="AJ809" s="150">
        <v>1.06</v>
      </c>
      <c r="AK809" s="151">
        <v>0</v>
      </c>
    </row>
    <row r="810" spans="1:37" x14ac:dyDescent="0.2">
      <c r="A810" s="149" t="s">
        <v>1928</v>
      </c>
      <c r="B810" s="66" t="s">
        <v>1929</v>
      </c>
      <c r="C810" s="67">
        <v>20</v>
      </c>
      <c r="D810" s="84" t="s">
        <v>343</v>
      </c>
      <c r="E810" s="85">
        <v>99.9907701537539</v>
      </c>
      <c r="F810" s="91">
        <v>81.113427118826607</v>
      </c>
      <c r="G810" s="86">
        <v>25.1274872512749</v>
      </c>
      <c r="H810" s="86">
        <v>19.3226831163038</v>
      </c>
      <c r="I810" s="86">
        <v>0</v>
      </c>
      <c r="J810" s="86">
        <v>0</v>
      </c>
      <c r="K810" s="87">
        <v>0</v>
      </c>
      <c r="L810" s="85">
        <v>0</v>
      </c>
      <c r="M810" s="86">
        <v>0</v>
      </c>
      <c r="N810" s="86">
        <v>4.0952478702658297</v>
      </c>
      <c r="O810" s="86">
        <v>13.330189950154899</v>
      </c>
      <c r="P810" s="86">
        <v>2.1000000000000001E-2</v>
      </c>
      <c r="Q810" s="88">
        <v>1.1025</v>
      </c>
      <c r="R810" s="85">
        <v>0</v>
      </c>
      <c r="S810" s="86">
        <v>0</v>
      </c>
      <c r="T810" s="86">
        <v>0.95</v>
      </c>
      <c r="U810" s="88">
        <v>0</v>
      </c>
      <c r="V810" s="89">
        <v>5</v>
      </c>
      <c r="W810" s="85"/>
      <c r="X810" s="88"/>
      <c r="Y810" s="85"/>
      <c r="Z810" s="88"/>
      <c r="AA810" s="85">
        <v>0</v>
      </c>
      <c r="AB810" s="91">
        <v>0</v>
      </c>
      <c r="AC810" s="86">
        <v>0</v>
      </c>
      <c r="AD810" s="86">
        <v>0</v>
      </c>
      <c r="AE810" s="86">
        <v>0</v>
      </c>
      <c r="AF810" s="88">
        <v>45.753398905200001</v>
      </c>
      <c r="AG810" s="85">
        <v>0</v>
      </c>
      <c r="AH810" s="86">
        <v>0</v>
      </c>
      <c r="AI810" s="88">
        <v>0</v>
      </c>
      <c r="AJ810" s="150">
        <v>1.06</v>
      </c>
      <c r="AK810" s="151">
        <v>0</v>
      </c>
    </row>
    <row r="811" spans="1:37" x14ac:dyDescent="0.2">
      <c r="A811" s="149" t="s">
        <v>1930</v>
      </c>
      <c r="B811" s="66" t="s">
        <v>1931</v>
      </c>
      <c r="C811" s="67">
        <v>20</v>
      </c>
      <c r="D811" s="84" t="s">
        <v>343</v>
      </c>
      <c r="E811" s="85">
        <v>99.737668575651199</v>
      </c>
      <c r="F811" s="91">
        <v>50.841307962313003</v>
      </c>
      <c r="G811" s="86">
        <v>22.9647145760207</v>
      </c>
      <c r="H811" s="86">
        <v>11.6741178644005</v>
      </c>
      <c r="I811" s="86">
        <v>0</v>
      </c>
      <c r="J811" s="86">
        <v>0</v>
      </c>
      <c r="K811" s="87">
        <v>0</v>
      </c>
      <c r="L811" s="85">
        <v>0</v>
      </c>
      <c r="M811" s="86">
        <v>0</v>
      </c>
      <c r="N811" s="86">
        <v>0.26014568158168599</v>
      </c>
      <c r="O811" s="86">
        <v>11.493492168541801</v>
      </c>
      <c r="P811" s="86">
        <v>8.8999999999999996E-2</v>
      </c>
      <c r="Q811" s="88">
        <v>1.1413</v>
      </c>
      <c r="R811" s="85">
        <v>0</v>
      </c>
      <c r="S811" s="86">
        <v>0</v>
      </c>
      <c r="T811" s="86">
        <v>1.49</v>
      </c>
      <c r="U811" s="88">
        <v>7.38961758728986E-4</v>
      </c>
      <c r="V811" s="89">
        <v>4.9400000000000004</v>
      </c>
      <c r="W811" s="85">
        <v>43.566666666700002</v>
      </c>
      <c r="X811" s="88"/>
      <c r="Y811" s="85"/>
      <c r="Z811" s="88"/>
      <c r="AA811" s="85">
        <v>0</v>
      </c>
      <c r="AB811" s="91">
        <v>0</v>
      </c>
      <c r="AC811" s="86">
        <v>0</v>
      </c>
      <c r="AD811" s="86">
        <v>0</v>
      </c>
      <c r="AE811" s="86">
        <v>0</v>
      </c>
      <c r="AF811" s="88">
        <v>99.756500225500005</v>
      </c>
      <c r="AG811" s="85">
        <v>0</v>
      </c>
      <c r="AH811" s="86">
        <v>1.1E-5</v>
      </c>
      <c r="AI811" s="88">
        <v>0</v>
      </c>
      <c r="AJ811" s="150">
        <v>1.01</v>
      </c>
      <c r="AK811" s="151">
        <v>0</v>
      </c>
    </row>
    <row r="812" spans="1:37" x14ac:dyDescent="0.2">
      <c r="A812" s="149" t="s">
        <v>1932</v>
      </c>
      <c r="B812" s="66" t="s">
        <v>1933</v>
      </c>
      <c r="C812" s="67">
        <v>20</v>
      </c>
      <c r="D812" s="84" t="s">
        <v>343</v>
      </c>
      <c r="E812" s="85">
        <v>100</v>
      </c>
      <c r="F812" s="91">
        <v>92.359952392070696</v>
      </c>
      <c r="G812" s="86">
        <v>22.462286661237702</v>
      </c>
      <c r="H812" s="86">
        <v>22.017528373984199</v>
      </c>
      <c r="I812" s="86">
        <v>0</v>
      </c>
      <c r="J812" s="86">
        <v>0</v>
      </c>
      <c r="K812" s="87">
        <v>0</v>
      </c>
      <c r="L812" s="85">
        <v>0</v>
      </c>
      <c r="M812" s="86">
        <v>0</v>
      </c>
      <c r="N812" s="86">
        <v>56.166038716382999</v>
      </c>
      <c r="O812" s="86">
        <v>63.007572292524301</v>
      </c>
      <c r="P812" s="86">
        <v>8.6999999999999994E-2</v>
      </c>
      <c r="Q812" s="88">
        <v>0.84789999999999999</v>
      </c>
      <c r="R812" s="85">
        <v>0</v>
      </c>
      <c r="S812" s="86">
        <v>0</v>
      </c>
      <c r="T812" s="86">
        <v>1.26</v>
      </c>
      <c r="U812" s="88">
        <v>0</v>
      </c>
      <c r="V812" s="89">
        <v>4.92</v>
      </c>
      <c r="W812" s="85">
        <v>31.7550835463814</v>
      </c>
      <c r="X812" s="88"/>
      <c r="Y812" s="85">
        <v>100</v>
      </c>
      <c r="Z812" s="88"/>
      <c r="AA812" s="85">
        <v>0</v>
      </c>
      <c r="AB812" s="91">
        <v>0</v>
      </c>
      <c r="AC812" s="86">
        <v>0</v>
      </c>
      <c r="AD812" s="86">
        <v>0</v>
      </c>
      <c r="AE812" s="86">
        <v>0</v>
      </c>
      <c r="AF812" s="88">
        <v>87.463897680499997</v>
      </c>
      <c r="AG812" s="85">
        <v>0</v>
      </c>
      <c r="AH812" s="86">
        <v>0</v>
      </c>
      <c r="AI812" s="88">
        <v>0</v>
      </c>
      <c r="AJ812" s="150">
        <v>1.58</v>
      </c>
      <c r="AK812" s="151">
        <v>5</v>
      </c>
    </row>
    <row r="813" spans="1:37" x14ac:dyDescent="0.2">
      <c r="A813" s="149" t="s">
        <v>1934</v>
      </c>
      <c r="B813" s="66" t="s">
        <v>1935</v>
      </c>
      <c r="C813" s="67">
        <v>20</v>
      </c>
      <c r="D813" s="84" t="s">
        <v>343</v>
      </c>
      <c r="E813" s="85">
        <v>99.981842323274705</v>
      </c>
      <c r="F813" s="91">
        <v>98.800458481337301</v>
      </c>
      <c r="G813" s="86">
        <v>26.770089767014301</v>
      </c>
      <c r="H813" s="86">
        <v>26.4319030380063</v>
      </c>
      <c r="I813" s="86">
        <v>0</v>
      </c>
      <c r="J813" s="86">
        <v>0</v>
      </c>
      <c r="K813" s="87">
        <v>0</v>
      </c>
      <c r="L813" s="85">
        <v>0</v>
      </c>
      <c r="M813" s="86">
        <v>0</v>
      </c>
      <c r="N813" s="86">
        <v>97.395211011805202</v>
      </c>
      <c r="O813" s="86">
        <v>46.450482033304098</v>
      </c>
      <c r="P813" s="86">
        <v>7.5999999999999998E-2</v>
      </c>
      <c r="Q813" s="88">
        <v>0.8448</v>
      </c>
      <c r="R813" s="85">
        <v>0</v>
      </c>
      <c r="S813" s="86">
        <v>0</v>
      </c>
      <c r="T813" s="86">
        <v>1.02</v>
      </c>
      <c r="U813" s="88">
        <v>0</v>
      </c>
      <c r="V813" s="89">
        <v>4.93</v>
      </c>
      <c r="W813" s="85">
        <v>34.813271862102901</v>
      </c>
      <c r="X813" s="88"/>
      <c r="Y813" s="85"/>
      <c r="Z813" s="88"/>
      <c r="AA813" s="85">
        <v>0</v>
      </c>
      <c r="AB813" s="91">
        <v>0</v>
      </c>
      <c r="AC813" s="86">
        <v>0</v>
      </c>
      <c r="AD813" s="86">
        <v>0</v>
      </c>
      <c r="AE813" s="86">
        <v>0</v>
      </c>
      <c r="AF813" s="88">
        <v>54.8066024946</v>
      </c>
      <c r="AG813" s="85">
        <v>0</v>
      </c>
      <c r="AH813" s="86">
        <v>0</v>
      </c>
      <c r="AI813" s="88">
        <v>0</v>
      </c>
      <c r="AJ813" s="150">
        <v>1.58</v>
      </c>
      <c r="AK813" s="151">
        <v>5</v>
      </c>
    </row>
    <row r="814" spans="1:37" x14ac:dyDescent="0.2">
      <c r="A814" s="149" t="s">
        <v>1936</v>
      </c>
      <c r="B814" s="66" t="s">
        <v>1937</v>
      </c>
      <c r="C814" s="67">
        <v>20</v>
      </c>
      <c r="D814" s="84" t="s">
        <v>343</v>
      </c>
      <c r="E814" s="85">
        <v>100</v>
      </c>
      <c r="F814" s="91">
        <v>90.552935254749201</v>
      </c>
      <c r="G814" s="86">
        <v>30.615573908018099</v>
      </c>
      <c r="H814" s="86">
        <v>26.320351969575501</v>
      </c>
      <c r="I814" s="86">
        <v>0</v>
      </c>
      <c r="J814" s="86">
        <v>0.01</v>
      </c>
      <c r="K814" s="87">
        <v>0</v>
      </c>
      <c r="L814" s="85">
        <v>0</v>
      </c>
      <c r="M814" s="86">
        <v>0</v>
      </c>
      <c r="N814" s="86">
        <v>49.575754136042498</v>
      </c>
      <c r="O814" s="86">
        <v>27.6310009413241</v>
      </c>
      <c r="P814" s="86">
        <v>1.7000000000000001E-2</v>
      </c>
      <c r="Q814" s="88">
        <v>7.2499999999999995E-2</v>
      </c>
      <c r="R814" s="85">
        <v>0</v>
      </c>
      <c r="S814" s="86">
        <v>0</v>
      </c>
      <c r="T814" s="86">
        <v>0.06</v>
      </c>
      <c r="U814" s="88">
        <v>0</v>
      </c>
      <c r="V814" s="89">
        <v>4.91</v>
      </c>
      <c r="W814" s="85">
        <v>27.066666666700002</v>
      </c>
      <c r="X814" s="88">
        <v>41.1</v>
      </c>
      <c r="Y814" s="85"/>
      <c r="Z814" s="88"/>
      <c r="AA814" s="85">
        <v>0</v>
      </c>
      <c r="AB814" s="91">
        <v>0</v>
      </c>
      <c r="AC814" s="86">
        <v>0</v>
      </c>
      <c r="AD814" s="86">
        <v>0</v>
      </c>
      <c r="AE814" s="86">
        <v>0</v>
      </c>
      <c r="AF814" s="88">
        <v>24.273200984100001</v>
      </c>
      <c r="AG814" s="85">
        <v>0</v>
      </c>
      <c r="AH814" s="86">
        <v>2.3599999999999999E-4</v>
      </c>
      <c r="AI814" s="88">
        <v>0</v>
      </c>
      <c r="AJ814" s="150">
        <v>1.26</v>
      </c>
      <c r="AK814" s="151">
        <v>1</v>
      </c>
    </row>
    <row r="815" spans="1:37" x14ac:dyDescent="0.2">
      <c r="A815" s="149" t="s">
        <v>1938</v>
      </c>
      <c r="B815" s="66" t="s">
        <v>1939</v>
      </c>
      <c r="C815" s="67">
        <v>20</v>
      </c>
      <c r="D815" s="84" t="s">
        <v>343</v>
      </c>
      <c r="E815" s="85">
        <v>99.974990412991602</v>
      </c>
      <c r="F815" s="91">
        <v>88.842389582673306</v>
      </c>
      <c r="G815" s="86">
        <v>23.290594727979101</v>
      </c>
      <c r="H815" s="86">
        <v>21.208963435983801</v>
      </c>
      <c r="I815" s="86">
        <v>0</v>
      </c>
      <c r="J815" s="86">
        <v>0.01</v>
      </c>
      <c r="K815" s="87">
        <v>0</v>
      </c>
      <c r="L815" s="85">
        <v>0</v>
      </c>
      <c r="M815" s="86">
        <v>0</v>
      </c>
      <c r="N815" s="86">
        <v>0.75087960181927405</v>
      </c>
      <c r="O815" s="86">
        <v>26.739144934302701</v>
      </c>
      <c r="P815" s="86">
        <v>2E-3</v>
      </c>
      <c r="Q815" s="88">
        <v>6.4799999999999996E-2</v>
      </c>
      <c r="R815" s="85">
        <v>0</v>
      </c>
      <c r="S815" s="86">
        <v>0</v>
      </c>
      <c r="T815" s="86">
        <v>0.21</v>
      </c>
      <c r="U815" s="88">
        <v>0</v>
      </c>
      <c r="V815" s="89">
        <v>4.87</v>
      </c>
      <c r="W815" s="85">
        <v>37.1</v>
      </c>
      <c r="X815" s="88"/>
      <c r="Y815" s="85"/>
      <c r="Z815" s="88"/>
      <c r="AA815" s="85">
        <v>0</v>
      </c>
      <c r="AB815" s="91">
        <v>0</v>
      </c>
      <c r="AC815" s="86">
        <v>0</v>
      </c>
      <c r="AD815" s="86">
        <v>0</v>
      </c>
      <c r="AE815" s="86">
        <v>0</v>
      </c>
      <c r="AF815" s="88">
        <v>17.122098924399999</v>
      </c>
      <c r="AG815" s="85">
        <v>0</v>
      </c>
      <c r="AH815" s="86">
        <v>3.0699999999999998E-4</v>
      </c>
      <c r="AI815" s="88">
        <v>0</v>
      </c>
      <c r="AJ815" s="150">
        <v>1.04</v>
      </c>
      <c r="AK815" s="151">
        <v>0</v>
      </c>
    </row>
    <row r="816" spans="1:37" x14ac:dyDescent="0.2">
      <c r="A816" s="149" t="s">
        <v>1940</v>
      </c>
      <c r="B816" s="66" t="s">
        <v>1941</v>
      </c>
      <c r="C816" s="67">
        <v>20</v>
      </c>
      <c r="D816" s="84" t="s">
        <v>343</v>
      </c>
      <c r="E816" s="85">
        <v>99.757683502995505</v>
      </c>
      <c r="F816" s="91">
        <v>76.585407432662805</v>
      </c>
      <c r="G816" s="86">
        <v>31.501144610588899</v>
      </c>
      <c r="H816" s="86">
        <v>23.779893819102799</v>
      </c>
      <c r="I816" s="86">
        <v>0</v>
      </c>
      <c r="J816" s="86">
        <v>0.01</v>
      </c>
      <c r="K816" s="87">
        <v>0</v>
      </c>
      <c r="L816" s="85">
        <v>3.0000000016199999E-2</v>
      </c>
      <c r="M816" s="86">
        <v>0</v>
      </c>
      <c r="N816" s="86">
        <v>30.217650566487801</v>
      </c>
      <c r="O816" s="86">
        <v>29.5699437398684</v>
      </c>
      <c r="P816" s="86">
        <v>5.0000000000000001E-3</v>
      </c>
      <c r="Q816" s="88">
        <v>5.4100000000000002E-2</v>
      </c>
      <c r="R816" s="85">
        <v>0</v>
      </c>
      <c r="S816" s="86">
        <v>0</v>
      </c>
      <c r="T816" s="86">
        <v>0.2</v>
      </c>
      <c r="U816" s="88">
        <v>0</v>
      </c>
      <c r="V816" s="89">
        <v>4.9000000000000004</v>
      </c>
      <c r="W816" s="85"/>
      <c r="X816" s="88">
        <v>36.433333333299998</v>
      </c>
      <c r="Y816" s="85">
        <v>100</v>
      </c>
      <c r="Z816" s="88"/>
      <c r="AA816" s="85">
        <v>0</v>
      </c>
      <c r="AB816" s="91">
        <v>0</v>
      </c>
      <c r="AC816" s="86">
        <v>0</v>
      </c>
      <c r="AD816" s="86">
        <v>0</v>
      </c>
      <c r="AE816" s="86">
        <v>0</v>
      </c>
      <c r="AF816" s="88">
        <v>39.599601767000003</v>
      </c>
      <c r="AG816" s="85">
        <v>0</v>
      </c>
      <c r="AH816" s="86">
        <v>2.2800000000000001E-4</v>
      </c>
      <c r="AI816" s="88">
        <v>0</v>
      </c>
      <c r="AJ816" s="150">
        <v>1.1599999999999999</v>
      </c>
      <c r="AK816" s="151">
        <v>0</v>
      </c>
    </row>
    <row r="817" spans="1:37" x14ac:dyDescent="0.2">
      <c r="A817" s="149" t="s">
        <v>1942</v>
      </c>
      <c r="B817" s="66" t="s">
        <v>1943</v>
      </c>
      <c r="C817" s="67">
        <v>20</v>
      </c>
      <c r="D817" s="84" t="s">
        <v>343</v>
      </c>
      <c r="E817" s="85">
        <v>96.180486668794401</v>
      </c>
      <c r="F817" s="91">
        <v>80.098506870466096</v>
      </c>
      <c r="G817" s="86">
        <v>16.837601676859499</v>
      </c>
      <c r="H817" s="86">
        <v>14.424959674288999</v>
      </c>
      <c r="I817" s="86">
        <v>0.14000000000000001</v>
      </c>
      <c r="J817" s="86">
        <v>0.2</v>
      </c>
      <c r="K817" s="87">
        <v>0</v>
      </c>
      <c r="L817" s="85">
        <v>0.93999999960500003</v>
      </c>
      <c r="M817" s="86">
        <v>0</v>
      </c>
      <c r="N817" s="86">
        <v>5.21443998765813</v>
      </c>
      <c r="O817" s="86">
        <v>24.2817368639299</v>
      </c>
      <c r="P817" s="86">
        <v>0.19800000000000001</v>
      </c>
      <c r="Q817" s="88">
        <v>9.5999999999999992E-3</v>
      </c>
      <c r="R817" s="85">
        <v>0</v>
      </c>
      <c r="S817" s="86">
        <v>0</v>
      </c>
      <c r="T817" s="86">
        <v>0.23</v>
      </c>
      <c r="U817" s="88">
        <v>4.8304594974597E-2</v>
      </c>
      <c r="V817" s="89">
        <v>4.99</v>
      </c>
      <c r="W817" s="85">
        <v>20.592680778028299</v>
      </c>
      <c r="X817" s="88">
        <v>21</v>
      </c>
      <c r="Y817" s="85">
        <v>-98.5</v>
      </c>
      <c r="Z817" s="88"/>
      <c r="AA817" s="85">
        <v>0</v>
      </c>
      <c r="AB817" s="91">
        <v>0</v>
      </c>
      <c r="AC817" s="86">
        <v>0</v>
      </c>
      <c r="AD817" s="86">
        <v>0</v>
      </c>
      <c r="AE817" s="86">
        <v>0</v>
      </c>
      <c r="AF817" s="88">
        <v>45.411598186500001</v>
      </c>
      <c r="AG817" s="85">
        <v>0</v>
      </c>
      <c r="AH817" s="86">
        <v>7.3379999999999999E-3</v>
      </c>
      <c r="AI817" s="88">
        <v>0</v>
      </c>
      <c r="AJ817" s="150">
        <v>1.01</v>
      </c>
      <c r="AK817" s="151">
        <v>0</v>
      </c>
    </row>
    <row r="818" spans="1:37" x14ac:dyDescent="0.2">
      <c r="A818" s="149" t="s">
        <v>1944</v>
      </c>
      <c r="B818" s="66" t="s">
        <v>1945</v>
      </c>
      <c r="C818" s="67">
        <v>20</v>
      </c>
      <c r="D818" s="84" t="s">
        <v>343</v>
      </c>
      <c r="E818" s="85">
        <v>99.957571654254096</v>
      </c>
      <c r="F818" s="91">
        <v>81.364928909952596</v>
      </c>
      <c r="G818" s="86">
        <v>35.787858271270601</v>
      </c>
      <c r="H818" s="86">
        <v>28.155269690814698</v>
      </c>
      <c r="I818" s="86">
        <v>0</v>
      </c>
      <c r="J818" s="86">
        <v>0.01</v>
      </c>
      <c r="K818" s="87">
        <v>0</v>
      </c>
      <c r="L818" s="85">
        <v>0</v>
      </c>
      <c r="M818" s="86">
        <v>0</v>
      </c>
      <c r="N818" s="86">
        <v>45.954272742013899</v>
      </c>
      <c r="O818" s="86">
        <v>35.783678756476696</v>
      </c>
      <c r="P818" s="86">
        <v>4.7E-2</v>
      </c>
      <c r="Q818" s="88">
        <v>0.49149999999999999</v>
      </c>
      <c r="R818" s="85">
        <v>0</v>
      </c>
      <c r="S818" s="86">
        <v>0</v>
      </c>
      <c r="T818" s="86">
        <v>0.54</v>
      </c>
      <c r="U818" s="88">
        <v>0</v>
      </c>
      <c r="V818" s="89">
        <v>4.9400000000000004</v>
      </c>
      <c r="W818" s="85"/>
      <c r="X818" s="88"/>
      <c r="Y818" s="85">
        <v>100</v>
      </c>
      <c r="Z818" s="88"/>
      <c r="AA818" s="85">
        <v>0</v>
      </c>
      <c r="AB818" s="91">
        <v>0</v>
      </c>
      <c r="AC818" s="86">
        <v>0</v>
      </c>
      <c r="AD818" s="86">
        <v>0</v>
      </c>
      <c r="AE818" s="86">
        <v>0</v>
      </c>
      <c r="AF818" s="88">
        <v>84.810600277000006</v>
      </c>
      <c r="AG818" s="85">
        <v>0</v>
      </c>
      <c r="AH818" s="86">
        <v>2.31E-4</v>
      </c>
      <c r="AI818" s="88">
        <v>0</v>
      </c>
      <c r="AJ818" s="150">
        <v>1.19</v>
      </c>
      <c r="AK818" s="151">
        <v>2</v>
      </c>
    </row>
    <row r="819" spans="1:37" x14ac:dyDescent="0.2">
      <c r="A819" s="149" t="s">
        <v>1946</v>
      </c>
      <c r="B819" s="66" t="s">
        <v>1947</v>
      </c>
      <c r="C819" s="67">
        <v>20</v>
      </c>
      <c r="D819" s="84" t="s">
        <v>343</v>
      </c>
      <c r="E819" s="85">
        <v>98.766103925687801</v>
      </c>
      <c r="F819" s="91">
        <v>56.7959199169809</v>
      </c>
      <c r="G819" s="86">
        <v>41.785415981168903</v>
      </c>
      <c r="H819" s="86">
        <v>21.4875091751247</v>
      </c>
      <c r="I819" s="86">
        <v>0.13</v>
      </c>
      <c r="J819" s="86">
        <v>0.01</v>
      </c>
      <c r="K819" s="87">
        <v>0</v>
      </c>
      <c r="L819" s="85">
        <v>0.50999999946499996</v>
      </c>
      <c r="M819" s="86">
        <v>0</v>
      </c>
      <c r="N819" s="86">
        <v>1.79039975304831</v>
      </c>
      <c r="O819" s="86">
        <v>29.952267303102602</v>
      </c>
      <c r="P819" s="86">
        <v>0.08</v>
      </c>
      <c r="Q819" s="88">
        <v>0.35149999999999998</v>
      </c>
      <c r="R819" s="85">
        <v>0</v>
      </c>
      <c r="S819" s="86">
        <v>0</v>
      </c>
      <c r="T819" s="86">
        <v>1.02</v>
      </c>
      <c r="U819" s="88">
        <v>0</v>
      </c>
      <c r="V819" s="89">
        <v>5</v>
      </c>
      <c r="W819" s="85">
        <v>17.399999999999999</v>
      </c>
      <c r="X819" s="88">
        <v>17.399999999999999</v>
      </c>
      <c r="Y819" s="85">
        <v>-100</v>
      </c>
      <c r="Z819" s="88"/>
      <c r="AA819" s="85">
        <v>0.24</v>
      </c>
      <c r="AB819" s="91">
        <v>0.24</v>
      </c>
      <c r="AC819" s="86">
        <v>0.19</v>
      </c>
      <c r="AD819" s="86">
        <v>0.19</v>
      </c>
      <c r="AE819" s="86">
        <v>0</v>
      </c>
      <c r="AF819" s="88">
        <v>92.246398829</v>
      </c>
      <c r="AG819" s="85">
        <v>0</v>
      </c>
      <c r="AH819" s="86">
        <v>3.9399999999999998E-4</v>
      </c>
      <c r="AI819" s="88">
        <v>0</v>
      </c>
      <c r="AJ819" s="150">
        <v>1.03</v>
      </c>
      <c r="AK819" s="151">
        <v>0</v>
      </c>
    </row>
    <row r="820" spans="1:37" x14ac:dyDescent="0.2">
      <c r="A820" s="149" t="s">
        <v>582</v>
      </c>
      <c r="B820" s="66" t="s">
        <v>1948</v>
      </c>
      <c r="C820" s="67">
        <v>20</v>
      </c>
      <c r="D820" s="84" t="s">
        <v>343</v>
      </c>
      <c r="E820" s="85">
        <v>99.914081965804598</v>
      </c>
      <c r="F820" s="91">
        <v>79.487683036097806</v>
      </c>
      <c r="G820" s="86">
        <v>34.384397284990101</v>
      </c>
      <c r="H820" s="86">
        <v>27.260564849704799</v>
      </c>
      <c r="I820" s="86">
        <v>0</v>
      </c>
      <c r="J820" s="86">
        <v>0.01</v>
      </c>
      <c r="K820" s="87">
        <v>0</v>
      </c>
      <c r="L820" s="85">
        <v>1.9999999984999999E-2</v>
      </c>
      <c r="M820" s="86">
        <v>0</v>
      </c>
      <c r="N820" s="86">
        <v>66.484404125761202</v>
      </c>
      <c r="O820" s="86">
        <v>32.491886043995699</v>
      </c>
      <c r="P820" s="86">
        <v>0.183</v>
      </c>
      <c r="Q820" s="88">
        <v>0.54549999999999998</v>
      </c>
      <c r="R820" s="85">
        <v>0</v>
      </c>
      <c r="S820" s="86">
        <v>0</v>
      </c>
      <c r="T820" s="86">
        <v>0.73</v>
      </c>
      <c r="U820" s="88">
        <v>0</v>
      </c>
      <c r="V820" s="89">
        <v>4.95</v>
      </c>
      <c r="W820" s="85"/>
      <c r="X820" s="88"/>
      <c r="Y820" s="85">
        <v>100</v>
      </c>
      <c r="Z820" s="88"/>
      <c r="AA820" s="85">
        <v>0</v>
      </c>
      <c r="AB820" s="91">
        <v>0</v>
      </c>
      <c r="AC820" s="86">
        <v>0</v>
      </c>
      <c r="AD820" s="86">
        <v>0</v>
      </c>
      <c r="AE820" s="86">
        <v>0</v>
      </c>
      <c r="AF820" s="88">
        <v>86.040496761399993</v>
      </c>
      <c r="AG820" s="85">
        <v>0</v>
      </c>
      <c r="AH820" s="86">
        <v>2.0699999999999999E-4</v>
      </c>
      <c r="AI820" s="88">
        <v>0</v>
      </c>
      <c r="AJ820" s="150">
        <v>1.24</v>
      </c>
      <c r="AK820" s="151">
        <v>0</v>
      </c>
    </row>
    <row r="821" spans="1:37" x14ac:dyDescent="0.2">
      <c r="A821" s="149" t="s">
        <v>1949</v>
      </c>
      <c r="B821" s="66" t="s">
        <v>1950</v>
      </c>
      <c r="C821" s="67">
        <v>19</v>
      </c>
      <c r="D821" s="84" t="s">
        <v>343</v>
      </c>
      <c r="E821" s="85">
        <v>99.946031218864206</v>
      </c>
      <c r="F821" s="91">
        <v>99.247204693900102</v>
      </c>
      <c r="G821" s="86">
        <v>23.6300232480903</v>
      </c>
      <c r="H821" s="86">
        <v>23.368482231816699</v>
      </c>
      <c r="I821" s="86">
        <v>0</v>
      </c>
      <c r="J821" s="86">
        <v>0</v>
      </c>
      <c r="K821" s="87">
        <v>0</v>
      </c>
      <c r="L821" s="85">
        <v>0</v>
      </c>
      <c r="M821" s="86">
        <v>0</v>
      </c>
      <c r="N821" s="86">
        <v>91.624809151859793</v>
      </c>
      <c r="O821" s="86"/>
      <c r="P821" s="86">
        <v>0.10199999999999999</v>
      </c>
      <c r="Q821" s="88">
        <v>0.78420000000000001</v>
      </c>
      <c r="R821" s="85">
        <v>0</v>
      </c>
      <c r="S821" s="86">
        <v>0</v>
      </c>
      <c r="T821" s="86">
        <v>0.75</v>
      </c>
      <c r="U821" s="88">
        <v>0</v>
      </c>
      <c r="V821" s="89">
        <v>4.9000000000000004</v>
      </c>
      <c r="W821" s="85">
        <v>34.652179117569403</v>
      </c>
      <c r="X821" s="88"/>
      <c r="Y821" s="85"/>
      <c r="Z821" s="88"/>
      <c r="AA821" s="85">
        <v>0</v>
      </c>
      <c r="AB821" s="91">
        <v>0</v>
      </c>
      <c r="AC821" s="86">
        <v>0</v>
      </c>
      <c r="AD821" s="86">
        <v>0</v>
      </c>
      <c r="AE821" s="86">
        <v>0</v>
      </c>
      <c r="AF821" s="88">
        <v>27.396200268099999</v>
      </c>
      <c r="AG821" s="85">
        <v>0</v>
      </c>
      <c r="AH821" s="86">
        <v>1.03E-4</v>
      </c>
      <c r="AI821" s="88">
        <v>0</v>
      </c>
      <c r="AJ821" s="150">
        <v>1.54</v>
      </c>
      <c r="AK821" s="151">
        <v>2</v>
      </c>
    </row>
    <row r="822" spans="1:37" x14ac:dyDescent="0.2">
      <c r="A822" s="149" t="s">
        <v>1951</v>
      </c>
      <c r="B822" s="66" t="s">
        <v>1952</v>
      </c>
      <c r="C822" s="67">
        <v>20</v>
      </c>
      <c r="D822" s="84" t="s">
        <v>343</v>
      </c>
      <c r="E822" s="85">
        <v>97.609852462225703</v>
      </c>
      <c r="F822" s="91">
        <v>58.338820765630302</v>
      </c>
      <c r="G822" s="86">
        <v>33.524355300859597</v>
      </c>
      <c r="H822" s="86">
        <v>21.005890832725299</v>
      </c>
      <c r="I822" s="86">
        <v>8.75</v>
      </c>
      <c r="J822" s="86">
        <v>3.58</v>
      </c>
      <c r="K822" s="87">
        <v>0</v>
      </c>
      <c r="L822" s="85">
        <v>9.9999999983000007E-3</v>
      </c>
      <c r="M822" s="86">
        <v>0</v>
      </c>
      <c r="N822" s="86"/>
      <c r="O822" s="86">
        <v>7.81541744465191</v>
      </c>
      <c r="P822" s="86">
        <v>0.40600000000000003</v>
      </c>
      <c r="Q822" s="88">
        <v>0.9294</v>
      </c>
      <c r="R822" s="85">
        <v>0</v>
      </c>
      <c r="S822" s="86">
        <v>0</v>
      </c>
      <c r="T822" s="86">
        <v>1.29</v>
      </c>
      <c r="U822" s="88">
        <v>5.3391233159515203E-2</v>
      </c>
      <c r="V822" s="89">
        <v>4.9000000000000004</v>
      </c>
      <c r="W822" s="85"/>
      <c r="X822" s="88"/>
      <c r="Y822" s="85"/>
      <c r="Z822" s="88"/>
      <c r="AA822" s="85">
        <v>0</v>
      </c>
      <c r="AB822" s="91">
        <v>0</v>
      </c>
      <c r="AC822" s="86">
        <v>0</v>
      </c>
      <c r="AD822" s="86">
        <v>0</v>
      </c>
      <c r="AE822" s="86">
        <v>0.02</v>
      </c>
      <c r="AF822" s="88">
        <v>94.110694869200003</v>
      </c>
      <c r="AG822" s="85">
        <v>9.8550000189500005E-3</v>
      </c>
      <c r="AH822" s="86">
        <v>6.5629000000000007E-2</v>
      </c>
      <c r="AI822" s="88">
        <v>0</v>
      </c>
      <c r="AJ822" s="150">
        <v>1</v>
      </c>
      <c r="AK822" s="151">
        <v>0</v>
      </c>
    </row>
    <row r="823" spans="1:37" x14ac:dyDescent="0.2">
      <c r="A823" s="149" t="s">
        <v>1953</v>
      </c>
      <c r="B823" s="66" t="s">
        <v>1954</v>
      </c>
      <c r="C823" s="67">
        <v>20</v>
      </c>
      <c r="D823" s="84" t="s">
        <v>343</v>
      </c>
      <c r="E823" s="85">
        <v>95.178304069688295</v>
      </c>
      <c r="F823" s="91">
        <v>57.930107526881699</v>
      </c>
      <c r="G823" s="86">
        <v>31.094324213964899</v>
      </c>
      <c r="H823" s="86">
        <v>19.8780114332381</v>
      </c>
      <c r="I823" s="86">
        <v>2.4500000000000002</v>
      </c>
      <c r="J823" s="86">
        <v>0.61</v>
      </c>
      <c r="K823" s="87">
        <v>0</v>
      </c>
      <c r="L823" s="85">
        <v>0.45000004809299998</v>
      </c>
      <c r="M823" s="86">
        <v>0</v>
      </c>
      <c r="N823" s="86">
        <v>5.8485256331824296</v>
      </c>
      <c r="O823" s="86">
        <v>35.653491896933701</v>
      </c>
      <c r="P823" s="86">
        <v>0.23400000000000001</v>
      </c>
      <c r="Q823" s="88">
        <v>0.71840000000000004</v>
      </c>
      <c r="R823" s="85">
        <v>0</v>
      </c>
      <c r="S823" s="86">
        <v>0</v>
      </c>
      <c r="T823" s="86">
        <v>1.62</v>
      </c>
      <c r="U823" s="88">
        <v>0.21182115149040401</v>
      </c>
      <c r="V823" s="89">
        <v>4.97</v>
      </c>
      <c r="W823" s="85">
        <v>17.7472980267979</v>
      </c>
      <c r="X823" s="88">
        <v>16.066666666700002</v>
      </c>
      <c r="Y823" s="85">
        <v>-100</v>
      </c>
      <c r="Z823" s="88"/>
      <c r="AA823" s="85">
        <v>0</v>
      </c>
      <c r="AB823" s="91">
        <v>0</v>
      </c>
      <c r="AC823" s="86">
        <v>0</v>
      </c>
      <c r="AD823" s="86">
        <v>0</v>
      </c>
      <c r="AE823" s="86">
        <v>0</v>
      </c>
      <c r="AF823" s="88">
        <v>89.971901226499995</v>
      </c>
      <c r="AG823" s="85">
        <v>1.37969999285E-2</v>
      </c>
      <c r="AH823" s="86">
        <v>2.4138E-2</v>
      </c>
      <c r="AI823" s="88">
        <v>0</v>
      </c>
      <c r="AJ823" s="150">
        <v>1.06</v>
      </c>
      <c r="AK823" s="151">
        <v>0</v>
      </c>
    </row>
    <row r="824" spans="1:37" x14ac:dyDescent="0.2">
      <c r="A824" s="149" t="s">
        <v>1955</v>
      </c>
      <c r="B824" s="66" t="s">
        <v>1956</v>
      </c>
      <c r="C824" s="67">
        <v>20</v>
      </c>
      <c r="D824" s="84" t="s">
        <v>343</v>
      </c>
      <c r="E824" s="85">
        <v>98.722103898509104</v>
      </c>
      <c r="F824" s="91">
        <v>63.894805074543903</v>
      </c>
      <c r="G824" s="86">
        <v>30.745439392536301</v>
      </c>
      <c r="H824" s="86">
        <v>20.0463005833873</v>
      </c>
      <c r="I824" s="86">
        <v>0.28000000000000003</v>
      </c>
      <c r="J824" s="86">
        <v>0.15</v>
      </c>
      <c r="K824" s="87">
        <v>0</v>
      </c>
      <c r="L824" s="85">
        <v>0</v>
      </c>
      <c r="M824" s="86">
        <v>0</v>
      </c>
      <c r="N824" s="86">
        <v>14.6026276114581</v>
      </c>
      <c r="O824" s="86">
        <v>45.182111572153097</v>
      </c>
      <c r="P824" s="86">
        <v>0.14399999999999999</v>
      </c>
      <c r="Q824" s="88">
        <v>0.22639999999999999</v>
      </c>
      <c r="R824" s="85">
        <v>0</v>
      </c>
      <c r="S824" s="86">
        <v>0</v>
      </c>
      <c r="T824" s="86">
        <v>0.66</v>
      </c>
      <c r="U824" s="88">
        <v>0</v>
      </c>
      <c r="V824" s="89">
        <v>5</v>
      </c>
      <c r="W824" s="85"/>
      <c r="X824" s="88"/>
      <c r="Y824" s="85"/>
      <c r="Z824" s="88"/>
      <c r="AA824" s="85">
        <v>0.19</v>
      </c>
      <c r="AB824" s="91">
        <v>0.17</v>
      </c>
      <c r="AC824" s="86">
        <v>0</v>
      </c>
      <c r="AD824" s="86">
        <v>0</v>
      </c>
      <c r="AE824" s="86">
        <v>0</v>
      </c>
      <c r="AF824" s="88">
        <v>95.021697704399998</v>
      </c>
      <c r="AG824" s="85">
        <v>0</v>
      </c>
      <c r="AH824" s="86">
        <v>2.5709999999999999E-3</v>
      </c>
      <c r="AI824" s="88">
        <v>0</v>
      </c>
      <c r="AJ824" s="150">
        <v>1.1000000000000001</v>
      </c>
      <c r="AK824" s="151">
        <v>0</v>
      </c>
    </row>
    <row r="825" spans="1:37" x14ac:dyDescent="0.2">
      <c r="A825" s="149" t="s">
        <v>1957</v>
      </c>
      <c r="B825" s="66" t="s">
        <v>1958</v>
      </c>
      <c r="C825" s="67">
        <v>20</v>
      </c>
      <c r="D825" s="84" t="s">
        <v>343</v>
      </c>
      <c r="E825" s="85">
        <v>99.2208397752092</v>
      </c>
      <c r="F825" s="91">
        <v>76.154016049473597</v>
      </c>
      <c r="G825" s="86">
        <v>38.665979533240098</v>
      </c>
      <c r="H825" s="86">
        <v>30.826523350266299</v>
      </c>
      <c r="I825" s="86">
        <v>0</v>
      </c>
      <c r="J825" s="86">
        <v>0</v>
      </c>
      <c r="K825" s="87">
        <v>0</v>
      </c>
      <c r="L825" s="85">
        <v>0</v>
      </c>
      <c r="M825" s="86">
        <v>0</v>
      </c>
      <c r="N825" s="86">
        <v>0.42941492216854499</v>
      </c>
      <c r="O825" s="86">
        <v>31.622844218264099</v>
      </c>
      <c r="P825" s="86">
        <v>0.11899999999999999</v>
      </c>
      <c r="Q825" s="88">
        <v>0.94069999999999998</v>
      </c>
      <c r="R825" s="85">
        <v>0</v>
      </c>
      <c r="S825" s="86">
        <v>0</v>
      </c>
      <c r="T825" s="86">
        <v>1.91</v>
      </c>
      <c r="U825" s="88">
        <v>0</v>
      </c>
      <c r="V825" s="89">
        <v>5</v>
      </c>
      <c r="W825" s="85"/>
      <c r="X825" s="88"/>
      <c r="Y825" s="85"/>
      <c r="Z825" s="88"/>
      <c r="AA825" s="85">
        <v>0.05</v>
      </c>
      <c r="AB825" s="91">
        <v>0</v>
      </c>
      <c r="AC825" s="86">
        <v>0.01</v>
      </c>
      <c r="AD825" s="86">
        <v>0</v>
      </c>
      <c r="AE825" s="86">
        <v>0</v>
      </c>
      <c r="AF825" s="88">
        <v>99.256401161400007</v>
      </c>
      <c r="AG825" s="85">
        <v>0</v>
      </c>
      <c r="AH825" s="86">
        <v>0</v>
      </c>
      <c r="AI825" s="88">
        <v>0</v>
      </c>
      <c r="AJ825" s="150">
        <v>1.0900000000000001</v>
      </c>
      <c r="AK825" s="151">
        <v>0</v>
      </c>
    </row>
    <row r="826" spans="1:37" x14ac:dyDescent="0.2">
      <c r="A826" s="149" t="s">
        <v>1959</v>
      </c>
      <c r="B826" s="66" t="s">
        <v>1960</v>
      </c>
      <c r="C826" s="67">
        <v>20</v>
      </c>
      <c r="D826" s="84" t="s">
        <v>343</v>
      </c>
      <c r="E826" s="85">
        <v>98.701936420504296</v>
      </c>
      <c r="F826" s="91">
        <v>67.129955806059002</v>
      </c>
      <c r="G826" s="86">
        <v>36.653216336813301</v>
      </c>
      <c r="H826" s="86">
        <v>28.356711287602199</v>
      </c>
      <c r="I826" s="86">
        <v>0</v>
      </c>
      <c r="J826" s="86">
        <v>0</v>
      </c>
      <c r="K826" s="87">
        <v>0</v>
      </c>
      <c r="L826" s="85">
        <v>0</v>
      </c>
      <c r="M826" s="86">
        <v>0</v>
      </c>
      <c r="N826" s="86">
        <v>4.2877906976744198</v>
      </c>
      <c r="O826" s="86">
        <v>23.934046116192199</v>
      </c>
      <c r="P826" s="86">
        <v>0.14099999999999999</v>
      </c>
      <c r="Q826" s="88">
        <v>0.49819999999999998</v>
      </c>
      <c r="R826" s="85">
        <v>0</v>
      </c>
      <c r="S826" s="86">
        <v>0</v>
      </c>
      <c r="T826" s="86">
        <v>0.93</v>
      </c>
      <c r="U826" s="88">
        <v>1.06748649629582E-2</v>
      </c>
      <c r="V826" s="89">
        <v>5</v>
      </c>
      <c r="W826" s="85"/>
      <c r="X826" s="88"/>
      <c r="Y826" s="85"/>
      <c r="Z826" s="88"/>
      <c r="AA826" s="85">
        <v>0.03</v>
      </c>
      <c r="AB826" s="91">
        <v>0.03</v>
      </c>
      <c r="AC826" s="86">
        <v>0</v>
      </c>
      <c r="AD826" s="86">
        <v>0</v>
      </c>
      <c r="AE826" s="86">
        <v>0</v>
      </c>
      <c r="AF826" s="88">
        <v>90.679405080500004</v>
      </c>
      <c r="AG826" s="85">
        <v>0</v>
      </c>
      <c r="AH826" s="86">
        <v>8.2000000000000001E-5</v>
      </c>
      <c r="AI826" s="88">
        <v>0</v>
      </c>
      <c r="AJ826" s="150">
        <v>1.06</v>
      </c>
      <c r="AK826" s="151">
        <v>0</v>
      </c>
    </row>
    <row r="827" spans="1:37" x14ac:dyDescent="0.2">
      <c r="A827" s="149" t="s">
        <v>1961</v>
      </c>
      <c r="B827" s="66" t="s">
        <v>1962</v>
      </c>
      <c r="C827" s="67">
        <v>20</v>
      </c>
      <c r="D827" s="84" t="s">
        <v>343</v>
      </c>
      <c r="E827" s="85">
        <v>99.902036061320103</v>
      </c>
      <c r="F827" s="91">
        <v>56.084354894225399</v>
      </c>
      <c r="G827" s="86">
        <v>27.827053933119799</v>
      </c>
      <c r="H827" s="86">
        <v>15.8529481850195</v>
      </c>
      <c r="I827" s="86">
        <v>0</v>
      </c>
      <c r="J827" s="86">
        <v>0</v>
      </c>
      <c r="K827" s="87">
        <v>0</v>
      </c>
      <c r="L827" s="85">
        <v>0</v>
      </c>
      <c r="M827" s="86">
        <v>0</v>
      </c>
      <c r="N827" s="86"/>
      <c r="O827" s="86">
        <v>7.4437391806116597</v>
      </c>
      <c r="P827" s="86">
        <v>2.5000000000000001E-2</v>
      </c>
      <c r="Q827" s="88">
        <v>0.79430000000000001</v>
      </c>
      <c r="R827" s="85">
        <v>0</v>
      </c>
      <c r="S827" s="86">
        <v>0</v>
      </c>
      <c r="T827" s="86">
        <v>0.77</v>
      </c>
      <c r="U827" s="88">
        <v>0</v>
      </c>
      <c r="V827" s="89">
        <v>5</v>
      </c>
      <c r="W827" s="85"/>
      <c r="X827" s="88"/>
      <c r="Y827" s="85"/>
      <c r="Z827" s="88"/>
      <c r="AA827" s="85">
        <v>0</v>
      </c>
      <c r="AB827" s="91">
        <v>0</v>
      </c>
      <c r="AC827" s="86">
        <v>0</v>
      </c>
      <c r="AD827" s="86">
        <v>0</v>
      </c>
      <c r="AE827" s="86">
        <v>0</v>
      </c>
      <c r="AF827" s="88">
        <v>57.146400502100001</v>
      </c>
      <c r="AG827" s="85">
        <v>0</v>
      </c>
      <c r="AH827" s="86">
        <v>3.8999999999999999E-5</v>
      </c>
      <c r="AI827" s="88">
        <v>0</v>
      </c>
      <c r="AJ827" s="150">
        <v>1</v>
      </c>
      <c r="AK827" s="151">
        <v>0</v>
      </c>
    </row>
    <row r="828" spans="1:37" x14ac:dyDescent="0.2">
      <c r="A828" s="149" t="s">
        <v>1963</v>
      </c>
      <c r="B828" s="66" t="s">
        <v>1964</v>
      </c>
      <c r="C828" s="67">
        <v>20</v>
      </c>
      <c r="D828" s="84" t="s">
        <v>343</v>
      </c>
      <c r="E828" s="85">
        <v>99.974352398050797</v>
      </c>
      <c r="F828" s="91">
        <v>68.6280975585926</v>
      </c>
      <c r="G828" s="86">
        <v>30.833302800473898</v>
      </c>
      <c r="H828" s="86">
        <v>23.629990595879299</v>
      </c>
      <c r="I828" s="86">
        <v>0</v>
      </c>
      <c r="J828" s="86">
        <v>0</v>
      </c>
      <c r="K828" s="87">
        <v>0</v>
      </c>
      <c r="L828" s="85">
        <v>0</v>
      </c>
      <c r="M828" s="86">
        <v>0</v>
      </c>
      <c r="N828" s="86"/>
      <c r="O828" s="86">
        <v>4.5246931201827003</v>
      </c>
      <c r="P828" s="86">
        <v>5.7000000000000002E-2</v>
      </c>
      <c r="Q828" s="88">
        <v>0.7056</v>
      </c>
      <c r="R828" s="85">
        <v>0</v>
      </c>
      <c r="S828" s="86">
        <v>0</v>
      </c>
      <c r="T828" s="86">
        <v>0.39</v>
      </c>
      <c r="U828" s="88">
        <v>0</v>
      </c>
      <c r="V828" s="89">
        <v>5</v>
      </c>
      <c r="W828" s="85"/>
      <c r="X828" s="88"/>
      <c r="Y828" s="85"/>
      <c r="Z828" s="88"/>
      <c r="AA828" s="85">
        <v>0</v>
      </c>
      <c r="AB828" s="91">
        <v>0</v>
      </c>
      <c r="AC828" s="86">
        <v>0</v>
      </c>
      <c r="AD828" s="86">
        <v>0</v>
      </c>
      <c r="AE828" s="86">
        <v>0</v>
      </c>
      <c r="AF828" s="88">
        <v>80.189602835000002</v>
      </c>
      <c r="AG828" s="85">
        <v>0</v>
      </c>
      <c r="AH828" s="86">
        <v>2.0000000000000002E-5</v>
      </c>
      <c r="AI828" s="88">
        <v>0</v>
      </c>
      <c r="AJ828" s="150">
        <v>1</v>
      </c>
      <c r="AK828" s="151">
        <v>0</v>
      </c>
    </row>
    <row r="829" spans="1:37" x14ac:dyDescent="0.2">
      <c r="A829" s="149" t="s">
        <v>1965</v>
      </c>
      <c r="B829" s="66" t="s">
        <v>1966</v>
      </c>
      <c r="C829" s="67">
        <v>20</v>
      </c>
      <c r="D829" s="84" t="s">
        <v>343</v>
      </c>
      <c r="E829" s="85">
        <v>99.567846824347498</v>
      </c>
      <c r="F829" s="91">
        <v>69.9965721561138</v>
      </c>
      <c r="G829" s="86">
        <v>31.0366779295823</v>
      </c>
      <c r="H829" s="86">
        <v>26.0540619950051</v>
      </c>
      <c r="I829" s="86">
        <v>0</v>
      </c>
      <c r="J829" s="86">
        <v>0.03</v>
      </c>
      <c r="K829" s="87">
        <v>0</v>
      </c>
      <c r="L829" s="85">
        <v>1.00000000122E-2</v>
      </c>
      <c r="M829" s="86">
        <v>0</v>
      </c>
      <c r="N829" s="86"/>
      <c r="O829" s="86">
        <v>15.4019534184823</v>
      </c>
      <c r="P829" s="86">
        <v>0.03</v>
      </c>
      <c r="Q829" s="88">
        <v>0.19040000000000001</v>
      </c>
      <c r="R829" s="85">
        <v>0</v>
      </c>
      <c r="S829" s="86">
        <v>0</v>
      </c>
      <c r="T829" s="86">
        <v>0.6</v>
      </c>
      <c r="U829" s="88">
        <v>0</v>
      </c>
      <c r="V829" s="89">
        <v>5</v>
      </c>
      <c r="W829" s="85">
        <v>50.933333333299998</v>
      </c>
      <c r="X829" s="88"/>
      <c r="Y829" s="85"/>
      <c r="Z829" s="88"/>
      <c r="AA829" s="85">
        <v>0</v>
      </c>
      <c r="AB829" s="91">
        <v>0</v>
      </c>
      <c r="AC829" s="86">
        <v>0</v>
      </c>
      <c r="AD829" s="86">
        <v>0</v>
      </c>
      <c r="AE829" s="86">
        <v>0</v>
      </c>
      <c r="AF829" s="88">
        <v>69.156898583200004</v>
      </c>
      <c r="AG829" s="85">
        <v>0</v>
      </c>
      <c r="AH829" s="86">
        <v>7.2300000000000001E-4</v>
      </c>
      <c r="AI829" s="88">
        <v>0</v>
      </c>
      <c r="AJ829" s="150">
        <v>1</v>
      </c>
      <c r="AK829" s="151">
        <v>0</v>
      </c>
    </row>
    <row r="830" spans="1:37" x14ac:dyDescent="0.2">
      <c r="A830" s="149" t="s">
        <v>1967</v>
      </c>
      <c r="B830" s="66" t="s">
        <v>1968</v>
      </c>
      <c r="C830" s="67">
        <v>20</v>
      </c>
      <c r="D830" s="84" t="s">
        <v>343</v>
      </c>
      <c r="E830" s="85">
        <v>99.938902321711794</v>
      </c>
      <c r="F830" s="91">
        <v>86.458414580245901</v>
      </c>
      <c r="G830" s="86">
        <v>44.065725502430901</v>
      </c>
      <c r="H830" s="86">
        <v>40.030678834204302</v>
      </c>
      <c r="I830" s="86">
        <v>0</v>
      </c>
      <c r="J830" s="86">
        <v>0</v>
      </c>
      <c r="K830" s="87">
        <v>0</v>
      </c>
      <c r="L830" s="85">
        <v>4.9999985586499998E-2</v>
      </c>
      <c r="M830" s="86">
        <v>0</v>
      </c>
      <c r="N830" s="86"/>
      <c r="O830" s="86">
        <v>42.1007685738685</v>
      </c>
      <c r="P830" s="86">
        <v>1.7000000000000001E-2</v>
      </c>
      <c r="Q830" s="88">
        <v>0.2311</v>
      </c>
      <c r="R830" s="85">
        <v>0</v>
      </c>
      <c r="S830" s="86">
        <v>0</v>
      </c>
      <c r="T830" s="86">
        <v>0.56000000000000005</v>
      </c>
      <c r="U830" s="88">
        <v>0</v>
      </c>
      <c r="V830" s="89">
        <v>5</v>
      </c>
      <c r="W830" s="85">
        <v>48.0333333333</v>
      </c>
      <c r="X830" s="88"/>
      <c r="Y830" s="85"/>
      <c r="Z830" s="88"/>
      <c r="AA830" s="85">
        <v>0</v>
      </c>
      <c r="AB830" s="91">
        <v>0</v>
      </c>
      <c r="AC830" s="86">
        <v>0</v>
      </c>
      <c r="AD830" s="86">
        <v>0</v>
      </c>
      <c r="AE830" s="86">
        <v>0</v>
      </c>
      <c r="AF830" s="88">
        <v>99.999999974900007</v>
      </c>
      <c r="AG830" s="85">
        <v>0</v>
      </c>
      <c r="AH830" s="86">
        <v>3.0000000000000001E-6</v>
      </c>
      <c r="AI830" s="88">
        <v>0</v>
      </c>
      <c r="AJ830" s="150">
        <v>1.01</v>
      </c>
      <c r="AK830" s="151">
        <v>0</v>
      </c>
    </row>
    <row r="831" spans="1:37" x14ac:dyDescent="0.2">
      <c r="A831" s="149" t="s">
        <v>1969</v>
      </c>
      <c r="B831" s="66" t="s">
        <v>1970</v>
      </c>
      <c r="C831" s="67">
        <v>20</v>
      </c>
      <c r="D831" s="84" t="s">
        <v>343</v>
      </c>
      <c r="E831" s="85">
        <v>97.2645852253155</v>
      </c>
      <c r="F831" s="91">
        <v>74.230419941752999</v>
      </c>
      <c r="G831" s="86">
        <v>32.129771709516803</v>
      </c>
      <c r="H831" s="86">
        <v>26.724704850781301</v>
      </c>
      <c r="I831" s="86">
        <v>0</v>
      </c>
      <c r="J831" s="86">
        <v>0</v>
      </c>
      <c r="K831" s="87">
        <v>0</v>
      </c>
      <c r="L831" s="85">
        <v>1.46999998978</v>
      </c>
      <c r="M831" s="86">
        <v>0</v>
      </c>
      <c r="N831" s="86">
        <v>6.8115617297781803</v>
      </c>
      <c r="O831" s="86">
        <v>36.897985989492099</v>
      </c>
      <c r="P831" s="86">
        <v>6.6000000000000003E-2</v>
      </c>
      <c r="Q831" s="88">
        <v>0.24360000000000001</v>
      </c>
      <c r="R831" s="85">
        <v>0</v>
      </c>
      <c r="S831" s="86">
        <v>0</v>
      </c>
      <c r="T831" s="86">
        <v>0.41</v>
      </c>
      <c r="U831" s="88">
        <v>4.8539128800926902E-2</v>
      </c>
      <c r="V831" s="89">
        <v>4.9800000000000004</v>
      </c>
      <c r="W831" s="85">
        <v>24.440692792479599</v>
      </c>
      <c r="X831" s="88">
        <v>26.6</v>
      </c>
      <c r="Y831" s="85">
        <v>95.82</v>
      </c>
      <c r="Z831" s="88"/>
      <c r="AA831" s="85">
        <v>0</v>
      </c>
      <c r="AB831" s="91">
        <v>0</v>
      </c>
      <c r="AC831" s="86">
        <v>0</v>
      </c>
      <c r="AD831" s="86">
        <v>0</v>
      </c>
      <c r="AE831" s="86">
        <v>0</v>
      </c>
      <c r="AF831" s="88">
        <v>95.567703110799997</v>
      </c>
      <c r="AG831" s="85">
        <v>6.5150856904000003E-11</v>
      </c>
      <c r="AH831" s="86">
        <v>1.5699999999999999E-4</v>
      </c>
      <c r="AI831" s="88">
        <v>0</v>
      </c>
      <c r="AJ831" s="150">
        <v>1.05</v>
      </c>
      <c r="AK831" s="151">
        <v>0</v>
      </c>
    </row>
    <row r="832" spans="1:37" x14ac:dyDescent="0.2">
      <c r="A832" s="149" t="s">
        <v>1971</v>
      </c>
      <c r="B832" s="66" t="s">
        <v>1972</v>
      </c>
      <c r="C832" s="67">
        <v>20</v>
      </c>
      <c r="D832" s="84" t="s">
        <v>343</v>
      </c>
      <c r="E832" s="85">
        <v>99.9950653836664</v>
      </c>
      <c r="F832" s="91">
        <v>91.815445349124104</v>
      </c>
      <c r="G832" s="86">
        <v>47.537132987910198</v>
      </c>
      <c r="H832" s="86">
        <v>46.054774241302702</v>
      </c>
      <c r="I832" s="86">
        <v>0</v>
      </c>
      <c r="J832" s="86">
        <v>0</v>
      </c>
      <c r="K832" s="87">
        <v>0</v>
      </c>
      <c r="L832" s="85">
        <v>0</v>
      </c>
      <c r="M832" s="86">
        <v>0</v>
      </c>
      <c r="N832" s="86"/>
      <c r="O832" s="86">
        <v>6.1701549334058203</v>
      </c>
      <c r="P832" s="86">
        <v>1.7999999999999999E-2</v>
      </c>
      <c r="Q832" s="88">
        <v>0.18640000000000001</v>
      </c>
      <c r="R832" s="85">
        <v>0</v>
      </c>
      <c r="S832" s="86">
        <v>0</v>
      </c>
      <c r="T832" s="86">
        <v>0.36</v>
      </c>
      <c r="U832" s="88">
        <v>0</v>
      </c>
      <c r="V832" s="89">
        <v>5</v>
      </c>
      <c r="W832" s="85"/>
      <c r="X832" s="88"/>
      <c r="Y832" s="85"/>
      <c r="Z832" s="88"/>
      <c r="AA832" s="85">
        <v>0</v>
      </c>
      <c r="AB832" s="91">
        <v>0</v>
      </c>
      <c r="AC832" s="86">
        <v>0</v>
      </c>
      <c r="AD832" s="86">
        <v>0</v>
      </c>
      <c r="AE832" s="86">
        <v>0</v>
      </c>
      <c r="AF832" s="88">
        <v>98.509201078399997</v>
      </c>
      <c r="AG832" s="85">
        <v>0</v>
      </c>
      <c r="AH832" s="86">
        <v>3.6000000000000001E-5</v>
      </c>
      <c r="AI832" s="88">
        <v>0</v>
      </c>
      <c r="AJ832" s="150">
        <v>1</v>
      </c>
      <c r="AK832" s="151">
        <v>0</v>
      </c>
    </row>
    <row r="833" spans="1:37" x14ac:dyDescent="0.2">
      <c r="A833" s="149" t="s">
        <v>1973</v>
      </c>
      <c r="B833" s="66" t="s">
        <v>1974</v>
      </c>
      <c r="C833" s="67">
        <v>20</v>
      </c>
      <c r="D833" s="84" t="s">
        <v>343</v>
      </c>
      <c r="E833" s="85">
        <v>99.838920769153304</v>
      </c>
      <c r="F833" s="91">
        <v>73.688714386388796</v>
      </c>
      <c r="G833" s="86">
        <v>35.013339373804499</v>
      </c>
      <c r="H833" s="86">
        <v>27.461491996375699</v>
      </c>
      <c r="I833" s="86">
        <v>0</v>
      </c>
      <c r="J833" s="86">
        <v>0</v>
      </c>
      <c r="K833" s="87">
        <v>0</v>
      </c>
      <c r="L833" s="85">
        <v>0</v>
      </c>
      <c r="M833" s="86">
        <v>0</v>
      </c>
      <c r="N833" s="86"/>
      <c r="O833" s="86">
        <v>27.579852579852599</v>
      </c>
      <c r="P833" s="86">
        <v>5.0000000000000001E-3</v>
      </c>
      <c r="Q833" s="88">
        <v>0.30759999999999998</v>
      </c>
      <c r="R833" s="85">
        <v>0</v>
      </c>
      <c r="S833" s="86">
        <v>0</v>
      </c>
      <c r="T833" s="86">
        <v>0.48</v>
      </c>
      <c r="U833" s="88">
        <v>0</v>
      </c>
      <c r="V833" s="89">
        <v>5</v>
      </c>
      <c r="W833" s="85">
        <v>50.233333333300003</v>
      </c>
      <c r="X833" s="88"/>
      <c r="Y833" s="85"/>
      <c r="Z833" s="88"/>
      <c r="AA833" s="85">
        <v>0</v>
      </c>
      <c r="AB833" s="91">
        <v>0.02</v>
      </c>
      <c r="AC833" s="86">
        <v>0</v>
      </c>
      <c r="AD833" s="86">
        <v>0.02</v>
      </c>
      <c r="AE833" s="86">
        <v>0</v>
      </c>
      <c r="AF833" s="88">
        <v>88.255203166100003</v>
      </c>
      <c r="AG833" s="85">
        <v>0</v>
      </c>
      <c r="AH833" s="86">
        <v>7.4999999999999993E-5</v>
      </c>
      <c r="AI833" s="88">
        <v>0</v>
      </c>
      <c r="AJ833" s="150">
        <v>1</v>
      </c>
      <c r="AK833" s="151">
        <v>0</v>
      </c>
    </row>
    <row r="834" spans="1:37" x14ac:dyDescent="0.2">
      <c r="A834" s="149" t="s">
        <v>1975</v>
      </c>
      <c r="B834" s="66" t="s">
        <v>1976</v>
      </c>
      <c r="C834" s="67">
        <v>20</v>
      </c>
      <c r="D834" s="84" t="s">
        <v>343</v>
      </c>
      <c r="E834" s="85">
        <v>99.982959870494994</v>
      </c>
      <c r="F834" s="91">
        <v>77.140666269063601</v>
      </c>
      <c r="G834" s="86">
        <v>40.347618641901697</v>
      </c>
      <c r="H834" s="86">
        <v>32.892561983471097</v>
      </c>
      <c r="I834" s="86">
        <v>0</v>
      </c>
      <c r="J834" s="86">
        <v>0</v>
      </c>
      <c r="K834" s="87">
        <v>0</v>
      </c>
      <c r="L834" s="85">
        <v>0</v>
      </c>
      <c r="M834" s="86">
        <v>0</v>
      </c>
      <c r="N834" s="86"/>
      <c r="O834" s="86">
        <v>10.8864027538726</v>
      </c>
      <c r="P834" s="86">
        <v>1.4999999999999999E-2</v>
      </c>
      <c r="Q834" s="88">
        <v>3.7900000000000003E-2</v>
      </c>
      <c r="R834" s="85">
        <v>0</v>
      </c>
      <c r="S834" s="86">
        <v>0</v>
      </c>
      <c r="T834" s="86">
        <v>0.1</v>
      </c>
      <c r="U834" s="88">
        <v>0</v>
      </c>
      <c r="V834" s="89">
        <v>5</v>
      </c>
      <c r="W834" s="85"/>
      <c r="X834" s="88"/>
      <c r="Y834" s="85"/>
      <c r="Z834" s="88"/>
      <c r="AA834" s="85">
        <v>0</v>
      </c>
      <c r="AB834" s="91">
        <v>0</v>
      </c>
      <c r="AC834" s="86">
        <v>0</v>
      </c>
      <c r="AD834" s="86">
        <v>0</v>
      </c>
      <c r="AE834" s="86">
        <v>0</v>
      </c>
      <c r="AF834" s="88">
        <v>86.261001774700006</v>
      </c>
      <c r="AG834" s="85">
        <v>0</v>
      </c>
      <c r="AH834" s="86">
        <v>8.7000000000000001E-5</v>
      </c>
      <c r="AI834" s="88">
        <v>0</v>
      </c>
      <c r="AJ834" s="150">
        <v>1</v>
      </c>
      <c r="AK834" s="151">
        <v>0</v>
      </c>
    </row>
    <row r="835" spans="1:37" x14ac:dyDescent="0.2">
      <c r="A835" s="149" t="s">
        <v>1977</v>
      </c>
      <c r="B835" s="66" t="s">
        <v>1978</v>
      </c>
      <c r="C835" s="67">
        <v>20</v>
      </c>
      <c r="D835" s="84" t="s">
        <v>343</v>
      </c>
      <c r="E835" s="85">
        <v>99.878773472783493</v>
      </c>
      <c r="F835" s="91">
        <v>54.149037318754502</v>
      </c>
      <c r="G835" s="86">
        <v>33.276681720941298</v>
      </c>
      <c r="H835" s="86">
        <v>22.9902543380081</v>
      </c>
      <c r="I835" s="86">
        <v>0</v>
      </c>
      <c r="J835" s="86">
        <v>0</v>
      </c>
      <c r="K835" s="87">
        <v>0</v>
      </c>
      <c r="L835" s="85">
        <v>4.99999999224E-2</v>
      </c>
      <c r="M835" s="86">
        <v>0</v>
      </c>
      <c r="N835" s="86"/>
      <c r="O835" s="86">
        <v>44.712411705348103</v>
      </c>
      <c r="P835" s="86">
        <v>1.7000000000000001E-2</v>
      </c>
      <c r="Q835" s="88">
        <v>0.1056</v>
      </c>
      <c r="R835" s="85">
        <v>0</v>
      </c>
      <c r="S835" s="86">
        <v>0</v>
      </c>
      <c r="T835" s="86">
        <v>0.16</v>
      </c>
      <c r="U835" s="88">
        <v>0</v>
      </c>
      <c r="V835" s="89">
        <v>5</v>
      </c>
      <c r="W835" s="85">
        <v>30.9660086460187</v>
      </c>
      <c r="X835" s="88">
        <v>31.0333333333</v>
      </c>
      <c r="Y835" s="85">
        <v>100</v>
      </c>
      <c r="Z835" s="88"/>
      <c r="AA835" s="85">
        <v>0</v>
      </c>
      <c r="AB835" s="91">
        <v>0.08</v>
      </c>
      <c r="AC835" s="86">
        <v>0</v>
      </c>
      <c r="AD835" s="86">
        <v>0.08</v>
      </c>
      <c r="AE835" s="86">
        <v>0</v>
      </c>
      <c r="AF835" s="88">
        <v>62.633602045099998</v>
      </c>
      <c r="AG835" s="85">
        <v>0</v>
      </c>
      <c r="AH835" s="86">
        <v>1.9000000000000001E-5</v>
      </c>
      <c r="AI835" s="88">
        <v>0</v>
      </c>
      <c r="AJ835" s="150">
        <v>1.03</v>
      </c>
      <c r="AK835" s="151">
        <v>0</v>
      </c>
    </row>
    <row r="836" spans="1:37" x14ac:dyDescent="0.2">
      <c r="A836" s="149" t="s">
        <v>1979</v>
      </c>
      <c r="B836" s="66" t="s">
        <v>1980</v>
      </c>
      <c r="C836" s="67">
        <v>20</v>
      </c>
      <c r="D836" s="84" t="s">
        <v>343</v>
      </c>
      <c r="E836" s="85">
        <v>99.965771740293107</v>
      </c>
      <c r="F836" s="91">
        <v>90.839661995935401</v>
      </c>
      <c r="G836" s="86">
        <v>17.244625093592902</v>
      </c>
      <c r="H836" s="86">
        <v>15.505401647235001</v>
      </c>
      <c r="I836" s="86">
        <v>0</v>
      </c>
      <c r="J836" s="86">
        <v>0</v>
      </c>
      <c r="K836" s="87">
        <v>0</v>
      </c>
      <c r="L836" s="85">
        <v>0</v>
      </c>
      <c r="M836" s="86">
        <v>0</v>
      </c>
      <c r="N836" s="86">
        <v>85.321406128710294</v>
      </c>
      <c r="O836" s="86">
        <v>40.890836071559001</v>
      </c>
      <c r="P836" s="86">
        <v>9.0999999999999998E-2</v>
      </c>
      <c r="Q836" s="88">
        <v>1.2836000000000001</v>
      </c>
      <c r="R836" s="85">
        <v>0</v>
      </c>
      <c r="S836" s="86">
        <v>0</v>
      </c>
      <c r="T836" s="86">
        <v>0.76</v>
      </c>
      <c r="U836" s="88">
        <v>0</v>
      </c>
      <c r="V836" s="89">
        <v>4.97</v>
      </c>
      <c r="W836" s="85">
        <v>40.133333333300001</v>
      </c>
      <c r="X836" s="88"/>
      <c r="Y836" s="85"/>
      <c r="Z836" s="88"/>
      <c r="AA836" s="85">
        <v>0</v>
      </c>
      <c r="AB836" s="91">
        <v>0</v>
      </c>
      <c r="AC836" s="86">
        <v>0</v>
      </c>
      <c r="AD836" s="86">
        <v>0</v>
      </c>
      <c r="AE836" s="86">
        <v>0</v>
      </c>
      <c r="AF836" s="88">
        <v>12.6831029209</v>
      </c>
      <c r="AG836" s="85">
        <v>0</v>
      </c>
      <c r="AH836" s="86">
        <v>0</v>
      </c>
      <c r="AI836" s="88">
        <v>0</v>
      </c>
      <c r="AJ836" s="150">
        <v>1.73</v>
      </c>
      <c r="AK836" s="151">
        <v>5</v>
      </c>
    </row>
    <row r="837" spans="1:37" x14ac:dyDescent="0.2">
      <c r="A837" s="149" t="s">
        <v>1981</v>
      </c>
      <c r="B837" s="66" t="s">
        <v>1982</v>
      </c>
      <c r="C837" s="67">
        <v>20</v>
      </c>
      <c r="D837" s="84" t="s">
        <v>343</v>
      </c>
      <c r="E837" s="85">
        <v>98.937792432911493</v>
      </c>
      <c r="F837" s="91">
        <v>69.0838948479675</v>
      </c>
      <c r="G837" s="86">
        <v>41.315312732154297</v>
      </c>
      <c r="H837" s="86">
        <v>31.996559229475899</v>
      </c>
      <c r="I837" s="86">
        <v>0</v>
      </c>
      <c r="J837" s="86">
        <v>0</v>
      </c>
      <c r="K837" s="87">
        <v>0</v>
      </c>
      <c r="L837" s="85">
        <v>0</v>
      </c>
      <c r="M837" s="86">
        <v>0</v>
      </c>
      <c r="N837" s="86"/>
      <c r="O837" s="86">
        <v>6.1869719269555699</v>
      </c>
      <c r="P837" s="86">
        <v>0.11600000000000001</v>
      </c>
      <c r="Q837" s="88">
        <v>0.30409999999999998</v>
      </c>
      <c r="R837" s="85">
        <v>0</v>
      </c>
      <c r="S837" s="86">
        <v>0</v>
      </c>
      <c r="T837" s="86">
        <v>1.19</v>
      </c>
      <c r="U837" s="88">
        <v>0</v>
      </c>
      <c r="V837" s="89">
        <v>5</v>
      </c>
      <c r="W837" s="85">
        <v>37.933333333299998</v>
      </c>
      <c r="X837" s="88">
        <v>37.933333333299998</v>
      </c>
      <c r="Y837" s="85"/>
      <c r="Z837" s="88"/>
      <c r="AA837" s="85">
        <v>0</v>
      </c>
      <c r="AB837" s="91">
        <v>0</v>
      </c>
      <c r="AC837" s="86">
        <v>0</v>
      </c>
      <c r="AD837" s="86">
        <v>0</v>
      </c>
      <c r="AE837" s="86">
        <v>0</v>
      </c>
      <c r="AF837" s="88">
        <v>95.170295846599998</v>
      </c>
      <c r="AG837" s="85">
        <v>0</v>
      </c>
      <c r="AH837" s="86">
        <v>0</v>
      </c>
      <c r="AI837" s="88">
        <v>0</v>
      </c>
      <c r="AJ837" s="150">
        <v>1.01</v>
      </c>
      <c r="AK837" s="151">
        <v>0</v>
      </c>
    </row>
    <row r="838" spans="1:37" x14ac:dyDescent="0.2">
      <c r="A838" s="149" t="s">
        <v>1983</v>
      </c>
      <c r="B838" s="66" t="s">
        <v>1984</v>
      </c>
      <c r="C838" s="67">
        <v>20</v>
      </c>
      <c r="D838" s="84" t="s">
        <v>343</v>
      </c>
      <c r="E838" s="85">
        <v>99.7705655049417</v>
      </c>
      <c r="F838" s="91">
        <v>63.946273315003303</v>
      </c>
      <c r="G838" s="86">
        <v>29.6518540536524</v>
      </c>
      <c r="H838" s="86">
        <v>24.5569220480048</v>
      </c>
      <c r="I838" s="86">
        <v>0</v>
      </c>
      <c r="J838" s="86">
        <v>0</v>
      </c>
      <c r="K838" s="87">
        <v>0</v>
      </c>
      <c r="L838" s="85">
        <v>0</v>
      </c>
      <c r="M838" s="86">
        <v>0</v>
      </c>
      <c r="N838" s="86"/>
      <c r="O838" s="86">
        <v>18.595419847328198</v>
      </c>
      <c r="P838" s="86">
        <v>2.5000000000000001E-2</v>
      </c>
      <c r="Q838" s="88">
        <v>8.2600000000000007E-2</v>
      </c>
      <c r="R838" s="85">
        <v>0</v>
      </c>
      <c r="S838" s="86">
        <v>0</v>
      </c>
      <c r="T838" s="86">
        <v>0.48</v>
      </c>
      <c r="U838" s="88">
        <v>0</v>
      </c>
      <c r="V838" s="89">
        <v>5</v>
      </c>
      <c r="W838" s="85">
        <v>38.485339265067701</v>
      </c>
      <c r="X838" s="88"/>
      <c r="Y838" s="85"/>
      <c r="Z838" s="88"/>
      <c r="AA838" s="85">
        <v>0.01</v>
      </c>
      <c r="AB838" s="91">
        <v>0</v>
      </c>
      <c r="AC838" s="86">
        <v>0</v>
      </c>
      <c r="AD838" s="86">
        <v>0</v>
      </c>
      <c r="AE838" s="86">
        <v>0</v>
      </c>
      <c r="AF838" s="88">
        <v>84.590599009499996</v>
      </c>
      <c r="AG838" s="85">
        <v>0</v>
      </c>
      <c r="AH838" s="86">
        <v>0</v>
      </c>
      <c r="AI838" s="88">
        <v>0</v>
      </c>
      <c r="AJ838" s="150">
        <v>1.02</v>
      </c>
      <c r="AK838" s="151">
        <v>0</v>
      </c>
    </row>
    <row r="839" spans="1:37" x14ac:dyDescent="0.2">
      <c r="A839" s="149" t="s">
        <v>1985</v>
      </c>
      <c r="B839" s="66" t="s">
        <v>1986</v>
      </c>
      <c r="C839" s="67">
        <v>20</v>
      </c>
      <c r="D839" s="84" t="s">
        <v>343</v>
      </c>
      <c r="E839" s="85">
        <v>99.865889421357593</v>
      </c>
      <c r="F839" s="91">
        <v>92.194764323009807</v>
      </c>
      <c r="G839" s="86">
        <v>13.5505328660325</v>
      </c>
      <c r="H839" s="86">
        <v>13.296616837136099</v>
      </c>
      <c r="I839" s="86">
        <v>0</v>
      </c>
      <c r="J839" s="86">
        <v>0</v>
      </c>
      <c r="K839" s="87">
        <v>0</v>
      </c>
      <c r="L839" s="85">
        <v>0</v>
      </c>
      <c r="M839" s="86">
        <v>0</v>
      </c>
      <c r="N839" s="86">
        <v>62.638092077189299</v>
      </c>
      <c r="O839" s="86">
        <v>30.3182579564489</v>
      </c>
      <c r="P839" s="86">
        <v>4.7E-2</v>
      </c>
      <c r="Q839" s="88">
        <v>0</v>
      </c>
      <c r="R839" s="85">
        <v>0</v>
      </c>
      <c r="S839" s="86">
        <v>0</v>
      </c>
      <c r="T839" s="86">
        <v>0</v>
      </c>
      <c r="U839" s="88">
        <v>0</v>
      </c>
      <c r="V839" s="89">
        <v>5</v>
      </c>
      <c r="W839" s="85"/>
      <c r="X839" s="88"/>
      <c r="Y839" s="85"/>
      <c r="Z839" s="88"/>
      <c r="AA839" s="85">
        <v>0</v>
      </c>
      <c r="AB839" s="91">
        <v>0</v>
      </c>
      <c r="AC839" s="86">
        <v>0</v>
      </c>
      <c r="AD839" s="86">
        <v>0</v>
      </c>
      <c r="AE839" s="86">
        <v>0</v>
      </c>
      <c r="AF839" s="88">
        <v>91.774200289099994</v>
      </c>
      <c r="AG839" s="85">
        <v>0</v>
      </c>
      <c r="AH839" s="86">
        <v>9.0000000000000002E-6</v>
      </c>
      <c r="AI839" s="88">
        <v>0</v>
      </c>
      <c r="AJ839" s="150">
        <v>1.57</v>
      </c>
      <c r="AK839" s="151">
        <v>0</v>
      </c>
    </row>
    <row r="840" spans="1:37" x14ac:dyDescent="0.2">
      <c r="A840" s="149" t="s">
        <v>1987</v>
      </c>
      <c r="B840" s="66" t="s">
        <v>1988</v>
      </c>
      <c r="C840" s="67">
        <v>20</v>
      </c>
      <c r="D840" s="84" t="s">
        <v>343</v>
      </c>
      <c r="E840" s="85">
        <v>100</v>
      </c>
      <c r="F840" s="91">
        <v>70.910818192613704</v>
      </c>
      <c r="G840" s="86">
        <v>14.000712504453199</v>
      </c>
      <c r="H840" s="86">
        <v>12.0769504809405</v>
      </c>
      <c r="I840" s="86">
        <v>0</v>
      </c>
      <c r="J840" s="86">
        <v>0</v>
      </c>
      <c r="K840" s="87">
        <v>0</v>
      </c>
      <c r="L840" s="85">
        <v>0</v>
      </c>
      <c r="M840" s="86">
        <v>0</v>
      </c>
      <c r="N840" s="86">
        <v>69.452598860300498</v>
      </c>
      <c r="O840" s="86">
        <v>15.707070707070701</v>
      </c>
      <c r="P840" s="86">
        <v>4.4999999999999998E-2</v>
      </c>
      <c r="Q840" s="88">
        <v>0</v>
      </c>
      <c r="R840" s="85">
        <v>0</v>
      </c>
      <c r="S840" s="86">
        <v>0</v>
      </c>
      <c r="T840" s="86">
        <v>0</v>
      </c>
      <c r="U840" s="88">
        <v>0</v>
      </c>
      <c r="V840" s="89">
        <v>5</v>
      </c>
      <c r="W840" s="85"/>
      <c r="X840" s="88"/>
      <c r="Y840" s="85"/>
      <c r="Z840" s="88"/>
      <c r="AA840" s="85">
        <v>0</v>
      </c>
      <c r="AB840" s="91">
        <v>0</v>
      </c>
      <c r="AC840" s="86">
        <v>0</v>
      </c>
      <c r="AD840" s="86">
        <v>0</v>
      </c>
      <c r="AE840" s="86">
        <v>0</v>
      </c>
      <c r="AF840" s="88">
        <v>19.549098925700001</v>
      </c>
      <c r="AG840" s="85">
        <v>0</v>
      </c>
      <c r="AH840" s="86">
        <v>2.8E-5</v>
      </c>
      <c r="AI840" s="88">
        <v>0</v>
      </c>
      <c r="AJ840" s="150">
        <v>1.0900000000000001</v>
      </c>
      <c r="AK840" s="151">
        <v>0</v>
      </c>
    </row>
    <row r="841" spans="1:37" x14ac:dyDescent="0.2">
      <c r="A841" s="149" t="s">
        <v>1989</v>
      </c>
      <c r="B841" s="66" t="s">
        <v>1990</v>
      </c>
      <c r="C841" s="67">
        <v>20</v>
      </c>
      <c r="D841" s="84" t="s">
        <v>343</v>
      </c>
      <c r="E841" s="85">
        <v>99.987126259212801</v>
      </c>
      <c r="F841" s="91">
        <v>88.677544977631896</v>
      </c>
      <c r="G841" s="86">
        <v>17.696565929645001</v>
      </c>
      <c r="H841" s="86">
        <v>16.1243603360046</v>
      </c>
      <c r="I841" s="86">
        <v>0</v>
      </c>
      <c r="J841" s="86">
        <v>0</v>
      </c>
      <c r="K841" s="87">
        <v>0</v>
      </c>
      <c r="L841" s="85">
        <v>0</v>
      </c>
      <c r="M841" s="86">
        <v>0</v>
      </c>
      <c r="N841" s="86">
        <v>78.105736077734804</v>
      </c>
      <c r="O841" s="86">
        <v>28.256130790190699</v>
      </c>
      <c r="P841" s="86">
        <v>5.8999999999999997E-2</v>
      </c>
      <c r="Q841" s="88">
        <v>0.16089999999999999</v>
      </c>
      <c r="R841" s="85">
        <v>0</v>
      </c>
      <c r="S841" s="86">
        <v>0</v>
      </c>
      <c r="T841" s="86">
        <v>0.14000000000000001</v>
      </c>
      <c r="U841" s="88">
        <v>0</v>
      </c>
      <c r="V841" s="89">
        <v>5</v>
      </c>
      <c r="W841" s="85"/>
      <c r="X841" s="88"/>
      <c r="Y841" s="85"/>
      <c r="Z841" s="88"/>
      <c r="AA841" s="85">
        <v>0</v>
      </c>
      <c r="AB841" s="91">
        <v>0</v>
      </c>
      <c r="AC841" s="86">
        <v>0</v>
      </c>
      <c r="AD841" s="86">
        <v>0</v>
      </c>
      <c r="AE841" s="86">
        <v>0</v>
      </c>
      <c r="AF841" s="88">
        <v>43.745601567999998</v>
      </c>
      <c r="AG841" s="85">
        <v>0</v>
      </c>
      <c r="AH841" s="86">
        <v>4.1999999999999998E-5</v>
      </c>
      <c r="AI841" s="88">
        <v>0</v>
      </c>
      <c r="AJ841" s="150">
        <v>1.47</v>
      </c>
      <c r="AK841" s="151">
        <v>0</v>
      </c>
    </row>
    <row r="842" spans="1:37" x14ac:dyDescent="0.2">
      <c r="A842" s="149" t="s">
        <v>1991</v>
      </c>
      <c r="B842" s="66" t="s">
        <v>1992</v>
      </c>
      <c r="C842" s="67">
        <v>20</v>
      </c>
      <c r="D842" s="84" t="s">
        <v>343</v>
      </c>
      <c r="E842" s="85">
        <v>99.994996697820596</v>
      </c>
      <c r="F842" s="91">
        <v>82.922729001140794</v>
      </c>
      <c r="G842" s="86">
        <v>14.8097744511378</v>
      </c>
      <c r="H842" s="86">
        <v>13.490903996637799</v>
      </c>
      <c r="I842" s="86">
        <v>0</v>
      </c>
      <c r="J842" s="86">
        <v>0</v>
      </c>
      <c r="K842" s="87">
        <v>0</v>
      </c>
      <c r="L842" s="85">
        <v>0</v>
      </c>
      <c r="M842" s="86">
        <v>0</v>
      </c>
      <c r="N842" s="86">
        <v>48.075581395348799</v>
      </c>
      <c r="O842" s="86">
        <v>9.7068287450840192</v>
      </c>
      <c r="P842" s="86">
        <v>1.2999999999999999E-2</v>
      </c>
      <c r="Q842" s="88">
        <v>0</v>
      </c>
      <c r="R842" s="85">
        <v>0</v>
      </c>
      <c r="S842" s="86">
        <v>0</v>
      </c>
      <c r="T842" s="86">
        <v>0</v>
      </c>
      <c r="U842" s="88">
        <v>0</v>
      </c>
      <c r="V842" s="89">
        <v>5</v>
      </c>
      <c r="W842" s="85">
        <v>36.166666666700003</v>
      </c>
      <c r="X842" s="88"/>
      <c r="Y842" s="85"/>
      <c r="Z842" s="88"/>
      <c r="AA842" s="85">
        <v>0</v>
      </c>
      <c r="AB842" s="91">
        <v>0.03</v>
      </c>
      <c r="AC842" s="86">
        <v>0</v>
      </c>
      <c r="AD842" s="86">
        <v>0</v>
      </c>
      <c r="AE842" s="86">
        <v>0</v>
      </c>
      <c r="AF842" s="88">
        <v>74.218299884100006</v>
      </c>
      <c r="AG842" s="85">
        <v>0</v>
      </c>
      <c r="AH842" s="86">
        <v>5.3999999999999998E-5</v>
      </c>
      <c r="AI842" s="88">
        <v>0</v>
      </c>
      <c r="AJ842" s="150">
        <v>1.05</v>
      </c>
      <c r="AK842" s="151">
        <v>0</v>
      </c>
    </row>
    <row r="843" spans="1:37" x14ac:dyDescent="0.2">
      <c r="A843" s="149" t="s">
        <v>1993</v>
      </c>
      <c r="B843" s="66" t="s">
        <v>1994</v>
      </c>
      <c r="C843" s="67">
        <v>20</v>
      </c>
      <c r="D843" s="84" t="s">
        <v>343</v>
      </c>
      <c r="E843" s="85">
        <v>99.994828968120601</v>
      </c>
      <c r="F843" s="91">
        <v>57.587196525066602</v>
      </c>
      <c r="G843" s="86">
        <v>25.224293507769499</v>
      </c>
      <c r="H843" s="86">
        <v>17.599607001577201</v>
      </c>
      <c r="I843" s="86">
        <v>0</v>
      </c>
      <c r="J843" s="86">
        <v>0</v>
      </c>
      <c r="K843" s="87">
        <v>0</v>
      </c>
      <c r="L843" s="85">
        <v>0</v>
      </c>
      <c r="M843" s="86">
        <v>0</v>
      </c>
      <c r="N843" s="86"/>
      <c r="O843" s="86">
        <v>1.7743403093721599</v>
      </c>
      <c r="P843" s="86">
        <v>3.5999999999999997E-2</v>
      </c>
      <c r="Q843" s="88">
        <v>0.2586</v>
      </c>
      <c r="R843" s="85">
        <v>0</v>
      </c>
      <c r="S843" s="86">
        <v>0</v>
      </c>
      <c r="T843" s="86">
        <v>0.24</v>
      </c>
      <c r="U843" s="88">
        <v>0</v>
      </c>
      <c r="V843" s="89">
        <v>5</v>
      </c>
      <c r="W843" s="85">
        <v>51.5</v>
      </c>
      <c r="X843" s="88"/>
      <c r="Y843" s="85"/>
      <c r="Z843" s="88"/>
      <c r="AA843" s="85">
        <v>0</v>
      </c>
      <c r="AB843" s="91">
        <v>0</v>
      </c>
      <c r="AC843" s="86">
        <v>0</v>
      </c>
      <c r="AD843" s="86">
        <v>0</v>
      </c>
      <c r="AE843" s="86">
        <v>0</v>
      </c>
      <c r="AF843" s="88">
        <v>42.061599898799997</v>
      </c>
      <c r="AG843" s="85">
        <v>0</v>
      </c>
      <c r="AH843" s="86">
        <v>1.8E-5</v>
      </c>
      <c r="AI843" s="88">
        <v>0</v>
      </c>
      <c r="AJ843" s="150">
        <v>1</v>
      </c>
      <c r="AK843" s="151">
        <v>0</v>
      </c>
    </row>
    <row r="844" spans="1:37" x14ac:dyDescent="0.2">
      <c r="A844" s="149" t="s">
        <v>1995</v>
      </c>
      <c r="B844" s="66" t="s">
        <v>1996</v>
      </c>
      <c r="C844" s="67">
        <v>20</v>
      </c>
      <c r="D844" s="84" t="s">
        <v>343</v>
      </c>
      <c r="E844" s="85">
        <v>99.8577489393561</v>
      </c>
      <c r="F844" s="91">
        <v>45.364362365859698</v>
      </c>
      <c r="G844" s="86">
        <v>27.951085600199601</v>
      </c>
      <c r="H844" s="86">
        <v>17.6328924382331</v>
      </c>
      <c r="I844" s="86">
        <v>0</v>
      </c>
      <c r="J844" s="86">
        <v>0</v>
      </c>
      <c r="K844" s="87">
        <v>0</v>
      </c>
      <c r="L844" s="85">
        <v>5.9999999970299998E-2</v>
      </c>
      <c r="M844" s="86">
        <v>0</v>
      </c>
      <c r="N844" s="86"/>
      <c r="O844" s="86">
        <v>22.0634422110553</v>
      </c>
      <c r="P844" s="86">
        <v>8.9999999999999993E-3</v>
      </c>
      <c r="Q844" s="88">
        <v>0.1109</v>
      </c>
      <c r="R844" s="85">
        <v>0</v>
      </c>
      <c r="S844" s="86">
        <v>0</v>
      </c>
      <c r="T844" s="86">
        <v>0.2</v>
      </c>
      <c r="U844" s="88">
        <v>0</v>
      </c>
      <c r="V844" s="89">
        <v>5</v>
      </c>
      <c r="W844" s="85">
        <v>29.869244168832399</v>
      </c>
      <c r="X844" s="88">
        <v>30.233333333299999</v>
      </c>
      <c r="Y844" s="85">
        <v>100</v>
      </c>
      <c r="Z844" s="88"/>
      <c r="AA844" s="85">
        <v>0</v>
      </c>
      <c r="AB844" s="91">
        <v>0</v>
      </c>
      <c r="AC844" s="86">
        <v>0</v>
      </c>
      <c r="AD844" s="86">
        <v>0</v>
      </c>
      <c r="AE844" s="86">
        <v>0</v>
      </c>
      <c r="AF844" s="88">
        <v>29.5072002265</v>
      </c>
      <c r="AG844" s="85">
        <v>0</v>
      </c>
      <c r="AH844" s="86">
        <v>2.5999999999999998E-5</v>
      </c>
      <c r="AI844" s="88">
        <v>0</v>
      </c>
      <c r="AJ844" s="150">
        <v>1</v>
      </c>
      <c r="AK844" s="151">
        <v>0</v>
      </c>
    </row>
    <row r="845" spans="1:37" x14ac:dyDescent="0.2">
      <c r="A845" s="149" t="s">
        <v>1997</v>
      </c>
      <c r="B845" s="66" t="s">
        <v>1998</v>
      </c>
      <c r="C845" s="67">
        <v>20</v>
      </c>
      <c r="D845" s="84" t="s">
        <v>343</v>
      </c>
      <c r="E845" s="85">
        <v>99.989134989988699</v>
      </c>
      <c r="F845" s="91">
        <v>77.451999937914195</v>
      </c>
      <c r="G845" s="86">
        <v>28.46710230183</v>
      </c>
      <c r="H845" s="86">
        <v>24.682974529312201</v>
      </c>
      <c r="I845" s="86">
        <v>0</v>
      </c>
      <c r="J845" s="86">
        <v>0</v>
      </c>
      <c r="K845" s="87">
        <v>0</v>
      </c>
      <c r="L845" s="85">
        <v>0</v>
      </c>
      <c r="M845" s="86">
        <v>0</v>
      </c>
      <c r="N845" s="86">
        <v>100</v>
      </c>
      <c r="O845" s="86">
        <v>8.0324691058880493</v>
      </c>
      <c r="P845" s="86">
        <v>0.05</v>
      </c>
      <c r="Q845" s="88">
        <v>0.86229999999999996</v>
      </c>
      <c r="R845" s="85">
        <v>0</v>
      </c>
      <c r="S845" s="86">
        <v>0</v>
      </c>
      <c r="T845" s="86">
        <v>1</v>
      </c>
      <c r="U845" s="88">
        <v>1.5521442873329501E-3</v>
      </c>
      <c r="V845" s="89">
        <v>5</v>
      </c>
      <c r="W845" s="85"/>
      <c r="X845" s="88"/>
      <c r="Y845" s="85"/>
      <c r="Z845" s="88"/>
      <c r="AA845" s="85">
        <v>0</v>
      </c>
      <c r="AB845" s="91">
        <v>0</v>
      </c>
      <c r="AC845" s="86">
        <v>0</v>
      </c>
      <c r="AD845" s="86">
        <v>0</v>
      </c>
      <c r="AE845" s="86">
        <v>0</v>
      </c>
      <c r="AF845" s="88">
        <v>53.586597343199998</v>
      </c>
      <c r="AG845" s="85">
        <v>0</v>
      </c>
      <c r="AH845" s="86">
        <v>1.22E-4</v>
      </c>
      <c r="AI845" s="88">
        <v>0</v>
      </c>
      <c r="AJ845" s="150">
        <v>1.04</v>
      </c>
      <c r="AK845" s="151">
        <v>0</v>
      </c>
    </row>
    <row r="846" spans="1:37" x14ac:dyDescent="0.2">
      <c r="A846" s="149" t="s">
        <v>1999</v>
      </c>
      <c r="B846" s="66" t="s">
        <v>2000</v>
      </c>
      <c r="C846" s="67">
        <v>20</v>
      </c>
      <c r="D846" s="84" t="s">
        <v>343</v>
      </c>
      <c r="E846" s="85">
        <v>99.986958789775699</v>
      </c>
      <c r="F846" s="91">
        <v>66.798941798941797</v>
      </c>
      <c r="G846" s="86">
        <v>20.267903718607901</v>
      </c>
      <c r="H846" s="86">
        <v>14.218645204560699</v>
      </c>
      <c r="I846" s="86">
        <v>0</v>
      </c>
      <c r="J846" s="86">
        <v>0</v>
      </c>
      <c r="K846" s="87">
        <v>0</v>
      </c>
      <c r="L846" s="85">
        <v>0</v>
      </c>
      <c r="M846" s="86">
        <v>0</v>
      </c>
      <c r="N846" s="86">
        <v>92.255266418835205</v>
      </c>
      <c r="O846" s="86">
        <v>15.3508771929825</v>
      </c>
      <c r="P846" s="86">
        <v>1.7000000000000001E-2</v>
      </c>
      <c r="Q846" s="88">
        <v>4.1399999999999999E-2</v>
      </c>
      <c r="R846" s="85">
        <v>0</v>
      </c>
      <c r="S846" s="86">
        <v>0</v>
      </c>
      <c r="T846" s="86">
        <v>0.04</v>
      </c>
      <c r="U846" s="88">
        <v>0</v>
      </c>
      <c r="V846" s="89">
        <v>5</v>
      </c>
      <c r="W846" s="85"/>
      <c r="X846" s="88"/>
      <c r="Y846" s="85"/>
      <c r="Z846" s="88"/>
      <c r="AA846" s="85">
        <v>0</v>
      </c>
      <c r="AB846" s="91">
        <v>0</v>
      </c>
      <c r="AC846" s="86">
        <v>0</v>
      </c>
      <c r="AD846" s="86">
        <v>0</v>
      </c>
      <c r="AE846" s="86">
        <v>0</v>
      </c>
      <c r="AF846" s="88">
        <v>37.225200675400004</v>
      </c>
      <c r="AG846" s="85">
        <v>0</v>
      </c>
      <c r="AH846" s="86">
        <v>3.6999999999999998E-5</v>
      </c>
      <c r="AI846" s="88">
        <v>0</v>
      </c>
      <c r="AJ846" s="150">
        <v>1.01</v>
      </c>
      <c r="AK846" s="151">
        <v>0</v>
      </c>
    </row>
    <row r="847" spans="1:37" x14ac:dyDescent="0.2">
      <c r="A847" s="149" t="s">
        <v>2001</v>
      </c>
      <c r="B847" s="66" t="s">
        <v>2002</v>
      </c>
      <c r="C847" s="67">
        <v>20</v>
      </c>
      <c r="D847" s="84" t="s">
        <v>343</v>
      </c>
      <c r="E847" s="85">
        <v>99.610397771307703</v>
      </c>
      <c r="F847" s="91">
        <v>57.007603527366399</v>
      </c>
      <c r="G847" s="86">
        <v>14.8551559456233</v>
      </c>
      <c r="H847" s="86">
        <v>11.1267045097505</v>
      </c>
      <c r="I847" s="86">
        <v>0</v>
      </c>
      <c r="J847" s="86">
        <v>0</v>
      </c>
      <c r="K847" s="87">
        <v>0</v>
      </c>
      <c r="L847" s="85">
        <v>0.169999999672</v>
      </c>
      <c r="M847" s="86">
        <v>0</v>
      </c>
      <c r="N847" s="86">
        <v>23.344235486508602</v>
      </c>
      <c r="O847" s="86">
        <v>39.198904484765499</v>
      </c>
      <c r="P847" s="86">
        <v>1E-3</v>
      </c>
      <c r="Q847" s="88">
        <v>0</v>
      </c>
      <c r="R847" s="85">
        <v>0</v>
      </c>
      <c r="S847" s="86">
        <v>0</v>
      </c>
      <c r="T847" s="86">
        <v>0</v>
      </c>
      <c r="U847" s="88">
        <v>0</v>
      </c>
      <c r="V847" s="89">
        <v>5</v>
      </c>
      <c r="W847" s="85">
        <v>30.078025395817299</v>
      </c>
      <c r="X847" s="88">
        <v>29</v>
      </c>
      <c r="Y847" s="85">
        <v>100</v>
      </c>
      <c r="Z847" s="88"/>
      <c r="AA847" s="85">
        <v>0</v>
      </c>
      <c r="AB847" s="91">
        <v>0</v>
      </c>
      <c r="AC847" s="86">
        <v>0</v>
      </c>
      <c r="AD847" s="86">
        <v>0</v>
      </c>
      <c r="AE847" s="86">
        <v>0</v>
      </c>
      <c r="AF847" s="88">
        <v>16.062000243699998</v>
      </c>
      <c r="AG847" s="85">
        <v>0</v>
      </c>
      <c r="AH847" s="86">
        <v>1.2999999999999999E-5</v>
      </c>
      <c r="AI847" s="88">
        <v>0</v>
      </c>
      <c r="AJ847" s="150">
        <v>1</v>
      </c>
      <c r="AK847" s="151">
        <v>0</v>
      </c>
    </row>
    <row r="848" spans="1:37" x14ac:dyDescent="0.2">
      <c r="A848" s="149" t="s">
        <v>2003</v>
      </c>
      <c r="B848" s="66" t="s">
        <v>2004</v>
      </c>
      <c r="C848" s="67">
        <v>20</v>
      </c>
      <c r="D848" s="84" t="s">
        <v>343</v>
      </c>
      <c r="E848" s="85">
        <v>99.780645981688707</v>
      </c>
      <c r="F848" s="91">
        <v>76.427390640895197</v>
      </c>
      <c r="G848" s="86">
        <v>20.897444048830099</v>
      </c>
      <c r="H848" s="86">
        <v>17.944112410986801</v>
      </c>
      <c r="I848" s="86">
        <v>0</v>
      </c>
      <c r="J848" s="86">
        <v>0</v>
      </c>
      <c r="K848" s="87">
        <v>0</v>
      </c>
      <c r="L848" s="85">
        <v>0.11000000784199999</v>
      </c>
      <c r="M848" s="86">
        <v>0</v>
      </c>
      <c r="N848" s="86">
        <v>29.415700267618199</v>
      </c>
      <c r="O848" s="86">
        <v>31.5512908384738</v>
      </c>
      <c r="P848" s="86">
        <v>1.2999999999999999E-2</v>
      </c>
      <c r="Q848" s="88">
        <v>1.77E-2</v>
      </c>
      <c r="R848" s="85">
        <v>0</v>
      </c>
      <c r="S848" s="86">
        <v>0</v>
      </c>
      <c r="T848" s="86">
        <v>0.04</v>
      </c>
      <c r="U848" s="88">
        <v>0</v>
      </c>
      <c r="V848" s="89">
        <v>5</v>
      </c>
      <c r="W848" s="85">
        <v>29.933141302619099</v>
      </c>
      <c r="X848" s="88">
        <v>31.0333333333</v>
      </c>
      <c r="Y848" s="85">
        <v>100</v>
      </c>
      <c r="Z848" s="88"/>
      <c r="AA848" s="85">
        <v>0</v>
      </c>
      <c r="AB848" s="91">
        <v>0</v>
      </c>
      <c r="AC848" s="86">
        <v>0</v>
      </c>
      <c r="AD848" s="86">
        <v>0</v>
      </c>
      <c r="AE848" s="86">
        <v>0</v>
      </c>
      <c r="AF848" s="88">
        <v>94.407887574499995</v>
      </c>
      <c r="AG848" s="85">
        <v>0</v>
      </c>
      <c r="AH848" s="86">
        <v>4.5000000000000003E-5</v>
      </c>
      <c r="AI848" s="88">
        <v>0</v>
      </c>
      <c r="AJ848" s="150">
        <v>1</v>
      </c>
      <c r="AK848" s="151">
        <v>0</v>
      </c>
    </row>
    <row r="849" spans="1:37" x14ac:dyDescent="0.2">
      <c r="A849" s="149" t="s">
        <v>2005</v>
      </c>
      <c r="B849" s="66" t="s">
        <v>2006</v>
      </c>
      <c r="C849" s="67">
        <v>20</v>
      </c>
      <c r="D849" s="84" t="s">
        <v>343</v>
      </c>
      <c r="E849" s="85">
        <v>99.530703944083896</v>
      </c>
      <c r="F849" s="91">
        <v>81.189216175736405</v>
      </c>
      <c r="G849" s="86">
        <v>24.621068397403899</v>
      </c>
      <c r="H849" s="86">
        <v>21.627558662007001</v>
      </c>
      <c r="I849" s="86">
        <v>0</v>
      </c>
      <c r="J849" s="86">
        <v>0</v>
      </c>
      <c r="K849" s="87">
        <v>0</v>
      </c>
      <c r="L849" s="85">
        <v>0</v>
      </c>
      <c r="M849" s="86">
        <v>0</v>
      </c>
      <c r="N849" s="86">
        <v>66.885142159743296</v>
      </c>
      <c r="O849" s="86">
        <v>18.301082322072801</v>
      </c>
      <c r="P849" s="86">
        <v>0.19</v>
      </c>
      <c r="Q849" s="88">
        <v>2.2189000000000001</v>
      </c>
      <c r="R849" s="85">
        <v>0</v>
      </c>
      <c r="S849" s="86">
        <v>0</v>
      </c>
      <c r="T849" s="86">
        <v>1.96</v>
      </c>
      <c r="U849" s="88">
        <v>0</v>
      </c>
      <c r="V849" s="89">
        <v>4.7</v>
      </c>
      <c r="W849" s="85"/>
      <c r="X849" s="88"/>
      <c r="Y849" s="85"/>
      <c r="Z849" s="88"/>
      <c r="AA849" s="85">
        <v>0</v>
      </c>
      <c r="AB849" s="91">
        <v>0</v>
      </c>
      <c r="AC849" s="86">
        <v>0</v>
      </c>
      <c r="AD849" s="86">
        <v>0</v>
      </c>
      <c r="AE849" s="86">
        <v>0</v>
      </c>
      <c r="AF849" s="88">
        <v>88.337104791800002</v>
      </c>
      <c r="AG849" s="85">
        <v>0</v>
      </c>
      <c r="AH849" s="86">
        <v>0</v>
      </c>
      <c r="AI849" s="88">
        <v>0</v>
      </c>
      <c r="AJ849" s="150">
        <v>1.24</v>
      </c>
      <c r="AK849" s="151">
        <v>0</v>
      </c>
    </row>
    <row r="850" spans="1:37" x14ac:dyDescent="0.2">
      <c r="A850" s="149" t="s">
        <v>2007</v>
      </c>
      <c r="B850" s="66" t="s">
        <v>2008</v>
      </c>
      <c r="C850" s="67">
        <v>20</v>
      </c>
      <c r="D850" s="84" t="s">
        <v>343</v>
      </c>
      <c r="E850" s="85">
        <v>99.916787595263003</v>
      </c>
      <c r="F850" s="91">
        <v>72.680961610667396</v>
      </c>
      <c r="G850" s="86">
        <v>27.5037293364318</v>
      </c>
      <c r="H850" s="86">
        <v>23.639426443278602</v>
      </c>
      <c r="I850" s="86">
        <v>0</v>
      </c>
      <c r="J850" s="86">
        <v>0</v>
      </c>
      <c r="K850" s="87">
        <v>0</v>
      </c>
      <c r="L850" s="85">
        <v>0</v>
      </c>
      <c r="M850" s="86">
        <v>0</v>
      </c>
      <c r="N850" s="86"/>
      <c r="O850" s="86">
        <v>4.1273266792554599</v>
      </c>
      <c r="P850" s="86">
        <v>4.2999999999999997E-2</v>
      </c>
      <c r="Q850" s="88">
        <v>1.8943000000000001</v>
      </c>
      <c r="R850" s="85">
        <v>0</v>
      </c>
      <c r="S850" s="86">
        <v>0</v>
      </c>
      <c r="T850" s="86">
        <v>2.78</v>
      </c>
      <c r="U850" s="88">
        <v>0</v>
      </c>
      <c r="V850" s="89">
        <v>4.55</v>
      </c>
      <c r="W850" s="85"/>
      <c r="X850" s="88"/>
      <c r="Y850" s="85"/>
      <c r="Z850" s="88"/>
      <c r="AA850" s="85">
        <v>0</v>
      </c>
      <c r="AB850" s="91">
        <v>0</v>
      </c>
      <c r="AC850" s="86">
        <v>0</v>
      </c>
      <c r="AD850" s="86">
        <v>0</v>
      </c>
      <c r="AE850" s="86">
        <v>0</v>
      </c>
      <c r="AF850" s="88">
        <v>99.999999955800007</v>
      </c>
      <c r="AG850" s="85">
        <v>0</v>
      </c>
      <c r="AH850" s="86">
        <v>0</v>
      </c>
      <c r="AI850" s="88">
        <v>0</v>
      </c>
      <c r="AJ850" s="150">
        <v>1.01</v>
      </c>
      <c r="AK850" s="151">
        <v>0</v>
      </c>
    </row>
    <row r="851" spans="1:37" x14ac:dyDescent="0.2">
      <c r="A851" s="149" t="s">
        <v>2009</v>
      </c>
      <c r="B851" s="66" t="s">
        <v>2010</v>
      </c>
      <c r="C851" s="67">
        <v>20</v>
      </c>
      <c r="D851" s="84" t="s">
        <v>343</v>
      </c>
      <c r="E851" s="85">
        <v>99.915865858628393</v>
      </c>
      <c r="F851" s="91">
        <v>68.8900866318737</v>
      </c>
      <c r="G851" s="86">
        <v>16.073564789861798</v>
      </c>
      <c r="H851" s="86">
        <v>11.5960509537394</v>
      </c>
      <c r="I851" s="86">
        <v>0</v>
      </c>
      <c r="J851" s="86">
        <v>0</v>
      </c>
      <c r="K851" s="87">
        <v>0</v>
      </c>
      <c r="L851" s="85">
        <v>2.9350092195799999E-9</v>
      </c>
      <c r="M851" s="86">
        <v>0</v>
      </c>
      <c r="N851" s="86">
        <v>16.063233044365099</v>
      </c>
      <c r="O851" s="86">
        <v>17.908349732921</v>
      </c>
      <c r="P851" s="86">
        <v>6.5000000000000002E-2</v>
      </c>
      <c r="Q851" s="88">
        <v>2.3662999999999998</v>
      </c>
      <c r="R851" s="85">
        <v>0</v>
      </c>
      <c r="S851" s="86">
        <v>0</v>
      </c>
      <c r="T851" s="86">
        <v>2</v>
      </c>
      <c r="U851" s="88">
        <v>0</v>
      </c>
      <c r="V851" s="89">
        <v>4.4400000000000004</v>
      </c>
      <c r="W851" s="85">
        <v>33.133333333300001</v>
      </c>
      <c r="X851" s="88"/>
      <c r="Y851" s="85"/>
      <c r="Z851" s="88"/>
      <c r="AA851" s="85">
        <v>0</v>
      </c>
      <c r="AB851" s="91">
        <v>0</v>
      </c>
      <c r="AC851" s="86">
        <v>0</v>
      </c>
      <c r="AD851" s="86">
        <v>0</v>
      </c>
      <c r="AE851" s="86">
        <v>0</v>
      </c>
      <c r="AF851" s="88">
        <v>99.244399802100006</v>
      </c>
      <c r="AG851" s="85">
        <v>0</v>
      </c>
      <c r="AH851" s="86">
        <v>0</v>
      </c>
      <c r="AI851" s="88">
        <v>0</v>
      </c>
      <c r="AJ851" s="150">
        <v>1</v>
      </c>
      <c r="AK851" s="151">
        <v>0</v>
      </c>
    </row>
    <row r="852" spans="1:37" x14ac:dyDescent="0.2">
      <c r="A852" s="149" t="s">
        <v>2011</v>
      </c>
      <c r="B852" s="66" t="s">
        <v>2012</v>
      </c>
      <c r="C852" s="67">
        <v>20</v>
      </c>
      <c r="D852" s="84" t="s">
        <v>343</v>
      </c>
      <c r="E852" s="85">
        <v>99.997423941884094</v>
      </c>
      <c r="F852" s="91">
        <v>94.895540843401406</v>
      </c>
      <c r="G852" s="86">
        <v>15.4202838816044</v>
      </c>
      <c r="H852" s="86">
        <v>15.330121847548901</v>
      </c>
      <c r="I852" s="86">
        <v>0</v>
      </c>
      <c r="J852" s="86">
        <v>0</v>
      </c>
      <c r="K852" s="87">
        <v>0</v>
      </c>
      <c r="L852" s="85">
        <v>0</v>
      </c>
      <c r="M852" s="86">
        <v>0</v>
      </c>
      <c r="N852" s="86">
        <v>48.7005809834207</v>
      </c>
      <c r="O852" s="86">
        <v>41.937396253260601</v>
      </c>
      <c r="P852" s="86">
        <v>1E-3</v>
      </c>
      <c r="Q852" s="88">
        <v>0.15740000000000001</v>
      </c>
      <c r="R852" s="85">
        <v>0</v>
      </c>
      <c r="S852" s="86">
        <v>0</v>
      </c>
      <c r="T852" s="86">
        <v>0.17</v>
      </c>
      <c r="U852" s="88">
        <v>0</v>
      </c>
      <c r="V852" s="89">
        <v>5</v>
      </c>
      <c r="W852" s="85"/>
      <c r="X852" s="88"/>
      <c r="Y852" s="85"/>
      <c r="Z852" s="88"/>
      <c r="AA852" s="85">
        <v>0</v>
      </c>
      <c r="AB852" s="91">
        <v>0</v>
      </c>
      <c r="AC852" s="86">
        <v>0</v>
      </c>
      <c r="AD852" s="86">
        <v>0</v>
      </c>
      <c r="AE852" s="86">
        <v>0</v>
      </c>
      <c r="AF852" s="88">
        <v>22.168701209799998</v>
      </c>
      <c r="AG852" s="85">
        <v>0</v>
      </c>
      <c r="AH852" s="86">
        <v>0</v>
      </c>
      <c r="AI852" s="88">
        <v>0</v>
      </c>
      <c r="AJ852" s="150">
        <v>1.27</v>
      </c>
      <c r="AK852" s="151">
        <v>0</v>
      </c>
    </row>
    <row r="853" spans="1:37" x14ac:dyDescent="0.2">
      <c r="A853" s="149" t="s">
        <v>2013</v>
      </c>
      <c r="B853" s="66" t="s">
        <v>2014</v>
      </c>
      <c r="C853" s="67">
        <v>20</v>
      </c>
      <c r="D853" s="84" t="s">
        <v>343</v>
      </c>
      <c r="E853" s="85">
        <v>100</v>
      </c>
      <c r="F853" s="91">
        <v>96.706737088640907</v>
      </c>
      <c r="G853" s="86">
        <v>17.914585474272901</v>
      </c>
      <c r="H853" s="86">
        <v>16.6312166909638</v>
      </c>
      <c r="I853" s="86">
        <v>0</v>
      </c>
      <c r="J853" s="86">
        <v>0</v>
      </c>
      <c r="K853" s="87">
        <v>0</v>
      </c>
      <c r="L853" s="85">
        <v>0</v>
      </c>
      <c r="M853" s="86">
        <v>0</v>
      </c>
      <c r="N853" s="86">
        <v>37.956777996070699</v>
      </c>
      <c r="O853" s="86">
        <v>32.237988548668199</v>
      </c>
      <c r="P853" s="86">
        <v>0</v>
      </c>
      <c r="Q853" s="88">
        <v>0</v>
      </c>
      <c r="R853" s="85">
        <v>0</v>
      </c>
      <c r="S853" s="86">
        <v>0</v>
      </c>
      <c r="T853" s="86">
        <v>0</v>
      </c>
      <c r="U853" s="88">
        <v>0</v>
      </c>
      <c r="V853" s="89">
        <v>5</v>
      </c>
      <c r="W853" s="85"/>
      <c r="X853" s="88"/>
      <c r="Y853" s="85"/>
      <c r="Z853" s="88"/>
      <c r="AA853" s="85">
        <v>0</v>
      </c>
      <c r="AB853" s="91">
        <v>0</v>
      </c>
      <c r="AC853" s="86">
        <v>0</v>
      </c>
      <c r="AD853" s="86">
        <v>0</v>
      </c>
      <c r="AE853" s="86">
        <v>0</v>
      </c>
      <c r="AF853" s="88">
        <v>8.1724004612099996</v>
      </c>
      <c r="AG853" s="85">
        <v>0</v>
      </c>
      <c r="AH853" s="86">
        <v>0</v>
      </c>
      <c r="AI853" s="88">
        <v>0</v>
      </c>
      <c r="AJ853" s="150">
        <v>1.06</v>
      </c>
      <c r="AK853" s="151">
        <v>0</v>
      </c>
    </row>
    <row r="854" spans="1:37" x14ac:dyDescent="0.2">
      <c r="A854" s="149" t="s">
        <v>2015</v>
      </c>
      <c r="B854" s="66" t="s">
        <v>2016</v>
      </c>
      <c r="C854" s="67">
        <v>20</v>
      </c>
      <c r="D854" s="84" t="s">
        <v>343</v>
      </c>
      <c r="E854" s="85">
        <v>100</v>
      </c>
      <c r="F854" s="91">
        <v>85.924786834827103</v>
      </c>
      <c r="G854" s="86">
        <v>12.7566302115012</v>
      </c>
      <c r="H854" s="86">
        <v>10.8160525137998</v>
      </c>
      <c r="I854" s="86">
        <v>0</v>
      </c>
      <c r="J854" s="86">
        <v>0</v>
      </c>
      <c r="K854" s="87">
        <v>0</v>
      </c>
      <c r="L854" s="85">
        <v>0</v>
      </c>
      <c r="M854" s="86">
        <v>0</v>
      </c>
      <c r="N854" s="86">
        <v>33.751918515417898</v>
      </c>
      <c r="O854" s="86">
        <v>27.059331797235</v>
      </c>
      <c r="P854" s="86">
        <v>3.1E-2</v>
      </c>
      <c r="Q854" s="88">
        <v>0.70130000000000003</v>
      </c>
      <c r="R854" s="85">
        <v>0</v>
      </c>
      <c r="S854" s="86">
        <v>0</v>
      </c>
      <c r="T854" s="86">
        <v>0.63</v>
      </c>
      <c r="U854" s="88">
        <v>0</v>
      </c>
      <c r="V854" s="89">
        <v>5</v>
      </c>
      <c r="W854" s="85"/>
      <c r="X854" s="88"/>
      <c r="Y854" s="85"/>
      <c r="Z854" s="88"/>
      <c r="AA854" s="85">
        <v>0</v>
      </c>
      <c r="AB854" s="91">
        <v>0</v>
      </c>
      <c r="AC854" s="86">
        <v>0</v>
      </c>
      <c r="AD854" s="86">
        <v>0</v>
      </c>
      <c r="AE854" s="86">
        <v>0</v>
      </c>
      <c r="AF854" s="88">
        <v>54.727302856900003</v>
      </c>
      <c r="AG854" s="85">
        <v>0</v>
      </c>
      <c r="AH854" s="86">
        <v>0</v>
      </c>
      <c r="AI854" s="88">
        <v>0</v>
      </c>
      <c r="AJ854" s="150">
        <v>1.07</v>
      </c>
      <c r="AK854" s="151">
        <v>0</v>
      </c>
    </row>
    <row r="855" spans="1:37" x14ac:dyDescent="0.2">
      <c r="A855" s="149" t="s">
        <v>2017</v>
      </c>
      <c r="B855" s="66" t="s">
        <v>2018</v>
      </c>
      <c r="C855" s="67">
        <v>20</v>
      </c>
      <c r="D855" s="84" t="s">
        <v>343</v>
      </c>
      <c r="E855" s="85">
        <v>98.283094754140905</v>
      </c>
      <c r="F855" s="91">
        <v>74.7394369242745</v>
      </c>
      <c r="G855" s="86">
        <v>21.539160143579998</v>
      </c>
      <c r="H855" s="86">
        <v>16.304112788133001</v>
      </c>
      <c r="I855" s="86">
        <v>0</v>
      </c>
      <c r="J855" s="86">
        <v>0</v>
      </c>
      <c r="K855" s="87">
        <v>0</v>
      </c>
      <c r="L855" s="85">
        <v>0.50999999978999999</v>
      </c>
      <c r="M855" s="86">
        <v>0</v>
      </c>
      <c r="N855" s="86">
        <v>19.777458722182299</v>
      </c>
      <c r="O855" s="86">
        <v>44.5662386470404</v>
      </c>
      <c r="P855" s="86">
        <v>9.4E-2</v>
      </c>
      <c r="Q855" s="88">
        <v>7.2099999999999997E-2</v>
      </c>
      <c r="R855" s="85">
        <v>0</v>
      </c>
      <c r="S855" s="86">
        <v>0</v>
      </c>
      <c r="T855" s="86">
        <v>0.15</v>
      </c>
      <c r="U855" s="88">
        <v>0</v>
      </c>
      <c r="V855" s="89">
        <v>5</v>
      </c>
      <c r="W855" s="85">
        <v>29.1206335975019</v>
      </c>
      <c r="X855" s="88">
        <v>28.5333333333</v>
      </c>
      <c r="Y855" s="85">
        <v>100</v>
      </c>
      <c r="Z855" s="88"/>
      <c r="AA855" s="85">
        <v>0</v>
      </c>
      <c r="AB855" s="91">
        <v>0</v>
      </c>
      <c r="AC855" s="86">
        <v>0</v>
      </c>
      <c r="AD855" s="86">
        <v>0</v>
      </c>
      <c r="AE855" s="86">
        <v>0</v>
      </c>
      <c r="AF855" s="88">
        <v>71.590301484099996</v>
      </c>
      <c r="AG855" s="85">
        <v>0</v>
      </c>
      <c r="AH855" s="86">
        <v>0</v>
      </c>
      <c r="AI855" s="88">
        <v>0</v>
      </c>
      <c r="AJ855" s="150">
        <v>1</v>
      </c>
      <c r="AK855" s="151">
        <v>0</v>
      </c>
    </row>
    <row r="856" spans="1:37" x14ac:dyDescent="0.2">
      <c r="A856" s="149" t="s">
        <v>2019</v>
      </c>
      <c r="B856" s="66" t="s">
        <v>2020</v>
      </c>
      <c r="C856" s="67">
        <v>20</v>
      </c>
      <c r="D856" s="84" t="s">
        <v>343</v>
      </c>
      <c r="E856" s="85">
        <v>98.656125038800695</v>
      </c>
      <c r="F856" s="91">
        <v>80.282834553654595</v>
      </c>
      <c r="G856" s="86">
        <v>18.478280716489898</v>
      </c>
      <c r="H856" s="86">
        <v>13.2506801541074</v>
      </c>
      <c r="I856" s="86">
        <v>0</v>
      </c>
      <c r="J856" s="86">
        <v>0</v>
      </c>
      <c r="K856" s="87">
        <v>0</v>
      </c>
      <c r="L856" s="85">
        <v>0</v>
      </c>
      <c r="M856" s="86">
        <v>0</v>
      </c>
      <c r="N856" s="86">
        <v>12.6720096779072</v>
      </c>
      <c r="O856" s="86">
        <v>35.0418410041841</v>
      </c>
      <c r="P856" s="86">
        <v>4.5999999999999999E-2</v>
      </c>
      <c r="Q856" s="88">
        <v>2.0299999999999999E-2</v>
      </c>
      <c r="R856" s="85">
        <v>0</v>
      </c>
      <c r="S856" s="86">
        <v>0</v>
      </c>
      <c r="T856" s="86">
        <v>0.09</v>
      </c>
      <c r="U856" s="88">
        <v>9.1295853342341195E-4</v>
      </c>
      <c r="V856" s="89">
        <v>5</v>
      </c>
      <c r="W856" s="85">
        <v>30.452720257408799</v>
      </c>
      <c r="X856" s="88"/>
      <c r="Y856" s="85">
        <v>100</v>
      </c>
      <c r="Z856" s="88"/>
      <c r="AA856" s="85">
        <v>0</v>
      </c>
      <c r="AB856" s="91">
        <v>0</v>
      </c>
      <c r="AC856" s="86">
        <v>0</v>
      </c>
      <c r="AD856" s="86">
        <v>0</v>
      </c>
      <c r="AE856" s="86">
        <v>0</v>
      </c>
      <c r="AF856" s="88">
        <v>78.396102866299998</v>
      </c>
      <c r="AG856" s="85">
        <v>0</v>
      </c>
      <c r="AH856" s="86">
        <v>0</v>
      </c>
      <c r="AI856" s="88">
        <v>0</v>
      </c>
      <c r="AJ856" s="150">
        <v>1.02</v>
      </c>
      <c r="AK856" s="151">
        <v>0</v>
      </c>
    </row>
    <row r="857" spans="1:37" x14ac:dyDescent="0.2">
      <c r="A857" s="149" t="s">
        <v>2021</v>
      </c>
      <c r="B857" s="66" t="s">
        <v>2022</v>
      </c>
      <c r="C857" s="67">
        <v>20</v>
      </c>
      <c r="D857" s="84" t="s">
        <v>343</v>
      </c>
      <c r="E857" s="85">
        <v>98.360372902128105</v>
      </c>
      <c r="F857" s="91">
        <v>96.129385377810294</v>
      </c>
      <c r="G857" s="86">
        <v>19.411376251583999</v>
      </c>
      <c r="H857" s="86">
        <v>19.290605460267599</v>
      </c>
      <c r="I857" s="86">
        <v>0.05</v>
      </c>
      <c r="J857" s="86">
        <v>0.03</v>
      </c>
      <c r="K857" s="87">
        <v>6.6E-3</v>
      </c>
      <c r="L857" s="85">
        <v>0</v>
      </c>
      <c r="M857" s="86">
        <v>0</v>
      </c>
      <c r="N857" s="86">
        <v>100</v>
      </c>
      <c r="O857" s="86">
        <v>33.465050930804402</v>
      </c>
      <c r="P857" s="86">
        <v>0.16400000000000001</v>
      </c>
      <c r="Q857" s="88">
        <v>1.6526000000000001</v>
      </c>
      <c r="R857" s="85">
        <v>0</v>
      </c>
      <c r="S857" s="86">
        <v>0</v>
      </c>
      <c r="T857" s="86">
        <v>2.85</v>
      </c>
      <c r="U857" s="88">
        <v>3.56958003890842E-3</v>
      </c>
      <c r="V857" s="89">
        <v>4.9000000000000004</v>
      </c>
      <c r="W857" s="85"/>
      <c r="X857" s="88"/>
      <c r="Y857" s="85"/>
      <c r="Z857" s="88"/>
      <c r="AA857" s="85">
        <v>0.01</v>
      </c>
      <c r="AB857" s="91">
        <v>0.05</v>
      </c>
      <c r="AC857" s="86">
        <v>0</v>
      </c>
      <c r="AD857" s="86">
        <v>0</v>
      </c>
      <c r="AE857" s="86">
        <v>0</v>
      </c>
      <c r="AF857" s="88">
        <v>93.849501632200003</v>
      </c>
      <c r="AG857" s="85">
        <v>6.9129784475800004E-10</v>
      </c>
      <c r="AH857" s="86">
        <v>1.0349999999999999E-3</v>
      </c>
      <c r="AI857" s="88">
        <v>0</v>
      </c>
      <c r="AJ857" s="150">
        <v>3.32</v>
      </c>
      <c r="AK857" s="151">
        <v>45</v>
      </c>
    </row>
    <row r="858" spans="1:37" x14ac:dyDescent="0.2">
      <c r="A858" s="149" t="s">
        <v>582</v>
      </c>
      <c r="B858" s="66" t="s">
        <v>2023</v>
      </c>
      <c r="C858" s="67">
        <v>20</v>
      </c>
      <c r="D858" s="84" t="s">
        <v>343</v>
      </c>
      <c r="E858" s="85">
        <v>98.454011593013803</v>
      </c>
      <c r="F858" s="91">
        <v>96.466637798087106</v>
      </c>
      <c r="G858" s="86">
        <v>20.541513777149799</v>
      </c>
      <c r="H858" s="86">
        <v>20.126717870410499</v>
      </c>
      <c r="I858" s="86">
        <v>0</v>
      </c>
      <c r="J858" s="86">
        <v>0</v>
      </c>
      <c r="K858" s="87">
        <v>0</v>
      </c>
      <c r="L858" s="85">
        <v>0</v>
      </c>
      <c r="M858" s="86">
        <v>0</v>
      </c>
      <c r="N858" s="86">
        <v>97.072127642075799</v>
      </c>
      <c r="O858" s="86">
        <v>34.298440979955501</v>
      </c>
      <c r="P858" s="86">
        <v>7.1999999999999995E-2</v>
      </c>
      <c r="Q858" s="88">
        <v>1.2155</v>
      </c>
      <c r="R858" s="85">
        <v>0</v>
      </c>
      <c r="S858" s="86">
        <v>0</v>
      </c>
      <c r="T858" s="86">
        <v>1.94</v>
      </c>
      <c r="U858" s="88">
        <v>8.3566940918172808E-3</v>
      </c>
      <c r="V858" s="89">
        <v>4.96</v>
      </c>
      <c r="W858" s="85">
        <v>34.594296709459698</v>
      </c>
      <c r="X858" s="88">
        <v>58.8</v>
      </c>
      <c r="Y858" s="85">
        <v>100</v>
      </c>
      <c r="Z858" s="88"/>
      <c r="AA858" s="85">
        <v>0</v>
      </c>
      <c r="AB858" s="91">
        <v>0.06</v>
      </c>
      <c r="AC858" s="86">
        <v>0</v>
      </c>
      <c r="AD858" s="86">
        <v>0</v>
      </c>
      <c r="AE858" s="86">
        <v>0</v>
      </c>
      <c r="AF858" s="88">
        <v>98.354301554399996</v>
      </c>
      <c r="AG858" s="85">
        <v>2.0160000035500001E-3</v>
      </c>
      <c r="AH858" s="86">
        <v>5.3999999999999998E-5</v>
      </c>
      <c r="AI858" s="88">
        <v>0</v>
      </c>
      <c r="AJ858" s="150">
        <v>3.1</v>
      </c>
      <c r="AK858" s="151">
        <v>43</v>
      </c>
    </row>
    <row r="859" spans="1:37" x14ac:dyDescent="0.2">
      <c r="A859" s="149" t="s">
        <v>2024</v>
      </c>
      <c r="B859" s="66" t="s">
        <v>2025</v>
      </c>
      <c r="C859" s="67">
        <v>19</v>
      </c>
      <c r="D859" s="84" t="s">
        <v>343</v>
      </c>
      <c r="E859" s="85">
        <v>99.183029847944397</v>
      </c>
      <c r="F859" s="91">
        <v>99.080908578937496</v>
      </c>
      <c r="G859" s="86">
        <v>25.285526562793301</v>
      </c>
      <c r="H859" s="86">
        <v>25.273512295851301</v>
      </c>
      <c r="I859" s="86">
        <v>0</v>
      </c>
      <c r="J859" s="86">
        <v>0</v>
      </c>
      <c r="K859" s="87">
        <v>8.3000000000000001E-3</v>
      </c>
      <c r="L859" s="85">
        <v>0</v>
      </c>
      <c r="M859" s="86">
        <v>2.9685719331811598E-2</v>
      </c>
      <c r="N859" s="86">
        <v>96.364176659090404</v>
      </c>
      <c r="O859" s="86">
        <v>28.325762491888401</v>
      </c>
      <c r="P859" s="86">
        <v>8.8999999999999996E-2</v>
      </c>
      <c r="Q859" s="88">
        <v>0.80100000000000005</v>
      </c>
      <c r="R859" s="85">
        <v>8.1380208333333301E-2</v>
      </c>
      <c r="S859" s="86">
        <v>0</v>
      </c>
      <c r="T859" s="86">
        <v>1.72</v>
      </c>
      <c r="U859" s="88">
        <v>6.0071334709968097E-3</v>
      </c>
      <c r="V859" s="89">
        <v>4.79</v>
      </c>
      <c r="W859" s="85">
        <v>30.9278565844719</v>
      </c>
      <c r="X859" s="88">
        <v>54.0333333333</v>
      </c>
      <c r="Y859" s="85">
        <v>100</v>
      </c>
      <c r="Z859" s="88"/>
      <c r="AA859" s="85">
        <v>0</v>
      </c>
      <c r="AB859" s="91">
        <v>0</v>
      </c>
      <c r="AC859" s="86">
        <v>0</v>
      </c>
      <c r="AD859" s="86">
        <v>0</v>
      </c>
      <c r="AE859" s="86">
        <v>0</v>
      </c>
      <c r="AF859" s="88">
        <v>99.580392692700002</v>
      </c>
      <c r="AG859" s="85">
        <v>0</v>
      </c>
      <c r="AH859" s="86">
        <v>1.8E-5</v>
      </c>
      <c r="AI859" s="88">
        <v>0</v>
      </c>
      <c r="AJ859" s="150">
        <v>2.84</v>
      </c>
      <c r="AK859" s="151">
        <v>34</v>
      </c>
    </row>
    <row r="860" spans="1:37" x14ac:dyDescent="0.2">
      <c r="A860" s="149" t="s">
        <v>2026</v>
      </c>
      <c r="B860" s="66" t="s">
        <v>2027</v>
      </c>
      <c r="C860" s="67">
        <v>20</v>
      </c>
      <c r="D860" s="84" t="s">
        <v>343</v>
      </c>
      <c r="E860" s="85">
        <v>99.869458632806897</v>
      </c>
      <c r="F860" s="91">
        <v>98.875219150115001</v>
      </c>
      <c r="G860" s="86">
        <v>20.225563339126701</v>
      </c>
      <c r="H860" s="86">
        <v>19.9751060648608</v>
      </c>
      <c r="I860" s="86">
        <v>0</v>
      </c>
      <c r="J860" s="86">
        <v>0</v>
      </c>
      <c r="K860" s="87">
        <v>0</v>
      </c>
      <c r="L860" s="85">
        <v>0</v>
      </c>
      <c r="M860" s="86">
        <v>0</v>
      </c>
      <c r="N860" s="86">
        <v>100</v>
      </c>
      <c r="O860" s="86">
        <v>42.179359272807901</v>
      </c>
      <c r="P860" s="86">
        <v>1.4999999999999999E-2</v>
      </c>
      <c r="Q860" s="88">
        <v>0.60719999999999996</v>
      </c>
      <c r="R860" s="85">
        <v>0</v>
      </c>
      <c r="S860" s="86">
        <v>0</v>
      </c>
      <c r="T860" s="86">
        <v>0.86</v>
      </c>
      <c r="U860" s="88">
        <v>0</v>
      </c>
      <c r="V860" s="89">
        <v>4.99</v>
      </c>
      <c r="W860" s="85"/>
      <c r="X860" s="88">
        <v>38.4666666667</v>
      </c>
      <c r="Y860" s="85">
        <v>99.699999999999989</v>
      </c>
      <c r="Z860" s="88"/>
      <c r="AA860" s="85">
        <v>0</v>
      </c>
      <c r="AB860" s="91">
        <v>0</v>
      </c>
      <c r="AC860" s="86">
        <v>0</v>
      </c>
      <c r="AD860" s="86">
        <v>0</v>
      </c>
      <c r="AE860" s="86">
        <v>0</v>
      </c>
      <c r="AF860" s="88">
        <v>99.6707991169</v>
      </c>
      <c r="AG860" s="85">
        <v>0</v>
      </c>
      <c r="AH860" s="86">
        <v>1.11E-4</v>
      </c>
      <c r="AI860" s="88">
        <v>0</v>
      </c>
      <c r="AJ860" s="150">
        <v>3.78</v>
      </c>
      <c r="AK860" s="151">
        <v>73</v>
      </c>
    </row>
    <row r="861" spans="1:37" x14ac:dyDescent="0.2">
      <c r="A861" s="149" t="s">
        <v>1888</v>
      </c>
      <c r="B861" s="66" t="s">
        <v>2028</v>
      </c>
      <c r="C861" s="67">
        <v>19</v>
      </c>
      <c r="D861" s="84" t="s">
        <v>343</v>
      </c>
      <c r="E861" s="85">
        <v>97.753852365251305</v>
      </c>
      <c r="F861" s="91">
        <v>97.012314110759704</v>
      </c>
      <c r="G861" s="86">
        <v>20.481125092524099</v>
      </c>
      <c r="H861" s="86">
        <v>20.2886750555144</v>
      </c>
      <c r="I861" s="86">
        <v>0</v>
      </c>
      <c r="J861" s="86">
        <v>0.02</v>
      </c>
      <c r="K861" s="87">
        <v>0</v>
      </c>
      <c r="L861" s="85">
        <v>0</v>
      </c>
      <c r="M861" s="86">
        <v>7.61679141965034E-2</v>
      </c>
      <c r="N861" s="86">
        <v>95.201761461489795</v>
      </c>
      <c r="O861" s="86">
        <v>27.233729623728401</v>
      </c>
      <c r="P861" s="86">
        <v>0.115</v>
      </c>
      <c r="Q861" s="88">
        <v>0.62060000000000004</v>
      </c>
      <c r="R861" s="85">
        <v>3.9292730844793698E-2</v>
      </c>
      <c r="S861" s="86">
        <v>0</v>
      </c>
      <c r="T861" s="86">
        <v>1.54</v>
      </c>
      <c r="U861" s="88">
        <v>4.0374133638382296E-3</v>
      </c>
      <c r="V861" s="89">
        <v>4.88</v>
      </c>
      <c r="W861" s="85">
        <v>29.6639036757906</v>
      </c>
      <c r="X861" s="88">
        <v>29.433333333299998</v>
      </c>
      <c r="Y861" s="85">
        <v>100</v>
      </c>
      <c r="Z861" s="88"/>
      <c r="AA861" s="85">
        <v>0</v>
      </c>
      <c r="AB861" s="91">
        <v>0</v>
      </c>
      <c r="AC861" s="86">
        <v>0</v>
      </c>
      <c r="AD861" s="86">
        <v>0</v>
      </c>
      <c r="AE861" s="86">
        <v>0</v>
      </c>
      <c r="AF861" s="88">
        <v>95.635497911100003</v>
      </c>
      <c r="AG861" s="85">
        <v>2.01600000137E-3</v>
      </c>
      <c r="AH861" s="86">
        <v>9.5100000000000002E-4</v>
      </c>
      <c r="AI861" s="88">
        <v>0</v>
      </c>
      <c r="AJ861" s="150">
        <v>2.75</v>
      </c>
      <c r="AK861" s="151">
        <v>31</v>
      </c>
    </row>
    <row r="862" spans="1:37" x14ac:dyDescent="0.2">
      <c r="A862" s="149" t="s">
        <v>1890</v>
      </c>
      <c r="B862" s="66" t="s">
        <v>2029</v>
      </c>
      <c r="C862" s="67">
        <v>20</v>
      </c>
      <c r="D862" s="84" t="s">
        <v>343</v>
      </c>
      <c r="E862" s="85">
        <v>97.962065727699496</v>
      </c>
      <c r="F862" s="91">
        <v>91.727323943662</v>
      </c>
      <c r="G862" s="86">
        <v>16.337276995305199</v>
      </c>
      <c r="H862" s="86">
        <v>15.6822535211268</v>
      </c>
      <c r="I862" s="86">
        <v>0.37</v>
      </c>
      <c r="J862" s="86">
        <v>0.3</v>
      </c>
      <c r="K862" s="87">
        <v>0</v>
      </c>
      <c r="L862" s="85">
        <v>0</v>
      </c>
      <c r="M862" s="86">
        <v>0</v>
      </c>
      <c r="N862" s="86">
        <v>95.482530398645494</v>
      </c>
      <c r="O862" s="86">
        <v>44.823459006582901</v>
      </c>
      <c r="P862" s="86">
        <v>0.24199999999999999</v>
      </c>
      <c r="Q862" s="88">
        <v>0.85970000000000002</v>
      </c>
      <c r="R862" s="85">
        <v>0</v>
      </c>
      <c r="S862" s="86">
        <v>0</v>
      </c>
      <c r="T862" s="86">
        <v>2.17</v>
      </c>
      <c r="U862" s="88">
        <v>6.0093896713614998E-3</v>
      </c>
      <c r="V862" s="89">
        <v>4.76</v>
      </c>
      <c r="W862" s="85">
        <v>26.8214825619194</v>
      </c>
      <c r="X862" s="88"/>
      <c r="Y862" s="85">
        <v>99.539999999999992</v>
      </c>
      <c r="Z862" s="88">
        <v>100</v>
      </c>
      <c r="AA862" s="85">
        <v>0</v>
      </c>
      <c r="AB862" s="91">
        <v>0</v>
      </c>
      <c r="AC862" s="86">
        <v>0</v>
      </c>
      <c r="AD862" s="86">
        <v>0</v>
      </c>
      <c r="AE862" s="86">
        <v>0</v>
      </c>
      <c r="AF862" s="88">
        <v>70.098502487600001</v>
      </c>
      <c r="AG862" s="85">
        <v>4.9056000021800002E-2</v>
      </c>
      <c r="AH862" s="86">
        <v>9.2300000000000004E-3</v>
      </c>
      <c r="AI862" s="88">
        <v>0</v>
      </c>
      <c r="AJ862" s="150">
        <v>3.32</v>
      </c>
      <c r="AK862" s="151">
        <v>45</v>
      </c>
    </row>
    <row r="863" spans="1:37" x14ac:dyDescent="0.2">
      <c r="A863" s="149" t="s">
        <v>2030</v>
      </c>
      <c r="B863" s="66" t="s">
        <v>2031</v>
      </c>
      <c r="C863" s="67">
        <v>20</v>
      </c>
      <c r="D863" s="84" t="s">
        <v>343</v>
      </c>
      <c r="E863" s="85">
        <v>87.708376853979502</v>
      </c>
      <c r="F863" s="91">
        <v>84.274075621474793</v>
      </c>
      <c r="G863" s="86">
        <v>15.572731703920301</v>
      </c>
      <c r="H863" s="86">
        <v>15.269131676067101</v>
      </c>
      <c r="I863" s="86">
        <v>0.68</v>
      </c>
      <c r="J863" s="86">
        <v>9.25</v>
      </c>
      <c r="K863" s="87">
        <v>0</v>
      </c>
      <c r="L863" s="85">
        <v>2.02999988436</v>
      </c>
      <c r="M863" s="86">
        <v>0.11949569049095</v>
      </c>
      <c r="N863" s="86">
        <v>100</v>
      </c>
      <c r="O863" s="86">
        <v>17.9457364341085</v>
      </c>
      <c r="P863" s="86">
        <v>1.071</v>
      </c>
      <c r="Q863" s="88">
        <v>0.40229999999999999</v>
      </c>
      <c r="R863" s="85">
        <v>4.6072333563695E-2</v>
      </c>
      <c r="S863" s="86">
        <v>0</v>
      </c>
      <c r="T863" s="86">
        <v>1.53</v>
      </c>
      <c r="U863" s="88">
        <v>3.6209177633869501E-2</v>
      </c>
      <c r="V863" s="89">
        <v>4.78</v>
      </c>
      <c r="W863" s="85">
        <v>28.934558235151499</v>
      </c>
      <c r="X863" s="88">
        <v>20.666666666699999</v>
      </c>
      <c r="Y863" s="85">
        <v>-90.6</v>
      </c>
      <c r="Z863" s="88">
        <v>-100</v>
      </c>
      <c r="AA863" s="85">
        <v>0</v>
      </c>
      <c r="AB863" s="91">
        <v>0</v>
      </c>
      <c r="AC863" s="86">
        <v>0</v>
      </c>
      <c r="AD863" s="86">
        <v>0</v>
      </c>
      <c r="AE863" s="86">
        <v>0</v>
      </c>
      <c r="AF863" s="88">
        <v>70.427998497000004</v>
      </c>
      <c r="AG863" s="85">
        <v>2.0025598263900002</v>
      </c>
      <c r="AH863" s="86">
        <v>0.15881200000000001</v>
      </c>
      <c r="AI863" s="88">
        <v>4.6689995952200001E-3</v>
      </c>
      <c r="AJ863" s="150">
        <v>3.18</v>
      </c>
      <c r="AK863" s="151">
        <v>41</v>
      </c>
    </row>
    <row r="864" spans="1:37" x14ac:dyDescent="0.2">
      <c r="A864" s="149" t="s">
        <v>2032</v>
      </c>
      <c r="B864" s="66" t="s">
        <v>2033</v>
      </c>
      <c r="C864" s="67">
        <v>20</v>
      </c>
      <c r="D864" s="84" t="s">
        <v>343</v>
      </c>
      <c r="E864" s="85">
        <v>99.696933325331599</v>
      </c>
      <c r="F864" s="91">
        <v>47.6279781551941</v>
      </c>
      <c r="G864" s="86">
        <v>17.931194862869798</v>
      </c>
      <c r="H864" s="86">
        <v>8.7334213526975901</v>
      </c>
      <c r="I864" s="86">
        <v>0</v>
      </c>
      <c r="J864" s="86">
        <v>0.03</v>
      </c>
      <c r="K864" s="87">
        <v>0</v>
      </c>
      <c r="L864" s="85">
        <v>0</v>
      </c>
      <c r="M864" s="86">
        <v>0</v>
      </c>
      <c r="N864" s="86">
        <v>88.111868805389093</v>
      </c>
      <c r="O864" s="86">
        <v>38.044758539458201</v>
      </c>
      <c r="P864" s="86">
        <v>6.0000000000000001E-3</v>
      </c>
      <c r="Q864" s="88">
        <v>0</v>
      </c>
      <c r="R864" s="85">
        <v>0</v>
      </c>
      <c r="S864" s="86">
        <v>0</v>
      </c>
      <c r="T864" s="86">
        <v>0</v>
      </c>
      <c r="U864" s="88">
        <v>0</v>
      </c>
      <c r="V864" s="89">
        <v>5</v>
      </c>
      <c r="W864" s="85"/>
      <c r="X864" s="88"/>
      <c r="Y864" s="85"/>
      <c r="Z864" s="88"/>
      <c r="AA864" s="85">
        <v>0</v>
      </c>
      <c r="AB864" s="91">
        <v>0</v>
      </c>
      <c r="AC864" s="86">
        <v>0</v>
      </c>
      <c r="AD864" s="86">
        <v>0</v>
      </c>
      <c r="AE864" s="86">
        <v>0</v>
      </c>
      <c r="AF864" s="88">
        <v>7.0283999425400001</v>
      </c>
      <c r="AG864" s="85">
        <v>0</v>
      </c>
      <c r="AH864" s="86">
        <v>8.6200000000000003E-4</v>
      </c>
      <c r="AI864" s="88">
        <v>0</v>
      </c>
      <c r="AJ864" s="150">
        <v>2.36</v>
      </c>
      <c r="AK864" s="151">
        <v>12</v>
      </c>
    </row>
    <row r="865" spans="1:37" x14ac:dyDescent="0.2">
      <c r="A865" s="149" t="s">
        <v>2034</v>
      </c>
      <c r="B865" s="66" t="s">
        <v>2035</v>
      </c>
      <c r="C865" s="67">
        <v>20</v>
      </c>
      <c r="D865" s="84" t="s">
        <v>343</v>
      </c>
      <c r="E865" s="85">
        <v>96.203933026695694</v>
      </c>
      <c r="F865" s="91">
        <v>94.935914263213803</v>
      </c>
      <c r="G865" s="86">
        <v>18.406245363342698</v>
      </c>
      <c r="H865" s="86">
        <v>17.8778091009736</v>
      </c>
      <c r="I865" s="86">
        <v>0.1</v>
      </c>
      <c r="J865" s="86">
        <v>0.16</v>
      </c>
      <c r="K865" s="87">
        <v>0</v>
      </c>
      <c r="L865" s="85">
        <v>0</v>
      </c>
      <c r="M865" s="86">
        <v>0</v>
      </c>
      <c r="N865" s="86">
        <v>100</v>
      </c>
      <c r="O865" s="86">
        <v>34.533058506421398</v>
      </c>
      <c r="P865" s="86">
        <v>0.22900000000000001</v>
      </c>
      <c r="Q865" s="88">
        <v>0.77359999999999995</v>
      </c>
      <c r="R865" s="85">
        <v>0</v>
      </c>
      <c r="S865" s="86">
        <v>0</v>
      </c>
      <c r="T865" s="86">
        <v>1.07</v>
      </c>
      <c r="U865" s="88">
        <v>1.82612963237728E-2</v>
      </c>
      <c r="V865" s="89">
        <v>4.96</v>
      </c>
      <c r="W865" s="85"/>
      <c r="X865" s="88">
        <v>44.166666666700003</v>
      </c>
      <c r="Y865" s="85"/>
      <c r="Z865" s="88"/>
      <c r="AA865" s="85">
        <v>0</v>
      </c>
      <c r="AB865" s="91">
        <v>0</v>
      </c>
      <c r="AC865" s="86">
        <v>0</v>
      </c>
      <c r="AD865" s="86">
        <v>0</v>
      </c>
      <c r="AE865" s="86">
        <v>0</v>
      </c>
      <c r="AF865" s="88">
        <v>85.744598585999995</v>
      </c>
      <c r="AG865" s="85">
        <v>0.29299200055699998</v>
      </c>
      <c r="AH865" s="86">
        <v>3.3869999999999998E-3</v>
      </c>
      <c r="AI865" s="88">
        <v>0</v>
      </c>
      <c r="AJ865" s="150">
        <v>2.92</v>
      </c>
      <c r="AK865" s="151">
        <v>38</v>
      </c>
    </row>
    <row r="866" spans="1:37" x14ac:dyDescent="0.2">
      <c r="A866" s="149" t="s">
        <v>2036</v>
      </c>
      <c r="B866" s="66" t="s">
        <v>2037</v>
      </c>
      <c r="C866" s="67">
        <v>19</v>
      </c>
      <c r="D866" s="84" t="s">
        <v>343</v>
      </c>
      <c r="E866" s="85">
        <v>99.007693596401893</v>
      </c>
      <c r="F866" s="91">
        <v>92.772916478729897</v>
      </c>
      <c r="G866" s="86">
        <v>18.244262020438899</v>
      </c>
      <c r="H866" s="86">
        <v>16.463265332422601</v>
      </c>
      <c r="I866" s="86">
        <v>0</v>
      </c>
      <c r="J866" s="86">
        <v>0.03</v>
      </c>
      <c r="K866" s="87">
        <v>0</v>
      </c>
      <c r="L866" s="85">
        <v>0</v>
      </c>
      <c r="M866" s="86">
        <v>0</v>
      </c>
      <c r="N866" s="86">
        <v>99.235238228743199</v>
      </c>
      <c r="O866" s="86">
        <v>32.012454005094803</v>
      </c>
      <c r="P866" s="86">
        <v>4.2999999999999997E-2</v>
      </c>
      <c r="Q866" s="88">
        <v>0.71589999999999998</v>
      </c>
      <c r="R866" s="85">
        <v>0</v>
      </c>
      <c r="S866" s="86">
        <v>0</v>
      </c>
      <c r="T866" s="86">
        <v>0.96</v>
      </c>
      <c r="U866" s="88">
        <v>1.2887096150624401E-3</v>
      </c>
      <c r="V866" s="89">
        <v>4.9400000000000004</v>
      </c>
      <c r="W866" s="85">
        <v>31.894987940640501</v>
      </c>
      <c r="X866" s="88">
        <v>70.3</v>
      </c>
      <c r="Y866" s="85"/>
      <c r="Z866" s="88"/>
      <c r="AA866" s="85">
        <v>0</v>
      </c>
      <c r="AB866" s="91">
        <v>0</v>
      </c>
      <c r="AC866" s="86">
        <v>0</v>
      </c>
      <c r="AD866" s="86">
        <v>0</v>
      </c>
      <c r="AE866" s="86">
        <v>0</v>
      </c>
      <c r="AF866" s="88">
        <v>67.421203582399997</v>
      </c>
      <c r="AG866" s="85">
        <v>3.3599999880500001E-3</v>
      </c>
      <c r="AH866" s="86">
        <v>5.0299999999999997E-4</v>
      </c>
      <c r="AI866" s="88">
        <v>0</v>
      </c>
      <c r="AJ866" s="150">
        <v>2.79</v>
      </c>
      <c r="AK866" s="151">
        <v>34</v>
      </c>
    </row>
    <row r="867" spans="1:37" x14ac:dyDescent="0.2">
      <c r="A867" s="149" t="s">
        <v>2038</v>
      </c>
      <c r="B867" s="66" t="s">
        <v>2039</v>
      </c>
      <c r="C867" s="67">
        <v>20</v>
      </c>
      <c r="D867" s="84" t="s">
        <v>343</v>
      </c>
      <c r="E867" s="85">
        <v>99.943250753395205</v>
      </c>
      <c r="F867" s="91">
        <v>36.388008297131201</v>
      </c>
      <c r="G867" s="86">
        <v>17.932761927126101</v>
      </c>
      <c r="H867" s="86">
        <v>8.6748072482485998</v>
      </c>
      <c r="I867" s="86">
        <v>0</v>
      </c>
      <c r="J867" s="86">
        <v>0</v>
      </c>
      <c r="K867" s="87">
        <v>0</v>
      </c>
      <c r="L867" s="85">
        <v>0</v>
      </c>
      <c r="M867" s="86">
        <v>0</v>
      </c>
      <c r="N867" s="86">
        <v>93.566117038474005</v>
      </c>
      <c r="O867" s="86">
        <v>33.116460637605698</v>
      </c>
      <c r="P867" s="86">
        <v>0</v>
      </c>
      <c r="Q867" s="88">
        <v>0</v>
      </c>
      <c r="R867" s="85">
        <v>0</v>
      </c>
      <c r="S867" s="86">
        <v>0</v>
      </c>
      <c r="T867" s="86">
        <v>0</v>
      </c>
      <c r="U867" s="88">
        <v>0</v>
      </c>
      <c r="V867" s="89">
        <v>5</v>
      </c>
      <c r="W867" s="85">
        <v>46.477794762481402</v>
      </c>
      <c r="X867" s="88">
        <v>44</v>
      </c>
      <c r="Y867" s="85"/>
      <c r="Z867" s="88"/>
      <c r="AA867" s="85">
        <v>0</v>
      </c>
      <c r="AB867" s="91">
        <v>0</v>
      </c>
      <c r="AC867" s="86">
        <v>0</v>
      </c>
      <c r="AD867" s="86">
        <v>0</v>
      </c>
      <c r="AE867" s="86">
        <v>0</v>
      </c>
      <c r="AF867" s="88">
        <v>1.94910001763</v>
      </c>
      <c r="AG867" s="85">
        <v>0</v>
      </c>
      <c r="AH867" s="86">
        <v>1.64E-4</v>
      </c>
      <c r="AI867" s="88">
        <v>0</v>
      </c>
      <c r="AJ867" s="150">
        <v>1.51</v>
      </c>
      <c r="AK867" s="151">
        <v>0</v>
      </c>
    </row>
    <row r="868" spans="1:37" x14ac:dyDescent="0.2">
      <c r="A868" s="149" t="s">
        <v>2040</v>
      </c>
      <c r="B868" s="66" t="s">
        <v>2041</v>
      </c>
      <c r="C868" s="67">
        <v>20</v>
      </c>
      <c r="D868" s="84" t="s">
        <v>343</v>
      </c>
      <c r="E868" s="85">
        <v>99.191157119045499</v>
      </c>
      <c r="F868" s="91">
        <v>50.506184753048501</v>
      </c>
      <c r="G868" s="86">
        <v>19.078866567242699</v>
      </c>
      <c r="H868" s="86">
        <v>11.6554083691552</v>
      </c>
      <c r="I868" s="86">
        <v>0</v>
      </c>
      <c r="J868" s="86">
        <v>0.04</v>
      </c>
      <c r="K868" s="87">
        <v>0</v>
      </c>
      <c r="L868" s="85">
        <v>8.0493290135799999E-9</v>
      </c>
      <c r="M868" s="86">
        <v>0</v>
      </c>
      <c r="N868" s="86">
        <v>85.316258544605006</v>
      </c>
      <c r="O868" s="86">
        <v>50.732064421669101</v>
      </c>
      <c r="P868" s="86">
        <v>2.4E-2</v>
      </c>
      <c r="Q868" s="88">
        <v>1.95E-2</v>
      </c>
      <c r="R868" s="85">
        <v>0</v>
      </c>
      <c r="S868" s="86">
        <v>0</v>
      </c>
      <c r="T868" s="86">
        <v>0.04</v>
      </c>
      <c r="U868" s="88">
        <v>0</v>
      </c>
      <c r="V868" s="89">
        <v>5</v>
      </c>
      <c r="W868" s="85">
        <v>33.549016167109301</v>
      </c>
      <c r="X868" s="88">
        <v>30.5333333333</v>
      </c>
      <c r="Y868" s="85">
        <v>-100</v>
      </c>
      <c r="Z868" s="88"/>
      <c r="AA868" s="85">
        <v>0</v>
      </c>
      <c r="AB868" s="91">
        <v>0</v>
      </c>
      <c r="AC868" s="86">
        <v>0</v>
      </c>
      <c r="AD868" s="86">
        <v>0</v>
      </c>
      <c r="AE868" s="86">
        <v>0</v>
      </c>
      <c r="AF868" s="88">
        <v>18.601200487100002</v>
      </c>
      <c r="AG868" s="85">
        <v>1.7655689027900001E-8</v>
      </c>
      <c r="AH868" s="86">
        <v>6.1499999999999999E-4</v>
      </c>
      <c r="AI868" s="88">
        <v>6.3852020533799996E-13</v>
      </c>
      <c r="AJ868" s="150">
        <v>1.93</v>
      </c>
      <c r="AK868" s="151">
        <v>4</v>
      </c>
    </row>
    <row r="869" spans="1:37" x14ac:dyDescent="0.2">
      <c r="A869" s="149" t="s">
        <v>2042</v>
      </c>
      <c r="B869" s="66" t="s">
        <v>2043</v>
      </c>
      <c r="C869" s="67">
        <v>19</v>
      </c>
      <c r="D869" s="84" t="s">
        <v>343</v>
      </c>
      <c r="E869" s="85">
        <v>99.139205400243299</v>
      </c>
      <c r="F869" s="91">
        <v>99.089493858008098</v>
      </c>
      <c r="G869" s="86">
        <v>29.611726691173601</v>
      </c>
      <c r="H869" s="86">
        <v>29.592103713975501</v>
      </c>
      <c r="I869" s="86">
        <v>0</v>
      </c>
      <c r="J869" s="86">
        <v>0</v>
      </c>
      <c r="K869" s="87">
        <v>0</v>
      </c>
      <c r="L869" s="85">
        <v>0</v>
      </c>
      <c r="M869" s="86">
        <v>4.0883819776250302E-2</v>
      </c>
      <c r="N869" s="86">
        <v>93.387703985399298</v>
      </c>
      <c r="O869" s="86">
        <v>8.8486069150721693</v>
      </c>
      <c r="P869" s="86">
        <v>7.8E-2</v>
      </c>
      <c r="Q869" s="88">
        <v>0.37790000000000001</v>
      </c>
      <c r="R869" s="85">
        <v>4.8788420881444097E-2</v>
      </c>
      <c r="S869" s="86">
        <v>0</v>
      </c>
      <c r="T869" s="86">
        <v>0.98</v>
      </c>
      <c r="U869" s="88">
        <v>0</v>
      </c>
      <c r="V869" s="89">
        <v>4.78</v>
      </c>
      <c r="W869" s="85">
        <v>31.368395985580602</v>
      </c>
      <c r="X869" s="88">
        <v>28.933333333299998</v>
      </c>
      <c r="Y869" s="85">
        <v>100</v>
      </c>
      <c r="Z869" s="88"/>
      <c r="AA869" s="85">
        <v>0</v>
      </c>
      <c r="AB869" s="91">
        <v>0</v>
      </c>
      <c r="AC869" s="86">
        <v>0</v>
      </c>
      <c r="AD869" s="86">
        <v>0</v>
      </c>
      <c r="AE869" s="86">
        <v>0</v>
      </c>
      <c r="AF869" s="88">
        <v>98.118301509700004</v>
      </c>
      <c r="AG869" s="85">
        <v>6.7200000027399997E-4</v>
      </c>
      <c r="AH869" s="86">
        <v>9.9999999999999995E-7</v>
      </c>
      <c r="AI869" s="88">
        <v>0</v>
      </c>
      <c r="AJ869" s="150">
        <v>2.0699999999999998</v>
      </c>
      <c r="AK869" s="151">
        <v>10</v>
      </c>
    </row>
    <row r="870" spans="1:37" x14ac:dyDescent="0.2">
      <c r="A870" s="149" t="s">
        <v>2044</v>
      </c>
      <c r="B870" s="66" t="s">
        <v>2045</v>
      </c>
      <c r="C870" s="67">
        <v>20</v>
      </c>
      <c r="D870" s="84" t="s">
        <v>343</v>
      </c>
      <c r="E870" s="85">
        <v>96.488260467268105</v>
      </c>
      <c r="F870" s="91">
        <v>86.115689336109199</v>
      </c>
      <c r="G870" s="86">
        <v>24.402180198935898</v>
      </c>
      <c r="H870" s="86">
        <v>23.018592412676401</v>
      </c>
      <c r="I870" s="86">
        <v>1.1399999999999999</v>
      </c>
      <c r="J870" s="86">
        <v>0.49</v>
      </c>
      <c r="K870" s="87">
        <v>0</v>
      </c>
      <c r="L870" s="85">
        <v>0</v>
      </c>
      <c r="M870" s="86">
        <v>1.7026521054042499E-2</v>
      </c>
      <c r="N870" s="86">
        <v>95.969088989152397</v>
      </c>
      <c r="O870" s="86">
        <v>39.293091576773001</v>
      </c>
      <c r="P870" s="86">
        <v>0.186</v>
      </c>
      <c r="Q870" s="88">
        <v>0.92369999999999997</v>
      </c>
      <c r="R870" s="85">
        <v>1.7043033659991502E-2</v>
      </c>
      <c r="S870" s="86">
        <v>0</v>
      </c>
      <c r="T870" s="86">
        <v>1.31</v>
      </c>
      <c r="U870" s="88">
        <v>1.8071940781864401E-2</v>
      </c>
      <c r="V870" s="89">
        <v>4.8499999999999996</v>
      </c>
      <c r="W870" s="85">
        <v>24.569849496362401</v>
      </c>
      <c r="X870" s="88">
        <v>40.433333333299998</v>
      </c>
      <c r="Y870" s="85">
        <v>100</v>
      </c>
      <c r="Z870" s="88"/>
      <c r="AA870" s="85">
        <v>0</v>
      </c>
      <c r="AB870" s="91">
        <v>0</v>
      </c>
      <c r="AC870" s="86">
        <v>0</v>
      </c>
      <c r="AD870" s="86">
        <v>0</v>
      </c>
      <c r="AE870" s="86">
        <v>0.01</v>
      </c>
      <c r="AF870" s="88">
        <v>85.790801920600003</v>
      </c>
      <c r="AG870" s="85">
        <v>0.98447999998199998</v>
      </c>
      <c r="AH870" s="86">
        <v>1.5695000000000001E-2</v>
      </c>
      <c r="AI870" s="88">
        <v>0</v>
      </c>
      <c r="AJ870" s="150">
        <v>2.38</v>
      </c>
      <c r="AK870" s="151">
        <v>19</v>
      </c>
    </row>
    <row r="871" spans="1:37" x14ac:dyDescent="0.2">
      <c r="A871" s="149" t="s">
        <v>2046</v>
      </c>
      <c r="B871" s="66" t="s">
        <v>2047</v>
      </c>
      <c r="C871" s="67">
        <v>20</v>
      </c>
      <c r="D871" s="84" t="s">
        <v>343</v>
      </c>
      <c r="E871" s="85">
        <v>95.204008589835396</v>
      </c>
      <c r="F871" s="91">
        <v>60.317038815895799</v>
      </c>
      <c r="G871" s="86">
        <v>23.592029002239801</v>
      </c>
      <c r="H871" s="86">
        <v>17.999399635162899</v>
      </c>
      <c r="I871" s="86">
        <v>2.35</v>
      </c>
      <c r="J871" s="86">
        <v>1.08</v>
      </c>
      <c r="K871" s="87">
        <v>0</v>
      </c>
      <c r="L871" s="85">
        <v>0</v>
      </c>
      <c r="M871" s="86">
        <v>0</v>
      </c>
      <c r="N871" s="86">
        <v>92.614629744515298</v>
      </c>
      <c r="O871" s="86">
        <v>46.002481829462901</v>
      </c>
      <c r="P871" s="86">
        <v>0.14799999999999999</v>
      </c>
      <c r="Q871" s="88">
        <v>1.7190000000000001</v>
      </c>
      <c r="R871" s="85">
        <v>0</v>
      </c>
      <c r="S871" s="86">
        <v>0</v>
      </c>
      <c r="T871" s="86">
        <v>1.27</v>
      </c>
      <c r="U871" s="88">
        <v>1.8472764218255701E-2</v>
      </c>
      <c r="V871" s="89">
        <v>5</v>
      </c>
      <c r="W871" s="85"/>
      <c r="X871" s="88">
        <v>46.6</v>
      </c>
      <c r="Y871" s="85">
        <v>100</v>
      </c>
      <c r="Z871" s="88"/>
      <c r="AA871" s="85">
        <v>0</v>
      </c>
      <c r="AB871" s="91">
        <v>0</v>
      </c>
      <c r="AC871" s="86">
        <v>0</v>
      </c>
      <c r="AD871" s="86">
        <v>0</v>
      </c>
      <c r="AE871" s="86">
        <v>0</v>
      </c>
      <c r="AF871" s="88">
        <v>36.918598147399997</v>
      </c>
      <c r="AG871" s="85">
        <v>0.45024000006100001</v>
      </c>
      <c r="AH871" s="86">
        <v>2.2318000000000001E-2</v>
      </c>
      <c r="AI871" s="88">
        <v>0</v>
      </c>
      <c r="AJ871" s="150">
        <v>1.98</v>
      </c>
      <c r="AK871" s="151">
        <v>6</v>
      </c>
    </row>
    <row r="872" spans="1:37" x14ac:dyDescent="0.2">
      <c r="A872" s="149" t="s">
        <v>2048</v>
      </c>
      <c r="B872" s="66" t="s">
        <v>2049</v>
      </c>
      <c r="C872" s="67">
        <v>20</v>
      </c>
      <c r="D872" s="84" t="s">
        <v>343</v>
      </c>
      <c r="E872" s="85">
        <v>94.0118282969257</v>
      </c>
      <c r="F872" s="91">
        <v>74.044059249435193</v>
      </c>
      <c r="G872" s="86">
        <v>21.577003446707099</v>
      </c>
      <c r="H872" s="86">
        <v>17.215029802064901</v>
      </c>
      <c r="I872" s="86">
        <v>1.01</v>
      </c>
      <c r="J872" s="86">
        <v>1.23</v>
      </c>
      <c r="K872" s="87">
        <v>8.6E-3</v>
      </c>
      <c r="L872" s="85">
        <v>0.169999999933</v>
      </c>
      <c r="M872" s="86">
        <v>0</v>
      </c>
      <c r="N872" s="86">
        <v>94.567369894119807</v>
      </c>
      <c r="O872" s="86">
        <v>44.254045967632301</v>
      </c>
      <c r="P872" s="86">
        <v>0.11</v>
      </c>
      <c r="Q872" s="88">
        <v>0.89100000000000001</v>
      </c>
      <c r="R872" s="85">
        <v>0</v>
      </c>
      <c r="S872" s="86">
        <v>0</v>
      </c>
      <c r="T872" s="86">
        <v>0.87</v>
      </c>
      <c r="U872" s="88">
        <v>1.54215083777344E-2</v>
      </c>
      <c r="V872" s="89">
        <v>4.95</v>
      </c>
      <c r="W872" s="85">
        <v>32.581325421718802</v>
      </c>
      <c r="X872" s="88">
        <v>40.433333333299998</v>
      </c>
      <c r="Y872" s="85">
        <v>99.960000000000008</v>
      </c>
      <c r="Z872" s="88"/>
      <c r="AA872" s="85">
        <v>0</v>
      </c>
      <c r="AB872" s="91">
        <v>0</v>
      </c>
      <c r="AC872" s="86">
        <v>0</v>
      </c>
      <c r="AD872" s="86">
        <v>0</v>
      </c>
      <c r="AE872" s="86">
        <v>0</v>
      </c>
      <c r="AF872" s="88">
        <v>57.329898811500001</v>
      </c>
      <c r="AG872" s="85">
        <v>1.6027200001199999</v>
      </c>
      <c r="AH872" s="86">
        <v>3.7884000000000001E-2</v>
      </c>
      <c r="AI872" s="88">
        <v>0</v>
      </c>
      <c r="AJ872" s="150">
        <v>2.3199999999999998</v>
      </c>
      <c r="AK872" s="151">
        <v>18</v>
      </c>
    </row>
    <row r="873" spans="1:37" x14ac:dyDescent="0.2">
      <c r="A873" s="149" t="s">
        <v>2050</v>
      </c>
      <c r="B873" s="66" t="s">
        <v>2051</v>
      </c>
      <c r="C873" s="67">
        <v>20</v>
      </c>
      <c r="D873" s="84" t="s">
        <v>343</v>
      </c>
      <c r="E873" s="85">
        <v>98.810432708737807</v>
      </c>
      <c r="F873" s="91">
        <v>51.191385089690201</v>
      </c>
      <c r="G873" s="86">
        <v>22.084796661067799</v>
      </c>
      <c r="H873" s="86">
        <v>15.4185662660239</v>
      </c>
      <c r="I873" s="86">
        <v>0</v>
      </c>
      <c r="J873" s="86">
        <v>0.08</v>
      </c>
      <c r="K873" s="87">
        <v>0</v>
      </c>
      <c r="L873" s="85">
        <v>0</v>
      </c>
      <c r="M873" s="86">
        <v>0</v>
      </c>
      <c r="N873" s="86">
        <v>52.449716348633302</v>
      </c>
      <c r="O873" s="86">
        <v>49.496816594783297</v>
      </c>
      <c r="P873" s="86">
        <v>9.7000000000000003E-2</v>
      </c>
      <c r="Q873" s="88">
        <v>0.19389999999999999</v>
      </c>
      <c r="R873" s="85">
        <v>0</v>
      </c>
      <c r="S873" s="86">
        <v>0</v>
      </c>
      <c r="T873" s="86">
        <v>0.52</v>
      </c>
      <c r="U873" s="88">
        <v>0</v>
      </c>
      <c r="V873" s="89">
        <v>5</v>
      </c>
      <c r="W873" s="85">
        <v>33.753794242864402</v>
      </c>
      <c r="X873" s="88">
        <v>34.9</v>
      </c>
      <c r="Y873" s="85">
        <v>-25.200000000000003</v>
      </c>
      <c r="Z873" s="88"/>
      <c r="AA873" s="85">
        <v>0</v>
      </c>
      <c r="AB873" s="91">
        <v>0</v>
      </c>
      <c r="AC873" s="86">
        <v>0</v>
      </c>
      <c r="AD873" s="86">
        <v>0</v>
      </c>
      <c r="AE873" s="86">
        <v>0.01</v>
      </c>
      <c r="AF873" s="88">
        <v>26.800199497800001</v>
      </c>
      <c r="AG873" s="85">
        <v>0</v>
      </c>
      <c r="AH873" s="86">
        <v>2.7100000000000002E-3</v>
      </c>
      <c r="AI873" s="88">
        <v>0</v>
      </c>
      <c r="AJ873" s="150">
        <v>1.32</v>
      </c>
      <c r="AK873" s="151">
        <v>0</v>
      </c>
    </row>
    <row r="874" spans="1:37" x14ac:dyDescent="0.2">
      <c r="A874" s="149" t="s">
        <v>622</v>
      </c>
      <c r="B874" s="66" t="s">
        <v>2052</v>
      </c>
      <c r="C874" s="67">
        <v>20</v>
      </c>
      <c r="D874" s="84" t="s">
        <v>343</v>
      </c>
      <c r="E874" s="85">
        <v>99.720074147583603</v>
      </c>
      <c r="F874" s="91">
        <v>98.922425899226695</v>
      </c>
      <c r="G874" s="86">
        <v>16.788061490066799</v>
      </c>
      <c r="H874" s="86">
        <v>16.691632183047201</v>
      </c>
      <c r="I874" s="86">
        <v>0</v>
      </c>
      <c r="J874" s="86">
        <v>0</v>
      </c>
      <c r="K874" s="87">
        <v>0</v>
      </c>
      <c r="L874" s="85">
        <v>0</v>
      </c>
      <c r="M874" s="86">
        <v>0</v>
      </c>
      <c r="N874" s="86">
        <v>97.832895428271101</v>
      </c>
      <c r="O874" s="86">
        <v>26.672496720594701</v>
      </c>
      <c r="P874" s="86">
        <v>4.3999999999999997E-2</v>
      </c>
      <c r="Q874" s="88">
        <v>1.3210999999999999</v>
      </c>
      <c r="R874" s="85">
        <v>0</v>
      </c>
      <c r="S874" s="86">
        <v>0</v>
      </c>
      <c r="T874" s="86">
        <v>1.01</v>
      </c>
      <c r="U874" s="88">
        <v>1.87241372853746E-3</v>
      </c>
      <c r="V874" s="89">
        <v>4.7</v>
      </c>
      <c r="W874" s="85"/>
      <c r="X874" s="88"/>
      <c r="Y874" s="85"/>
      <c r="Z874" s="88"/>
      <c r="AA874" s="85">
        <v>0</v>
      </c>
      <c r="AB874" s="91">
        <v>0</v>
      </c>
      <c r="AC874" s="86">
        <v>0</v>
      </c>
      <c r="AD874" s="86">
        <v>0</v>
      </c>
      <c r="AE874" s="86">
        <v>0</v>
      </c>
      <c r="AF874" s="88">
        <v>99.899090555000001</v>
      </c>
      <c r="AG874" s="85">
        <v>4.9775624092099998E-11</v>
      </c>
      <c r="AH874" s="86">
        <v>1.8200000000000001E-4</v>
      </c>
      <c r="AI874" s="88">
        <v>0</v>
      </c>
      <c r="AJ874" s="150">
        <v>3.68</v>
      </c>
      <c r="AK874" s="151">
        <v>71</v>
      </c>
    </row>
    <row r="875" spans="1:37" x14ac:dyDescent="0.2">
      <c r="A875" s="149" t="s">
        <v>2053</v>
      </c>
      <c r="B875" s="66" t="s">
        <v>2054</v>
      </c>
      <c r="C875" s="67">
        <v>20</v>
      </c>
      <c r="D875" s="84" t="s">
        <v>343</v>
      </c>
      <c r="E875" s="85">
        <v>99.780698016623802</v>
      </c>
      <c r="F875" s="91">
        <v>98.749524182872904</v>
      </c>
      <c r="G875" s="86">
        <v>18.320237709714601</v>
      </c>
      <c r="H875" s="86">
        <v>18.1980876412538</v>
      </c>
      <c r="I875" s="86">
        <v>0</v>
      </c>
      <c r="J875" s="86">
        <v>0.01</v>
      </c>
      <c r="K875" s="87">
        <v>0.10730000000000001</v>
      </c>
      <c r="L875" s="85">
        <v>0</v>
      </c>
      <c r="M875" s="86">
        <v>0</v>
      </c>
      <c r="N875" s="86">
        <v>100</v>
      </c>
      <c r="O875" s="86">
        <v>55.961198138559404</v>
      </c>
      <c r="P875" s="86">
        <v>3.5000000000000003E-2</v>
      </c>
      <c r="Q875" s="88">
        <v>2.1589</v>
      </c>
      <c r="R875" s="85">
        <v>0</v>
      </c>
      <c r="S875" s="86">
        <v>0</v>
      </c>
      <c r="T875" s="86">
        <v>2.2000000000000002</v>
      </c>
      <c r="U875" s="88">
        <v>0</v>
      </c>
      <c r="V875" s="89">
        <v>4.95</v>
      </c>
      <c r="W875" s="85"/>
      <c r="X875" s="88"/>
      <c r="Y875" s="85"/>
      <c r="Z875" s="88"/>
      <c r="AA875" s="85">
        <v>0</v>
      </c>
      <c r="AB875" s="91">
        <v>0</v>
      </c>
      <c r="AC875" s="86">
        <v>0</v>
      </c>
      <c r="AD875" s="86">
        <v>0</v>
      </c>
      <c r="AE875" s="86">
        <v>0</v>
      </c>
      <c r="AF875" s="88">
        <v>44.698501400300003</v>
      </c>
      <c r="AG875" s="85">
        <v>0</v>
      </c>
      <c r="AH875" s="86">
        <v>2.92E-4</v>
      </c>
      <c r="AI875" s="88">
        <v>0</v>
      </c>
      <c r="AJ875" s="150">
        <v>3.58</v>
      </c>
      <c r="AK875" s="151">
        <v>65</v>
      </c>
    </row>
    <row r="876" spans="1:37" x14ac:dyDescent="0.2">
      <c r="A876" s="149" t="s">
        <v>2055</v>
      </c>
      <c r="B876" s="66" t="s">
        <v>2056</v>
      </c>
      <c r="C876" s="67">
        <v>20</v>
      </c>
      <c r="D876" s="84" t="s">
        <v>343</v>
      </c>
      <c r="E876" s="85">
        <v>88.799042665043402</v>
      </c>
      <c r="F876" s="91">
        <v>83.580737092579298</v>
      </c>
      <c r="G876" s="86">
        <v>25.351391732610299</v>
      </c>
      <c r="H876" s="86">
        <v>24.023988711194701</v>
      </c>
      <c r="I876" s="86">
        <v>1.33</v>
      </c>
      <c r="J876" s="86">
        <v>2.5499999999999998</v>
      </c>
      <c r="K876" s="87">
        <v>0</v>
      </c>
      <c r="L876" s="85">
        <v>0.93000004791299995</v>
      </c>
      <c r="M876" s="86">
        <v>0</v>
      </c>
      <c r="N876" s="86">
        <v>93.035185794146699</v>
      </c>
      <c r="O876" s="86">
        <v>23.2824729227607</v>
      </c>
      <c r="P876" s="86">
        <v>0.34</v>
      </c>
      <c r="Q876" s="88">
        <v>0.96840000000000004</v>
      </c>
      <c r="R876" s="85">
        <v>0</v>
      </c>
      <c r="S876" s="86">
        <v>0</v>
      </c>
      <c r="T876" s="86">
        <v>1.36</v>
      </c>
      <c r="U876" s="88">
        <v>2.9743788390238501E-2</v>
      </c>
      <c r="V876" s="89">
        <v>4.79</v>
      </c>
      <c r="W876" s="85"/>
      <c r="X876" s="88"/>
      <c r="Y876" s="85"/>
      <c r="Z876" s="88"/>
      <c r="AA876" s="85">
        <v>0</v>
      </c>
      <c r="AB876" s="91">
        <v>0</v>
      </c>
      <c r="AC876" s="86">
        <v>0</v>
      </c>
      <c r="AD876" s="86">
        <v>0</v>
      </c>
      <c r="AE876" s="86">
        <v>0.01</v>
      </c>
      <c r="AF876" s="88">
        <v>61.965401040499998</v>
      </c>
      <c r="AG876" s="85">
        <v>5.3242561581699999</v>
      </c>
      <c r="AH876" s="86">
        <v>8.7679000000000007E-2</v>
      </c>
      <c r="AI876" s="88">
        <v>4.1293370028800002E-10</v>
      </c>
      <c r="AJ876" s="150">
        <v>2.12</v>
      </c>
      <c r="AK876" s="151">
        <v>9</v>
      </c>
    </row>
    <row r="877" spans="1:37" x14ac:dyDescent="0.2">
      <c r="A877" s="149" t="s">
        <v>2057</v>
      </c>
      <c r="B877" s="66" t="s">
        <v>2058</v>
      </c>
      <c r="C877" s="67">
        <v>20</v>
      </c>
      <c r="D877" s="84" t="s">
        <v>343</v>
      </c>
      <c r="E877" s="85">
        <v>99.478362428618794</v>
      </c>
      <c r="F877" s="91">
        <v>78.899788312847804</v>
      </c>
      <c r="G877" s="86">
        <v>25.094753864553901</v>
      </c>
      <c r="H877" s="86">
        <v>19.241632180939199</v>
      </c>
      <c r="I877" s="86">
        <v>0</v>
      </c>
      <c r="J877" s="86">
        <v>0.01</v>
      </c>
      <c r="K877" s="87">
        <v>0</v>
      </c>
      <c r="L877" s="85">
        <v>0</v>
      </c>
      <c r="M877" s="86">
        <v>0</v>
      </c>
      <c r="N877" s="86">
        <v>69.092101501673199</v>
      </c>
      <c r="O877" s="86">
        <v>38.260943188553</v>
      </c>
      <c r="P877" s="86">
        <v>4.3999999999999997E-2</v>
      </c>
      <c r="Q877" s="88">
        <v>0.25580000000000003</v>
      </c>
      <c r="R877" s="85">
        <v>0</v>
      </c>
      <c r="S877" s="86">
        <v>0</v>
      </c>
      <c r="T877" s="86">
        <v>0.42</v>
      </c>
      <c r="U877" s="88">
        <v>0</v>
      </c>
      <c r="V877" s="89">
        <v>4.99</v>
      </c>
      <c r="W877" s="85"/>
      <c r="X877" s="88"/>
      <c r="Y877" s="85"/>
      <c r="Z877" s="88"/>
      <c r="AA877" s="85">
        <v>0</v>
      </c>
      <c r="AB877" s="91">
        <v>0</v>
      </c>
      <c r="AC877" s="86">
        <v>0</v>
      </c>
      <c r="AD877" s="86">
        <v>0</v>
      </c>
      <c r="AE877" s="86">
        <v>0</v>
      </c>
      <c r="AF877" s="88">
        <v>61.439498630499997</v>
      </c>
      <c r="AG877" s="85">
        <v>0</v>
      </c>
      <c r="AH877" s="86">
        <v>4.8899999999999996E-4</v>
      </c>
      <c r="AI877" s="88">
        <v>0</v>
      </c>
      <c r="AJ877" s="150">
        <v>2.0299999999999998</v>
      </c>
      <c r="AK877" s="151">
        <v>5</v>
      </c>
    </row>
    <row r="878" spans="1:37" x14ac:dyDescent="0.2">
      <c r="A878" s="149" t="s">
        <v>2059</v>
      </c>
      <c r="B878" s="66" t="s">
        <v>2060</v>
      </c>
      <c r="C878" s="67">
        <v>20</v>
      </c>
      <c r="D878" s="84" t="s">
        <v>343</v>
      </c>
      <c r="E878" s="85">
        <v>99.656763527763204</v>
      </c>
      <c r="F878" s="91">
        <v>55.946837270526999</v>
      </c>
      <c r="G878" s="86">
        <v>23.109368586431899</v>
      </c>
      <c r="H878" s="86">
        <v>14.313314744306499</v>
      </c>
      <c r="I878" s="86">
        <v>0</v>
      </c>
      <c r="J878" s="86">
        <v>0</v>
      </c>
      <c r="K878" s="87">
        <v>0</v>
      </c>
      <c r="L878" s="85">
        <v>0</v>
      </c>
      <c r="M878" s="86">
        <v>0</v>
      </c>
      <c r="N878" s="86">
        <v>69.247209688910004</v>
      </c>
      <c r="O878" s="86">
        <v>41.781069364161901</v>
      </c>
      <c r="P878" s="86">
        <v>1.6E-2</v>
      </c>
      <c r="Q878" s="88">
        <v>1.0144</v>
      </c>
      <c r="R878" s="85">
        <v>0</v>
      </c>
      <c r="S878" s="86">
        <v>0</v>
      </c>
      <c r="T878" s="86">
        <v>1</v>
      </c>
      <c r="U878" s="88">
        <v>0</v>
      </c>
      <c r="V878" s="89">
        <v>4.93</v>
      </c>
      <c r="W878" s="85">
        <v>32.465728791283901</v>
      </c>
      <c r="X878" s="88">
        <v>29.766666666700001</v>
      </c>
      <c r="Y878" s="85"/>
      <c r="Z878" s="88"/>
      <c r="AA878" s="85">
        <v>0</v>
      </c>
      <c r="AB878" s="91">
        <v>0</v>
      </c>
      <c r="AC878" s="86">
        <v>0</v>
      </c>
      <c r="AD878" s="86">
        <v>0</v>
      </c>
      <c r="AE878" s="86">
        <v>0</v>
      </c>
      <c r="AF878" s="88">
        <v>48.805801350499998</v>
      </c>
      <c r="AG878" s="85">
        <v>0</v>
      </c>
      <c r="AH878" s="86">
        <v>0</v>
      </c>
      <c r="AI878" s="88">
        <v>0</v>
      </c>
      <c r="AJ878" s="150">
        <v>1.37</v>
      </c>
      <c r="AK878" s="151">
        <v>0</v>
      </c>
    </row>
    <row r="879" spans="1:37" x14ac:dyDescent="0.2">
      <c r="A879" s="149" t="s">
        <v>2061</v>
      </c>
      <c r="B879" s="66" t="s">
        <v>2062</v>
      </c>
      <c r="C879" s="67">
        <v>20</v>
      </c>
      <c r="D879" s="84" t="s">
        <v>343</v>
      </c>
      <c r="E879" s="85">
        <v>99.546612260137906</v>
      </c>
      <c r="F879" s="91">
        <v>92.381085730287595</v>
      </c>
      <c r="G879" s="86">
        <v>16.605992719126299</v>
      </c>
      <c r="H879" s="86">
        <v>15.5158619034284</v>
      </c>
      <c r="I879" s="86">
        <v>0</v>
      </c>
      <c r="J879" s="86">
        <v>0</v>
      </c>
      <c r="K879" s="87">
        <v>0</v>
      </c>
      <c r="L879" s="85">
        <v>0</v>
      </c>
      <c r="M879" s="86">
        <v>0</v>
      </c>
      <c r="N879" s="86">
        <v>96.043938619827003</v>
      </c>
      <c r="O879" s="86">
        <v>51.031344792719899</v>
      </c>
      <c r="P879" s="86">
        <v>2.4E-2</v>
      </c>
      <c r="Q879" s="88">
        <v>0.1111</v>
      </c>
      <c r="R879" s="85">
        <v>0</v>
      </c>
      <c r="S879" s="86">
        <v>0</v>
      </c>
      <c r="T879" s="86">
        <v>0.3</v>
      </c>
      <c r="U879" s="88">
        <v>0</v>
      </c>
      <c r="V879" s="89">
        <v>5</v>
      </c>
      <c r="W879" s="85">
        <v>27.866666666699999</v>
      </c>
      <c r="X879" s="88">
        <v>49.633333333300001</v>
      </c>
      <c r="Y879" s="85">
        <v>100</v>
      </c>
      <c r="Z879" s="88"/>
      <c r="AA879" s="85">
        <v>0</v>
      </c>
      <c r="AB879" s="91">
        <v>0</v>
      </c>
      <c r="AC879" s="86">
        <v>0</v>
      </c>
      <c r="AD879" s="86">
        <v>0</v>
      </c>
      <c r="AE879" s="86">
        <v>0</v>
      </c>
      <c r="AF879" s="88">
        <v>59.039100660899997</v>
      </c>
      <c r="AG879" s="85">
        <v>2.2176000007700002E-2</v>
      </c>
      <c r="AH879" s="86">
        <v>0</v>
      </c>
      <c r="AI879" s="88">
        <v>0</v>
      </c>
      <c r="AJ879" s="150">
        <v>2.35</v>
      </c>
      <c r="AK879" s="151">
        <v>11</v>
      </c>
    </row>
    <row r="880" spans="1:37" x14ac:dyDescent="0.2">
      <c r="A880" s="149" t="s">
        <v>2063</v>
      </c>
      <c r="B880" s="66" t="s">
        <v>2064</v>
      </c>
      <c r="C880" s="67">
        <v>20</v>
      </c>
      <c r="D880" s="84" t="s">
        <v>343</v>
      </c>
      <c r="E880" s="85">
        <v>98.802640192013996</v>
      </c>
      <c r="F880" s="91">
        <v>63.686449923630803</v>
      </c>
      <c r="G880" s="86">
        <v>20.495126918321301</v>
      </c>
      <c r="H880" s="86">
        <v>13.365517492181301</v>
      </c>
      <c r="I880" s="86">
        <v>0</v>
      </c>
      <c r="J880" s="86">
        <v>0</v>
      </c>
      <c r="K880" s="87">
        <v>0</v>
      </c>
      <c r="L880" s="85">
        <v>0</v>
      </c>
      <c r="M880" s="86">
        <v>0</v>
      </c>
      <c r="N880" s="86">
        <v>86.545094917625505</v>
      </c>
      <c r="O880" s="86">
        <v>40.546737213403901</v>
      </c>
      <c r="P880" s="86">
        <v>3.6999999999999998E-2</v>
      </c>
      <c r="Q880" s="88">
        <v>0.50509999999999999</v>
      </c>
      <c r="R880" s="85">
        <v>0</v>
      </c>
      <c r="S880" s="86">
        <v>0</v>
      </c>
      <c r="T880" s="86">
        <v>0.66</v>
      </c>
      <c r="U880" s="88">
        <v>0</v>
      </c>
      <c r="V880" s="89">
        <v>5</v>
      </c>
      <c r="W880" s="85">
        <v>42.530612668964999</v>
      </c>
      <c r="X880" s="88">
        <v>46.266666666699997</v>
      </c>
      <c r="Y880" s="85">
        <v>100</v>
      </c>
      <c r="Z880" s="88"/>
      <c r="AA880" s="85">
        <v>0</v>
      </c>
      <c r="AB880" s="91">
        <v>0</v>
      </c>
      <c r="AC880" s="86">
        <v>0</v>
      </c>
      <c r="AD880" s="86">
        <v>0</v>
      </c>
      <c r="AE880" s="86">
        <v>0</v>
      </c>
      <c r="AF880" s="88">
        <v>3.20930003978</v>
      </c>
      <c r="AG880" s="85">
        <v>0</v>
      </c>
      <c r="AH880" s="86">
        <v>0</v>
      </c>
      <c r="AI880" s="88">
        <v>0</v>
      </c>
      <c r="AJ880" s="150">
        <v>1.74</v>
      </c>
      <c r="AK880" s="151">
        <v>0</v>
      </c>
    </row>
    <row r="881" spans="1:37" x14ac:dyDescent="0.2">
      <c r="A881" s="149" t="s">
        <v>2065</v>
      </c>
      <c r="B881" s="66" t="s">
        <v>2066</v>
      </c>
      <c r="C881" s="67">
        <v>20</v>
      </c>
      <c r="D881" s="84" t="s">
        <v>343</v>
      </c>
      <c r="E881" s="85">
        <v>99.052783077283493</v>
      </c>
      <c r="F881" s="91">
        <v>95.312447702245905</v>
      </c>
      <c r="G881" s="86">
        <v>27.978043310908099</v>
      </c>
      <c r="H881" s="86">
        <v>26.435050373196798</v>
      </c>
      <c r="I881" s="86">
        <v>0</v>
      </c>
      <c r="J881" s="86">
        <v>0</v>
      </c>
      <c r="K881" s="87">
        <v>0</v>
      </c>
      <c r="L881" s="85">
        <v>0</v>
      </c>
      <c r="M881" s="86">
        <v>0</v>
      </c>
      <c r="N881" s="86">
        <v>100</v>
      </c>
      <c r="O881" s="86">
        <v>63.400257874378298</v>
      </c>
      <c r="P881" s="86">
        <v>0.13900000000000001</v>
      </c>
      <c r="Q881" s="88">
        <v>0.96689999999999998</v>
      </c>
      <c r="R881" s="85">
        <v>0</v>
      </c>
      <c r="S881" s="86">
        <v>0</v>
      </c>
      <c r="T881" s="86">
        <v>0.71</v>
      </c>
      <c r="U881" s="88">
        <v>0</v>
      </c>
      <c r="V881" s="89">
        <v>5</v>
      </c>
      <c r="W881" s="85"/>
      <c r="X881" s="88"/>
      <c r="Y881" s="85"/>
      <c r="Z881" s="88"/>
      <c r="AA881" s="85">
        <v>0</v>
      </c>
      <c r="AB881" s="91">
        <v>0</v>
      </c>
      <c r="AC881" s="86">
        <v>0</v>
      </c>
      <c r="AD881" s="86">
        <v>0</v>
      </c>
      <c r="AE881" s="86">
        <v>0</v>
      </c>
      <c r="AF881" s="88">
        <v>98.222099211400007</v>
      </c>
      <c r="AG881" s="85">
        <v>0</v>
      </c>
      <c r="AH881" s="86">
        <v>0</v>
      </c>
      <c r="AI881" s="88">
        <v>0</v>
      </c>
      <c r="AJ881" s="150">
        <v>2.57</v>
      </c>
      <c r="AK881" s="151">
        <v>1</v>
      </c>
    </row>
    <row r="882" spans="1:37" x14ac:dyDescent="0.2">
      <c r="A882" s="149" t="s">
        <v>2067</v>
      </c>
      <c r="B882" s="66" t="s">
        <v>2068</v>
      </c>
      <c r="C882" s="67">
        <v>20</v>
      </c>
      <c r="D882" s="84" t="s">
        <v>343</v>
      </c>
      <c r="E882" s="85">
        <v>99.226352926786404</v>
      </c>
      <c r="F882" s="91">
        <v>96.283894839040101</v>
      </c>
      <c r="G882" s="86">
        <v>25.6098586488697</v>
      </c>
      <c r="H882" s="86">
        <v>25.395041625576201</v>
      </c>
      <c r="I882" s="86">
        <v>0</v>
      </c>
      <c r="J882" s="86">
        <v>0</v>
      </c>
      <c r="K882" s="87">
        <v>0</v>
      </c>
      <c r="L882" s="85">
        <v>0</v>
      </c>
      <c r="M882" s="86">
        <v>0</v>
      </c>
      <c r="N882" s="86">
        <v>100</v>
      </c>
      <c r="O882" s="86">
        <v>64.053776079929506</v>
      </c>
      <c r="P882" s="86">
        <v>0.13200000000000001</v>
      </c>
      <c r="Q882" s="88">
        <v>1.2996000000000001</v>
      </c>
      <c r="R882" s="85">
        <v>0</v>
      </c>
      <c r="S882" s="86">
        <v>0</v>
      </c>
      <c r="T882" s="86">
        <v>1.58</v>
      </c>
      <c r="U882" s="88">
        <v>0</v>
      </c>
      <c r="V882" s="89">
        <v>4.9400000000000004</v>
      </c>
      <c r="W882" s="85"/>
      <c r="X882" s="88"/>
      <c r="Y882" s="85"/>
      <c r="Z882" s="88"/>
      <c r="AA882" s="85">
        <v>0</v>
      </c>
      <c r="AB882" s="91">
        <v>0</v>
      </c>
      <c r="AC882" s="86">
        <v>0</v>
      </c>
      <c r="AD882" s="86">
        <v>0</v>
      </c>
      <c r="AE882" s="86">
        <v>0</v>
      </c>
      <c r="AF882" s="88">
        <v>88.7587966798</v>
      </c>
      <c r="AG882" s="85">
        <v>0</v>
      </c>
      <c r="AH882" s="86">
        <v>0</v>
      </c>
      <c r="AI882" s="88">
        <v>0</v>
      </c>
      <c r="AJ882" s="150">
        <v>2.58</v>
      </c>
      <c r="AK882" s="151">
        <v>8</v>
      </c>
    </row>
    <row r="883" spans="1:37" x14ac:dyDescent="0.2">
      <c r="A883" s="149" t="s">
        <v>2069</v>
      </c>
      <c r="B883" s="66" t="s">
        <v>2070</v>
      </c>
      <c r="C883" s="67">
        <v>20</v>
      </c>
      <c r="D883" s="84" t="s">
        <v>343</v>
      </c>
      <c r="E883" s="85">
        <v>99.887141967621403</v>
      </c>
      <c r="F883" s="91">
        <v>87.537619344126199</v>
      </c>
      <c r="G883" s="86">
        <v>21.7400892486509</v>
      </c>
      <c r="H883" s="86">
        <v>18.969229970942301</v>
      </c>
      <c r="I883" s="86">
        <v>0</v>
      </c>
      <c r="J883" s="86">
        <v>0</v>
      </c>
      <c r="K883" s="87">
        <v>0</v>
      </c>
      <c r="L883" s="85">
        <v>0</v>
      </c>
      <c r="M883" s="86">
        <v>0</v>
      </c>
      <c r="N883" s="86">
        <v>81.057668509198905</v>
      </c>
      <c r="O883" s="86">
        <v>53.152604325312197</v>
      </c>
      <c r="P883" s="86">
        <v>0.11</v>
      </c>
      <c r="Q883" s="88">
        <v>1.1097999999999999</v>
      </c>
      <c r="R883" s="85">
        <v>0</v>
      </c>
      <c r="S883" s="86">
        <v>0</v>
      </c>
      <c r="T883" s="86">
        <v>1.01</v>
      </c>
      <c r="U883" s="88">
        <v>0</v>
      </c>
      <c r="V883" s="89">
        <v>5</v>
      </c>
      <c r="W883" s="85"/>
      <c r="X883" s="88"/>
      <c r="Y883" s="85"/>
      <c r="Z883" s="88"/>
      <c r="AA883" s="85">
        <v>0</v>
      </c>
      <c r="AB883" s="91">
        <v>0</v>
      </c>
      <c r="AC883" s="86">
        <v>0</v>
      </c>
      <c r="AD883" s="86">
        <v>0</v>
      </c>
      <c r="AE883" s="86">
        <v>0</v>
      </c>
      <c r="AF883" s="88">
        <v>63.044399263300001</v>
      </c>
      <c r="AG883" s="85">
        <v>0</v>
      </c>
      <c r="AH883" s="86">
        <v>0</v>
      </c>
      <c r="AI883" s="88">
        <v>0</v>
      </c>
      <c r="AJ883" s="150">
        <v>1.75</v>
      </c>
      <c r="AK883" s="151">
        <v>0</v>
      </c>
    </row>
    <row r="884" spans="1:37" x14ac:dyDescent="0.2">
      <c r="A884" s="149" t="s">
        <v>2071</v>
      </c>
      <c r="B884" s="66" t="s">
        <v>2072</v>
      </c>
      <c r="C884" s="67">
        <v>20</v>
      </c>
      <c r="D884" s="84" t="s">
        <v>343</v>
      </c>
      <c r="E884" s="85">
        <v>99.841588205986397</v>
      </c>
      <c r="F884" s="91">
        <v>83.963360885062002</v>
      </c>
      <c r="G884" s="86">
        <v>19.633481099173402</v>
      </c>
      <c r="H884" s="86">
        <v>17.479591706376102</v>
      </c>
      <c r="I884" s="86">
        <v>0</v>
      </c>
      <c r="J884" s="86">
        <v>0</v>
      </c>
      <c r="K884" s="87">
        <v>0</v>
      </c>
      <c r="L884" s="85">
        <v>0</v>
      </c>
      <c r="M884" s="86">
        <v>0</v>
      </c>
      <c r="N884" s="86">
        <v>76.957135274393806</v>
      </c>
      <c r="O884" s="86">
        <v>57.085538671674897</v>
      </c>
      <c r="P884" s="86">
        <v>5.0999999999999997E-2</v>
      </c>
      <c r="Q884" s="88">
        <v>0.77359999999999995</v>
      </c>
      <c r="R884" s="85">
        <v>0</v>
      </c>
      <c r="S884" s="86">
        <v>0</v>
      </c>
      <c r="T884" s="86">
        <v>0.69</v>
      </c>
      <c r="U884" s="88">
        <v>0</v>
      </c>
      <c r="V884" s="89">
        <v>4.99</v>
      </c>
      <c r="W884" s="85"/>
      <c r="X884" s="88"/>
      <c r="Y884" s="85"/>
      <c r="Z884" s="88"/>
      <c r="AA884" s="85">
        <v>0</v>
      </c>
      <c r="AB884" s="91">
        <v>0</v>
      </c>
      <c r="AC884" s="86">
        <v>0</v>
      </c>
      <c r="AD884" s="86">
        <v>0</v>
      </c>
      <c r="AE884" s="86">
        <v>0</v>
      </c>
      <c r="AF884" s="88">
        <v>47.035598739500003</v>
      </c>
      <c r="AG884" s="85">
        <v>0</v>
      </c>
      <c r="AH884" s="86">
        <v>0</v>
      </c>
      <c r="AI884" s="88">
        <v>0</v>
      </c>
      <c r="AJ884" s="150">
        <v>1.98</v>
      </c>
      <c r="AK884" s="151">
        <v>1</v>
      </c>
    </row>
    <row r="885" spans="1:37" x14ac:dyDescent="0.2">
      <c r="A885" s="149" t="s">
        <v>2073</v>
      </c>
      <c r="B885" s="66" t="s">
        <v>2074</v>
      </c>
      <c r="C885" s="67">
        <v>20</v>
      </c>
      <c r="D885" s="84" t="s">
        <v>343</v>
      </c>
      <c r="E885" s="85">
        <v>100</v>
      </c>
      <c r="F885" s="91">
        <v>85.382959089510905</v>
      </c>
      <c r="G885" s="86">
        <v>18.367681738952101</v>
      </c>
      <c r="H885" s="86">
        <v>15.720291192453599</v>
      </c>
      <c r="I885" s="86">
        <v>0</v>
      </c>
      <c r="J885" s="86">
        <v>0</v>
      </c>
      <c r="K885" s="87">
        <v>0</v>
      </c>
      <c r="L885" s="85">
        <v>0</v>
      </c>
      <c r="M885" s="86">
        <v>0</v>
      </c>
      <c r="N885" s="86">
        <v>47.393831904621102</v>
      </c>
      <c r="O885" s="86">
        <v>61.5746971736205</v>
      </c>
      <c r="P885" s="86">
        <v>0.10199999999999999</v>
      </c>
      <c r="Q885" s="88">
        <v>2.0278999999999998</v>
      </c>
      <c r="R885" s="85">
        <v>0</v>
      </c>
      <c r="S885" s="86">
        <v>0</v>
      </c>
      <c r="T885" s="86">
        <v>2.06</v>
      </c>
      <c r="U885" s="88">
        <v>0</v>
      </c>
      <c r="V885" s="89">
        <v>4.84</v>
      </c>
      <c r="W885" s="85"/>
      <c r="X885" s="88"/>
      <c r="Y885" s="85"/>
      <c r="Z885" s="88"/>
      <c r="AA885" s="85">
        <v>0</v>
      </c>
      <c r="AB885" s="91">
        <v>0</v>
      </c>
      <c r="AC885" s="86">
        <v>0</v>
      </c>
      <c r="AD885" s="86">
        <v>0</v>
      </c>
      <c r="AE885" s="86">
        <v>0</v>
      </c>
      <c r="AF885" s="88">
        <v>75.766098141100002</v>
      </c>
      <c r="AG885" s="85">
        <v>0</v>
      </c>
      <c r="AH885" s="86">
        <v>0</v>
      </c>
      <c r="AI885" s="88">
        <v>0</v>
      </c>
      <c r="AJ885" s="150">
        <v>1.54</v>
      </c>
      <c r="AK885" s="151">
        <v>1</v>
      </c>
    </row>
    <row r="886" spans="1:37" x14ac:dyDescent="0.2">
      <c r="A886" s="149" t="s">
        <v>2075</v>
      </c>
      <c r="B886" s="66" t="s">
        <v>2076</v>
      </c>
      <c r="C886" s="67">
        <v>20</v>
      </c>
      <c r="D886" s="84" t="s">
        <v>343</v>
      </c>
      <c r="E886" s="85">
        <v>99.616180783163699</v>
      </c>
      <c r="F886" s="91">
        <v>66.742496118682098</v>
      </c>
      <c r="G886" s="86">
        <v>26.480291530101798</v>
      </c>
      <c r="H886" s="86">
        <v>20.6960496808694</v>
      </c>
      <c r="I886" s="86">
        <v>0</v>
      </c>
      <c r="J886" s="86">
        <v>0</v>
      </c>
      <c r="K886" s="87">
        <v>0</v>
      </c>
      <c r="L886" s="85">
        <v>0</v>
      </c>
      <c r="M886" s="86">
        <v>0</v>
      </c>
      <c r="N886" s="86">
        <v>76.016002535055094</v>
      </c>
      <c r="O886" s="86">
        <v>56.936353829557703</v>
      </c>
      <c r="P886" s="86">
        <v>0</v>
      </c>
      <c r="Q886" s="88">
        <v>0.1198</v>
      </c>
      <c r="R886" s="85">
        <v>0</v>
      </c>
      <c r="S886" s="86">
        <v>0</v>
      </c>
      <c r="T886" s="86">
        <v>0.05</v>
      </c>
      <c r="U886" s="88">
        <v>0</v>
      </c>
      <c r="V886" s="89">
        <v>5</v>
      </c>
      <c r="W886" s="85">
        <v>25.542603123512301</v>
      </c>
      <c r="X886" s="88">
        <v>21.7</v>
      </c>
      <c r="Y886" s="85">
        <v>100</v>
      </c>
      <c r="Z886" s="88"/>
      <c r="AA886" s="85">
        <v>0</v>
      </c>
      <c r="AB886" s="91">
        <v>0.02</v>
      </c>
      <c r="AC886" s="86">
        <v>0</v>
      </c>
      <c r="AD886" s="86">
        <v>0.02</v>
      </c>
      <c r="AE886" s="86">
        <v>0</v>
      </c>
      <c r="AF886" s="88">
        <v>25.2378005558</v>
      </c>
      <c r="AG886" s="85">
        <v>1.3439999993499999E-3</v>
      </c>
      <c r="AH886" s="86">
        <v>0</v>
      </c>
      <c r="AI886" s="88">
        <v>0</v>
      </c>
      <c r="AJ886" s="150">
        <v>1.23</v>
      </c>
      <c r="AK886" s="151">
        <v>0</v>
      </c>
    </row>
    <row r="887" spans="1:37" x14ac:dyDescent="0.2">
      <c r="A887" s="149" t="s">
        <v>2077</v>
      </c>
      <c r="B887" s="66" t="s">
        <v>2078</v>
      </c>
      <c r="C887" s="67">
        <v>20</v>
      </c>
      <c r="D887" s="84" t="s">
        <v>343</v>
      </c>
      <c r="E887" s="85">
        <v>100</v>
      </c>
      <c r="F887" s="91">
        <v>96.281487137240703</v>
      </c>
      <c r="G887" s="86">
        <v>15.9490177955488</v>
      </c>
      <c r="H887" s="86">
        <v>15.501617472724</v>
      </c>
      <c r="I887" s="86">
        <v>0</v>
      </c>
      <c r="J887" s="86">
        <v>0</v>
      </c>
      <c r="K887" s="87">
        <v>0.1191</v>
      </c>
      <c r="L887" s="85">
        <v>0</v>
      </c>
      <c r="M887" s="86">
        <v>0</v>
      </c>
      <c r="N887" s="86">
        <v>99.452985488207901</v>
      </c>
      <c r="O887" s="86">
        <v>41.457244054646701</v>
      </c>
      <c r="P887" s="86">
        <v>9.5000000000000001E-2</v>
      </c>
      <c r="Q887" s="88">
        <v>0.17860000000000001</v>
      </c>
      <c r="R887" s="85">
        <v>0</v>
      </c>
      <c r="S887" s="86">
        <v>0</v>
      </c>
      <c r="T887" s="86">
        <v>0.35</v>
      </c>
      <c r="U887" s="88">
        <v>0</v>
      </c>
      <c r="V887" s="89">
        <v>5</v>
      </c>
      <c r="W887" s="85"/>
      <c r="X887" s="88"/>
      <c r="Y887" s="85"/>
      <c r="Z887" s="88"/>
      <c r="AA887" s="85">
        <v>0</v>
      </c>
      <c r="AB887" s="91">
        <v>0</v>
      </c>
      <c r="AC887" s="86">
        <v>0</v>
      </c>
      <c r="AD887" s="86">
        <v>0</v>
      </c>
      <c r="AE887" s="86">
        <v>0</v>
      </c>
      <c r="AF887" s="88">
        <v>23.214799931000002</v>
      </c>
      <c r="AG887" s="85">
        <v>0</v>
      </c>
      <c r="AH887" s="86">
        <v>1.13E-4</v>
      </c>
      <c r="AI887" s="88">
        <v>0</v>
      </c>
      <c r="AJ887" s="150">
        <v>3.08</v>
      </c>
      <c r="AK887" s="151">
        <v>38</v>
      </c>
    </row>
    <row r="888" spans="1:37" x14ac:dyDescent="0.2">
      <c r="A888" s="149" t="s">
        <v>2079</v>
      </c>
      <c r="B888" s="66" t="s">
        <v>2080</v>
      </c>
      <c r="C888" s="67">
        <v>20</v>
      </c>
      <c r="D888" s="84" t="s">
        <v>343</v>
      </c>
      <c r="E888" s="85">
        <v>99.980709714755406</v>
      </c>
      <c r="F888" s="91">
        <v>97.678456106214</v>
      </c>
      <c r="G888" s="86">
        <v>14.8182939000763</v>
      </c>
      <c r="H888" s="86">
        <v>14.3293271045282</v>
      </c>
      <c r="I888" s="86">
        <v>0</v>
      </c>
      <c r="J888" s="86">
        <v>0</v>
      </c>
      <c r="K888" s="87">
        <v>7.46E-2</v>
      </c>
      <c r="L888" s="85">
        <v>0</v>
      </c>
      <c r="M888" s="86">
        <v>0</v>
      </c>
      <c r="N888" s="86">
        <v>94.608369429738502</v>
      </c>
      <c r="O888" s="86">
        <v>67.448856799037301</v>
      </c>
      <c r="P888" s="86">
        <v>6.8000000000000005E-2</v>
      </c>
      <c r="Q888" s="88">
        <v>1.8171999999999999</v>
      </c>
      <c r="R888" s="85">
        <v>0</v>
      </c>
      <c r="S888" s="86">
        <v>0</v>
      </c>
      <c r="T888" s="86">
        <v>1.38</v>
      </c>
      <c r="U888" s="88">
        <v>0</v>
      </c>
      <c r="V888" s="89">
        <v>4.99</v>
      </c>
      <c r="W888" s="85">
        <v>43.333333333299997</v>
      </c>
      <c r="X888" s="88"/>
      <c r="Y888" s="85"/>
      <c r="Z888" s="88"/>
      <c r="AA888" s="85">
        <v>0</v>
      </c>
      <c r="AB888" s="91">
        <v>0</v>
      </c>
      <c r="AC888" s="86">
        <v>0</v>
      </c>
      <c r="AD888" s="86">
        <v>0</v>
      </c>
      <c r="AE888" s="86">
        <v>0</v>
      </c>
      <c r="AF888" s="88">
        <v>18.835399728700001</v>
      </c>
      <c r="AG888" s="85">
        <v>0</v>
      </c>
      <c r="AH888" s="86">
        <v>5.0000000000000004E-6</v>
      </c>
      <c r="AI888" s="88">
        <v>0</v>
      </c>
      <c r="AJ888" s="150">
        <v>2.74</v>
      </c>
      <c r="AK888" s="151">
        <v>24</v>
      </c>
    </row>
    <row r="889" spans="1:37" x14ac:dyDescent="0.2">
      <c r="A889" s="149" t="s">
        <v>2081</v>
      </c>
      <c r="B889" s="66" t="s">
        <v>2082</v>
      </c>
      <c r="C889" s="67">
        <v>20</v>
      </c>
      <c r="D889" s="84" t="s">
        <v>343</v>
      </c>
      <c r="E889" s="85">
        <v>99.969140564727695</v>
      </c>
      <c r="F889" s="91">
        <v>93.003725174686494</v>
      </c>
      <c r="G889" s="86">
        <v>16.1967950272224</v>
      </c>
      <c r="H889" s="86">
        <v>15.4539643353098</v>
      </c>
      <c r="I889" s="86">
        <v>0</v>
      </c>
      <c r="J889" s="86">
        <v>0.01</v>
      </c>
      <c r="K889" s="87">
        <v>0</v>
      </c>
      <c r="L889" s="85">
        <v>0</v>
      </c>
      <c r="M889" s="86">
        <v>0</v>
      </c>
      <c r="N889" s="86">
        <v>74.338606300286401</v>
      </c>
      <c r="O889" s="86">
        <v>50.265993725276203</v>
      </c>
      <c r="P889" s="86">
        <v>1E-3</v>
      </c>
      <c r="Q889" s="88">
        <v>1.2200000000000001E-2</v>
      </c>
      <c r="R889" s="85">
        <v>0</v>
      </c>
      <c r="S889" s="86">
        <v>0</v>
      </c>
      <c r="T889" s="86">
        <v>0</v>
      </c>
      <c r="U889" s="88">
        <v>0</v>
      </c>
      <c r="V889" s="89">
        <v>5</v>
      </c>
      <c r="W889" s="85"/>
      <c r="X889" s="88"/>
      <c r="Y889" s="85"/>
      <c r="Z889" s="88"/>
      <c r="AA889" s="85">
        <v>0</v>
      </c>
      <c r="AB889" s="91">
        <v>0</v>
      </c>
      <c r="AC889" s="86">
        <v>0</v>
      </c>
      <c r="AD889" s="86">
        <v>0</v>
      </c>
      <c r="AE889" s="86">
        <v>0</v>
      </c>
      <c r="AF889" s="88">
        <v>34.213100408499997</v>
      </c>
      <c r="AG889" s="85">
        <v>0</v>
      </c>
      <c r="AH889" s="86">
        <v>1.92E-4</v>
      </c>
      <c r="AI889" s="88">
        <v>0</v>
      </c>
      <c r="AJ889" s="150">
        <v>2.5099999999999998</v>
      </c>
      <c r="AK889" s="151">
        <v>18</v>
      </c>
    </row>
    <row r="890" spans="1:37" x14ac:dyDescent="0.2">
      <c r="A890" s="149" t="s">
        <v>2083</v>
      </c>
      <c r="B890" s="66" t="s">
        <v>2084</v>
      </c>
      <c r="C890" s="67">
        <v>20</v>
      </c>
      <c r="D890" s="84" t="s">
        <v>343</v>
      </c>
      <c r="E890" s="85">
        <v>99.123076136421702</v>
      </c>
      <c r="F890" s="91">
        <v>82.308764125377095</v>
      </c>
      <c r="G890" s="86">
        <v>29.029886996983201</v>
      </c>
      <c r="H890" s="86">
        <v>25.1169657922994</v>
      </c>
      <c r="I890" s="86">
        <v>0</v>
      </c>
      <c r="J890" s="86">
        <v>0.01</v>
      </c>
      <c r="K890" s="87">
        <v>0</v>
      </c>
      <c r="L890" s="85">
        <v>0</v>
      </c>
      <c r="M890" s="86">
        <v>0</v>
      </c>
      <c r="N890" s="86">
        <v>55.346803156531699</v>
      </c>
      <c r="O890" s="86">
        <v>58.701578192252498</v>
      </c>
      <c r="P890" s="86">
        <v>7.9000000000000001E-2</v>
      </c>
      <c r="Q890" s="88">
        <v>0.68179999999999996</v>
      </c>
      <c r="R890" s="85">
        <v>0</v>
      </c>
      <c r="S890" s="86">
        <v>0</v>
      </c>
      <c r="T890" s="86">
        <v>1.01</v>
      </c>
      <c r="U890" s="88">
        <v>0</v>
      </c>
      <c r="V890" s="89">
        <v>4.99</v>
      </c>
      <c r="W890" s="85"/>
      <c r="X890" s="88"/>
      <c r="Y890" s="85"/>
      <c r="Z890" s="88"/>
      <c r="AA890" s="85">
        <v>0</v>
      </c>
      <c r="AB890" s="91">
        <v>0</v>
      </c>
      <c r="AC890" s="86">
        <v>0</v>
      </c>
      <c r="AD890" s="86">
        <v>0</v>
      </c>
      <c r="AE890" s="86">
        <v>0</v>
      </c>
      <c r="AF890" s="88">
        <v>83.689002838199997</v>
      </c>
      <c r="AG890" s="85">
        <v>0</v>
      </c>
      <c r="AH890" s="86">
        <v>1.8599999999999999E-4</v>
      </c>
      <c r="AI890" s="88">
        <v>0</v>
      </c>
      <c r="AJ890" s="150">
        <v>1.65</v>
      </c>
      <c r="AK890" s="151">
        <v>4</v>
      </c>
    </row>
    <row r="891" spans="1:37" x14ac:dyDescent="0.2">
      <c r="A891" s="149" t="s">
        <v>2085</v>
      </c>
      <c r="B891" s="66" t="s">
        <v>2086</v>
      </c>
      <c r="C891" s="67">
        <v>20</v>
      </c>
      <c r="D891" s="84" t="s">
        <v>343</v>
      </c>
      <c r="E891" s="85">
        <v>99.762722223220905</v>
      </c>
      <c r="F891" s="91">
        <v>59.133396847081698</v>
      </c>
      <c r="G891" s="86">
        <v>21.372076719814501</v>
      </c>
      <c r="H891" s="86">
        <v>14.698639247901299</v>
      </c>
      <c r="I891" s="86">
        <v>0</v>
      </c>
      <c r="J891" s="86">
        <v>0</v>
      </c>
      <c r="K891" s="87">
        <v>0</v>
      </c>
      <c r="L891" s="85">
        <v>0</v>
      </c>
      <c r="M891" s="86">
        <v>0</v>
      </c>
      <c r="N891" s="86">
        <v>74.971575835670393</v>
      </c>
      <c r="O891" s="86">
        <v>39.5526613816535</v>
      </c>
      <c r="P891" s="86">
        <v>2.1000000000000001E-2</v>
      </c>
      <c r="Q891" s="88">
        <v>5.9900000000000002E-2</v>
      </c>
      <c r="R891" s="85">
        <v>0</v>
      </c>
      <c r="S891" s="86">
        <v>0</v>
      </c>
      <c r="T891" s="86">
        <v>0.34</v>
      </c>
      <c r="U891" s="88">
        <v>0</v>
      </c>
      <c r="V891" s="89">
        <v>5</v>
      </c>
      <c r="W891" s="85"/>
      <c r="X891" s="88"/>
      <c r="Y891" s="85"/>
      <c r="Z891" s="88"/>
      <c r="AA891" s="85">
        <v>0</v>
      </c>
      <c r="AB891" s="91">
        <v>0</v>
      </c>
      <c r="AC891" s="86">
        <v>0</v>
      </c>
      <c r="AD891" s="86">
        <v>0</v>
      </c>
      <c r="AE891" s="86">
        <v>0</v>
      </c>
      <c r="AF891" s="88">
        <v>59.017501860199999</v>
      </c>
      <c r="AG891" s="85">
        <v>0</v>
      </c>
      <c r="AH891" s="86">
        <v>0</v>
      </c>
      <c r="AI891" s="88">
        <v>0</v>
      </c>
      <c r="AJ891" s="150">
        <v>1.1000000000000001</v>
      </c>
      <c r="AK891" s="151">
        <v>0</v>
      </c>
    </row>
    <row r="892" spans="1:37" x14ac:dyDescent="0.2">
      <c r="A892" s="149" t="s">
        <v>2087</v>
      </c>
      <c r="B892" s="66" t="s">
        <v>2088</v>
      </c>
      <c r="C892" s="67">
        <v>20</v>
      </c>
      <c r="D892" s="84" t="s">
        <v>343</v>
      </c>
      <c r="E892" s="85">
        <v>99.8834281731272</v>
      </c>
      <c r="F892" s="91">
        <v>63.434903047091403</v>
      </c>
      <c r="G892" s="86">
        <v>19.960822251999399</v>
      </c>
      <c r="H892" s="86">
        <v>13.3162281202492</v>
      </c>
      <c r="I892" s="86">
        <v>0</v>
      </c>
      <c r="J892" s="86">
        <v>0</v>
      </c>
      <c r="K892" s="87">
        <v>0</v>
      </c>
      <c r="L892" s="85">
        <v>0</v>
      </c>
      <c r="M892" s="86">
        <v>0</v>
      </c>
      <c r="N892" s="86">
        <v>49.460621128481698</v>
      </c>
      <c r="O892" s="86">
        <v>55.372960372960399</v>
      </c>
      <c r="P892" s="86">
        <v>3.0000000000000001E-3</v>
      </c>
      <c r="Q892" s="88">
        <v>0</v>
      </c>
      <c r="R892" s="85">
        <v>0</v>
      </c>
      <c r="S892" s="86">
        <v>0</v>
      </c>
      <c r="T892" s="86">
        <v>0</v>
      </c>
      <c r="U892" s="88">
        <v>0</v>
      </c>
      <c r="V892" s="89">
        <v>5</v>
      </c>
      <c r="W892" s="85">
        <v>30.8555952746425</v>
      </c>
      <c r="X892" s="88">
        <v>36</v>
      </c>
      <c r="Y892" s="85">
        <v>100</v>
      </c>
      <c r="Z892" s="88"/>
      <c r="AA892" s="85">
        <v>0</v>
      </c>
      <c r="AB892" s="91">
        <v>0</v>
      </c>
      <c r="AC892" s="86">
        <v>0</v>
      </c>
      <c r="AD892" s="86">
        <v>0</v>
      </c>
      <c r="AE892" s="86">
        <v>0</v>
      </c>
      <c r="AF892" s="88">
        <v>97.657402065599996</v>
      </c>
      <c r="AG892" s="85">
        <v>0</v>
      </c>
      <c r="AH892" s="86">
        <v>0</v>
      </c>
      <c r="AI892" s="88">
        <v>0</v>
      </c>
      <c r="AJ892" s="150">
        <v>1.06</v>
      </c>
      <c r="AK892" s="151">
        <v>0</v>
      </c>
    </row>
    <row r="893" spans="1:37" x14ac:dyDescent="0.2">
      <c r="A893" s="149" t="s">
        <v>2089</v>
      </c>
      <c r="B893" s="66" t="s">
        <v>2090</v>
      </c>
      <c r="C893" s="67">
        <v>20</v>
      </c>
      <c r="D893" s="84" t="s">
        <v>343</v>
      </c>
      <c r="E893" s="85">
        <v>99.974998648575607</v>
      </c>
      <c r="F893" s="91">
        <v>90.421103843450993</v>
      </c>
      <c r="G893" s="86">
        <v>17.625277042002299</v>
      </c>
      <c r="H893" s="86">
        <v>16.822530947618802</v>
      </c>
      <c r="I893" s="86">
        <v>0</v>
      </c>
      <c r="J893" s="86">
        <v>0</v>
      </c>
      <c r="K893" s="87">
        <v>0</v>
      </c>
      <c r="L893" s="85">
        <v>0</v>
      </c>
      <c r="M893" s="86">
        <v>0</v>
      </c>
      <c r="N893" s="86">
        <v>61.887588935016304</v>
      </c>
      <c r="O893" s="86">
        <v>72.814478480527001</v>
      </c>
      <c r="P893" s="86">
        <v>5.8000000000000003E-2</v>
      </c>
      <c r="Q893" s="88">
        <v>0.33029999999999998</v>
      </c>
      <c r="R893" s="85">
        <v>0</v>
      </c>
      <c r="S893" s="86">
        <v>0</v>
      </c>
      <c r="T893" s="86">
        <v>0.71</v>
      </c>
      <c r="U893" s="88">
        <v>0</v>
      </c>
      <c r="V893" s="89">
        <v>5</v>
      </c>
      <c r="W893" s="85"/>
      <c r="X893" s="88"/>
      <c r="Y893" s="85"/>
      <c r="Z893" s="88"/>
      <c r="AA893" s="85">
        <v>0</v>
      </c>
      <c r="AB893" s="91">
        <v>0</v>
      </c>
      <c r="AC893" s="86">
        <v>0</v>
      </c>
      <c r="AD893" s="86">
        <v>0</v>
      </c>
      <c r="AE893" s="86">
        <v>0</v>
      </c>
      <c r="AF893" s="88">
        <v>96.858001556299996</v>
      </c>
      <c r="AG893" s="85">
        <v>0</v>
      </c>
      <c r="AH893" s="86">
        <v>0</v>
      </c>
      <c r="AI893" s="88">
        <v>0</v>
      </c>
      <c r="AJ893" s="150">
        <v>1.46</v>
      </c>
      <c r="AK893" s="151">
        <v>0</v>
      </c>
    </row>
    <row r="894" spans="1:37" x14ac:dyDescent="0.2">
      <c r="A894" s="149" t="s">
        <v>2091</v>
      </c>
      <c r="B894" s="66" t="s">
        <v>2092</v>
      </c>
      <c r="C894" s="67">
        <v>20</v>
      </c>
      <c r="D894" s="84" t="s">
        <v>343</v>
      </c>
      <c r="E894" s="85">
        <v>100</v>
      </c>
      <c r="F894" s="91">
        <v>77.383357383357406</v>
      </c>
      <c r="G894" s="86">
        <v>15.182998819362499</v>
      </c>
      <c r="H894" s="86">
        <v>12.6118326118326</v>
      </c>
      <c r="I894" s="86">
        <v>0</v>
      </c>
      <c r="J894" s="86">
        <v>0</v>
      </c>
      <c r="K894" s="87">
        <v>0</v>
      </c>
      <c r="L894" s="85">
        <v>0</v>
      </c>
      <c r="M894" s="86">
        <v>0</v>
      </c>
      <c r="N894" s="86">
        <v>46.237731733914899</v>
      </c>
      <c r="O894" s="86">
        <v>64.310028803351699</v>
      </c>
      <c r="P894" s="86">
        <v>3.0000000000000001E-3</v>
      </c>
      <c r="Q894" s="88">
        <v>7.7700000000000005E-2</v>
      </c>
      <c r="R894" s="85">
        <v>0</v>
      </c>
      <c r="S894" s="86">
        <v>0</v>
      </c>
      <c r="T894" s="86">
        <v>0.27</v>
      </c>
      <c r="U894" s="88">
        <v>0</v>
      </c>
      <c r="V894" s="89">
        <v>5</v>
      </c>
      <c r="W894" s="85">
        <v>37.6711248113035</v>
      </c>
      <c r="X894" s="88">
        <v>37.299999999999997</v>
      </c>
      <c r="Y894" s="85"/>
      <c r="Z894" s="88"/>
      <c r="AA894" s="85">
        <v>0</v>
      </c>
      <c r="AB894" s="91">
        <v>0</v>
      </c>
      <c r="AC894" s="86">
        <v>0</v>
      </c>
      <c r="AD894" s="86">
        <v>0</v>
      </c>
      <c r="AE894" s="86">
        <v>0</v>
      </c>
      <c r="AF894" s="88">
        <v>98.356597035299998</v>
      </c>
      <c r="AG894" s="85">
        <v>0</v>
      </c>
      <c r="AH894" s="86">
        <v>0</v>
      </c>
      <c r="AI894" s="88">
        <v>0</v>
      </c>
      <c r="AJ894" s="150">
        <v>1.1200000000000001</v>
      </c>
      <c r="AK894" s="151">
        <v>0</v>
      </c>
    </row>
    <row r="895" spans="1:37" x14ac:dyDescent="0.2">
      <c r="A895" s="149" t="s">
        <v>2093</v>
      </c>
      <c r="B895" s="66" t="s">
        <v>2094</v>
      </c>
      <c r="C895" s="67">
        <v>20</v>
      </c>
      <c r="D895" s="84" t="s">
        <v>343</v>
      </c>
      <c r="E895" s="85">
        <v>99.998476457458906</v>
      </c>
      <c r="F895" s="91">
        <v>56.604937801375797</v>
      </c>
      <c r="G895" s="86">
        <v>19.522674121868199</v>
      </c>
      <c r="H895" s="86">
        <v>13.3668004844865</v>
      </c>
      <c r="I895" s="86">
        <v>0</v>
      </c>
      <c r="J895" s="86">
        <v>0</v>
      </c>
      <c r="K895" s="87">
        <v>0</v>
      </c>
      <c r="L895" s="85">
        <v>0</v>
      </c>
      <c r="M895" s="86">
        <v>0</v>
      </c>
      <c r="N895" s="86">
        <v>30.655276816609</v>
      </c>
      <c r="O895" s="86">
        <v>43.885241915876499</v>
      </c>
      <c r="P895" s="86">
        <v>0</v>
      </c>
      <c r="Q895" s="88">
        <v>0</v>
      </c>
      <c r="R895" s="85">
        <v>0</v>
      </c>
      <c r="S895" s="86">
        <v>0</v>
      </c>
      <c r="T895" s="86">
        <v>0</v>
      </c>
      <c r="U895" s="88">
        <v>0</v>
      </c>
      <c r="V895" s="89">
        <v>5</v>
      </c>
      <c r="W895" s="85">
        <v>37.386648580078798</v>
      </c>
      <c r="X895" s="88">
        <v>37.200000000000003</v>
      </c>
      <c r="Y895" s="85">
        <v>100</v>
      </c>
      <c r="Z895" s="88"/>
      <c r="AA895" s="85">
        <v>0</v>
      </c>
      <c r="AB895" s="91">
        <v>0</v>
      </c>
      <c r="AC895" s="86">
        <v>0</v>
      </c>
      <c r="AD895" s="86">
        <v>0</v>
      </c>
      <c r="AE895" s="86">
        <v>0</v>
      </c>
      <c r="AF895" s="88">
        <v>88.608901949200003</v>
      </c>
      <c r="AG895" s="85">
        <v>0</v>
      </c>
      <c r="AH895" s="86">
        <v>0</v>
      </c>
      <c r="AI895" s="88">
        <v>0</v>
      </c>
      <c r="AJ895" s="150">
        <v>1.08</v>
      </c>
      <c r="AK895" s="151">
        <v>0</v>
      </c>
    </row>
    <row r="896" spans="1:37" x14ac:dyDescent="0.2">
      <c r="A896" s="149" t="s">
        <v>528</v>
      </c>
      <c r="B896" s="66" t="s">
        <v>2095</v>
      </c>
      <c r="C896" s="67">
        <v>20</v>
      </c>
      <c r="D896" s="84" t="s">
        <v>343</v>
      </c>
      <c r="E896" s="85">
        <v>99.973388330783095</v>
      </c>
      <c r="F896" s="91">
        <v>40.908788503758899</v>
      </c>
      <c r="G896" s="86">
        <v>17.748652784245898</v>
      </c>
      <c r="H896" s="86">
        <v>9.3233983101590105</v>
      </c>
      <c r="I896" s="86">
        <v>0</v>
      </c>
      <c r="J896" s="86">
        <v>0</v>
      </c>
      <c r="K896" s="87">
        <v>0</v>
      </c>
      <c r="L896" s="85">
        <v>0</v>
      </c>
      <c r="M896" s="86">
        <v>0</v>
      </c>
      <c r="N896" s="86">
        <v>20.958890921344</v>
      </c>
      <c r="O896" s="86">
        <v>38.015607580824998</v>
      </c>
      <c r="P896" s="86">
        <v>0</v>
      </c>
      <c r="Q896" s="88">
        <v>0</v>
      </c>
      <c r="R896" s="85">
        <v>0</v>
      </c>
      <c r="S896" s="86">
        <v>0</v>
      </c>
      <c r="T896" s="86">
        <v>0</v>
      </c>
      <c r="U896" s="88">
        <v>0</v>
      </c>
      <c r="V896" s="89">
        <v>5</v>
      </c>
      <c r="W896" s="85"/>
      <c r="X896" s="88"/>
      <c r="Y896" s="85"/>
      <c r="Z896" s="88"/>
      <c r="AA896" s="85">
        <v>0</v>
      </c>
      <c r="AB896" s="91">
        <v>0</v>
      </c>
      <c r="AC896" s="86">
        <v>0</v>
      </c>
      <c r="AD896" s="86">
        <v>0</v>
      </c>
      <c r="AE896" s="86">
        <v>0</v>
      </c>
      <c r="AF896" s="88">
        <v>99.999999778000003</v>
      </c>
      <c r="AG896" s="85">
        <v>0</v>
      </c>
      <c r="AH896" s="86">
        <v>0</v>
      </c>
      <c r="AI896" s="88">
        <v>0</v>
      </c>
      <c r="AJ896" s="150">
        <v>1</v>
      </c>
      <c r="AK896" s="151">
        <v>0</v>
      </c>
    </row>
    <row r="897" spans="1:37" x14ac:dyDescent="0.2">
      <c r="A897" s="149" t="s">
        <v>2096</v>
      </c>
      <c r="B897" s="66" t="s">
        <v>2097</v>
      </c>
      <c r="C897" s="67">
        <v>20</v>
      </c>
      <c r="D897" s="84" t="s">
        <v>343</v>
      </c>
      <c r="E897" s="85">
        <v>99.967581904808696</v>
      </c>
      <c r="F897" s="91">
        <v>51.504494326833303</v>
      </c>
      <c r="G897" s="86">
        <v>21.2564467802937</v>
      </c>
      <c r="H897" s="86">
        <v>15.3160764281153</v>
      </c>
      <c r="I897" s="86">
        <v>0</v>
      </c>
      <c r="J897" s="86">
        <v>0</v>
      </c>
      <c r="K897" s="87">
        <v>0</v>
      </c>
      <c r="L897" s="85">
        <v>0</v>
      </c>
      <c r="M897" s="86">
        <v>0</v>
      </c>
      <c r="N897" s="86">
        <v>25.916735594155</v>
      </c>
      <c r="O897" s="86">
        <v>49.323529411764703</v>
      </c>
      <c r="P897" s="86">
        <v>0</v>
      </c>
      <c r="Q897" s="88">
        <v>0</v>
      </c>
      <c r="R897" s="85">
        <v>0</v>
      </c>
      <c r="S897" s="86">
        <v>0</v>
      </c>
      <c r="T897" s="86">
        <v>0</v>
      </c>
      <c r="U897" s="88">
        <v>0</v>
      </c>
      <c r="V897" s="89">
        <v>5</v>
      </c>
      <c r="W897" s="85">
        <v>37.894185332779301</v>
      </c>
      <c r="X897" s="88">
        <v>38.833333333299997</v>
      </c>
      <c r="Y897" s="85">
        <v>100</v>
      </c>
      <c r="Z897" s="88"/>
      <c r="AA897" s="85">
        <v>0</v>
      </c>
      <c r="AB897" s="91">
        <v>0</v>
      </c>
      <c r="AC897" s="86">
        <v>0</v>
      </c>
      <c r="AD897" s="86">
        <v>0</v>
      </c>
      <c r="AE897" s="86">
        <v>0</v>
      </c>
      <c r="AF897" s="88">
        <v>87.018599611200003</v>
      </c>
      <c r="AG897" s="85">
        <v>0</v>
      </c>
      <c r="AH897" s="86">
        <v>0</v>
      </c>
      <c r="AI897" s="88">
        <v>0</v>
      </c>
      <c r="AJ897" s="150">
        <v>1</v>
      </c>
      <c r="AK897" s="151">
        <v>0</v>
      </c>
    </row>
    <row r="898" spans="1:37" x14ac:dyDescent="0.2">
      <c r="A898" s="149" t="s">
        <v>2098</v>
      </c>
      <c r="B898" s="66" t="s">
        <v>2099</v>
      </c>
      <c r="C898" s="67">
        <v>20</v>
      </c>
      <c r="D898" s="84" t="s">
        <v>343</v>
      </c>
      <c r="E898" s="85">
        <v>99.572167092518896</v>
      </c>
      <c r="F898" s="91">
        <v>66.102561055321203</v>
      </c>
      <c r="G898" s="86">
        <v>23.624101253788101</v>
      </c>
      <c r="H898" s="86">
        <v>18.0753461287064</v>
      </c>
      <c r="I898" s="86">
        <v>0</v>
      </c>
      <c r="J898" s="86">
        <v>0</v>
      </c>
      <c r="K898" s="87">
        <v>0</v>
      </c>
      <c r="L898" s="85">
        <v>0</v>
      </c>
      <c r="M898" s="86">
        <v>0</v>
      </c>
      <c r="N898" s="86">
        <v>56.169784751559</v>
      </c>
      <c r="O898" s="86">
        <v>40.6506325594328</v>
      </c>
      <c r="P898" s="86">
        <v>3.2000000000000001E-2</v>
      </c>
      <c r="Q898" s="88">
        <v>0.1386</v>
      </c>
      <c r="R898" s="85">
        <v>0</v>
      </c>
      <c r="S898" s="86">
        <v>0</v>
      </c>
      <c r="T898" s="86">
        <v>0.47</v>
      </c>
      <c r="U898" s="88">
        <v>0</v>
      </c>
      <c r="V898" s="89">
        <v>5</v>
      </c>
      <c r="W898" s="85"/>
      <c r="X898" s="88"/>
      <c r="Y898" s="85"/>
      <c r="Z898" s="88"/>
      <c r="AA898" s="85">
        <v>0</v>
      </c>
      <c r="AB898" s="91">
        <v>0</v>
      </c>
      <c r="AC898" s="86">
        <v>0</v>
      </c>
      <c r="AD898" s="86">
        <v>0</v>
      </c>
      <c r="AE898" s="86">
        <v>0</v>
      </c>
      <c r="AF898" s="88">
        <v>41.9858016994</v>
      </c>
      <c r="AG898" s="85">
        <v>0</v>
      </c>
      <c r="AH898" s="86">
        <v>0</v>
      </c>
      <c r="AI898" s="88">
        <v>0</v>
      </c>
      <c r="AJ898" s="150">
        <v>1.46</v>
      </c>
      <c r="AK898" s="151">
        <v>1</v>
      </c>
    </row>
    <row r="899" spans="1:37" x14ac:dyDescent="0.2">
      <c r="A899" s="149" t="s">
        <v>2100</v>
      </c>
      <c r="B899" s="66" t="s">
        <v>2101</v>
      </c>
      <c r="C899" s="67">
        <v>20</v>
      </c>
      <c r="D899" s="84" t="s">
        <v>343</v>
      </c>
      <c r="E899" s="85">
        <v>99.304056475608604</v>
      </c>
      <c r="F899" s="91">
        <v>92.237104208166301</v>
      </c>
      <c r="G899" s="86">
        <v>21.965144481209499</v>
      </c>
      <c r="H899" s="86">
        <v>20.404063976796301</v>
      </c>
      <c r="I899" s="86">
        <v>0</v>
      </c>
      <c r="J899" s="86">
        <v>0</v>
      </c>
      <c r="K899" s="87">
        <v>0</v>
      </c>
      <c r="L899" s="85">
        <v>0</v>
      </c>
      <c r="M899" s="86">
        <v>0</v>
      </c>
      <c r="N899" s="86">
        <v>54.964600670724103</v>
      </c>
      <c r="O899" s="86">
        <v>63.975486277644599</v>
      </c>
      <c r="P899" s="86">
        <v>3.5999999999999997E-2</v>
      </c>
      <c r="Q899" s="88">
        <v>0.19450000000000001</v>
      </c>
      <c r="R899" s="85">
        <v>0</v>
      </c>
      <c r="S899" s="86">
        <v>0</v>
      </c>
      <c r="T899" s="86">
        <v>0.85</v>
      </c>
      <c r="U899" s="88">
        <v>0</v>
      </c>
      <c r="V899" s="89">
        <v>5</v>
      </c>
      <c r="W899" s="85">
        <v>38.166666666700003</v>
      </c>
      <c r="X899" s="88">
        <v>38.166666666700003</v>
      </c>
      <c r="Y899" s="85"/>
      <c r="Z899" s="88"/>
      <c r="AA899" s="85">
        <v>0</v>
      </c>
      <c r="AB899" s="91">
        <v>0</v>
      </c>
      <c r="AC899" s="86">
        <v>0</v>
      </c>
      <c r="AD899" s="86">
        <v>0</v>
      </c>
      <c r="AE899" s="86">
        <v>0</v>
      </c>
      <c r="AF899" s="88">
        <v>59.433600967799997</v>
      </c>
      <c r="AG899" s="85">
        <v>0</v>
      </c>
      <c r="AH899" s="86">
        <v>0</v>
      </c>
      <c r="AI899" s="88">
        <v>0</v>
      </c>
      <c r="AJ899" s="150">
        <v>1.81</v>
      </c>
      <c r="AK899" s="151">
        <v>6</v>
      </c>
    </row>
    <row r="900" spans="1:37" x14ac:dyDescent="0.2">
      <c r="A900" s="149" t="s">
        <v>2102</v>
      </c>
      <c r="B900" s="66" t="s">
        <v>2103</v>
      </c>
      <c r="C900" s="67">
        <v>20</v>
      </c>
      <c r="D900" s="84" t="s">
        <v>343</v>
      </c>
      <c r="E900" s="85">
        <v>99.703063629222299</v>
      </c>
      <c r="F900" s="91">
        <v>62.1201885310291</v>
      </c>
      <c r="G900" s="86">
        <v>22.3668499607227</v>
      </c>
      <c r="H900" s="86">
        <v>16.242733699921398</v>
      </c>
      <c r="I900" s="86">
        <v>0</v>
      </c>
      <c r="J900" s="86">
        <v>0</v>
      </c>
      <c r="K900" s="87">
        <v>0</v>
      </c>
      <c r="L900" s="85">
        <v>0</v>
      </c>
      <c r="M900" s="86">
        <v>0</v>
      </c>
      <c r="N900" s="86">
        <v>66.158808592409599</v>
      </c>
      <c r="O900" s="86">
        <v>55.691478332987799</v>
      </c>
      <c r="P900" s="86">
        <v>2.7E-2</v>
      </c>
      <c r="Q900" s="88">
        <v>0.33169999999999999</v>
      </c>
      <c r="R900" s="85">
        <v>0</v>
      </c>
      <c r="S900" s="86">
        <v>0</v>
      </c>
      <c r="T900" s="86">
        <v>0.42</v>
      </c>
      <c r="U900" s="88">
        <v>0</v>
      </c>
      <c r="V900" s="89">
        <v>5</v>
      </c>
      <c r="W900" s="85">
        <v>44.596354325104699</v>
      </c>
      <c r="X900" s="88">
        <v>46.266666666699997</v>
      </c>
      <c r="Y900" s="85"/>
      <c r="Z900" s="88"/>
      <c r="AA900" s="85">
        <v>0</v>
      </c>
      <c r="AB900" s="91">
        <v>0</v>
      </c>
      <c r="AC900" s="86">
        <v>0</v>
      </c>
      <c r="AD900" s="86">
        <v>0</v>
      </c>
      <c r="AE900" s="86">
        <v>0</v>
      </c>
      <c r="AF900" s="88">
        <v>91.336194615599993</v>
      </c>
      <c r="AG900" s="85">
        <v>0</v>
      </c>
      <c r="AH900" s="86">
        <v>0</v>
      </c>
      <c r="AI900" s="88">
        <v>0</v>
      </c>
      <c r="AJ900" s="150">
        <v>1.62</v>
      </c>
      <c r="AK900" s="151">
        <v>3</v>
      </c>
    </row>
    <row r="901" spans="1:37" x14ac:dyDescent="0.2">
      <c r="A901" s="149" t="s">
        <v>2104</v>
      </c>
      <c r="B901" s="66" t="s">
        <v>2105</v>
      </c>
      <c r="C901" s="67">
        <v>20</v>
      </c>
      <c r="D901" s="84" t="s">
        <v>343</v>
      </c>
      <c r="E901" s="85">
        <v>99.184608081315801</v>
      </c>
      <c r="F901" s="91">
        <v>72.960263606154498</v>
      </c>
      <c r="G901" s="86">
        <v>24.7058166485158</v>
      </c>
      <c r="H901" s="86">
        <v>19.605707743430798</v>
      </c>
      <c r="I901" s="86">
        <v>0</v>
      </c>
      <c r="J901" s="86">
        <v>0</v>
      </c>
      <c r="K901" s="87">
        <v>0</v>
      </c>
      <c r="L901" s="85">
        <v>1.10393815094E-10</v>
      </c>
      <c r="M901" s="86">
        <v>0</v>
      </c>
      <c r="N901" s="86">
        <v>70.853996166600794</v>
      </c>
      <c r="O901" s="86">
        <v>43.573341267479897</v>
      </c>
      <c r="P901" s="86">
        <v>4.4999999999999998E-2</v>
      </c>
      <c r="Q901" s="88">
        <v>0.20480000000000001</v>
      </c>
      <c r="R901" s="85">
        <v>0</v>
      </c>
      <c r="S901" s="86">
        <v>0</v>
      </c>
      <c r="T901" s="86">
        <v>0.53</v>
      </c>
      <c r="U901" s="88">
        <v>0</v>
      </c>
      <c r="V901" s="89">
        <v>5</v>
      </c>
      <c r="W901" s="85">
        <v>46.427269466950598</v>
      </c>
      <c r="X901" s="88"/>
      <c r="Y901" s="85"/>
      <c r="Z901" s="88"/>
      <c r="AA901" s="85">
        <v>0</v>
      </c>
      <c r="AB901" s="91">
        <v>0.01</v>
      </c>
      <c r="AC901" s="86">
        <v>0</v>
      </c>
      <c r="AD901" s="86">
        <v>0.01</v>
      </c>
      <c r="AE901" s="86">
        <v>0</v>
      </c>
      <c r="AF901" s="88">
        <v>95.734395482300002</v>
      </c>
      <c r="AG901" s="85">
        <v>0</v>
      </c>
      <c r="AH901" s="86">
        <v>0</v>
      </c>
      <c r="AI901" s="88">
        <v>0</v>
      </c>
      <c r="AJ901" s="150">
        <v>1.53</v>
      </c>
      <c r="AK901" s="151">
        <v>3</v>
      </c>
    </row>
    <row r="902" spans="1:37" x14ac:dyDescent="0.2">
      <c r="A902" s="149" t="s">
        <v>2106</v>
      </c>
      <c r="B902" s="66" t="s">
        <v>2107</v>
      </c>
      <c r="C902" s="67">
        <v>20</v>
      </c>
      <c r="D902" s="84" t="s">
        <v>343</v>
      </c>
      <c r="E902" s="85">
        <v>97.527204210926598</v>
      </c>
      <c r="F902" s="91">
        <v>29.685649832755701</v>
      </c>
      <c r="G902" s="86">
        <v>21.987225472994599</v>
      </c>
      <c r="H902" s="86">
        <v>11.389899653411</v>
      </c>
      <c r="I902" s="86">
        <v>0</v>
      </c>
      <c r="J902" s="86">
        <v>0</v>
      </c>
      <c r="K902" s="87">
        <v>0</v>
      </c>
      <c r="L902" s="85">
        <v>0</v>
      </c>
      <c r="M902" s="86">
        <v>0</v>
      </c>
      <c r="N902" s="86"/>
      <c r="O902" s="86">
        <v>63.3903576982893</v>
      </c>
      <c r="P902" s="86">
        <v>0</v>
      </c>
      <c r="Q902" s="88">
        <v>0</v>
      </c>
      <c r="R902" s="85">
        <v>0</v>
      </c>
      <c r="S902" s="86">
        <v>0</v>
      </c>
      <c r="T902" s="86">
        <v>0</v>
      </c>
      <c r="U902" s="88">
        <v>0</v>
      </c>
      <c r="V902" s="89">
        <v>5</v>
      </c>
      <c r="W902" s="85">
        <v>39.4666666667</v>
      </c>
      <c r="X902" s="88"/>
      <c r="Y902" s="85"/>
      <c r="Z902" s="88"/>
      <c r="AA902" s="85">
        <v>0</v>
      </c>
      <c r="AB902" s="91">
        <v>0</v>
      </c>
      <c r="AC902" s="86">
        <v>0</v>
      </c>
      <c r="AD902" s="86">
        <v>0</v>
      </c>
      <c r="AE902" s="86">
        <v>0</v>
      </c>
      <c r="AF902" s="88">
        <v>100.000000048</v>
      </c>
      <c r="AG902" s="85">
        <v>0</v>
      </c>
      <c r="AH902" s="86">
        <v>0</v>
      </c>
      <c r="AI902" s="88">
        <v>0</v>
      </c>
      <c r="AJ902" s="150">
        <v>1</v>
      </c>
      <c r="AK902" s="151">
        <v>0</v>
      </c>
    </row>
    <row r="903" spans="1:37" x14ac:dyDescent="0.2">
      <c r="A903" s="149" t="s">
        <v>2108</v>
      </c>
      <c r="B903" s="66" t="s">
        <v>2109</v>
      </c>
      <c r="C903" s="67">
        <v>20</v>
      </c>
      <c r="D903" s="84" t="s">
        <v>343</v>
      </c>
      <c r="E903" s="85">
        <v>94.271791767554504</v>
      </c>
      <c r="F903" s="91">
        <v>48.972154963680403</v>
      </c>
      <c r="G903" s="86">
        <v>19.056295399515701</v>
      </c>
      <c r="H903" s="86">
        <v>11.6029055690073</v>
      </c>
      <c r="I903" s="86">
        <v>0</v>
      </c>
      <c r="J903" s="86">
        <v>0</v>
      </c>
      <c r="K903" s="87">
        <v>0</v>
      </c>
      <c r="L903" s="85">
        <v>4.2527223389100004E-9</v>
      </c>
      <c r="M903" s="86">
        <v>0</v>
      </c>
      <c r="N903" s="86">
        <v>45.786784932352802</v>
      </c>
      <c r="O903" s="86">
        <v>36.908429011481402</v>
      </c>
      <c r="P903" s="86">
        <v>2.8000000000000001E-2</v>
      </c>
      <c r="Q903" s="88">
        <v>2.0199999999999999E-2</v>
      </c>
      <c r="R903" s="85">
        <v>0</v>
      </c>
      <c r="S903" s="86">
        <v>0</v>
      </c>
      <c r="T903" s="86">
        <v>0.02</v>
      </c>
      <c r="U903" s="88">
        <v>0</v>
      </c>
      <c r="V903" s="89">
        <v>5</v>
      </c>
      <c r="W903" s="85">
        <v>44.827009440753898</v>
      </c>
      <c r="X903" s="88"/>
      <c r="Y903" s="85"/>
      <c r="Z903" s="88"/>
      <c r="AA903" s="85">
        <v>0</v>
      </c>
      <c r="AB903" s="91">
        <v>0.02</v>
      </c>
      <c r="AC903" s="86">
        <v>0</v>
      </c>
      <c r="AD903" s="86">
        <v>0.02</v>
      </c>
      <c r="AE903" s="86">
        <v>0</v>
      </c>
      <c r="AF903" s="88">
        <v>97.227300551699997</v>
      </c>
      <c r="AG903" s="85">
        <v>0</v>
      </c>
      <c r="AH903" s="86">
        <v>0</v>
      </c>
      <c r="AI903" s="88">
        <v>0</v>
      </c>
      <c r="AJ903" s="150">
        <v>1.1100000000000001</v>
      </c>
      <c r="AK903" s="151">
        <v>0</v>
      </c>
    </row>
    <row r="904" spans="1:37" x14ac:dyDescent="0.2">
      <c r="A904" s="149" t="s">
        <v>2110</v>
      </c>
      <c r="B904" s="66" t="s">
        <v>2111</v>
      </c>
      <c r="C904" s="67">
        <v>20</v>
      </c>
      <c r="D904" s="84" t="s">
        <v>343</v>
      </c>
      <c r="E904" s="85">
        <v>97.624396188462597</v>
      </c>
      <c r="F904" s="91">
        <v>53.995800848639703</v>
      </c>
      <c r="G904" s="86">
        <v>18.6186847553187</v>
      </c>
      <c r="H904" s="86">
        <v>11.5006827291547</v>
      </c>
      <c r="I904" s="86">
        <v>0</v>
      </c>
      <c r="J904" s="86">
        <v>0.02</v>
      </c>
      <c r="K904" s="87">
        <v>0</v>
      </c>
      <c r="L904" s="85">
        <v>0</v>
      </c>
      <c r="M904" s="86">
        <v>0</v>
      </c>
      <c r="N904" s="86">
        <v>35.794610651389803</v>
      </c>
      <c r="O904" s="86">
        <v>72.132904608788806</v>
      </c>
      <c r="P904" s="86">
        <v>0</v>
      </c>
      <c r="Q904" s="88">
        <v>0</v>
      </c>
      <c r="R904" s="85">
        <v>0</v>
      </c>
      <c r="S904" s="86">
        <v>0</v>
      </c>
      <c r="T904" s="86">
        <v>0</v>
      </c>
      <c r="U904" s="88">
        <v>0</v>
      </c>
      <c r="V904" s="89">
        <v>4.84</v>
      </c>
      <c r="W904" s="85">
        <v>44.3195783561765</v>
      </c>
      <c r="X904" s="88"/>
      <c r="Y904" s="85"/>
      <c r="Z904" s="88"/>
      <c r="AA904" s="85">
        <v>0</v>
      </c>
      <c r="AB904" s="91">
        <v>0</v>
      </c>
      <c r="AC904" s="86">
        <v>0</v>
      </c>
      <c r="AD904" s="86">
        <v>0</v>
      </c>
      <c r="AE904" s="86">
        <v>0</v>
      </c>
      <c r="AF904" s="88">
        <v>97.902000339599994</v>
      </c>
      <c r="AG904" s="85">
        <v>0</v>
      </c>
      <c r="AH904" s="86">
        <v>1.9699999999999999E-4</v>
      </c>
      <c r="AI904" s="88">
        <v>0</v>
      </c>
      <c r="AJ904" s="150">
        <v>1.01</v>
      </c>
      <c r="AK904" s="151">
        <v>0</v>
      </c>
    </row>
    <row r="905" spans="1:37" x14ac:dyDescent="0.2">
      <c r="A905" s="149" t="s">
        <v>2112</v>
      </c>
      <c r="B905" s="66" t="s">
        <v>2113</v>
      </c>
      <c r="C905" s="67">
        <v>20</v>
      </c>
      <c r="D905" s="84" t="s">
        <v>343</v>
      </c>
      <c r="E905" s="85">
        <v>90.693759907767699</v>
      </c>
      <c r="F905" s="91">
        <v>48.561464187923299</v>
      </c>
      <c r="G905" s="86">
        <v>13.4566940481337</v>
      </c>
      <c r="H905" s="86">
        <v>7.7434788874477603</v>
      </c>
      <c r="I905" s="86">
        <v>0</v>
      </c>
      <c r="J905" s="86">
        <v>0.01</v>
      </c>
      <c r="K905" s="87">
        <v>0</v>
      </c>
      <c r="L905" s="85">
        <v>0</v>
      </c>
      <c r="M905" s="86">
        <v>0</v>
      </c>
      <c r="N905" s="86">
        <v>40.488879626045801</v>
      </c>
      <c r="O905" s="86">
        <v>40.540540540540498</v>
      </c>
      <c r="P905" s="86">
        <v>0</v>
      </c>
      <c r="Q905" s="88">
        <v>0</v>
      </c>
      <c r="R905" s="85">
        <v>0</v>
      </c>
      <c r="S905" s="86">
        <v>0</v>
      </c>
      <c r="T905" s="86">
        <v>0</v>
      </c>
      <c r="U905" s="88">
        <v>0</v>
      </c>
      <c r="V905" s="89">
        <v>4.99</v>
      </c>
      <c r="W905" s="85">
        <v>42.633333333300001</v>
      </c>
      <c r="X905" s="88"/>
      <c r="Y905" s="85"/>
      <c r="Z905" s="88"/>
      <c r="AA905" s="85">
        <v>0</v>
      </c>
      <c r="AB905" s="91">
        <v>0.01</v>
      </c>
      <c r="AC905" s="86">
        <v>0</v>
      </c>
      <c r="AD905" s="86">
        <v>0.01</v>
      </c>
      <c r="AE905" s="86">
        <v>0</v>
      </c>
      <c r="AF905" s="88">
        <v>99.120696946899997</v>
      </c>
      <c r="AG905" s="85">
        <v>0</v>
      </c>
      <c r="AH905" s="86">
        <v>2.3900000000000001E-4</v>
      </c>
      <c r="AI905" s="88">
        <v>0</v>
      </c>
      <c r="AJ905" s="150">
        <v>1.07</v>
      </c>
      <c r="AK905" s="151">
        <v>0</v>
      </c>
    </row>
    <row r="906" spans="1:37" x14ac:dyDescent="0.2">
      <c r="A906" s="149" t="s">
        <v>2114</v>
      </c>
      <c r="B906" s="66" t="s">
        <v>2115</v>
      </c>
      <c r="C906" s="67">
        <v>20</v>
      </c>
      <c r="D906" s="84" t="s">
        <v>343</v>
      </c>
      <c r="E906" s="85">
        <v>89.785382041726706</v>
      </c>
      <c r="F906" s="91">
        <v>64.947365557761898</v>
      </c>
      <c r="G906" s="86">
        <v>11.085058346707299</v>
      </c>
      <c r="H906" s="86">
        <v>8.4514321464515998</v>
      </c>
      <c r="I906" s="86">
        <v>0</v>
      </c>
      <c r="J906" s="86">
        <v>0.03</v>
      </c>
      <c r="K906" s="87">
        <v>0</v>
      </c>
      <c r="L906" s="85">
        <v>0</v>
      </c>
      <c r="M906" s="86">
        <v>0</v>
      </c>
      <c r="N906" s="86">
        <v>21.033444658732801</v>
      </c>
      <c r="O906" s="86">
        <v>48.358304112209098</v>
      </c>
      <c r="P906" s="86">
        <v>0</v>
      </c>
      <c r="Q906" s="88">
        <v>0</v>
      </c>
      <c r="R906" s="85">
        <v>0</v>
      </c>
      <c r="S906" s="86">
        <v>0</v>
      </c>
      <c r="T906" s="86">
        <v>0</v>
      </c>
      <c r="U906" s="88">
        <v>0</v>
      </c>
      <c r="V906" s="89">
        <v>5</v>
      </c>
      <c r="W906" s="85">
        <v>34.866666666699999</v>
      </c>
      <c r="X906" s="88"/>
      <c r="Y906" s="85"/>
      <c r="Z906" s="88">
        <v>100</v>
      </c>
      <c r="AA906" s="85">
        <v>0</v>
      </c>
      <c r="AB906" s="91">
        <v>0.01</v>
      </c>
      <c r="AC906" s="86">
        <v>0</v>
      </c>
      <c r="AD906" s="86">
        <v>0</v>
      </c>
      <c r="AE906" s="86">
        <v>0</v>
      </c>
      <c r="AF906" s="88">
        <v>99.444000220000007</v>
      </c>
      <c r="AG906" s="85">
        <v>0</v>
      </c>
      <c r="AH906" s="86">
        <v>7.0200000000000004E-4</v>
      </c>
      <c r="AI906" s="88">
        <v>0</v>
      </c>
      <c r="AJ906" s="150">
        <v>1.08</v>
      </c>
      <c r="AK906" s="151">
        <v>0</v>
      </c>
    </row>
    <row r="907" spans="1:37" x14ac:dyDescent="0.2">
      <c r="A907" s="149" t="s">
        <v>1163</v>
      </c>
      <c r="B907" s="66" t="s">
        <v>2116</v>
      </c>
      <c r="C907" s="67">
        <v>20</v>
      </c>
      <c r="D907" s="84" t="s">
        <v>343</v>
      </c>
      <c r="E907" s="85">
        <v>94.162504110361198</v>
      </c>
      <c r="F907" s="91">
        <v>77.7656859214256</v>
      </c>
      <c r="G907" s="86">
        <v>13.437358094671399</v>
      </c>
      <c r="H907" s="86">
        <v>11.2850946557475</v>
      </c>
      <c r="I907" s="86">
        <v>0</v>
      </c>
      <c r="J907" s="86">
        <v>0</v>
      </c>
      <c r="K907" s="87">
        <v>0</v>
      </c>
      <c r="L907" s="85">
        <v>0</v>
      </c>
      <c r="M907" s="86">
        <v>0</v>
      </c>
      <c r="N907" s="86">
        <v>35.2613027670617</v>
      </c>
      <c r="O907" s="86">
        <v>57.201911897687602</v>
      </c>
      <c r="P907" s="86">
        <v>0</v>
      </c>
      <c r="Q907" s="88">
        <v>1.7399999999999999E-2</v>
      </c>
      <c r="R907" s="85">
        <v>0</v>
      </c>
      <c r="S907" s="86">
        <v>0</v>
      </c>
      <c r="T907" s="86">
        <v>0.09</v>
      </c>
      <c r="U907" s="88">
        <v>0</v>
      </c>
      <c r="V907" s="89">
        <v>5</v>
      </c>
      <c r="W907" s="85"/>
      <c r="X907" s="88"/>
      <c r="Y907" s="85"/>
      <c r="Z907" s="88">
        <v>100</v>
      </c>
      <c r="AA907" s="85">
        <v>0</v>
      </c>
      <c r="AB907" s="91">
        <v>0</v>
      </c>
      <c r="AC907" s="86">
        <v>0</v>
      </c>
      <c r="AD907" s="86">
        <v>0</v>
      </c>
      <c r="AE907" s="86">
        <v>0</v>
      </c>
      <c r="AF907" s="88">
        <v>40.360599526999998</v>
      </c>
      <c r="AG907" s="85">
        <v>0</v>
      </c>
      <c r="AH907" s="86">
        <v>0</v>
      </c>
      <c r="AI907" s="88">
        <v>0</v>
      </c>
      <c r="AJ907" s="150">
        <v>1.27</v>
      </c>
      <c r="AK907" s="151">
        <v>1</v>
      </c>
    </row>
    <row r="908" spans="1:37" x14ac:dyDescent="0.2">
      <c r="A908" s="149" t="s">
        <v>2117</v>
      </c>
      <c r="B908" s="66" t="s">
        <v>2118</v>
      </c>
      <c r="C908" s="67">
        <v>20</v>
      </c>
      <c r="D908" s="84" t="s">
        <v>343</v>
      </c>
      <c r="E908" s="85">
        <v>96.5373901066516</v>
      </c>
      <c r="F908" s="91">
        <v>86.474044385434794</v>
      </c>
      <c r="G908" s="86">
        <v>16.8061596113638</v>
      </c>
      <c r="H908" s="86">
        <v>15.0205671954783</v>
      </c>
      <c r="I908" s="86">
        <v>0</v>
      </c>
      <c r="J908" s="86">
        <v>0</v>
      </c>
      <c r="K908" s="87">
        <v>0</v>
      </c>
      <c r="L908" s="85">
        <v>7.9999999685599996E-2</v>
      </c>
      <c r="M908" s="86">
        <v>0</v>
      </c>
      <c r="N908" s="86">
        <v>69.611614671163593</v>
      </c>
      <c r="O908" s="86">
        <v>47.007909267273497</v>
      </c>
      <c r="P908" s="86">
        <v>0</v>
      </c>
      <c r="Q908" s="88">
        <v>6.8999999999999999E-3</v>
      </c>
      <c r="R908" s="85">
        <v>0</v>
      </c>
      <c r="S908" s="86">
        <v>0</v>
      </c>
      <c r="T908" s="86">
        <v>0.01</v>
      </c>
      <c r="U908" s="88">
        <v>0</v>
      </c>
      <c r="V908" s="89">
        <v>5</v>
      </c>
      <c r="W908" s="85"/>
      <c r="X908" s="88"/>
      <c r="Y908" s="85"/>
      <c r="Z908" s="88">
        <v>100</v>
      </c>
      <c r="AA908" s="85">
        <v>0</v>
      </c>
      <c r="AB908" s="91">
        <v>0</v>
      </c>
      <c r="AC908" s="86">
        <v>0</v>
      </c>
      <c r="AD908" s="86">
        <v>0</v>
      </c>
      <c r="AE908" s="86">
        <v>0</v>
      </c>
      <c r="AF908" s="88">
        <v>58.815200802</v>
      </c>
      <c r="AG908" s="85">
        <v>0</v>
      </c>
      <c r="AH908" s="86">
        <v>0</v>
      </c>
      <c r="AI908" s="88">
        <v>0</v>
      </c>
      <c r="AJ908" s="150">
        <v>1.58</v>
      </c>
      <c r="AK908" s="151">
        <v>1</v>
      </c>
    </row>
    <row r="909" spans="1:37" x14ac:dyDescent="0.2">
      <c r="A909" s="149" t="s">
        <v>2119</v>
      </c>
      <c r="B909" s="66" t="s">
        <v>2120</v>
      </c>
      <c r="C909" s="67">
        <v>20</v>
      </c>
      <c r="D909" s="84" t="s">
        <v>343</v>
      </c>
      <c r="E909" s="85">
        <v>97.460545193687196</v>
      </c>
      <c r="F909" s="91">
        <v>79.081779053084603</v>
      </c>
      <c r="G909" s="86">
        <v>13.1879483500717</v>
      </c>
      <c r="H909" s="86">
        <v>9.4505021520803396</v>
      </c>
      <c r="I909" s="86">
        <v>0</v>
      </c>
      <c r="J909" s="86">
        <v>7.0000000000000007E-2</v>
      </c>
      <c r="K909" s="87">
        <v>0</v>
      </c>
      <c r="L909" s="85">
        <v>0</v>
      </c>
      <c r="M909" s="86">
        <v>0</v>
      </c>
      <c r="N909" s="86">
        <v>12.4777783116322</v>
      </c>
      <c r="O909" s="86">
        <v>55</v>
      </c>
      <c r="P909" s="86">
        <v>0</v>
      </c>
      <c r="Q909" s="88">
        <v>0</v>
      </c>
      <c r="R909" s="85">
        <v>0</v>
      </c>
      <c r="S909" s="86">
        <v>0</v>
      </c>
      <c r="T909" s="86">
        <v>0</v>
      </c>
      <c r="U909" s="88">
        <v>0</v>
      </c>
      <c r="V909" s="89">
        <v>5</v>
      </c>
      <c r="W909" s="85"/>
      <c r="X909" s="88"/>
      <c r="Y909" s="85"/>
      <c r="Z909" s="88">
        <v>100</v>
      </c>
      <c r="AA909" s="85">
        <v>0</v>
      </c>
      <c r="AB909" s="91">
        <v>0</v>
      </c>
      <c r="AC909" s="86">
        <v>0</v>
      </c>
      <c r="AD909" s="86">
        <v>0</v>
      </c>
      <c r="AE909" s="86">
        <v>0</v>
      </c>
      <c r="AF909" s="88">
        <v>99.5258028927</v>
      </c>
      <c r="AG909" s="85">
        <v>0</v>
      </c>
      <c r="AH909" s="86">
        <v>5.4000000000000001E-4</v>
      </c>
      <c r="AI909" s="88">
        <v>0</v>
      </c>
      <c r="AJ909" s="150">
        <v>1</v>
      </c>
      <c r="AK909" s="151">
        <v>0</v>
      </c>
    </row>
    <row r="910" spans="1:37" x14ac:dyDescent="0.2">
      <c r="A910" s="149" t="s">
        <v>2121</v>
      </c>
      <c r="B910" s="66" t="s">
        <v>2122</v>
      </c>
      <c r="C910" s="67">
        <v>20</v>
      </c>
      <c r="D910" s="84" t="s">
        <v>343</v>
      </c>
      <c r="E910" s="85">
        <v>71.567738251200893</v>
      </c>
      <c r="F910" s="91">
        <v>59.557481496411299</v>
      </c>
      <c r="G910" s="86">
        <v>16.529499367350802</v>
      </c>
      <c r="H910" s="86">
        <v>15.247405018643599</v>
      </c>
      <c r="I910" s="86">
        <v>0</v>
      </c>
      <c r="J910" s="86">
        <v>0</v>
      </c>
      <c r="K910" s="87">
        <v>0</v>
      </c>
      <c r="L910" s="85">
        <v>0</v>
      </c>
      <c r="M910" s="86">
        <v>0</v>
      </c>
      <c r="N910" s="86"/>
      <c r="O910" s="86">
        <v>69.737470167064401</v>
      </c>
      <c r="P910" s="86">
        <v>0</v>
      </c>
      <c r="Q910" s="88">
        <v>0</v>
      </c>
      <c r="R910" s="85">
        <v>0</v>
      </c>
      <c r="S910" s="86">
        <v>0</v>
      </c>
      <c r="T910" s="86">
        <v>0</v>
      </c>
      <c r="U910" s="88">
        <v>0</v>
      </c>
      <c r="V910" s="89">
        <v>5</v>
      </c>
      <c r="W910" s="85"/>
      <c r="X910" s="88"/>
      <c r="Y910" s="85"/>
      <c r="Z910" s="88">
        <v>100</v>
      </c>
      <c r="AA910" s="85">
        <v>0</v>
      </c>
      <c r="AB910" s="91">
        <v>0</v>
      </c>
      <c r="AC910" s="86">
        <v>0</v>
      </c>
      <c r="AD910" s="86">
        <v>0</v>
      </c>
      <c r="AE910" s="86">
        <v>0</v>
      </c>
      <c r="AF910" s="88">
        <v>98.981597910100007</v>
      </c>
      <c r="AG910" s="85">
        <v>0</v>
      </c>
      <c r="AH910" s="86">
        <v>0</v>
      </c>
      <c r="AI910" s="88">
        <v>0</v>
      </c>
      <c r="AJ910" s="150">
        <v>1</v>
      </c>
      <c r="AK910" s="151">
        <v>0</v>
      </c>
    </row>
    <row r="911" spans="1:37" x14ac:dyDescent="0.2">
      <c r="A911" s="149" t="s">
        <v>2123</v>
      </c>
      <c r="B911" s="66" t="s">
        <v>2124</v>
      </c>
      <c r="C911" s="67">
        <v>20</v>
      </c>
      <c r="D911" s="84" t="s">
        <v>343</v>
      </c>
      <c r="E911" s="85">
        <v>99.985809262294495</v>
      </c>
      <c r="F911" s="91">
        <v>99.3231018114477</v>
      </c>
      <c r="G911" s="86">
        <v>13.160490148080299</v>
      </c>
      <c r="H911" s="86">
        <v>12.908604553807701</v>
      </c>
      <c r="I911" s="86">
        <v>0</v>
      </c>
      <c r="J911" s="86">
        <v>0</v>
      </c>
      <c r="K911" s="87">
        <v>7.8799999999999995E-2</v>
      </c>
      <c r="L911" s="85">
        <v>0</v>
      </c>
      <c r="M911" s="86">
        <v>0</v>
      </c>
      <c r="N911" s="86">
        <v>93.659100365216602</v>
      </c>
      <c r="O911" s="86">
        <v>65.069703514627903</v>
      </c>
      <c r="P911" s="86">
        <v>2.4E-2</v>
      </c>
      <c r="Q911" s="88">
        <v>0</v>
      </c>
      <c r="R911" s="85">
        <v>0</v>
      </c>
      <c r="S911" s="86">
        <v>0</v>
      </c>
      <c r="T911" s="86">
        <v>0</v>
      </c>
      <c r="U911" s="88">
        <v>0</v>
      </c>
      <c r="V911" s="89">
        <v>5</v>
      </c>
      <c r="W911" s="85"/>
      <c r="X911" s="88"/>
      <c r="Y911" s="85"/>
      <c r="Z911" s="88"/>
      <c r="AA911" s="85">
        <v>0</v>
      </c>
      <c r="AB911" s="91">
        <v>0</v>
      </c>
      <c r="AC911" s="86">
        <v>0</v>
      </c>
      <c r="AD911" s="86">
        <v>0</v>
      </c>
      <c r="AE911" s="86">
        <v>0</v>
      </c>
      <c r="AF911" s="88">
        <v>22.9235000553</v>
      </c>
      <c r="AG911" s="85">
        <v>0</v>
      </c>
      <c r="AH911" s="86">
        <v>0</v>
      </c>
      <c r="AI911" s="88">
        <v>0</v>
      </c>
      <c r="AJ911" s="150">
        <v>2.7</v>
      </c>
      <c r="AK911" s="151">
        <v>20</v>
      </c>
    </row>
    <row r="912" spans="1:37" x14ac:dyDescent="0.2">
      <c r="A912" s="149" t="s">
        <v>2125</v>
      </c>
      <c r="B912" s="66" t="s">
        <v>2126</v>
      </c>
      <c r="C912" s="67">
        <v>20</v>
      </c>
      <c r="D912" s="84" t="s">
        <v>343</v>
      </c>
      <c r="E912" s="85">
        <v>99.933595917513401</v>
      </c>
      <c r="F912" s="91">
        <v>94.145525001591906</v>
      </c>
      <c r="G912" s="86">
        <v>14.717145897956</v>
      </c>
      <c r="H912" s="86">
        <v>13.791127323005799</v>
      </c>
      <c r="I912" s="86">
        <v>0</v>
      </c>
      <c r="J912" s="86">
        <v>0</v>
      </c>
      <c r="K912" s="87">
        <v>0</v>
      </c>
      <c r="L912" s="85">
        <v>0</v>
      </c>
      <c r="M912" s="86">
        <v>0</v>
      </c>
      <c r="N912" s="86">
        <v>75.015437950273594</v>
      </c>
      <c r="O912" s="86">
        <v>57.055050774986597</v>
      </c>
      <c r="P912" s="86">
        <v>2.1999999999999999E-2</v>
      </c>
      <c r="Q912" s="88">
        <v>0</v>
      </c>
      <c r="R912" s="85">
        <v>0</v>
      </c>
      <c r="S912" s="86">
        <v>0</v>
      </c>
      <c r="T912" s="86">
        <v>0.02</v>
      </c>
      <c r="U912" s="88">
        <v>0</v>
      </c>
      <c r="V912" s="89">
        <v>5</v>
      </c>
      <c r="W912" s="85"/>
      <c r="X912" s="88"/>
      <c r="Y912" s="85"/>
      <c r="Z912" s="88"/>
      <c r="AA912" s="85">
        <v>0</v>
      </c>
      <c r="AB912" s="91">
        <v>0</v>
      </c>
      <c r="AC912" s="86">
        <v>0</v>
      </c>
      <c r="AD912" s="86">
        <v>0</v>
      </c>
      <c r="AE912" s="86">
        <v>0</v>
      </c>
      <c r="AF912" s="88">
        <v>5.2270005325</v>
      </c>
      <c r="AG912" s="85">
        <v>0</v>
      </c>
      <c r="AH912" s="86">
        <v>0</v>
      </c>
      <c r="AI912" s="88">
        <v>0</v>
      </c>
      <c r="AJ912" s="150">
        <v>2.46</v>
      </c>
      <c r="AK912" s="151">
        <v>15</v>
      </c>
    </row>
    <row r="913" spans="1:37" x14ac:dyDescent="0.2">
      <c r="A913" s="149" t="s">
        <v>2127</v>
      </c>
      <c r="B913" s="66" t="s">
        <v>2128</v>
      </c>
      <c r="C913" s="67">
        <v>20</v>
      </c>
      <c r="D913" s="84" t="s">
        <v>343</v>
      </c>
      <c r="E913" s="85">
        <v>100</v>
      </c>
      <c r="F913" s="91">
        <v>94.898408920622302</v>
      </c>
      <c r="G913" s="86">
        <v>16.318480320860299</v>
      </c>
      <c r="H913" s="86">
        <v>15.2353563400767</v>
      </c>
      <c r="I913" s="86">
        <v>0</v>
      </c>
      <c r="J913" s="86">
        <v>0</v>
      </c>
      <c r="K913" s="87">
        <v>0</v>
      </c>
      <c r="L913" s="85">
        <v>0</v>
      </c>
      <c r="M913" s="86">
        <v>0</v>
      </c>
      <c r="N913" s="86">
        <v>72.819951718508506</v>
      </c>
      <c r="O913" s="86">
        <v>58.069474331386402</v>
      </c>
      <c r="P913" s="86">
        <v>1E-3</v>
      </c>
      <c r="Q913" s="88">
        <v>0</v>
      </c>
      <c r="R913" s="85">
        <v>0</v>
      </c>
      <c r="S913" s="86">
        <v>0</v>
      </c>
      <c r="T913" s="86">
        <v>0</v>
      </c>
      <c r="U913" s="88">
        <v>0</v>
      </c>
      <c r="V913" s="89">
        <v>5</v>
      </c>
      <c r="W913" s="85">
        <v>44.533710737672401</v>
      </c>
      <c r="X913" s="88">
        <v>44.5333333333</v>
      </c>
      <c r="Y913" s="85"/>
      <c r="Z913" s="88"/>
      <c r="AA913" s="85">
        <v>0</v>
      </c>
      <c r="AB913" s="91">
        <v>0</v>
      </c>
      <c r="AC913" s="86">
        <v>0</v>
      </c>
      <c r="AD913" s="86">
        <v>0</v>
      </c>
      <c r="AE913" s="86">
        <v>0</v>
      </c>
      <c r="AF913" s="88">
        <v>0.213800182481</v>
      </c>
      <c r="AG913" s="85">
        <v>0</v>
      </c>
      <c r="AH913" s="86">
        <v>0</v>
      </c>
      <c r="AI913" s="88">
        <v>0</v>
      </c>
      <c r="AJ913" s="150">
        <v>2.08</v>
      </c>
      <c r="AK913" s="151">
        <v>17</v>
      </c>
    </row>
    <row r="914" spans="1:37" x14ac:dyDescent="0.2">
      <c r="A914" s="149" t="s">
        <v>2129</v>
      </c>
      <c r="B914" s="66" t="s">
        <v>2130</v>
      </c>
      <c r="C914" s="67">
        <v>20</v>
      </c>
      <c r="D914" s="84" t="s">
        <v>343</v>
      </c>
      <c r="E914" s="85">
        <v>99.965227005242696</v>
      </c>
      <c r="F914" s="91">
        <v>86.001640572060296</v>
      </c>
      <c r="G914" s="86">
        <v>12.866899675452</v>
      </c>
      <c r="H914" s="86">
        <v>11.2040372338528</v>
      </c>
      <c r="I914" s="86">
        <v>0</v>
      </c>
      <c r="J914" s="86">
        <v>0</v>
      </c>
      <c r="K914" s="87">
        <v>0</v>
      </c>
      <c r="L914" s="85">
        <v>0</v>
      </c>
      <c r="M914" s="86">
        <v>0</v>
      </c>
      <c r="N914" s="86">
        <v>62.370177221902999</v>
      </c>
      <c r="O914" s="86">
        <v>56.007393715341998</v>
      </c>
      <c r="P914" s="86">
        <v>2E-3</v>
      </c>
      <c r="Q914" s="88">
        <v>0.14860000000000001</v>
      </c>
      <c r="R914" s="85">
        <v>0</v>
      </c>
      <c r="S914" s="86">
        <v>0</v>
      </c>
      <c r="T914" s="86">
        <v>0.18</v>
      </c>
      <c r="U914" s="88">
        <v>0</v>
      </c>
      <c r="V914" s="89">
        <v>5</v>
      </c>
      <c r="W914" s="85"/>
      <c r="X914" s="88"/>
      <c r="Y914" s="85"/>
      <c r="Z914" s="88">
        <v>100</v>
      </c>
      <c r="AA914" s="85">
        <v>0</v>
      </c>
      <c r="AB914" s="91">
        <v>0</v>
      </c>
      <c r="AC914" s="86">
        <v>0</v>
      </c>
      <c r="AD914" s="86">
        <v>0</v>
      </c>
      <c r="AE914" s="86">
        <v>0</v>
      </c>
      <c r="AF914" s="88">
        <v>8.0514006622299998</v>
      </c>
      <c r="AG914" s="85">
        <v>0</v>
      </c>
      <c r="AH914" s="86">
        <v>0</v>
      </c>
      <c r="AI914" s="88">
        <v>0</v>
      </c>
      <c r="AJ914" s="150">
        <v>1.64</v>
      </c>
      <c r="AK914" s="151">
        <v>10</v>
      </c>
    </row>
    <row r="915" spans="1:37" x14ac:dyDescent="0.2">
      <c r="A915" s="149" t="s">
        <v>2131</v>
      </c>
      <c r="B915" s="66" t="s">
        <v>2132</v>
      </c>
      <c r="C915" s="67">
        <v>20</v>
      </c>
      <c r="D915" s="84" t="s">
        <v>343</v>
      </c>
      <c r="E915" s="85">
        <v>98.604976636744695</v>
      </c>
      <c r="F915" s="91">
        <v>88.7961715863688</v>
      </c>
      <c r="G915" s="86">
        <v>14.4370621740995</v>
      </c>
      <c r="H915" s="86">
        <v>13.250464631567899</v>
      </c>
      <c r="I915" s="86">
        <v>0</v>
      </c>
      <c r="J915" s="86">
        <v>0</v>
      </c>
      <c r="K915" s="87">
        <v>0</v>
      </c>
      <c r="L915" s="85">
        <v>0</v>
      </c>
      <c r="M915" s="86">
        <v>0</v>
      </c>
      <c r="N915" s="86">
        <v>35.851234805441699</v>
      </c>
      <c r="O915" s="86">
        <v>63.193261404505002</v>
      </c>
      <c r="P915" s="86">
        <v>8.3000000000000004E-2</v>
      </c>
      <c r="Q915" s="88">
        <v>0.29260000000000003</v>
      </c>
      <c r="R915" s="85">
        <v>0</v>
      </c>
      <c r="S915" s="86">
        <v>0</v>
      </c>
      <c r="T915" s="86">
        <v>0.32</v>
      </c>
      <c r="U915" s="88">
        <v>0</v>
      </c>
      <c r="V915" s="89">
        <v>5</v>
      </c>
      <c r="W915" s="85">
        <v>44.4</v>
      </c>
      <c r="X915" s="88"/>
      <c r="Y915" s="85"/>
      <c r="Z915" s="88">
        <v>100</v>
      </c>
      <c r="AA915" s="85">
        <v>0</v>
      </c>
      <c r="AB915" s="91">
        <v>0</v>
      </c>
      <c r="AC915" s="86">
        <v>0</v>
      </c>
      <c r="AD915" s="86">
        <v>0</v>
      </c>
      <c r="AE915" s="86">
        <v>0</v>
      </c>
      <c r="AF915" s="88">
        <v>48.056900006600003</v>
      </c>
      <c r="AG915" s="85">
        <v>0</v>
      </c>
      <c r="AH915" s="86">
        <v>0</v>
      </c>
      <c r="AI915" s="88">
        <v>0</v>
      </c>
      <c r="AJ915" s="150">
        <v>1.28</v>
      </c>
      <c r="AK915" s="151">
        <v>0</v>
      </c>
    </row>
    <row r="916" spans="1:37" x14ac:dyDescent="0.2">
      <c r="A916" s="149" t="s">
        <v>2133</v>
      </c>
      <c r="B916" s="66" t="s">
        <v>2134</v>
      </c>
      <c r="C916" s="67">
        <v>20</v>
      </c>
      <c r="D916" s="84" t="s">
        <v>343</v>
      </c>
      <c r="E916" s="85">
        <v>100</v>
      </c>
      <c r="F916" s="91">
        <v>95.777039776586903</v>
      </c>
      <c r="G916" s="86">
        <v>15.7228847460186</v>
      </c>
      <c r="H916" s="86">
        <v>15.3256849573553</v>
      </c>
      <c r="I916" s="86">
        <v>0</v>
      </c>
      <c r="J916" s="86">
        <v>0</v>
      </c>
      <c r="K916" s="87">
        <v>0.1782</v>
      </c>
      <c r="L916" s="85">
        <v>0</v>
      </c>
      <c r="M916" s="86">
        <v>0</v>
      </c>
      <c r="N916" s="86">
        <v>68.380587422085298</v>
      </c>
      <c r="O916" s="86">
        <v>63.994455354048803</v>
      </c>
      <c r="P916" s="86">
        <v>7.0000000000000001E-3</v>
      </c>
      <c r="Q916" s="88">
        <v>2.1000000000000001E-2</v>
      </c>
      <c r="R916" s="85">
        <v>0</v>
      </c>
      <c r="S916" s="86">
        <v>0</v>
      </c>
      <c r="T916" s="86">
        <v>0.04</v>
      </c>
      <c r="U916" s="88">
        <v>0</v>
      </c>
      <c r="V916" s="89">
        <v>5</v>
      </c>
      <c r="W916" s="85">
        <v>38.333333333299997</v>
      </c>
      <c r="X916" s="88"/>
      <c r="Y916" s="85"/>
      <c r="Z916" s="88"/>
      <c r="AA916" s="85">
        <v>0</v>
      </c>
      <c r="AB916" s="91">
        <v>0</v>
      </c>
      <c r="AC916" s="86">
        <v>0</v>
      </c>
      <c r="AD916" s="86">
        <v>0</v>
      </c>
      <c r="AE916" s="86">
        <v>0</v>
      </c>
      <c r="AF916" s="88">
        <v>13.2114001573</v>
      </c>
      <c r="AG916" s="85">
        <v>0</v>
      </c>
      <c r="AH916" s="86">
        <v>0</v>
      </c>
      <c r="AI916" s="88">
        <v>0</v>
      </c>
      <c r="AJ916" s="150">
        <v>2.52</v>
      </c>
      <c r="AK916" s="151">
        <v>21</v>
      </c>
    </row>
    <row r="917" spans="1:37" x14ac:dyDescent="0.2">
      <c r="A917" s="149" t="s">
        <v>2135</v>
      </c>
      <c r="B917" s="66" t="s">
        <v>2136</v>
      </c>
      <c r="C917" s="67">
        <v>20</v>
      </c>
      <c r="D917" s="84" t="s">
        <v>343</v>
      </c>
      <c r="E917" s="85">
        <v>100</v>
      </c>
      <c r="F917" s="91">
        <v>98.232688047770395</v>
      </c>
      <c r="G917" s="86">
        <v>18.964493242158699</v>
      </c>
      <c r="H917" s="86">
        <v>18.612154483289999</v>
      </c>
      <c r="I917" s="86">
        <v>0</v>
      </c>
      <c r="J917" s="86">
        <v>0</v>
      </c>
      <c r="K917" s="87">
        <v>6.2399999999999997E-2</v>
      </c>
      <c r="L917" s="85">
        <v>0</v>
      </c>
      <c r="M917" s="86">
        <v>0</v>
      </c>
      <c r="N917" s="86">
        <v>96.848993527277898</v>
      </c>
      <c r="O917" s="86">
        <v>53.731475729878397</v>
      </c>
      <c r="P917" s="86">
        <v>7.0000000000000007E-2</v>
      </c>
      <c r="Q917" s="88">
        <v>8.0299999999999996E-2</v>
      </c>
      <c r="R917" s="85">
        <v>0</v>
      </c>
      <c r="S917" s="86">
        <v>0</v>
      </c>
      <c r="T917" s="86">
        <v>0.19</v>
      </c>
      <c r="U917" s="88">
        <v>0</v>
      </c>
      <c r="V917" s="89">
        <v>5</v>
      </c>
      <c r="W917" s="85"/>
      <c r="X917" s="88"/>
      <c r="Y917" s="85"/>
      <c r="Z917" s="88"/>
      <c r="AA917" s="85">
        <v>0</v>
      </c>
      <c r="AB917" s="91">
        <v>0</v>
      </c>
      <c r="AC917" s="86">
        <v>0</v>
      </c>
      <c r="AD917" s="86">
        <v>0</v>
      </c>
      <c r="AE917" s="86">
        <v>0</v>
      </c>
      <c r="AF917" s="88">
        <v>35.908100071600003</v>
      </c>
      <c r="AG917" s="85">
        <v>0</v>
      </c>
      <c r="AH917" s="86">
        <v>0</v>
      </c>
      <c r="AI917" s="88">
        <v>0</v>
      </c>
      <c r="AJ917" s="150">
        <v>2.23</v>
      </c>
      <c r="AK917" s="151">
        <v>14</v>
      </c>
    </row>
    <row r="918" spans="1:37" x14ac:dyDescent="0.2">
      <c r="A918" s="149" t="s">
        <v>1309</v>
      </c>
      <c r="B918" s="66" t="s">
        <v>2137</v>
      </c>
      <c r="C918" s="67">
        <v>20</v>
      </c>
      <c r="D918" s="84" t="s">
        <v>343</v>
      </c>
      <c r="E918" s="85">
        <v>100</v>
      </c>
      <c r="F918" s="91">
        <v>95.082127175150404</v>
      </c>
      <c r="G918" s="86">
        <v>12.784192551634399</v>
      </c>
      <c r="H918" s="86">
        <v>12.5695234997561</v>
      </c>
      <c r="I918" s="86">
        <v>0</v>
      </c>
      <c r="J918" s="86">
        <v>0</v>
      </c>
      <c r="K918" s="87">
        <v>0.14460000000000001</v>
      </c>
      <c r="L918" s="85">
        <v>0</v>
      </c>
      <c r="M918" s="86">
        <v>0</v>
      </c>
      <c r="N918" s="86">
        <v>46.323147920592</v>
      </c>
      <c r="O918" s="86">
        <v>72.866476112699104</v>
      </c>
      <c r="P918" s="86">
        <v>4.2999999999999997E-2</v>
      </c>
      <c r="Q918" s="88">
        <v>0</v>
      </c>
      <c r="R918" s="85">
        <v>0</v>
      </c>
      <c r="S918" s="86">
        <v>0</v>
      </c>
      <c r="T918" s="86">
        <v>0</v>
      </c>
      <c r="U918" s="88">
        <v>0</v>
      </c>
      <c r="V918" s="89">
        <v>5</v>
      </c>
      <c r="W918" s="85"/>
      <c r="X918" s="88"/>
      <c r="Y918" s="85"/>
      <c r="Z918" s="88"/>
      <c r="AA918" s="85">
        <v>0</v>
      </c>
      <c r="AB918" s="91">
        <v>0</v>
      </c>
      <c r="AC918" s="86">
        <v>0</v>
      </c>
      <c r="AD918" s="86">
        <v>0</v>
      </c>
      <c r="AE918" s="86">
        <v>0</v>
      </c>
      <c r="AF918" s="88">
        <v>33.714401210399998</v>
      </c>
      <c r="AG918" s="85">
        <v>0</v>
      </c>
      <c r="AH918" s="86">
        <v>0</v>
      </c>
      <c r="AI918" s="88">
        <v>0</v>
      </c>
      <c r="AJ918" s="150">
        <v>1.8</v>
      </c>
      <c r="AK918" s="151">
        <v>3</v>
      </c>
    </row>
    <row r="919" spans="1:37" x14ac:dyDescent="0.2">
      <c r="A919" s="149" t="s">
        <v>2138</v>
      </c>
      <c r="B919" s="66" t="s">
        <v>2139</v>
      </c>
      <c r="C919" s="67">
        <v>20</v>
      </c>
      <c r="D919" s="84" t="s">
        <v>343</v>
      </c>
      <c r="E919" s="85">
        <v>100</v>
      </c>
      <c r="F919" s="91">
        <v>88.984433233587893</v>
      </c>
      <c r="G919" s="86">
        <v>14.731713640635601</v>
      </c>
      <c r="H919" s="86">
        <v>13.495878749905501</v>
      </c>
      <c r="I919" s="86">
        <v>0</v>
      </c>
      <c r="J919" s="86">
        <v>0</v>
      </c>
      <c r="K919" s="87">
        <v>0.108</v>
      </c>
      <c r="L919" s="85">
        <v>0</v>
      </c>
      <c r="M919" s="86">
        <v>0</v>
      </c>
      <c r="N919" s="86">
        <v>50.3386600758448</v>
      </c>
      <c r="O919" s="86">
        <v>70.764478764478795</v>
      </c>
      <c r="P919" s="86">
        <v>4.3999999999999997E-2</v>
      </c>
      <c r="Q919" s="88">
        <v>0.94820000000000004</v>
      </c>
      <c r="R919" s="85">
        <v>0</v>
      </c>
      <c r="S919" s="86">
        <v>0</v>
      </c>
      <c r="T919" s="86">
        <v>0.59</v>
      </c>
      <c r="U919" s="88">
        <v>0</v>
      </c>
      <c r="V919" s="89">
        <v>5</v>
      </c>
      <c r="W919" s="85">
        <v>39.9</v>
      </c>
      <c r="X919" s="88"/>
      <c r="Y919" s="85"/>
      <c r="Z919" s="88"/>
      <c r="AA919" s="85">
        <v>0</v>
      </c>
      <c r="AB919" s="91">
        <v>0</v>
      </c>
      <c r="AC919" s="86">
        <v>0</v>
      </c>
      <c r="AD919" s="86">
        <v>0</v>
      </c>
      <c r="AE919" s="86">
        <v>0</v>
      </c>
      <c r="AF919" s="88">
        <v>20.1721992501</v>
      </c>
      <c r="AG919" s="85">
        <v>0</v>
      </c>
      <c r="AH919" s="86">
        <v>0</v>
      </c>
      <c r="AI919" s="88">
        <v>0</v>
      </c>
      <c r="AJ919" s="150">
        <v>1.73</v>
      </c>
      <c r="AK919" s="151">
        <v>4</v>
      </c>
    </row>
    <row r="920" spans="1:37" x14ac:dyDescent="0.2">
      <c r="A920" s="149" t="s">
        <v>2140</v>
      </c>
      <c r="B920" s="66" t="s">
        <v>2141</v>
      </c>
      <c r="C920" s="67">
        <v>20</v>
      </c>
      <c r="D920" s="84" t="s">
        <v>343</v>
      </c>
      <c r="E920" s="85">
        <v>100</v>
      </c>
      <c r="F920" s="91">
        <v>94.518660342601905</v>
      </c>
      <c r="G920" s="86">
        <v>13.8483965014577</v>
      </c>
      <c r="H920" s="86">
        <v>13.4103534804114</v>
      </c>
      <c r="I920" s="86">
        <v>0</v>
      </c>
      <c r="J920" s="86">
        <v>0</v>
      </c>
      <c r="K920" s="87">
        <v>0.21759999999999999</v>
      </c>
      <c r="L920" s="85">
        <v>0</v>
      </c>
      <c r="M920" s="86">
        <v>0</v>
      </c>
      <c r="N920" s="86">
        <v>21.277318921858502</v>
      </c>
      <c r="O920" s="86">
        <v>68.025648387405496</v>
      </c>
      <c r="P920" s="86">
        <v>3.1E-2</v>
      </c>
      <c r="Q920" s="88">
        <v>2.4199999999999999E-2</v>
      </c>
      <c r="R920" s="85">
        <v>0</v>
      </c>
      <c r="S920" s="86">
        <v>0</v>
      </c>
      <c r="T920" s="86">
        <v>0.11</v>
      </c>
      <c r="U920" s="88">
        <v>0</v>
      </c>
      <c r="V920" s="89">
        <v>4.9000000000000004</v>
      </c>
      <c r="W920" s="85">
        <v>43.907281158718099</v>
      </c>
      <c r="X920" s="88">
        <v>44.5</v>
      </c>
      <c r="Y920" s="85">
        <v>-100</v>
      </c>
      <c r="Z920" s="88"/>
      <c r="AA920" s="85">
        <v>0</v>
      </c>
      <c r="AB920" s="91">
        <v>0</v>
      </c>
      <c r="AC920" s="86">
        <v>0</v>
      </c>
      <c r="AD920" s="86">
        <v>0</v>
      </c>
      <c r="AE920" s="86">
        <v>0</v>
      </c>
      <c r="AF920" s="88">
        <v>31.6993999653</v>
      </c>
      <c r="AG920" s="85">
        <v>0</v>
      </c>
      <c r="AH920" s="86">
        <v>0</v>
      </c>
      <c r="AI920" s="88">
        <v>0</v>
      </c>
      <c r="AJ920" s="150">
        <v>1.44</v>
      </c>
      <c r="AK920" s="151">
        <v>1</v>
      </c>
    </row>
    <row r="921" spans="1:37" x14ac:dyDescent="0.2">
      <c r="A921" s="149" t="s">
        <v>2142</v>
      </c>
      <c r="B921" s="66" t="s">
        <v>2143</v>
      </c>
      <c r="C921" s="67">
        <v>20</v>
      </c>
      <c r="D921" s="84" t="s">
        <v>343</v>
      </c>
      <c r="E921" s="85">
        <v>98.895363171155594</v>
      </c>
      <c r="F921" s="91">
        <v>83.853781441860704</v>
      </c>
      <c r="G921" s="86">
        <v>11.058996145497</v>
      </c>
      <c r="H921" s="86">
        <v>9.9856282960210194</v>
      </c>
      <c r="I921" s="86">
        <v>0</v>
      </c>
      <c r="J921" s="86">
        <v>0</v>
      </c>
      <c r="K921" s="87">
        <v>0</v>
      </c>
      <c r="L921" s="85">
        <v>0</v>
      </c>
      <c r="M921" s="86">
        <v>0</v>
      </c>
      <c r="N921" s="86">
        <v>2.2016100805040302</v>
      </c>
      <c r="O921" s="86">
        <v>55.5555555555556</v>
      </c>
      <c r="P921" s="86">
        <v>3.2000000000000001E-2</v>
      </c>
      <c r="Q921" s="88">
        <v>0.11360000000000001</v>
      </c>
      <c r="R921" s="85">
        <v>0</v>
      </c>
      <c r="S921" s="86">
        <v>0</v>
      </c>
      <c r="T921" s="86">
        <v>0.47</v>
      </c>
      <c r="U921" s="88">
        <v>0</v>
      </c>
      <c r="V921" s="89">
        <v>5</v>
      </c>
      <c r="W921" s="85">
        <v>44.781076684942697</v>
      </c>
      <c r="X921" s="88"/>
      <c r="Y921" s="85">
        <v>-100</v>
      </c>
      <c r="Z921" s="88">
        <v>100</v>
      </c>
      <c r="AA921" s="85">
        <v>0</v>
      </c>
      <c r="AB921" s="91">
        <v>0</v>
      </c>
      <c r="AC921" s="86">
        <v>0</v>
      </c>
      <c r="AD921" s="86">
        <v>0</v>
      </c>
      <c r="AE921" s="86">
        <v>0</v>
      </c>
      <c r="AF921" s="88">
        <v>44.987300880399999</v>
      </c>
      <c r="AG921" s="85">
        <v>0</v>
      </c>
      <c r="AH921" s="86">
        <v>0</v>
      </c>
      <c r="AI921" s="88">
        <v>0</v>
      </c>
      <c r="AJ921" s="150">
        <v>1.05</v>
      </c>
      <c r="AK921" s="151">
        <v>0</v>
      </c>
    </row>
    <row r="922" spans="1:37" x14ac:dyDescent="0.2">
      <c r="A922" s="149" t="s">
        <v>2144</v>
      </c>
      <c r="B922" s="66" t="s">
        <v>2145</v>
      </c>
      <c r="C922" s="67">
        <v>20</v>
      </c>
      <c r="D922" s="84" t="s">
        <v>343</v>
      </c>
      <c r="E922" s="85">
        <v>76.713988412197494</v>
      </c>
      <c r="F922" s="91">
        <v>66.862402172957204</v>
      </c>
      <c r="G922" s="86">
        <v>14.2502613606386</v>
      </c>
      <c r="H922" s="86">
        <v>11.6718287428309</v>
      </c>
      <c r="I922" s="86">
        <v>0</v>
      </c>
      <c r="J922" s="86">
        <v>0</v>
      </c>
      <c r="K922" s="87">
        <v>0</v>
      </c>
      <c r="L922" s="85">
        <v>0</v>
      </c>
      <c r="M922" s="86">
        <v>0</v>
      </c>
      <c r="N922" s="86">
        <v>1.04909777591272</v>
      </c>
      <c r="O922" s="86">
        <v>65.581293706293707</v>
      </c>
      <c r="P922" s="86">
        <v>6.0000000000000001E-3</v>
      </c>
      <c r="Q922" s="88">
        <v>0.1086</v>
      </c>
      <c r="R922" s="85">
        <v>0</v>
      </c>
      <c r="S922" s="86">
        <v>0</v>
      </c>
      <c r="T922" s="86">
        <v>7.0000000000000007E-2</v>
      </c>
      <c r="U922" s="88">
        <v>0</v>
      </c>
      <c r="V922" s="89">
        <v>5</v>
      </c>
      <c r="W922" s="85"/>
      <c r="X922" s="88"/>
      <c r="Y922" s="85"/>
      <c r="Z922" s="88">
        <v>100</v>
      </c>
      <c r="AA922" s="85">
        <v>0</v>
      </c>
      <c r="AB922" s="91">
        <v>0.02</v>
      </c>
      <c r="AC922" s="86">
        <v>0</v>
      </c>
      <c r="AD922" s="86">
        <v>0.02</v>
      </c>
      <c r="AE922" s="86">
        <v>0</v>
      </c>
      <c r="AF922" s="88">
        <v>99.591102529200001</v>
      </c>
      <c r="AG922" s="85">
        <v>0</v>
      </c>
      <c r="AH922" s="86">
        <v>0</v>
      </c>
      <c r="AI922" s="88">
        <v>0</v>
      </c>
      <c r="AJ922" s="150">
        <v>1.05</v>
      </c>
      <c r="AK922" s="151">
        <v>0</v>
      </c>
    </row>
    <row r="923" spans="1:37" x14ac:dyDescent="0.2">
      <c r="A923" s="149" t="s">
        <v>2146</v>
      </c>
      <c r="B923" s="66" t="s">
        <v>2147</v>
      </c>
      <c r="C923" s="67">
        <v>20</v>
      </c>
      <c r="D923" s="84" t="s">
        <v>343</v>
      </c>
      <c r="E923" s="85">
        <v>100</v>
      </c>
      <c r="F923" s="91">
        <v>93.702692793416702</v>
      </c>
      <c r="G923" s="86">
        <v>17.128773373528301</v>
      </c>
      <c r="H923" s="86">
        <v>16.8509390149509</v>
      </c>
      <c r="I923" s="86">
        <v>0</v>
      </c>
      <c r="J923" s="86">
        <v>0</v>
      </c>
      <c r="K923" s="87">
        <v>4.53E-2</v>
      </c>
      <c r="L923" s="85">
        <v>0</v>
      </c>
      <c r="M923" s="86">
        <v>0</v>
      </c>
      <c r="N923" s="86">
        <v>33.752422257082202</v>
      </c>
      <c r="O923" s="86">
        <v>76.498629483970902</v>
      </c>
      <c r="P923" s="86">
        <v>2.5000000000000001E-2</v>
      </c>
      <c r="Q923" s="88">
        <v>8.1500000000000003E-2</v>
      </c>
      <c r="R923" s="85">
        <v>0</v>
      </c>
      <c r="S923" s="86">
        <v>0</v>
      </c>
      <c r="T923" s="86">
        <v>0.14000000000000001</v>
      </c>
      <c r="U923" s="88">
        <v>0</v>
      </c>
      <c r="V923" s="89">
        <v>5</v>
      </c>
      <c r="W923" s="85"/>
      <c r="X923" s="88"/>
      <c r="Y923" s="85"/>
      <c r="Z923" s="88"/>
      <c r="AA923" s="85">
        <v>0</v>
      </c>
      <c r="AB923" s="91">
        <v>0</v>
      </c>
      <c r="AC923" s="86">
        <v>0</v>
      </c>
      <c r="AD923" s="86">
        <v>0</v>
      </c>
      <c r="AE923" s="86">
        <v>0</v>
      </c>
      <c r="AF923" s="88">
        <v>30.646299376799998</v>
      </c>
      <c r="AG923" s="85">
        <v>0</v>
      </c>
      <c r="AH923" s="86">
        <v>0</v>
      </c>
      <c r="AI923" s="88">
        <v>0</v>
      </c>
      <c r="AJ923" s="150">
        <v>1.45</v>
      </c>
      <c r="AK923" s="151">
        <v>1</v>
      </c>
    </row>
    <row r="924" spans="1:37" x14ac:dyDescent="0.2">
      <c r="A924" s="149" t="s">
        <v>2148</v>
      </c>
      <c r="B924" s="66" t="s">
        <v>2149</v>
      </c>
      <c r="C924" s="67">
        <v>20</v>
      </c>
      <c r="D924" s="84" t="s">
        <v>343</v>
      </c>
      <c r="E924" s="85">
        <v>100</v>
      </c>
      <c r="F924" s="91">
        <v>94.261059645844497</v>
      </c>
      <c r="G924" s="86">
        <v>19.281993424589899</v>
      </c>
      <c r="H924" s="86">
        <v>18.8412822931082</v>
      </c>
      <c r="I924" s="86">
        <v>0</v>
      </c>
      <c r="J924" s="86">
        <v>0</v>
      </c>
      <c r="K924" s="87">
        <v>0.20569999999999999</v>
      </c>
      <c r="L924" s="85">
        <v>0</v>
      </c>
      <c r="M924" s="86">
        <v>0</v>
      </c>
      <c r="N924" s="86">
        <v>31.154420881950799</v>
      </c>
      <c r="O924" s="86">
        <v>70.035481286482806</v>
      </c>
      <c r="P924" s="86">
        <v>4.1000000000000002E-2</v>
      </c>
      <c r="Q924" s="88">
        <v>0.32319999999999999</v>
      </c>
      <c r="R924" s="85">
        <v>0</v>
      </c>
      <c r="S924" s="86">
        <v>0</v>
      </c>
      <c r="T924" s="86">
        <v>0.47</v>
      </c>
      <c r="U924" s="88">
        <v>0</v>
      </c>
      <c r="V924" s="89">
        <v>5</v>
      </c>
      <c r="W924" s="85"/>
      <c r="X924" s="88"/>
      <c r="Y924" s="85"/>
      <c r="Z924" s="88"/>
      <c r="AA924" s="85">
        <v>0</v>
      </c>
      <c r="AB924" s="91">
        <v>0</v>
      </c>
      <c r="AC924" s="86">
        <v>0</v>
      </c>
      <c r="AD924" s="86">
        <v>0</v>
      </c>
      <c r="AE924" s="86">
        <v>0</v>
      </c>
      <c r="AF924" s="88">
        <v>60.951000200400003</v>
      </c>
      <c r="AG924" s="85">
        <v>0</v>
      </c>
      <c r="AH924" s="86">
        <v>0</v>
      </c>
      <c r="AI924" s="88">
        <v>0</v>
      </c>
      <c r="AJ924" s="150">
        <v>1.38</v>
      </c>
      <c r="AK924" s="151">
        <v>1</v>
      </c>
    </row>
    <row r="925" spans="1:37" x14ac:dyDescent="0.2">
      <c r="A925" s="149" t="s">
        <v>2150</v>
      </c>
      <c r="B925" s="66" t="s">
        <v>2151</v>
      </c>
      <c r="C925" s="67">
        <v>20</v>
      </c>
      <c r="D925" s="84" t="s">
        <v>343</v>
      </c>
      <c r="E925" s="85">
        <v>100</v>
      </c>
      <c r="F925" s="91">
        <v>88.679102262031805</v>
      </c>
      <c r="G925" s="86">
        <v>17.938335786341899</v>
      </c>
      <c r="H925" s="86">
        <v>16.8550114017523</v>
      </c>
      <c r="I925" s="86">
        <v>0</v>
      </c>
      <c r="J925" s="86">
        <v>0</v>
      </c>
      <c r="K925" s="87">
        <v>2.1100000000000001E-2</v>
      </c>
      <c r="L925" s="85">
        <v>0</v>
      </c>
      <c r="M925" s="86">
        <v>0</v>
      </c>
      <c r="N925" s="86">
        <v>0.63214930764599597</v>
      </c>
      <c r="O925" s="86">
        <v>70.340440165061906</v>
      </c>
      <c r="P925" s="86">
        <v>0.08</v>
      </c>
      <c r="Q925" s="88">
        <v>3.3128000000000002</v>
      </c>
      <c r="R925" s="85">
        <v>0</v>
      </c>
      <c r="S925" s="86">
        <v>0</v>
      </c>
      <c r="T925" s="86">
        <v>2.42</v>
      </c>
      <c r="U925" s="88">
        <v>0</v>
      </c>
      <c r="V925" s="89">
        <v>4.28</v>
      </c>
      <c r="W925" s="85">
        <v>40.799999999999997</v>
      </c>
      <c r="X925" s="88"/>
      <c r="Y925" s="85"/>
      <c r="Z925" s="88"/>
      <c r="AA925" s="85">
        <v>0</v>
      </c>
      <c r="AB925" s="91">
        <v>0</v>
      </c>
      <c r="AC925" s="86">
        <v>0</v>
      </c>
      <c r="AD925" s="86">
        <v>0</v>
      </c>
      <c r="AE925" s="86">
        <v>0</v>
      </c>
      <c r="AF925" s="88">
        <v>97.533698994900007</v>
      </c>
      <c r="AG925" s="85">
        <v>0</v>
      </c>
      <c r="AH925" s="86">
        <v>0</v>
      </c>
      <c r="AI925" s="88">
        <v>0</v>
      </c>
      <c r="AJ925" s="150">
        <v>1.1599999999999999</v>
      </c>
      <c r="AK925" s="151">
        <v>1</v>
      </c>
    </row>
    <row r="926" spans="1:37" x14ac:dyDescent="0.2">
      <c r="A926" s="149" t="s">
        <v>2152</v>
      </c>
      <c r="B926" s="66" t="s">
        <v>2153</v>
      </c>
      <c r="C926" s="67">
        <v>20</v>
      </c>
      <c r="D926" s="84" t="s">
        <v>343</v>
      </c>
      <c r="E926" s="85">
        <v>98.8560328081157</v>
      </c>
      <c r="F926" s="91">
        <v>74.919858343126194</v>
      </c>
      <c r="G926" s="86">
        <v>17.2562374591298</v>
      </c>
      <c r="H926" s="86">
        <v>14.226443149387199</v>
      </c>
      <c r="I926" s="86">
        <v>0</v>
      </c>
      <c r="J926" s="86">
        <v>0</v>
      </c>
      <c r="K926" s="87">
        <v>0</v>
      </c>
      <c r="L926" s="85">
        <v>0</v>
      </c>
      <c r="M926" s="86">
        <v>0</v>
      </c>
      <c r="N926" s="86">
        <v>0.58780308596620101</v>
      </c>
      <c r="O926" s="86">
        <v>36.247845240375398</v>
      </c>
      <c r="P926" s="86">
        <v>0.113</v>
      </c>
      <c r="Q926" s="88">
        <v>0.74609999999999999</v>
      </c>
      <c r="R926" s="85">
        <v>0</v>
      </c>
      <c r="S926" s="86">
        <v>0</v>
      </c>
      <c r="T926" s="86">
        <v>0.77</v>
      </c>
      <c r="U926" s="88">
        <v>0</v>
      </c>
      <c r="V926" s="89">
        <v>4.79</v>
      </c>
      <c r="W926" s="85"/>
      <c r="X926" s="88"/>
      <c r="Y926" s="85"/>
      <c r="Z926" s="88">
        <v>100</v>
      </c>
      <c r="AA926" s="85">
        <v>0</v>
      </c>
      <c r="AB926" s="91">
        <v>0</v>
      </c>
      <c r="AC926" s="86">
        <v>0</v>
      </c>
      <c r="AD926" s="86">
        <v>0</v>
      </c>
      <c r="AE926" s="86">
        <v>0</v>
      </c>
      <c r="AF926" s="88">
        <v>89.459800728600001</v>
      </c>
      <c r="AG926" s="85">
        <v>0</v>
      </c>
      <c r="AH926" s="86">
        <v>0</v>
      </c>
      <c r="AI926" s="88">
        <v>0</v>
      </c>
      <c r="AJ926" s="150">
        <v>1.04</v>
      </c>
      <c r="AK926" s="151">
        <v>0</v>
      </c>
    </row>
    <row r="927" spans="1:37" x14ac:dyDescent="0.2">
      <c r="A927" s="149" t="s">
        <v>2154</v>
      </c>
      <c r="B927" s="66" t="s">
        <v>2155</v>
      </c>
      <c r="C927" s="67">
        <v>20</v>
      </c>
      <c r="D927" s="84" t="s">
        <v>343</v>
      </c>
      <c r="E927" s="85">
        <v>68.650707706419695</v>
      </c>
      <c r="F927" s="91">
        <v>38.307874587542798</v>
      </c>
      <c r="G927" s="86">
        <v>22.3357496846853</v>
      </c>
      <c r="H927" s="86">
        <v>17.9850432522645</v>
      </c>
      <c r="I927" s="86">
        <v>0</v>
      </c>
      <c r="J927" s="86">
        <v>0</v>
      </c>
      <c r="K927" s="87">
        <v>0</v>
      </c>
      <c r="L927" s="85">
        <v>0</v>
      </c>
      <c r="M927" s="86">
        <v>0</v>
      </c>
      <c r="N927" s="86"/>
      <c r="O927" s="86">
        <v>52.981321839080501</v>
      </c>
      <c r="P927" s="86">
        <v>3.0000000000000001E-3</v>
      </c>
      <c r="Q927" s="88">
        <v>0</v>
      </c>
      <c r="R927" s="85">
        <v>0</v>
      </c>
      <c r="S927" s="86">
        <v>0</v>
      </c>
      <c r="T927" s="86">
        <v>0</v>
      </c>
      <c r="U927" s="88">
        <v>0</v>
      </c>
      <c r="V927" s="89"/>
      <c r="W927" s="85"/>
      <c r="X927" s="88"/>
      <c r="Y927" s="85"/>
      <c r="Z927" s="88">
        <v>100</v>
      </c>
      <c r="AA927" s="85">
        <v>0</v>
      </c>
      <c r="AB927" s="91">
        <v>0</v>
      </c>
      <c r="AC927" s="86">
        <v>0</v>
      </c>
      <c r="AD927" s="86">
        <v>0</v>
      </c>
      <c r="AE927" s="86">
        <v>0</v>
      </c>
      <c r="AF927" s="88">
        <v>99.999999911000003</v>
      </c>
      <c r="AG927" s="85">
        <v>0</v>
      </c>
      <c r="AH927" s="86">
        <v>0</v>
      </c>
      <c r="AI927" s="88">
        <v>0</v>
      </c>
      <c r="AJ927" s="150">
        <v>1</v>
      </c>
      <c r="AK927" s="151">
        <v>0</v>
      </c>
    </row>
    <row r="928" spans="1:37" x14ac:dyDescent="0.2">
      <c r="A928" s="149" t="s">
        <v>2156</v>
      </c>
      <c r="B928" s="66" t="s">
        <v>2157</v>
      </c>
      <c r="C928" s="67">
        <v>20</v>
      </c>
      <c r="D928" s="84" t="s">
        <v>343</v>
      </c>
      <c r="E928" s="85">
        <v>99.967462310509703</v>
      </c>
      <c r="F928" s="91">
        <v>98.084447818723305</v>
      </c>
      <c r="G928" s="86">
        <v>25.780695972835201</v>
      </c>
      <c r="H928" s="86">
        <v>25.696431700052599</v>
      </c>
      <c r="I928" s="86">
        <v>0</v>
      </c>
      <c r="J928" s="86">
        <v>0</v>
      </c>
      <c r="K928" s="87">
        <v>0</v>
      </c>
      <c r="L928" s="85">
        <v>0</v>
      </c>
      <c r="M928" s="86">
        <v>0</v>
      </c>
      <c r="N928" s="86">
        <v>100</v>
      </c>
      <c r="O928" s="86">
        <v>20.627425614488999</v>
      </c>
      <c r="P928" s="86">
        <v>1.7000000000000001E-2</v>
      </c>
      <c r="Q928" s="88">
        <v>2.6419000000000001</v>
      </c>
      <c r="R928" s="85">
        <v>0</v>
      </c>
      <c r="S928" s="86">
        <v>0</v>
      </c>
      <c r="T928" s="86">
        <v>0.67</v>
      </c>
      <c r="U928" s="88">
        <v>0</v>
      </c>
      <c r="V928" s="89">
        <v>5</v>
      </c>
      <c r="W928" s="85"/>
      <c r="X928" s="88"/>
      <c r="Y928" s="85"/>
      <c r="Z928" s="88"/>
      <c r="AA928" s="85">
        <v>0</v>
      </c>
      <c r="AB928" s="91">
        <v>0</v>
      </c>
      <c r="AC928" s="86">
        <v>0</v>
      </c>
      <c r="AD928" s="86">
        <v>0</v>
      </c>
      <c r="AE928" s="86">
        <v>0</v>
      </c>
      <c r="AF928" s="88">
        <v>42.915501027700003</v>
      </c>
      <c r="AG928" s="85">
        <v>0</v>
      </c>
      <c r="AH928" s="86">
        <v>0</v>
      </c>
      <c r="AI928" s="88">
        <v>0</v>
      </c>
      <c r="AJ928" s="150">
        <v>2.4500000000000002</v>
      </c>
      <c r="AK928" s="151">
        <v>20</v>
      </c>
    </row>
    <row r="929" spans="1:37" x14ac:dyDescent="0.2">
      <c r="A929" s="149" t="s">
        <v>2158</v>
      </c>
      <c r="B929" s="66" t="s">
        <v>2159</v>
      </c>
      <c r="C929" s="67">
        <v>20</v>
      </c>
      <c r="D929" s="84" t="s">
        <v>343</v>
      </c>
      <c r="E929" s="85">
        <v>100</v>
      </c>
      <c r="F929" s="91">
        <v>98.008985616180993</v>
      </c>
      <c r="G929" s="86">
        <v>20.856537633673899</v>
      </c>
      <c r="H929" s="86">
        <v>20.367966107485699</v>
      </c>
      <c r="I929" s="86">
        <v>0</v>
      </c>
      <c r="J929" s="86">
        <v>0</v>
      </c>
      <c r="K929" s="87">
        <v>0</v>
      </c>
      <c r="L929" s="85">
        <v>0</v>
      </c>
      <c r="M929" s="86">
        <v>0</v>
      </c>
      <c r="N929" s="86">
        <v>57.023696682464497</v>
      </c>
      <c r="O929" s="86">
        <v>53.0866853086685</v>
      </c>
      <c r="P929" s="86">
        <v>4.4999999999999998E-2</v>
      </c>
      <c r="Q929" s="88">
        <v>0.1898</v>
      </c>
      <c r="R929" s="85">
        <v>0</v>
      </c>
      <c r="S929" s="86">
        <v>0</v>
      </c>
      <c r="T929" s="86">
        <v>0.55000000000000004</v>
      </c>
      <c r="U929" s="88">
        <v>0</v>
      </c>
      <c r="V929" s="89">
        <v>5</v>
      </c>
      <c r="W929" s="85"/>
      <c r="X929" s="88"/>
      <c r="Y929" s="85"/>
      <c r="Z929" s="88"/>
      <c r="AA929" s="85">
        <v>0</v>
      </c>
      <c r="AB929" s="91">
        <v>0</v>
      </c>
      <c r="AC929" s="86">
        <v>0</v>
      </c>
      <c r="AD929" s="86">
        <v>0</v>
      </c>
      <c r="AE929" s="86">
        <v>0</v>
      </c>
      <c r="AF929" s="88">
        <v>48.599098181000002</v>
      </c>
      <c r="AG929" s="85">
        <v>0</v>
      </c>
      <c r="AH929" s="86">
        <v>0</v>
      </c>
      <c r="AI929" s="88">
        <v>0</v>
      </c>
      <c r="AJ929" s="150">
        <v>1.54</v>
      </c>
      <c r="AK929" s="151">
        <v>5</v>
      </c>
    </row>
    <row r="930" spans="1:37" x14ac:dyDescent="0.2">
      <c r="A930" s="149" t="s">
        <v>2160</v>
      </c>
      <c r="B930" s="66" t="s">
        <v>2161</v>
      </c>
      <c r="C930" s="67">
        <v>20</v>
      </c>
      <c r="D930" s="84" t="s">
        <v>343</v>
      </c>
      <c r="E930" s="85">
        <v>100</v>
      </c>
      <c r="F930" s="91">
        <v>97.702698881043702</v>
      </c>
      <c r="G930" s="86">
        <v>19.896117118051301</v>
      </c>
      <c r="H930" s="86">
        <v>19.605772947087601</v>
      </c>
      <c r="I930" s="86">
        <v>0</v>
      </c>
      <c r="J930" s="86">
        <v>0</v>
      </c>
      <c r="K930" s="87">
        <v>0</v>
      </c>
      <c r="L930" s="85">
        <v>0</v>
      </c>
      <c r="M930" s="86">
        <v>0</v>
      </c>
      <c r="N930" s="86">
        <v>43.524593773393804</v>
      </c>
      <c r="O930" s="86">
        <v>50.366911274182797</v>
      </c>
      <c r="P930" s="86">
        <v>3.4000000000000002E-2</v>
      </c>
      <c r="Q930" s="88">
        <v>0.56559999999999999</v>
      </c>
      <c r="R930" s="85">
        <v>0</v>
      </c>
      <c r="S930" s="86">
        <v>0</v>
      </c>
      <c r="T930" s="86">
        <v>1.1200000000000001</v>
      </c>
      <c r="U930" s="88">
        <v>0</v>
      </c>
      <c r="V930" s="89">
        <v>4.8899999999999997</v>
      </c>
      <c r="W930" s="85">
        <v>37.633333333300001</v>
      </c>
      <c r="X930" s="88"/>
      <c r="Y930" s="85"/>
      <c r="Z930" s="88"/>
      <c r="AA930" s="85">
        <v>0</v>
      </c>
      <c r="AB930" s="91">
        <v>0</v>
      </c>
      <c r="AC930" s="86">
        <v>0</v>
      </c>
      <c r="AD930" s="86">
        <v>0</v>
      </c>
      <c r="AE930" s="86">
        <v>0</v>
      </c>
      <c r="AF930" s="88">
        <v>46.583800546900001</v>
      </c>
      <c r="AG930" s="85">
        <v>0</v>
      </c>
      <c r="AH930" s="86">
        <v>0</v>
      </c>
      <c r="AI930" s="88">
        <v>0</v>
      </c>
      <c r="AJ930" s="150">
        <v>1.51</v>
      </c>
      <c r="AK930" s="151">
        <v>4</v>
      </c>
    </row>
    <row r="931" spans="1:37" x14ac:dyDescent="0.2">
      <c r="A931" s="149" t="s">
        <v>2162</v>
      </c>
      <c r="B931" s="66" t="s">
        <v>2163</v>
      </c>
      <c r="C931" s="67">
        <v>20</v>
      </c>
      <c r="D931" s="84" t="s">
        <v>343</v>
      </c>
      <c r="E931" s="85">
        <v>99.991083492801593</v>
      </c>
      <c r="F931" s="91">
        <v>93.492321515531899</v>
      </c>
      <c r="G931" s="86">
        <v>13.024273476134599</v>
      </c>
      <c r="H931" s="86">
        <v>12.622344767039101</v>
      </c>
      <c r="I931" s="86">
        <v>0</v>
      </c>
      <c r="J931" s="86">
        <v>0</v>
      </c>
      <c r="K931" s="87">
        <v>7.6E-3</v>
      </c>
      <c r="L931" s="85">
        <v>0</v>
      </c>
      <c r="M931" s="86">
        <v>0</v>
      </c>
      <c r="N931" s="86">
        <v>19.533950818602801</v>
      </c>
      <c r="O931" s="86">
        <v>57.477288609364102</v>
      </c>
      <c r="P931" s="86">
        <v>1.2999999999999999E-2</v>
      </c>
      <c r="Q931" s="88">
        <v>3.0499999999999999E-2</v>
      </c>
      <c r="R931" s="85">
        <v>0</v>
      </c>
      <c r="S931" s="86">
        <v>0</v>
      </c>
      <c r="T931" s="86">
        <v>0.26</v>
      </c>
      <c r="U931" s="88">
        <v>0</v>
      </c>
      <c r="V931" s="89">
        <v>5</v>
      </c>
      <c r="W931" s="85"/>
      <c r="X931" s="88"/>
      <c r="Y931" s="85"/>
      <c r="Z931" s="88"/>
      <c r="AA931" s="85">
        <v>0</v>
      </c>
      <c r="AB931" s="91">
        <v>0</v>
      </c>
      <c r="AC931" s="86">
        <v>0</v>
      </c>
      <c r="AD931" s="86">
        <v>0</v>
      </c>
      <c r="AE931" s="86">
        <v>0</v>
      </c>
      <c r="AF931" s="88">
        <v>9.2687997836400005</v>
      </c>
      <c r="AG931" s="85">
        <v>0</v>
      </c>
      <c r="AH931" s="86">
        <v>0</v>
      </c>
      <c r="AI931" s="88">
        <v>9.9299999983699992E-4</v>
      </c>
      <c r="AJ931" s="150">
        <v>1.67</v>
      </c>
      <c r="AK931" s="151">
        <v>3</v>
      </c>
    </row>
    <row r="932" spans="1:37" x14ac:dyDescent="0.2">
      <c r="A932" s="149" t="s">
        <v>2164</v>
      </c>
      <c r="B932" s="66" t="s">
        <v>2165</v>
      </c>
      <c r="C932" s="67">
        <v>20</v>
      </c>
      <c r="D932" s="84" t="s">
        <v>343</v>
      </c>
      <c r="E932" s="85">
        <v>99.993047669810693</v>
      </c>
      <c r="F932" s="91">
        <v>89.247835121627105</v>
      </c>
      <c r="G932" s="86">
        <v>18.918062926312999</v>
      </c>
      <c r="H932" s="86">
        <v>17.361513445034099</v>
      </c>
      <c r="I932" s="86">
        <v>0</v>
      </c>
      <c r="J932" s="86">
        <v>0</v>
      </c>
      <c r="K932" s="87">
        <v>8.6E-3</v>
      </c>
      <c r="L932" s="85">
        <v>0</v>
      </c>
      <c r="M932" s="86">
        <v>0</v>
      </c>
      <c r="N932" s="86">
        <v>1.30931565892734</v>
      </c>
      <c r="O932" s="86">
        <v>51.119037004012498</v>
      </c>
      <c r="P932" s="86">
        <v>3.4000000000000002E-2</v>
      </c>
      <c r="Q932" s="88">
        <v>1.7853000000000001</v>
      </c>
      <c r="R932" s="85">
        <v>0</v>
      </c>
      <c r="S932" s="86">
        <v>0</v>
      </c>
      <c r="T932" s="86">
        <v>1.42</v>
      </c>
      <c r="U932" s="88">
        <v>0</v>
      </c>
      <c r="V932" s="89">
        <v>5</v>
      </c>
      <c r="W932" s="85"/>
      <c r="X932" s="88"/>
      <c r="Y932" s="85"/>
      <c r="Z932" s="88"/>
      <c r="AA932" s="85">
        <v>0</v>
      </c>
      <c r="AB932" s="91">
        <v>0</v>
      </c>
      <c r="AC932" s="86">
        <v>0</v>
      </c>
      <c r="AD932" s="86">
        <v>0</v>
      </c>
      <c r="AE932" s="86">
        <v>0</v>
      </c>
      <c r="AF932" s="88">
        <v>24.2435989403</v>
      </c>
      <c r="AG932" s="85">
        <v>0</v>
      </c>
      <c r="AH932" s="86">
        <v>1.5899999999999999E-4</v>
      </c>
      <c r="AI932" s="88">
        <v>0</v>
      </c>
      <c r="AJ932" s="150">
        <v>1.3</v>
      </c>
      <c r="AK932" s="151">
        <v>0</v>
      </c>
    </row>
    <row r="933" spans="1:37" x14ac:dyDescent="0.2">
      <c r="A933" s="149" t="s">
        <v>2166</v>
      </c>
      <c r="B933" s="66" t="s">
        <v>2167</v>
      </c>
      <c r="C933" s="67">
        <v>20</v>
      </c>
      <c r="D933" s="84" t="s">
        <v>343</v>
      </c>
      <c r="E933" s="85">
        <v>100</v>
      </c>
      <c r="F933" s="91">
        <v>92.958556173022302</v>
      </c>
      <c r="G933" s="86">
        <v>15.3772450917199</v>
      </c>
      <c r="H933" s="86">
        <v>14.839816734317001</v>
      </c>
      <c r="I933" s="86">
        <v>0</v>
      </c>
      <c r="J933" s="86">
        <v>0</v>
      </c>
      <c r="K933" s="87">
        <v>0</v>
      </c>
      <c r="L933" s="85">
        <v>0</v>
      </c>
      <c r="M933" s="86">
        <v>0</v>
      </c>
      <c r="N933" s="86">
        <v>32.232695081708101</v>
      </c>
      <c r="O933" s="86">
        <v>48.643815201192297</v>
      </c>
      <c r="P933" s="86">
        <v>3.5999999999999997E-2</v>
      </c>
      <c r="Q933" s="88">
        <v>0.70650000000000002</v>
      </c>
      <c r="R933" s="85">
        <v>0</v>
      </c>
      <c r="S933" s="86">
        <v>0</v>
      </c>
      <c r="T933" s="86">
        <v>1.36</v>
      </c>
      <c r="U933" s="88">
        <v>0</v>
      </c>
      <c r="V933" s="89">
        <v>4.71</v>
      </c>
      <c r="W933" s="85"/>
      <c r="X933" s="88"/>
      <c r="Y933" s="85"/>
      <c r="Z933" s="88"/>
      <c r="AA933" s="85">
        <v>0</v>
      </c>
      <c r="AB933" s="91">
        <v>0</v>
      </c>
      <c r="AC933" s="86">
        <v>0</v>
      </c>
      <c r="AD933" s="86">
        <v>0</v>
      </c>
      <c r="AE933" s="86">
        <v>0</v>
      </c>
      <c r="AF933" s="88">
        <v>54.881698431399997</v>
      </c>
      <c r="AG933" s="85">
        <v>0</v>
      </c>
      <c r="AH933" s="86">
        <v>3.0000000000000001E-6</v>
      </c>
      <c r="AI933" s="88">
        <v>0</v>
      </c>
      <c r="AJ933" s="150">
        <v>1.91</v>
      </c>
      <c r="AK933" s="151">
        <v>4</v>
      </c>
    </row>
    <row r="934" spans="1:37" x14ac:dyDescent="0.2">
      <c r="A934" s="149" t="s">
        <v>2168</v>
      </c>
      <c r="B934" s="66" t="s">
        <v>2169</v>
      </c>
      <c r="C934" s="67">
        <v>20</v>
      </c>
      <c r="D934" s="84" t="s">
        <v>343</v>
      </c>
      <c r="E934" s="85">
        <v>99.866502685713698</v>
      </c>
      <c r="F934" s="91">
        <v>79.153395772234703</v>
      </c>
      <c r="G934" s="86">
        <v>25.698758580093099</v>
      </c>
      <c r="H934" s="86">
        <v>22.124814733057899</v>
      </c>
      <c r="I934" s="86">
        <v>0</v>
      </c>
      <c r="J934" s="86">
        <v>0.05</v>
      </c>
      <c r="K934" s="87">
        <v>0</v>
      </c>
      <c r="L934" s="85">
        <v>0</v>
      </c>
      <c r="M934" s="86">
        <v>0</v>
      </c>
      <c r="N934" s="86">
        <v>9.0726529441296702</v>
      </c>
      <c r="O934" s="86">
        <v>21.2655186223468</v>
      </c>
      <c r="P934" s="86">
        <v>5.6000000000000001E-2</v>
      </c>
      <c r="Q934" s="88">
        <v>0.49049999999999999</v>
      </c>
      <c r="R934" s="85">
        <v>0</v>
      </c>
      <c r="S934" s="86">
        <v>0</v>
      </c>
      <c r="T934" s="86">
        <v>1.06</v>
      </c>
      <c r="U934" s="88">
        <v>0</v>
      </c>
      <c r="V934" s="89">
        <v>4.91</v>
      </c>
      <c r="W934" s="85"/>
      <c r="X934" s="88"/>
      <c r="Y934" s="85"/>
      <c r="Z934" s="88"/>
      <c r="AA934" s="85">
        <v>0</v>
      </c>
      <c r="AB934" s="91">
        <v>0</v>
      </c>
      <c r="AC934" s="86">
        <v>0</v>
      </c>
      <c r="AD934" s="86">
        <v>0</v>
      </c>
      <c r="AE934" s="86">
        <v>0</v>
      </c>
      <c r="AF934" s="88">
        <v>49.006900735599999</v>
      </c>
      <c r="AG934" s="85">
        <v>0</v>
      </c>
      <c r="AH934" s="86">
        <v>1.2489999999999999E-3</v>
      </c>
      <c r="AI934" s="88">
        <v>0</v>
      </c>
      <c r="AJ934" s="150">
        <v>1.44</v>
      </c>
      <c r="AK934" s="151">
        <v>0</v>
      </c>
    </row>
    <row r="935" spans="1:37" x14ac:dyDescent="0.2">
      <c r="A935" s="149" t="s">
        <v>2170</v>
      </c>
      <c r="B935" s="66" t="s">
        <v>2171</v>
      </c>
      <c r="C935" s="67">
        <v>20</v>
      </c>
      <c r="D935" s="84" t="s">
        <v>343</v>
      </c>
      <c r="E935" s="85">
        <v>98.551647136163993</v>
      </c>
      <c r="F935" s="91">
        <v>94.126240439097202</v>
      </c>
      <c r="G935" s="86">
        <v>33.534377510878301</v>
      </c>
      <c r="H935" s="86">
        <v>33.245333027245302</v>
      </c>
      <c r="I935" s="86">
        <v>2.19</v>
      </c>
      <c r="J935" s="86">
        <v>1.59</v>
      </c>
      <c r="K935" s="87">
        <v>0</v>
      </c>
      <c r="L935" s="85">
        <v>0</v>
      </c>
      <c r="M935" s="86">
        <v>0</v>
      </c>
      <c r="N935" s="86"/>
      <c r="O935" s="86">
        <v>77.534429992348905</v>
      </c>
      <c r="P935" s="86">
        <v>0.221</v>
      </c>
      <c r="Q935" s="88">
        <v>0.1043</v>
      </c>
      <c r="R935" s="85">
        <v>0</v>
      </c>
      <c r="S935" s="86">
        <v>0</v>
      </c>
      <c r="T935" s="86">
        <v>0.45</v>
      </c>
      <c r="U935" s="88">
        <v>0</v>
      </c>
      <c r="V935" s="89">
        <v>5</v>
      </c>
      <c r="W935" s="85"/>
      <c r="X935" s="88"/>
      <c r="Y935" s="85"/>
      <c r="Z935" s="88"/>
      <c r="AA935" s="85">
        <v>0</v>
      </c>
      <c r="AB935" s="91">
        <v>0</v>
      </c>
      <c r="AC935" s="86">
        <v>0</v>
      </c>
      <c r="AD935" s="86">
        <v>0</v>
      </c>
      <c r="AE935" s="86">
        <v>0.02</v>
      </c>
      <c r="AF935" s="88">
        <v>70.245795820599994</v>
      </c>
      <c r="AG935" s="85">
        <v>0</v>
      </c>
      <c r="AH935" s="86">
        <v>3.8585000000000001E-2</v>
      </c>
      <c r="AI935" s="88">
        <v>0</v>
      </c>
      <c r="AJ935" s="150">
        <v>1.37</v>
      </c>
      <c r="AK935" s="151">
        <v>1</v>
      </c>
    </row>
    <row r="936" spans="1:37" x14ac:dyDescent="0.2">
      <c r="A936" s="149" t="s">
        <v>2172</v>
      </c>
      <c r="B936" s="66" t="s">
        <v>2173</v>
      </c>
      <c r="C936" s="67">
        <v>20</v>
      </c>
      <c r="D936" s="84" t="s">
        <v>343</v>
      </c>
      <c r="E936" s="85">
        <v>98.458483071685293</v>
      </c>
      <c r="F936" s="91">
        <v>74.106889540382099</v>
      </c>
      <c r="G936" s="86">
        <v>23.4673491583128</v>
      </c>
      <c r="H936" s="86">
        <v>19.407272555324401</v>
      </c>
      <c r="I936" s="86">
        <v>0</v>
      </c>
      <c r="J936" s="86">
        <v>3.21</v>
      </c>
      <c r="K936" s="87">
        <v>0</v>
      </c>
      <c r="L936" s="85">
        <v>0</v>
      </c>
      <c r="M936" s="86">
        <v>0</v>
      </c>
      <c r="N936" s="86">
        <v>1.7914904205026101</v>
      </c>
      <c r="O936" s="86">
        <v>56.069473286766097</v>
      </c>
      <c r="P936" s="86">
        <v>0.16300000000000001</v>
      </c>
      <c r="Q936" s="88">
        <v>0.28239999999999998</v>
      </c>
      <c r="R936" s="85">
        <v>0</v>
      </c>
      <c r="S936" s="86">
        <v>0</v>
      </c>
      <c r="T936" s="86">
        <v>0.89</v>
      </c>
      <c r="U936" s="88">
        <v>0</v>
      </c>
      <c r="V936" s="89">
        <v>4.97</v>
      </c>
      <c r="W936" s="85">
        <v>44.387904828099799</v>
      </c>
      <c r="X936" s="88"/>
      <c r="Y936" s="85"/>
      <c r="Z936" s="88"/>
      <c r="AA936" s="85">
        <v>0</v>
      </c>
      <c r="AB936" s="91">
        <v>0</v>
      </c>
      <c r="AC936" s="86">
        <v>0</v>
      </c>
      <c r="AD936" s="86">
        <v>0</v>
      </c>
      <c r="AE936" s="86">
        <v>0</v>
      </c>
      <c r="AF936" s="88">
        <v>95.681899822700004</v>
      </c>
      <c r="AG936" s="85">
        <v>0</v>
      </c>
      <c r="AH936" s="86">
        <v>0.13763800000000001</v>
      </c>
      <c r="AI936" s="88">
        <v>2.5609999763900001E-3</v>
      </c>
      <c r="AJ936" s="150">
        <v>1.21</v>
      </c>
      <c r="AK936" s="151">
        <v>0</v>
      </c>
    </row>
    <row r="937" spans="1:37" x14ac:dyDescent="0.2">
      <c r="A937" s="149" t="s">
        <v>2174</v>
      </c>
      <c r="B937" s="66" t="s">
        <v>2175</v>
      </c>
      <c r="C937" s="67">
        <v>20</v>
      </c>
      <c r="D937" s="84" t="s">
        <v>343</v>
      </c>
      <c r="E937" s="85">
        <v>85.050546067511206</v>
      </c>
      <c r="F937" s="91">
        <v>44.430961296019099</v>
      </c>
      <c r="G937" s="86">
        <v>25.323084041985599</v>
      </c>
      <c r="H937" s="86">
        <v>17.235713240189401</v>
      </c>
      <c r="I937" s="86">
        <v>0.52</v>
      </c>
      <c r="J937" s="86">
        <v>3.14</v>
      </c>
      <c r="K937" s="87">
        <v>0</v>
      </c>
      <c r="L937" s="85">
        <v>0</v>
      </c>
      <c r="M937" s="86">
        <v>0</v>
      </c>
      <c r="N937" s="86"/>
      <c r="O937" s="86">
        <v>30.3559870550162</v>
      </c>
      <c r="P937" s="86">
        <v>0.248</v>
      </c>
      <c r="Q937" s="88">
        <v>1.0500000000000001E-2</v>
      </c>
      <c r="R937" s="85">
        <v>0</v>
      </c>
      <c r="S937" s="86">
        <v>0</v>
      </c>
      <c r="T937" s="86">
        <v>0.18</v>
      </c>
      <c r="U937" s="88">
        <v>2.40807981604159E-2</v>
      </c>
      <c r="V937" s="89">
        <v>5</v>
      </c>
      <c r="W937" s="85"/>
      <c r="X937" s="88"/>
      <c r="Y937" s="85"/>
      <c r="Z937" s="88">
        <v>100</v>
      </c>
      <c r="AA937" s="85">
        <v>0</v>
      </c>
      <c r="AB937" s="91">
        <v>0</v>
      </c>
      <c r="AC937" s="86">
        <v>0</v>
      </c>
      <c r="AD937" s="86">
        <v>0</v>
      </c>
      <c r="AE937" s="86">
        <v>0.01</v>
      </c>
      <c r="AF937" s="88">
        <v>98.892402626700004</v>
      </c>
      <c r="AG937" s="85">
        <v>0</v>
      </c>
      <c r="AH937" s="86">
        <v>6.6971000000000003E-2</v>
      </c>
      <c r="AI937" s="88">
        <v>1.1495893735800001E-11</v>
      </c>
      <c r="AJ937" s="150">
        <v>1.01</v>
      </c>
      <c r="AK937" s="151">
        <v>0</v>
      </c>
    </row>
    <row r="938" spans="1:37" x14ac:dyDescent="0.2">
      <c r="A938" s="149" t="s">
        <v>2176</v>
      </c>
      <c r="B938" s="66" t="s">
        <v>2177</v>
      </c>
      <c r="C938" s="67">
        <v>20</v>
      </c>
      <c r="D938" s="84" t="s">
        <v>343</v>
      </c>
      <c r="E938" s="85">
        <v>47.3710035638655</v>
      </c>
      <c r="F938" s="91">
        <v>36.341958920854601</v>
      </c>
      <c r="G938" s="86">
        <v>12.3650637880275</v>
      </c>
      <c r="H938" s="86">
        <v>10.6218687051289</v>
      </c>
      <c r="I938" s="86">
        <v>0</v>
      </c>
      <c r="J938" s="86">
        <v>0</v>
      </c>
      <c r="K938" s="87">
        <v>0</v>
      </c>
      <c r="L938" s="85">
        <v>0</v>
      </c>
      <c r="M938" s="86">
        <v>0</v>
      </c>
      <c r="N938" s="86"/>
      <c r="O938" s="86">
        <v>55.613577023498699</v>
      </c>
      <c r="P938" s="86">
        <v>1.6E-2</v>
      </c>
      <c r="Q938" s="88">
        <v>0</v>
      </c>
      <c r="R938" s="85">
        <v>0</v>
      </c>
      <c r="S938" s="86">
        <v>0</v>
      </c>
      <c r="T938" s="86">
        <v>0</v>
      </c>
      <c r="U938" s="88">
        <v>0</v>
      </c>
      <c r="V938" s="89"/>
      <c r="W938" s="85"/>
      <c r="X938" s="88"/>
      <c r="Y938" s="85"/>
      <c r="Z938" s="88">
        <v>100</v>
      </c>
      <c r="AA938" s="85">
        <v>0</v>
      </c>
      <c r="AB938" s="91">
        <v>0.01</v>
      </c>
      <c r="AC938" s="86">
        <v>0</v>
      </c>
      <c r="AD938" s="86">
        <v>0.01</v>
      </c>
      <c r="AE938" s="86">
        <v>0</v>
      </c>
      <c r="AF938" s="88">
        <v>99.668998958900005</v>
      </c>
      <c r="AG938" s="85">
        <v>0</v>
      </c>
      <c r="AH938" s="86">
        <v>0</v>
      </c>
      <c r="AI938" s="88">
        <v>0</v>
      </c>
      <c r="AJ938" s="150">
        <v>1.01</v>
      </c>
      <c r="AK938" s="151">
        <v>0</v>
      </c>
    </row>
    <row r="939" spans="1:37" x14ac:dyDescent="0.2">
      <c r="A939" s="149" t="s">
        <v>2178</v>
      </c>
      <c r="B939" s="66" t="s">
        <v>2179</v>
      </c>
      <c r="C939" s="67">
        <v>20</v>
      </c>
      <c r="D939" s="84" t="s">
        <v>343</v>
      </c>
      <c r="E939" s="85">
        <v>89.203450191132703</v>
      </c>
      <c r="F939" s="91">
        <v>66.599143986669702</v>
      </c>
      <c r="G939" s="86">
        <v>19.567419217826</v>
      </c>
      <c r="H939" s="86">
        <v>16.821315385369399</v>
      </c>
      <c r="I939" s="86">
        <v>0</v>
      </c>
      <c r="J939" s="86">
        <v>0</v>
      </c>
      <c r="K939" s="87">
        <v>0</v>
      </c>
      <c r="L939" s="85">
        <v>0</v>
      </c>
      <c r="M939" s="86">
        <v>0</v>
      </c>
      <c r="N939" s="86">
        <v>1.7904509283819601</v>
      </c>
      <c r="O939" s="86">
        <v>49.727965179542998</v>
      </c>
      <c r="P939" s="86">
        <v>3.7999999999999999E-2</v>
      </c>
      <c r="Q939" s="88">
        <v>1.8200000000000001E-2</v>
      </c>
      <c r="R939" s="85">
        <v>0</v>
      </c>
      <c r="S939" s="86">
        <v>0</v>
      </c>
      <c r="T939" s="86">
        <v>0.02</v>
      </c>
      <c r="U939" s="88">
        <v>0</v>
      </c>
      <c r="V939" s="89">
        <v>5</v>
      </c>
      <c r="W939" s="85"/>
      <c r="X939" s="88"/>
      <c r="Y939" s="85"/>
      <c r="Z939" s="88">
        <v>100</v>
      </c>
      <c r="AA939" s="85">
        <v>0</v>
      </c>
      <c r="AB939" s="91">
        <v>0.01</v>
      </c>
      <c r="AC939" s="86">
        <v>0</v>
      </c>
      <c r="AD939" s="86">
        <v>0</v>
      </c>
      <c r="AE939" s="86">
        <v>0</v>
      </c>
      <c r="AF939" s="88">
        <v>85.309303157200006</v>
      </c>
      <c r="AG939" s="85">
        <v>0</v>
      </c>
      <c r="AH939" s="86">
        <v>0</v>
      </c>
      <c r="AI939" s="88">
        <v>0</v>
      </c>
      <c r="AJ939" s="150">
        <v>1.02</v>
      </c>
      <c r="AK939" s="151">
        <v>0</v>
      </c>
    </row>
    <row r="940" spans="1:37" x14ac:dyDescent="0.2">
      <c r="A940" s="149" t="s">
        <v>2180</v>
      </c>
      <c r="B940" s="66" t="s">
        <v>2181</v>
      </c>
      <c r="C940" s="67">
        <v>20</v>
      </c>
      <c r="D940" s="84" t="s">
        <v>343</v>
      </c>
      <c r="E940" s="85">
        <v>79.647993853098697</v>
      </c>
      <c r="F940" s="91">
        <v>53.247532835498397</v>
      </c>
      <c r="G940" s="86">
        <v>31.901457487934302</v>
      </c>
      <c r="H940" s="86">
        <v>27.425744951617201</v>
      </c>
      <c r="I940" s="86">
        <v>0</v>
      </c>
      <c r="J940" s="86">
        <v>7.0000000000000007E-2</v>
      </c>
      <c r="K940" s="87">
        <v>0</v>
      </c>
      <c r="L940" s="85">
        <v>0</v>
      </c>
      <c r="M940" s="86">
        <v>0</v>
      </c>
      <c r="N940" s="86"/>
      <c r="O940" s="86">
        <v>10.3594080338266</v>
      </c>
      <c r="P940" s="86">
        <v>0</v>
      </c>
      <c r="Q940" s="88">
        <v>0</v>
      </c>
      <c r="R940" s="85">
        <v>0</v>
      </c>
      <c r="S940" s="86">
        <v>0</v>
      </c>
      <c r="T940" s="86">
        <v>0</v>
      </c>
      <c r="U940" s="88">
        <v>0</v>
      </c>
      <c r="V940" s="89"/>
      <c r="W940" s="85"/>
      <c r="X940" s="88"/>
      <c r="Y940" s="85"/>
      <c r="Z940" s="88">
        <v>100</v>
      </c>
      <c r="AA940" s="85">
        <v>0</v>
      </c>
      <c r="AB940" s="91">
        <v>0</v>
      </c>
      <c r="AC940" s="86">
        <v>0</v>
      </c>
      <c r="AD940" s="86">
        <v>0</v>
      </c>
      <c r="AE940" s="86">
        <v>0</v>
      </c>
      <c r="AF940" s="88">
        <v>99.221702616800002</v>
      </c>
      <c r="AG940" s="85">
        <v>0</v>
      </c>
      <c r="AH940" s="86">
        <v>2.14E-4</v>
      </c>
      <c r="AI940" s="88">
        <v>0</v>
      </c>
      <c r="AJ940" s="150">
        <v>1</v>
      </c>
      <c r="AK940" s="151">
        <v>0</v>
      </c>
    </row>
    <row r="941" spans="1:37" x14ac:dyDescent="0.2">
      <c r="A941" s="149" t="s">
        <v>2182</v>
      </c>
      <c r="B941" s="66" t="s">
        <v>2183</v>
      </c>
      <c r="C941" s="67">
        <v>20</v>
      </c>
      <c r="D941" s="84" t="s">
        <v>343</v>
      </c>
      <c r="E941" s="85">
        <v>97.207353660309494</v>
      </c>
      <c r="F941" s="91">
        <v>85.592693919088603</v>
      </c>
      <c r="G941" s="86">
        <v>25.515773892126902</v>
      </c>
      <c r="H941" s="86">
        <v>22.8883337959108</v>
      </c>
      <c r="I941" s="86">
        <v>0.08</v>
      </c>
      <c r="J941" s="86">
        <v>0.05</v>
      </c>
      <c r="K941" s="87">
        <v>0</v>
      </c>
      <c r="L941" s="85">
        <v>0</v>
      </c>
      <c r="M941" s="86">
        <v>0</v>
      </c>
      <c r="N941" s="86">
        <v>80.262075917133103</v>
      </c>
      <c r="O941" s="86">
        <v>11.5280872522575</v>
      </c>
      <c r="P941" s="86">
        <v>7.6999999999999999E-2</v>
      </c>
      <c r="Q941" s="88">
        <v>0.29370000000000002</v>
      </c>
      <c r="R941" s="85">
        <v>0</v>
      </c>
      <c r="S941" s="86">
        <v>0</v>
      </c>
      <c r="T941" s="86">
        <v>0.52</v>
      </c>
      <c r="U941" s="88">
        <v>3.5684548590460302E-2</v>
      </c>
      <c r="V941" s="89">
        <v>4.99</v>
      </c>
      <c r="W941" s="85"/>
      <c r="X941" s="88"/>
      <c r="Y941" s="85"/>
      <c r="Z941" s="88"/>
      <c r="AA941" s="85">
        <v>0</v>
      </c>
      <c r="AB941" s="91">
        <v>0</v>
      </c>
      <c r="AC941" s="86">
        <v>0</v>
      </c>
      <c r="AD941" s="86">
        <v>0</v>
      </c>
      <c r="AE941" s="86">
        <v>0</v>
      </c>
      <c r="AF941" s="88">
        <v>76.041198556500007</v>
      </c>
      <c r="AG941" s="85">
        <v>0.17942400012199999</v>
      </c>
      <c r="AH941" s="86">
        <v>9.1299999999999997E-4</v>
      </c>
      <c r="AI941" s="88">
        <v>0</v>
      </c>
      <c r="AJ941" s="150">
        <v>2.82</v>
      </c>
      <c r="AK941" s="151">
        <v>24</v>
      </c>
    </row>
    <row r="942" spans="1:37" x14ac:dyDescent="0.2">
      <c r="A942" s="149" t="s">
        <v>2184</v>
      </c>
      <c r="B942" s="66" t="s">
        <v>2185</v>
      </c>
      <c r="C942" s="67">
        <v>20</v>
      </c>
      <c r="D942" s="84" t="s">
        <v>343</v>
      </c>
      <c r="E942" s="85">
        <v>92.270665444192403</v>
      </c>
      <c r="F942" s="91">
        <v>71.736717656709899</v>
      </c>
      <c r="G942" s="86">
        <v>23.862375138734699</v>
      </c>
      <c r="H942" s="86">
        <v>20.862085605366001</v>
      </c>
      <c r="I942" s="86">
        <v>12.93</v>
      </c>
      <c r="J942" s="86">
        <v>7.45</v>
      </c>
      <c r="K942" s="87">
        <v>0</v>
      </c>
      <c r="L942" s="85">
        <v>0</v>
      </c>
      <c r="M942" s="86">
        <v>0</v>
      </c>
      <c r="N942" s="86">
        <v>91.886597938144305</v>
      </c>
      <c r="O942" s="86">
        <v>15.3431578947368</v>
      </c>
      <c r="P942" s="86">
        <v>0.52400000000000002</v>
      </c>
      <c r="Q942" s="88">
        <v>0.97850000000000004</v>
      </c>
      <c r="R942" s="85">
        <v>0</v>
      </c>
      <c r="S942" s="86">
        <v>0</v>
      </c>
      <c r="T942" s="86">
        <v>1.44</v>
      </c>
      <c r="U942" s="88">
        <v>9.0479177725232798E-2</v>
      </c>
      <c r="V942" s="89">
        <v>4.8099999999999996</v>
      </c>
      <c r="W942" s="85"/>
      <c r="X942" s="88">
        <v>21.9666666667</v>
      </c>
      <c r="Y942" s="85"/>
      <c r="Z942" s="88"/>
      <c r="AA942" s="85">
        <v>0</v>
      </c>
      <c r="AB942" s="91">
        <v>0</v>
      </c>
      <c r="AC942" s="86">
        <v>0</v>
      </c>
      <c r="AD942" s="86">
        <v>0</v>
      </c>
      <c r="AE942" s="86">
        <v>0.03</v>
      </c>
      <c r="AF942" s="88">
        <v>17.949100526799999</v>
      </c>
      <c r="AG942" s="85">
        <v>0.72374400001000005</v>
      </c>
      <c r="AH942" s="86">
        <v>0.14551600000000001</v>
      </c>
      <c r="AI942" s="88">
        <v>2.00100000003E-3</v>
      </c>
      <c r="AJ942" s="150">
        <v>2.93</v>
      </c>
      <c r="AK942" s="151">
        <v>30</v>
      </c>
    </row>
    <row r="943" spans="1:37" x14ac:dyDescent="0.2">
      <c r="A943" s="149" t="s">
        <v>2186</v>
      </c>
      <c r="B943" s="66" t="s">
        <v>2187</v>
      </c>
      <c r="C943" s="67">
        <v>20</v>
      </c>
      <c r="D943" s="84" t="s">
        <v>343</v>
      </c>
      <c r="E943" s="85">
        <v>99.311204797814895</v>
      </c>
      <c r="F943" s="91">
        <v>87.285790630010098</v>
      </c>
      <c r="G943" s="86">
        <v>18.260198325515098</v>
      </c>
      <c r="H943" s="86">
        <v>17.329137224630401</v>
      </c>
      <c r="I943" s="86">
        <v>0.11</v>
      </c>
      <c r="J943" s="86">
        <v>0.03</v>
      </c>
      <c r="K943" s="87">
        <v>1.32E-2</v>
      </c>
      <c r="L943" s="85">
        <v>0</v>
      </c>
      <c r="M943" s="86">
        <v>0</v>
      </c>
      <c r="N943" s="86">
        <v>86.779006621321699</v>
      </c>
      <c r="O943" s="86">
        <v>19.6584539173511</v>
      </c>
      <c r="P943" s="86">
        <v>3.5000000000000003E-2</v>
      </c>
      <c r="Q943" s="88">
        <v>0.51459999999999995</v>
      </c>
      <c r="R943" s="85">
        <v>0</v>
      </c>
      <c r="S943" s="86">
        <v>0</v>
      </c>
      <c r="T943" s="86">
        <v>1.45</v>
      </c>
      <c r="U943" s="88">
        <v>3.5627338044059102E-3</v>
      </c>
      <c r="V943" s="89">
        <v>5</v>
      </c>
      <c r="W943" s="85"/>
      <c r="X943" s="88"/>
      <c r="Y943" s="85"/>
      <c r="Z943" s="88"/>
      <c r="AA943" s="85">
        <v>0</v>
      </c>
      <c r="AB943" s="91">
        <v>0.01</v>
      </c>
      <c r="AC943" s="86">
        <v>0</v>
      </c>
      <c r="AD943" s="86">
        <v>0</v>
      </c>
      <c r="AE943" s="86">
        <v>0</v>
      </c>
      <c r="AF943" s="88">
        <v>58.403099137600002</v>
      </c>
      <c r="AG943" s="85">
        <v>1.27679993603E-2</v>
      </c>
      <c r="AH943" s="86">
        <v>5.1400000000000003E-4</v>
      </c>
      <c r="AI943" s="88">
        <v>0</v>
      </c>
      <c r="AJ943" s="150">
        <v>2.93</v>
      </c>
      <c r="AK943" s="151">
        <v>26</v>
      </c>
    </row>
    <row r="944" spans="1:37" x14ac:dyDescent="0.2">
      <c r="A944" s="149" t="s">
        <v>1126</v>
      </c>
      <c r="B944" s="66" t="s">
        <v>2188</v>
      </c>
      <c r="C944" s="67">
        <v>20</v>
      </c>
      <c r="D944" s="84" t="s">
        <v>343</v>
      </c>
      <c r="E944" s="85">
        <v>97.641460943121899</v>
      </c>
      <c r="F944" s="91">
        <v>87.079435477949303</v>
      </c>
      <c r="G944" s="86">
        <v>20.220874392375102</v>
      </c>
      <c r="H944" s="86">
        <v>18.960832978426598</v>
      </c>
      <c r="I944" s="86">
        <v>3.16</v>
      </c>
      <c r="J944" s="86">
        <v>3.35</v>
      </c>
      <c r="K944" s="87">
        <v>0</v>
      </c>
      <c r="L944" s="85">
        <v>5.0000000072799998E-2</v>
      </c>
      <c r="M944" s="86">
        <v>0</v>
      </c>
      <c r="N944" s="86">
        <v>79.345391903531393</v>
      </c>
      <c r="O944" s="86">
        <v>7.4829277676252799</v>
      </c>
      <c r="P944" s="86">
        <v>0.32</v>
      </c>
      <c r="Q944" s="88">
        <v>0.55479999999999996</v>
      </c>
      <c r="R944" s="85">
        <v>0</v>
      </c>
      <c r="S944" s="86">
        <v>0</v>
      </c>
      <c r="T944" s="86">
        <v>1.18</v>
      </c>
      <c r="U944" s="88">
        <v>1.3217217628831201E-2</v>
      </c>
      <c r="V944" s="89">
        <v>4.99</v>
      </c>
      <c r="W944" s="85"/>
      <c r="X944" s="88"/>
      <c r="Y944" s="85"/>
      <c r="Z944" s="88"/>
      <c r="AA944" s="85">
        <v>0</v>
      </c>
      <c r="AB944" s="91">
        <v>0</v>
      </c>
      <c r="AC944" s="86">
        <v>0</v>
      </c>
      <c r="AD944" s="86">
        <v>0</v>
      </c>
      <c r="AE944" s="86">
        <v>0</v>
      </c>
      <c r="AF944" s="88">
        <v>43.973701541099999</v>
      </c>
      <c r="AG944" s="85">
        <v>6.7200000013099999E-4</v>
      </c>
      <c r="AH944" s="86">
        <v>5.4483999999999998E-2</v>
      </c>
      <c r="AI944" s="88">
        <v>0</v>
      </c>
      <c r="AJ944" s="150">
        <v>2.73</v>
      </c>
      <c r="AK944" s="151">
        <v>26</v>
      </c>
    </row>
    <row r="945" spans="1:37" x14ac:dyDescent="0.2">
      <c r="A945" s="149" t="s">
        <v>2189</v>
      </c>
      <c r="B945" s="66" t="s">
        <v>2190</v>
      </c>
      <c r="C945" s="67">
        <v>20</v>
      </c>
      <c r="D945" s="84" t="s">
        <v>343</v>
      </c>
      <c r="E945" s="85">
        <v>97.961629654076305</v>
      </c>
      <c r="F945" s="91">
        <v>90.205052935097001</v>
      </c>
      <c r="G945" s="86">
        <v>16.798533971391599</v>
      </c>
      <c r="H945" s="86">
        <v>16.226192233869799</v>
      </c>
      <c r="I945" s="86">
        <v>0.19</v>
      </c>
      <c r="J945" s="86">
        <v>0.44</v>
      </c>
      <c r="K945" s="87">
        <v>0</v>
      </c>
      <c r="L945" s="85">
        <v>0</v>
      </c>
      <c r="M945" s="86">
        <v>0</v>
      </c>
      <c r="N945" s="86">
        <v>100</v>
      </c>
      <c r="O945" s="86">
        <v>20.661471203193301</v>
      </c>
      <c r="P945" s="86">
        <v>0.111</v>
      </c>
      <c r="Q945" s="88">
        <v>0.63690000000000002</v>
      </c>
      <c r="R945" s="85">
        <v>0</v>
      </c>
      <c r="S945" s="86">
        <v>0</v>
      </c>
      <c r="T945" s="86">
        <v>1.91</v>
      </c>
      <c r="U945" s="88">
        <v>8.6850036042765005E-3</v>
      </c>
      <c r="V945" s="89">
        <v>5</v>
      </c>
      <c r="W945" s="85"/>
      <c r="X945" s="88"/>
      <c r="Y945" s="85"/>
      <c r="Z945" s="88"/>
      <c r="AA945" s="85">
        <v>0</v>
      </c>
      <c r="AB945" s="91">
        <v>0</v>
      </c>
      <c r="AC945" s="86">
        <v>0</v>
      </c>
      <c r="AD945" s="86">
        <v>0</v>
      </c>
      <c r="AE945" s="86">
        <v>0</v>
      </c>
      <c r="AF945" s="88">
        <v>55.258499160100001</v>
      </c>
      <c r="AG945" s="85">
        <v>6.1823999872599997E-2</v>
      </c>
      <c r="AH945" s="86">
        <v>1.2181000000000001E-2</v>
      </c>
      <c r="AI945" s="88">
        <v>0</v>
      </c>
      <c r="AJ945" s="150">
        <v>2.84</v>
      </c>
      <c r="AK945" s="151">
        <v>28</v>
      </c>
    </row>
    <row r="946" spans="1:37" x14ac:dyDescent="0.2">
      <c r="A946" s="149" t="s">
        <v>2191</v>
      </c>
      <c r="B946" s="66" t="s">
        <v>2192</v>
      </c>
      <c r="C946" s="67">
        <v>20</v>
      </c>
      <c r="D946" s="84" t="s">
        <v>343</v>
      </c>
      <c r="E946" s="85">
        <v>93.857822208337694</v>
      </c>
      <c r="F946" s="91">
        <v>86.636120656739195</v>
      </c>
      <c r="G946" s="86">
        <v>32.639105834982097</v>
      </c>
      <c r="H946" s="86">
        <v>30.691797702106999</v>
      </c>
      <c r="I946" s="86">
        <v>2.15</v>
      </c>
      <c r="J946" s="86">
        <v>3.52</v>
      </c>
      <c r="K946" s="87">
        <v>0</v>
      </c>
      <c r="L946" s="85">
        <v>0</v>
      </c>
      <c r="M946" s="86">
        <v>0</v>
      </c>
      <c r="N946" s="86">
        <v>94.452640897019805</v>
      </c>
      <c r="O946" s="86">
        <v>7.4047344110854496</v>
      </c>
      <c r="P946" s="86">
        <v>0.47299999999999998</v>
      </c>
      <c r="Q946" s="88">
        <v>0.73280000000000001</v>
      </c>
      <c r="R946" s="85">
        <v>0</v>
      </c>
      <c r="S946" s="86">
        <v>0</v>
      </c>
      <c r="T946" s="86">
        <v>0.78</v>
      </c>
      <c r="U946" s="88">
        <v>0.18744142455482701</v>
      </c>
      <c r="V946" s="89">
        <v>4.93</v>
      </c>
      <c r="W946" s="85">
        <v>18.467256068042701</v>
      </c>
      <c r="X946" s="88">
        <v>18.3</v>
      </c>
      <c r="Y946" s="85">
        <v>-100</v>
      </c>
      <c r="Z946" s="88"/>
      <c r="AA946" s="85">
        <v>0</v>
      </c>
      <c r="AB946" s="91">
        <v>0</v>
      </c>
      <c r="AC946" s="86">
        <v>0</v>
      </c>
      <c r="AD946" s="86">
        <v>0</v>
      </c>
      <c r="AE946" s="86">
        <v>0.01</v>
      </c>
      <c r="AF946" s="88">
        <v>78.413398736600001</v>
      </c>
      <c r="AG946" s="85">
        <v>0.22579200024099999</v>
      </c>
      <c r="AH946" s="86">
        <v>4.7634000000000003E-2</v>
      </c>
      <c r="AI946" s="88">
        <v>6.6700000071300003E-4</v>
      </c>
      <c r="AJ946" s="150">
        <v>2.2999999999999998</v>
      </c>
      <c r="AK946" s="151">
        <v>8</v>
      </c>
    </row>
    <row r="947" spans="1:37" x14ac:dyDescent="0.2">
      <c r="A947" s="149" t="s">
        <v>2193</v>
      </c>
      <c r="B947" s="66" t="s">
        <v>2194</v>
      </c>
      <c r="C947" s="67">
        <v>20</v>
      </c>
      <c r="D947" s="84" t="s">
        <v>343</v>
      </c>
      <c r="E947" s="85">
        <v>98.598327751779806</v>
      </c>
      <c r="F947" s="91">
        <v>89.394309033245307</v>
      </c>
      <c r="G947" s="86">
        <v>27.1307857792366</v>
      </c>
      <c r="H947" s="86">
        <v>26.385592938410699</v>
      </c>
      <c r="I947" s="86">
        <v>0.12</v>
      </c>
      <c r="J947" s="86">
        <v>0.05</v>
      </c>
      <c r="K947" s="87">
        <v>0</v>
      </c>
      <c r="L947" s="85">
        <v>9.9999955358099999E-3</v>
      </c>
      <c r="M947" s="86">
        <v>0</v>
      </c>
      <c r="N947" s="86">
        <v>100</v>
      </c>
      <c r="O947" s="86">
        <v>32.363450740173597</v>
      </c>
      <c r="P947" s="86">
        <v>0.16</v>
      </c>
      <c r="Q947" s="88">
        <v>1.38</v>
      </c>
      <c r="R947" s="85">
        <v>0</v>
      </c>
      <c r="S947" s="86">
        <v>0</v>
      </c>
      <c r="T947" s="86">
        <v>1.28</v>
      </c>
      <c r="U947" s="88">
        <v>6.6535075073743E-3</v>
      </c>
      <c r="V947" s="89">
        <v>5</v>
      </c>
      <c r="W947" s="85"/>
      <c r="X947" s="88"/>
      <c r="Y947" s="85"/>
      <c r="Z947" s="88"/>
      <c r="AA947" s="85">
        <v>0</v>
      </c>
      <c r="AB947" s="91">
        <v>0</v>
      </c>
      <c r="AC947" s="86">
        <v>0</v>
      </c>
      <c r="AD947" s="86">
        <v>0</v>
      </c>
      <c r="AE947" s="86">
        <v>0</v>
      </c>
      <c r="AF947" s="88">
        <v>56.896402190700002</v>
      </c>
      <c r="AG947" s="85">
        <v>0</v>
      </c>
      <c r="AH947" s="86">
        <v>5.4500000000000002E-4</v>
      </c>
      <c r="AI947" s="88">
        <v>0</v>
      </c>
      <c r="AJ947" s="150">
        <v>3.02</v>
      </c>
      <c r="AK947" s="151">
        <v>31</v>
      </c>
    </row>
    <row r="948" spans="1:37" x14ac:dyDescent="0.2">
      <c r="A948" s="149" t="s">
        <v>2195</v>
      </c>
      <c r="B948" s="66" t="s">
        <v>2196</v>
      </c>
      <c r="C948" s="67">
        <v>20</v>
      </c>
      <c r="D948" s="84" t="s">
        <v>343</v>
      </c>
      <c r="E948" s="85">
        <v>99.587299474139698</v>
      </c>
      <c r="F948" s="91">
        <v>94.168335824463099</v>
      </c>
      <c r="G948" s="86">
        <v>22.3402903426867</v>
      </c>
      <c r="H948" s="86">
        <v>21.2915953114316</v>
      </c>
      <c r="I948" s="86">
        <v>0</v>
      </c>
      <c r="J948" s="86">
        <v>0.01</v>
      </c>
      <c r="K948" s="87">
        <v>0</v>
      </c>
      <c r="L948" s="85">
        <v>0</v>
      </c>
      <c r="M948" s="86">
        <v>0</v>
      </c>
      <c r="N948" s="86">
        <v>100</v>
      </c>
      <c r="O948" s="86">
        <v>25.340388845947999</v>
      </c>
      <c r="P948" s="86">
        <v>7.3999999999999996E-2</v>
      </c>
      <c r="Q948" s="88">
        <v>0.82030000000000003</v>
      </c>
      <c r="R948" s="85">
        <v>0</v>
      </c>
      <c r="S948" s="86">
        <v>0</v>
      </c>
      <c r="T948" s="86">
        <v>1.04</v>
      </c>
      <c r="U948" s="88">
        <v>0</v>
      </c>
      <c r="V948" s="89">
        <v>5</v>
      </c>
      <c r="W948" s="85"/>
      <c r="X948" s="88"/>
      <c r="Y948" s="85"/>
      <c r="Z948" s="88"/>
      <c r="AA948" s="85">
        <v>0</v>
      </c>
      <c r="AB948" s="91">
        <v>0</v>
      </c>
      <c r="AC948" s="86">
        <v>0</v>
      </c>
      <c r="AD948" s="86">
        <v>0</v>
      </c>
      <c r="AE948" s="86">
        <v>0</v>
      </c>
      <c r="AF948" s="88">
        <v>55.111798940500002</v>
      </c>
      <c r="AG948" s="85">
        <v>0</v>
      </c>
      <c r="AH948" s="86">
        <v>4.7800000000000002E-4</v>
      </c>
      <c r="AI948" s="88">
        <v>0</v>
      </c>
      <c r="AJ948" s="150">
        <v>2.64</v>
      </c>
      <c r="AK948" s="151">
        <v>23</v>
      </c>
    </row>
    <row r="949" spans="1:37" x14ac:dyDescent="0.2">
      <c r="A949" s="149" t="s">
        <v>2197</v>
      </c>
      <c r="B949" s="66" t="s">
        <v>2198</v>
      </c>
      <c r="C949" s="67">
        <v>20</v>
      </c>
      <c r="D949" s="84" t="s">
        <v>343</v>
      </c>
      <c r="E949" s="85">
        <v>98.125414486773295</v>
      </c>
      <c r="F949" s="91">
        <v>87.676663473583403</v>
      </c>
      <c r="G949" s="86">
        <v>19.375138162257802</v>
      </c>
      <c r="H949" s="86">
        <v>16.334831626261899</v>
      </c>
      <c r="I949" s="86">
        <v>0.16</v>
      </c>
      <c r="J949" s="86">
        <v>0.25</v>
      </c>
      <c r="K949" s="87">
        <v>0</v>
      </c>
      <c r="L949" s="85">
        <v>0</v>
      </c>
      <c r="M949" s="86">
        <v>0</v>
      </c>
      <c r="N949" s="86">
        <v>100</v>
      </c>
      <c r="O949" s="86">
        <v>21.8251533742331</v>
      </c>
      <c r="P949" s="86">
        <v>0.186</v>
      </c>
      <c r="Q949" s="88">
        <v>0.44209999999999999</v>
      </c>
      <c r="R949" s="85">
        <v>0</v>
      </c>
      <c r="S949" s="86">
        <v>0</v>
      </c>
      <c r="T949" s="86">
        <v>0.55000000000000004</v>
      </c>
      <c r="U949" s="88">
        <v>2.94746149878417E-3</v>
      </c>
      <c r="V949" s="89">
        <v>5</v>
      </c>
      <c r="W949" s="85">
        <v>20.967321267553999</v>
      </c>
      <c r="X949" s="88">
        <v>25.9</v>
      </c>
      <c r="Y949" s="85">
        <v>-100</v>
      </c>
      <c r="Z949" s="88"/>
      <c r="AA949" s="85">
        <v>0</v>
      </c>
      <c r="AB949" s="91">
        <v>0</v>
      </c>
      <c r="AC949" s="86">
        <v>0</v>
      </c>
      <c r="AD949" s="86">
        <v>0</v>
      </c>
      <c r="AE949" s="86">
        <v>0</v>
      </c>
      <c r="AF949" s="88">
        <v>55.668399969699998</v>
      </c>
      <c r="AG949" s="85">
        <v>0</v>
      </c>
      <c r="AH949" s="86">
        <v>3.967E-3</v>
      </c>
      <c r="AI949" s="88">
        <v>0</v>
      </c>
      <c r="AJ949" s="150">
        <v>2.4300000000000002</v>
      </c>
      <c r="AK949" s="151">
        <v>13</v>
      </c>
    </row>
    <row r="950" spans="1:37" x14ac:dyDescent="0.2">
      <c r="A950" s="149" t="s">
        <v>600</v>
      </c>
      <c r="B950" s="66" t="s">
        <v>2199</v>
      </c>
      <c r="C950" s="67">
        <v>20</v>
      </c>
      <c r="D950" s="84" t="s">
        <v>343</v>
      </c>
      <c r="E950" s="85">
        <v>98.880022564078502</v>
      </c>
      <c r="F950" s="91">
        <v>94.911330222937806</v>
      </c>
      <c r="G950" s="86">
        <v>30.837573891480901</v>
      </c>
      <c r="H950" s="86">
        <v>30.527317812694601</v>
      </c>
      <c r="I950" s="86">
        <v>0</v>
      </c>
      <c r="J950" s="86">
        <v>0.04</v>
      </c>
      <c r="K950" s="87">
        <v>0</v>
      </c>
      <c r="L950" s="85">
        <v>0</v>
      </c>
      <c r="M950" s="86">
        <v>0</v>
      </c>
      <c r="N950" s="86">
        <v>100</v>
      </c>
      <c r="O950" s="86">
        <v>28.567892065849701</v>
      </c>
      <c r="P950" s="86">
        <v>0.12</v>
      </c>
      <c r="Q950" s="88">
        <v>1.0707</v>
      </c>
      <c r="R950" s="85">
        <v>0</v>
      </c>
      <c r="S950" s="86">
        <v>0</v>
      </c>
      <c r="T950" s="86">
        <v>1.27</v>
      </c>
      <c r="U950" s="88">
        <v>2.5854673232186699E-2</v>
      </c>
      <c r="V950" s="89">
        <v>4.99</v>
      </c>
      <c r="W950" s="85"/>
      <c r="X950" s="88">
        <v>39.4666666667</v>
      </c>
      <c r="Y950" s="85"/>
      <c r="Z950" s="88"/>
      <c r="AA950" s="85">
        <v>0</v>
      </c>
      <c r="AB950" s="91">
        <v>0</v>
      </c>
      <c r="AC950" s="86">
        <v>0</v>
      </c>
      <c r="AD950" s="86">
        <v>0</v>
      </c>
      <c r="AE950" s="86">
        <v>0</v>
      </c>
      <c r="AF950" s="88">
        <v>67.975898684000001</v>
      </c>
      <c r="AG950" s="85">
        <v>0</v>
      </c>
      <c r="AH950" s="86">
        <v>7.5699999999999997E-4</v>
      </c>
      <c r="AI950" s="88">
        <v>0</v>
      </c>
      <c r="AJ950" s="150">
        <v>3.21</v>
      </c>
      <c r="AK950" s="151">
        <v>39</v>
      </c>
    </row>
    <row r="951" spans="1:37" x14ac:dyDescent="0.2">
      <c r="A951" s="149" t="s">
        <v>2200</v>
      </c>
      <c r="B951" s="66" t="s">
        <v>2201</v>
      </c>
      <c r="C951" s="67">
        <v>20</v>
      </c>
      <c r="D951" s="84" t="s">
        <v>343</v>
      </c>
      <c r="E951" s="85">
        <v>98.566076200446304</v>
      </c>
      <c r="F951" s="91">
        <v>93.081076613680807</v>
      </c>
      <c r="G951" s="86">
        <v>22.2457918950935</v>
      </c>
      <c r="H951" s="86">
        <v>22.050194220226501</v>
      </c>
      <c r="I951" s="86">
        <v>0</v>
      </c>
      <c r="J951" s="86">
        <v>0.02</v>
      </c>
      <c r="K951" s="87">
        <v>0</v>
      </c>
      <c r="L951" s="85">
        <v>0</v>
      </c>
      <c r="M951" s="86">
        <v>0</v>
      </c>
      <c r="N951" s="86">
        <v>100</v>
      </c>
      <c r="O951" s="86">
        <v>41.262135922330103</v>
      </c>
      <c r="P951" s="86">
        <v>0.161</v>
      </c>
      <c r="Q951" s="88">
        <v>0.55100000000000005</v>
      </c>
      <c r="R951" s="85">
        <v>0</v>
      </c>
      <c r="S951" s="86">
        <v>0</v>
      </c>
      <c r="T951" s="86">
        <v>0.77</v>
      </c>
      <c r="U951" s="88">
        <v>1.37744841455687E-3</v>
      </c>
      <c r="V951" s="89">
        <v>5</v>
      </c>
      <c r="W951" s="85"/>
      <c r="X951" s="88"/>
      <c r="Y951" s="85"/>
      <c r="Z951" s="88"/>
      <c r="AA951" s="85">
        <v>0</v>
      </c>
      <c r="AB951" s="91">
        <v>0.04</v>
      </c>
      <c r="AC951" s="86">
        <v>0</v>
      </c>
      <c r="AD951" s="86">
        <v>0</v>
      </c>
      <c r="AE951" s="86">
        <v>0</v>
      </c>
      <c r="AF951" s="88">
        <v>72.365898026500005</v>
      </c>
      <c r="AG951" s="85">
        <v>0</v>
      </c>
      <c r="AH951" s="86">
        <v>2.7999999999999998E-4</v>
      </c>
      <c r="AI951" s="88">
        <v>0</v>
      </c>
      <c r="AJ951" s="150">
        <v>3.39</v>
      </c>
      <c r="AK951" s="151">
        <v>42</v>
      </c>
    </row>
    <row r="952" spans="1:37" x14ac:dyDescent="0.2">
      <c r="A952" s="149" t="s">
        <v>2202</v>
      </c>
      <c r="B952" s="66" t="s">
        <v>2203</v>
      </c>
      <c r="C952" s="67">
        <v>20</v>
      </c>
      <c r="D952" s="84" t="s">
        <v>343</v>
      </c>
      <c r="E952" s="85">
        <v>99.586475600865299</v>
      </c>
      <c r="F952" s="91">
        <v>95.3388868305626</v>
      </c>
      <c r="G952" s="86">
        <v>21.015644608048198</v>
      </c>
      <c r="H952" s="86">
        <v>19.741607008401999</v>
      </c>
      <c r="I952" s="86">
        <v>0</v>
      </c>
      <c r="J952" s="86">
        <v>0</v>
      </c>
      <c r="K952" s="87">
        <v>0</v>
      </c>
      <c r="L952" s="85">
        <v>0</v>
      </c>
      <c r="M952" s="86">
        <v>0</v>
      </c>
      <c r="N952" s="86">
        <v>100</v>
      </c>
      <c r="O952" s="86">
        <v>42.399069612892497</v>
      </c>
      <c r="P952" s="86">
        <v>4.1000000000000002E-2</v>
      </c>
      <c r="Q952" s="88">
        <v>0.78349999999999997</v>
      </c>
      <c r="R952" s="85">
        <v>0</v>
      </c>
      <c r="S952" s="86">
        <v>0</v>
      </c>
      <c r="T952" s="86">
        <v>0.66</v>
      </c>
      <c r="U952" s="88">
        <v>2.39031444586535E-3</v>
      </c>
      <c r="V952" s="89">
        <v>5</v>
      </c>
      <c r="W952" s="85"/>
      <c r="X952" s="88"/>
      <c r="Y952" s="85"/>
      <c r="Z952" s="88"/>
      <c r="AA952" s="85">
        <v>0</v>
      </c>
      <c r="AB952" s="91">
        <v>0</v>
      </c>
      <c r="AC952" s="86">
        <v>0</v>
      </c>
      <c r="AD952" s="86">
        <v>0</v>
      </c>
      <c r="AE952" s="86">
        <v>0</v>
      </c>
      <c r="AF952" s="88">
        <v>73.4135971595</v>
      </c>
      <c r="AG952" s="85">
        <v>0</v>
      </c>
      <c r="AH952" s="86">
        <v>0</v>
      </c>
      <c r="AI952" s="88">
        <v>0</v>
      </c>
      <c r="AJ952" s="150">
        <v>4.01</v>
      </c>
      <c r="AK952" s="151">
        <v>73</v>
      </c>
    </row>
    <row r="953" spans="1:37" x14ac:dyDescent="0.2">
      <c r="A953" s="149" t="s">
        <v>606</v>
      </c>
      <c r="B953" s="66" t="s">
        <v>2204</v>
      </c>
      <c r="C953" s="67">
        <v>20</v>
      </c>
      <c r="D953" s="84" t="s">
        <v>343</v>
      </c>
      <c r="E953" s="85">
        <v>99.766038088999096</v>
      </c>
      <c r="F953" s="91">
        <v>88.891488465677796</v>
      </c>
      <c r="G953" s="86">
        <v>23.3891722427589</v>
      </c>
      <c r="H953" s="86">
        <v>19.0000467923822</v>
      </c>
      <c r="I953" s="86">
        <v>0</v>
      </c>
      <c r="J953" s="86">
        <v>0</v>
      </c>
      <c r="K953" s="87">
        <v>0</v>
      </c>
      <c r="L953" s="85">
        <v>0</v>
      </c>
      <c r="M953" s="86">
        <v>0</v>
      </c>
      <c r="N953" s="86">
        <v>100</v>
      </c>
      <c r="O953" s="86">
        <v>29.015384615384601</v>
      </c>
      <c r="P953" s="86">
        <v>6.0999999999999999E-2</v>
      </c>
      <c r="Q953" s="88">
        <v>1.4037999999999999</v>
      </c>
      <c r="R953" s="85">
        <v>0</v>
      </c>
      <c r="S953" s="86">
        <v>0</v>
      </c>
      <c r="T953" s="86">
        <v>0.69</v>
      </c>
      <c r="U953" s="88">
        <v>0</v>
      </c>
      <c r="V953" s="89">
        <v>5</v>
      </c>
      <c r="W953" s="85"/>
      <c r="X953" s="88"/>
      <c r="Y953" s="85"/>
      <c r="Z953" s="88"/>
      <c r="AA953" s="85">
        <v>0</v>
      </c>
      <c r="AB953" s="91">
        <v>0</v>
      </c>
      <c r="AC953" s="86">
        <v>0</v>
      </c>
      <c r="AD953" s="86">
        <v>0</v>
      </c>
      <c r="AE953" s="86">
        <v>0</v>
      </c>
      <c r="AF953" s="88">
        <v>57.383731554999997</v>
      </c>
      <c r="AG953" s="85">
        <v>0</v>
      </c>
      <c r="AH953" s="86">
        <v>0</v>
      </c>
      <c r="AI953" s="88">
        <v>0</v>
      </c>
      <c r="AJ953" s="150">
        <v>3.48</v>
      </c>
      <c r="AK953" s="151">
        <v>45</v>
      </c>
    </row>
    <row r="954" spans="1:37" x14ac:dyDescent="0.2">
      <c r="A954" s="149" t="s">
        <v>2205</v>
      </c>
      <c r="B954" s="66" t="s">
        <v>2206</v>
      </c>
      <c r="C954" s="67">
        <v>20</v>
      </c>
      <c r="D954" s="84" t="s">
        <v>343</v>
      </c>
      <c r="E954" s="85">
        <v>99.650129790561607</v>
      </c>
      <c r="F954" s="91">
        <v>94.926075810586397</v>
      </c>
      <c r="G954" s="86">
        <v>18.623736355868001</v>
      </c>
      <c r="H954" s="86">
        <v>16.832465375747699</v>
      </c>
      <c r="I954" s="86">
        <v>0</v>
      </c>
      <c r="J954" s="86">
        <v>0</v>
      </c>
      <c r="K954" s="87">
        <v>0</v>
      </c>
      <c r="L954" s="85">
        <v>0</v>
      </c>
      <c r="M954" s="86">
        <v>0</v>
      </c>
      <c r="N954" s="86">
        <v>100</v>
      </c>
      <c r="O954" s="86">
        <v>13.3105271341937</v>
      </c>
      <c r="P954" s="86">
        <v>6.2E-2</v>
      </c>
      <c r="Q954" s="88">
        <v>0.26869999999999999</v>
      </c>
      <c r="R954" s="85">
        <v>0</v>
      </c>
      <c r="S954" s="86">
        <v>0</v>
      </c>
      <c r="T954" s="86">
        <v>1.1100000000000001</v>
      </c>
      <c r="U954" s="88">
        <v>0</v>
      </c>
      <c r="V954" s="89">
        <v>5</v>
      </c>
      <c r="W954" s="85"/>
      <c r="X954" s="88"/>
      <c r="Y954" s="85"/>
      <c r="Z954" s="88"/>
      <c r="AA954" s="85">
        <v>0</v>
      </c>
      <c r="AB954" s="91">
        <v>0</v>
      </c>
      <c r="AC954" s="86">
        <v>0</v>
      </c>
      <c r="AD954" s="86">
        <v>0</v>
      </c>
      <c r="AE954" s="86">
        <v>0</v>
      </c>
      <c r="AF954" s="88">
        <v>57.9761009554</v>
      </c>
      <c r="AG954" s="85">
        <v>0</v>
      </c>
      <c r="AH954" s="86">
        <v>0</v>
      </c>
      <c r="AI954" s="88">
        <v>0</v>
      </c>
      <c r="AJ954" s="150">
        <v>2.2400000000000002</v>
      </c>
      <c r="AK954" s="151">
        <v>11</v>
      </c>
    </row>
    <row r="955" spans="1:37" x14ac:dyDescent="0.2">
      <c r="A955" s="149" t="s">
        <v>2207</v>
      </c>
      <c r="B955" s="66" t="s">
        <v>2208</v>
      </c>
      <c r="C955" s="67">
        <v>20</v>
      </c>
      <c r="D955" s="84" t="s">
        <v>343</v>
      </c>
      <c r="E955" s="85">
        <v>99.812965068001702</v>
      </c>
      <c r="F955" s="91">
        <v>60.355850081827803</v>
      </c>
      <c r="G955" s="86">
        <v>14.4516732370748</v>
      </c>
      <c r="H955" s="86">
        <v>8.0029990083923899</v>
      </c>
      <c r="I955" s="86">
        <v>0</v>
      </c>
      <c r="J955" s="86">
        <v>0</v>
      </c>
      <c r="K955" s="87">
        <v>0</v>
      </c>
      <c r="L955" s="85">
        <v>0</v>
      </c>
      <c r="M955" s="86">
        <v>0</v>
      </c>
      <c r="N955" s="86">
        <v>78.667221457606502</v>
      </c>
      <c r="O955" s="86">
        <v>29.781082197439101</v>
      </c>
      <c r="P955" s="86">
        <v>0</v>
      </c>
      <c r="Q955" s="88">
        <v>0</v>
      </c>
      <c r="R955" s="85">
        <v>0</v>
      </c>
      <c r="S955" s="86">
        <v>0</v>
      </c>
      <c r="T955" s="86">
        <v>0</v>
      </c>
      <c r="U955" s="88">
        <v>0</v>
      </c>
      <c r="V955" s="89">
        <v>5</v>
      </c>
      <c r="W955" s="85"/>
      <c r="X955" s="88"/>
      <c r="Y955" s="85"/>
      <c r="Z955" s="88"/>
      <c r="AA955" s="85">
        <v>0</v>
      </c>
      <c r="AB955" s="91">
        <v>0</v>
      </c>
      <c r="AC955" s="86">
        <v>0</v>
      </c>
      <c r="AD955" s="86">
        <v>0</v>
      </c>
      <c r="AE955" s="86">
        <v>0</v>
      </c>
      <c r="AF955" s="88">
        <v>6.6705009350599997</v>
      </c>
      <c r="AG955" s="85">
        <v>0</v>
      </c>
      <c r="AH955" s="86">
        <v>0</v>
      </c>
      <c r="AI955" s="88">
        <v>0</v>
      </c>
      <c r="AJ955" s="150">
        <v>1.96</v>
      </c>
      <c r="AK955" s="151">
        <v>5</v>
      </c>
    </row>
    <row r="956" spans="1:37" x14ac:dyDescent="0.2">
      <c r="A956" s="149" t="s">
        <v>2209</v>
      </c>
      <c r="B956" s="66" t="s">
        <v>2210</v>
      </c>
      <c r="C956" s="67">
        <v>20</v>
      </c>
      <c r="D956" s="84" t="s">
        <v>343</v>
      </c>
      <c r="E956" s="85">
        <v>98.097590811244501</v>
      </c>
      <c r="F956" s="91">
        <v>71.8586418625341</v>
      </c>
      <c r="G956" s="86">
        <v>16.587101745132799</v>
      </c>
      <c r="H956" s="86">
        <v>13.3939138792467</v>
      </c>
      <c r="I956" s="86">
        <v>0</v>
      </c>
      <c r="J956" s="86">
        <v>0</v>
      </c>
      <c r="K956" s="87">
        <v>0</v>
      </c>
      <c r="L956" s="85">
        <v>0</v>
      </c>
      <c r="M956" s="86">
        <v>2.9120929492216601E-2</v>
      </c>
      <c r="N956" s="86">
        <v>60.615047385726299</v>
      </c>
      <c r="O956" s="86">
        <v>29.555454407525399</v>
      </c>
      <c r="P956" s="86">
        <v>0.13600000000000001</v>
      </c>
      <c r="Q956" s="88">
        <v>0.65310000000000001</v>
      </c>
      <c r="R956" s="85">
        <v>1.3838915029061699E-2</v>
      </c>
      <c r="S956" s="86">
        <v>0</v>
      </c>
      <c r="T956" s="86">
        <v>1.86</v>
      </c>
      <c r="U956" s="88">
        <v>0</v>
      </c>
      <c r="V956" s="89">
        <v>4.92</v>
      </c>
      <c r="W956" s="85">
        <v>32.050582727522603</v>
      </c>
      <c r="X956" s="88"/>
      <c r="Y956" s="85"/>
      <c r="Z956" s="88"/>
      <c r="AA956" s="85">
        <v>0</v>
      </c>
      <c r="AB956" s="91">
        <v>0</v>
      </c>
      <c r="AC956" s="86">
        <v>0</v>
      </c>
      <c r="AD956" s="86">
        <v>0</v>
      </c>
      <c r="AE956" s="86">
        <v>0</v>
      </c>
      <c r="AF956" s="88">
        <v>24.656446152800001</v>
      </c>
      <c r="AG956" s="85">
        <v>0</v>
      </c>
      <c r="AH956" s="86">
        <v>0</v>
      </c>
      <c r="AI956" s="88">
        <v>0</v>
      </c>
      <c r="AJ956" s="150">
        <v>1.82</v>
      </c>
      <c r="AK956" s="151">
        <v>3</v>
      </c>
    </row>
    <row r="957" spans="1:37" x14ac:dyDescent="0.2">
      <c r="A957" s="149" t="s">
        <v>2211</v>
      </c>
      <c r="B957" s="66" t="s">
        <v>2212</v>
      </c>
      <c r="C957" s="67">
        <v>20</v>
      </c>
      <c r="D957" s="84" t="s">
        <v>343</v>
      </c>
      <c r="E957" s="85">
        <v>99.327312196821495</v>
      </c>
      <c r="F957" s="91">
        <v>95.1156433414628</v>
      </c>
      <c r="G957" s="86">
        <v>20.348136038378001</v>
      </c>
      <c r="H957" s="86">
        <v>19.6178275667998</v>
      </c>
      <c r="I957" s="86">
        <v>0</v>
      </c>
      <c r="J957" s="86">
        <v>0.02</v>
      </c>
      <c r="K957" s="87">
        <v>0</v>
      </c>
      <c r="L957" s="85">
        <v>0</v>
      </c>
      <c r="M957" s="86">
        <v>0</v>
      </c>
      <c r="N957" s="86">
        <v>100</v>
      </c>
      <c r="O957" s="86">
        <v>30.1486199575372</v>
      </c>
      <c r="P957" s="86">
        <v>8.7999999999999995E-2</v>
      </c>
      <c r="Q957" s="88">
        <v>0.87849999999999995</v>
      </c>
      <c r="R957" s="85">
        <v>0</v>
      </c>
      <c r="S957" s="86">
        <v>0</v>
      </c>
      <c r="T957" s="86">
        <v>1.57</v>
      </c>
      <c r="U957" s="88">
        <v>0</v>
      </c>
      <c r="V957" s="89">
        <v>4.99</v>
      </c>
      <c r="W957" s="85"/>
      <c r="X957" s="88"/>
      <c r="Y957" s="85"/>
      <c r="Z957" s="88"/>
      <c r="AA957" s="85">
        <v>0</v>
      </c>
      <c r="AB957" s="91">
        <v>7.0000000000000007E-2</v>
      </c>
      <c r="AC957" s="86">
        <v>0</v>
      </c>
      <c r="AD957" s="86">
        <v>0.02</v>
      </c>
      <c r="AE957" s="86">
        <v>0</v>
      </c>
      <c r="AF957" s="88">
        <v>77.958801390800005</v>
      </c>
      <c r="AG957" s="85">
        <v>0</v>
      </c>
      <c r="AH957" s="86">
        <v>1.16E-4</v>
      </c>
      <c r="AI957" s="88">
        <v>0</v>
      </c>
      <c r="AJ957" s="150">
        <v>3.73</v>
      </c>
      <c r="AK957" s="151">
        <v>59</v>
      </c>
    </row>
    <row r="958" spans="1:37" x14ac:dyDescent="0.2">
      <c r="A958" s="149" t="s">
        <v>2213</v>
      </c>
      <c r="B958" s="66" t="s">
        <v>2214</v>
      </c>
      <c r="C958" s="67">
        <v>20</v>
      </c>
      <c r="D958" s="84" t="s">
        <v>343</v>
      </c>
      <c r="E958" s="85">
        <v>99.157364736234399</v>
      </c>
      <c r="F958" s="91">
        <v>95.122078084201107</v>
      </c>
      <c r="G958" s="86">
        <v>19.603233222715801</v>
      </c>
      <c r="H958" s="86">
        <v>18.4048186253602</v>
      </c>
      <c r="I958" s="86">
        <v>0</v>
      </c>
      <c r="J958" s="86">
        <v>0</v>
      </c>
      <c r="K958" s="87">
        <v>0</v>
      </c>
      <c r="L958" s="85">
        <v>0</v>
      </c>
      <c r="M958" s="86">
        <v>0</v>
      </c>
      <c r="N958" s="86">
        <v>100</v>
      </c>
      <c r="O958" s="86">
        <v>29.271809661139098</v>
      </c>
      <c r="P958" s="86">
        <v>8.1000000000000003E-2</v>
      </c>
      <c r="Q958" s="88">
        <v>1.7338</v>
      </c>
      <c r="R958" s="85">
        <v>0</v>
      </c>
      <c r="S958" s="86">
        <v>0</v>
      </c>
      <c r="T958" s="86">
        <v>1.42</v>
      </c>
      <c r="U958" s="88">
        <v>0</v>
      </c>
      <c r="V958" s="89">
        <v>5</v>
      </c>
      <c r="W958" s="85"/>
      <c r="X958" s="88"/>
      <c r="Y958" s="85"/>
      <c r="Z958" s="88"/>
      <c r="AA958" s="85">
        <v>0</v>
      </c>
      <c r="AB958" s="91">
        <v>0</v>
      </c>
      <c r="AC958" s="86">
        <v>0</v>
      </c>
      <c r="AD958" s="86">
        <v>0</v>
      </c>
      <c r="AE958" s="86">
        <v>0</v>
      </c>
      <c r="AF958" s="88">
        <v>63.1990760005</v>
      </c>
      <c r="AG958" s="85">
        <v>0</v>
      </c>
      <c r="AH958" s="86">
        <v>0</v>
      </c>
      <c r="AI958" s="88">
        <v>0</v>
      </c>
      <c r="AJ958" s="150">
        <v>3.84</v>
      </c>
      <c r="AK958" s="151">
        <v>70</v>
      </c>
    </row>
    <row r="959" spans="1:37" x14ac:dyDescent="0.2">
      <c r="A959" s="149" t="s">
        <v>2215</v>
      </c>
      <c r="B959" s="66" t="s">
        <v>2216</v>
      </c>
      <c r="C959" s="67">
        <v>20</v>
      </c>
      <c r="D959" s="84" t="s">
        <v>343</v>
      </c>
      <c r="E959" s="85">
        <v>99.112265642647401</v>
      </c>
      <c r="F959" s="91">
        <v>98.085611023266296</v>
      </c>
      <c r="G959" s="86">
        <v>20.844815902417</v>
      </c>
      <c r="H959" s="86">
        <v>20.5500338829907</v>
      </c>
      <c r="I959" s="86">
        <v>0</v>
      </c>
      <c r="J959" s="86">
        <v>0.03</v>
      </c>
      <c r="K959" s="87">
        <v>0</v>
      </c>
      <c r="L959" s="85">
        <v>0</v>
      </c>
      <c r="M959" s="86">
        <v>0</v>
      </c>
      <c r="N959" s="86">
        <v>100</v>
      </c>
      <c r="O959" s="86">
        <v>44.504879219324899</v>
      </c>
      <c r="P959" s="86">
        <v>0.14399999999999999</v>
      </c>
      <c r="Q959" s="88">
        <v>1.2047000000000001</v>
      </c>
      <c r="R959" s="85">
        <v>0</v>
      </c>
      <c r="S959" s="86">
        <v>0</v>
      </c>
      <c r="T959" s="86">
        <v>1.64</v>
      </c>
      <c r="U959" s="88">
        <v>0</v>
      </c>
      <c r="V959" s="89">
        <v>4.99</v>
      </c>
      <c r="W959" s="85"/>
      <c r="X959" s="88"/>
      <c r="Y959" s="85"/>
      <c r="Z959" s="88"/>
      <c r="AA959" s="85">
        <v>0</v>
      </c>
      <c r="AB959" s="91">
        <v>0.01</v>
      </c>
      <c r="AC959" s="86">
        <v>0</v>
      </c>
      <c r="AD959" s="86">
        <v>0</v>
      </c>
      <c r="AE959" s="86">
        <v>0</v>
      </c>
      <c r="AF959" s="88">
        <v>87.981895481500004</v>
      </c>
      <c r="AG959" s="85">
        <v>0</v>
      </c>
      <c r="AH959" s="86">
        <v>6.3900000000000003E-4</v>
      </c>
      <c r="AI959" s="88">
        <v>0</v>
      </c>
      <c r="AJ959" s="150">
        <v>3.93</v>
      </c>
      <c r="AK959" s="151">
        <v>75</v>
      </c>
    </row>
    <row r="960" spans="1:37" x14ac:dyDescent="0.2">
      <c r="A960" s="149" t="s">
        <v>2217</v>
      </c>
      <c r="B960" s="66" t="s">
        <v>2218</v>
      </c>
      <c r="C960" s="67">
        <v>20</v>
      </c>
      <c r="D960" s="84" t="s">
        <v>343</v>
      </c>
      <c r="E960" s="85">
        <v>99.149322564457904</v>
      </c>
      <c r="F960" s="91">
        <v>97.047719180864505</v>
      </c>
      <c r="G960" s="86">
        <v>20.278859709909401</v>
      </c>
      <c r="H960" s="86">
        <v>20.220315897631998</v>
      </c>
      <c r="I960" s="86">
        <v>0.11</v>
      </c>
      <c r="J960" s="86">
        <v>0.12</v>
      </c>
      <c r="K960" s="87">
        <v>0</v>
      </c>
      <c r="L960" s="85">
        <v>0</v>
      </c>
      <c r="M960" s="86">
        <v>0</v>
      </c>
      <c r="N960" s="86">
        <v>100</v>
      </c>
      <c r="O960" s="86">
        <v>43.364886586890499</v>
      </c>
      <c r="P960" s="86">
        <v>0.123</v>
      </c>
      <c r="Q960" s="88">
        <v>2.7745000000000002</v>
      </c>
      <c r="R960" s="85">
        <v>0</v>
      </c>
      <c r="S960" s="86">
        <v>0</v>
      </c>
      <c r="T960" s="86">
        <v>3</v>
      </c>
      <c r="U960" s="88">
        <v>2.7479748620038699E-2</v>
      </c>
      <c r="V960" s="89">
        <v>5</v>
      </c>
      <c r="W960" s="85"/>
      <c r="X960" s="88"/>
      <c r="Y960" s="85"/>
      <c r="Z960" s="88"/>
      <c r="AA960" s="85">
        <v>0</v>
      </c>
      <c r="AB960" s="91">
        <v>0.01</v>
      </c>
      <c r="AC960" s="86">
        <v>0</v>
      </c>
      <c r="AD960" s="86">
        <v>0</v>
      </c>
      <c r="AE960" s="86">
        <v>0</v>
      </c>
      <c r="AF960" s="88">
        <v>68.482398898900001</v>
      </c>
      <c r="AG960" s="85">
        <v>0</v>
      </c>
      <c r="AH960" s="86">
        <v>2.5100000000000001E-3</v>
      </c>
      <c r="AI960" s="88">
        <v>0</v>
      </c>
      <c r="AJ960" s="150">
        <v>3.65</v>
      </c>
      <c r="AK960" s="151">
        <v>55</v>
      </c>
    </row>
    <row r="961" spans="1:37" x14ac:dyDescent="0.2">
      <c r="A961" s="149" t="s">
        <v>2219</v>
      </c>
      <c r="B961" s="66" t="s">
        <v>2220</v>
      </c>
      <c r="C961" s="67">
        <v>20</v>
      </c>
      <c r="D961" s="84" t="s">
        <v>343</v>
      </c>
      <c r="E961" s="85">
        <v>99.752231440205506</v>
      </c>
      <c r="F961" s="91">
        <v>91.601255089917601</v>
      </c>
      <c r="G961" s="86">
        <v>21.955949999492301</v>
      </c>
      <c r="H961" s="86">
        <v>21.586328049634901</v>
      </c>
      <c r="I961" s="86">
        <v>0</v>
      </c>
      <c r="J961" s="86">
        <v>0.02</v>
      </c>
      <c r="K961" s="87">
        <v>0</v>
      </c>
      <c r="L961" s="85">
        <v>0</v>
      </c>
      <c r="M961" s="86">
        <v>0</v>
      </c>
      <c r="N961" s="86">
        <v>100</v>
      </c>
      <c r="O961" s="86">
        <v>19.559072922555099</v>
      </c>
      <c r="P961" s="86">
        <v>2.4E-2</v>
      </c>
      <c r="Q961" s="88">
        <v>2.8431999999999999</v>
      </c>
      <c r="R961" s="85">
        <v>0</v>
      </c>
      <c r="S961" s="86">
        <v>0</v>
      </c>
      <c r="T961" s="86">
        <v>3.22</v>
      </c>
      <c r="U961" s="88">
        <v>0</v>
      </c>
      <c r="V961" s="89">
        <v>4.87</v>
      </c>
      <c r="W961" s="85"/>
      <c r="X961" s="88"/>
      <c r="Y961" s="85"/>
      <c r="Z961" s="88"/>
      <c r="AA961" s="85">
        <v>0</v>
      </c>
      <c r="AB961" s="91">
        <v>0</v>
      </c>
      <c r="AC961" s="86">
        <v>0</v>
      </c>
      <c r="AD961" s="86">
        <v>0</v>
      </c>
      <c r="AE961" s="86">
        <v>0</v>
      </c>
      <c r="AF961" s="88">
        <v>94.580802784699998</v>
      </c>
      <c r="AG961" s="85">
        <v>0</v>
      </c>
      <c r="AH961" s="86">
        <v>5.0699999999999996E-4</v>
      </c>
      <c r="AI961" s="88">
        <v>0</v>
      </c>
      <c r="AJ961" s="150">
        <v>3.11</v>
      </c>
      <c r="AK961" s="151">
        <v>38</v>
      </c>
    </row>
    <row r="962" spans="1:37" x14ac:dyDescent="0.2">
      <c r="A962" s="149" t="s">
        <v>2221</v>
      </c>
      <c r="B962" s="66" t="s">
        <v>2222</v>
      </c>
      <c r="C962" s="67">
        <v>20</v>
      </c>
      <c r="D962" s="84" t="s">
        <v>343</v>
      </c>
      <c r="E962" s="85">
        <v>99.877053904178894</v>
      </c>
      <c r="F962" s="91">
        <v>87.640075304483702</v>
      </c>
      <c r="G962" s="86">
        <v>15.838274656455299</v>
      </c>
      <c r="H962" s="86">
        <v>14.553744092824299</v>
      </c>
      <c r="I962" s="86">
        <v>0</v>
      </c>
      <c r="J962" s="86">
        <v>0</v>
      </c>
      <c r="K962" s="87">
        <v>0</v>
      </c>
      <c r="L962" s="85">
        <v>0</v>
      </c>
      <c r="M962" s="86">
        <v>0</v>
      </c>
      <c r="N962" s="86">
        <v>100</v>
      </c>
      <c r="O962" s="86">
        <v>35.453854918344099</v>
      </c>
      <c r="P962" s="86">
        <v>2.8000000000000001E-2</v>
      </c>
      <c r="Q962" s="88">
        <v>0.22770000000000001</v>
      </c>
      <c r="R962" s="85">
        <v>0</v>
      </c>
      <c r="S962" s="86">
        <v>0</v>
      </c>
      <c r="T962" s="86">
        <v>1.03</v>
      </c>
      <c r="U962" s="88">
        <v>0</v>
      </c>
      <c r="V962" s="89">
        <v>5</v>
      </c>
      <c r="W962" s="85"/>
      <c r="X962" s="88"/>
      <c r="Y962" s="85"/>
      <c r="Z962" s="88"/>
      <c r="AA962" s="85">
        <v>0</v>
      </c>
      <c r="AB962" s="91">
        <v>0</v>
      </c>
      <c r="AC962" s="86">
        <v>0</v>
      </c>
      <c r="AD962" s="86">
        <v>0</v>
      </c>
      <c r="AE962" s="86">
        <v>0</v>
      </c>
      <c r="AF962" s="88">
        <v>24.997534920700001</v>
      </c>
      <c r="AG962" s="85">
        <v>0</v>
      </c>
      <c r="AH962" s="86">
        <v>5.5999999999999999E-5</v>
      </c>
      <c r="AI962" s="88">
        <v>0</v>
      </c>
      <c r="AJ962" s="150">
        <v>3.4</v>
      </c>
      <c r="AK962" s="151">
        <v>51</v>
      </c>
    </row>
    <row r="963" spans="1:37" x14ac:dyDescent="0.2">
      <c r="A963" s="149" t="s">
        <v>2223</v>
      </c>
      <c r="B963" s="66" t="s">
        <v>2224</v>
      </c>
      <c r="C963" s="67">
        <v>20</v>
      </c>
      <c r="D963" s="84" t="s">
        <v>343</v>
      </c>
      <c r="E963" s="85">
        <v>99.626408623223895</v>
      </c>
      <c r="F963" s="91">
        <v>97.810072093511593</v>
      </c>
      <c r="G963" s="86">
        <v>25.927416532512101</v>
      </c>
      <c r="H963" s="86">
        <v>25.8941695247428</v>
      </c>
      <c r="I963" s="86">
        <v>0</v>
      </c>
      <c r="J963" s="86">
        <v>0.01</v>
      </c>
      <c r="K963" s="87">
        <v>0</v>
      </c>
      <c r="L963" s="85">
        <v>0</v>
      </c>
      <c r="M963" s="86">
        <v>0</v>
      </c>
      <c r="N963" s="86">
        <v>100</v>
      </c>
      <c r="O963" s="86">
        <v>36.443873866645298</v>
      </c>
      <c r="P963" s="86">
        <v>0.106</v>
      </c>
      <c r="Q963" s="88">
        <v>0.65129999999999999</v>
      </c>
      <c r="R963" s="85">
        <v>0</v>
      </c>
      <c r="S963" s="86">
        <v>0</v>
      </c>
      <c r="T963" s="86">
        <v>1.1499999999999999</v>
      </c>
      <c r="U963" s="88">
        <v>0</v>
      </c>
      <c r="V963" s="89">
        <v>5</v>
      </c>
      <c r="W963" s="85"/>
      <c r="X963" s="88"/>
      <c r="Y963" s="85"/>
      <c r="Z963" s="88"/>
      <c r="AA963" s="85">
        <v>0</v>
      </c>
      <c r="AB963" s="91">
        <v>0</v>
      </c>
      <c r="AC963" s="86">
        <v>0</v>
      </c>
      <c r="AD963" s="86">
        <v>0</v>
      </c>
      <c r="AE963" s="86">
        <v>0</v>
      </c>
      <c r="AF963" s="88">
        <v>90.267196658399996</v>
      </c>
      <c r="AG963" s="85">
        <v>0</v>
      </c>
      <c r="AH963" s="86">
        <v>3.3199999999999999E-4</v>
      </c>
      <c r="AI963" s="88">
        <v>0</v>
      </c>
      <c r="AJ963" s="150">
        <v>3.12</v>
      </c>
      <c r="AK963" s="151">
        <v>40</v>
      </c>
    </row>
    <row r="964" spans="1:37" x14ac:dyDescent="0.2">
      <c r="A964" s="149" t="s">
        <v>2225</v>
      </c>
      <c r="B964" s="66" t="s">
        <v>2226</v>
      </c>
      <c r="C964" s="67">
        <v>20</v>
      </c>
      <c r="D964" s="84" t="s">
        <v>343</v>
      </c>
      <c r="E964" s="85">
        <v>98.827718142204304</v>
      </c>
      <c r="F964" s="91">
        <v>98.536507599107196</v>
      </c>
      <c r="G964" s="86">
        <v>32.591136146243002</v>
      </c>
      <c r="H964" s="86">
        <v>32.566691465618</v>
      </c>
      <c r="I964" s="86">
        <v>0</v>
      </c>
      <c r="J964" s="86">
        <v>0</v>
      </c>
      <c r="K964" s="87">
        <v>0</v>
      </c>
      <c r="L964" s="85">
        <v>0</v>
      </c>
      <c r="M964" s="86">
        <v>0</v>
      </c>
      <c r="N964" s="86">
        <v>100</v>
      </c>
      <c r="O964" s="86">
        <v>43.296506419826798</v>
      </c>
      <c r="P964" s="86">
        <v>0.22700000000000001</v>
      </c>
      <c r="Q964" s="88">
        <v>0.5786</v>
      </c>
      <c r="R964" s="85">
        <v>0</v>
      </c>
      <c r="S964" s="86">
        <v>0</v>
      </c>
      <c r="T964" s="86">
        <v>1.65</v>
      </c>
      <c r="U964" s="88">
        <v>0</v>
      </c>
      <c r="V964" s="89">
        <v>5</v>
      </c>
      <c r="W964" s="85"/>
      <c r="X964" s="88"/>
      <c r="Y964" s="85"/>
      <c r="Z964" s="88"/>
      <c r="AA964" s="85">
        <v>0</v>
      </c>
      <c r="AB964" s="91">
        <v>0</v>
      </c>
      <c r="AC964" s="86">
        <v>0</v>
      </c>
      <c r="AD964" s="86">
        <v>0</v>
      </c>
      <c r="AE964" s="86">
        <v>0</v>
      </c>
      <c r="AF964" s="88">
        <v>100.00000008000001</v>
      </c>
      <c r="AG964" s="85">
        <v>0</v>
      </c>
      <c r="AH964" s="86">
        <v>1.13E-4</v>
      </c>
      <c r="AI964" s="88">
        <v>0</v>
      </c>
      <c r="AJ964" s="150">
        <v>3.31</v>
      </c>
      <c r="AK964" s="151">
        <v>45</v>
      </c>
    </row>
    <row r="965" spans="1:37" x14ac:dyDescent="0.2">
      <c r="A965" s="149" t="s">
        <v>2227</v>
      </c>
      <c r="B965" s="66" t="s">
        <v>2228</v>
      </c>
      <c r="C965" s="67">
        <v>20</v>
      </c>
      <c r="D965" s="84" t="s">
        <v>343</v>
      </c>
      <c r="E965" s="85">
        <v>99.577677941793993</v>
      </c>
      <c r="F965" s="91">
        <v>94.635004397537401</v>
      </c>
      <c r="G965" s="86">
        <v>24.1761550468674</v>
      </c>
      <c r="H965" s="86">
        <v>23.218205012400301</v>
      </c>
      <c r="I965" s="86">
        <v>0</v>
      </c>
      <c r="J965" s="86">
        <v>0</v>
      </c>
      <c r="K965" s="87">
        <v>0</v>
      </c>
      <c r="L965" s="85">
        <v>0</v>
      </c>
      <c r="M965" s="86">
        <v>0</v>
      </c>
      <c r="N965" s="86">
        <v>100</v>
      </c>
      <c r="O965" s="86">
        <v>63.098236775818599</v>
      </c>
      <c r="P965" s="86">
        <v>0.108</v>
      </c>
      <c r="Q965" s="88">
        <v>0.18490000000000001</v>
      </c>
      <c r="R965" s="85">
        <v>0</v>
      </c>
      <c r="S965" s="86">
        <v>0</v>
      </c>
      <c r="T965" s="86">
        <v>0.5</v>
      </c>
      <c r="U965" s="88">
        <v>0</v>
      </c>
      <c r="V965" s="89">
        <v>4.88</v>
      </c>
      <c r="W965" s="85"/>
      <c r="X965" s="88"/>
      <c r="Y965" s="85"/>
      <c r="Z965" s="88"/>
      <c r="AA965" s="85">
        <v>0</v>
      </c>
      <c r="AB965" s="91">
        <v>0</v>
      </c>
      <c r="AC965" s="86">
        <v>0</v>
      </c>
      <c r="AD965" s="86">
        <v>0</v>
      </c>
      <c r="AE965" s="86">
        <v>0</v>
      </c>
      <c r="AF965" s="88">
        <v>81.964103565599999</v>
      </c>
      <c r="AG965" s="85">
        <v>0</v>
      </c>
      <c r="AH965" s="86">
        <v>9.9999999999999995E-7</v>
      </c>
      <c r="AI965" s="88">
        <v>0</v>
      </c>
      <c r="AJ965" s="150">
        <v>2.6</v>
      </c>
      <c r="AK965" s="151">
        <v>18</v>
      </c>
    </row>
    <row r="966" spans="1:37" x14ac:dyDescent="0.2">
      <c r="A966" s="149" t="s">
        <v>2229</v>
      </c>
      <c r="B966" s="66" t="s">
        <v>2230</v>
      </c>
      <c r="C966" s="67">
        <v>20</v>
      </c>
      <c r="D966" s="84" t="s">
        <v>343</v>
      </c>
      <c r="E966" s="85">
        <v>99.391916293324698</v>
      </c>
      <c r="F966" s="91">
        <v>73.692327213454007</v>
      </c>
      <c r="G966" s="86">
        <v>13.758503899349</v>
      </c>
      <c r="H966" s="86">
        <v>12.378358857232101</v>
      </c>
      <c r="I966" s="86">
        <v>0</v>
      </c>
      <c r="J966" s="86">
        <v>0</v>
      </c>
      <c r="K966" s="87">
        <v>0</v>
      </c>
      <c r="L966" s="85">
        <v>0</v>
      </c>
      <c r="M966" s="86">
        <v>0</v>
      </c>
      <c r="N966" s="86">
        <v>100</v>
      </c>
      <c r="O966" s="86">
        <v>34.792122538293199</v>
      </c>
      <c r="P966" s="86">
        <v>3.6999999999999998E-2</v>
      </c>
      <c r="Q966" s="88">
        <v>0</v>
      </c>
      <c r="R966" s="85">
        <v>0</v>
      </c>
      <c r="S966" s="86">
        <v>0</v>
      </c>
      <c r="T966" s="86">
        <v>0.02</v>
      </c>
      <c r="U966" s="88">
        <v>9.76057314085483E-4</v>
      </c>
      <c r="V966" s="89">
        <v>5</v>
      </c>
      <c r="W966" s="85">
        <v>42.6206754519038</v>
      </c>
      <c r="X966" s="88">
        <v>33.6</v>
      </c>
      <c r="Y966" s="85"/>
      <c r="Z966" s="88"/>
      <c r="AA966" s="85">
        <v>0</v>
      </c>
      <c r="AB966" s="91">
        <v>0</v>
      </c>
      <c r="AC966" s="86">
        <v>0</v>
      </c>
      <c r="AD966" s="86">
        <v>0</v>
      </c>
      <c r="AE966" s="86">
        <v>0</v>
      </c>
      <c r="AF966" s="88">
        <v>14.8902998086</v>
      </c>
      <c r="AG966" s="85">
        <v>6.9800000059599997E-4</v>
      </c>
      <c r="AH966" s="86">
        <v>0</v>
      </c>
      <c r="AI966" s="88">
        <v>0</v>
      </c>
      <c r="AJ966" s="150">
        <v>2.96</v>
      </c>
      <c r="AK966" s="151">
        <v>27</v>
      </c>
    </row>
    <row r="967" spans="1:37" x14ac:dyDescent="0.2">
      <c r="A967" s="149" t="s">
        <v>2231</v>
      </c>
      <c r="B967" s="66" t="s">
        <v>2232</v>
      </c>
      <c r="C967" s="67">
        <v>20</v>
      </c>
      <c r="D967" s="84" t="s">
        <v>343</v>
      </c>
      <c r="E967" s="85">
        <v>99.937877627435995</v>
      </c>
      <c r="F967" s="91">
        <v>64.457492979320904</v>
      </c>
      <c r="G967" s="86">
        <v>14.768104842141099</v>
      </c>
      <c r="H967" s="86">
        <v>10.0723342694239</v>
      </c>
      <c r="I967" s="86">
        <v>0</v>
      </c>
      <c r="J967" s="86">
        <v>0</v>
      </c>
      <c r="K967" s="87">
        <v>0</v>
      </c>
      <c r="L967" s="85">
        <v>0</v>
      </c>
      <c r="M967" s="86">
        <v>0</v>
      </c>
      <c r="N967" s="86">
        <v>85.624321810571999</v>
      </c>
      <c r="O967" s="86">
        <v>51.462297392529997</v>
      </c>
      <c r="P967" s="86">
        <v>2E-3</v>
      </c>
      <c r="Q967" s="88">
        <v>0.26479999999999998</v>
      </c>
      <c r="R967" s="85">
        <v>0</v>
      </c>
      <c r="S967" s="86">
        <v>0</v>
      </c>
      <c r="T967" s="86">
        <v>0.1</v>
      </c>
      <c r="U967" s="88">
        <v>0</v>
      </c>
      <c r="V967" s="89">
        <v>5</v>
      </c>
      <c r="W967" s="85">
        <v>33.131177968747998</v>
      </c>
      <c r="X967" s="88">
        <v>26.9666666667</v>
      </c>
      <c r="Y967" s="85"/>
      <c r="Z967" s="88"/>
      <c r="AA967" s="85">
        <v>0</v>
      </c>
      <c r="AB967" s="91">
        <v>0</v>
      </c>
      <c r="AC967" s="86">
        <v>0</v>
      </c>
      <c r="AD967" s="86">
        <v>0</v>
      </c>
      <c r="AE967" s="86">
        <v>0</v>
      </c>
      <c r="AF967" s="88">
        <v>6.6487002304000002</v>
      </c>
      <c r="AG967" s="85">
        <v>0</v>
      </c>
      <c r="AH967" s="86">
        <v>0</v>
      </c>
      <c r="AI967" s="88">
        <v>0</v>
      </c>
      <c r="AJ967" s="150">
        <v>2.57</v>
      </c>
      <c r="AK967" s="151">
        <v>13</v>
      </c>
    </row>
    <row r="968" spans="1:37" x14ac:dyDescent="0.2">
      <c r="A968" s="149" t="s">
        <v>2233</v>
      </c>
      <c r="B968" s="66" t="s">
        <v>2234</v>
      </c>
      <c r="C968" s="67">
        <v>20</v>
      </c>
      <c r="D968" s="84" t="s">
        <v>343</v>
      </c>
      <c r="E968" s="85">
        <v>99.1677687816522</v>
      </c>
      <c r="F968" s="91">
        <v>92.269066589249803</v>
      </c>
      <c r="G968" s="86">
        <v>14.3081405976151</v>
      </c>
      <c r="H968" s="86">
        <v>13.0769975162092</v>
      </c>
      <c r="I968" s="86">
        <v>0</v>
      </c>
      <c r="J968" s="86">
        <v>0</v>
      </c>
      <c r="K968" s="87">
        <v>0</v>
      </c>
      <c r="L968" s="85">
        <v>0</v>
      </c>
      <c r="M968" s="86">
        <v>0</v>
      </c>
      <c r="N968" s="86">
        <v>42.731515050105003</v>
      </c>
      <c r="O968" s="86">
        <v>52.131371359223301</v>
      </c>
      <c r="P968" s="86">
        <v>4.5999999999999999E-2</v>
      </c>
      <c r="Q968" s="88">
        <v>1.6487000000000001</v>
      </c>
      <c r="R968" s="85">
        <v>0</v>
      </c>
      <c r="S968" s="86">
        <v>0</v>
      </c>
      <c r="T968" s="86">
        <v>1.75</v>
      </c>
      <c r="U968" s="88">
        <v>0.17848886595056099</v>
      </c>
      <c r="V968" s="89">
        <v>5</v>
      </c>
      <c r="W968" s="85">
        <v>30.292341813503899</v>
      </c>
      <c r="X968" s="88">
        <v>28.333333333300001</v>
      </c>
      <c r="Y968" s="85"/>
      <c r="Z968" s="88"/>
      <c r="AA968" s="85">
        <v>0</v>
      </c>
      <c r="AB968" s="91">
        <v>0</v>
      </c>
      <c r="AC968" s="86">
        <v>0</v>
      </c>
      <c r="AD968" s="86">
        <v>0</v>
      </c>
      <c r="AE968" s="86">
        <v>0</v>
      </c>
      <c r="AF968" s="88">
        <v>16.9659998847</v>
      </c>
      <c r="AG968" s="85">
        <v>0</v>
      </c>
      <c r="AH968" s="86">
        <v>0</v>
      </c>
      <c r="AI968" s="88">
        <v>0</v>
      </c>
      <c r="AJ968" s="150">
        <v>2.69</v>
      </c>
      <c r="AK968" s="151">
        <v>20</v>
      </c>
    </row>
    <row r="969" spans="1:37" x14ac:dyDescent="0.2">
      <c r="A969" s="149" t="s">
        <v>2235</v>
      </c>
      <c r="B969" s="66" t="s">
        <v>2236</v>
      </c>
      <c r="C969" s="67">
        <v>20</v>
      </c>
      <c r="D969" s="84" t="s">
        <v>343</v>
      </c>
      <c r="E969" s="85">
        <v>97.460331148671997</v>
      </c>
      <c r="F969" s="91">
        <v>91.332355984822399</v>
      </c>
      <c r="G969" s="86">
        <v>26.672128320110399</v>
      </c>
      <c r="H969" s="86">
        <v>26.3133839254916</v>
      </c>
      <c r="I969" s="86">
        <v>0</v>
      </c>
      <c r="J969" s="86">
        <v>0.12</v>
      </c>
      <c r="K969" s="87">
        <v>0</v>
      </c>
      <c r="L969" s="85">
        <v>0</v>
      </c>
      <c r="M969" s="86">
        <v>0</v>
      </c>
      <c r="N969" s="86">
        <v>88.449825986078906</v>
      </c>
      <c r="O969" s="86">
        <v>56.138070479491603</v>
      </c>
      <c r="P969" s="86">
        <v>0.34100000000000003</v>
      </c>
      <c r="Q969" s="88">
        <v>0.90069999999999995</v>
      </c>
      <c r="R969" s="85">
        <v>0</v>
      </c>
      <c r="S969" s="86">
        <v>0</v>
      </c>
      <c r="T969" s="86">
        <v>2.62</v>
      </c>
      <c r="U969" s="88">
        <v>1.37978613314936E-2</v>
      </c>
      <c r="V969" s="89">
        <v>4.8899999999999997</v>
      </c>
      <c r="W969" s="85">
        <v>38.5333333333</v>
      </c>
      <c r="X969" s="88"/>
      <c r="Y969" s="85"/>
      <c r="Z969" s="88"/>
      <c r="AA969" s="85">
        <v>0</v>
      </c>
      <c r="AB969" s="91">
        <v>0</v>
      </c>
      <c r="AC969" s="86">
        <v>0</v>
      </c>
      <c r="AD969" s="86">
        <v>0</v>
      </c>
      <c r="AE969" s="86">
        <v>0.01</v>
      </c>
      <c r="AF969" s="88">
        <v>86.699600051399997</v>
      </c>
      <c r="AG969" s="85">
        <v>0</v>
      </c>
      <c r="AH969" s="86">
        <v>3.4859999999999999E-3</v>
      </c>
      <c r="AI969" s="88">
        <v>0</v>
      </c>
      <c r="AJ969" s="150">
        <v>2.2799999999999998</v>
      </c>
      <c r="AK969" s="151">
        <v>7</v>
      </c>
    </row>
    <row r="970" spans="1:37" x14ac:dyDescent="0.2">
      <c r="A970" s="149" t="s">
        <v>2237</v>
      </c>
      <c r="B970" s="66" t="s">
        <v>2238</v>
      </c>
      <c r="C970" s="67">
        <v>20</v>
      </c>
      <c r="D970" s="84" t="s">
        <v>343</v>
      </c>
      <c r="E970" s="85">
        <v>95.606655942617607</v>
      </c>
      <c r="F970" s="91">
        <v>78.667492945861099</v>
      </c>
      <c r="G970" s="86">
        <v>14.63173439519</v>
      </c>
      <c r="H970" s="86">
        <v>11.9683025236676</v>
      </c>
      <c r="I970" s="86">
        <v>0</v>
      </c>
      <c r="J970" s="86">
        <v>0</v>
      </c>
      <c r="K970" s="87">
        <v>0</v>
      </c>
      <c r="L970" s="85">
        <v>0</v>
      </c>
      <c r="M970" s="86">
        <v>0</v>
      </c>
      <c r="N970" s="86">
        <v>18.8509316770186</v>
      </c>
      <c r="O970" s="86">
        <v>44.012352739334297</v>
      </c>
      <c r="P970" s="86">
        <v>0.219</v>
      </c>
      <c r="Q970" s="88">
        <v>0.33700000000000002</v>
      </c>
      <c r="R970" s="85">
        <v>0</v>
      </c>
      <c r="S970" s="86">
        <v>0</v>
      </c>
      <c r="T970" s="86">
        <v>1.1499999999999999</v>
      </c>
      <c r="U970" s="88">
        <v>5.2741225178660903E-3</v>
      </c>
      <c r="V970" s="89">
        <v>4.99</v>
      </c>
      <c r="W970" s="85">
        <v>26.559373160842799</v>
      </c>
      <c r="X970" s="88"/>
      <c r="Y970" s="85">
        <v>-100</v>
      </c>
      <c r="Z970" s="88"/>
      <c r="AA970" s="85">
        <v>0</v>
      </c>
      <c r="AB970" s="91">
        <v>0</v>
      </c>
      <c r="AC970" s="86">
        <v>0</v>
      </c>
      <c r="AD970" s="86">
        <v>0</v>
      </c>
      <c r="AE970" s="86">
        <v>0</v>
      </c>
      <c r="AF970" s="88">
        <v>58.563300866299997</v>
      </c>
      <c r="AG970" s="85">
        <v>0</v>
      </c>
      <c r="AH970" s="86">
        <v>0</v>
      </c>
      <c r="AI970" s="88">
        <v>0</v>
      </c>
      <c r="AJ970" s="150">
        <v>1.56</v>
      </c>
      <c r="AK970" s="151">
        <v>1</v>
      </c>
    </row>
    <row r="971" spans="1:37" x14ac:dyDescent="0.2">
      <c r="A971" s="149" t="s">
        <v>2239</v>
      </c>
      <c r="B971" s="66" t="s">
        <v>2240</v>
      </c>
      <c r="C971" s="67">
        <v>20</v>
      </c>
      <c r="D971" s="84" t="s">
        <v>343</v>
      </c>
      <c r="E971" s="85">
        <v>99.267468595782901</v>
      </c>
      <c r="F971" s="91">
        <v>90.343904217137705</v>
      </c>
      <c r="G971" s="86">
        <v>23.614148721399701</v>
      </c>
      <c r="H971" s="86">
        <v>21.968231269627601</v>
      </c>
      <c r="I971" s="86">
        <v>0.2</v>
      </c>
      <c r="J971" s="86">
        <v>0.17</v>
      </c>
      <c r="K971" s="87">
        <v>0</v>
      </c>
      <c r="L971" s="85">
        <v>0</v>
      </c>
      <c r="M971" s="86">
        <v>0</v>
      </c>
      <c r="N971" s="86"/>
      <c r="O971" s="86">
        <v>74.674687765644407</v>
      </c>
      <c r="P971" s="86">
        <v>0.155</v>
      </c>
      <c r="Q971" s="88">
        <v>0.47510000000000002</v>
      </c>
      <c r="R971" s="85">
        <v>0</v>
      </c>
      <c r="S971" s="86">
        <v>0</v>
      </c>
      <c r="T971" s="86">
        <v>0.77</v>
      </c>
      <c r="U971" s="88">
        <v>7.0098698968147101E-4</v>
      </c>
      <c r="V971" s="89">
        <v>5</v>
      </c>
      <c r="W971" s="85">
        <v>45.3</v>
      </c>
      <c r="X971" s="88"/>
      <c r="Y971" s="85"/>
      <c r="Z971" s="88"/>
      <c r="AA971" s="85">
        <v>0</v>
      </c>
      <c r="AB971" s="91">
        <v>0</v>
      </c>
      <c r="AC971" s="86">
        <v>0</v>
      </c>
      <c r="AD971" s="86">
        <v>0</v>
      </c>
      <c r="AE971" s="86">
        <v>0</v>
      </c>
      <c r="AF971" s="88">
        <v>84.528999114399994</v>
      </c>
      <c r="AG971" s="85">
        <v>0</v>
      </c>
      <c r="AH971" s="86">
        <v>5.9230000000000003E-3</v>
      </c>
      <c r="AI971" s="88">
        <v>0</v>
      </c>
      <c r="AJ971" s="150">
        <v>1.57</v>
      </c>
      <c r="AK971" s="151">
        <v>0</v>
      </c>
    </row>
    <row r="972" spans="1:37" x14ac:dyDescent="0.2">
      <c r="A972" s="149" t="s">
        <v>2241</v>
      </c>
      <c r="B972" s="66" t="s">
        <v>2242</v>
      </c>
      <c r="C972" s="67">
        <v>20</v>
      </c>
      <c r="D972" s="84" t="s">
        <v>343</v>
      </c>
      <c r="E972" s="85">
        <v>99.655865846578394</v>
      </c>
      <c r="F972" s="91">
        <v>96.189282198419804</v>
      </c>
      <c r="G972" s="86">
        <v>49.860747671414998</v>
      </c>
      <c r="H972" s="86">
        <v>49.577194591456397</v>
      </c>
      <c r="I972" s="86">
        <v>1.01</v>
      </c>
      <c r="J972" s="86">
        <v>0.57999999999999996</v>
      </c>
      <c r="K972" s="87">
        <v>0</v>
      </c>
      <c r="L972" s="85">
        <v>4.0103364478500002E-11</v>
      </c>
      <c r="M972" s="86">
        <v>0</v>
      </c>
      <c r="N972" s="86"/>
      <c r="O972" s="86">
        <v>99.608854860186398</v>
      </c>
      <c r="P972" s="86">
        <v>4.1000000000000002E-2</v>
      </c>
      <c r="Q972" s="88">
        <v>0.25240000000000001</v>
      </c>
      <c r="R972" s="85">
        <v>0</v>
      </c>
      <c r="S972" s="86">
        <v>0</v>
      </c>
      <c r="T972" s="86">
        <v>1.58</v>
      </c>
      <c r="U972" s="88">
        <v>0</v>
      </c>
      <c r="V972" s="89">
        <v>4.9000000000000004</v>
      </c>
      <c r="W972" s="85"/>
      <c r="X972" s="88"/>
      <c r="Y972" s="85"/>
      <c r="Z972" s="88"/>
      <c r="AA972" s="85">
        <v>0.33</v>
      </c>
      <c r="AB972" s="91">
        <v>0.33</v>
      </c>
      <c r="AC972" s="86">
        <v>0.12</v>
      </c>
      <c r="AD972" s="86">
        <v>0.12</v>
      </c>
      <c r="AE972" s="86">
        <v>0</v>
      </c>
      <c r="AF972" s="88">
        <v>99.952003405300005</v>
      </c>
      <c r="AG972" s="85">
        <v>0</v>
      </c>
      <c r="AH972" s="86">
        <v>1.0189E-2</v>
      </c>
      <c r="AI972" s="88">
        <v>0</v>
      </c>
      <c r="AJ972" s="150">
        <v>1</v>
      </c>
      <c r="AK972" s="151">
        <v>0</v>
      </c>
    </row>
    <row r="973" spans="1:37" x14ac:dyDescent="0.2">
      <c r="A973" s="149" t="s">
        <v>2243</v>
      </c>
      <c r="B973" s="66" t="s">
        <v>2244</v>
      </c>
      <c r="C973" s="67">
        <v>20</v>
      </c>
      <c r="D973" s="84" t="s">
        <v>343</v>
      </c>
      <c r="E973" s="85">
        <v>100</v>
      </c>
      <c r="F973" s="91">
        <v>97.328074052784402</v>
      </c>
      <c r="G973" s="86">
        <v>34.399064429490302</v>
      </c>
      <c r="H973" s="86">
        <v>33.872806017779801</v>
      </c>
      <c r="I973" s="86">
        <v>1.04</v>
      </c>
      <c r="J973" s="86">
        <v>0.81</v>
      </c>
      <c r="K973" s="87">
        <v>0</v>
      </c>
      <c r="L973" s="85">
        <v>2.3784818522800001E-9</v>
      </c>
      <c r="M973" s="86">
        <v>0</v>
      </c>
      <c r="N973" s="86"/>
      <c r="O973" s="86">
        <v>98.747971249710204</v>
      </c>
      <c r="P973" s="86">
        <v>7.3999999999999996E-2</v>
      </c>
      <c r="Q973" s="88">
        <v>0.51759999999999995</v>
      </c>
      <c r="R973" s="85">
        <v>0</v>
      </c>
      <c r="S973" s="86">
        <v>0</v>
      </c>
      <c r="T973" s="86">
        <v>1.63</v>
      </c>
      <c r="U973" s="88">
        <v>0</v>
      </c>
      <c r="V973" s="89">
        <v>4.71</v>
      </c>
      <c r="W973" s="85"/>
      <c r="X973" s="88"/>
      <c r="Y973" s="85"/>
      <c r="Z973" s="88"/>
      <c r="AA973" s="85">
        <v>0</v>
      </c>
      <c r="AB973" s="91">
        <v>0</v>
      </c>
      <c r="AC973" s="86">
        <v>0</v>
      </c>
      <c r="AD973" s="86">
        <v>0</v>
      </c>
      <c r="AE973" s="86">
        <v>0</v>
      </c>
      <c r="AF973" s="88">
        <v>99.957099784199997</v>
      </c>
      <c r="AG973" s="85">
        <v>0</v>
      </c>
      <c r="AH973" s="86">
        <v>1.1931000000000001E-2</v>
      </c>
      <c r="AI973" s="88">
        <v>0</v>
      </c>
      <c r="AJ973" s="150">
        <v>1.1399999999999999</v>
      </c>
      <c r="AK973" s="151">
        <v>0</v>
      </c>
    </row>
    <row r="974" spans="1:37" x14ac:dyDescent="0.2">
      <c r="A974" s="149" t="s">
        <v>2245</v>
      </c>
      <c r="B974" s="66" t="s">
        <v>2246</v>
      </c>
      <c r="C974" s="67">
        <v>20</v>
      </c>
      <c r="D974" s="84" t="s">
        <v>343</v>
      </c>
      <c r="E974" s="85">
        <v>99.527496299669806</v>
      </c>
      <c r="F974" s="91">
        <v>94.959418356890794</v>
      </c>
      <c r="G974" s="86">
        <v>22.326409785136899</v>
      </c>
      <c r="H974" s="86">
        <v>21.507457588523302</v>
      </c>
      <c r="I974" s="86">
        <v>0.37</v>
      </c>
      <c r="J974" s="86">
        <v>0.49</v>
      </c>
      <c r="K974" s="87">
        <v>0</v>
      </c>
      <c r="L974" s="85">
        <v>2.99999999086E-2</v>
      </c>
      <c r="M974" s="86">
        <v>0</v>
      </c>
      <c r="N974" s="86"/>
      <c r="O974" s="86">
        <v>92.813973567111603</v>
      </c>
      <c r="P974" s="86">
        <v>9.2999999999999999E-2</v>
      </c>
      <c r="Q974" s="88">
        <v>0.3886</v>
      </c>
      <c r="R974" s="85">
        <v>0</v>
      </c>
      <c r="S974" s="86">
        <v>0</v>
      </c>
      <c r="T974" s="86">
        <v>0.74</v>
      </c>
      <c r="U974" s="88">
        <v>0</v>
      </c>
      <c r="V974" s="89">
        <v>5</v>
      </c>
      <c r="W974" s="85">
        <v>51.393511785254603</v>
      </c>
      <c r="X974" s="88">
        <v>51.733333333300003</v>
      </c>
      <c r="Y974" s="85"/>
      <c r="Z974" s="88"/>
      <c r="AA974" s="85">
        <v>0</v>
      </c>
      <c r="AB974" s="91">
        <v>0</v>
      </c>
      <c r="AC974" s="86">
        <v>0</v>
      </c>
      <c r="AD974" s="86">
        <v>0</v>
      </c>
      <c r="AE974" s="86">
        <v>0</v>
      </c>
      <c r="AF974" s="88">
        <v>99.999999926399994</v>
      </c>
      <c r="AG974" s="85">
        <v>0</v>
      </c>
      <c r="AH974" s="86">
        <v>9.0360000000000006E-3</v>
      </c>
      <c r="AI974" s="88">
        <v>0</v>
      </c>
      <c r="AJ974" s="150">
        <v>1.46</v>
      </c>
      <c r="AK974" s="151">
        <v>0</v>
      </c>
    </row>
    <row r="975" spans="1:37" x14ac:dyDescent="0.2">
      <c r="A975" s="149" t="s">
        <v>2247</v>
      </c>
      <c r="B975" s="66" t="s">
        <v>2248</v>
      </c>
      <c r="C975" s="67">
        <v>20</v>
      </c>
      <c r="D975" s="84" t="s">
        <v>343</v>
      </c>
      <c r="E975" s="85">
        <v>97.749393864858206</v>
      </c>
      <c r="F975" s="91">
        <v>95.417969710812002</v>
      </c>
      <c r="G975" s="86">
        <v>25.433079166520301</v>
      </c>
      <c r="H975" s="86">
        <v>25.169542148353798</v>
      </c>
      <c r="I975" s="86">
        <v>1.67</v>
      </c>
      <c r="J975" s="86">
        <v>1.91</v>
      </c>
      <c r="K975" s="87">
        <v>0</v>
      </c>
      <c r="L975" s="85">
        <v>9.9999999854100009E-3</v>
      </c>
      <c r="M975" s="86">
        <v>0</v>
      </c>
      <c r="N975" s="86"/>
      <c r="O975" s="86">
        <v>88.406546080964702</v>
      </c>
      <c r="P975" s="86">
        <v>0.26600000000000001</v>
      </c>
      <c r="Q975" s="88">
        <v>0.8004</v>
      </c>
      <c r="R975" s="85">
        <v>0</v>
      </c>
      <c r="S975" s="86">
        <v>0</v>
      </c>
      <c r="T975" s="86">
        <v>2.46</v>
      </c>
      <c r="U975" s="88">
        <v>1.7569134544432299E-3</v>
      </c>
      <c r="V975" s="89">
        <v>4.8099999999999996</v>
      </c>
      <c r="W975" s="85">
        <v>38.166666666700003</v>
      </c>
      <c r="X975" s="88"/>
      <c r="Y975" s="85"/>
      <c r="Z975" s="88"/>
      <c r="AA975" s="85">
        <v>0</v>
      </c>
      <c r="AB975" s="91">
        <v>0</v>
      </c>
      <c r="AC975" s="86">
        <v>0</v>
      </c>
      <c r="AD975" s="86">
        <v>0</v>
      </c>
      <c r="AE975" s="86">
        <v>0</v>
      </c>
      <c r="AF975" s="88">
        <v>99.777297828000002</v>
      </c>
      <c r="AG975" s="85">
        <v>0.60332999936099996</v>
      </c>
      <c r="AH975" s="86">
        <v>1.6913000000000001E-2</v>
      </c>
      <c r="AI975" s="88">
        <v>0</v>
      </c>
      <c r="AJ975" s="150">
        <v>1.96</v>
      </c>
      <c r="AK975" s="151">
        <v>0</v>
      </c>
    </row>
    <row r="976" spans="1:37" x14ac:dyDescent="0.2">
      <c r="A976" s="149" t="s">
        <v>2249</v>
      </c>
      <c r="B976" s="66" t="s">
        <v>2250</v>
      </c>
      <c r="C976" s="67">
        <v>20</v>
      </c>
      <c r="D976" s="84" t="s">
        <v>343</v>
      </c>
      <c r="E976" s="85">
        <v>98.4020043875949</v>
      </c>
      <c r="F976" s="91">
        <v>95.539278564321407</v>
      </c>
      <c r="G976" s="86">
        <v>27.863624920579699</v>
      </c>
      <c r="H976" s="86">
        <v>27.379311171583701</v>
      </c>
      <c r="I976" s="86">
        <v>0.13</v>
      </c>
      <c r="J976" s="86">
        <v>0.18</v>
      </c>
      <c r="K976" s="87">
        <v>0</v>
      </c>
      <c r="L976" s="85">
        <v>0.109999995788</v>
      </c>
      <c r="M976" s="86">
        <v>0</v>
      </c>
      <c r="N976" s="86"/>
      <c r="O976" s="86">
        <v>87.890204520990295</v>
      </c>
      <c r="P976" s="86">
        <v>0.22900000000000001</v>
      </c>
      <c r="Q976" s="88">
        <v>0.29299999999999998</v>
      </c>
      <c r="R976" s="85">
        <v>0</v>
      </c>
      <c r="S976" s="86">
        <v>0</v>
      </c>
      <c r="T976" s="86">
        <v>0.61</v>
      </c>
      <c r="U976" s="88">
        <v>9.5903712672476792E-3</v>
      </c>
      <c r="V976" s="89">
        <v>5</v>
      </c>
      <c r="W976" s="85">
        <v>43.148314801824597</v>
      </c>
      <c r="X976" s="88">
        <v>52.6</v>
      </c>
      <c r="Y976" s="85"/>
      <c r="Z976" s="88"/>
      <c r="AA976" s="85">
        <v>0</v>
      </c>
      <c r="AB976" s="91">
        <v>0</v>
      </c>
      <c r="AC976" s="86">
        <v>0</v>
      </c>
      <c r="AD976" s="86">
        <v>0</v>
      </c>
      <c r="AE976" s="86">
        <v>0</v>
      </c>
      <c r="AF976" s="88">
        <v>99.965194794200002</v>
      </c>
      <c r="AG976" s="85">
        <v>0</v>
      </c>
      <c r="AH976" s="86">
        <v>2.2989999999999998E-3</v>
      </c>
      <c r="AI976" s="88">
        <v>0</v>
      </c>
      <c r="AJ976" s="150">
        <v>1.7</v>
      </c>
      <c r="AK976" s="151">
        <v>0</v>
      </c>
    </row>
    <row r="977" spans="1:37" x14ac:dyDescent="0.2">
      <c r="A977" s="149" t="s">
        <v>2251</v>
      </c>
      <c r="B977" s="66" t="s">
        <v>2252</v>
      </c>
      <c r="C977" s="67">
        <v>21</v>
      </c>
      <c r="D977" s="84" t="s">
        <v>343</v>
      </c>
      <c r="E977" s="85">
        <v>97.600388971513595</v>
      </c>
      <c r="F977" s="91">
        <v>97.455954696258999</v>
      </c>
      <c r="G977" s="86">
        <v>20.112115318613402</v>
      </c>
      <c r="H977" s="86">
        <v>20.112115318613402</v>
      </c>
      <c r="I977" s="86">
        <v>1.51</v>
      </c>
      <c r="J977" s="86">
        <v>0.38</v>
      </c>
      <c r="K977" s="87">
        <v>0</v>
      </c>
      <c r="L977" s="85">
        <v>0</v>
      </c>
      <c r="M977" s="86">
        <v>0</v>
      </c>
      <c r="N977" s="86">
        <v>88.570547808584294</v>
      </c>
      <c r="O977" s="86">
        <v>43.180440493028897</v>
      </c>
      <c r="P977" s="86">
        <v>0.13300000000000001</v>
      </c>
      <c r="Q977" s="88">
        <v>0.74680000000000002</v>
      </c>
      <c r="R977" s="85">
        <v>0</v>
      </c>
      <c r="S977" s="86">
        <v>0</v>
      </c>
      <c r="T977" s="86">
        <v>1.73</v>
      </c>
      <c r="U977" s="88">
        <v>1.7160507951035301E-2</v>
      </c>
      <c r="V977" s="89">
        <v>4.79</v>
      </c>
      <c r="W977" s="85">
        <v>39.421293607788698</v>
      </c>
      <c r="X977" s="88"/>
      <c r="Y977" s="85">
        <v>-100</v>
      </c>
      <c r="Z977" s="88"/>
      <c r="AA977" s="85">
        <v>0</v>
      </c>
      <c r="AB977" s="91">
        <v>0</v>
      </c>
      <c r="AC977" s="86">
        <v>0</v>
      </c>
      <c r="AD977" s="86">
        <v>0</v>
      </c>
      <c r="AE977" s="86">
        <v>0</v>
      </c>
      <c r="AF977" s="88">
        <v>61.317299856799998</v>
      </c>
      <c r="AG977" s="85">
        <v>4.0117804035499998E-10</v>
      </c>
      <c r="AH977" s="86">
        <v>4.0109999999999998E-3</v>
      </c>
      <c r="AI977" s="88">
        <v>0</v>
      </c>
      <c r="AJ977" s="150">
        <v>2.96</v>
      </c>
      <c r="AK977" s="151">
        <v>33</v>
      </c>
    </row>
    <row r="978" spans="1:37" x14ac:dyDescent="0.2">
      <c r="A978" s="149" t="s">
        <v>2253</v>
      </c>
      <c r="B978" s="66" t="s">
        <v>2254</v>
      </c>
      <c r="C978" s="67">
        <v>21</v>
      </c>
      <c r="D978" s="84" t="s">
        <v>343</v>
      </c>
      <c r="E978" s="85">
        <v>96.370523415977999</v>
      </c>
      <c r="F978" s="91">
        <v>96.369375573921005</v>
      </c>
      <c r="G978" s="86">
        <v>22.845500459136801</v>
      </c>
      <c r="H978" s="86">
        <v>22.845500459136801</v>
      </c>
      <c r="I978" s="86">
        <v>0.08</v>
      </c>
      <c r="J978" s="86">
        <v>0.05</v>
      </c>
      <c r="K978" s="87">
        <v>0</v>
      </c>
      <c r="L978" s="85">
        <v>0</v>
      </c>
      <c r="M978" s="86">
        <v>0</v>
      </c>
      <c r="N978" s="86">
        <v>100</v>
      </c>
      <c r="O978" s="86">
        <v>47.665879884605303</v>
      </c>
      <c r="P978" s="86">
        <v>9.1999999999999998E-2</v>
      </c>
      <c r="Q978" s="88">
        <v>0.85450000000000004</v>
      </c>
      <c r="R978" s="85">
        <v>0</v>
      </c>
      <c r="S978" s="86">
        <v>0</v>
      </c>
      <c r="T978" s="86">
        <v>1.76</v>
      </c>
      <c r="U978" s="88">
        <v>5.0505050505050497E-2</v>
      </c>
      <c r="V978" s="89">
        <v>4.87</v>
      </c>
      <c r="W978" s="85">
        <v>38.433333333299998</v>
      </c>
      <c r="X978" s="88"/>
      <c r="Y978" s="85"/>
      <c r="Z978" s="88"/>
      <c r="AA978" s="85">
        <v>0</v>
      </c>
      <c r="AB978" s="91">
        <v>0</v>
      </c>
      <c r="AC978" s="86">
        <v>0</v>
      </c>
      <c r="AD978" s="86">
        <v>0</v>
      </c>
      <c r="AE978" s="86">
        <v>0</v>
      </c>
      <c r="AF978" s="88">
        <v>84.403399680500002</v>
      </c>
      <c r="AG978" s="85">
        <v>1.1856034793799999E-2</v>
      </c>
      <c r="AH978" s="86">
        <v>6.3100000000000005E-4</v>
      </c>
      <c r="AI978" s="88">
        <v>5.6858889264600004E-10</v>
      </c>
      <c r="AJ978" s="150">
        <v>3.43</v>
      </c>
      <c r="AK978" s="151">
        <v>52</v>
      </c>
    </row>
    <row r="979" spans="1:37" x14ac:dyDescent="0.2">
      <c r="A979" s="149" t="s">
        <v>2255</v>
      </c>
      <c r="B979" s="66" t="s">
        <v>2256</v>
      </c>
      <c r="C979" s="67">
        <v>20</v>
      </c>
      <c r="D979" s="84" t="s">
        <v>343</v>
      </c>
      <c r="E979" s="85">
        <v>86.601739259976497</v>
      </c>
      <c r="F979" s="91">
        <v>86.450904079998494</v>
      </c>
      <c r="G979" s="86">
        <v>23.8943408875068</v>
      </c>
      <c r="H979" s="86">
        <v>23.8654773654122</v>
      </c>
      <c r="I979" s="86">
        <v>0.56999999999999995</v>
      </c>
      <c r="J979" s="86">
        <v>2.14</v>
      </c>
      <c r="K979" s="87">
        <v>0</v>
      </c>
      <c r="L979" s="85">
        <v>0</v>
      </c>
      <c r="M979" s="86">
        <v>0.98334040098548003</v>
      </c>
      <c r="N979" s="86">
        <v>100</v>
      </c>
      <c r="O979" s="86">
        <v>34.097358655315404</v>
      </c>
      <c r="P979" s="86">
        <v>0.35199999999999998</v>
      </c>
      <c r="Q979" s="88">
        <v>0.88970000000000005</v>
      </c>
      <c r="R979" s="85">
        <v>2.5819777949909601E-2</v>
      </c>
      <c r="S979" s="86">
        <v>0</v>
      </c>
      <c r="T979" s="86">
        <v>1.49</v>
      </c>
      <c r="U979" s="88">
        <v>5.4933800115454103E-2</v>
      </c>
      <c r="V979" s="89">
        <v>4.9000000000000004</v>
      </c>
      <c r="W979" s="85"/>
      <c r="X979" s="88"/>
      <c r="Y979" s="85"/>
      <c r="Z979" s="88"/>
      <c r="AA979" s="85">
        <v>0.26</v>
      </c>
      <c r="AB979" s="91">
        <v>0.28000000000000003</v>
      </c>
      <c r="AC979" s="86">
        <v>0.04</v>
      </c>
      <c r="AD979" s="86">
        <v>0.06</v>
      </c>
      <c r="AE979" s="86">
        <v>0</v>
      </c>
      <c r="AF979" s="88">
        <v>57.162101675599999</v>
      </c>
      <c r="AG979" s="85">
        <v>0.78748800070699998</v>
      </c>
      <c r="AH979" s="86">
        <v>3.6477999999999997E-2</v>
      </c>
      <c r="AI979" s="88">
        <v>0</v>
      </c>
      <c r="AJ979" s="150">
        <v>2.72</v>
      </c>
      <c r="AK979" s="151">
        <v>21</v>
      </c>
    </row>
    <row r="980" spans="1:37" x14ac:dyDescent="0.2">
      <c r="A980" s="149" t="s">
        <v>2257</v>
      </c>
      <c r="B980" s="66" t="s">
        <v>2258</v>
      </c>
      <c r="C980" s="67">
        <v>20</v>
      </c>
      <c r="D980" s="84" t="s">
        <v>343</v>
      </c>
      <c r="E980" s="85">
        <v>71.525273828151597</v>
      </c>
      <c r="F980" s="91">
        <v>71.4867224527746</v>
      </c>
      <c r="G980" s="86">
        <v>18.4921876771662</v>
      </c>
      <c r="H980" s="86">
        <v>18.4921876771662</v>
      </c>
      <c r="I980" s="86">
        <v>3.1</v>
      </c>
      <c r="J980" s="86">
        <v>36.99</v>
      </c>
      <c r="K980" s="87">
        <v>0</v>
      </c>
      <c r="L980" s="85">
        <v>0</v>
      </c>
      <c r="M980" s="86">
        <v>1.5407881749183699E-2</v>
      </c>
      <c r="N980" s="86">
        <v>68.087597571552493</v>
      </c>
      <c r="O980" s="86">
        <v>28.863179074446698</v>
      </c>
      <c r="P980" s="86">
        <v>1.23</v>
      </c>
      <c r="Q980" s="88">
        <v>1.0583</v>
      </c>
      <c r="R980" s="85">
        <v>1.8684603886397599E-2</v>
      </c>
      <c r="S980" s="86">
        <v>0</v>
      </c>
      <c r="T980" s="86">
        <v>2.15</v>
      </c>
      <c r="U980" s="88">
        <v>0.193890740866726</v>
      </c>
      <c r="V980" s="89">
        <v>4.7699999999999996</v>
      </c>
      <c r="W980" s="85"/>
      <c r="X980" s="88"/>
      <c r="Y980" s="85"/>
      <c r="Z980" s="88">
        <v>100</v>
      </c>
      <c r="AA980" s="85">
        <v>1.43</v>
      </c>
      <c r="AB980" s="91">
        <v>1.43</v>
      </c>
      <c r="AC980" s="86">
        <v>0.17</v>
      </c>
      <c r="AD980" s="86">
        <v>0.17</v>
      </c>
      <c r="AE980" s="86">
        <v>0</v>
      </c>
      <c r="AF980" s="88">
        <v>49.590900471200001</v>
      </c>
      <c r="AG980" s="85">
        <v>2.1353280019100001</v>
      </c>
      <c r="AH980" s="86">
        <v>0.50262700000000005</v>
      </c>
      <c r="AI980" s="88">
        <v>0.14571000012999999</v>
      </c>
      <c r="AJ980" s="150">
        <v>2.35</v>
      </c>
      <c r="AK980" s="151">
        <v>2</v>
      </c>
    </row>
    <row r="981" spans="1:37" x14ac:dyDescent="0.2">
      <c r="A981" s="149" t="s">
        <v>1472</v>
      </c>
      <c r="B981" s="66" t="s">
        <v>2259</v>
      </c>
      <c r="C981" s="67">
        <v>20</v>
      </c>
      <c r="D981" s="84" t="s">
        <v>343</v>
      </c>
      <c r="E981" s="85">
        <v>99.468946127850501</v>
      </c>
      <c r="F981" s="91">
        <v>98.012097804787999</v>
      </c>
      <c r="G981" s="86">
        <v>21.844205265100999</v>
      </c>
      <c r="H981" s="86">
        <v>21.328770624485301</v>
      </c>
      <c r="I981" s="86">
        <v>0.17</v>
      </c>
      <c r="J981" s="86">
        <v>0.77</v>
      </c>
      <c r="K981" s="87">
        <v>0</v>
      </c>
      <c r="L981" s="85">
        <v>0</v>
      </c>
      <c r="M981" s="86">
        <v>0</v>
      </c>
      <c r="N981" s="86">
        <v>11.322432783745001</v>
      </c>
      <c r="O981" s="86">
        <v>14.759977929005</v>
      </c>
      <c r="P981" s="86">
        <v>0.16500000000000001</v>
      </c>
      <c r="Q981" s="88">
        <v>0.59950000000000003</v>
      </c>
      <c r="R981" s="85">
        <v>0</v>
      </c>
      <c r="S981" s="86">
        <v>0</v>
      </c>
      <c r="T981" s="86">
        <v>1.78</v>
      </c>
      <c r="U981" s="88">
        <v>0</v>
      </c>
      <c r="V981" s="89">
        <v>5</v>
      </c>
      <c r="W981" s="85">
        <v>43.4666666667</v>
      </c>
      <c r="X981" s="88"/>
      <c r="Y981" s="85"/>
      <c r="Z981" s="88">
        <v>100</v>
      </c>
      <c r="AA981" s="85">
        <v>0</v>
      </c>
      <c r="AB981" s="91">
        <v>0</v>
      </c>
      <c r="AC981" s="86">
        <v>0</v>
      </c>
      <c r="AD981" s="86">
        <v>0</v>
      </c>
      <c r="AE981" s="86">
        <v>0</v>
      </c>
      <c r="AF981" s="88">
        <v>96.448402558799998</v>
      </c>
      <c r="AG981" s="85">
        <v>0</v>
      </c>
      <c r="AH981" s="86">
        <v>8.5070000000000007E-3</v>
      </c>
      <c r="AI981" s="88">
        <v>0</v>
      </c>
      <c r="AJ981" s="150">
        <v>1.9</v>
      </c>
      <c r="AK981" s="151">
        <v>0</v>
      </c>
    </row>
    <row r="982" spans="1:37" x14ac:dyDescent="0.2">
      <c r="A982" s="149" t="s">
        <v>2260</v>
      </c>
      <c r="B982" s="66" t="s">
        <v>2261</v>
      </c>
      <c r="C982" s="67">
        <v>20</v>
      </c>
      <c r="D982" s="84" t="s">
        <v>343</v>
      </c>
      <c r="E982" s="85">
        <v>98.542432475627294</v>
      </c>
      <c r="F982" s="91">
        <v>97.901017527036402</v>
      </c>
      <c r="G982" s="86">
        <v>23.133557082734001</v>
      </c>
      <c r="H982" s="86">
        <v>23.084545309253599</v>
      </c>
      <c r="I982" s="86">
        <v>0.53</v>
      </c>
      <c r="J982" s="86">
        <v>0.82</v>
      </c>
      <c r="K982" s="87">
        <v>0</v>
      </c>
      <c r="L982" s="85">
        <v>0</v>
      </c>
      <c r="M982" s="86">
        <v>0</v>
      </c>
      <c r="N982" s="86">
        <v>29.1956593770709</v>
      </c>
      <c r="O982" s="86">
        <v>20.0691457964415</v>
      </c>
      <c r="P982" s="86">
        <v>0.27900000000000003</v>
      </c>
      <c r="Q982" s="88">
        <v>0.59189999999999998</v>
      </c>
      <c r="R982" s="85">
        <v>0</v>
      </c>
      <c r="S982" s="86">
        <v>0</v>
      </c>
      <c r="T982" s="86">
        <v>1.68</v>
      </c>
      <c r="U982" s="88">
        <v>0</v>
      </c>
      <c r="V982" s="89">
        <v>4.9000000000000004</v>
      </c>
      <c r="W982" s="85"/>
      <c r="X982" s="88"/>
      <c r="Y982" s="85"/>
      <c r="Z982" s="88">
        <v>100</v>
      </c>
      <c r="AA982" s="85">
        <v>0</v>
      </c>
      <c r="AB982" s="91">
        <v>0</v>
      </c>
      <c r="AC982" s="86">
        <v>0</v>
      </c>
      <c r="AD982" s="86">
        <v>0</v>
      </c>
      <c r="AE982" s="86">
        <v>0</v>
      </c>
      <c r="AF982" s="88">
        <v>81.215202271500004</v>
      </c>
      <c r="AG982" s="85">
        <v>0</v>
      </c>
      <c r="AH982" s="86">
        <v>1.2631E-2</v>
      </c>
      <c r="AI982" s="88">
        <v>0</v>
      </c>
      <c r="AJ982" s="150">
        <v>2.12</v>
      </c>
      <c r="AK982" s="151">
        <v>1</v>
      </c>
    </row>
    <row r="983" spans="1:37" x14ac:dyDescent="0.2">
      <c r="A983" s="149" t="s">
        <v>2262</v>
      </c>
      <c r="B983" s="66" t="s">
        <v>2263</v>
      </c>
      <c r="C983" s="67">
        <v>20</v>
      </c>
      <c r="D983" s="84" t="s">
        <v>343</v>
      </c>
      <c r="E983" s="85">
        <v>99.194145631189798</v>
      </c>
      <c r="F983" s="91">
        <v>89.741047108589498</v>
      </c>
      <c r="G983" s="86">
        <v>18.973979188371601</v>
      </c>
      <c r="H983" s="86">
        <v>17.532981033552201</v>
      </c>
      <c r="I983" s="86">
        <v>0</v>
      </c>
      <c r="J983" s="86">
        <v>0.01</v>
      </c>
      <c r="K983" s="87">
        <v>0</v>
      </c>
      <c r="L983" s="85">
        <v>0</v>
      </c>
      <c r="M983" s="86">
        <v>0</v>
      </c>
      <c r="N983" s="86">
        <v>0.60878771836950796</v>
      </c>
      <c r="O983" s="86">
        <v>24.1759503847479</v>
      </c>
      <c r="P983" s="86">
        <v>0.17599999999999999</v>
      </c>
      <c r="Q983" s="88">
        <v>0.72519999999999996</v>
      </c>
      <c r="R983" s="85">
        <v>0</v>
      </c>
      <c r="S983" s="86">
        <v>0</v>
      </c>
      <c r="T983" s="86">
        <v>1.58</v>
      </c>
      <c r="U983" s="88">
        <v>0</v>
      </c>
      <c r="V983" s="89">
        <v>5</v>
      </c>
      <c r="W983" s="85">
        <v>41.1</v>
      </c>
      <c r="X983" s="88">
        <v>41.1</v>
      </c>
      <c r="Y983" s="85"/>
      <c r="Z983" s="88"/>
      <c r="AA983" s="85">
        <v>0</v>
      </c>
      <c r="AB983" s="91">
        <v>0</v>
      </c>
      <c r="AC983" s="86">
        <v>0</v>
      </c>
      <c r="AD983" s="86">
        <v>0</v>
      </c>
      <c r="AE983" s="86">
        <v>0</v>
      </c>
      <c r="AF983" s="88">
        <v>98.152999888099998</v>
      </c>
      <c r="AG983" s="85">
        <v>0</v>
      </c>
      <c r="AH983" s="86">
        <v>1.76E-4</v>
      </c>
      <c r="AI983" s="88">
        <v>0</v>
      </c>
      <c r="AJ983" s="150">
        <v>1.44</v>
      </c>
      <c r="AK983" s="151">
        <v>0</v>
      </c>
    </row>
    <row r="984" spans="1:37" x14ac:dyDescent="0.2">
      <c r="A984" s="149" t="s">
        <v>2264</v>
      </c>
      <c r="B984" s="66" t="s">
        <v>2265</v>
      </c>
      <c r="C984" s="67">
        <v>20</v>
      </c>
      <c r="D984" s="84" t="s">
        <v>343</v>
      </c>
      <c r="E984" s="85">
        <v>99.268390095127401</v>
      </c>
      <c r="F984" s="91">
        <v>92.893580713092703</v>
      </c>
      <c r="G984" s="86">
        <v>31.267700239633999</v>
      </c>
      <c r="H984" s="86">
        <v>29.555769370416101</v>
      </c>
      <c r="I984" s="86">
        <v>0</v>
      </c>
      <c r="J984" s="86">
        <v>0</v>
      </c>
      <c r="K984" s="87">
        <v>0</v>
      </c>
      <c r="L984" s="85">
        <v>0</v>
      </c>
      <c r="M984" s="86">
        <v>0</v>
      </c>
      <c r="N984" s="86">
        <v>95.550136804386895</v>
      </c>
      <c r="O984" s="86">
        <v>56.060030395136799</v>
      </c>
      <c r="P984" s="86">
        <v>1.7000000000000001E-2</v>
      </c>
      <c r="Q984" s="88">
        <v>0.1009</v>
      </c>
      <c r="R984" s="85">
        <v>0</v>
      </c>
      <c r="S984" s="86">
        <v>0</v>
      </c>
      <c r="T984" s="86">
        <v>0.21</v>
      </c>
      <c r="U984" s="88">
        <v>4.9923752813884198E-2</v>
      </c>
      <c r="V984" s="89">
        <v>4.99</v>
      </c>
      <c r="W984" s="85">
        <v>38.001404647010702</v>
      </c>
      <c r="X984" s="88"/>
      <c r="Y984" s="85">
        <v>-75.34</v>
      </c>
      <c r="Z984" s="88"/>
      <c r="AA984" s="85">
        <v>0</v>
      </c>
      <c r="AB984" s="91">
        <v>0</v>
      </c>
      <c r="AC984" s="86">
        <v>0</v>
      </c>
      <c r="AD984" s="86">
        <v>0</v>
      </c>
      <c r="AE984" s="86">
        <v>0</v>
      </c>
      <c r="AF984" s="88">
        <v>91.103897117399995</v>
      </c>
      <c r="AG984" s="85">
        <v>5.49119976009E-2</v>
      </c>
      <c r="AH984" s="86">
        <v>0</v>
      </c>
      <c r="AI984" s="88">
        <v>0</v>
      </c>
      <c r="AJ984" s="150">
        <v>3.24</v>
      </c>
      <c r="AK984" s="151">
        <v>35</v>
      </c>
    </row>
    <row r="985" spans="1:37" x14ac:dyDescent="0.2">
      <c r="A985" s="149" t="s">
        <v>2209</v>
      </c>
      <c r="B985" s="66" t="s">
        <v>2266</v>
      </c>
      <c r="C985" s="67">
        <v>20</v>
      </c>
      <c r="D985" s="84" t="s">
        <v>343</v>
      </c>
      <c r="E985" s="85">
        <v>99.131430753078206</v>
      </c>
      <c r="F985" s="91">
        <v>97.087392897262106</v>
      </c>
      <c r="G985" s="86">
        <v>27.2810038105447</v>
      </c>
      <c r="H985" s="86">
        <v>26.904354593578599</v>
      </c>
      <c r="I985" s="86">
        <v>0</v>
      </c>
      <c r="J985" s="86">
        <v>0</v>
      </c>
      <c r="K985" s="87">
        <v>0</v>
      </c>
      <c r="L985" s="85">
        <v>0</v>
      </c>
      <c r="M985" s="86">
        <v>0</v>
      </c>
      <c r="N985" s="86">
        <v>96.375816305034803</v>
      </c>
      <c r="O985" s="86">
        <v>57.347400150715899</v>
      </c>
      <c r="P985" s="86">
        <v>4.1000000000000002E-2</v>
      </c>
      <c r="Q985" s="88">
        <v>1.3133999999999999</v>
      </c>
      <c r="R985" s="85">
        <v>0</v>
      </c>
      <c r="S985" s="86">
        <v>0</v>
      </c>
      <c r="T985" s="86">
        <v>1.92</v>
      </c>
      <c r="U985" s="88">
        <v>1.54183889986123E-2</v>
      </c>
      <c r="V985" s="89">
        <v>4.95</v>
      </c>
      <c r="W985" s="85">
        <v>58.548483602080701</v>
      </c>
      <c r="X985" s="88"/>
      <c r="Y985" s="85">
        <v>-100</v>
      </c>
      <c r="Z985" s="88"/>
      <c r="AA985" s="85">
        <v>0</v>
      </c>
      <c r="AB985" s="91">
        <v>0</v>
      </c>
      <c r="AC985" s="86">
        <v>0</v>
      </c>
      <c r="AD985" s="86">
        <v>0</v>
      </c>
      <c r="AE985" s="86">
        <v>0</v>
      </c>
      <c r="AF985" s="88">
        <v>96.731399668600005</v>
      </c>
      <c r="AG985" s="85">
        <v>2.9328029258100002E-2</v>
      </c>
      <c r="AH985" s="86">
        <v>0</v>
      </c>
      <c r="AI985" s="88">
        <v>0</v>
      </c>
      <c r="AJ985" s="150">
        <v>3.31</v>
      </c>
      <c r="AK985" s="151">
        <v>40</v>
      </c>
    </row>
    <row r="986" spans="1:37" x14ac:dyDescent="0.2">
      <c r="A986" s="149" t="s">
        <v>1309</v>
      </c>
      <c r="B986" s="66" t="s">
        <v>2267</v>
      </c>
      <c r="C986" s="67">
        <v>20</v>
      </c>
      <c r="D986" s="84" t="s">
        <v>343</v>
      </c>
      <c r="E986" s="85">
        <v>99.915874608890704</v>
      </c>
      <c r="F986" s="91">
        <v>99.077572465907096</v>
      </c>
      <c r="G986" s="86">
        <v>19.832929925025098</v>
      </c>
      <c r="H986" s="86">
        <v>19.763563374461299</v>
      </c>
      <c r="I986" s="86">
        <v>0</v>
      </c>
      <c r="J986" s="86">
        <v>0</v>
      </c>
      <c r="K986" s="87">
        <v>0</v>
      </c>
      <c r="L986" s="85">
        <v>0</v>
      </c>
      <c r="M986" s="86">
        <v>0</v>
      </c>
      <c r="N986" s="86">
        <v>99.106315825585796</v>
      </c>
      <c r="O986" s="86">
        <v>60.925634044992101</v>
      </c>
      <c r="P986" s="86">
        <v>5.7000000000000002E-2</v>
      </c>
      <c r="Q986" s="88">
        <v>0.14760000000000001</v>
      </c>
      <c r="R986" s="85">
        <v>0</v>
      </c>
      <c r="S986" s="86">
        <v>0</v>
      </c>
      <c r="T986" s="86">
        <v>0.52</v>
      </c>
      <c r="U986" s="88">
        <v>1.4758840545486701E-3</v>
      </c>
      <c r="V986" s="89">
        <v>4.96</v>
      </c>
      <c r="W986" s="85"/>
      <c r="X986" s="88"/>
      <c r="Y986" s="85"/>
      <c r="Z986" s="88"/>
      <c r="AA986" s="85">
        <v>0</v>
      </c>
      <c r="AB986" s="91">
        <v>0</v>
      </c>
      <c r="AC986" s="86">
        <v>0</v>
      </c>
      <c r="AD986" s="86">
        <v>0</v>
      </c>
      <c r="AE986" s="86">
        <v>0</v>
      </c>
      <c r="AF986" s="88">
        <v>98.062103460900005</v>
      </c>
      <c r="AG986" s="85">
        <v>0</v>
      </c>
      <c r="AH986" s="86">
        <v>0</v>
      </c>
      <c r="AI986" s="88">
        <v>0</v>
      </c>
      <c r="AJ986" s="150">
        <v>3.5</v>
      </c>
      <c r="AK986" s="151">
        <v>58</v>
      </c>
    </row>
    <row r="987" spans="1:37" x14ac:dyDescent="0.2">
      <c r="A987" s="149" t="s">
        <v>2268</v>
      </c>
      <c r="B987" s="66" t="s">
        <v>2269</v>
      </c>
      <c r="C987" s="67">
        <v>20</v>
      </c>
      <c r="D987" s="84" t="s">
        <v>343</v>
      </c>
      <c r="E987" s="85">
        <v>98.834348204299701</v>
      </c>
      <c r="F987" s="91">
        <v>93.222318876599999</v>
      </c>
      <c r="G987" s="86">
        <v>20.379023238474002</v>
      </c>
      <c r="H987" s="86">
        <v>19.702994904933501</v>
      </c>
      <c r="I987" s="86">
        <v>0</v>
      </c>
      <c r="J987" s="86">
        <v>0</v>
      </c>
      <c r="K987" s="87">
        <v>0</v>
      </c>
      <c r="L987" s="85">
        <v>0</v>
      </c>
      <c r="M987" s="86">
        <v>0</v>
      </c>
      <c r="N987" s="86">
        <v>92.691929133858295</v>
      </c>
      <c r="O987" s="86">
        <v>60.320605187319899</v>
      </c>
      <c r="P987" s="86">
        <v>4.8000000000000001E-2</v>
      </c>
      <c r="Q987" s="88">
        <v>0.55230000000000001</v>
      </c>
      <c r="R987" s="85">
        <v>0</v>
      </c>
      <c r="S987" s="86">
        <v>0</v>
      </c>
      <c r="T987" s="86">
        <v>0.33</v>
      </c>
      <c r="U987" s="88">
        <v>7.5804647694793101E-2</v>
      </c>
      <c r="V987" s="89">
        <v>5</v>
      </c>
      <c r="W987" s="85"/>
      <c r="X987" s="88"/>
      <c r="Y987" s="85"/>
      <c r="Z987" s="88"/>
      <c r="AA987" s="85">
        <v>0</v>
      </c>
      <c r="AB987" s="91">
        <v>0</v>
      </c>
      <c r="AC987" s="86">
        <v>0</v>
      </c>
      <c r="AD987" s="86">
        <v>0</v>
      </c>
      <c r="AE987" s="86">
        <v>0</v>
      </c>
      <c r="AF987" s="88">
        <v>99.207602635200004</v>
      </c>
      <c r="AG987" s="85">
        <v>0.219023973042</v>
      </c>
      <c r="AH987" s="86">
        <v>0</v>
      </c>
      <c r="AI987" s="88">
        <v>0</v>
      </c>
      <c r="AJ987" s="150">
        <v>3.2</v>
      </c>
      <c r="AK987" s="151">
        <v>31</v>
      </c>
    </row>
    <row r="988" spans="1:37" x14ac:dyDescent="0.2">
      <c r="A988" s="149" t="s">
        <v>2270</v>
      </c>
      <c r="B988" s="66" t="s">
        <v>2271</v>
      </c>
      <c r="C988" s="67">
        <v>20</v>
      </c>
      <c r="D988" s="84" t="s">
        <v>343</v>
      </c>
      <c r="E988" s="85">
        <v>98.886745846445393</v>
      </c>
      <c r="F988" s="91">
        <v>98.827530199979705</v>
      </c>
      <c r="G988" s="86">
        <v>17.702094542009299</v>
      </c>
      <c r="H988" s="86">
        <v>17.654722024836701</v>
      </c>
      <c r="I988" s="86">
        <v>0</v>
      </c>
      <c r="J988" s="86">
        <v>0</v>
      </c>
      <c r="K988" s="87">
        <v>0</v>
      </c>
      <c r="L988" s="85">
        <v>0</v>
      </c>
      <c r="M988" s="86">
        <v>0</v>
      </c>
      <c r="N988" s="86">
        <v>100</v>
      </c>
      <c r="O988" s="86">
        <v>51.443704083376097</v>
      </c>
      <c r="P988" s="86">
        <v>0.245</v>
      </c>
      <c r="Q988" s="88">
        <v>0.52639999999999998</v>
      </c>
      <c r="R988" s="85">
        <v>0</v>
      </c>
      <c r="S988" s="86">
        <v>0</v>
      </c>
      <c r="T988" s="86">
        <v>1.37</v>
      </c>
      <c r="U988" s="88">
        <v>0</v>
      </c>
      <c r="V988" s="89">
        <v>5</v>
      </c>
      <c r="W988" s="85"/>
      <c r="X988" s="88"/>
      <c r="Y988" s="85"/>
      <c r="Z988" s="88"/>
      <c r="AA988" s="85">
        <v>0</v>
      </c>
      <c r="AB988" s="91">
        <v>0</v>
      </c>
      <c r="AC988" s="86">
        <v>0</v>
      </c>
      <c r="AD988" s="86">
        <v>0</v>
      </c>
      <c r="AE988" s="86">
        <v>0</v>
      </c>
      <c r="AF988" s="88">
        <v>100.000000024</v>
      </c>
      <c r="AG988" s="85">
        <v>0</v>
      </c>
      <c r="AH988" s="86">
        <v>0</v>
      </c>
      <c r="AI988" s="88">
        <v>0</v>
      </c>
      <c r="AJ988" s="150">
        <v>3.43</v>
      </c>
      <c r="AK988" s="151">
        <v>53</v>
      </c>
    </row>
    <row r="989" spans="1:37" x14ac:dyDescent="0.2">
      <c r="A989" s="149" t="s">
        <v>2272</v>
      </c>
      <c r="B989" s="66" t="s">
        <v>2273</v>
      </c>
      <c r="C989" s="67">
        <v>20</v>
      </c>
      <c r="D989" s="84" t="s">
        <v>343</v>
      </c>
      <c r="E989" s="85">
        <v>98.031253212706901</v>
      </c>
      <c r="F989" s="91">
        <v>96.1755937082348</v>
      </c>
      <c r="G989" s="86">
        <v>20.0875569720023</v>
      </c>
      <c r="H989" s="86">
        <v>19.681470820054098</v>
      </c>
      <c r="I989" s="86">
        <v>0</v>
      </c>
      <c r="J989" s="86">
        <v>0</v>
      </c>
      <c r="K989" s="87">
        <v>0</v>
      </c>
      <c r="L989" s="85">
        <v>0</v>
      </c>
      <c r="M989" s="86">
        <v>0</v>
      </c>
      <c r="N989" s="86">
        <v>97.405710699717602</v>
      </c>
      <c r="O989" s="86">
        <v>51.257054899948699</v>
      </c>
      <c r="P989" s="86">
        <v>0.18</v>
      </c>
      <c r="Q989" s="88">
        <v>0.79010000000000002</v>
      </c>
      <c r="R989" s="85">
        <v>0</v>
      </c>
      <c r="S989" s="86">
        <v>0</v>
      </c>
      <c r="T989" s="86">
        <v>1.48</v>
      </c>
      <c r="U989" s="88">
        <v>0.60998594976183096</v>
      </c>
      <c r="V989" s="89">
        <v>4.97</v>
      </c>
      <c r="W989" s="85">
        <v>59.409950781026602</v>
      </c>
      <c r="X989" s="88"/>
      <c r="Y989" s="85"/>
      <c r="Z989" s="88"/>
      <c r="AA989" s="85">
        <v>0</v>
      </c>
      <c r="AB989" s="91">
        <v>0</v>
      </c>
      <c r="AC989" s="86">
        <v>0</v>
      </c>
      <c r="AD989" s="86">
        <v>0</v>
      </c>
      <c r="AE989" s="86">
        <v>0</v>
      </c>
      <c r="AF989" s="88">
        <v>93.544303795399998</v>
      </c>
      <c r="AG989" s="85">
        <v>2.1839996592300001E-2</v>
      </c>
      <c r="AH989" s="86">
        <v>0</v>
      </c>
      <c r="AI989" s="88">
        <v>0</v>
      </c>
      <c r="AJ989" s="150">
        <v>2.96</v>
      </c>
      <c r="AK989" s="151">
        <v>22</v>
      </c>
    </row>
    <row r="990" spans="1:37" x14ac:dyDescent="0.2">
      <c r="A990" s="149" t="s">
        <v>2274</v>
      </c>
      <c r="B990" s="66" t="s">
        <v>2275</v>
      </c>
      <c r="C990" s="67">
        <v>20</v>
      </c>
      <c r="D990" s="84" t="s">
        <v>343</v>
      </c>
      <c r="E990" s="85">
        <v>92.320274897913606</v>
      </c>
      <c r="F990" s="91">
        <v>92.146110123915904</v>
      </c>
      <c r="G990" s="86">
        <v>23.149793473528099</v>
      </c>
      <c r="H990" s="86">
        <v>23.0862468667993</v>
      </c>
      <c r="I990" s="86">
        <v>3.75</v>
      </c>
      <c r="J990" s="86">
        <v>16.440000000000001</v>
      </c>
      <c r="K990" s="87">
        <v>0</v>
      </c>
      <c r="L990" s="85">
        <v>0</v>
      </c>
      <c r="M990" s="86">
        <v>3.0636487403119399</v>
      </c>
      <c r="N990" s="86">
        <v>100</v>
      </c>
      <c r="O990" s="86">
        <v>29.869520322913701</v>
      </c>
      <c r="P990" s="86">
        <v>0.55600000000000005</v>
      </c>
      <c r="Q990" s="88">
        <v>1.0329999999999999</v>
      </c>
      <c r="R990" s="85">
        <v>2.1929824561403501E-2</v>
      </c>
      <c r="S990" s="86">
        <v>0</v>
      </c>
      <c r="T990" s="86">
        <v>1.96</v>
      </c>
      <c r="U990" s="88">
        <v>4.3541193499417499E-2</v>
      </c>
      <c r="V990" s="89">
        <v>4.93</v>
      </c>
      <c r="W990" s="85">
        <v>33.247051859942196</v>
      </c>
      <c r="X990" s="88"/>
      <c r="Y990" s="85">
        <v>100</v>
      </c>
      <c r="Z990" s="88">
        <v>100</v>
      </c>
      <c r="AA990" s="85">
        <v>0.42</v>
      </c>
      <c r="AB990" s="91">
        <v>0.45</v>
      </c>
      <c r="AC990" s="86">
        <v>0.02</v>
      </c>
      <c r="AD990" s="86">
        <v>0.02</v>
      </c>
      <c r="AE990" s="86">
        <v>0</v>
      </c>
      <c r="AF990" s="88">
        <v>63.064399629100002</v>
      </c>
      <c r="AG990" s="85">
        <v>9.0479999911900005E-2</v>
      </c>
      <c r="AH990" s="86">
        <v>0.214723</v>
      </c>
      <c r="AI990" s="88">
        <v>1.6189999984199999E-2</v>
      </c>
      <c r="AJ990" s="150">
        <v>2.63</v>
      </c>
      <c r="AK990" s="151">
        <v>14</v>
      </c>
    </row>
    <row r="991" spans="1:37" x14ac:dyDescent="0.2">
      <c r="A991" s="149" t="s">
        <v>2276</v>
      </c>
      <c r="B991" s="66" t="s">
        <v>2277</v>
      </c>
      <c r="C991" s="67">
        <v>20</v>
      </c>
      <c r="D991" s="84" t="s">
        <v>343</v>
      </c>
      <c r="E991" s="85">
        <v>98.845370767252504</v>
      </c>
      <c r="F991" s="91">
        <v>98.785094299185602</v>
      </c>
      <c r="G991" s="86">
        <v>18.688384054865001</v>
      </c>
      <c r="H991" s="86">
        <v>18.685705100728701</v>
      </c>
      <c r="I991" s="86">
        <v>0</v>
      </c>
      <c r="J991" s="86">
        <v>0</v>
      </c>
      <c r="K991" s="87">
        <v>0</v>
      </c>
      <c r="L991" s="85">
        <v>0</v>
      </c>
      <c r="M991" s="86">
        <v>0</v>
      </c>
      <c r="N991" s="86">
        <v>100</v>
      </c>
      <c r="O991" s="86">
        <v>43.321224701608699</v>
      </c>
      <c r="P991" s="86">
        <v>0.33500000000000002</v>
      </c>
      <c r="Q991" s="88">
        <v>0.86319999999999997</v>
      </c>
      <c r="R991" s="85">
        <v>0</v>
      </c>
      <c r="S991" s="86">
        <v>0</v>
      </c>
      <c r="T991" s="86">
        <v>2.04</v>
      </c>
      <c r="U991" s="88">
        <v>0</v>
      </c>
      <c r="V991" s="89">
        <v>4.92</v>
      </c>
      <c r="W991" s="85"/>
      <c r="X991" s="88"/>
      <c r="Y991" s="85">
        <v>-100</v>
      </c>
      <c r="Z991" s="88"/>
      <c r="AA991" s="85">
        <v>0</v>
      </c>
      <c r="AB991" s="91">
        <v>0</v>
      </c>
      <c r="AC991" s="86">
        <v>0</v>
      </c>
      <c r="AD991" s="86">
        <v>0</v>
      </c>
      <c r="AE991" s="86">
        <v>0</v>
      </c>
      <c r="AF991" s="88">
        <v>99.204101828600002</v>
      </c>
      <c r="AG991" s="85">
        <v>0</v>
      </c>
      <c r="AH991" s="86">
        <v>0</v>
      </c>
      <c r="AI991" s="88">
        <v>0</v>
      </c>
      <c r="AJ991" s="150">
        <v>2.94</v>
      </c>
      <c r="AK991" s="151">
        <v>20</v>
      </c>
    </row>
    <row r="992" spans="1:37" x14ac:dyDescent="0.2">
      <c r="A992" s="149" t="s">
        <v>2278</v>
      </c>
      <c r="B992" s="66" t="s">
        <v>2279</v>
      </c>
      <c r="C992" s="67">
        <v>20</v>
      </c>
      <c r="D992" s="84" t="s">
        <v>343</v>
      </c>
      <c r="E992" s="85">
        <v>98.461512104027804</v>
      </c>
      <c r="F992" s="91">
        <v>97.944114170193103</v>
      </c>
      <c r="G992" s="86">
        <v>24.624372526512399</v>
      </c>
      <c r="H992" s="86">
        <v>24.4573318028405</v>
      </c>
      <c r="I992" s="86">
        <v>0.2</v>
      </c>
      <c r="J992" s="86">
        <v>1.67</v>
      </c>
      <c r="K992" s="87">
        <v>0</v>
      </c>
      <c r="L992" s="85">
        <v>0</v>
      </c>
      <c r="M992" s="86">
        <v>0.12711378088</v>
      </c>
      <c r="N992" s="86">
        <v>19.963397895379</v>
      </c>
      <c r="O992" s="86">
        <v>24.167725540025401</v>
      </c>
      <c r="P992" s="86">
        <v>0.23699999999999999</v>
      </c>
      <c r="Q992" s="88">
        <v>0.72340000000000004</v>
      </c>
      <c r="R992" s="85">
        <v>4.1605991262741802E-2</v>
      </c>
      <c r="S992" s="86">
        <v>0</v>
      </c>
      <c r="T992" s="86">
        <v>2.14</v>
      </c>
      <c r="U992" s="88">
        <v>7.7095718617759398E-3</v>
      </c>
      <c r="V992" s="89">
        <v>5</v>
      </c>
      <c r="W992" s="85"/>
      <c r="X992" s="88"/>
      <c r="Y992" s="85"/>
      <c r="Z992" s="88"/>
      <c r="AA992" s="85">
        <v>0</v>
      </c>
      <c r="AB992" s="91">
        <v>0.01</v>
      </c>
      <c r="AC992" s="86">
        <v>0</v>
      </c>
      <c r="AD992" s="86">
        <v>0.01</v>
      </c>
      <c r="AE992" s="86">
        <v>0</v>
      </c>
      <c r="AF992" s="88">
        <v>71.070297227200001</v>
      </c>
      <c r="AG992" s="85">
        <v>0</v>
      </c>
      <c r="AH992" s="86">
        <v>2.9315000000000001E-2</v>
      </c>
      <c r="AI992" s="88">
        <v>0</v>
      </c>
      <c r="AJ992" s="150">
        <v>2.2599999999999998</v>
      </c>
      <c r="AK992" s="151">
        <v>0</v>
      </c>
    </row>
    <row r="993" spans="1:37" x14ac:dyDescent="0.2">
      <c r="A993" s="149" t="s">
        <v>2280</v>
      </c>
      <c r="B993" s="66" t="s">
        <v>2281</v>
      </c>
      <c r="C993" s="67">
        <v>20</v>
      </c>
      <c r="D993" s="84" t="s">
        <v>343</v>
      </c>
      <c r="E993" s="85">
        <v>99.423707587319399</v>
      </c>
      <c r="F993" s="91">
        <v>95.461829914139898</v>
      </c>
      <c r="G993" s="86">
        <v>20.536387081710402</v>
      </c>
      <c r="H993" s="86">
        <v>20.104433100198499</v>
      </c>
      <c r="I993" s="86">
        <v>0</v>
      </c>
      <c r="J993" s="86">
        <v>0</v>
      </c>
      <c r="K993" s="87">
        <v>0</v>
      </c>
      <c r="L993" s="85">
        <v>0</v>
      </c>
      <c r="M993" s="86">
        <v>0</v>
      </c>
      <c r="N993" s="86">
        <v>14.8138269497493</v>
      </c>
      <c r="O993" s="86">
        <v>24.191461836998698</v>
      </c>
      <c r="P993" s="86">
        <v>0.16900000000000001</v>
      </c>
      <c r="Q993" s="88">
        <v>0.68400000000000005</v>
      </c>
      <c r="R993" s="85">
        <v>0</v>
      </c>
      <c r="S993" s="86">
        <v>0</v>
      </c>
      <c r="T993" s="86">
        <v>1.66</v>
      </c>
      <c r="U993" s="88">
        <v>1.0613119938868399E-3</v>
      </c>
      <c r="V993" s="89">
        <v>5</v>
      </c>
      <c r="W993" s="85"/>
      <c r="X993" s="88"/>
      <c r="Y993" s="85"/>
      <c r="Z993" s="88"/>
      <c r="AA993" s="85">
        <v>0</v>
      </c>
      <c r="AB993" s="91">
        <v>0</v>
      </c>
      <c r="AC993" s="86">
        <v>0</v>
      </c>
      <c r="AD993" s="86">
        <v>0</v>
      </c>
      <c r="AE993" s="86">
        <v>0</v>
      </c>
      <c r="AF993" s="88">
        <v>95.815704321499993</v>
      </c>
      <c r="AG993" s="85">
        <v>0</v>
      </c>
      <c r="AH993" s="86">
        <v>0</v>
      </c>
      <c r="AI993" s="88">
        <v>0</v>
      </c>
      <c r="AJ993" s="150">
        <v>1.63</v>
      </c>
      <c r="AK993" s="151">
        <v>0</v>
      </c>
    </row>
    <row r="994" spans="1:37" x14ac:dyDescent="0.2">
      <c r="A994" s="149" t="s">
        <v>2282</v>
      </c>
      <c r="B994" s="66" t="s">
        <v>2283</v>
      </c>
      <c r="C994" s="67">
        <v>20</v>
      </c>
      <c r="D994" s="84" t="s">
        <v>343</v>
      </c>
      <c r="E994" s="85">
        <v>97.217520249569802</v>
      </c>
      <c r="F994" s="91">
        <v>86.806653330162405</v>
      </c>
      <c r="G994" s="86">
        <v>25.400444861015899</v>
      </c>
      <c r="H994" s="86">
        <v>23.023655974147701</v>
      </c>
      <c r="I994" s="86">
        <v>3.47</v>
      </c>
      <c r="J994" s="86">
        <v>0.48</v>
      </c>
      <c r="K994" s="87">
        <v>0</v>
      </c>
      <c r="L994" s="85">
        <v>0</v>
      </c>
      <c r="M994" s="86">
        <v>0</v>
      </c>
      <c r="N994" s="86">
        <v>10.435967302452299</v>
      </c>
      <c r="O994" s="86">
        <v>24.633387646274599</v>
      </c>
      <c r="P994" s="86">
        <v>0.27400000000000002</v>
      </c>
      <c r="Q994" s="88">
        <v>0.80830000000000002</v>
      </c>
      <c r="R994" s="85">
        <v>0</v>
      </c>
      <c r="S994" s="86">
        <v>0</v>
      </c>
      <c r="T994" s="86">
        <v>1.5</v>
      </c>
      <c r="U994" s="88">
        <v>0</v>
      </c>
      <c r="V994" s="89">
        <v>4.99</v>
      </c>
      <c r="W994" s="85">
        <v>50.8</v>
      </c>
      <c r="X994" s="88"/>
      <c r="Y994" s="85"/>
      <c r="Z994" s="88"/>
      <c r="AA994" s="85">
        <v>0</v>
      </c>
      <c r="AB994" s="91">
        <v>0</v>
      </c>
      <c r="AC994" s="86">
        <v>0</v>
      </c>
      <c r="AD994" s="86">
        <v>0</v>
      </c>
      <c r="AE994" s="86">
        <v>0</v>
      </c>
      <c r="AF994" s="88">
        <v>96.011093073300003</v>
      </c>
      <c r="AG994" s="85">
        <v>0</v>
      </c>
      <c r="AH994" s="86">
        <v>4.8849999999999996E-3</v>
      </c>
      <c r="AI994" s="88">
        <v>0</v>
      </c>
      <c r="AJ994" s="150">
        <v>1.18</v>
      </c>
      <c r="AK994" s="151">
        <v>0</v>
      </c>
    </row>
    <row r="995" spans="1:37" x14ac:dyDescent="0.2">
      <c r="A995" s="149" t="s">
        <v>2284</v>
      </c>
      <c r="B995" s="66" t="s">
        <v>2285</v>
      </c>
      <c r="C995" s="67">
        <v>20</v>
      </c>
      <c r="D995" s="84" t="s">
        <v>343</v>
      </c>
      <c r="E995" s="85">
        <v>100</v>
      </c>
      <c r="F995" s="91">
        <v>91.462612664887203</v>
      </c>
      <c r="G995" s="86">
        <v>21.273193815842099</v>
      </c>
      <c r="H995" s="86">
        <v>19.978595283225701</v>
      </c>
      <c r="I995" s="86">
        <v>0.28999999999999998</v>
      </c>
      <c r="J995" s="86">
        <v>0.45</v>
      </c>
      <c r="K995" s="87">
        <v>0</v>
      </c>
      <c r="L995" s="85">
        <v>2.8354101666400001E-10</v>
      </c>
      <c r="M995" s="86">
        <v>0</v>
      </c>
      <c r="N995" s="86"/>
      <c r="O995" s="86">
        <v>96.340513885284196</v>
      </c>
      <c r="P995" s="86">
        <v>0.24199999999999999</v>
      </c>
      <c r="Q995" s="88">
        <v>0.35820000000000002</v>
      </c>
      <c r="R995" s="85">
        <v>0</v>
      </c>
      <c r="S995" s="86">
        <v>0</v>
      </c>
      <c r="T995" s="86">
        <v>0.73</v>
      </c>
      <c r="U995" s="88">
        <v>0</v>
      </c>
      <c r="V995" s="89">
        <v>4.97</v>
      </c>
      <c r="W995" s="85">
        <v>48.858744859558897</v>
      </c>
      <c r="X995" s="88">
        <v>47</v>
      </c>
      <c r="Y995" s="85"/>
      <c r="Z995" s="88"/>
      <c r="AA995" s="85">
        <v>0</v>
      </c>
      <c r="AB995" s="91">
        <v>0</v>
      </c>
      <c r="AC995" s="86">
        <v>0</v>
      </c>
      <c r="AD995" s="86">
        <v>0</v>
      </c>
      <c r="AE995" s="86">
        <v>0</v>
      </c>
      <c r="AF995" s="88">
        <v>100.00000009999999</v>
      </c>
      <c r="AG995" s="85">
        <v>0</v>
      </c>
      <c r="AH995" s="86">
        <v>5.5430000000000002E-3</v>
      </c>
      <c r="AI995" s="88">
        <v>0</v>
      </c>
      <c r="AJ995" s="150">
        <v>1.03</v>
      </c>
      <c r="AK995" s="151">
        <v>0</v>
      </c>
    </row>
    <row r="996" spans="1:37" x14ac:dyDescent="0.2">
      <c r="A996" s="149" t="s">
        <v>2286</v>
      </c>
      <c r="B996" s="66" t="s">
        <v>2287</v>
      </c>
      <c r="C996" s="67">
        <v>20</v>
      </c>
      <c r="D996" s="84" t="s">
        <v>343</v>
      </c>
      <c r="E996" s="85">
        <v>98.493674459185499</v>
      </c>
      <c r="F996" s="91">
        <v>94.421206600117998</v>
      </c>
      <c r="G996" s="86">
        <v>27.8109950644529</v>
      </c>
      <c r="H996" s="86">
        <v>27.4628550899433</v>
      </c>
      <c r="I996" s="86">
        <v>2.98</v>
      </c>
      <c r="J996" s="86">
        <v>5</v>
      </c>
      <c r="K996" s="87">
        <v>0</v>
      </c>
      <c r="L996" s="85">
        <v>0.109999986461</v>
      </c>
      <c r="M996" s="86">
        <v>0</v>
      </c>
      <c r="N996" s="86"/>
      <c r="O996" s="86">
        <v>79.704994971505201</v>
      </c>
      <c r="P996" s="86">
        <v>0.38</v>
      </c>
      <c r="Q996" s="88">
        <v>0.81740000000000002</v>
      </c>
      <c r="R996" s="85">
        <v>0</v>
      </c>
      <c r="S996" s="86">
        <v>0</v>
      </c>
      <c r="T996" s="86">
        <v>1.29</v>
      </c>
      <c r="U996" s="88">
        <v>2.4806042409778701E-2</v>
      </c>
      <c r="V996" s="89">
        <v>4.97</v>
      </c>
      <c r="W996" s="85">
        <v>52.993321973349303</v>
      </c>
      <c r="X996" s="88">
        <v>66.733333333299996</v>
      </c>
      <c r="Y996" s="85"/>
      <c r="Z996" s="88"/>
      <c r="AA996" s="85">
        <v>0.02</v>
      </c>
      <c r="AB996" s="91">
        <v>0.02</v>
      </c>
      <c r="AC996" s="86">
        <v>0.01</v>
      </c>
      <c r="AD996" s="86">
        <v>0.01</v>
      </c>
      <c r="AE996" s="86">
        <v>0</v>
      </c>
      <c r="AF996" s="88">
        <v>99.990996952299994</v>
      </c>
      <c r="AG996" s="85">
        <v>6.67694330597E-9</v>
      </c>
      <c r="AH996" s="86">
        <v>8.8098999999999997E-2</v>
      </c>
      <c r="AI996" s="88">
        <v>0</v>
      </c>
      <c r="AJ996" s="150">
        <v>1.48</v>
      </c>
      <c r="AK996" s="151">
        <v>0</v>
      </c>
    </row>
    <row r="997" spans="1:37" x14ac:dyDescent="0.2">
      <c r="A997" s="149" t="s">
        <v>2288</v>
      </c>
      <c r="B997" s="66" t="s">
        <v>2289</v>
      </c>
      <c r="C997" s="67">
        <v>20</v>
      </c>
      <c r="D997" s="84" t="s">
        <v>343</v>
      </c>
      <c r="E997" s="85">
        <v>100</v>
      </c>
      <c r="F997" s="91">
        <v>94.654201668021599</v>
      </c>
      <c r="G997" s="86">
        <v>22.930780116219601</v>
      </c>
      <c r="H997" s="86">
        <v>21.937193267696401</v>
      </c>
      <c r="I997" s="86">
        <v>0.19</v>
      </c>
      <c r="J997" s="86">
        <v>2.23</v>
      </c>
      <c r="K997" s="87">
        <v>0</v>
      </c>
      <c r="L997" s="85">
        <v>0</v>
      </c>
      <c r="M997" s="86">
        <v>0</v>
      </c>
      <c r="N997" s="86"/>
      <c r="O997" s="86">
        <v>96.921846891864902</v>
      </c>
      <c r="P997" s="86">
        <v>0.436</v>
      </c>
      <c r="Q997" s="88">
        <v>0.68579999999999997</v>
      </c>
      <c r="R997" s="85">
        <v>0</v>
      </c>
      <c r="S997" s="86">
        <v>0</v>
      </c>
      <c r="T997" s="86">
        <v>2.4500000000000002</v>
      </c>
      <c r="U997" s="88">
        <v>0</v>
      </c>
      <c r="V997" s="89">
        <v>4.9800000000000004</v>
      </c>
      <c r="W997" s="85">
        <v>42.333333333299997</v>
      </c>
      <c r="X997" s="88"/>
      <c r="Y997" s="85"/>
      <c r="Z997" s="88"/>
      <c r="AA997" s="85">
        <v>0</v>
      </c>
      <c r="AB997" s="91">
        <v>0</v>
      </c>
      <c r="AC997" s="86">
        <v>0</v>
      </c>
      <c r="AD997" s="86">
        <v>0</v>
      </c>
      <c r="AE997" s="86">
        <v>0</v>
      </c>
      <c r="AF997" s="88">
        <v>99.959701441299998</v>
      </c>
      <c r="AG997" s="85">
        <v>0</v>
      </c>
      <c r="AH997" s="86">
        <v>2.3362999999999998E-2</v>
      </c>
      <c r="AI997" s="88">
        <v>0</v>
      </c>
      <c r="AJ997" s="150">
        <v>1.01</v>
      </c>
      <c r="AK997" s="151">
        <v>0</v>
      </c>
    </row>
    <row r="998" spans="1:37" x14ac:dyDescent="0.2">
      <c r="A998" s="149" t="s">
        <v>2290</v>
      </c>
      <c r="B998" s="66" t="s">
        <v>2291</v>
      </c>
      <c r="C998" s="67">
        <v>20</v>
      </c>
      <c r="D998" s="84" t="s">
        <v>343</v>
      </c>
      <c r="E998" s="85">
        <v>99.132936997853704</v>
      </c>
      <c r="F998" s="91">
        <v>96.214552982962601</v>
      </c>
      <c r="G998" s="86">
        <v>24.930198104427401</v>
      </c>
      <c r="H998" s="86">
        <v>24.235977891318001</v>
      </c>
      <c r="I998" s="86">
        <v>2.2200000000000002</v>
      </c>
      <c r="J998" s="86">
        <v>1.54</v>
      </c>
      <c r="K998" s="87">
        <v>0</v>
      </c>
      <c r="L998" s="85">
        <v>2.9999996854E-2</v>
      </c>
      <c r="M998" s="86">
        <v>0</v>
      </c>
      <c r="N998" s="86"/>
      <c r="O998" s="86">
        <v>85.566856117259903</v>
      </c>
      <c r="P998" s="86">
        <v>0.55100000000000005</v>
      </c>
      <c r="Q998" s="88">
        <v>0.84419999999999995</v>
      </c>
      <c r="R998" s="85">
        <v>0</v>
      </c>
      <c r="S998" s="86">
        <v>0</v>
      </c>
      <c r="T998" s="86">
        <v>2.48</v>
      </c>
      <c r="U998" s="88">
        <v>8.5471708864365906E-3</v>
      </c>
      <c r="V998" s="89">
        <v>4.99</v>
      </c>
      <c r="W998" s="85">
        <v>60.641386073614498</v>
      </c>
      <c r="X998" s="88"/>
      <c r="Y998" s="85"/>
      <c r="Z998" s="88"/>
      <c r="AA998" s="85">
        <v>0</v>
      </c>
      <c r="AB998" s="91">
        <v>0</v>
      </c>
      <c r="AC998" s="86">
        <v>0</v>
      </c>
      <c r="AD998" s="86">
        <v>0</v>
      </c>
      <c r="AE998" s="86">
        <v>0</v>
      </c>
      <c r="AF998" s="88">
        <v>99.779197778400004</v>
      </c>
      <c r="AG998" s="85">
        <v>0</v>
      </c>
      <c r="AH998" s="86">
        <v>2.5215000000000001E-2</v>
      </c>
      <c r="AI998" s="88">
        <v>0</v>
      </c>
      <c r="AJ998" s="150">
        <v>1.25</v>
      </c>
      <c r="AK998" s="151">
        <v>0</v>
      </c>
    </row>
    <row r="999" spans="1:37" x14ac:dyDescent="0.2">
      <c r="A999" s="149" t="s">
        <v>2292</v>
      </c>
      <c r="B999" s="66" t="s">
        <v>2293</v>
      </c>
      <c r="C999" s="67">
        <v>20</v>
      </c>
      <c r="D999" s="84" t="s">
        <v>343</v>
      </c>
      <c r="E999" s="85">
        <v>99.100078595755804</v>
      </c>
      <c r="F999" s="91">
        <v>95.457165313073105</v>
      </c>
      <c r="G999" s="86">
        <v>37.7508514540215</v>
      </c>
      <c r="H999" s="86">
        <v>36.436992402410297</v>
      </c>
      <c r="I999" s="86">
        <v>0.3</v>
      </c>
      <c r="J999" s="86">
        <v>1.62</v>
      </c>
      <c r="K999" s="87">
        <v>0</v>
      </c>
      <c r="L999" s="85">
        <v>0</v>
      </c>
      <c r="M999" s="86">
        <v>0</v>
      </c>
      <c r="N999" s="86"/>
      <c r="O999" s="86">
        <v>94.757007461181701</v>
      </c>
      <c r="P999" s="86">
        <v>0.154</v>
      </c>
      <c r="Q999" s="88">
        <v>0.1164</v>
      </c>
      <c r="R999" s="85">
        <v>0</v>
      </c>
      <c r="S999" s="86">
        <v>0</v>
      </c>
      <c r="T999" s="86">
        <v>0.79</v>
      </c>
      <c r="U999" s="88">
        <v>0</v>
      </c>
      <c r="V999" s="89">
        <v>5</v>
      </c>
      <c r="W999" s="85">
        <v>51.4666666667</v>
      </c>
      <c r="X999" s="88">
        <v>51.4666666667</v>
      </c>
      <c r="Y999" s="85"/>
      <c r="Z999" s="88"/>
      <c r="AA999" s="85">
        <v>0</v>
      </c>
      <c r="AB999" s="91">
        <v>0</v>
      </c>
      <c r="AC999" s="86">
        <v>0</v>
      </c>
      <c r="AD999" s="86">
        <v>0</v>
      </c>
      <c r="AE999" s="86">
        <v>0</v>
      </c>
      <c r="AF999" s="88">
        <v>100.000000148</v>
      </c>
      <c r="AG999" s="85">
        <v>0</v>
      </c>
      <c r="AH999" s="86">
        <v>1.8046E-2</v>
      </c>
      <c r="AI999" s="88">
        <v>0</v>
      </c>
      <c r="AJ999" s="150">
        <v>1</v>
      </c>
      <c r="AK999" s="151">
        <v>0</v>
      </c>
    </row>
    <row r="1000" spans="1:37" x14ac:dyDescent="0.2">
      <c r="A1000" s="149" t="s">
        <v>2294</v>
      </c>
      <c r="B1000" s="66" t="s">
        <v>2295</v>
      </c>
      <c r="C1000" s="67">
        <v>20</v>
      </c>
      <c r="D1000" s="84" t="s">
        <v>343</v>
      </c>
      <c r="E1000" s="85">
        <v>99.126688312191504</v>
      </c>
      <c r="F1000" s="91">
        <v>89.065393765159001</v>
      </c>
      <c r="G1000" s="86">
        <v>22.863408472750699</v>
      </c>
      <c r="H1000" s="86">
        <v>20.157459569620801</v>
      </c>
      <c r="I1000" s="86">
        <v>1.5</v>
      </c>
      <c r="J1000" s="86">
        <v>1.26</v>
      </c>
      <c r="K1000" s="87">
        <v>0</v>
      </c>
      <c r="L1000" s="85">
        <v>1.44890933255E-8</v>
      </c>
      <c r="M1000" s="86">
        <v>0</v>
      </c>
      <c r="N1000" s="86"/>
      <c r="O1000" s="86">
        <v>94.053480065643399</v>
      </c>
      <c r="P1000" s="86">
        <v>0.309</v>
      </c>
      <c r="Q1000" s="88">
        <v>0.24970000000000001</v>
      </c>
      <c r="R1000" s="85">
        <v>0</v>
      </c>
      <c r="S1000" s="86">
        <v>0</v>
      </c>
      <c r="T1000" s="86">
        <v>1.0900000000000001</v>
      </c>
      <c r="U1000" s="88">
        <v>0</v>
      </c>
      <c r="V1000" s="89">
        <v>5</v>
      </c>
      <c r="W1000" s="85">
        <v>51.649259333654904</v>
      </c>
      <c r="X1000" s="88">
        <v>49.1</v>
      </c>
      <c r="Y1000" s="85"/>
      <c r="Z1000" s="88"/>
      <c r="AA1000" s="85">
        <v>0</v>
      </c>
      <c r="AB1000" s="91">
        <v>0</v>
      </c>
      <c r="AC1000" s="86">
        <v>0</v>
      </c>
      <c r="AD1000" s="86">
        <v>0</v>
      </c>
      <c r="AE1000" s="86">
        <v>0</v>
      </c>
      <c r="AF1000" s="88">
        <v>100.000000059</v>
      </c>
      <c r="AG1000" s="85">
        <v>2.17708865721E-11</v>
      </c>
      <c r="AH1000" s="86">
        <v>2.5922000000000001E-2</v>
      </c>
      <c r="AI1000" s="88">
        <v>8.0693830953000004E-12</v>
      </c>
      <c r="AJ1000" s="150">
        <v>1.01</v>
      </c>
      <c r="AK1000" s="151">
        <v>0</v>
      </c>
    </row>
    <row r="1001" spans="1:37" x14ac:dyDescent="0.2">
      <c r="A1001" s="149" t="s">
        <v>2296</v>
      </c>
      <c r="B1001" s="66" t="s">
        <v>2297</v>
      </c>
      <c r="C1001" s="67">
        <v>20</v>
      </c>
      <c r="D1001" s="84" t="s">
        <v>343</v>
      </c>
      <c r="E1001" s="85">
        <v>96.537850356696097</v>
      </c>
      <c r="F1001" s="91">
        <v>93.3140616019204</v>
      </c>
      <c r="G1001" s="86">
        <v>29.893160225851201</v>
      </c>
      <c r="H1001" s="86">
        <v>29.600703249146299</v>
      </c>
      <c r="I1001" s="86">
        <v>1.97</v>
      </c>
      <c r="J1001" s="86">
        <v>9.35</v>
      </c>
      <c r="K1001" s="87">
        <v>0</v>
      </c>
      <c r="L1001" s="85">
        <v>6.9999985375099993E-2</v>
      </c>
      <c r="M1001" s="86">
        <v>0</v>
      </c>
      <c r="N1001" s="86"/>
      <c r="O1001" s="86">
        <v>68.710416385931794</v>
      </c>
      <c r="P1001" s="86">
        <v>1.105</v>
      </c>
      <c r="Q1001" s="88">
        <v>0.71379999999999999</v>
      </c>
      <c r="R1001" s="85">
        <v>0</v>
      </c>
      <c r="S1001" s="86">
        <v>0</v>
      </c>
      <c r="T1001" s="86">
        <v>2.61</v>
      </c>
      <c r="U1001" s="88">
        <v>5.2405585421104198E-2</v>
      </c>
      <c r="V1001" s="89">
        <v>5</v>
      </c>
      <c r="W1001" s="85">
        <v>58.371032183131398</v>
      </c>
      <c r="X1001" s="88">
        <v>65.566666666700002</v>
      </c>
      <c r="Y1001" s="85">
        <v>92.639999999999986</v>
      </c>
      <c r="Z1001" s="88"/>
      <c r="AA1001" s="85">
        <v>0</v>
      </c>
      <c r="AB1001" s="91">
        <v>0</v>
      </c>
      <c r="AC1001" s="86">
        <v>0</v>
      </c>
      <c r="AD1001" s="86">
        <v>0</v>
      </c>
      <c r="AE1001" s="86">
        <v>0</v>
      </c>
      <c r="AF1001" s="88">
        <v>98.106994997000001</v>
      </c>
      <c r="AG1001" s="85">
        <v>0</v>
      </c>
      <c r="AH1001" s="86">
        <v>8.3766999999999994E-2</v>
      </c>
      <c r="AI1001" s="88">
        <v>0</v>
      </c>
      <c r="AJ1001" s="150">
        <v>1.06</v>
      </c>
      <c r="AK1001" s="151">
        <v>0</v>
      </c>
    </row>
    <row r="1002" spans="1:37" x14ac:dyDescent="0.2">
      <c r="A1002" s="149" t="s">
        <v>2298</v>
      </c>
      <c r="B1002" s="66" t="s">
        <v>2299</v>
      </c>
      <c r="C1002" s="67">
        <v>20</v>
      </c>
      <c r="D1002" s="84" t="s">
        <v>343</v>
      </c>
      <c r="E1002" s="85">
        <v>99.488959697040599</v>
      </c>
      <c r="F1002" s="91">
        <v>89.826022335108107</v>
      </c>
      <c r="G1002" s="86">
        <v>24.663293664932699</v>
      </c>
      <c r="H1002" s="86">
        <v>22.083659944416699</v>
      </c>
      <c r="I1002" s="86">
        <v>0.25</v>
      </c>
      <c r="J1002" s="86">
        <v>0.32</v>
      </c>
      <c r="K1002" s="87">
        <v>0</v>
      </c>
      <c r="L1002" s="85">
        <v>0</v>
      </c>
      <c r="M1002" s="86">
        <v>0</v>
      </c>
      <c r="N1002" s="86">
        <v>0.77996100194990203</v>
      </c>
      <c r="O1002" s="86">
        <v>18.764798737174399</v>
      </c>
      <c r="P1002" s="86">
        <v>0.189</v>
      </c>
      <c r="Q1002" s="88">
        <v>0.36199999999999999</v>
      </c>
      <c r="R1002" s="85">
        <v>0</v>
      </c>
      <c r="S1002" s="86">
        <v>0</v>
      </c>
      <c r="T1002" s="86">
        <v>0.99</v>
      </c>
      <c r="U1002" s="88">
        <v>0</v>
      </c>
      <c r="V1002" s="89">
        <v>5</v>
      </c>
      <c r="W1002" s="85">
        <v>49.507203985757599</v>
      </c>
      <c r="X1002" s="88">
        <v>48.266666666699997</v>
      </c>
      <c r="Y1002" s="85"/>
      <c r="Z1002" s="88"/>
      <c r="AA1002" s="85">
        <v>0</v>
      </c>
      <c r="AB1002" s="91">
        <v>0</v>
      </c>
      <c r="AC1002" s="86">
        <v>0</v>
      </c>
      <c r="AD1002" s="86">
        <v>0</v>
      </c>
      <c r="AE1002" s="86">
        <v>0</v>
      </c>
      <c r="AF1002" s="88">
        <v>99.999999890599995</v>
      </c>
      <c r="AG1002" s="85">
        <v>0</v>
      </c>
      <c r="AH1002" s="86">
        <v>4.8999999999999998E-3</v>
      </c>
      <c r="AI1002" s="88">
        <v>0</v>
      </c>
      <c r="AJ1002" s="150">
        <v>1.58</v>
      </c>
      <c r="AK1002" s="151">
        <v>0</v>
      </c>
    </row>
    <row r="1003" spans="1:37" x14ac:dyDescent="0.2">
      <c r="A1003" s="149" t="s">
        <v>2300</v>
      </c>
      <c r="B1003" s="66" t="s">
        <v>2301</v>
      </c>
      <c r="C1003" s="67">
        <v>20</v>
      </c>
      <c r="D1003" s="84" t="s">
        <v>343</v>
      </c>
      <c r="E1003" s="85">
        <v>97.182172651432694</v>
      </c>
      <c r="F1003" s="91">
        <v>91.734675371780895</v>
      </c>
      <c r="G1003" s="86">
        <v>28.166938701487101</v>
      </c>
      <c r="H1003" s="86">
        <v>26.758025027203502</v>
      </c>
      <c r="I1003" s="86">
        <v>0.13</v>
      </c>
      <c r="J1003" s="86">
        <v>0.59</v>
      </c>
      <c r="K1003" s="87">
        <v>0</v>
      </c>
      <c r="L1003" s="85">
        <v>0.369999987877</v>
      </c>
      <c r="M1003" s="86">
        <v>0</v>
      </c>
      <c r="N1003" s="86">
        <v>6.2005277044854896</v>
      </c>
      <c r="O1003" s="86">
        <v>61.900127274088497</v>
      </c>
      <c r="P1003" s="86">
        <v>0.36399999999999999</v>
      </c>
      <c r="Q1003" s="88">
        <v>0.13850000000000001</v>
      </c>
      <c r="R1003" s="85">
        <v>0</v>
      </c>
      <c r="S1003" s="86">
        <v>0</v>
      </c>
      <c r="T1003" s="86">
        <v>0.72</v>
      </c>
      <c r="U1003" s="88">
        <v>1.0201305767138199E-2</v>
      </c>
      <c r="V1003" s="89">
        <v>4.99</v>
      </c>
      <c r="W1003" s="85">
        <v>64.456245676578604</v>
      </c>
      <c r="X1003" s="88">
        <v>65.966666666699993</v>
      </c>
      <c r="Y1003" s="85">
        <v>100</v>
      </c>
      <c r="Z1003" s="88"/>
      <c r="AA1003" s="85">
        <v>0</v>
      </c>
      <c r="AB1003" s="91">
        <v>0</v>
      </c>
      <c r="AC1003" s="86">
        <v>0</v>
      </c>
      <c r="AD1003" s="86">
        <v>0</v>
      </c>
      <c r="AE1003" s="86">
        <v>0</v>
      </c>
      <c r="AF1003" s="88">
        <v>99.9999997587</v>
      </c>
      <c r="AG1003" s="85">
        <v>0</v>
      </c>
      <c r="AH1003" s="86">
        <v>7.6030000000000004E-3</v>
      </c>
      <c r="AI1003" s="88">
        <v>0</v>
      </c>
      <c r="AJ1003" s="150">
        <v>1.04</v>
      </c>
      <c r="AK1003" s="151">
        <v>0</v>
      </c>
    </row>
    <row r="1004" spans="1:37" x14ac:dyDescent="0.2">
      <c r="A1004" s="149" t="s">
        <v>2302</v>
      </c>
      <c r="B1004" s="66" t="s">
        <v>2303</v>
      </c>
      <c r="C1004" s="67">
        <v>20</v>
      </c>
      <c r="D1004" s="84" t="s">
        <v>343</v>
      </c>
      <c r="E1004" s="85">
        <v>97.450146860063896</v>
      </c>
      <c r="F1004" s="91">
        <v>92.450109106834105</v>
      </c>
      <c r="G1004" s="86">
        <v>41.088350108351797</v>
      </c>
      <c r="H1004" s="86">
        <v>40.012383059370698</v>
      </c>
      <c r="I1004" s="86">
        <v>10.74</v>
      </c>
      <c r="J1004" s="86">
        <v>2.04</v>
      </c>
      <c r="K1004" s="87">
        <v>0</v>
      </c>
      <c r="L1004" s="85">
        <v>0.169999998219</v>
      </c>
      <c r="M1004" s="86">
        <v>0</v>
      </c>
      <c r="N1004" s="86"/>
      <c r="O1004" s="86">
        <v>69.031774299372003</v>
      </c>
      <c r="P1004" s="86">
        <v>0.39</v>
      </c>
      <c r="Q1004" s="88">
        <v>0.48659999999999998</v>
      </c>
      <c r="R1004" s="85">
        <v>0</v>
      </c>
      <c r="S1004" s="86">
        <v>0</v>
      </c>
      <c r="T1004" s="86">
        <v>1.88</v>
      </c>
      <c r="U1004" s="88">
        <v>5.0589327917003303E-2</v>
      </c>
      <c r="V1004" s="89">
        <v>4.9800000000000004</v>
      </c>
      <c r="W1004" s="85">
        <v>61.680557558379299</v>
      </c>
      <c r="X1004" s="88">
        <v>61.4666666667</v>
      </c>
      <c r="Y1004" s="85">
        <v>100</v>
      </c>
      <c r="Z1004" s="88"/>
      <c r="AA1004" s="85">
        <v>0</v>
      </c>
      <c r="AB1004" s="91">
        <v>0</v>
      </c>
      <c r="AC1004" s="86">
        <v>0</v>
      </c>
      <c r="AD1004" s="86">
        <v>0</v>
      </c>
      <c r="AE1004" s="86">
        <v>0</v>
      </c>
      <c r="AF1004" s="88">
        <v>95.001403946500005</v>
      </c>
      <c r="AG1004" s="85">
        <v>4.3679998998900002E-2</v>
      </c>
      <c r="AH1004" s="86">
        <v>4.0639000000000002E-2</v>
      </c>
      <c r="AI1004" s="88">
        <v>1.6189999628900002E-2</v>
      </c>
      <c r="AJ1004" s="150">
        <v>1.05</v>
      </c>
      <c r="AK1004" s="151">
        <v>0</v>
      </c>
    </row>
    <row r="1005" spans="1:37" x14ac:dyDescent="0.2">
      <c r="A1005" s="149" t="s">
        <v>2304</v>
      </c>
      <c r="B1005" s="66" t="s">
        <v>2305</v>
      </c>
      <c r="C1005" s="67">
        <v>20</v>
      </c>
      <c r="D1005" s="84" t="s">
        <v>343</v>
      </c>
      <c r="E1005" s="85">
        <v>99.633982486757006</v>
      </c>
      <c r="F1005" s="91">
        <v>78.333153155935804</v>
      </c>
      <c r="G1005" s="86">
        <v>50.392271934024201</v>
      </c>
      <c r="H1005" s="86">
        <v>40.983923028215798</v>
      </c>
      <c r="I1005" s="86">
        <v>0.34</v>
      </c>
      <c r="J1005" s="86">
        <v>1.42</v>
      </c>
      <c r="K1005" s="87">
        <v>0</v>
      </c>
      <c r="L1005" s="85">
        <v>0</v>
      </c>
      <c r="M1005" s="86">
        <v>0</v>
      </c>
      <c r="N1005" s="86"/>
      <c r="O1005" s="86">
        <v>98.527425020264801</v>
      </c>
      <c r="P1005" s="86">
        <v>8.5999999999999993E-2</v>
      </c>
      <c r="Q1005" s="88">
        <v>0.28310000000000002</v>
      </c>
      <c r="R1005" s="85">
        <v>0</v>
      </c>
      <c r="S1005" s="86">
        <v>0</v>
      </c>
      <c r="T1005" s="86">
        <v>1.88</v>
      </c>
      <c r="U1005" s="88">
        <v>0</v>
      </c>
      <c r="V1005" s="89">
        <v>4.5</v>
      </c>
      <c r="W1005" s="85">
        <v>49.764146908169103</v>
      </c>
      <c r="X1005" s="88">
        <v>50.2</v>
      </c>
      <c r="Y1005" s="85"/>
      <c r="Z1005" s="88"/>
      <c r="AA1005" s="85">
        <v>0</v>
      </c>
      <c r="AB1005" s="91">
        <v>0</v>
      </c>
      <c r="AC1005" s="86">
        <v>0</v>
      </c>
      <c r="AD1005" s="86">
        <v>0</v>
      </c>
      <c r="AE1005" s="86">
        <v>0</v>
      </c>
      <c r="AF1005" s="88">
        <v>99.881103697300006</v>
      </c>
      <c r="AG1005" s="85">
        <v>0</v>
      </c>
      <c r="AH1005" s="86">
        <v>2.9191999999999999E-2</v>
      </c>
      <c r="AI1005" s="88">
        <v>0</v>
      </c>
      <c r="AJ1005" s="150">
        <v>1</v>
      </c>
      <c r="AK1005" s="151">
        <v>0</v>
      </c>
    </row>
    <row r="1006" spans="1:37" x14ac:dyDescent="0.2">
      <c r="A1006" s="149" t="s">
        <v>2306</v>
      </c>
      <c r="B1006" s="66" t="s">
        <v>2307</v>
      </c>
      <c r="C1006" s="67">
        <v>20</v>
      </c>
      <c r="D1006" s="84" t="s">
        <v>343</v>
      </c>
      <c r="E1006" s="85">
        <v>98.94402207089</v>
      </c>
      <c r="F1006" s="91">
        <v>88.343018416191697</v>
      </c>
      <c r="G1006" s="86">
        <v>45.6567754619903</v>
      </c>
      <c r="H1006" s="86">
        <v>41.874440101792501</v>
      </c>
      <c r="I1006" s="86">
        <v>0</v>
      </c>
      <c r="J1006" s="86">
        <v>0.85</v>
      </c>
      <c r="K1006" s="87">
        <v>0</v>
      </c>
      <c r="L1006" s="85">
        <v>0</v>
      </c>
      <c r="M1006" s="86">
        <v>0</v>
      </c>
      <c r="N1006" s="86"/>
      <c r="O1006" s="86">
        <v>98.836645661657798</v>
      </c>
      <c r="P1006" s="86">
        <v>9.9000000000000005E-2</v>
      </c>
      <c r="Q1006" s="88">
        <v>0.26429999999999998</v>
      </c>
      <c r="R1006" s="85">
        <v>0</v>
      </c>
      <c r="S1006" s="86">
        <v>0</v>
      </c>
      <c r="T1006" s="86">
        <v>2.1800000000000002</v>
      </c>
      <c r="U1006" s="88">
        <v>0</v>
      </c>
      <c r="V1006" s="89">
        <v>4.5</v>
      </c>
      <c r="W1006" s="85">
        <v>50.9666666667</v>
      </c>
      <c r="X1006" s="88">
        <v>50.9666666667</v>
      </c>
      <c r="Y1006" s="85"/>
      <c r="Z1006" s="88"/>
      <c r="AA1006" s="85">
        <v>0</v>
      </c>
      <c r="AB1006" s="91">
        <v>0</v>
      </c>
      <c r="AC1006" s="86">
        <v>0</v>
      </c>
      <c r="AD1006" s="86">
        <v>0</v>
      </c>
      <c r="AE1006" s="86">
        <v>0</v>
      </c>
      <c r="AF1006" s="88">
        <v>99.973396327000003</v>
      </c>
      <c r="AG1006" s="85">
        <v>0</v>
      </c>
      <c r="AH1006" s="86">
        <v>1.2869999999999999E-2</v>
      </c>
      <c r="AI1006" s="88">
        <v>0</v>
      </c>
      <c r="AJ1006" s="150">
        <v>1</v>
      </c>
      <c r="AK1006" s="151">
        <v>0</v>
      </c>
    </row>
    <row r="1007" spans="1:37" x14ac:dyDescent="0.2">
      <c r="A1007" s="149" t="s">
        <v>2308</v>
      </c>
      <c r="B1007" s="66" t="s">
        <v>2309</v>
      </c>
      <c r="C1007" s="67">
        <v>20</v>
      </c>
      <c r="D1007" s="84" t="s">
        <v>343</v>
      </c>
      <c r="E1007" s="85">
        <v>98.955442331855906</v>
      </c>
      <c r="F1007" s="91">
        <v>47.645775513303803</v>
      </c>
      <c r="G1007" s="86">
        <v>39.901688690057</v>
      </c>
      <c r="H1007" s="86">
        <v>22.109688910981301</v>
      </c>
      <c r="I1007" s="86">
        <v>0.97</v>
      </c>
      <c r="J1007" s="86">
        <v>1.24</v>
      </c>
      <c r="K1007" s="87">
        <v>0</v>
      </c>
      <c r="L1007" s="85">
        <v>1.82242729118E-10</v>
      </c>
      <c r="M1007" s="86">
        <v>0</v>
      </c>
      <c r="N1007" s="86"/>
      <c r="O1007" s="86">
        <v>94.222929689016595</v>
      </c>
      <c r="P1007" s="86">
        <v>0.18099999999999999</v>
      </c>
      <c r="Q1007" s="88">
        <v>0.18410000000000001</v>
      </c>
      <c r="R1007" s="85">
        <v>0</v>
      </c>
      <c r="S1007" s="86">
        <v>0</v>
      </c>
      <c r="T1007" s="86">
        <v>2.74</v>
      </c>
      <c r="U1007" s="88">
        <v>0</v>
      </c>
      <c r="V1007" s="89">
        <v>4.5</v>
      </c>
      <c r="W1007" s="85">
        <v>50.9666666667</v>
      </c>
      <c r="X1007" s="88"/>
      <c r="Y1007" s="85"/>
      <c r="Z1007" s="88"/>
      <c r="AA1007" s="85">
        <v>0</v>
      </c>
      <c r="AB1007" s="91">
        <v>0</v>
      </c>
      <c r="AC1007" s="86">
        <v>0</v>
      </c>
      <c r="AD1007" s="86">
        <v>0</v>
      </c>
      <c r="AE1007" s="86">
        <v>0</v>
      </c>
      <c r="AF1007" s="88">
        <v>99.946998344600004</v>
      </c>
      <c r="AG1007" s="85">
        <v>5.12195439457E-11</v>
      </c>
      <c r="AH1007" s="86">
        <v>2.8028999999999998E-2</v>
      </c>
      <c r="AI1007" s="88">
        <v>1.8984533344299999E-11</v>
      </c>
      <c r="AJ1007" s="150">
        <v>1</v>
      </c>
      <c r="AK1007" s="151">
        <v>0</v>
      </c>
    </row>
    <row r="1008" spans="1:37" x14ac:dyDescent="0.2">
      <c r="A1008" s="149" t="s">
        <v>2310</v>
      </c>
      <c r="B1008" s="66" t="s">
        <v>2311</v>
      </c>
      <c r="C1008" s="67">
        <v>20</v>
      </c>
      <c r="D1008" s="84" t="s">
        <v>343</v>
      </c>
      <c r="E1008" s="85">
        <v>99.303609882603595</v>
      </c>
      <c r="F1008" s="91">
        <v>65.855465765160801</v>
      </c>
      <c r="G1008" s="86">
        <v>44.443351008405301</v>
      </c>
      <c r="H1008" s="86">
        <v>31.950586982193698</v>
      </c>
      <c r="I1008" s="86">
        <v>1.86</v>
      </c>
      <c r="J1008" s="86">
        <v>1.07</v>
      </c>
      <c r="K1008" s="87">
        <v>0</v>
      </c>
      <c r="L1008" s="85">
        <v>1.0000003095500001E-2</v>
      </c>
      <c r="M1008" s="86">
        <v>0</v>
      </c>
      <c r="N1008" s="86"/>
      <c r="O1008" s="86">
        <v>94.666389029360104</v>
      </c>
      <c r="P1008" s="86">
        <v>0.219</v>
      </c>
      <c r="Q1008" s="88">
        <v>0.32800000000000001</v>
      </c>
      <c r="R1008" s="85">
        <v>0</v>
      </c>
      <c r="S1008" s="86">
        <v>0</v>
      </c>
      <c r="T1008" s="86">
        <v>2.29</v>
      </c>
      <c r="U1008" s="88">
        <v>0</v>
      </c>
      <c r="V1008" s="89">
        <v>4.5199999999999996</v>
      </c>
      <c r="W1008" s="85">
        <v>39.246549880275801</v>
      </c>
      <c r="X1008" s="88"/>
      <c r="Y1008" s="85"/>
      <c r="Z1008" s="88"/>
      <c r="AA1008" s="85">
        <v>0</v>
      </c>
      <c r="AB1008" s="91">
        <v>0</v>
      </c>
      <c r="AC1008" s="86">
        <v>0</v>
      </c>
      <c r="AD1008" s="86">
        <v>0</v>
      </c>
      <c r="AE1008" s="86">
        <v>0</v>
      </c>
      <c r="AF1008" s="88">
        <v>99.999999873799993</v>
      </c>
      <c r="AG1008" s="85">
        <v>9.739328926200001E-10</v>
      </c>
      <c r="AH1008" s="86">
        <v>2.9017000000000001E-2</v>
      </c>
      <c r="AI1008" s="88">
        <v>3.6098840502599998E-10</v>
      </c>
      <c r="AJ1008" s="150">
        <v>1</v>
      </c>
      <c r="AK1008" s="151">
        <v>0</v>
      </c>
    </row>
    <row r="1009" spans="1:37" x14ac:dyDescent="0.2">
      <c r="A1009" s="149" t="s">
        <v>2312</v>
      </c>
      <c r="B1009" s="66" t="s">
        <v>2313</v>
      </c>
      <c r="C1009" s="67">
        <v>20</v>
      </c>
      <c r="D1009" s="84" t="s">
        <v>343</v>
      </c>
      <c r="E1009" s="85">
        <v>99.231095646270006</v>
      </c>
      <c r="F1009" s="91">
        <v>91.9765764236612</v>
      </c>
      <c r="G1009" s="86">
        <v>17.035559704659299</v>
      </c>
      <c r="H1009" s="86">
        <v>15.964525163371</v>
      </c>
      <c r="I1009" s="86">
        <v>0</v>
      </c>
      <c r="J1009" s="86">
        <v>0</v>
      </c>
      <c r="K1009" s="87">
        <v>0</v>
      </c>
      <c r="L1009" s="85">
        <v>0</v>
      </c>
      <c r="M1009" s="86">
        <v>0</v>
      </c>
      <c r="N1009" s="86">
        <v>95.140706055180601</v>
      </c>
      <c r="O1009" s="86">
        <v>60.542393085978198</v>
      </c>
      <c r="P1009" s="86">
        <v>3.2000000000000001E-2</v>
      </c>
      <c r="Q1009" s="88">
        <v>2.6781000000000001</v>
      </c>
      <c r="R1009" s="85">
        <v>0</v>
      </c>
      <c r="S1009" s="86">
        <v>0</v>
      </c>
      <c r="T1009" s="86">
        <v>1.24</v>
      </c>
      <c r="U1009" s="88">
        <v>1.27302045319528E-2</v>
      </c>
      <c r="V1009" s="89">
        <v>5</v>
      </c>
      <c r="W1009" s="85"/>
      <c r="X1009" s="88"/>
      <c r="Y1009" s="85"/>
      <c r="Z1009" s="88"/>
      <c r="AA1009" s="85">
        <v>0</v>
      </c>
      <c r="AB1009" s="91">
        <v>0</v>
      </c>
      <c r="AC1009" s="86">
        <v>0</v>
      </c>
      <c r="AD1009" s="86">
        <v>0</v>
      </c>
      <c r="AE1009" s="86">
        <v>0</v>
      </c>
      <c r="AF1009" s="88">
        <v>70.645797776799995</v>
      </c>
      <c r="AG1009" s="85">
        <v>4.6175999965199999E-2</v>
      </c>
      <c r="AH1009" s="86">
        <v>0</v>
      </c>
      <c r="AI1009" s="88">
        <v>0</v>
      </c>
      <c r="AJ1009" s="150">
        <v>3.22</v>
      </c>
      <c r="AK1009" s="151">
        <v>35</v>
      </c>
    </row>
    <row r="1010" spans="1:37" x14ac:dyDescent="0.2">
      <c r="A1010" s="149" t="s">
        <v>2314</v>
      </c>
      <c r="B1010" s="66" t="s">
        <v>2315</v>
      </c>
      <c r="C1010" s="67">
        <v>20</v>
      </c>
      <c r="D1010" s="84" t="s">
        <v>343</v>
      </c>
      <c r="E1010" s="85">
        <v>99.229602854911093</v>
      </c>
      <c r="F1010" s="91">
        <v>89.424269807477302</v>
      </c>
      <c r="G1010" s="86">
        <v>23.0460553521925</v>
      </c>
      <c r="H1010" s="86">
        <v>19.704093979262101</v>
      </c>
      <c r="I1010" s="86">
        <v>0</v>
      </c>
      <c r="J1010" s="86">
        <v>0</v>
      </c>
      <c r="K1010" s="87">
        <v>0</v>
      </c>
      <c r="L1010" s="85">
        <v>0</v>
      </c>
      <c r="M1010" s="86">
        <v>0</v>
      </c>
      <c r="N1010" s="86">
        <v>100</v>
      </c>
      <c r="O1010" s="86">
        <v>48.260629486471601</v>
      </c>
      <c r="P1010" s="86">
        <v>5.0999999999999997E-2</v>
      </c>
      <c r="Q1010" s="88">
        <v>0.45950000000000002</v>
      </c>
      <c r="R1010" s="85">
        <v>0</v>
      </c>
      <c r="S1010" s="86">
        <v>0</v>
      </c>
      <c r="T1010" s="86">
        <v>0.6</v>
      </c>
      <c r="U1010" s="88">
        <v>0</v>
      </c>
      <c r="V1010" s="89">
        <v>5</v>
      </c>
      <c r="W1010" s="85"/>
      <c r="X1010" s="88"/>
      <c r="Y1010" s="85"/>
      <c r="Z1010" s="88"/>
      <c r="AA1010" s="85">
        <v>0</v>
      </c>
      <c r="AB1010" s="91">
        <v>0</v>
      </c>
      <c r="AC1010" s="86">
        <v>0</v>
      </c>
      <c r="AD1010" s="86">
        <v>0</v>
      </c>
      <c r="AE1010" s="86">
        <v>0</v>
      </c>
      <c r="AF1010" s="88">
        <v>15.708700218400001</v>
      </c>
      <c r="AG1010" s="85">
        <v>0</v>
      </c>
      <c r="AH1010" s="86">
        <v>0</v>
      </c>
      <c r="AI1010" s="88">
        <v>0</v>
      </c>
      <c r="AJ1010" s="150">
        <v>2.96</v>
      </c>
      <c r="AK1010" s="151">
        <v>16</v>
      </c>
    </row>
    <row r="1011" spans="1:37" x14ac:dyDescent="0.2">
      <c r="A1011" s="149" t="s">
        <v>1309</v>
      </c>
      <c r="B1011" s="66" t="s">
        <v>2316</v>
      </c>
      <c r="C1011" s="67">
        <v>20</v>
      </c>
      <c r="D1011" s="84" t="s">
        <v>343</v>
      </c>
      <c r="E1011" s="85">
        <v>99.196020128087795</v>
      </c>
      <c r="F1011" s="91">
        <v>92.201509606587393</v>
      </c>
      <c r="G1011" s="86">
        <v>20.9366422689844</v>
      </c>
      <c r="H1011" s="86">
        <v>20.363677950594699</v>
      </c>
      <c r="I1011" s="86">
        <v>0</v>
      </c>
      <c r="J1011" s="86">
        <v>0</v>
      </c>
      <c r="K1011" s="87">
        <v>0</v>
      </c>
      <c r="L1011" s="85">
        <v>0</v>
      </c>
      <c r="M1011" s="86">
        <v>0</v>
      </c>
      <c r="N1011" s="86">
        <v>100</v>
      </c>
      <c r="O1011" s="86">
        <v>45.695862439548598</v>
      </c>
      <c r="P1011" s="86">
        <v>8.5999999999999993E-2</v>
      </c>
      <c r="Q1011" s="88">
        <v>0.36849999999999999</v>
      </c>
      <c r="R1011" s="85">
        <v>0</v>
      </c>
      <c r="S1011" s="86">
        <v>0</v>
      </c>
      <c r="T1011" s="86">
        <v>0.99</v>
      </c>
      <c r="U1011" s="88">
        <v>0</v>
      </c>
      <c r="V1011" s="89">
        <v>5</v>
      </c>
      <c r="W1011" s="85"/>
      <c r="X1011" s="88"/>
      <c r="Y1011" s="85"/>
      <c r="Z1011" s="88"/>
      <c r="AA1011" s="85">
        <v>0</v>
      </c>
      <c r="AB1011" s="91">
        <v>0</v>
      </c>
      <c r="AC1011" s="86">
        <v>0</v>
      </c>
      <c r="AD1011" s="86">
        <v>0</v>
      </c>
      <c r="AE1011" s="86">
        <v>0</v>
      </c>
      <c r="AF1011" s="88">
        <v>9.6293000177200003</v>
      </c>
      <c r="AG1011" s="85">
        <v>3.24779326832E-11</v>
      </c>
      <c r="AH1011" s="86">
        <v>0</v>
      </c>
      <c r="AI1011" s="88">
        <v>0</v>
      </c>
      <c r="AJ1011" s="150">
        <v>2.5099999999999998</v>
      </c>
      <c r="AK1011" s="151">
        <v>13</v>
      </c>
    </row>
    <row r="1012" spans="1:37" x14ac:dyDescent="0.2">
      <c r="A1012" s="149" t="s">
        <v>2317</v>
      </c>
      <c r="B1012" s="66" t="s">
        <v>2318</v>
      </c>
      <c r="C1012" s="67">
        <v>20</v>
      </c>
      <c r="D1012" s="84" t="s">
        <v>343</v>
      </c>
      <c r="E1012" s="85">
        <v>97.575778435556799</v>
      </c>
      <c r="F1012" s="91">
        <v>88.880475436543406</v>
      </c>
      <c r="G1012" s="86">
        <v>22.414584337211199</v>
      </c>
      <c r="H1012" s="86">
        <v>21.6390170028223</v>
      </c>
      <c r="I1012" s="86">
        <v>0</v>
      </c>
      <c r="J1012" s="86">
        <v>0</v>
      </c>
      <c r="K1012" s="87">
        <v>0</v>
      </c>
      <c r="L1012" s="85">
        <v>0</v>
      </c>
      <c r="M1012" s="86">
        <v>0</v>
      </c>
      <c r="N1012" s="86">
        <v>67.281158887945097</v>
      </c>
      <c r="O1012" s="86">
        <v>32.935268540633203</v>
      </c>
      <c r="P1012" s="86">
        <v>0.115</v>
      </c>
      <c r="Q1012" s="88">
        <v>0.70109999999999995</v>
      </c>
      <c r="R1012" s="85">
        <v>0</v>
      </c>
      <c r="S1012" s="86">
        <v>0</v>
      </c>
      <c r="T1012" s="86">
        <v>1.79</v>
      </c>
      <c r="U1012" s="88">
        <v>5.7364447809825402E-3</v>
      </c>
      <c r="V1012" s="89">
        <v>4.78</v>
      </c>
      <c r="W1012" s="85"/>
      <c r="X1012" s="88"/>
      <c r="Y1012" s="85"/>
      <c r="Z1012" s="88"/>
      <c r="AA1012" s="85">
        <v>0</v>
      </c>
      <c r="AB1012" s="91">
        <v>0</v>
      </c>
      <c r="AC1012" s="86">
        <v>0</v>
      </c>
      <c r="AD1012" s="86">
        <v>0</v>
      </c>
      <c r="AE1012" s="86">
        <v>0</v>
      </c>
      <c r="AF1012" s="88">
        <v>45.861605927100001</v>
      </c>
      <c r="AG1012" s="85">
        <v>1.1358804952099999E-9</v>
      </c>
      <c r="AH1012" s="86">
        <v>0</v>
      </c>
      <c r="AI1012" s="88">
        <v>0</v>
      </c>
      <c r="AJ1012" s="150">
        <v>2.5099999999999998</v>
      </c>
      <c r="AK1012" s="151">
        <v>8</v>
      </c>
    </row>
    <row r="1013" spans="1:37" x14ac:dyDescent="0.2">
      <c r="A1013" s="149" t="s">
        <v>2319</v>
      </c>
      <c r="B1013" s="66" t="s">
        <v>2320</v>
      </c>
      <c r="C1013" s="67">
        <v>20</v>
      </c>
      <c r="D1013" s="84" t="s">
        <v>343</v>
      </c>
      <c r="E1013" s="85">
        <v>99.514454016139496</v>
      </c>
      <c r="F1013" s="91">
        <v>91.795430556028506</v>
      </c>
      <c r="G1013" s="86">
        <v>18.733358302972501</v>
      </c>
      <c r="H1013" s="86">
        <v>16.504477510299999</v>
      </c>
      <c r="I1013" s="86">
        <v>0</v>
      </c>
      <c r="J1013" s="86">
        <v>0</v>
      </c>
      <c r="K1013" s="87">
        <v>0</v>
      </c>
      <c r="L1013" s="85">
        <v>0</v>
      </c>
      <c r="M1013" s="86">
        <v>0</v>
      </c>
      <c r="N1013" s="86">
        <v>100</v>
      </c>
      <c r="O1013" s="86">
        <v>64.741787808208201</v>
      </c>
      <c r="P1013" s="86">
        <v>2.8000000000000001E-2</v>
      </c>
      <c r="Q1013" s="88">
        <v>4.5400000000000003E-2</v>
      </c>
      <c r="R1013" s="85">
        <v>0</v>
      </c>
      <c r="S1013" s="86">
        <v>0</v>
      </c>
      <c r="T1013" s="86">
        <v>0.13</v>
      </c>
      <c r="U1013" s="88">
        <v>2.7239606387687702E-3</v>
      </c>
      <c r="V1013" s="89">
        <v>5</v>
      </c>
      <c r="W1013" s="85">
        <v>52.5333333333</v>
      </c>
      <c r="X1013" s="88"/>
      <c r="Y1013" s="85"/>
      <c r="Z1013" s="88"/>
      <c r="AA1013" s="85">
        <v>0</v>
      </c>
      <c r="AB1013" s="91">
        <v>0</v>
      </c>
      <c r="AC1013" s="86">
        <v>0</v>
      </c>
      <c r="AD1013" s="86">
        <v>0</v>
      </c>
      <c r="AE1013" s="86">
        <v>0</v>
      </c>
      <c r="AF1013" s="88">
        <v>5.0736000307099998</v>
      </c>
      <c r="AG1013" s="85">
        <v>2.4959999685899999E-3</v>
      </c>
      <c r="AH1013" s="86">
        <v>0</v>
      </c>
      <c r="AI1013" s="88">
        <v>0</v>
      </c>
      <c r="AJ1013" s="150">
        <v>2.87</v>
      </c>
      <c r="AK1013" s="151">
        <v>16</v>
      </c>
    </row>
    <row r="1014" spans="1:37" x14ac:dyDescent="0.2">
      <c r="A1014" s="149" t="s">
        <v>2321</v>
      </c>
      <c r="B1014" s="66" t="s">
        <v>2322</v>
      </c>
      <c r="C1014" s="67">
        <v>20</v>
      </c>
      <c r="D1014" s="84" t="s">
        <v>343</v>
      </c>
      <c r="E1014" s="85">
        <v>98.916745312051205</v>
      </c>
      <c r="F1014" s="91">
        <v>88.493154432180305</v>
      </c>
      <c r="G1014" s="86">
        <v>21.3696606622625</v>
      </c>
      <c r="H1014" s="86">
        <v>19.167589895093901</v>
      </c>
      <c r="I1014" s="86">
        <v>0</v>
      </c>
      <c r="J1014" s="86">
        <v>0</v>
      </c>
      <c r="K1014" s="87">
        <v>0</v>
      </c>
      <c r="L1014" s="85">
        <v>0</v>
      </c>
      <c r="M1014" s="86">
        <v>0</v>
      </c>
      <c r="N1014" s="86">
        <v>100</v>
      </c>
      <c r="O1014" s="86">
        <v>56.088317680013198</v>
      </c>
      <c r="P1014" s="86">
        <v>0.03</v>
      </c>
      <c r="Q1014" s="88">
        <v>0.66869999999999996</v>
      </c>
      <c r="R1014" s="85">
        <v>0</v>
      </c>
      <c r="S1014" s="86">
        <v>0</v>
      </c>
      <c r="T1014" s="86">
        <v>0.84</v>
      </c>
      <c r="U1014" s="88">
        <v>0</v>
      </c>
      <c r="V1014" s="89">
        <v>5</v>
      </c>
      <c r="W1014" s="85"/>
      <c r="X1014" s="88"/>
      <c r="Y1014" s="85"/>
      <c r="Z1014" s="88"/>
      <c r="AA1014" s="85">
        <v>0</v>
      </c>
      <c r="AB1014" s="91">
        <v>0</v>
      </c>
      <c r="AC1014" s="86">
        <v>0</v>
      </c>
      <c r="AD1014" s="86">
        <v>0</v>
      </c>
      <c r="AE1014" s="86">
        <v>0</v>
      </c>
      <c r="AF1014" s="88">
        <v>6.9636998330599997</v>
      </c>
      <c r="AG1014" s="85">
        <v>0</v>
      </c>
      <c r="AH1014" s="86">
        <v>5.0000000000000004E-6</v>
      </c>
      <c r="AI1014" s="88">
        <v>0</v>
      </c>
      <c r="AJ1014" s="150">
        <v>2.09</v>
      </c>
      <c r="AK1014" s="151">
        <v>4</v>
      </c>
    </row>
    <row r="1015" spans="1:37" x14ac:dyDescent="0.2">
      <c r="A1015" s="149" t="s">
        <v>2323</v>
      </c>
      <c r="B1015" s="66" t="s">
        <v>2324</v>
      </c>
      <c r="C1015" s="67">
        <v>20</v>
      </c>
      <c r="D1015" s="84" t="s">
        <v>343</v>
      </c>
      <c r="E1015" s="85">
        <v>99.457990944155597</v>
      </c>
      <c r="F1015" s="91">
        <v>87.331209122924705</v>
      </c>
      <c r="G1015" s="86">
        <v>17.277880261613301</v>
      </c>
      <c r="H1015" s="86">
        <v>15.0883783330538</v>
      </c>
      <c r="I1015" s="86">
        <v>0</v>
      </c>
      <c r="J1015" s="86">
        <v>0.01</v>
      </c>
      <c r="K1015" s="87">
        <v>0</v>
      </c>
      <c r="L1015" s="85">
        <v>0</v>
      </c>
      <c r="M1015" s="86">
        <v>0</v>
      </c>
      <c r="N1015" s="86">
        <v>100</v>
      </c>
      <c r="O1015" s="86">
        <v>43.998768188467203</v>
      </c>
      <c r="P1015" s="86">
        <v>2.9000000000000001E-2</v>
      </c>
      <c r="Q1015" s="88">
        <v>0.23849999999999999</v>
      </c>
      <c r="R1015" s="85">
        <v>0</v>
      </c>
      <c r="S1015" s="86">
        <v>0</v>
      </c>
      <c r="T1015" s="86">
        <v>0.31</v>
      </c>
      <c r="U1015" s="88">
        <v>0</v>
      </c>
      <c r="V1015" s="89">
        <v>4.92</v>
      </c>
      <c r="W1015" s="85"/>
      <c r="X1015" s="88"/>
      <c r="Y1015" s="85"/>
      <c r="Z1015" s="88"/>
      <c r="AA1015" s="85">
        <v>0</v>
      </c>
      <c r="AB1015" s="91">
        <v>0</v>
      </c>
      <c r="AC1015" s="86">
        <v>0</v>
      </c>
      <c r="AD1015" s="86">
        <v>0</v>
      </c>
      <c r="AE1015" s="86">
        <v>0</v>
      </c>
      <c r="AF1015" s="88">
        <v>6.1219002045500002</v>
      </c>
      <c r="AG1015" s="85">
        <v>1.2480000129700001E-3</v>
      </c>
      <c r="AH1015" s="86">
        <v>1.4100000000000001E-4</v>
      </c>
      <c r="AI1015" s="88">
        <v>1.7632983553299999E-10</v>
      </c>
      <c r="AJ1015" s="150">
        <v>1.89</v>
      </c>
      <c r="AK1015" s="151">
        <v>1</v>
      </c>
    </row>
    <row r="1016" spans="1:37" x14ac:dyDescent="0.2">
      <c r="A1016" s="149" t="s">
        <v>1631</v>
      </c>
      <c r="B1016" s="66" t="s">
        <v>2325</v>
      </c>
      <c r="C1016" s="67">
        <v>20</v>
      </c>
      <c r="D1016" s="84" t="s">
        <v>343</v>
      </c>
      <c r="E1016" s="85">
        <v>99.064937973596798</v>
      </c>
      <c r="F1016" s="91">
        <v>74.617078724383802</v>
      </c>
      <c r="G1016" s="86">
        <v>18.780251091838899</v>
      </c>
      <c r="H1016" s="86">
        <v>16.404335004790401</v>
      </c>
      <c r="I1016" s="86">
        <v>0</v>
      </c>
      <c r="J1016" s="86">
        <v>0.01</v>
      </c>
      <c r="K1016" s="87">
        <v>0</v>
      </c>
      <c r="L1016" s="85">
        <v>0</v>
      </c>
      <c r="M1016" s="86">
        <v>0</v>
      </c>
      <c r="N1016" s="86">
        <v>40.765405405405403</v>
      </c>
      <c r="O1016" s="86">
        <v>29.816537601995702</v>
      </c>
      <c r="P1016" s="86">
        <v>0.17399999999999999</v>
      </c>
      <c r="Q1016" s="88">
        <v>0.26960000000000001</v>
      </c>
      <c r="R1016" s="85">
        <v>0</v>
      </c>
      <c r="S1016" s="86">
        <v>0</v>
      </c>
      <c r="T1016" s="86">
        <v>1.35</v>
      </c>
      <c r="U1016" s="88">
        <v>0</v>
      </c>
      <c r="V1016" s="89">
        <v>5</v>
      </c>
      <c r="W1016" s="85">
        <v>42.512487389266802</v>
      </c>
      <c r="X1016" s="88">
        <v>43.9666666667</v>
      </c>
      <c r="Y1016" s="85"/>
      <c r="Z1016" s="88"/>
      <c r="AA1016" s="85">
        <v>0</v>
      </c>
      <c r="AB1016" s="91">
        <v>0</v>
      </c>
      <c r="AC1016" s="86">
        <v>0</v>
      </c>
      <c r="AD1016" s="86">
        <v>0</v>
      </c>
      <c r="AE1016" s="86">
        <v>0</v>
      </c>
      <c r="AF1016" s="88">
        <v>95.713797288699993</v>
      </c>
      <c r="AG1016" s="85">
        <v>0</v>
      </c>
      <c r="AH1016" s="86">
        <v>1.8100000000000001E-4</v>
      </c>
      <c r="AI1016" s="88">
        <v>0</v>
      </c>
      <c r="AJ1016" s="150">
        <v>2.06</v>
      </c>
      <c r="AK1016" s="151">
        <v>1</v>
      </c>
    </row>
    <row r="1017" spans="1:37" x14ac:dyDescent="0.2">
      <c r="A1017" s="149" t="s">
        <v>2326</v>
      </c>
      <c r="B1017" s="66" t="s">
        <v>2327</v>
      </c>
      <c r="C1017" s="67">
        <v>20</v>
      </c>
      <c r="D1017" s="84" t="s">
        <v>343</v>
      </c>
      <c r="E1017" s="85">
        <v>97.979062357760597</v>
      </c>
      <c r="F1017" s="91">
        <v>95.441258281494996</v>
      </c>
      <c r="G1017" s="86">
        <v>23.360137561321</v>
      </c>
      <c r="H1017" s="86">
        <v>22.889799221160199</v>
      </c>
      <c r="I1017" s="86">
        <v>0</v>
      </c>
      <c r="J1017" s="86">
        <v>0.01</v>
      </c>
      <c r="K1017" s="87">
        <v>1.12E-2</v>
      </c>
      <c r="L1017" s="85">
        <v>0</v>
      </c>
      <c r="M1017" s="86">
        <v>0</v>
      </c>
      <c r="N1017" s="86">
        <v>3.8211650699262201</v>
      </c>
      <c r="O1017" s="86">
        <v>57.665086236514803</v>
      </c>
      <c r="P1017" s="86">
        <v>0.13900000000000001</v>
      </c>
      <c r="Q1017" s="88">
        <v>0.68559999999999999</v>
      </c>
      <c r="R1017" s="85">
        <v>0</v>
      </c>
      <c r="S1017" s="86">
        <v>0</v>
      </c>
      <c r="T1017" s="86">
        <v>1.5</v>
      </c>
      <c r="U1017" s="88">
        <v>0</v>
      </c>
      <c r="V1017" s="89">
        <v>5</v>
      </c>
      <c r="W1017" s="85">
        <v>48.7</v>
      </c>
      <c r="X1017" s="88"/>
      <c r="Y1017" s="85"/>
      <c r="Z1017" s="88"/>
      <c r="AA1017" s="85">
        <v>0</v>
      </c>
      <c r="AB1017" s="91">
        <v>0</v>
      </c>
      <c r="AC1017" s="86">
        <v>0</v>
      </c>
      <c r="AD1017" s="86">
        <v>0</v>
      </c>
      <c r="AE1017" s="86">
        <v>0</v>
      </c>
      <c r="AF1017" s="88">
        <v>42.334098611899996</v>
      </c>
      <c r="AG1017" s="85">
        <v>2.49600002306E-3</v>
      </c>
      <c r="AH1017" s="86">
        <v>2.2100000000000001E-4</v>
      </c>
      <c r="AI1017" s="88">
        <v>3.2379999833899997E-2</v>
      </c>
      <c r="AJ1017" s="150">
        <v>1.24</v>
      </c>
      <c r="AK1017" s="151">
        <v>0</v>
      </c>
    </row>
    <row r="1018" spans="1:37" x14ac:dyDescent="0.2">
      <c r="A1018" s="149" t="s">
        <v>2328</v>
      </c>
      <c r="B1018" s="66" t="s">
        <v>2329</v>
      </c>
      <c r="C1018" s="67">
        <v>20</v>
      </c>
      <c r="D1018" s="84" t="s">
        <v>343</v>
      </c>
      <c r="E1018" s="85">
        <v>94.2039694577322</v>
      </c>
      <c r="F1018" s="91">
        <v>80.091782366896098</v>
      </c>
      <c r="G1018" s="86">
        <v>31.3589753561752</v>
      </c>
      <c r="H1018" s="86">
        <v>29.452028156963401</v>
      </c>
      <c r="I1018" s="86">
        <v>0.7</v>
      </c>
      <c r="J1018" s="86">
        <v>1.94</v>
      </c>
      <c r="K1018" s="87">
        <v>0</v>
      </c>
      <c r="L1018" s="85">
        <v>0.18999998973900001</v>
      </c>
      <c r="M1018" s="86">
        <v>0</v>
      </c>
      <c r="N1018" s="86">
        <v>4.5462142737756999</v>
      </c>
      <c r="O1018" s="86">
        <v>58.999702734839502</v>
      </c>
      <c r="P1018" s="86">
        <v>0.40600000000000003</v>
      </c>
      <c r="Q1018" s="88">
        <v>0.20169999999999999</v>
      </c>
      <c r="R1018" s="85">
        <v>0</v>
      </c>
      <c r="S1018" s="86">
        <v>0</v>
      </c>
      <c r="T1018" s="86">
        <v>0.77</v>
      </c>
      <c r="U1018" s="88">
        <v>1.81490556009282E-2</v>
      </c>
      <c r="V1018" s="89">
        <v>4.96</v>
      </c>
      <c r="W1018" s="85">
        <v>59.9039504736674</v>
      </c>
      <c r="X1018" s="88">
        <v>57.4666666667</v>
      </c>
      <c r="Y1018" s="85">
        <v>100</v>
      </c>
      <c r="Z1018" s="88"/>
      <c r="AA1018" s="85">
        <v>0</v>
      </c>
      <c r="AB1018" s="91">
        <v>0</v>
      </c>
      <c r="AC1018" s="86">
        <v>0</v>
      </c>
      <c r="AD1018" s="86">
        <v>0</v>
      </c>
      <c r="AE1018" s="86">
        <v>0</v>
      </c>
      <c r="AF1018" s="88">
        <v>90.727402401999996</v>
      </c>
      <c r="AG1018" s="85">
        <v>0</v>
      </c>
      <c r="AH1018" s="86">
        <v>2.2006999999999999E-2</v>
      </c>
      <c r="AI1018" s="88">
        <v>0</v>
      </c>
      <c r="AJ1018" s="150">
        <v>1.06</v>
      </c>
      <c r="AK1018" s="151">
        <v>0</v>
      </c>
    </row>
    <row r="1019" spans="1:37" x14ac:dyDescent="0.2">
      <c r="A1019" s="149" t="s">
        <v>2330</v>
      </c>
      <c r="B1019" s="66" t="s">
        <v>2331</v>
      </c>
      <c r="C1019" s="67">
        <v>20</v>
      </c>
      <c r="D1019" s="84" t="s">
        <v>343</v>
      </c>
      <c r="E1019" s="85">
        <v>98.779950022049107</v>
      </c>
      <c r="F1019" s="91">
        <v>98.359967241343099</v>
      </c>
      <c r="G1019" s="86">
        <v>25.1044707167006</v>
      </c>
      <c r="H1019" s="86">
        <v>25.0834715776653</v>
      </c>
      <c r="I1019" s="86">
        <v>0.33</v>
      </c>
      <c r="J1019" s="86">
        <v>0.43</v>
      </c>
      <c r="K1019" s="87">
        <v>0</v>
      </c>
      <c r="L1019" s="85">
        <v>0</v>
      </c>
      <c r="M1019" s="86">
        <v>0</v>
      </c>
      <c r="N1019" s="86">
        <v>23.348694316436301</v>
      </c>
      <c r="O1019" s="86">
        <v>6.53967007069914</v>
      </c>
      <c r="P1019" s="86">
        <v>0.122</v>
      </c>
      <c r="Q1019" s="88">
        <v>7.0000000000000007E-2</v>
      </c>
      <c r="R1019" s="85">
        <v>0</v>
      </c>
      <c r="S1019" s="86">
        <v>0</v>
      </c>
      <c r="T1019" s="86">
        <v>0.73</v>
      </c>
      <c r="U1019" s="88">
        <v>0</v>
      </c>
      <c r="V1019" s="89">
        <v>5</v>
      </c>
      <c r="W1019" s="85"/>
      <c r="X1019" s="88"/>
      <c r="Y1019" s="85"/>
      <c r="Z1019" s="88"/>
      <c r="AA1019" s="85">
        <v>0</v>
      </c>
      <c r="AB1019" s="91">
        <v>0</v>
      </c>
      <c r="AC1019" s="86">
        <v>0</v>
      </c>
      <c r="AD1019" s="86">
        <v>0</v>
      </c>
      <c r="AE1019" s="86">
        <v>0</v>
      </c>
      <c r="AF1019" s="88">
        <v>65.758796553600007</v>
      </c>
      <c r="AG1019" s="85">
        <v>0</v>
      </c>
      <c r="AH1019" s="86">
        <v>3.2230000000000002E-3</v>
      </c>
      <c r="AI1019" s="88">
        <v>0</v>
      </c>
      <c r="AJ1019" s="150">
        <v>2.15</v>
      </c>
      <c r="AK1019" s="151">
        <v>0</v>
      </c>
    </row>
    <row r="1020" spans="1:37" x14ac:dyDescent="0.2">
      <c r="A1020" s="149" t="s">
        <v>2332</v>
      </c>
      <c r="B1020" s="66" t="s">
        <v>2333</v>
      </c>
      <c r="C1020" s="67">
        <v>20</v>
      </c>
      <c r="D1020" s="84" t="s">
        <v>343</v>
      </c>
      <c r="E1020" s="85">
        <v>97.553763440860195</v>
      </c>
      <c r="F1020" s="91">
        <v>96.200716845878105</v>
      </c>
      <c r="G1020" s="86">
        <v>28.389336917562702</v>
      </c>
      <c r="H1020" s="86">
        <v>28.2930107526882</v>
      </c>
      <c r="I1020" s="86">
        <v>0.92</v>
      </c>
      <c r="J1020" s="86">
        <v>2.09</v>
      </c>
      <c r="K1020" s="87">
        <v>0</v>
      </c>
      <c r="L1020" s="85">
        <v>0</v>
      </c>
      <c r="M1020" s="86">
        <v>0</v>
      </c>
      <c r="N1020" s="86">
        <v>5.0575168583895298</v>
      </c>
      <c r="O1020" s="86">
        <v>27.2</v>
      </c>
      <c r="P1020" s="86">
        <v>0.254</v>
      </c>
      <c r="Q1020" s="88">
        <v>0.3982</v>
      </c>
      <c r="R1020" s="85">
        <v>0</v>
      </c>
      <c r="S1020" s="86">
        <v>0</v>
      </c>
      <c r="T1020" s="86">
        <v>0.95</v>
      </c>
      <c r="U1020" s="88">
        <v>0</v>
      </c>
      <c r="V1020" s="89">
        <v>5</v>
      </c>
      <c r="W1020" s="85"/>
      <c r="X1020" s="88"/>
      <c r="Y1020" s="85"/>
      <c r="Z1020" s="88"/>
      <c r="AA1020" s="85">
        <v>0</v>
      </c>
      <c r="AB1020" s="91">
        <v>0</v>
      </c>
      <c r="AC1020" s="86">
        <v>0</v>
      </c>
      <c r="AD1020" s="86">
        <v>0</v>
      </c>
      <c r="AE1020" s="86">
        <v>0</v>
      </c>
      <c r="AF1020" s="88">
        <v>85.0280000148</v>
      </c>
      <c r="AG1020" s="85">
        <v>0</v>
      </c>
      <c r="AH1020" s="86">
        <v>1.3703999999999999E-2</v>
      </c>
      <c r="AI1020" s="88">
        <v>0</v>
      </c>
      <c r="AJ1020" s="150">
        <v>1.55</v>
      </c>
      <c r="AK1020" s="151">
        <v>0</v>
      </c>
    </row>
    <row r="1021" spans="1:37" x14ac:dyDescent="0.2">
      <c r="A1021" s="149" t="s">
        <v>2334</v>
      </c>
      <c r="B1021" s="66" t="s">
        <v>2335</v>
      </c>
      <c r="C1021" s="67">
        <v>20</v>
      </c>
      <c r="D1021" s="84" t="s">
        <v>343</v>
      </c>
      <c r="E1021" s="85">
        <v>98.628763021019907</v>
      </c>
      <c r="F1021" s="91">
        <v>96.152799071513499</v>
      </c>
      <c r="G1021" s="86">
        <v>26.337206803169501</v>
      </c>
      <c r="H1021" s="86">
        <v>25.993322921293601</v>
      </c>
      <c r="I1021" s="86">
        <v>6.1</v>
      </c>
      <c r="J1021" s="86">
        <v>5.25</v>
      </c>
      <c r="K1021" s="87">
        <v>0</v>
      </c>
      <c r="L1021" s="85">
        <v>3.1652008697900001E-9</v>
      </c>
      <c r="M1021" s="86">
        <v>0</v>
      </c>
      <c r="N1021" s="86"/>
      <c r="O1021" s="86">
        <v>82.151898734177195</v>
      </c>
      <c r="P1021" s="86">
        <v>0.33700000000000002</v>
      </c>
      <c r="Q1021" s="88">
        <v>0.95520000000000005</v>
      </c>
      <c r="R1021" s="85">
        <v>0</v>
      </c>
      <c r="S1021" s="86">
        <v>0</v>
      </c>
      <c r="T1021" s="86">
        <v>2.11</v>
      </c>
      <c r="U1021" s="88">
        <v>2.8656990156323901E-3</v>
      </c>
      <c r="V1021" s="89">
        <v>4.9400000000000004</v>
      </c>
      <c r="W1021" s="85">
        <v>36.782461724804598</v>
      </c>
      <c r="X1021" s="88">
        <v>35.666666666700003</v>
      </c>
      <c r="Y1021" s="85"/>
      <c r="Z1021" s="88"/>
      <c r="AA1021" s="85">
        <v>0</v>
      </c>
      <c r="AB1021" s="91">
        <v>0</v>
      </c>
      <c r="AC1021" s="86">
        <v>0</v>
      </c>
      <c r="AD1021" s="86">
        <v>0</v>
      </c>
      <c r="AE1021" s="86">
        <v>0</v>
      </c>
      <c r="AF1021" s="88">
        <v>99.999999613699998</v>
      </c>
      <c r="AG1021" s="85">
        <v>0</v>
      </c>
      <c r="AH1021" s="86">
        <v>5.5212999999999998E-2</v>
      </c>
      <c r="AI1021" s="88">
        <v>0</v>
      </c>
      <c r="AJ1021" s="150">
        <v>1.57</v>
      </c>
      <c r="AK1021" s="151">
        <v>0</v>
      </c>
    </row>
    <row r="1022" spans="1:37" x14ac:dyDescent="0.2">
      <c r="A1022" s="149" t="s">
        <v>2336</v>
      </c>
      <c r="B1022" s="66" t="s">
        <v>2337</v>
      </c>
      <c r="C1022" s="67">
        <v>20</v>
      </c>
      <c r="D1022" s="84" t="s">
        <v>343</v>
      </c>
      <c r="E1022" s="85">
        <v>73.8738317319836</v>
      </c>
      <c r="F1022" s="91">
        <v>73.8476363330184</v>
      </c>
      <c r="G1022" s="86">
        <v>17.952268240885399</v>
      </c>
      <c r="H1022" s="86">
        <v>17.952268240885399</v>
      </c>
      <c r="I1022" s="86">
        <v>0</v>
      </c>
      <c r="J1022" s="86">
        <v>0.06</v>
      </c>
      <c r="K1022" s="87">
        <v>0</v>
      </c>
      <c r="L1022" s="85">
        <v>0</v>
      </c>
      <c r="M1022" s="86">
        <v>0</v>
      </c>
      <c r="N1022" s="86">
        <v>100</v>
      </c>
      <c r="O1022" s="86">
        <v>16.178707224334602</v>
      </c>
      <c r="P1022" s="86">
        <v>0.17199999999999999</v>
      </c>
      <c r="Q1022" s="88">
        <v>0.32219999999999999</v>
      </c>
      <c r="R1022" s="85">
        <v>0</v>
      </c>
      <c r="S1022" s="86">
        <v>0</v>
      </c>
      <c r="T1022" s="86">
        <v>1</v>
      </c>
      <c r="U1022" s="88">
        <v>0.41070643377709598</v>
      </c>
      <c r="V1022" s="89">
        <v>4.8099999999999996</v>
      </c>
      <c r="W1022" s="85">
        <v>32.4666666667</v>
      </c>
      <c r="X1022" s="88"/>
      <c r="Y1022" s="85"/>
      <c r="Z1022" s="88"/>
      <c r="AA1022" s="85">
        <v>0.06</v>
      </c>
      <c r="AB1022" s="91">
        <v>0.06</v>
      </c>
      <c r="AC1022" s="86">
        <v>0</v>
      </c>
      <c r="AD1022" s="86">
        <v>0</v>
      </c>
      <c r="AE1022" s="86">
        <v>0</v>
      </c>
      <c r="AF1022" s="88">
        <v>31.839799925200001</v>
      </c>
      <c r="AG1022" s="85">
        <v>1.0576799565699999</v>
      </c>
      <c r="AH1022" s="86">
        <v>1.1490000000000001E-3</v>
      </c>
      <c r="AI1022" s="88">
        <v>0</v>
      </c>
      <c r="AJ1022" s="150">
        <v>2.58</v>
      </c>
      <c r="AK1022" s="151">
        <v>18</v>
      </c>
    </row>
    <row r="1023" spans="1:37" x14ac:dyDescent="0.2">
      <c r="A1023" s="149" t="s">
        <v>2338</v>
      </c>
      <c r="B1023" s="66" t="s">
        <v>2339</v>
      </c>
      <c r="C1023" s="67">
        <v>20</v>
      </c>
      <c r="D1023" s="84" t="s">
        <v>343</v>
      </c>
      <c r="E1023" s="85">
        <v>51.496930978328898</v>
      </c>
      <c r="F1023" s="91">
        <v>51.496930978328898</v>
      </c>
      <c r="G1023" s="86">
        <v>21.7446448703495</v>
      </c>
      <c r="H1023" s="86">
        <v>21.7446448703495</v>
      </c>
      <c r="I1023" s="86">
        <v>1.1100000000000001</v>
      </c>
      <c r="J1023" s="86">
        <v>0.98</v>
      </c>
      <c r="K1023" s="87">
        <v>0</v>
      </c>
      <c r="L1023" s="85">
        <v>0</v>
      </c>
      <c r="M1023" s="86">
        <v>0</v>
      </c>
      <c r="N1023" s="86">
        <v>100</v>
      </c>
      <c r="O1023" s="86">
        <v>2.7877868386118001</v>
      </c>
      <c r="P1023" s="86">
        <v>0.16700000000000001</v>
      </c>
      <c r="Q1023" s="88">
        <v>0.435</v>
      </c>
      <c r="R1023" s="85">
        <v>0</v>
      </c>
      <c r="S1023" s="86">
        <v>0</v>
      </c>
      <c r="T1023" s="86">
        <v>0.88</v>
      </c>
      <c r="U1023" s="88">
        <v>0.56682951271451798</v>
      </c>
      <c r="V1023" s="89">
        <v>4.76</v>
      </c>
      <c r="W1023" s="85">
        <v>37.611508256671698</v>
      </c>
      <c r="X1023" s="88">
        <v>37.1</v>
      </c>
      <c r="Y1023" s="85">
        <v>100</v>
      </c>
      <c r="Z1023" s="88"/>
      <c r="AA1023" s="85">
        <v>0</v>
      </c>
      <c r="AB1023" s="91">
        <v>0</v>
      </c>
      <c r="AC1023" s="86">
        <v>0</v>
      </c>
      <c r="AD1023" s="86">
        <v>0</v>
      </c>
      <c r="AE1023" s="86">
        <v>0</v>
      </c>
      <c r="AF1023" s="88">
        <v>2.5699019010700002</v>
      </c>
      <c r="AG1023" s="85">
        <v>1.72101818705E-10</v>
      </c>
      <c r="AH1023" s="86">
        <v>9.1970000000000003E-3</v>
      </c>
      <c r="AI1023" s="88">
        <v>0</v>
      </c>
      <c r="AJ1023" s="150">
        <v>1.85</v>
      </c>
      <c r="AK1023" s="151">
        <v>1</v>
      </c>
    </row>
    <row r="1024" spans="1:37" x14ac:dyDescent="0.2">
      <c r="A1024" s="149" t="s">
        <v>2340</v>
      </c>
      <c r="B1024" s="66" t="s">
        <v>2341</v>
      </c>
      <c r="C1024" s="67">
        <v>21</v>
      </c>
      <c r="D1024" s="84" t="s">
        <v>343</v>
      </c>
      <c r="E1024" s="85">
        <v>82.138279754902797</v>
      </c>
      <c r="F1024" s="91">
        <v>82.060150639956404</v>
      </c>
      <c r="G1024" s="86">
        <v>23.001562582298899</v>
      </c>
      <c r="H1024" s="86">
        <v>22.9962954509542</v>
      </c>
      <c r="I1024" s="86">
        <v>10.199999999999999</v>
      </c>
      <c r="J1024" s="86">
        <v>20.52</v>
      </c>
      <c r="K1024" s="87">
        <v>0</v>
      </c>
      <c r="L1024" s="85">
        <v>0</v>
      </c>
      <c r="M1024" s="86">
        <v>0.30373800021163999</v>
      </c>
      <c r="N1024" s="86">
        <v>92.420904052053601</v>
      </c>
      <c r="O1024" s="86">
        <v>16.1254612546125</v>
      </c>
      <c r="P1024" s="86">
        <v>0.74099999999999999</v>
      </c>
      <c r="Q1024" s="88">
        <v>1.0729</v>
      </c>
      <c r="R1024" s="85">
        <v>2.6874496103198101E-2</v>
      </c>
      <c r="S1024" s="86">
        <v>0</v>
      </c>
      <c r="T1024" s="86">
        <v>1.8</v>
      </c>
      <c r="U1024" s="88">
        <v>0.55392664641747302</v>
      </c>
      <c r="V1024" s="89">
        <v>4.67</v>
      </c>
      <c r="W1024" s="85">
        <v>36.738323593046204</v>
      </c>
      <c r="X1024" s="88">
        <v>35.366666666699999</v>
      </c>
      <c r="Y1024" s="85">
        <v>100</v>
      </c>
      <c r="Z1024" s="88"/>
      <c r="AA1024" s="85">
        <v>0.51</v>
      </c>
      <c r="AB1024" s="91">
        <v>0.51</v>
      </c>
      <c r="AC1024" s="86">
        <v>0.1</v>
      </c>
      <c r="AD1024" s="86">
        <v>0.1</v>
      </c>
      <c r="AE1024" s="86">
        <v>0</v>
      </c>
      <c r="AF1024" s="88">
        <v>37.152599297999998</v>
      </c>
      <c r="AG1024" s="85">
        <v>2.1484319817199999</v>
      </c>
      <c r="AH1024" s="86">
        <v>0.356877</v>
      </c>
      <c r="AI1024" s="88">
        <v>8.0949999311299994E-2</v>
      </c>
      <c r="AJ1024" s="150">
        <v>2.78</v>
      </c>
      <c r="AK1024" s="151">
        <v>23</v>
      </c>
    </row>
    <row r="1025" spans="1:37" x14ac:dyDescent="0.2">
      <c r="A1025" s="149" t="s">
        <v>2342</v>
      </c>
      <c r="B1025" s="66" t="s">
        <v>2343</v>
      </c>
      <c r="C1025" s="67">
        <v>21</v>
      </c>
      <c r="D1025" s="84" t="s">
        <v>343</v>
      </c>
      <c r="E1025" s="85">
        <v>80.185322854715395</v>
      </c>
      <c r="F1025" s="91">
        <v>80.118946474086698</v>
      </c>
      <c r="G1025" s="86">
        <v>21.589581563296498</v>
      </c>
      <c r="H1025" s="86">
        <v>21.5789613423959</v>
      </c>
      <c r="I1025" s="86">
        <v>0.62</v>
      </c>
      <c r="J1025" s="86">
        <v>0.71</v>
      </c>
      <c r="K1025" s="87">
        <v>0</v>
      </c>
      <c r="L1025" s="85">
        <v>0</v>
      </c>
      <c r="M1025" s="86">
        <v>0</v>
      </c>
      <c r="N1025" s="86">
        <v>92.801929988676093</v>
      </c>
      <c r="O1025" s="86">
        <v>21.356095989692399</v>
      </c>
      <c r="P1025" s="86">
        <v>0.22</v>
      </c>
      <c r="Q1025" s="88">
        <v>0.92930000000000001</v>
      </c>
      <c r="R1025" s="85">
        <v>0</v>
      </c>
      <c r="S1025" s="86">
        <v>0</v>
      </c>
      <c r="T1025" s="86">
        <v>1.51</v>
      </c>
      <c r="U1025" s="88">
        <v>0.61331775700934599</v>
      </c>
      <c r="V1025" s="89">
        <v>4.79</v>
      </c>
      <c r="W1025" s="85">
        <v>31.873557165006901</v>
      </c>
      <c r="X1025" s="88">
        <v>41.9666666667</v>
      </c>
      <c r="Y1025" s="85">
        <v>99.84</v>
      </c>
      <c r="Z1025" s="88"/>
      <c r="AA1025" s="85">
        <v>0.05</v>
      </c>
      <c r="AB1025" s="91">
        <v>0.05</v>
      </c>
      <c r="AC1025" s="86">
        <v>0.05</v>
      </c>
      <c r="AD1025" s="86">
        <v>0.05</v>
      </c>
      <c r="AE1025" s="86">
        <v>0</v>
      </c>
      <c r="AF1025" s="88">
        <v>51.256999757899997</v>
      </c>
      <c r="AG1025" s="85">
        <v>0.204047984199</v>
      </c>
      <c r="AH1025" s="86">
        <v>8.1110000000000002E-3</v>
      </c>
      <c r="AI1025" s="88">
        <v>0</v>
      </c>
      <c r="AJ1025" s="150">
        <v>3.06</v>
      </c>
      <c r="AK1025" s="151">
        <v>33</v>
      </c>
    </row>
    <row r="1026" spans="1:37" x14ac:dyDescent="0.2">
      <c r="A1026" s="149" t="s">
        <v>2344</v>
      </c>
      <c r="B1026" s="66" t="s">
        <v>2345</v>
      </c>
      <c r="C1026" s="67">
        <v>20</v>
      </c>
      <c r="D1026" s="84" t="s">
        <v>343</v>
      </c>
      <c r="E1026" s="85">
        <v>53.8178171227989</v>
      </c>
      <c r="F1026" s="91">
        <v>53.806245057763903</v>
      </c>
      <c r="G1026" s="86">
        <v>20.1045343208162</v>
      </c>
      <c r="H1026" s="86">
        <v>20.094890933287001</v>
      </c>
      <c r="I1026" s="86">
        <v>0.34</v>
      </c>
      <c r="J1026" s="86">
        <v>0.5</v>
      </c>
      <c r="K1026" s="87">
        <v>0</v>
      </c>
      <c r="L1026" s="85">
        <v>0</v>
      </c>
      <c r="M1026" s="86">
        <v>0</v>
      </c>
      <c r="N1026" s="86">
        <v>100</v>
      </c>
      <c r="O1026" s="86">
        <v>23.885155772754999</v>
      </c>
      <c r="P1026" s="86">
        <v>0.18099999999999999</v>
      </c>
      <c r="Q1026" s="88">
        <v>0.32140000000000002</v>
      </c>
      <c r="R1026" s="85">
        <v>0</v>
      </c>
      <c r="S1026" s="86">
        <v>0</v>
      </c>
      <c r="T1026" s="86">
        <v>0.82</v>
      </c>
      <c r="U1026" s="88">
        <v>2.7175066057204602</v>
      </c>
      <c r="V1026" s="89">
        <v>4.68</v>
      </c>
      <c r="W1026" s="85"/>
      <c r="X1026" s="88">
        <v>42.4</v>
      </c>
      <c r="Y1026" s="85">
        <v>-10.86</v>
      </c>
      <c r="Z1026" s="88"/>
      <c r="AA1026" s="85">
        <v>1.17</v>
      </c>
      <c r="AB1026" s="91">
        <v>1.17</v>
      </c>
      <c r="AC1026" s="86">
        <v>0.67</v>
      </c>
      <c r="AD1026" s="86">
        <v>0.67</v>
      </c>
      <c r="AE1026" s="86">
        <v>0</v>
      </c>
      <c r="AF1026" s="88">
        <v>20.996299778099999</v>
      </c>
      <c r="AG1026" s="85">
        <v>0</v>
      </c>
      <c r="AH1026" s="86">
        <v>3.9740000000000001E-3</v>
      </c>
      <c r="AI1026" s="88">
        <v>0</v>
      </c>
      <c r="AJ1026" s="150">
        <v>2.75</v>
      </c>
      <c r="AK1026" s="151">
        <v>25</v>
      </c>
    </row>
    <row r="1027" spans="1:37" x14ac:dyDescent="0.2">
      <c r="A1027" s="149" t="s">
        <v>2346</v>
      </c>
      <c r="B1027" s="66" t="s">
        <v>2347</v>
      </c>
      <c r="C1027" s="67">
        <v>20</v>
      </c>
      <c r="D1027" s="84" t="s">
        <v>343</v>
      </c>
      <c r="E1027" s="85">
        <v>44.878737511840299</v>
      </c>
      <c r="F1027" s="91">
        <v>44.832269940843197</v>
      </c>
      <c r="G1027" s="86">
        <v>15.729272782513901</v>
      </c>
      <c r="H1027" s="86">
        <v>15.682805211516801</v>
      </c>
      <c r="I1027" s="86">
        <v>0.2</v>
      </c>
      <c r="J1027" s="86">
        <v>1</v>
      </c>
      <c r="K1027" s="87">
        <v>0</v>
      </c>
      <c r="L1027" s="85">
        <v>0</v>
      </c>
      <c r="M1027" s="86">
        <v>0</v>
      </c>
      <c r="N1027" s="86">
        <v>100</v>
      </c>
      <c r="O1027" s="86">
        <v>6.5693430656934302</v>
      </c>
      <c r="P1027" s="86">
        <v>0.17799999999999999</v>
      </c>
      <c r="Q1027" s="88">
        <v>0.55600000000000005</v>
      </c>
      <c r="R1027" s="85">
        <v>0</v>
      </c>
      <c r="S1027" s="86">
        <v>0</v>
      </c>
      <c r="T1027" s="86">
        <v>1.56</v>
      </c>
      <c r="U1027" s="88">
        <v>1.5673869140171199</v>
      </c>
      <c r="V1027" s="89">
        <v>4.68</v>
      </c>
      <c r="W1027" s="85"/>
      <c r="X1027" s="88"/>
      <c r="Y1027" s="85"/>
      <c r="Z1027" s="88"/>
      <c r="AA1027" s="85">
        <v>0.4</v>
      </c>
      <c r="AB1027" s="91">
        <v>0.4</v>
      </c>
      <c r="AC1027" s="86">
        <v>0</v>
      </c>
      <c r="AD1027" s="86">
        <v>0</v>
      </c>
      <c r="AE1027" s="86">
        <v>0</v>
      </c>
      <c r="AF1027" s="88">
        <v>10.6017999301</v>
      </c>
      <c r="AG1027" s="85">
        <v>4.8956120584899999E-10</v>
      </c>
      <c r="AH1027" s="86">
        <v>8.7390000000000002E-3</v>
      </c>
      <c r="AI1027" s="88">
        <v>0</v>
      </c>
      <c r="AJ1027" s="150">
        <v>2.21</v>
      </c>
      <c r="AK1027" s="151">
        <v>14</v>
      </c>
    </row>
    <row r="1028" spans="1:37" x14ac:dyDescent="0.2">
      <c r="A1028" s="149" t="s">
        <v>2348</v>
      </c>
      <c r="B1028" s="66" t="s">
        <v>2349</v>
      </c>
      <c r="C1028" s="67">
        <v>20</v>
      </c>
      <c r="D1028" s="84" t="s">
        <v>343</v>
      </c>
      <c r="E1028" s="85">
        <v>48.041437358368398</v>
      </c>
      <c r="F1028" s="91">
        <v>48.036456906641398</v>
      </c>
      <c r="G1028" s="86">
        <v>14.4897942243361</v>
      </c>
      <c r="H1028" s="86">
        <v>14.4881340737605</v>
      </c>
      <c r="I1028" s="86">
        <v>0</v>
      </c>
      <c r="J1028" s="86">
        <v>0.43</v>
      </c>
      <c r="K1028" s="87">
        <v>0</v>
      </c>
      <c r="L1028" s="85">
        <v>0</v>
      </c>
      <c r="M1028" s="86">
        <v>0</v>
      </c>
      <c r="N1028" s="86">
        <v>100</v>
      </c>
      <c r="O1028" s="86">
        <v>11.0549184414844</v>
      </c>
      <c r="P1028" s="86">
        <v>0.19</v>
      </c>
      <c r="Q1028" s="88">
        <v>0.249</v>
      </c>
      <c r="R1028" s="85">
        <v>0</v>
      </c>
      <c r="S1028" s="86">
        <v>0</v>
      </c>
      <c r="T1028" s="86">
        <v>0.88</v>
      </c>
      <c r="U1028" s="88">
        <v>1.56884229399607</v>
      </c>
      <c r="V1028" s="89">
        <v>4.6500000000000004</v>
      </c>
      <c r="W1028" s="85"/>
      <c r="X1028" s="88"/>
      <c r="Y1028" s="85"/>
      <c r="Z1028" s="88"/>
      <c r="AA1028" s="85">
        <v>0.61</v>
      </c>
      <c r="AB1028" s="91">
        <v>0.61</v>
      </c>
      <c r="AC1028" s="86">
        <v>0.09</v>
      </c>
      <c r="AD1028" s="86">
        <v>0.09</v>
      </c>
      <c r="AE1028" s="86">
        <v>0</v>
      </c>
      <c r="AF1028" s="88">
        <v>16.440999770800001</v>
      </c>
      <c r="AG1028" s="85">
        <v>0.176592007547</v>
      </c>
      <c r="AH1028" s="86">
        <v>7.8150000000000008E-3</v>
      </c>
      <c r="AI1028" s="88">
        <v>0</v>
      </c>
      <c r="AJ1028" s="150">
        <v>2.38</v>
      </c>
      <c r="AK1028" s="151">
        <v>19</v>
      </c>
    </row>
    <row r="1029" spans="1:37" x14ac:dyDescent="0.2">
      <c r="A1029" s="149" t="s">
        <v>2350</v>
      </c>
      <c r="B1029" s="66" t="s">
        <v>2351</v>
      </c>
      <c r="C1029" s="67">
        <v>20</v>
      </c>
      <c r="D1029" s="84" t="s">
        <v>343</v>
      </c>
      <c r="E1029" s="85">
        <v>71.106843116104102</v>
      </c>
      <c r="F1029" s="91">
        <v>71.083164513667796</v>
      </c>
      <c r="G1029" s="86">
        <v>24.2442579389092</v>
      </c>
      <c r="H1029" s="86">
        <v>24.220579336472898</v>
      </c>
      <c r="I1029" s="86">
        <v>0.16</v>
      </c>
      <c r="J1029" s="86">
        <v>0.26</v>
      </c>
      <c r="K1029" s="87">
        <v>0</v>
      </c>
      <c r="L1029" s="85">
        <v>0</v>
      </c>
      <c r="M1029" s="86">
        <v>0</v>
      </c>
      <c r="N1029" s="86">
        <v>100</v>
      </c>
      <c r="O1029" s="86">
        <v>29.918458117123802</v>
      </c>
      <c r="P1029" s="86">
        <v>0.192</v>
      </c>
      <c r="Q1029" s="88">
        <v>1.0815999999999999</v>
      </c>
      <c r="R1029" s="85">
        <v>0</v>
      </c>
      <c r="S1029" s="86">
        <v>0</v>
      </c>
      <c r="T1029" s="86">
        <v>1.73</v>
      </c>
      <c r="U1029" s="88">
        <v>0.77876292457049601</v>
      </c>
      <c r="V1029" s="89">
        <v>4.78</v>
      </c>
      <c r="W1029" s="85"/>
      <c r="X1029" s="88"/>
      <c r="Y1029" s="85"/>
      <c r="Z1029" s="88"/>
      <c r="AA1029" s="85">
        <v>0.34</v>
      </c>
      <c r="AB1029" s="91">
        <v>0.34</v>
      </c>
      <c r="AC1029" s="86">
        <v>0.14000000000000001</v>
      </c>
      <c r="AD1029" s="86">
        <v>0.14000000000000001</v>
      </c>
      <c r="AE1029" s="86">
        <v>0</v>
      </c>
      <c r="AF1029" s="88">
        <v>38.844898256</v>
      </c>
      <c r="AG1029" s="85">
        <v>5.5535999990699997E-2</v>
      </c>
      <c r="AH1029" s="86">
        <v>2.7550000000000001E-3</v>
      </c>
      <c r="AI1029" s="88">
        <v>0</v>
      </c>
      <c r="AJ1029" s="150">
        <v>3.14</v>
      </c>
      <c r="AK1029" s="151">
        <v>36</v>
      </c>
    </row>
    <row r="1030" spans="1:37" x14ac:dyDescent="0.2">
      <c r="A1030" s="149" t="s">
        <v>2352</v>
      </c>
      <c r="B1030" s="66" t="s">
        <v>2353</v>
      </c>
      <c r="C1030" s="67">
        <v>20</v>
      </c>
      <c r="D1030" s="84" t="s">
        <v>343</v>
      </c>
      <c r="E1030" s="85">
        <v>58.840533555443997</v>
      </c>
      <c r="F1030" s="91">
        <v>58.801337563234199</v>
      </c>
      <c r="G1030" s="86">
        <v>13.2029250009187</v>
      </c>
      <c r="H1030" s="86">
        <v>13.2004752514055</v>
      </c>
      <c r="I1030" s="86">
        <v>0</v>
      </c>
      <c r="J1030" s="86">
        <v>1.05</v>
      </c>
      <c r="K1030" s="87">
        <v>0</v>
      </c>
      <c r="L1030" s="85">
        <v>0</v>
      </c>
      <c r="M1030" s="86">
        <v>0</v>
      </c>
      <c r="N1030" s="86">
        <v>100</v>
      </c>
      <c r="O1030" s="86">
        <v>31.236283833211399</v>
      </c>
      <c r="P1030" s="86">
        <v>0.216</v>
      </c>
      <c r="Q1030" s="88">
        <v>0.5716</v>
      </c>
      <c r="R1030" s="85">
        <v>0</v>
      </c>
      <c r="S1030" s="86">
        <v>0</v>
      </c>
      <c r="T1030" s="86">
        <v>1.21</v>
      </c>
      <c r="U1030" s="88">
        <v>0.46422753273477801</v>
      </c>
      <c r="V1030" s="89">
        <v>4.6900000000000004</v>
      </c>
      <c r="W1030" s="85"/>
      <c r="X1030" s="88"/>
      <c r="Y1030" s="85"/>
      <c r="Z1030" s="88"/>
      <c r="AA1030" s="85">
        <v>0.85</v>
      </c>
      <c r="AB1030" s="91">
        <v>0.85</v>
      </c>
      <c r="AC1030" s="86">
        <v>0</v>
      </c>
      <c r="AD1030" s="86">
        <v>0</v>
      </c>
      <c r="AE1030" s="86">
        <v>0</v>
      </c>
      <c r="AF1030" s="88">
        <v>36.843701026700003</v>
      </c>
      <c r="AG1030" s="85">
        <v>1.3728000757E-2</v>
      </c>
      <c r="AH1030" s="86">
        <v>1.2525E-2</v>
      </c>
      <c r="AI1030" s="88">
        <v>0</v>
      </c>
      <c r="AJ1030" s="150">
        <v>2.96</v>
      </c>
      <c r="AK1030" s="151">
        <v>34</v>
      </c>
    </row>
    <row r="1031" spans="1:37" x14ac:dyDescent="0.2">
      <c r="A1031" s="149" t="s">
        <v>2354</v>
      </c>
      <c r="B1031" s="66" t="s">
        <v>2355</v>
      </c>
      <c r="C1031" s="67">
        <v>20</v>
      </c>
      <c r="D1031" s="84" t="s">
        <v>343</v>
      </c>
      <c r="E1031" s="85">
        <v>84.283983849259798</v>
      </c>
      <c r="F1031" s="91">
        <v>84.028263795423996</v>
      </c>
      <c r="G1031" s="86">
        <v>14.181695827725401</v>
      </c>
      <c r="H1031" s="86">
        <v>14.1063257065949</v>
      </c>
      <c r="I1031" s="86">
        <v>0.73</v>
      </c>
      <c r="J1031" s="86">
        <v>0.22</v>
      </c>
      <c r="K1031" s="87">
        <v>0</v>
      </c>
      <c r="L1031" s="85">
        <v>0</v>
      </c>
      <c r="M1031" s="86">
        <v>0</v>
      </c>
      <c r="N1031" s="86">
        <v>94.724518914172805</v>
      </c>
      <c r="O1031" s="86">
        <v>42.931565237982497</v>
      </c>
      <c r="P1031" s="86">
        <v>0.5</v>
      </c>
      <c r="Q1031" s="88">
        <v>0.28410000000000002</v>
      </c>
      <c r="R1031" s="85">
        <v>0</v>
      </c>
      <c r="S1031" s="86">
        <v>0</v>
      </c>
      <c r="T1031" s="86">
        <v>2.92</v>
      </c>
      <c r="U1031" s="88">
        <v>1.64468371467026</v>
      </c>
      <c r="V1031" s="89">
        <v>4.97</v>
      </c>
      <c r="W1031" s="85">
        <v>40.419271568855997</v>
      </c>
      <c r="X1031" s="88"/>
      <c r="Y1031" s="85">
        <v>-100</v>
      </c>
      <c r="Z1031" s="88"/>
      <c r="AA1031" s="85">
        <v>0</v>
      </c>
      <c r="AB1031" s="91">
        <v>0</v>
      </c>
      <c r="AC1031" s="86">
        <v>0</v>
      </c>
      <c r="AD1031" s="86">
        <v>0</v>
      </c>
      <c r="AE1031" s="86">
        <v>0</v>
      </c>
      <c r="AF1031" s="88">
        <v>78.657699661999999</v>
      </c>
      <c r="AG1031" s="85">
        <v>0</v>
      </c>
      <c r="AH1031" s="86">
        <v>2.4499999999999999E-3</v>
      </c>
      <c r="AI1031" s="88">
        <v>0</v>
      </c>
      <c r="AJ1031" s="150">
        <v>3.43</v>
      </c>
      <c r="AK1031" s="151">
        <v>53</v>
      </c>
    </row>
    <row r="1032" spans="1:37" x14ac:dyDescent="0.2">
      <c r="A1032" s="149" t="s">
        <v>2356</v>
      </c>
      <c r="B1032" s="66" t="s">
        <v>2357</v>
      </c>
      <c r="C1032" s="67">
        <v>20</v>
      </c>
      <c r="D1032" s="84" t="s">
        <v>343</v>
      </c>
      <c r="E1032" s="85">
        <v>51.451029106251703</v>
      </c>
      <c r="F1032" s="91">
        <v>51.451029106251703</v>
      </c>
      <c r="G1032" s="86">
        <v>21.9271379923326</v>
      </c>
      <c r="H1032" s="86">
        <v>21.9271379923326</v>
      </c>
      <c r="I1032" s="86">
        <v>0.3</v>
      </c>
      <c r="J1032" s="86">
        <v>0.7</v>
      </c>
      <c r="K1032" s="87">
        <v>0</v>
      </c>
      <c r="L1032" s="85">
        <v>0</v>
      </c>
      <c r="M1032" s="86">
        <v>0</v>
      </c>
      <c r="N1032" s="86">
        <v>100</v>
      </c>
      <c r="O1032" s="86">
        <v>2.6969292389853101</v>
      </c>
      <c r="P1032" s="86">
        <v>0.42499999999999999</v>
      </c>
      <c r="Q1032" s="88">
        <v>0.2142</v>
      </c>
      <c r="R1032" s="85">
        <v>0</v>
      </c>
      <c r="S1032" s="86">
        <v>0</v>
      </c>
      <c r="T1032" s="86">
        <v>0.86</v>
      </c>
      <c r="U1032" s="88">
        <v>1.9982437728898499</v>
      </c>
      <c r="V1032" s="89">
        <v>4.72</v>
      </c>
      <c r="W1032" s="85"/>
      <c r="X1032" s="88"/>
      <c r="Y1032" s="85"/>
      <c r="Z1032" s="88"/>
      <c r="AA1032" s="85">
        <v>1.19</v>
      </c>
      <c r="AB1032" s="91">
        <v>1.19</v>
      </c>
      <c r="AC1032" s="86">
        <v>0.28000000000000003</v>
      </c>
      <c r="AD1032" s="86">
        <v>0.28000000000000003</v>
      </c>
      <c r="AE1032" s="86">
        <v>0</v>
      </c>
      <c r="AF1032" s="88">
        <v>2.4499000126500001</v>
      </c>
      <c r="AG1032" s="85">
        <v>0.36379199039400001</v>
      </c>
      <c r="AH1032" s="86">
        <v>5.6059999999999999E-3</v>
      </c>
      <c r="AI1032" s="88">
        <v>0</v>
      </c>
      <c r="AJ1032" s="150">
        <v>1.96</v>
      </c>
      <c r="AK1032" s="151">
        <v>3</v>
      </c>
    </row>
    <row r="1033" spans="1:37" x14ac:dyDescent="0.2">
      <c r="A1033" s="149" t="s">
        <v>2358</v>
      </c>
      <c r="B1033" s="66" t="s">
        <v>2359</v>
      </c>
      <c r="C1033" s="67">
        <v>20</v>
      </c>
      <c r="D1033" s="84" t="s">
        <v>343</v>
      </c>
      <c r="E1033" s="85">
        <v>77.379548418841097</v>
      </c>
      <c r="F1033" s="91">
        <v>77.213192855301898</v>
      </c>
      <c r="G1033" s="86">
        <v>16.559017174454699</v>
      </c>
      <c r="H1033" s="86">
        <v>16.4856020431275</v>
      </c>
      <c r="I1033" s="86">
        <v>0</v>
      </c>
      <c r="J1033" s="86">
        <v>0.09</v>
      </c>
      <c r="K1033" s="87">
        <v>0</v>
      </c>
      <c r="L1033" s="85">
        <v>0</v>
      </c>
      <c r="M1033" s="86">
        <v>0</v>
      </c>
      <c r="N1033" s="86">
        <v>100</v>
      </c>
      <c r="O1033" s="86">
        <v>45.826799093918801</v>
      </c>
      <c r="P1033" s="86">
        <v>0.115</v>
      </c>
      <c r="Q1033" s="88">
        <v>0.48599999999999999</v>
      </c>
      <c r="R1033" s="85">
        <v>0</v>
      </c>
      <c r="S1033" s="86">
        <v>0</v>
      </c>
      <c r="T1033" s="86">
        <v>0.62</v>
      </c>
      <c r="U1033" s="88">
        <v>0.58888307468818102</v>
      </c>
      <c r="V1033" s="89">
        <v>4.72</v>
      </c>
      <c r="W1033" s="85"/>
      <c r="X1033" s="88"/>
      <c r="Y1033" s="85"/>
      <c r="Z1033" s="88"/>
      <c r="AA1033" s="85">
        <v>0.38</v>
      </c>
      <c r="AB1033" s="91">
        <v>0.38</v>
      </c>
      <c r="AC1033" s="86">
        <v>0.04</v>
      </c>
      <c r="AD1033" s="86">
        <v>0.04</v>
      </c>
      <c r="AE1033" s="86">
        <v>0</v>
      </c>
      <c r="AF1033" s="88">
        <v>66.248199400700003</v>
      </c>
      <c r="AG1033" s="85">
        <v>3.2492031837299998E-10</v>
      </c>
      <c r="AH1033" s="86">
        <v>2.248E-3</v>
      </c>
      <c r="AI1033" s="88">
        <v>0</v>
      </c>
      <c r="AJ1033" s="150">
        <v>3.22</v>
      </c>
      <c r="AK1033" s="151">
        <v>47</v>
      </c>
    </row>
    <row r="1034" spans="1:37" x14ac:dyDescent="0.2">
      <c r="A1034" s="149" t="s">
        <v>2360</v>
      </c>
      <c r="B1034" s="66" t="s">
        <v>2361</v>
      </c>
      <c r="C1034" s="67">
        <v>20</v>
      </c>
      <c r="D1034" s="84" t="s">
        <v>343</v>
      </c>
      <c r="E1034" s="85">
        <v>67.523838984304604</v>
      </c>
      <c r="F1034" s="91">
        <v>67.482145979314893</v>
      </c>
      <c r="G1034" s="86">
        <v>15.9469019407421</v>
      </c>
      <c r="H1034" s="86">
        <v>15.9253829704249</v>
      </c>
      <c r="I1034" s="86">
        <v>0</v>
      </c>
      <c r="J1034" s="86">
        <v>0.47</v>
      </c>
      <c r="K1034" s="87">
        <v>0</v>
      </c>
      <c r="L1034" s="85">
        <v>0</v>
      </c>
      <c r="M1034" s="86">
        <v>0</v>
      </c>
      <c r="N1034" s="86">
        <v>100</v>
      </c>
      <c r="O1034" s="86">
        <v>44.761743832375799</v>
      </c>
      <c r="P1034" s="86">
        <v>0.14799999999999999</v>
      </c>
      <c r="Q1034" s="88">
        <v>0.77710000000000001</v>
      </c>
      <c r="R1034" s="85">
        <v>0</v>
      </c>
      <c r="S1034" s="86">
        <v>0</v>
      </c>
      <c r="T1034" s="86">
        <v>1.39</v>
      </c>
      <c r="U1034" s="88">
        <v>0.98314795637028796</v>
      </c>
      <c r="V1034" s="89">
        <v>4.76</v>
      </c>
      <c r="W1034" s="85"/>
      <c r="X1034" s="88"/>
      <c r="Y1034" s="85"/>
      <c r="Z1034" s="88"/>
      <c r="AA1034" s="85">
        <v>0.25</v>
      </c>
      <c r="AB1034" s="91">
        <v>0.25</v>
      </c>
      <c r="AC1034" s="86">
        <v>7.0000000000000007E-2</v>
      </c>
      <c r="AD1034" s="86">
        <v>7.0000000000000007E-2</v>
      </c>
      <c r="AE1034" s="86">
        <v>0</v>
      </c>
      <c r="AF1034" s="88">
        <v>52.932197474200002</v>
      </c>
      <c r="AG1034" s="85">
        <v>8.8494463906799993E-9</v>
      </c>
      <c r="AH1034" s="86">
        <v>5.3429999999999997E-3</v>
      </c>
      <c r="AI1034" s="88">
        <v>2.3850560813299999E-11</v>
      </c>
      <c r="AJ1034" s="150">
        <v>3.31</v>
      </c>
      <c r="AK1034" s="151">
        <v>50</v>
      </c>
    </row>
    <row r="1035" spans="1:37" x14ac:dyDescent="0.2">
      <c r="A1035" s="149" t="s">
        <v>2362</v>
      </c>
      <c r="B1035" s="66" t="s">
        <v>2363</v>
      </c>
      <c r="C1035" s="67">
        <v>20</v>
      </c>
      <c r="D1035" s="84" t="s">
        <v>343</v>
      </c>
      <c r="E1035" s="85">
        <v>86.467436995327205</v>
      </c>
      <c r="F1035" s="91">
        <v>86.278765127964505</v>
      </c>
      <c r="G1035" s="86">
        <v>19.307095235302199</v>
      </c>
      <c r="H1035" s="86">
        <v>19.274835278706501</v>
      </c>
      <c r="I1035" s="86">
        <v>0</v>
      </c>
      <c r="J1035" s="86">
        <v>0.02</v>
      </c>
      <c r="K1035" s="87">
        <v>0</v>
      </c>
      <c r="L1035" s="85">
        <v>0</v>
      </c>
      <c r="M1035" s="86">
        <v>0</v>
      </c>
      <c r="N1035" s="86">
        <v>100</v>
      </c>
      <c r="O1035" s="86">
        <v>43.453005244049997</v>
      </c>
      <c r="P1035" s="86">
        <v>0.182</v>
      </c>
      <c r="Q1035" s="88">
        <v>0.44529999999999997</v>
      </c>
      <c r="R1035" s="85">
        <v>0</v>
      </c>
      <c r="S1035" s="86">
        <v>0</v>
      </c>
      <c r="T1035" s="86">
        <v>0.77</v>
      </c>
      <c r="U1035" s="88">
        <v>0.74784444835474195</v>
      </c>
      <c r="V1035" s="89">
        <v>4.87</v>
      </c>
      <c r="W1035" s="85"/>
      <c r="X1035" s="88"/>
      <c r="Y1035" s="85"/>
      <c r="Z1035" s="88"/>
      <c r="AA1035" s="85">
        <v>0.06</v>
      </c>
      <c r="AB1035" s="91">
        <v>0.06</v>
      </c>
      <c r="AC1035" s="86">
        <v>0</v>
      </c>
      <c r="AD1035" s="86">
        <v>0</v>
      </c>
      <c r="AE1035" s="86">
        <v>0</v>
      </c>
      <c r="AF1035" s="88">
        <v>79.051497942300003</v>
      </c>
      <c r="AG1035" s="85">
        <v>0.36815999502000002</v>
      </c>
      <c r="AH1035" s="86">
        <v>4.73E-4</v>
      </c>
      <c r="AI1035" s="88">
        <v>1.30691527686E-12</v>
      </c>
      <c r="AJ1035" s="150">
        <v>3.26</v>
      </c>
      <c r="AK1035" s="151">
        <v>47</v>
      </c>
    </row>
    <row r="1036" spans="1:37" x14ac:dyDescent="0.2">
      <c r="A1036" s="149" t="s">
        <v>2364</v>
      </c>
      <c r="B1036" s="66" t="s">
        <v>2365</v>
      </c>
      <c r="C1036" s="67">
        <v>20</v>
      </c>
      <c r="D1036" s="84" t="s">
        <v>343</v>
      </c>
      <c r="E1036" s="85">
        <v>93.163149625092004</v>
      </c>
      <c r="F1036" s="91">
        <v>92.991109608385202</v>
      </c>
      <c r="G1036" s="86">
        <v>19.5807394737365</v>
      </c>
      <c r="H1036" s="86">
        <v>19.570794964100301</v>
      </c>
      <c r="I1036" s="86">
        <v>0.09</v>
      </c>
      <c r="J1036" s="86">
        <v>0.09</v>
      </c>
      <c r="K1036" s="87">
        <v>0</v>
      </c>
      <c r="L1036" s="85">
        <v>0</v>
      </c>
      <c r="M1036" s="86">
        <v>0</v>
      </c>
      <c r="N1036" s="86">
        <v>100</v>
      </c>
      <c r="O1036" s="86">
        <v>34.198746642793203</v>
      </c>
      <c r="P1036" s="86">
        <v>9.8000000000000004E-2</v>
      </c>
      <c r="Q1036" s="88">
        <v>1.79</v>
      </c>
      <c r="R1036" s="85">
        <v>0</v>
      </c>
      <c r="S1036" s="86">
        <v>0</v>
      </c>
      <c r="T1036" s="86">
        <v>1.45</v>
      </c>
      <c r="U1036" s="88">
        <v>0.25358499572386101</v>
      </c>
      <c r="V1036" s="89">
        <v>4.63</v>
      </c>
      <c r="W1036" s="85"/>
      <c r="X1036" s="88"/>
      <c r="Y1036" s="85"/>
      <c r="Z1036" s="88"/>
      <c r="AA1036" s="85">
        <v>0</v>
      </c>
      <c r="AB1036" s="91">
        <v>0</v>
      </c>
      <c r="AC1036" s="86">
        <v>0</v>
      </c>
      <c r="AD1036" s="86">
        <v>0</v>
      </c>
      <c r="AE1036" s="86">
        <v>0</v>
      </c>
      <c r="AF1036" s="88">
        <v>57.464798593300003</v>
      </c>
      <c r="AG1036" s="85">
        <v>0.27967698967100002</v>
      </c>
      <c r="AH1036" s="86">
        <v>1.181E-3</v>
      </c>
      <c r="AI1036" s="88">
        <v>0</v>
      </c>
      <c r="AJ1036" s="150">
        <v>3.06</v>
      </c>
      <c r="AK1036" s="151">
        <v>37</v>
      </c>
    </row>
    <row r="1037" spans="1:37" x14ac:dyDescent="0.2">
      <c r="A1037" s="149" t="s">
        <v>2366</v>
      </c>
      <c r="B1037" s="66" t="s">
        <v>2367</v>
      </c>
      <c r="C1037" s="67">
        <v>20</v>
      </c>
      <c r="D1037" s="84" t="s">
        <v>343</v>
      </c>
      <c r="E1037" s="85">
        <v>99.492565661719894</v>
      </c>
      <c r="F1037" s="91">
        <v>99.213335034230596</v>
      </c>
      <c r="G1037" s="86">
        <v>22.942268713413</v>
      </c>
      <c r="H1037" s="86">
        <v>22.936599056001999</v>
      </c>
      <c r="I1037" s="86">
        <v>0</v>
      </c>
      <c r="J1037" s="86">
        <v>0.06</v>
      </c>
      <c r="K1037" s="87">
        <v>0</v>
      </c>
      <c r="L1037" s="85">
        <v>0</v>
      </c>
      <c r="M1037" s="86">
        <v>0</v>
      </c>
      <c r="N1037" s="86">
        <v>97.182494836522395</v>
      </c>
      <c r="O1037" s="86">
        <v>27.6120016440608</v>
      </c>
      <c r="P1037" s="86">
        <v>0.11600000000000001</v>
      </c>
      <c r="Q1037" s="88">
        <v>1.1182000000000001</v>
      </c>
      <c r="R1037" s="85">
        <v>0</v>
      </c>
      <c r="S1037" s="86">
        <v>0</v>
      </c>
      <c r="T1037" s="86">
        <v>1.76</v>
      </c>
      <c r="U1037" s="88">
        <v>0</v>
      </c>
      <c r="V1037" s="89">
        <v>5</v>
      </c>
      <c r="W1037" s="85"/>
      <c r="X1037" s="88"/>
      <c r="Y1037" s="85"/>
      <c r="Z1037" s="88"/>
      <c r="AA1037" s="85">
        <v>0</v>
      </c>
      <c r="AB1037" s="91">
        <v>0</v>
      </c>
      <c r="AC1037" s="86">
        <v>0</v>
      </c>
      <c r="AD1037" s="86">
        <v>0</v>
      </c>
      <c r="AE1037" s="86">
        <v>0</v>
      </c>
      <c r="AF1037" s="88">
        <v>89.684699076900003</v>
      </c>
      <c r="AG1037" s="85">
        <v>6.5395303192500001E-9</v>
      </c>
      <c r="AH1037" s="86">
        <v>6.8800000000000003E-4</v>
      </c>
      <c r="AI1037" s="88">
        <v>0</v>
      </c>
      <c r="AJ1037" s="150">
        <v>2.68</v>
      </c>
      <c r="AK1037" s="151">
        <v>26</v>
      </c>
    </row>
    <row r="1038" spans="1:37" x14ac:dyDescent="0.2">
      <c r="A1038" s="149" t="s">
        <v>2368</v>
      </c>
      <c r="B1038" s="66" t="s">
        <v>2369</v>
      </c>
      <c r="C1038" s="67">
        <v>20</v>
      </c>
      <c r="D1038" s="84" t="s">
        <v>343</v>
      </c>
      <c r="E1038" s="85">
        <v>99.450858105861698</v>
      </c>
      <c r="F1038" s="91">
        <v>98.651793596019601</v>
      </c>
      <c r="G1038" s="86">
        <v>23.256560468662201</v>
      </c>
      <c r="H1038" s="86">
        <v>23.177456521489901</v>
      </c>
      <c r="I1038" s="86">
        <v>0</v>
      </c>
      <c r="J1038" s="86">
        <v>7.0000000000000007E-2</v>
      </c>
      <c r="K1038" s="87">
        <v>0</v>
      </c>
      <c r="L1038" s="85">
        <v>0</v>
      </c>
      <c r="M1038" s="86">
        <v>0</v>
      </c>
      <c r="N1038" s="86">
        <v>36.972503147719401</v>
      </c>
      <c r="O1038" s="86">
        <v>39.409044501831701</v>
      </c>
      <c r="P1038" s="86">
        <v>0.105</v>
      </c>
      <c r="Q1038" s="88">
        <v>0.40760000000000002</v>
      </c>
      <c r="R1038" s="85">
        <v>0</v>
      </c>
      <c r="S1038" s="86">
        <v>0</v>
      </c>
      <c r="T1038" s="86">
        <v>1.82</v>
      </c>
      <c r="U1038" s="88">
        <v>6.4200304951448503E-2</v>
      </c>
      <c r="V1038" s="89">
        <v>4.92</v>
      </c>
      <c r="W1038" s="85"/>
      <c r="X1038" s="88"/>
      <c r="Y1038" s="85"/>
      <c r="Z1038" s="88"/>
      <c r="AA1038" s="85">
        <v>0</v>
      </c>
      <c r="AB1038" s="91">
        <v>0</v>
      </c>
      <c r="AC1038" s="86">
        <v>0</v>
      </c>
      <c r="AD1038" s="86">
        <v>0</v>
      </c>
      <c r="AE1038" s="86">
        <v>0</v>
      </c>
      <c r="AF1038" s="88">
        <v>95.647398485799997</v>
      </c>
      <c r="AG1038" s="85">
        <v>1.7064808668099999E-8</v>
      </c>
      <c r="AH1038" s="86">
        <v>4.5300000000000001E-4</v>
      </c>
      <c r="AI1038" s="88">
        <v>0</v>
      </c>
      <c r="AJ1038" s="150">
        <v>2.2799999999999998</v>
      </c>
      <c r="AK1038" s="151">
        <v>6</v>
      </c>
    </row>
    <row r="1039" spans="1:37" x14ac:dyDescent="0.2">
      <c r="A1039" s="149" t="s">
        <v>2370</v>
      </c>
      <c r="B1039" s="66" t="s">
        <v>2371</v>
      </c>
      <c r="C1039" s="67">
        <v>20</v>
      </c>
      <c r="D1039" s="84" t="s">
        <v>343</v>
      </c>
      <c r="E1039" s="85">
        <v>96.697283311772296</v>
      </c>
      <c r="F1039" s="91">
        <v>96.683053040103502</v>
      </c>
      <c r="G1039" s="86">
        <v>19.777490297541998</v>
      </c>
      <c r="H1039" s="86">
        <v>19.777490297541998</v>
      </c>
      <c r="I1039" s="86">
        <v>0</v>
      </c>
      <c r="J1039" s="86">
        <v>0.04</v>
      </c>
      <c r="K1039" s="87">
        <v>0</v>
      </c>
      <c r="L1039" s="85">
        <v>0</v>
      </c>
      <c r="M1039" s="86">
        <v>0</v>
      </c>
      <c r="N1039" s="86">
        <v>100</v>
      </c>
      <c r="O1039" s="86">
        <v>43.157689685399802</v>
      </c>
      <c r="P1039" s="86">
        <v>0.105</v>
      </c>
      <c r="Q1039" s="88">
        <v>0.8337</v>
      </c>
      <c r="R1039" s="85">
        <v>0</v>
      </c>
      <c r="S1039" s="86">
        <v>0</v>
      </c>
      <c r="T1039" s="86">
        <v>1.5</v>
      </c>
      <c r="U1039" s="88">
        <v>0</v>
      </c>
      <c r="V1039" s="89">
        <v>5</v>
      </c>
      <c r="W1039" s="85"/>
      <c r="X1039" s="88"/>
      <c r="Y1039" s="85"/>
      <c r="Z1039" s="88"/>
      <c r="AA1039" s="85">
        <v>0.23</v>
      </c>
      <c r="AB1039" s="91">
        <v>0.23</v>
      </c>
      <c r="AC1039" s="86">
        <v>0</v>
      </c>
      <c r="AD1039" s="86">
        <v>0</v>
      </c>
      <c r="AE1039" s="86">
        <v>0</v>
      </c>
      <c r="AF1039" s="88">
        <v>27.096801749600001</v>
      </c>
      <c r="AG1039" s="85">
        <v>0</v>
      </c>
      <c r="AH1039" s="86">
        <v>6.9899999999999997E-4</v>
      </c>
      <c r="AI1039" s="88">
        <v>0</v>
      </c>
      <c r="AJ1039" s="150">
        <v>3</v>
      </c>
      <c r="AK1039" s="151">
        <v>31</v>
      </c>
    </row>
    <row r="1040" spans="1:37" x14ac:dyDescent="0.2">
      <c r="A1040" s="149" t="s">
        <v>2372</v>
      </c>
      <c r="B1040" s="66" t="s">
        <v>2373</v>
      </c>
      <c r="C1040" s="67">
        <v>20</v>
      </c>
      <c r="D1040" s="84" t="s">
        <v>343</v>
      </c>
      <c r="E1040" s="85">
        <v>99.237262124002498</v>
      </c>
      <c r="F1040" s="91">
        <v>99.214241866175598</v>
      </c>
      <c r="G1040" s="86">
        <v>18.451503990178001</v>
      </c>
      <c r="H1040" s="86">
        <v>18.451503990178001</v>
      </c>
      <c r="I1040" s="86">
        <v>0</v>
      </c>
      <c r="J1040" s="86">
        <v>0</v>
      </c>
      <c r="K1040" s="87">
        <v>0</v>
      </c>
      <c r="L1040" s="85">
        <v>0</v>
      </c>
      <c r="M1040" s="86">
        <v>0</v>
      </c>
      <c r="N1040" s="86">
        <v>62.843726371920901</v>
      </c>
      <c r="O1040" s="86">
        <v>29.387364390555199</v>
      </c>
      <c r="P1040" s="86">
        <v>0.18099999999999999</v>
      </c>
      <c r="Q1040" s="88">
        <v>1.1766000000000001</v>
      </c>
      <c r="R1040" s="85">
        <v>0</v>
      </c>
      <c r="S1040" s="86">
        <v>0</v>
      </c>
      <c r="T1040" s="86">
        <v>2.97</v>
      </c>
      <c r="U1040" s="88">
        <v>0</v>
      </c>
      <c r="V1040" s="89">
        <v>4.95</v>
      </c>
      <c r="W1040" s="85"/>
      <c r="X1040" s="88"/>
      <c r="Y1040" s="85"/>
      <c r="Z1040" s="88"/>
      <c r="AA1040" s="85">
        <v>0</v>
      </c>
      <c r="AB1040" s="91">
        <v>0</v>
      </c>
      <c r="AC1040" s="86">
        <v>0</v>
      </c>
      <c r="AD1040" s="86">
        <v>0</v>
      </c>
      <c r="AE1040" s="86">
        <v>0</v>
      </c>
      <c r="AF1040" s="88">
        <v>80.940803434800003</v>
      </c>
      <c r="AG1040" s="85">
        <v>0</v>
      </c>
      <c r="AH1040" s="86">
        <v>0</v>
      </c>
      <c r="AI1040" s="88">
        <v>0</v>
      </c>
      <c r="AJ1040" s="150">
        <v>2.4700000000000002</v>
      </c>
      <c r="AK1040" s="151">
        <v>4</v>
      </c>
    </row>
    <row r="1041" spans="1:37" x14ac:dyDescent="0.2">
      <c r="A1041" s="149" t="s">
        <v>2374</v>
      </c>
      <c r="B1041" s="66" t="s">
        <v>2375</v>
      </c>
      <c r="C1041" s="67">
        <v>20</v>
      </c>
      <c r="D1041" s="84" t="s">
        <v>343</v>
      </c>
      <c r="E1041" s="85">
        <v>99.385169333197496</v>
      </c>
      <c r="F1041" s="91">
        <v>97.8226162573457</v>
      </c>
      <c r="G1041" s="86">
        <v>19.100512925031399</v>
      </c>
      <c r="H1041" s="86">
        <v>18.652128129352199</v>
      </c>
      <c r="I1041" s="86">
        <v>3.93</v>
      </c>
      <c r="J1041" s="86">
        <v>0.94</v>
      </c>
      <c r="K1041" s="87">
        <v>0</v>
      </c>
      <c r="L1041" s="85">
        <v>0</v>
      </c>
      <c r="M1041" s="86">
        <v>0</v>
      </c>
      <c r="N1041" s="86">
        <v>5.1678290100847901</v>
      </c>
      <c r="O1041" s="86">
        <v>46.117416510165803</v>
      </c>
      <c r="P1041" s="86">
        <v>0.13100000000000001</v>
      </c>
      <c r="Q1041" s="88">
        <v>0.6794</v>
      </c>
      <c r="R1041" s="85">
        <v>0</v>
      </c>
      <c r="S1041" s="86">
        <v>0</v>
      </c>
      <c r="T1041" s="86">
        <v>2.48</v>
      </c>
      <c r="U1041" s="88">
        <v>0</v>
      </c>
      <c r="V1041" s="89">
        <v>4.84</v>
      </c>
      <c r="W1041" s="85">
        <v>41.1</v>
      </c>
      <c r="X1041" s="88"/>
      <c r="Y1041" s="85"/>
      <c r="Z1041" s="88"/>
      <c r="AA1041" s="85">
        <v>0</v>
      </c>
      <c r="AB1041" s="91">
        <v>0</v>
      </c>
      <c r="AC1041" s="86">
        <v>0</v>
      </c>
      <c r="AD1041" s="86">
        <v>0</v>
      </c>
      <c r="AE1041" s="86">
        <v>0</v>
      </c>
      <c r="AF1041" s="88">
        <v>100.000000015</v>
      </c>
      <c r="AG1041" s="85">
        <v>0</v>
      </c>
      <c r="AH1041" s="86">
        <v>6.7099999999999998E-3</v>
      </c>
      <c r="AI1041" s="88">
        <v>0</v>
      </c>
      <c r="AJ1041" s="150">
        <v>2</v>
      </c>
      <c r="AK1041" s="151">
        <v>3</v>
      </c>
    </row>
    <row r="1042" spans="1:37" x14ac:dyDescent="0.2">
      <c r="A1042" s="149" t="s">
        <v>2376</v>
      </c>
      <c r="B1042" s="66" t="s">
        <v>2377</v>
      </c>
      <c r="C1042" s="67">
        <v>20</v>
      </c>
      <c r="D1042" s="84" t="s">
        <v>343</v>
      </c>
      <c r="E1042" s="85">
        <v>94.2127075665001</v>
      </c>
      <c r="F1042" s="91">
        <v>94.211780412954198</v>
      </c>
      <c r="G1042" s="86">
        <v>22.164532668255202</v>
      </c>
      <c r="H1042" s="86">
        <v>22.164532668255202</v>
      </c>
      <c r="I1042" s="86">
        <v>7.0000000000000007E-2</v>
      </c>
      <c r="J1042" s="86">
        <v>0.18</v>
      </c>
      <c r="K1042" s="87">
        <v>0</v>
      </c>
      <c r="L1042" s="85">
        <v>0</v>
      </c>
      <c r="M1042" s="86">
        <v>0</v>
      </c>
      <c r="N1042" s="86">
        <v>100</v>
      </c>
      <c r="O1042" s="86">
        <v>53.322714803999702</v>
      </c>
      <c r="P1042" s="86">
        <v>0.128</v>
      </c>
      <c r="Q1042" s="88">
        <v>0.34</v>
      </c>
      <c r="R1042" s="85">
        <v>0</v>
      </c>
      <c r="S1042" s="86">
        <v>0</v>
      </c>
      <c r="T1042" s="86">
        <v>1.01</v>
      </c>
      <c r="U1042" s="88">
        <v>5.8410673391620399E-2</v>
      </c>
      <c r="V1042" s="89">
        <v>5</v>
      </c>
      <c r="W1042" s="85"/>
      <c r="X1042" s="88"/>
      <c r="Y1042" s="85"/>
      <c r="Z1042" s="88"/>
      <c r="AA1042" s="85">
        <v>0.06</v>
      </c>
      <c r="AB1042" s="91">
        <v>0.06</v>
      </c>
      <c r="AC1042" s="86">
        <v>0</v>
      </c>
      <c r="AD1042" s="86">
        <v>0</v>
      </c>
      <c r="AE1042" s="86">
        <v>0</v>
      </c>
      <c r="AF1042" s="88">
        <v>35.4104995601</v>
      </c>
      <c r="AG1042" s="85">
        <v>0.11481599575699999</v>
      </c>
      <c r="AH1042" s="86">
        <v>3.1029999999999999E-3</v>
      </c>
      <c r="AI1042" s="88">
        <v>0</v>
      </c>
      <c r="AJ1042" s="150">
        <v>3.49</v>
      </c>
      <c r="AK1042" s="151">
        <v>61</v>
      </c>
    </row>
    <row r="1043" spans="1:37" x14ac:dyDescent="0.2">
      <c r="A1043" s="149" t="s">
        <v>2378</v>
      </c>
      <c r="B1043" s="66" t="s">
        <v>2379</v>
      </c>
      <c r="C1043" s="67">
        <v>20</v>
      </c>
      <c r="D1043" s="84" t="s">
        <v>343</v>
      </c>
      <c r="E1043" s="85">
        <v>97.861140724946694</v>
      </c>
      <c r="F1043" s="91">
        <v>97.655694740582803</v>
      </c>
      <c r="G1043" s="86">
        <v>21.779495380241599</v>
      </c>
      <c r="H1043" s="86">
        <v>21.765058635394499</v>
      </c>
      <c r="I1043" s="86">
        <v>0.18</v>
      </c>
      <c r="J1043" s="86">
        <v>0.04</v>
      </c>
      <c r="K1043" s="87">
        <v>0</v>
      </c>
      <c r="L1043" s="85">
        <v>0</v>
      </c>
      <c r="M1043" s="86">
        <v>0</v>
      </c>
      <c r="N1043" s="86">
        <v>100</v>
      </c>
      <c r="O1043" s="86">
        <v>40.441057240149199</v>
      </c>
      <c r="P1043" s="86">
        <v>0.34699999999999998</v>
      </c>
      <c r="Q1043" s="88">
        <v>0.96240000000000003</v>
      </c>
      <c r="R1043" s="85">
        <v>0</v>
      </c>
      <c r="S1043" s="86">
        <v>0</v>
      </c>
      <c r="T1043" s="86">
        <v>2.35</v>
      </c>
      <c r="U1043" s="88">
        <v>0.601901208244492</v>
      </c>
      <c r="V1043" s="89">
        <v>4.96</v>
      </c>
      <c r="W1043" s="85"/>
      <c r="X1043" s="88"/>
      <c r="Y1043" s="85">
        <v>-100</v>
      </c>
      <c r="Z1043" s="88"/>
      <c r="AA1043" s="85">
        <v>0</v>
      </c>
      <c r="AB1043" s="91">
        <v>0</v>
      </c>
      <c r="AC1043" s="86">
        <v>0</v>
      </c>
      <c r="AD1043" s="86">
        <v>0</v>
      </c>
      <c r="AE1043" s="86">
        <v>0</v>
      </c>
      <c r="AF1043" s="88">
        <v>35.2579994046</v>
      </c>
      <c r="AG1043" s="85">
        <v>0</v>
      </c>
      <c r="AH1043" s="86">
        <v>3.8499999999999998E-4</v>
      </c>
      <c r="AI1043" s="88">
        <v>0</v>
      </c>
      <c r="AJ1043" s="150">
        <v>3.12</v>
      </c>
      <c r="AK1043" s="151">
        <v>41</v>
      </c>
    </row>
    <row r="1044" spans="1:37" x14ac:dyDescent="0.2">
      <c r="A1044" s="149" t="s">
        <v>2380</v>
      </c>
      <c r="B1044" s="66" t="s">
        <v>2381</v>
      </c>
      <c r="C1044" s="67">
        <v>20</v>
      </c>
      <c r="D1044" s="84" t="s">
        <v>343</v>
      </c>
      <c r="E1044" s="85">
        <v>98.017915338450294</v>
      </c>
      <c r="F1044" s="91">
        <v>97.751678449949196</v>
      </c>
      <c r="G1044" s="86">
        <v>20.8946984132638</v>
      </c>
      <c r="H1044" s="86">
        <v>20.8902462913825</v>
      </c>
      <c r="I1044" s="86">
        <v>0</v>
      </c>
      <c r="J1044" s="86">
        <v>0.01</v>
      </c>
      <c r="K1044" s="87">
        <v>0</v>
      </c>
      <c r="L1044" s="85">
        <v>0</v>
      </c>
      <c r="M1044" s="86">
        <v>0</v>
      </c>
      <c r="N1044" s="86">
        <v>47.678759945412899</v>
      </c>
      <c r="O1044" s="86">
        <v>39.914194036846098</v>
      </c>
      <c r="P1044" s="86">
        <v>0.26400000000000001</v>
      </c>
      <c r="Q1044" s="88">
        <v>1.0487</v>
      </c>
      <c r="R1044" s="85">
        <v>0</v>
      </c>
      <c r="S1044" s="86">
        <v>0</v>
      </c>
      <c r="T1044" s="86">
        <v>2.19</v>
      </c>
      <c r="U1044" s="88">
        <v>0.60192687835022196</v>
      </c>
      <c r="V1044" s="89">
        <v>4.96</v>
      </c>
      <c r="W1044" s="85"/>
      <c r="X1044" s="88"/>
      <c r="Y1044" s="85">
        <v>-100</v>
      </c>
      <c r="Z1044" s="88"/>
      <c r="AA1044" s="85">
        <v>0</v>
      </c>
      <c r="AB1044" s="91">
        <v>0</v>
      </c>
      <c r="AC1044" s="86">
        <v>0</v>
      </c>
      <c r="AD1044" s="86">
        <v>0</v>
      </c>
      <c r="AE1044" s="86">
        <v>0</v>
      </c>
      <c r="AF1044" s="88">
        <v>69.812400981600007</v>
      </c>
      <c r="AG1044" s="85">
        <v>0</v>
      </c>
      <c r="AH1044" s="86">
        <v>1.4899999999999999E-4</v>
      </c>
      <c r="AI1044" s="88">
        <v>0</v>
      </c>
      <c r="AJ1044" s="150">
        <v>2.41</v>
      </c>
      <c r="AK1044" s="151">
        <v>10</v>
      </c>
    </row>
    <row r="1045" spans="1:37" x14ac:dyDescent="0.2">
      <c r="A1045" s="149" t="s">
        <v>2382</v>
      </c>
      <c r="B1045" s="66" t="s">
        <v>2383</v>
      </c>
      <c r="C1045" s="67">
        <v>20</v>
      </c>
      <c r="D1045" s="84" t="s">
        <v>343</v>
      </c>
      <c r="E1045" s="85">
        <v>98.559175257731994</v>
      </c>
      <c r="F1045" s="91">
        <v>97.185979381443303</v>
      </c>
      <c r="G1045" s="86">
        <v>22.9690721649485</v>
      </c>
      <c r="H1045" s="86">
        <v>22.8305154639175</v>
      </c>
      <c r="I1045" s="86">
        <v>1.18</v>
      </c>
      <c r="J1045" s="86">
        <v>1.21</v>
      </c>
      <c r="K1045" s="87">
        <v>0</v>
      </c>
      <c r="L1045" s="85">
        <v>0</v>
      </c>
      <c r="M1045" s="86">
        <v>0</v>
      </c>
      <c r="N1045" s="86">
        <v>3.3131884617033101</v>
      </c>
      <c r="O1045" s="86">
        <v>34.4316052467208</v>
      </c>
      <c r="P1045" s="86">
        <v>0.20300000000000001</v>
      </c>
      <c r="Q1045" s="88">
        <v>1.0355000000000001</v>
      </c>
      <c r="R1045" s="85">
        <v>0</v>
      </c>
      <c r="S1045" s="86">
        <v>0</v>
      </c>
      <c r="T1045" s="86">
        <v>2.42</v>
      </c>
      <c r="U1045" s="88">
        <v>0.32247422680412402</v>
      </c>
      <c r="V1045" s="89">
        <v>4.97</v>
      </c>
      <c r="W1045" s="85">
        <v>44.774485583339199</v>
      </c>
      <c r="X1045" s="88">
        <v>48.7</v>
      </c>
      <c r="Y1045" s="85">
        <v>-100</v>
      </c>
      <c r="Z1045" s="88"/>
      <c r="AA1045" s="85">
        <v>0</v>
      </c>
      <c r="AB1045" s="91">
        <v>0</v>
      </c>
      <c r="AC1045" s="86">
        <v>0</v>
      </c>
      <c r="AD1045" s="86">
        <v>0</v>
      </c>
      <c r="AE1045" s="86">
        <v>0</v>
      </c>
      <c r="AF1045" s="88">
        <v>86.974593933400001</v>
      </c>
      <c r="AG1045" s="85">
        <v>0</v>
      </c>
      <c r="AH1045" s="86">
        <v>2.2761E-2</v>
      </c>
      <c r="AI1045" s="88">
        <v>0</v>
      </c>
      <c r="AJ1045" s="150">
        <v>1.81</v>
      </c>
      <c r="AK1045" s="151">
        <v>3</v>
      </c>
    </row>
    <row r="1046" spans="1:37" x14ac:dyDescent="0.2">
      <c r="A1046" s="149" t="s">
        <v>2384</v>
      </c>
      <c r="B1046" s="66" t="s">
        <v>2385</v>
      </c>
      <c r="C1046" s="67">
        <v>20</v>
      </c>
      <c r="D1046" s="84" t="s">
        <v>343</v>
      </c>
      <c r="E1046" s="85">
        <v>98.692864873865602</v>
      </c>
      <c r="F1046" s="91">
        <v>96.533732967002507</v>
      </c>
      <c r="G1046" s="86">
        <v>23.5971193073016</v>
      </c>
      <c r="H1046" s="86">
        <v>23.454194765909001</v>
      </c>
      <c r="I1046" s="86">
        <v>6.37</v>
      </c>
      <c r="J1046" s="86">
        <v>2.27</v>
      </c>
      <c r="K1046" s="87">
        <v>0</v>
      </c>
      <c r="L1046" s="85">
        <v>0</v>
      </c>
      <c r="M1046" s="86">
        <v>0</v>
      </c>
      <c r="N1046" s="86">
        <v>13.658617542112699</v>
      </c>
      <c r="O1046" s="86">
        <v>70.806249287261906</v>
      </c>
      <c r="P1046" s="86">
        <v>0.39500000000000002</v>
      </c>
      <c r="Q1046" s="88">
        <v>0.33150000000000002</v>
      </c>
      <c r="R1046" s="85">
        <v>0</v>
      </c>
      <c r="S1046" s="86">
        <v>0</v>
      </c>
      <c r="T1046" s="86">
        <v>1.9</v>
      </c>
      <c r="U1046" s="88">
        <v>0.103377459550967</v>
      </c>
      <c r="V1046" s="89">
        <v>4.97</v>
      </c>
      <c r="W1046" s="85">
        <v>45.963652847881598</v>
      </c>
      <c r="X1046" s="88">
        <v>45.4</v>
      </c>
      <c r="Y1046" s="85">
        <v>-100</v>
      </c>
      <c r="Z1046" s="88"/>
      <c r="AA1046" s="85">
        <v>0</v>
      </c>
      <c r="AB1046" s="91">
        <v>0</v>
      </c>
      <c r="AC1046" s="86">
        <v>0</v>
      </c>
      <c r="AD1046" s="86">
        <v>0</v>
      </c>
      <c r="AE1046" s="86">
        <v>0</v>
      </c>
      <c r="AF1046" s="88">
        <v>99.979095559399994</v>
      </c>
      <c r="AG1046" s="85">
        <v>0</v>
      </c>
      <c r="AH1046" s="86">
        <v>5.1848999999999999E-2</v>
      </c>
      <c r="AI1046" s="88">
        <v>0</v>
      </c>
      <c r="AJ1046" s="150">
        <v>1.37</v>
      </c>
      <c r="AK1046" s="151">
        <v>0</v>
      </c>
    </row>
    <row r="1047" spans="1:37" x14ac:dyDescent="0.2">
      <c r="A1047" s="149" t="s">
        <v>2386</v>
      </c>
      <c r="B1047" s="66" t="s">
        <v>2387</v>
      </c>
      <c r="C1047" s="67">
        <v>20</v>
      </c>
      <c r="D1047" s="84" t="s">
        <v>343</v>
      </c>
      <c r="E1047" s="85">
        <v>99.262298567115906</v>
      </c>
      <c r="F1047" s="91">
        <v>23.608571793018399</v>
      </c>
      <c r="G1047" s="86">
        <v>53.856456481993298</v>
      </c>
      <c r="H1047" s="86">
        <v>12.902334282920201</v>
      </c>
      <c r="I1047" s="86">
        <v>0</v>
      </c>
      <c r="J1047" s="86">
        <v>1.7</v>
      </c>
      <c r="K1047" s="87">
        <v>0</v>
      </c>
      <c r="L1047" s="85">
        <v>0</v>
      </c>
      <c r="M1047" s="86">
        <v>0</v>
      </c>
      <c r="N1047" s="86"/>
      <c r="O1047" s="86"/>
      <c r="P1047" s="86">
        <v>9.6000000000000002E-2</v>
      </c>
      <c r="Q1047" s="88">
        <v>0</v>
      </c>
      <c r="R1047" s="85">
        <v>0</v>
      </c>
      <c r="S1047" s="86">
        <v>0</v>
      </c>
      <c r="T1047" s="86">
        <v>0.8</v>
      </c>
      <c r="U1047" s="88">
        <v>0</v>
      </c>
      <c r="V1047" s="89">
        <v>5</v>
      </c>
      <c r="W1047" s="85"/>
      <c r="X1047" s="88"/>
      <c r="Y1047" s="85"/>
      <c r="Z1047" s="88"/>
      <c r="AA1047" s="85">
        <v>0</v>
      </c>
      <c r="AB1047" s="91">
        <v>0</v>
      </c>
      <c r="AC1047" s="86">
        <v>0</v>
      </c>
      <c r="AD1047" s="86">
        <v>0</v>
      </c>
      <c r="AE1047" s="86">
        <v>0</v>
      </c>
      <c r="AF1047" s="88">
        <v>100.000000074</v>
      </c>
      <c r="AG1047" s="85">
        <v>0</v>
      </c>
      <c r="AH1047" s="86">
        <v>1.2625000000000001E-2</v>
      </c>
      <c r="AI1047" s="88">
        <v>0</v>
      </c>
      <c r="AJ1047" s="150">
        <v>1</v>
      </c>
      <c r="AK1047" s="151">
        <v>0</v>
      </c>
    </row>
    <row r="1048" spans="1:37" x14ac:dyDescent="0.2">
      <c r="A1048" s="149" t="s">
        <v>2388</v>
      </c>
      <c r="B1048" s="66" t="s">
        <v>2389</v>
      </c>
      <c r="C1048" s="67">
        <v>20</v>
      </c>
      <c r="D1048" s="84" t="s">
        <v>343</v>
      </c>
      <c r="E1048" s="85">
        <v>100</v>
      </c>
      <c r="F1048" s="91">
        <v>37.092431947352701</v>
      </c>
      <c r="G1048" s="86">
        <v>34.605730338539999</v>
      </c>
      <c r="H1048" s="86">
        <v>12.9498367776925</v>
      </c>
      <c r="I1048" s="86">
        <v>0</v>
      </c>
      <c r="J1048" s="86">
        <v>0.72</v>
      </c>
      <c r="K1048" s="87">
        <v>0</v>
      </c>
      <c r="L1048" s="85">
        <v>0</v>
      </c>
      <c r="M1048" s="86">
        <v>0</v>
      </c>
      <c r="N1048" s="86"/>
      <c r="O1048" s="86">
        <v>69.929453262786595</v>
      </c>
      <c r="P1048" s="86">
        <v>0.06</v>
      </c>
      <c r="Q1048" s="88">
        <v>7.2300000000000003E-2</v>
      </c>
      <c r="R1048" s="85">
        <v>0</v>
      </c>
      <c r="S1048" s="86">
        <v>0</v>
      </c>
      <c r="T1048" s="86">
        <v>1.32</v>
      </c>
      <c r="U1048" s="88">
        <v>0</v>
      </c>
      <c r="V1048" s="89">
        <v>4.96</v>
      </c>
      <c r="W1048" s="85">
        <v>42.452789576125902</v>
      </c>
      <c r="X1048" s="88">
        <v>42.4666666667</v>
      </c>
      <c r="Y1048" s="85"/>
      <c r="Z1048" s="88"/>
      <c r="AA1048" s="85">
        <v>0</v>
      </c>
      <c r="AB1048" s="91">
        <v>0</v>
      </c>
      <c r="AC1048" s="86">
        <v>0</v>
      </c>
      <c r="AD1048" s="86">
        <v>0</v>
      </c>
      <c r="AE1048" s="86">
        <v>0</v>
      </c>
      <c r="AF1048" s="88">
        <v>99.999999925400004</v>
      </c>
      <c r="AG1048" s="85">
        <v>0</v>
      </c>
      <c r="AH1048" s="86">
        <v>8.2950000000000003E-3</v>
      </c>
      <c r="AI1048" s="88">
        <v>0</v>
      </c>
      <c r="AJ1048" s="150">
        <v>1</v>
      </c>
      <c r="AK1048" s="151">
        <v>0</v>
      </c>
    </row>
    <row r="1049" spans="1:37" x14ac:dyDescent="0.2">
      <c r="A1049" s="149" t="s">
        <v>2390</v>
      </c>
      <c r="B1049" s="66" t="s">
        <v>2391</v>
      </c>
      <c r="C1049" s="67">
        <v>20</v>
      </c>
      <c r="D1049" s="84" t="s">
        <v>343</v>
      </c>
      <c r="E1049" s="85">
        <v>99.996729942283494</v>
      </c>
      <c r="F1049" s="91">
        <v>68.573110315397102</v>
      </c>
      <c r="G1049" s="86">
        <v>27.958993476234902</v>
      </c>
      <c r="H1049" s="86">
        <v>23.098052680629799</v>
      </c>
      <c r="I1049" s="86">
        <v>0.72</v>
      </c>
      <c r="J1049" s="86">
        <v>0.59</v>
      </c>
      <c r="K1049" s="87">
        <v>0</v>
      </c>
      <c r="L1049" s="85">
        <v>0</v>
      </c>
      <c r="M1049" s="86">
        <v>0</v>
      </c>
      <c r="N1049" s="86"/>
      <c r="O1049" s="86">
        <v>85.106685633001405</v>
      </c>
      <c r="P1049" s="86">
        <v>7.0999999999999994E-2</v>
      </c>
      <c r="Q1049" s="88">
        <v>0</v>
      </c>
      <c r="R1049" s="85">
        <v>0</v>
      </c>
      <c r="S1049" s="86">
        <v>0</v>
      </c>
      <c r="T1049" s="86">
        <v>0.08</v>
      </c>
      <c r="U1049" s="88">
        <v>0</v>
      </c>
      <c r="V1049" s="89">
        <v>5</v>
      </c>
      <c r="W1049" s="85">
        <v>43.8</v>
      </c>
      <c r="X1049" s="88">
        <v>43.8</v>
      </c>
      <c r="Y1049" s="85"/>
      <c r="Z1049" s="88"/>
      <c r="AA1049" s="85">
        <v>0</v>
      </c>
      <c r="AB1049" s="91">
        <v>0</v>
      </c>
      <c r="AC1049" s="86">
        <v>0</v>
      </c>
      <c r="AD1049" s="86">
        <v>0</v>
      </c>
      <c r="AE1049" s="86">
        <v>0</v>
      </c>
      <c r="AF1049" s="88">
        <v>99.999999993000003</v>
      </c>
      <c r="AG1049" s="85">
        <v>0</v>
      </c>
      <c r="AH1049" s="86">
        <v>5.4419999999999998E-3</v>
      </c>
      <c r="AI1049" s="88">
        <v>0</v>
      </c>
      <c r="AJ1049" s="150">
        <v>1</v>
      </c>
      <c r="AK1049" s="151">
        <v>0</v>
      </c>
    </row>
    <row r="1050" spans="1:37" x14ac:dyDescent="0.2">
      <c r="A1050" s="149" t="s">
        <v>2392</v>
      </c>
      <c r="B1050" s="66" t="s">
        <v>2393</v>
      </c>
      <c r="C1050" s="67">
        <v>20</v>
      </c>
      <c r="D1050" s="84" t="s">
        <v>343</v>
      </c>
      <c r="E1050" s="85">
        <v>100</v>
      </c>
      <c r="F1050" s="91">
        <v>52.655351527891199</v>
      </c>
      <c r="G1050" s="86">
        <v>37.296527283150603</v>
      </c>
      <c r="H1050" s="86">
        <v>22.839323871236701</v>
      </c>
      <c r="I1050" s="86">
        <v>0.54</v>
      </c>
      <c r="J1050" s="86">
        <v>0.66</v>
      </c>
      <c r="K1050" s="87">
        <v>0</v>
      </c>
      <c r="L1050" s="85">
        <v>0</v>
      </c>
      <c r="M1050" s="86">
        <v>0</v>
      </c>
      <c r="N1050" s="86"/>
      <c r="O1050" s="86">
        <v>71.352536005009398</v>
      </c>
      <c r="P1050" s="86">
        <v>8.5999999999999993E-2</v>
      </c>
      <c r="Q1050" s="88">
        <v>0</v>
      </c>
      <c r="R1050" s="85">
        <v>0</v>
      </c>
      <c r="S1050" s="86">
        <v>0</v>
      </c>
      <c r="T1050" s="86">
        <v>0</v>
      </c>
      <c r="U1050" s="88">
        <v>0</v>
      </c>
      <c r="V1050" s="89">
        <v>4.99</v>
      </c>
      <c r="W1050" s="85">
        <v>41.172782049631302</v>
      </c>
      <c r="X1050" s="88">
        <v>44.9</v>
      </c>
      <c r="Y1050" s="85"/>
      <c r="Z1050" s="88"/>
      <c r="AA1050" s="85">
        <v>0</v>
      </c>
      <c r="AB1050" s="91">
        <v>0</v>
      </c>
      <c r="AC1050" s="86">
        <v>0</v>
      </c>
      <c r="AD1050" s="86">
        <v>0</v>
      </c>
      <c r="AE1050" s="86">
        <v>0</v>
      </c>
      <c r="AF1050" s="88">
        <v>100.00000009</v>
      </c>
      <c r="AG1050" s="85">
        <v>0</v>
      </c>
      <c r="AH1050" s="86">
        <v>5.9620000000000003E-3</v>
      </c>
      <c r="AI1050" s="88">
        <v>0</v>
      </c>
      <c r="AJ1050" s="150">
        <v>1</v>
      </c>
      <c r="AK1050" s="151">
        <v>0</v>
      </c>
    </row>
    <row r="1051" spans="1:37" x14ac:dyDescent="0.2">
      <c r="A1051" s="149" t="s">
        <v>2394</v>
      </c>
      <c r="B1051" s="66" t="s">
        <v>2395</v>
      </c>
      <c r="C1051" s="67">
        <v>20</v>
      </c>
      <c r="D1051" s="84" t="s">
        <v>343</v>
      </c>
      <c r="E1051" s="85">
        <v>99.9969932498459</v>
      </c>
      <c r="F1051" s="91">
        <v>78.611482778838507</v>
      </c>
      <c r="G1051" s="86">
        <v>26.300043597877199</v>
      </c>
      <c r="H1051" s="86">
        <v>20.614279056481799</v>
      </c>
      <c r="I1051" s="86">
        <v>0.59</v>
      </c>
      <c r="J1051" s="86">
        <v>0.66</v>
      </c>
      <c r="K1051" s="87">
        <v>0</v>
      </c>
      <c r="L1051" s="85">
        <v>0</v>
      </c>
      <c r="M1051" s="86">
        <v>0</v>
      </c>
      <c r="N1051" s="86"/>
      <c r="O1051" s="86">
        <v>74.033412887828206</v>
      </c>
      <c r="P1051" s="86">
        <v>5.1999999999999998E-2</v>
      </c>
      <c r="Q1051" s="88">
        <v>0</v>
      </c>
      <c r="R1051" s="85">
        <v>0</v>
      </c>
      <c r="S1051" s="86">
        <v>0</v>
      </c>
      <c r="T1051" s="86">
        <v>0.05</v>
      </c>
      <c r="U1051" s="88">
        <v>0</v>
      </c>
      <c r="V1051" s="89">
        <v>4.9800000000000004</v>
      </c>
      <c r="W1051" s="85">
        <v>43.277863097831002</v>
      </c>
      <c r="X1051" s="88">
        <v>42.233333333300003</v>
      </c>
      <c r="Y1051" s="85"/>
      <c r="Z1051" s="88"/>
      <c r="AA1051" s="85">
        <v>0</v>
      </c>
      <c r="AB1051" s="91">
        <v>0</v>
      </c>
      <c r="AC1051" s="86">
        <v>0</v>
      </c>
      <c r="AD1051" s="86">
        <v>0</v>
      </c>
      <c r="AE1051" s="86">
        <v>0</v>
      </c>
      <c r="AF1051" s="88">
        <v>99.999998825800006</v>
      </c>
      <c r="AG1051" s="85">
        <v>0</v>
      </c>
      <c r="AH1051" s="86">
        <v>6.7429999999999999E-3</v>
      </c>
      <c r="AI1051" s="88">
        <v>0</v>
      </c>
      <c r="AJ1051" s="150">
        <v>1.02</v>
      </c>
      <c r="AK1051" s="151">
        <v>0</v>
      </c>
    </row>
    <row r="1052" spans="1:37" x14ac:dyDescent="0.2">
      <c r="A1052" s="149" t="s">
        <v>2396</v>
      </c>
      <c r="B1052" s="66" t="s">
        <v>2397</v>
      </c>
      <c r="C1052" s="67">
        <v>20</v>
      </c>
      <c r="D1052" s="84" t="s">
        <v>343</v>
      </c>
      <c r="E1052" s="85">
        <v>100</v>
      </c>
      <c r="F1052" s="91">
        <v>99.892040886642903</v>
      </c>
      <c r="G1052" s="86">
        <v>51.216262777075897</v>
      </c>
      <c r="H1052" s="86">
        <v>51.209371769840402</v>
      </c>
      <c r="I1052" s="86">
        <v>0.48</v>
      </c>
      <c r="J1052" s="86">
        <v>0.31</v>
      </c>
      <c r="K1052" s="87">
        <v>0</v>
      </c>
      <c r="L1052" s="85">
        <v>0</v>
      </c>
      <c r="M1052" s="86">
        <v>0</v>
      </c>
      <c r="N1052" s="86"/>
      <c r="O1052" s="86">
        <v>99.967689822294005</v>
      </c>
      <c r="P1052" s="86">
        <v>1.0999999999999999E-2</v>
      </c>
      <c r="Q1052" s="88">
        <v>0.1021</v>
      </c>
      <c r="R1052" s="85">
        <v>0</v>
      </c>
      <c r="S1052" s="86">
        <v>0</v>
      </c>
      <c r="T1052" s="86">
        <v>0.26</v>
      </c>
      <c r="U1052" s="88">
        <v>0</v>
      </c>
      <c r="V1052" s="89">
        <v>4.9800000000000004</v>
      </c>
      <c r="W1052" s="85"/>
      <c r="X1052" s="88"/>
      <c r="Y1052" s="85"/>
      <c r="Z1052" s="88"/>
      <c r="AA1052" s="85">
        <v>0</v>
      </c>
      <c r="AB1052" s="91">
        <v>0</v>
      </c>
      <c r="AC1052" s="86">
        <v>0</v>
      </c>
      <c r="AD1052" s="86">
        <v>0</v>
      </c>
      <c r="AE1052" s="86">
        <v>0</v>
      </c>
      <c r="AF1052" s="88">
        <v>93.041496283100003</v>
      </c>
      <c r="AG1052" s="85">
        <v>0</v>
      </c>
      <c r="AH1052" s="86">
        <v>3.1099999999999999E-3</v>
      </c>
      <c r="AI1052" s="88">
        <v>0</v>
      </c>
      <c r="AJ1052" s="150">
        <v>1</v>
      </c>
      <c r="AK1052" s="151">
        <v>0</v>
      </c>
    </row>
    <row r="1053" spans="1:37" x14ac:dyDescent="0.2">
      <c r="A1053" s="149" t="s">
        <v>2398</v>
      </c>
      <c r="B1053" s="66" t="s">
        <v>2399</v>
      </c>
      <c r="C1053" s="67">
        <v>20</v>
      </c>
      <c r="D1053" s="84" t="s">
        <v>343</v>
      </c>
      <c r="E1053" s="85">
        <v>99.991378354743802</v>
      </c>
      <c r="F1053" s="91">
        <v>89.319013191117307</v>
      </c>
      <c r="G1053" s="86">
        <v>30.954169797144999</v>
      </c>
      <c r="H1053" s="86">
        <v>29.1805742015741</v>
      </c>
      <c r="I1053" s="86">
        <v>0.23</v>
      </c>
      <c r="J1053" s="86">
        <v>0.18</v>
      </c>
      <c r="K1053" s="87">
        <v>0</v>
      </c>
      <c r="L1053" s="85">
        <v>0</v>
      </c>
      <c r="M1053" s="86">
        <v>0</v>
      </c>
      <c r="N1053" s="86"/>
      <c r="O1053" s="86">
        <v>82.138487888426695</v>
      </c>
      <c r="P1053" s="86">
        <v>3.4000000000000002E-2</v>
      </c>
      <c r="Q1053" s="88">
        <v>0.2326</v>
      </c>
      <c r="R1053" s="85">
        <v>0</v>
      </c>
      <c r="S1053" s="86">
        <v>0</v>
      </c>
      <c r="T1053" s="86">
        <v>0.39</v>
      </c>
      <c r="U1053" s="88">
        <v>0</v>
      </c>
      <c r="V1053" s="89">
        <v>4.99</v>
      </c>
      <c r="W1053" s="85">
        <v>50.0333333333</v>
      </c>
      <c r="X1053" s="88"/>
      <c r="Y1053" s="85"/>
      <c r="Z1053" s="88"/>
      <c r="AA1053" s="85">
        <v>0</v>
      </c>
      <c r="AB1053" s="91">
        <v>0</v>
      </c>
      <c r="AC1053" s="86">
        <v>0</v>
      </c>
      <c r="AD1053" s="86">
        <v>0</v>
      </c>
      <c r="AE1053" s="86">
        <v>0</v>
      </c>
      <c r="AF1053" s="88">
        <v>99.999999743299995</v>
      </c>
      <c r="AG1053" s="85">
        <v>5.8623605410600004E-11</v>
      </c>
      <c r="AH1053" s="86">
        <v>1.964E-3</v>
      </c>
      <c r="AI1053" s="88">
        <v>0</v>
      </c>
      <c r="AJ1053" s="150">
        <v>1</v>
      </c>
      <c r="AK1053" s="151">
        <v>0</v>
      </c>
    </row>
    <row r="1054" spans="1:37" x14ac:dyDescent="0.2">
      <c r="A1054" s="149" t="s">
        <v>2400</v>
      </c>
      <c r="B1054" s="66" t="s">
        <v>2401</v>
      </c>
      <c r="C1054" s="67">
        <v>20</v>
      </c>
      <c r="D1054" s="84" t="s">
        <v>343</v>
      </c>
      <c r="E1054" s="85">
        <v>99.526979085718196</v>
      </c>
      <c r="F1054" s="91">
        <v>98.756630739602002</v>
      </c>
      <c r="G1054" s="86">
        <v>38.720140554785999</v>
      </c>
      <c r="H1054" s="86">
        <v>38.612021488664404</v>
      </c>
      <c r="I1054" s="86">
        <v>0.37</v>
      </c>
      <c r="J1054" s="86">
        <v>0.5</v>
      </c>
      <c r="K1054" s="87">
        <v>0</v>
      </c>
      <c r="L1054" s="85">
        <v>0</v>
      </c>
      <c r="M1054" s="86">
        <v>0</v>
      </c>
      <c r="N1054" s="86"/>
      <c r="O1054" s="86">
        <v>98.223555196677793</v>
      </c>
      <c r="P1054" s="86">
        <v>5.2999999999999999E-2</v>
      </c>
      <c r="Q1054" s="88">
        <v>0.47549999999999998</v>
      </c>
      <c r="R1054" s="85">
        <v>0</v>
      </c>
      <c r="S1054" s="86">
        <v>0</v>
      </c>
      <c r="T1054" s="86">
        <v>0.85</v>
      </c>
      <c r="U1054" s="88">
        <v>0</v>
      </c>
      <c r="V1054" s="89">
        <v>4.9800000000000004</v>
      </c>
      <c r="W1054" s="85"/>
      <c r="X1054" s="88"/>
      <c r="Y1054" s="85"/>
      <c r="Z1054" s="88"/>
      <c r="AA1054" s="85">
        <v>0</v>
      </c>
      <c r="AB1054" s="91">
        <v>0</v>
      </c>
      <c r="AC1054" s="86">
        <v>0</v>
      </c>
      <c r="AD1054" s="86">
        <v>0</v>
      </c>
      <c r="AE1054" s="86">
        <v>0</v>
      </c>
      <c r="AF1054" s="88">
        <v>97.797599702599996</v>
      </c>
      <c r="AG1054" s="85">
        <v>3.7439999443300001E-3</v>
      </c>
      <c r="AH1054" s="86">
        <v>7.1050000000000002E-3</v>
      </c>
      <c r="AI1054" s="88">
        <v>0</v>
      </c>
      <c r="AJ1054" s="150">
        <v>1</v>
      </c>
      <c r="AK1054" s="151">
        <v>0</v>
      </c>
    </row>
    <row r="1055" spans="1:37" x14ac:dyDescent="0.2">
      <c r="A1055" s="149" t="s">
        <v>2402</v>
      </c>
      <c r="B1055" s="66" t="s">
        <v>2403</v>
      </c>
      <c r="C1055" s="67">
        <v>20</v>
      </c>
      <c r="D1055" s="84" t="s">
        <v>343</v>
      </c>
      <c r="E1055" s="85">
        <v>98.717519115362407</v>
      </c>
      <c r="F1055" s="91">
        <v>92.714076827002202</v>
      </c>
      <c r="G1055" s="86">
        <v>35.819599719742897</v>
      </c>
      <c r="H1055" s="86">
        <v>34.791482621013202</v>
      </c>
      <c r="I1055" s="86">
        <v>1.23</v>
      </c>
      <c r="J1055" s="86">
        <v>1.08</v>
      </c>
      <c r="K1055" s="87">
        <v>0</v>
      </c>
      <c r="L1055" s="85">
        <v>0</v>
      </c>
      <c r="M1055" s="86">
        <v>0</v>
      </c>
      <c r="N1055" s="86"/>
      <c r="O1055" s="86">
        <v>100</v>
      </c>
      <c r="P1055" s="86">
        <v>9.0999999999999998E-2</v>
      </c>
      <c r="Q1055" s="88">
        <v>0.40620000000000001</v>
      </c>
      <c r="R1055" s="85">
        <v>0</v>
      </c>
      <c r="S1055" s="86">
        <v>0</v>
      </c>
      <c r="T1055" s="86">
        <v>0.52</v>
      </c>
      <c r="U1055" s="88">
        <v>0</v>
      </c>
      <c r="V1055" s="89">
        <v>4.9000000000000004</v>
      </c>
      <c r="W1055" s="85">
        <v>46.5</v>
      </c>
      <c r="X1055" s="88"/>
      <c r="Y1055" s="85"/>
      <c r="Z1055" s="88"/>
      <c r="AA1055" s="85">
        <v>0</v>
      </c>
      <c r="AB1055" s="91">
        <v>0</v>
      </c>
      <c r="AC1055" s="86">
        <v>0</v>
      </c>
      <c r="AD1055" s="86">
        <v>0</v>
      </c>
      <c r="AE1055" s="86">
        <v>0</v>
      </c>
      <c r="AF1055" s="88">
        <v>99.967796292499997</v>
      </c>
      <c r="AG1055" s="85">
        <v>9.9839991428499995E-3</v>
      </c>
      <c r="AH1055" s="86">
        <v>2.0959999999999999E-2</v>
      </c>
      <c r="AI1055" s="88">
        <v>0</v>
      </c>
      <c r="AJ1055" s="150">
        <v>1.01</v>
      </c>
      <c r="AK1055" s="151">
        <v>0</v>
      </c>
    </row>
    <row r="1056" spans="1:37" x14ac:dyDescent="0.2">
      <c r="A1056" s="149" t="s">
        <v>2404</v>
      </c>
      <c r="B1056" s="66" t="s">
        <v>2405</v>
      </c>
      <c r="C1056" s="67">
        <v>20</v>
      </c>
      <c r="D1056" s="84" t="s">
        <v>343</v>
      </c>
      <c r="E1056" s="85">
        <v>99.973444644531696</v>
      </c>
      <c r="F1056" s="91">
        <v>94.027534584201206</v>
      </c>
      <c r="G1056" s="86">
        <v>23.474104379144102</v>
      </c>
      <c r="H1056" s="86">
        <v>22.1903189132221</v>
      </c>
      <c r="I1056" s="86">
        <v>0.6</v>
      </c>
      <c r="J1056" s="86">
        <v>0.44</v>
      </c>
      <c r="K1056" s="87">
        <v>0</v>
      </c>
      <c r="L1056" s="85">
        <v>0</v>
      </c>
      <c r="M1056" s="86">
        <v>0</v>
      </c>
      <c r="N1056" s="86">
        <v>1.1683642899940101</v>
      </c>
      <c r="O1056" s="86">
        <v>86.394464616017004</v>
      </c>
      <c r="P1056" s="86">
        <v>6.6000000000000003E-2</v>
      </c>
      <c r="Q1056" s="88">
        <v>0.35039999999999999</v>
      </c>
      <c r="R1056" s="85">
        <v>0</v>
      </c>
      <c r="S1056" s="86">
        <v>0</v>
      </c>
      <c r="T1056" s="86">
        <v>0.56999999999999995</v>
      </c>
      <c r="U1056" s="88">
        <v>0</v>
      </c>
      <c r="V1056" s="89">
        <v>4.97</v>
      </c>
      <c r="W1056" s="85">
        <v>49.0333333333</v>
      </c>
      <c r="X1056" s="88"/>
      <c r="Y1056" s="85"/>
      <c r="Z1056" s="88"/>
      <c r="AA1056" s="85">
        <v>0</v>
      </c>
      <c r="AB1056" s="91">
        <v>0</v>
      </c>
      <c r="AC1056" s="86">
        <v>0</v>
      </c>
      <c r="AD1056" s="86">
        <v>0</v>
      </c>
      <c r="AE1056" s="86">
        <v>0</v>
      </c>
      <c r="AF1056" s="88">
        <v>99.999999297499997</v>
      </c>
      <c r="AG1056" s="85">
        <v>4.2372568135700002E-13</v>
      </c>
      <c r="AH1056" s="86">
        <v>8.6420000000000004E-3</v>
      </c>
      <c r="AI1056" s="88">
        <v>0</v>
      </c>
      <c r="AJ1056" s="150">
        <v>1.04</v>
      </c>
      <c r="AK1056" s="151">
        <v>0</v>
      </c>
    </row>
    <row r="1057" spans="1:37" x14ac:dyDescent="0.2">
      <c r="A1057" s="149" t="s">
        <v>2406</v>
      </c>
      <c r="B1057" s="66" t="s">
        <v>2407</v>
      </c>
      <c r="C1057" s="67">
        <v>20</v>
      </c>
      <c r="D1057" s="84" t="s">
        <v>343</v>
      </c>
      <c r="E1057" s="85">
        <v>98.013299886406699</v>
      </c>
      <c r="F1057" s="91">
        <v>95.855026505111695</v>
      </c>
      <c r="G1057" s="86">
        <v>22.9221885649375</v>
      </c>
      <c r="H1057" s="86">
        <v>21.646630064369599</v>
      </c>
      <c r="I1057" s="86">
        <v>0</v>
      </c>
      <c r="J1057" s="86">
        <v>0</v>
      </c>
      <c r="K1057" s="87">
        <v>0</v>
      </c>
      <c r="L1057" s="85">
        <v>0</v>
      </c>
      <c r="M1057" s="86">
        <v>0</v>
      </c>
      <c r="N1057" s="86">
        <v>100</v>
      </c>
      <c r="O1057" s="86">
        <v>65.651235308227399</v>
      </c>
      <c r="P1057" s="86">
        <v>7.5999999999999998E-2</v>
      </c>
      <c r="Q1057" s="88">
        <v>0.56530000000000002</v>
      </c>
      <c r="R1057" s="85">
        <v>0</v>
      </c>
      <c r="S1057" s="86">
        <v>0</v>
      </c>
      <c r="T1057" s="86">
        <v>1.03</v>
      </c>
      <c r="U1057" s="88">
        <v>0</v>
      </c>
      <c r="V1057" s="89">
        <v>5</v>
      </c>
      <c r="W1057" s="85"/>
      <c r="X1057" s="88"/>
      <c r="Y1057" s="85"/>
      <c r="Z1057" s="88"/>
      <c r="AA1057" s="85">
        <v>0</v>
      </c>
      <c r="AB1057" s="91">
        <v>0</v>
      </c>
      <c r="AC1057" s="86">
        <v>0</v>
      </c>
      <c r="AD1057" s="86">
        <v>0</v>
      </c>
      <c r="AE1057" s="86">
        <v>0</v>
      </c>
      <c r="AF1057" s="88">
        <v>37.811500185600003</v>
      </c>
      <c r="AG1057" s="85">
        <v>0</v>
      </c>
      <c r="AH1057" s="86">
        <v>9.9999999999999995E-7</v>
      </c>
      <c r="AI1057" s="88">
        <v>0</v>
      </c>
      <c r="AJ1057" s="150">
        <v>3.13</v>
      </c>
      <c r="AK1057" s="151">
        <v>34</v>
      </c>
    </row>
    <row r="1058" spans="1:37" x14ac:dyDescent="0.2">
      <c r="A1058" s="149" t="s">
        <v>2408</v>
      </c>
      <c r="B1058" s="66" t="s">
        <v>2409</v>
      </c>
      <c r="C1058" s="67">
        <v>20</v>
      </c>
      <c r="D1058" s="84" t="s">
        <v>343</v>
      </c>
      <c r="E1058" s="85">
        <v>99.129489396078597</v>
      </c>
      <c r="F1058" s="91">
        <v>91.578772527198694</v>
      </c>
      <c r="G1058" s="86">
        <v>22.177258004847101</v>
      </c>
      <c r="H1058" s="86">
        <v>19.427561890812399</v>
      </c>
      <c r="I1058" s="86">
        <v>0</v>
      </c>
      <c r="J1058" s="86">
        <v>0</v>
      </c>
      <c r="K1058" s="87">
        <v>0</v>
      </c>
      <c r="L1058" s="85">
        <v>0</v>
      </c>
      <c r="M1058" s="86">
        <v>0</v>
      </c>
      <c r="N1058" s="86">
        <v>100</v>
      </c>
      <c r="O1058" s="86">
        <v>48.9129536248657</v>
      </c>
      <c r="P1058" s="86">
        <v>6.6000000000000003E-2</v>
      </c>
      <c r="Q1058" s="88">
        <v>0.18459999999999999</v>
      </c>
      <c r="R1058" s="85">
        <v>0</v>
      </c>
      <c r="S1058" s="86">
        <v>0</v>
      </c>
      <c r="T1058" s="86">
        <v>0.54</v>
      </c>
      <c r="U1058" s="88">
        <v>3.4729824614385701E-2</v>
      </c>
      <c r="V1058" s="89">
        <v>5</v>
      </c>
      <c r="W1058" s="85">
        <v>44.833333333299997</v>
      </c>
      <c r="X1058" s="88"/>
      <c r="Y1058" s="85"/>
      <c r="Z1058" s="88"/>
      <c r="AA1058" s="85">
        <v>0</v>
      </c>
      <c r="AB1058" s="91">
        <v>0</v>
      </c>
      <c r="AC1058" s="86">
        <v>0</v>
      </c>
      <c r="AD1058" s="86">
        <v>0</v>
      </c>
      <c r="AE1058" s="86">
        <v>0</v>
      </c>
      <c r="AF1058" s="88">
        <v>5.9167029065500003</v>
      </c>
      <c r="AG1058" s="85">
        <v>0</v>
      </c>
      <c r="AH1058" s="86">
        <v>9.9999999999999995E-7</v>
      </c>
      <c r="AI1058" s="88">
        <v>0</v>
      </c>
      <c r="AJ1058" s="150">
        <v>2.39</v>
      </c>
      <c r="AK1058" s="151">
        <v>7</v>
      </c>
    </row>
    <row r="1059" spans="1:37" x14ac:dyDescent="0.2">
      <c r="A1059" s="149" t="s">
        <v>2410</v>
      </c>
      <c r="B1059" s="66" t="s">
        <v>2411</v>
      </c>
      <c r="C1059" s="67">
        <v>20</v>
      </c>
      <c r="D1059" s="84" t="s">
        <v>343</v>
      </c>
      <c r="E1059" s="85">
        <v>99.409227376686502</v>
      </c>
      <c r="F1059" s="91">
        <v>86.321341567894194</v>
      </c>
      <c r="G1059" s="86">
        <v>24.657493425512701</v>
      </c>
      <c r="H1059" s="86">
        <v>20.030395363217099</v>
      </c>
      <c r="I1059" s="86">
        <v>0</v>
      </c>
      <c r="J1059" s="86">
        <v>0</v>
      </c>
      <c r="K1059" s="87">
        <v>0</v>
      </c>
      <c r="L1059" s="85">
        <v>0</v>
      </c>
      <c r="M1059" s="86">
        <v>0</v>
      </c>
      <c r="N1059" s="86">
        <v>100</v>
      </c>
      <c r="O1059" s="86">
        <v>44.977991196478598</v>
      </c>
      <c r="P1059" s="86">
        <v>7.5999999999999998E-2</v>
      </c>
      <c r="Q1059" s="88">
        <v>4.9700000000000001E-2</v>
      </c>
      <c r="R1059" s="85">
        <v>0</v>
      </c>
      <c r="S1059" s="86">
        <v>0</v>
      </c>
      <c r="T1059" s="86">
        <v>0.12</v>
      </c>
      <c r="U1059" s="88">
        <v>0</v>
      </c>
      <c r="V1059" s="89">
        <v>5</v>
      </c>
      <c r="W1059" s="85">
        <v>46.8</v>
      </c>
      <c r="X1059" s="88"/>
      <c r="Y1059" s="85"/>
      <c r="Z1059" s="88"/>
      <c r="AA1059" s="85">
        <v>0</v>
      </c>
      <c r="AB1059" s="91">
        <v>0</v>
      </c>
      <c r="AC1059" s="86">
        <v>0</v>
      </c>
      <c r="AD1059" s="86">
        <v>0</v>
      </c>
      <c r="AE1059" s="86">
        <v>0</v>
      </c>
      <c r="AF1059" s="88">
        <v>31.948199372099999</v>
      </c>
      <c r="AG1059" s="85">
        <v>0</v>
      </c>
      <c r="AH1059" s="86">
        <v>2.5999999999999998E-5</v>
      </c>
      <c r="AI1059" s="88">
        <v>0</v>
      </c>
      <c r="AJ1059" s="150">
        <v>2.0099999999999998</v>
      </c>
      <c r="AK1059" s="151">
        <v>1</v>
      </c>
    </row>
    <row r="1060" spans="1:37" x14ac:dyDescent="0.2">
      <c r="A1060" s="149" t="s">
        <v>2412</v>
      </c>
      <c r="B1060" s="66" t="s">
        <v>2413</v>
      </c>
      <c r="C1060" s="67">
        <v>20</v>
      </c>
      <c r="D1060" s="84" t="s">
        <v>343</v>
      </c>
      <c r="E1060" s="85">
        <v>99.997958392029602</v>
      </c>
      <c r="F1060" s="91">
        <v>87.830995692207196</v>
      </c>
      <c r="G1060" s="86">
        <v>31.040607582532001</v>
      </c>
      <c r="H1060" s="86">
        <v>24.857597844061999</v>
      </c>
      <c r="I1060" s="86">
        <v>0</v>
      </c>
      <c r="J1060" s="86">
        <v>0</v>
      </c>
      <c r="K1060" s="87">
        <v>0</v>
      </c>
      <c r="L1060" s="85">
        <v>0</v>
      </c>
      <c r="M1060" s="86">
        <v>0</v>
      </c>
      <c r="N1060" s="86">
        <v>100</v>
      </c>
      <c r="O1060" s="86">
        <v>44.514146716169499</v>
      </c>
      <c r="P1060" s="86">
        <v>3.5999999999999997E-2</v>
      </c>
      <c r="Q1060" s="88">
        <v>0.30620000000000003</v>
      </c>
      <c r="R1060" s="85">
        <v>0</v>
      </c>
      <c r="S1060" s="86">
        <v>0</v>
      </c>
      <c r="T1060" s="86">
        <v>0.42</v>
      </c>
      <c r="U1060" s="88">
        <v>0</v>
      </c>
      <c r="V1060" s="89">
        <v>5</v>
      </c>
      <c r="W1060" s="85"/>
      <c r="X1060" s="88"/>
      <c r="Y1060" s="85"/>
      <c r="Z1060" s="88"/>
      <c r="AA1060" s="85">
        <v>0</v>
      </c>
      <c r="AB1060" s="91">
        <v>0</v>
      </c>
      <c r="AC1060" s="86">
        <v>0</v>
      </c>
      <c r="AD1060" s="86">
        <v>0</v>
      </c>
      <c r="AE1060" s="86">
        <v>0</v>
      </c>
      <c r="AF1060" s="88">
        <v>16.6242007086</v>
      </c>
      <c r="AG1060" s="85">
        <v>1.50433573906E-10</v>
      </c>
      <c r="AH1060" s="86">
        <v>0</v>
      </c>
      <c r="AI1060" s="88">
        <v>0</v>
      </c>
      <c r="AJ1060" s="150">
        <v>1.22</v>
      </c>
      <c r="AK1060" s="151">
        <v>0</v>
      </c>
    </row>
    <row r="1061" spans="1:37" x14ac:dyDescent="0.2">
      <c r="A1061" s="149" t="s">
        <v>2414</v>
      </c>
      <c r="B1061" s="66" t="s">
        <v>2415</v>
      </c>
      <c r="C1061" s="67">
        <v>20</v>
      </c>
      <c r="D1061" s="84" t="s">
        <v>343</v>
      </c>
      <c r="E1061" s="85">
        <v>100</v>
      </c>
      <c r="F1061" s="91">
        <v>63.208598953717697</v>
      </c>
      <c r="G1061" s="86">
        <v>33.465309739572902</v>
      </c>
      <c r="H1061" s="86">
        <v>19.6478088104971</v>
      </c>
      <c r="I1061" s="86">
        <v>0</v>
      </c>
      <c r="J1061" s="86">
        <v>0</v>
      </c>
      <c r="K1061" s="87">
        <v>0</v>
      </c>
      <c r="L1061" s="85">
        <v>0</v>
      </c>
      <c r="M1061" s="86">
        <v>0</v>
      </c>
      <c r="N1061" s="86"/>
      <c r="O1061" s="86">
        <v>88.166768853464106</v>
      </c>
      <c r="P1061" s="86">
        <v>6.0000000000000001E-3</v>
      </c>
      <c r="Q1061" s="88">
        <v>0.68289999999999995</v>
      </c>
      <c r="R1061" s="85">
        <v>0</v>
      </c>
      <c r="S1061" s="86">
        <v>0</v>
      </c>
      <c r="T1061" s="86">
        <v>0.2</v>
      </c>
      <c r="U1061" s="88">
        <v>0</v>
      </c>
      <c r="V1061" s="89">
        <v>5</v>
      </c>
      <c r="W1061" s="85"/>
      <c r="X1061" s="88"/>
      <c r="Y1061" s="85"/>
      <c r="Z1061" s="88"/>
      <c r="AA1061" s="85">
        <v>0</v>
      </c>
      <c r="AB1061" s="91">
        <v>0</v>
      </c>
      <c r="AC1061" s="86">
        <v>0</v>
      </c>
      <c r="AD1061" s="86">
        <v>0</v>
      </c>
      <c r="AE1061" s="86">
        <v>0</v>
      </c>
      <c r="AF1061" s="88">
        <v>8.8340005974900002</v>
      </c>
      <c r="AG1061" s="85">
        <v>0</v>
      </c>
      <c r="AH1061" s="86">
        <v>0</v>
      </c>
      <c r="AI1061" s="88">
        <v>0</v>
      </c>
      <c r="AJ1061" s="150">
        <v>1</v>
      </c>
      <c r="AK1061" s="151">
        <v>0</v>
      </c>
    </row>
    <row r="1062" spans="1:37" x14ac:dyDescent="0.2">
      <c r="A1062" s="149" t="s">
        <v>2416</v>
      </c>
      <c r="B1062" s="66" t="s">
        <v>2417</v>
      </c>
      <c r="C1062" s="67">
        <v>20</v>
      </c>
      <c r="D1062" s="84" t="s">
        <v>343</v>
      </c>
      <c r="E1062" s="85">
        <v>99.054046903752706</v>
      </c>
      <c r="F1062" s="91">
        <v>96.674760278200793</v>
      </c>
      <c r="G1062" s="86">
        <v>44.019448184228601</v>
      </c>
      <c r="H1062" s="86">
        <v>43.659645017725602</v>
      </c>
      <c r="I1062" s="86">
        <v>3.73</v>
      </c>
      <c r="J1062" s="86">
        <v>3.16</v>
      </c>
      <c r="K1062" s="87">
        <v>0</v>
      </c>
      <c r="L1062" s="85">
        <v>0</v>
      </c>
      <c r="M1062" s="86">
        <v>0</v>
      </c>
      <c r="N1062" s="86"/>
      <c r="O1062" s="86">
        <v>98.061565763429101</v>
      </c>
      <c r="P1062" s="86">
        <v>5.8000000000000003E-2</v>
      </c>
      <c r="Q1062" s="88">
        <v>0.63360000000000005</v>
      </c>
      <c r="R1062" s="85">
        <v>0</v>
      </c>
      <c r="S1062" s="86">
        <v>0</v>
      </c>
      <c r="T1062" s="86">
        <v>1.01</v>
      </c>
      <c r="U1062" s="88">
        <v>0</v>
      </c>
      <c r="V1062" s="89">
        <v>4.9000000000000004</v>
      </c>
      <c r="W1062" s="85">
        <v>44.9</v>
      </c>
      <c r="X1062" s="88"/>
      <c r="Y1062" s="85"/>
      <c r="Z1062" s="88"/>
      <c r="AA1062" s="85">
        <v>0</v>
      </c>
      <c r="AB1062" s="91">
        <v>0</v>
      </c>
      <c r="AC1062" s="86">
        <v>0</v>
      </c>
      <c r="AD1062" s="86">
        <v>0</v>
      </c>
      <c r="AE1062" s="86">
        <v>0</v>
      </c>
      <c r="AF1062" s="88">
        <v>90.684303319799994</v>
      </c>
      <c r="AG1062" s="85">
        <v>2.49600000281E-3</v>
      </c>
      <c r="AH1062" s="86">
        <v>7.8613000000000002E-2</v>
      </c>
      <c r="AI1062" s="88">
        <v>0</v>
      </c>
      <c r="AJ1062" s="150">
        <v>1</v>
      </c>
      <c r="AK1062" s="151">
        <v>0</v>
      </c>
    </row>
    <row r="1063" spans="1:37" x14ac:dyDescent="0.2">
      <c r="A1063" s="149" t="s">
        <v>2418</v>
      </c>
      <c r="B1063" s="66" t="s">
        <v>2419</v>
      </c>
      <c r="C1063" s="67">
        <v>20</v>
      </c>
      <c r="D1063" s="84" t="s">
        <v>343</v>
      </c>
      <c r="E1063" s="85">
        <v>99.985397874726999</v>
      </c>
      <c r="F1063" s="91">
        <v>90.616143313222196</v>
      </c>
      <c r="G1063" s="86">
        <v>33.523824694848798</v>
      </c>
      <c r="H1063" s="86">
        <v>31.992592740088799</v>
      </c>
      <c r="I1063" s="86">
        <v>4.28</v>
      </c>
      <c r="J1063" s="86">
        <v>2.56</v>
      </c>
      <c r="K1063" s="87">
        <v>0</v>
      </c>
      <c r="L1063" s="85">
        <v>0</v>
      </c>
      <c r="M1063" s="86">
        <v>0</v>
      </c>
      <c r="N1063" s="86">
        <v>70.467502850627099</v>
      </c>
      <c r="O1063" s="86">
        <v>94.947547053378599</v>
      </c>
      <c r="P1063" s="86">
        <v>2.8000000000000001E-2</v>
      </c>
      <c r="Q1063" s="88">
        <v>0.73009999999999997</v>
      </c>
      <c r="R1063" s="85">
        <v>0</v>
      </c>
      <c r="S1063" s="86">
        <v>0</v>
      </c>
      <c r="T1063" s="86">
        <v>1.29</v>
      </c>
      <c r="U1063" s="88">
        <v>0</v>
      </c>
      <c r="V1063" s="89">
        <v>4.8899999999999997</v>
      </c>
      <c r="W1063" s="85"/>
      <c r="X1063" s="88"/>
      <c r="Y1063" s="85"/>
      <c r="Z1063" s="88"/>
      <c r="AA1063" s="85">
        <v>0</v>
      </c>
      <c r="AB1063" s="91">
        <v>0</v>
      </c>
      <c r="AC1063" s="86">
        <v>0</v>
      </c>
      <c r="AD1063" s="86">
        <v>0</v>
      </c>
      <c r="AE1063" s="86">
        <v>0</v>
      </c>
      <c r="AF1063" s="88">
        <v>99.769897591200007</v>
      </c>
      <c r="AG1063" s="85">
        <v>0</v>
      </c>
      <c r="AH1063" s="86">
        <v>5.8645999999999997E-2</v>
      </c>
      <c r="AI1063" s="88">
        <v>0</v>
      </c>
      <c r="AJ1063" s="150">
        <v>1</v>
      </c>
      <c r="AK1063" s="151">
        <v>0</v>
      </c>
    </row>
    <row r="1064" spans="1:37" x14ac:dyDescent="0.2">
      <c r="A1064" s="149" t="s">
        <v>2420</v>
      </c>
      <c r="B1064" s="66" t="s">
        <v>2420</v>
      </c>
      <c r="C1064" s="67">
        <v>20</v>
      </c>
      <c r="D1064" s="84" t="s">
        <v>343</v>
      </c>
      <c r="E1064" s="85">
        <v>100</v>
      </c>
      <c r="F1064" s="91">
        <v>81.209903121636202</v>
      </c>
      <c r="G1064" s="86">
        <v>32.7814854682454</v>
      </c>
      <c r="H1064" s="86">
        <v>27.964477933261598</v>
      </c>
      <c r="I1064" s="86">
        <v>0.53</v>
      </c>
      <c r="J1064" s="86">
        <v>0.79</v>
      </c>
      <c r="K1064" s="87">
        <v>0</v>
      </c>
      <c r="L1064" s="85">
        <v>0</v>
      </c>
      <c r="M1064" s="86">
        <v>0</v>
      </c>
      <c r="N1064" s="86"/>
      <c r="O1064" s="86">
        <v>99.725717973539901</v>
      </c>
      <c r="P1064" s="86">
        <v>3.4000000000000002E-2</v>
      </c>
      <c r="Q1064" s="88">
        <v>0.32290000000000002</v>
      </c>
      <c r="R1064" s="85">
        <v>0</v>
      </c>
      <c r="S1064" s="86">
        <v>0</v>
      </c>
      <c r="T1064" s="86">
        <v>0.53</v>
      </c>
      <c r="U1064" s="88">
        <v>0</v>
      </c>
      <c r="V1064" s="89">
        <v>4.93</v>
      </c>
      <c r="W1064" s="85"/>
      <c r="X1064" s="88"/>
      <c r="Y1064" s="85"/>
      <c r="Z1064" s="88"/>
      <c r="AA1064" s="85">
        <v>0</v>
      </c>
      <c r="AB1064" s="91">
        <v>0</v>
      </c>
      <c r="AC1064" s="86">
        <v>0</v>
      </c>
      <c r="AD1064" s="86">
        <v>0</v>
      </c>
      <c r="AE1064" s="86">
        <v>0</v>
      </c>
      <c r="AF1064" s="88">
        <v>100.000000067</v>
      </c>
      <c r="AG1064" s="85">
        <v>0</v>
      </c>
      <c r="AH1064" s="86">
        <v>1.1386E-2</v>
      </c>
      <c r="AI1064" s="88">
        <v>0</v>
      </c>
      <c r="AJ1064" s="150">
        <v>1</v>
      </c>
      <c r="AK1064" s="151">
        <v>0</v>
      </c>
    </row>
    <row r="1065" spans="1:37" x14ac:dyDescent="0.2">
      <c r="A1065" s="149" t="s">
        <v>2421</v>
      </c>
      <c r="B1065" s="66" t="s">
        <v>2422</v>
      </c>
      <c r="C1065" s="67">
        <v>20</v>
      </c>
      <c r="D1065" s="84" t="s">
        <v>343</v>
      </c>
      <c r="E1065" s="85">
        <v>100</v>
      </c>
      <c r="F1065" s="91">
        <v>81.187975580823405</v>
      </c>
      <c r="G1065" s="86">
        <v>33.683418684720699</v>
      </c>
      <c r="H1065" s="86">
        <v>29.067210600931599</v>
      </c>
      <c r="I1065" s="86">
        <v>0.5</v>
      </c>
      <c r="J1065" s="86">
        <v>0.79</v>
      </c>
      <c r="K1065" s="87">
        <v>0</v>
      </c>
      <c r="L1065" s="85">
        <v>0</v>
      </c>
      <c r="M1065" s="86">
        <v>0</v>
      </c>
      <c r="N1065" s="86"/>
      <c r="O1065" s="86">
        <v>98.265014299332705</v>
      </c>
      <c r="P1065" s="86">
        <v>1.6E-2</v>
      </c>
      <c r="Q1065" s="88">
        <v>0.39379999999999998</v>
      </c>
      <c r="R1065" s="85">
        <v>0</v>
      </c>
      <c r="S1065" s="86">
        <v>0</v>
      </c>
      <c r="T1065" s="86">
        <v>0.68</v>
      </c>
      <c r="U1065" s="88">
        <v>0</v>
      </c>
      <c r="V1065" s="89">
        <v>4.8</v>
      </c>
      <c r="W1065" s="85">
        <v>51.833333333299997</v>
      </c>
      <c r="X1065" s="88"/>
      <c r="Y1065" s="85"/>
      <c r="Z1065" s="88"/>
      <c r="AA1065" s="85">
        <v>0</v>
      </c>
      <c r="AB1065" s="91">
        <v>0</v>
      </c>
      <c r="AC1065" s="86">
        <v>0</v>
      </c>
      <c r="AD1065" s="86">
        <v>0</v>
      </c>
      <c r="AE1065" s="86">
        <v>0</v>
      </c>
      <c r="AF1065" s="88">
        <v>99.999999977800002</v>
      </c>
      <c r="AG1065" s="85">
        <v>0</v>
      </c>
      <c r="AH1065" s="86">
        <v>1.6893999999999999E-2</v>
      </c>
      <c r="AI1065" s="88">
        <v>0</v>
      </c>
      <c r="AJ1065" s="150">
        <v>1</v>
      </c>
      <c r="AK1065" s="151">
        <v>0</v>
      </c>
    </row>
    <row r="1066" spans="1:37" x14ac:dyDescent="0.2">
      <c r="A1066" s="149" t="s">
        <v>2423</v>
      </c>
      <c r="B1066" s="66" t="s">
        <v>2424</v>
      </c>
      <c r="C1066" s="67">
        <v>20</v>
      </c>
      <c r="D1066" s="84" t="s">
        <v>343</v>
      </c>
      <c r="E1066" s="85">
        <v>100</v>
      </c>
      <c r="F1066" s="91">
        <v>84.101703138166101</v>
      </c>
      <c r="G1066" s="86">
        <v>34.255547327834897</v>
      </c>
      <c r="H1066" s="86">
        <v>29.2457166202793</v>
      </c>
      <c r="I1066" s="86">
        <v>0.09</v>
      </c>
      <c r="J1066" s="86">
        <v>0.47</v>
      </c>
      <c r="K1066" s="87">
        <v>0</v>
      </c>
      <c r="L1066" s="85">
        <v>0</v>
      </c>
      <c r="M1066" s="86">
        <v>0</v>
      </c>
      <c r="N1066" s="86"/>
      <c r="O1066" s="86">
        <v>98.694010815222896</v>
      </c>
      <c r="P1066" s="86">
        <v>1.4999999999999999E-2</v>
      </c>
      <c r="Q1066" s="88">
        <v>0.4965</v>
      </c>
      <c r="R1066" s="85">
        <v>0</v>
      </c>
      <c r="S1066" s="86">
        <v>0</v>
      </c>
      <c r="T1066" s="86">
        <v>0.61</v>
      </c>
      <c r="U1066" s="88">
        <v>0</v>
      </c>
      <c r="V1066" s="89">
        <v>4.87</v>
      </c>
      <c r="W1066" s="85"/>
      <c r="X1066" s="88"/>
      <c r="Y1066" s="85"/>
      <c r="Z1066" s="88"/>
      <c r="AA1066" s="85">
        <v>0</v>
      </c>
      <c r="AB1066" s="91">
        <v>0</v>
      </c>
      <c r="AC1066" s="86">
        <v>0</v>
      </c>
      <c r="AD1066" s="86">
        <v>0</v>
      </c>
      <c r="AE1066" s="86">
        <v>0</v>
      </c>
      <c r="AF1066" s="88">
        <v>99.950202516399997</v>
      </c>
      <c r="AG1066" s="85">
        <v>7.3353103422499997E-11</v>
      </c>
      <c r="AH1066" s="86">
        <v>1.1306E-2</v>
      </c>
      <c r="AI1066" s="88">
        <v>0</v>
      </c>
      <c r="AJ1066" s="150">
        <v>1</v>
      </c>
      <c r="AK1066" s="151">
        <v>0</v>
      </c>
    </row>
    <row r="1067" spans="1:37" x14ac:dyDescent="0.2">
      <c r="A1067" s="149" t="s">
        <v>2425</v>
      </c>
      <c r="B1067" s="66" t="s">
        <v>2426</v>
      </c>
      <c r="C1067" s="67">
        <v>20</v>
      </c>
      <c r="D1067" s="84" t="s">
        <v>343</v>
      </c>
      <c r="E1067" s="85">
        <v>99.9983843606107</v>
      </c>
      <c r="F1067" s="91">
        <v>75.527910170449999</v>
      </c>
      <c r="G1067" s="86">
        <v>25.312222311980001</v>
      </c>
      <c r="H1067" s="86">
        <v>18.920752887955398</v>
      </c>
      <c r="I1067" s="86">
        <v>0.14000000000000001</v>
      </c>
      <c r="J1067" s="86">
        <v>0.13</v>
      </c>
      <c r="K1067" s="87">
        <v>0</v>
      </c>
      <c r="L1067" s="85">
        <v>0</v>
      </c>
      <c r="M1067" s="86">
        <v>0</v>
      </c>
      <c r="N1067" s="86"/>
      <c r="O1067" s="86">
        <v>91.210695716761606</v>
      </c>
      <c r="P1067" s="86">
        <v>0</v>
      </c>
      <c r="Q1067" s="88">
        <v>0.3231</v>
      </c>
      <c r="R1067" s="85">
        <v>0</v>
      </c>
      <c r="S1067" s="86">
        <v>0</v>
      </c>
      <c r="T1067" s="86">
        <v>0.27</v>
      </c>
      <c r="U1067" s="88">
        <v>0</v>
      </c>
      <c r="V1067" s="89">
        <v>4.6399999999999997</v>
      </c>
      <c r="W1067" s="85">
        <v>51.8</v>
      </c>
      <c r="X1067" s="88"/>
      <c r="Y1067" s="85"/>
      <c r="Z1067" s="88"/>
      <c r="AA1067" s="85">
        <v>0</v>
      </c>
      <c r="AB1067" s="91">
        <v>0</v>
      </c>
      <c r="AC1067" s="86">
        <v>0</v>
      </c>
      <c r="AD1067" s="86">
        <v>0</v>
      </c>
      <c r="AE1067" s="86">
        <v>0</v>
      </c>
      <c r="AF1067" s="88">
        <v>99.991897011899994</v>
      </c>
      <c r="AG1067" s="85">
        <v>0</v>
      </c>
      <c r="AH1067" s="86">
        <v>1.2080000000000001E-3</v>
      </c>
      <c r="AI1067" s="88">
        <v>0</v>
      </c>
      <c r="AJ1067" s="150">
        <v>1</v>
      </c>
      <c r="AK1067" s="151">
        <v>0</v>
      </c>
    </row>
    <row r="1068" spans="1:37" x14ac:dyDescent="0.2">
      <c r="A1068" s="149" t="s">
        <v>2427</v>
      </c>
      <c r="B1068" s="66" t="s">
        <v>2428</v>
      </c>
      <c r="C1068" s="67">
        <v>20</v>
      </c>
      <c r="D1068" s="84" t="s">
        <v>343</v>
      </c>
      <c r="E1068" s="85">
        <v>98.861072902338407</v>
      </c>
      <c r="F1068" s="91">
        <v>94.266850068775796</v>
      </c>
      <c r="G1068" s="86">
        <v>24.127922971114199</v>
      </c>
      <c r="H1068" s="86">
        <v>23.070151306740001</v>
      </c>
      <c r="I1068" s="86">
        <v>0</v>
      </c>
      <c r="J1068" s="86">
        <v>0.06</v>
      </c>
      <c r="K1068" s="87">
        <v>0</v>
      </c>
      <c r="L1068" s="85">
        <v>7.3250331854599995E-12</v>
      </c>
      <c r="M1068" s="86">
        <v>0</v>
      </c>
      <c r="N1068" s="86">
        <v>2.05186959691699</v>
      </c>
      <c r="O1068" s="86">
        <v>48.060548722800398</v>
      </c>
      <c r="P1068" s="86">
        <v>6.2E-2</v>
      </c>
      <c r="Q1068" s="88">
        <v>0.32100000000000001</v>
      </c>
      <c r="R1068" s="85">
        <v>0</v>
      </c>
      <c r="S1068" s="86">
        <v>0</v>
      </c>
      <c r="T1068" s="86">
        <v>0.5</v>
      </c>
      <c r="U1068" s="88">
        <v>0</v>
      </c>
      <c r="V1068" s="89">
        <v>4.9800000000000004</v>
      </c>
      <c r="W1068" s="85">
        <v>60.572952062166898</v>
      </c>
      <c r="X1068" s="88">
        <v>59.2</v>
      </c>
      <c r="Y1068" s="85">
        <v>100</v>
      </c>
      <c r="Z1068" s="88"/>
      <c r="AA1068" s="85">
        <v>0</v>
      </c>
      <c r="AB1068" s="91">
        <v>0</v>
      </c>
      <c r="AC1068" s="86">
        <v>0</v>
      </c>
      <c r="AD1068" s="86">
        <v>0</v>
      </c>
      <c r="AE1068" s="86">
        <v>0</v>
      </c>
      <c r="AF1068" s="88">
        <v>94.555298583300001</v>
      </c>
      <c r="AG1068" s="85">
        <v>0</v>
      </c>
      <c r="AH1068" s="86">
        <v>6.29E-4</v>
      </c>
      <c r="AI1068" s="88">
        <v>0</v>
      </c>
      <c r="AJ1068" s="150">
        <v>1.06</v>
      </c>
      <c r="AK1068" s="151">
        <v>0</v>
      </c>
    </row>
    <row r="1069" spans="1:37" x14ac:dyDescent="0.2">
      <c r="A1069" s="149" t="s">
        <v>2429</v>
      </c>
      <c r="B1069" s="66" t="s">
        <v>2430</v>
      </c>
      <c r="C1069" s="67">
        <v>20</v>
      </c>
      <c r="D1069" s="84" t="s">
        <v>343</v>
      </c>
      <c r="E1069" s="85">
        <v>99.961926034977296</v>
      </c>
      <c r="F1069" s="91">
        <v>81.114044216564693</v>
      </c>
      <c r="G1069" s="86">
        <v>18.365611594791499</v>
      </c>
      <c r="H1069" s="86">
        <v>17.1244003350509</v>
      </c>
      <c r="I1069" s="86">
        <v>0</v>
      </c>
      <c r="J1069" s="86">
        <v>0</v>
      </c>
      <c r="K1069" s="87">
        <v>0</v>
      </c>
      <c r="L1069" s="85">
        <v>0</v>
      </c>
      <c r="M1069" s="86">
        <v>0</v>
      </c>
      <c r="N1069" s="86">
        <v>72.680660852798098</v>
      </c>
      <c r="O1069" s="86">
        <v>42.9018961253092</v>
      </c>
      <c r="P1069" s="86">
        <v>3.2000000000000001E-2</v>
      </c>
      <c r="Q1069" s="88">
        <v>0.1128</v>
      </c>
      <c r="R1069" s="85">
        <v>0</v>
      </c>
      <c r="S1069" s="86">
        <v>0</v>
      </c>
      <c r="T1069" s="86">
        <v>0.33</v>
      </c>
      <c r="U1069" s="88">
        <v>0</v>
      </c>
      <c r="V1069" s="89">
        <v>5</v>
      </c>
      <c r="W1069" s="85"/>
      <c r="X1069" s="88"/>
      <c r="Y1069" s="85"/>
      <c r="Z1069" s="88"/>
      <c r="AA1069" s="85">
        <v>0</v>
      </c>
      <c r="AB1069" s="91">
        <v>0</v>
      </c>
      <c r="AC1069" s="86">
        <v>0</v>
      </c>
      <c r="AD1069" s="86">
        <v>0</v>
      </c>
      <c r="AE1069" s="86">
        <v>0</v>
      </c>
      <c r="AF1069" s="88">
        <v>7.3656001164299996</v>
      </c>
      <c r="AG1069" s="85">
        <v>0</v>
      </c>
      <c r="AH1069" s="86">
        <v>3.8000000000000002E-5</v>
      </c>
      <c r="AI1069" s="88">
        <v>0</v>
      </c>
      <c r="AJ1069" s="150">
        <v>1.51</v>
      </c>
      <c r="AK1069" s="151">
        <v>0</v>
      </c>
    </row>
    <row r="1070" spans="1:37" x14ac:dyDescent="0.2">
      <c r="A1070" s="149" t="s">
        <v>2431</v>
      </c>
      <c r="B1070" s="66" t="s">
        <v>2432</v>
      </c>
      <c r="C1070" s="67">
        <v>20</v>
      </c>
      <c r="D1070" s="84" t="s">
        <v>343</v>
      </c>
      <c r="E1070" s="85">
        <v>99.389351209739601</v>
      </c>
      <c r="F1070" s="91">
        <v>87.690707350901505</v>
      </c>
      <c r="G1070" s="86">
        <v>21.830212667591301</v>
      </c>
      <c r="H1070" s="86">
        <v>20.2660271228232</v>
      </c>
      <c r="I1070" s="86">
        <v>0</v>
      </c>
      <c r="J1070" s="86">
        <v>0.01</v>
      </c>
      <c r="K1070" s="87">
        <v>0</v>
      </c>
      <c r="L1070" s="85">
        <v>0</v>
      </c>
      <c r="M1070" s="86">
        <v>0</v>
      </c>
      <c r="N1070" s="86">
        <v>80.170146945088902</v>
      </c>
      <c r="O1070" s="86">
        <v>42.7266651815549</v>
      </c>
      <c r="P1070" s="86">
        <v>7.1999999999999995E-2</v>
      </c>
      <c r="Q1070" s="88">
        <v>0.25679999999999997</v>
      </c>
      <c r="R1070" s="85">
        <v>0</v>
      </c>
      <c r="S1070" s="86">
        <v>0</v>
      </c>
      <c r="T1070" s="86">
        <v>0.57999999999999996</v>
      </c>
      <c r="U1070" s="88">
        <v>0</v>
      </c>
      <c r="V1070" s="89">
        <v>5</v>
      </c>
      <c r="W1070" s="85"/>
      <c r="X1070" s="88"/>
      <c r="Y1070" s="85"/>
      <c r="Z1070" s="88"/>
      <c r="AA1070" s="85">
        <v>0</v>
      </c>
      <c r="AB1070" s="91">
        <v>0</v>
      </c>
      <c r="AC1070" s="86">
        <v>0</v>
      </c>
      <c r="AD1070" s="86">
        <v>0</v>
      </c>
      <c r="AE1070" s="86">
        <v>0</v>
      </c>
      <c r="AF1070" s="88">
        <v>15.488399512100001</v>
      </c>
      <c r="AG1070" s="85">
        <v>5.6159999617900001E-3</v>
      </c>
      <c r="AH1070" s="86">
        <v>1.01E-4</v>
      </c>
      <c r="AI1070" s="88">
        <v>0</v>
      </c>
      <c r="AJ1070" s="150">
        <v>1.55</v>
      </c>
      <c r="AK1070" s="151">
        <v>0</v>
      </c>
    </row>
    <row r="1071" spans="1:37" x14ac:dyDescent="0.2">
      <c r="A1071" s="149" t="s">
        <v>2433</v>
      </c>
      <c r="B1071" s="66" t="s">
        <v>2434</v>
      </c>
      <c r="C1071" s="67">
        <v>20</v>
      </c>
      <c r="D1071" s="84" t="s">
        <v>343</v>
      </c>
      <c r="E1071" s="85">
        <v>98.462340147444493</v>
      </c>
      <c r="F1071" s="91">
        <v>92.136578365125899</v>
      </c>
      <c r="G1071" s="86">
        <v>24.582909764994302</v>
      </c>
      <c r="H1071" s="86">
        <v>23.899505386080801</v>
      </c>
      <c r="I1071" s="86">
        <v>0</v>
      </c>
      <c r="J1071" s="86">
        <v>0.01</v>
      </c>
      <c r="K1071" s="87">
        <v>0</v>
      </c>
      <c r="L1071" s="85">
        <v>0</v>
      </c>
      <c r="M1071" s="86">
        <v>0</v>
      </c>
      <c r="N1071" s="86">
        <v>41.978094922004601</v>
      </c>
      <c r="O1071" s="86">
        <v>36.134779240898503</v>
      </c>
      <c r="P1071" s="86">
        <v>9.8000000000000004E-2</v>
      </c>
      <c r="Q1071" s="88">
        <v>0.27529999999999999</v>
      </c>
      <c r="R1071" s="85">
        <v>0</v>
      </c>
      <c r="S1071" s="86">
        <v>0</v>
      </c>
      <c r="T1071" s="86">
        <v>0.67</v>
      </c>
      <c r="U1071" s="88">
        <v>0</v>
      </c>
      <c r="V1071" s="89">
        <v>5</v>
      </c>
      <c r="W1071" s="85">
        <v>49.166666666700003</v>
      </c>
      <c r="X1071" s="88"/>
      <c r="Y1071" s="85"/>
      <c r="Z1071" s="88"/>
      <c r="AA1071" s="85">
        <v>0</v>
      </c>
      <c r="AB1071" s="91">
        <v>0</v>
      </c>
      <c r="AC1071" s="86">
        <v>0</v>
      </c>
      <c r="AD1071" s="86">
        <v>0</v>
      </c>
      <c r="AE1071" s="86">
        <v>0</v>
      </c>
      <c r="AF1071" s="88">
        <v>23.1119995092</v>
      </c>
      <c r="AG1071" s="85">
        <v>0</v>
      </c>
      <c r="AH1071" s="86">
        <v>8.7000000000000001E-5</v>
      </c>
      <c r="AI1071" s="88">
        <v>0</v>
      </c>
      <c r="AJ1071" s="150">
        <v>1.1100000000000001</v>
      </c>
      <c r="AK1071" s="151">
        <v>0</v>
      </c>
    </row>
    <row r="1072" spans="1:37" x14ac:dyDescent="0.2">
      <c r="A1072" s="149" t="s">
        <v>2435</v>
      </c>
      <c r="B1072" s="66" t="s">
        <v>2436</v>
      </c>
      <c r="C1072" s="67">
        <v>20</v>
      </c>
      <c r="D1072" s="84" t="s">
        <v>343</v>
      </c>
      <c r="E1072" s="85">
        <v>97.927567316493395</v>
      </c>
      <c r="F1072" s="91">
        <v>91.391958906542399</v>
      </c>
      <c r="G1072" s="86">
        <v>27.258569106135301</v>
      </c>
      <c r="H1072" s="86">
        <v>25.169742756048599</v>
      </c>
      <c r="I1072" s="86">
        <v>0.25</v>
      </c>
      <c r="J1072" s="86">
        <v>0.33</v>
      </c>
      <c r="K1072" s="87">
        <v>0</v>
      </c>
      <c r="L1072" s="85">
        <v>0</v>
      </c>
      <c r="M1072" s="86">
        <v>0</v>
      </c>
      <c r="N1072" s="86">
        <v>18.831270562431499</v>
      </c>
      <c r="O1072" s="86">
        <v>32.502351834430897</v>
      </c>
      <c r="P1072" s="86">
        <v>0.183</v>
      </c>
      <c r="Q1072" s="88">
        <v>1.2599</v>
      </c>
      <c r="R1072" s="85">
        <v>0</v>
      </c>
      <c r="S1072" s="86">
        <v>0</v>
      </c>
      <c r="T1072" s="86">
        <v>1.93</v>
      </c>
      <c r="U1072" s="88">
        <v>0</v>
      </c>
      <c r="V1072" s="89">
        <v>4.99</v>
      </c>
      <c r="W1072" s="85">
        <v>59.520134296693598</v>
      </c>
      <c r="X1072" s="88">
        <v>56.933333333299998</v>
      </c>
      <c r="Y1072" s="85">
        <v>100</v>
      </c>
      <c r="Z1072" s="88"/>
      <c r="AA1072" s="85">
        <v>0</v>
      </c>
      <c r="AB1072" s="91">
        <v>0</v>
      </c>
      <c r="AC1072" s="86">
        <v>0</v>
      </c>
      <c r="AD1072" s="86">
        <v>0</v>
      </c>
      <c r="AE1072" s="86">
        <v>0</v>
      </c>
      <c r="AF1072" s="88">
        <v>52.640105596300003</v>
      </c>
      <c r="AG1072" s="85">
        <v>0</v>
      </c>
      <c r="AH1072" s="86">
        <v>3.7299999999999998E-3</v>
      </c>
      <c r="AI1072" s="88">
        <v>0</v>
      </c>
      <c r="AJ1072" s="150">
        <v>1.03</v>
      </c>
      <c r="AK1072" s="151">
        <v>0</v>
      </c>
    </row>
    <row r="1073" spans="1:37" x14ac:dyDescent="0.2">
      <c r="A1073" s="149" t="s">
        <v>2437</v>
      </c>
      <c r="B1073" s="66" t="s">
        <v>2438</v>
      </c>
      <c r="C1073" s="67">
        <v>20</v>
      </c>
      <c r="D1073" s="84" t="s">
        <v>343</v>
      </c>
      <c r="E1073" s="85">
        <v>97.038803661209201</v>
      </c>
      <c r="F1073" s="91">
        <v>91.869279360577494</v>
      </c>
      <c r="G1073" s="86">
        <v>21.825447982467399</v>
      </c>
      <c r="H1073" s="86">
        <v>20.304241330411202</v>
      </c>
      <c r="I1073" s="86">
        <v>1</v>
      </c>
      <c r="J1073" s="86">
        <v>3.11</v>
      </c>
      <c r="K1073" s="87">
        <v>0</v>
      </c>
      <c r="L1073" s="85">
        <v>0</v>
      </c>
      <c r="M1073" s="86">
        <v>0</v>
      </c>
      <c r="N1073" s="86">
        <v>5.10948905109489</v>
      </c>
      <c r="O1073" s="86">
        <v>100</v>
      </c>
      <c r="P1073" s="86">
        <v>0.151</v>
      </c>
      <c r="Q1073" s="88">
        <v>0.35809999999999997</v>
      </c>
      <c r="R1073" s="85">
        <v>0</v>
      </c>
      <c r="S1073" s="86">
        <v>0</v>
      </c>
      <c r="T1073" s="86">
        <v>0.6</v>
      </c>
      <c r="U1073" s="88">
        <v>6.4457908985432501E-3</v>
      </c>
      <c r="V1073" s="89">
        <v>4.97</v>
      </c>
      <c r="W1073" s="85">
        <v>56.642027567641101</v>
      </c>
      <c r="X1073" s="88">
        <v>57.166666666700003</v>
      </c>
      <c r="Y1073" s="85">
        <v>100</v>
      </c>
      <c r="Z1073" s="88"/>
      <c r="AA1073" s="85">
        <v>0</v>
      </c>
      <c r="AB1073" s="91">
        <v>0</v>
      </c>
      <c r="AC1073" s="86">
        <v>0</v>
      </c>
      <c r="AD1073" s="86">
        <v>0</v>
      </c>
      <c r="AE1073" s="86">
        <v>0</v>
      </c>
      <c r="AF1073" s="88">
        <v>88.636597419599994</v>
      </c>
      <c r="AG1073" s="85">
        <v>2.2223479220800001E-10</v>
      </c>
      <c r="AH1073" s="86">
        <v>3.6334999999999999E-2</v>
      </c>
      <c r="AI1073" s="88">
        <v>0</v>
      </c>
      <c r="AJ1073" s="150">
        <v>1.04</v>
      </c>
      <c r="AK1073" s="151">
        <v>0</v>
      </c>
    </row>
    <row r="1074" spans="1:37" x14ac:dyDescent="0.2">
      <c r="A1074" s="149" t="s">
        <v>2439</v>
      </c>
      <c r="B1074" s="66" t="s">
        <v>2440</v>
      </c>
      <c r="C1074" s="67">
        <v>20</v>
      </c>
      <c r="D1074" s="84" t="s">
        <v>343</v>
      </c>
      <c r="E1074" s="85">
        <v>99.159943788060204</v>
      </c>
      <c r="F1074" s="91">
        <v>83.889033466923394</v>
      </c>
      <c r="G1074" s="86">
        <v>20.646437308072699</v>
      </c>
      <c r="H1074" s="86">
        <v>18.455212616457601</v>
      </c>
      <c r="I1074" s="86">
        <v>0</v>
      </c>
      <c r="J1074" s="86">
        <v>0</v>
      </c>
      <c r="K1074" s="87">
        <v>0</v>
      </c>
      <c r="L1074" s="85">
        <v>0</v>
      </c>
      <c r="M1074" s="86">
        <v>0</v>
      </c>
      <c r="N1074" s="86">
        <v>100</v>
      </c>
      <c r="O1074" s="86">
        <v>49.055649241146703</v>
      </c>
      <c r="P1074" s="86">
        <v>0.1</v>
      </c>
      <c r="Q1074" s="88">
        <v>0.91369999999999996</v>
      </c>
      <c r="R1074" s="85">
        <v>0</v>
      </c>
      <c r="S1074" s="86">
        <v>0</v>
      </c>
      <c r="T1074" s="86">
        <v>1.19</v>
      </c>
      <c r="U1074" s="88">
        <v>3.33107791599438E-2</v>
      </c>
      <c r="V1074" s="89">
        <v>5</v>
      </c>
      <c r="W1074" s="85"/>
      <c r="X1074" s="88"/>
      <c r="Y1074" s="85"/>
      <c r="Z1074" s="88"/>
      <c r="AA1074" s="85">
        <v>0</v>
      </c>
      <c r="AB1074" s="91">
        <v>0</v>
      </c>
      <c r="AC1074" s="86">
        <v>0</v>
      </c>
      <c r="AD1074" s="86">
        <v>0</v>
      </c>
      <c r="AE1074" s="86">
        <v>0</v>
      </c>
      <c r="AF1074" s="88">
        <v>14.954799661899999</v>
      </c>
      <c r="AG1074" s="85">
        <v>1.6848000004699999E-2</v>
      </c>
      <c r="AH1074" s="86">
        <v>1.9999999999999999E-6</v>
      </c>
      <c r="AI1074" s="88">
        <v>0</v>
      </c>
      <c r="AJ1074" s="150">
        <v>1.59</v>
      </c>
      <c r="AK1074" s="151">
        <v>0</v>
      </c>
    </row>
    <row r="1075" spans="1:37" x14ac:dyDescent="0.2">
      <c r="A1075" s="149" t="s">
        <v>2441</v>
      </c>
      <c r="B1075" s="66" t="s">
        <v>2442</v>
      </c>
      <c r="C1075" s="67">
        <v>20</v>
      </c>
      <c r="D1075" s="84" t="s">
        <v>343</v>
      </c>
      <c r="E1075" s="85">
        <v>98.965382723587595</v>
      </c>
      <c r="F1075" s="91">
        <v>89.675028409572803</v>
      </c>
      <c r="G1075" s="86">
        <v>21.089231499855799</v>
      </c>
      <c r="H1075" s="86">
        <v>20.074119303244601</v>
      </c>
      <c r="I1075" s="86">
        <v>0</v>
      </c>
      <c r="J1075" s="86">
        <v>0.05</v>
      </c>
      <c r="K1075" s="87">
        <v>0</v>
      </c>
      <c r="L1075" s="85">
        <v>0</v>
      </c>
      <c r="M1075" s="86">
        <v>0</v>
      </c>
      <c r="N1075" s="86">
        <v>10.488846701471299</v>
      </c>
      <c r="O1075" s="86">
        <v>85.092546273136605</v>
      </c>
      <c r="P1075" s="86">
        <v>2.1000000000000001E-2</v>
      </c>
      <c r="Q1075" s="88">
        <v>6.6000000000000003E-2</v>
      </c>
      <c r="R1075" s="85">
        <v>0</v>
      </c>
      <c r="S1075" s="86">
        <v>0</v>
      </c>
      <c r="T1075" s="86">
        <v>0.12</v>
      </c>
      <c r="U1075" s="88">
        <v>0</v>
      </c>
      <c r="V1075" s="89">
        <v>4.88</v>
      </c>
      <c r="W1075" s="85">
        <v>57.327425631585001</v>
      </c>
      <c r="X1075" s="88">
        <v>57.233333333300003</v>
      </c>
      <c r="Y1075" s="85">
        <v>100</v>
      </c>
      <c r="Z1075" s="88"/>
      <c r="AA1075" s="85">
        <v>0</v>
      </c>
      <c r="AB1075" s="91">
        <v>0</v>
      </c>
      <c r="AC1075" s="86">
        <v>0</v>
      </c>
      <c r="AD1075" s="86">
        <v>0</v>
      </c>
      <c r="AE1075" s="86">
        <v>0</v>
      </c>
      <c r="AF1075" s="88">
        <v>96.218496330199997</v>
      </c>
      <c r="AG1075" s="85">
        <v>5.8886501326599997E-9</v>
      </c>
      <c r="AH1075" s="86">
        <v>1.2470000000000001E-3</v>
      </c>
      <c r="AI1075" s="88">
        <v>0</v>
      </c>
      <c r="AJ1075" s="150">
        <v>1.01</v>
      </c>
      <c r="AK1075" s="151">
        <v>0</v>
      </c>
    </row>
    <row r="1076" spans="1:37" x14ac:dyDescent="0.2">
      <c r="A1076" s="149" t="s">
        <v>2443</v>
      </c>
      <c r="B1076" s="66" t="s">
        <v>2444</v>
      </c>
      <c r="C1076" s="67">
        <v>20</v>
      </c>
      <c r="D1076" s="84" t="s">
        <v>343</v>
      </c>
      <c r="E1076" s="85">
        <v>99.955488536027005</v>
      </c>
      <c r="F1076" s="91">
        <v>82.064605210566498</v>
      </c>
      <c r="G1076" s="86">
        <v>28.7180698375786</v>
      </c>
      <c r="H1076" s="86">
        <v>22.976090985066001</v>
      </c>
      <c r="I1076" s="86">
        <v>0</v>
      </c>
      <c r="J1076" s="86">
        <v>0</v>
      </c>
      <c r="K1076" s="87">
        <v>0</v>
      </c>
      <c r="L1076" s="85">
        <v>0</v>
      </c>
      <c r="M1076" s="86">
        <v>0</v>
      </c>
      <c r="N1076" s="86">
        <v>100</v>
      </c>
      <c r="O1076" s="86">
        <v>49.451720986902203</v>
      </c>
      <c r="P1076" s="86">
        <v>1.9E-2</v>
      </c>
      <c r="Q1076" s="88">
        <v>0.14130000000000001</v>
      </c>
      <c r="R1076" s="85">
        <v>0</v>
      </c>
      <c r="S1076" s="86">
        <v>0</v>
      </c>
      <c r="T1076" s="86">
        <v>0.17</v>
      </c>
      <c r="U1076" s="88">
        <v>0</v>
      </c>
      <c r="V1076" s="89">
        <v>5</v>
      </c>
      <c r="W1076" s="85"/>
      <c r="X1076" s="88"/>
      <c r="Y1076" s="85"/>
      <c r="Z1076" s="88"/>
      <c r="AA1076" s="85">
        <v>0</v>
      </c>
      <c r="AB1076" s="91">
        <v>0</v>
      </c>
      <c r="AC1076" s="86">
        <v>0</v>
      </c>
      <c r="AD1076" s="86">
        <v>0</v>
      </c>
      <c r="AE1076" s="86">
        <v>0</v>
      </c>
      <c r="AF1076" s="88">
        <v>12.083299631399999</v>
      </c>
      <c r="AG1076" s="85">
        <v>7.4879998525899999E-3</v>
      </c>
      <c r="AH1076" s="86">
        <v>0</v>
      </c>
      <c r="AI1076" s="88">
        <v>0</v>
      </c>
      <c r="AJ1076" s="150">
        <v>1.46</v>
      </c>
      <c r="AK1076" s="151">
        <v>0</v>
      </c>
    </row>
    <row r="1077" spans="1:37" x14ac:dyDescent="0.2">
      <c r="A1077" s="149" t="s">
        <v>2445</v>
      </c>
      <c r="B1077" s="66" t="s">
        <v>2446</v>
      </c>
      <c r="C1077" s="67">
        <v>20</v>
      </c>
      <c r="D1077" s="84" t="s">
        <v>343</v>
      </c>
      <c r="E1077" s="85">
        <v>99.615051079760605</v>
      </c>
      <c r="F1077" s="91">
        <v>84.678186932887797</v>
      </c>
      <c r="G1077" s="86">
        <v>30.439871119665501</v>
      </c>
      <c r="H1077" s="86">
        <v>27.155114673886199</v>
      </c>
      <c r="I1077" s="86">
        <v>0</v>
      </c>
      <c r="J1077" s="86">
        <v>0.06</v>
      </c>
      <c r="K1077" s="87">
        <v>0</v>
      </c>
      <c r="L1077" s="85">
        <v>0</v>
      </c>
      <c r="M1077" s="86">
        <v>0</v>
      </c>
      <c r="N1077" s="86">
        <v>75.823553217320907</v>
      </c>
      <c r="O1077" s="86">
        <v>81.678517013712593</v>
      </c>
      <c r="P1077" s="86">
        <v>2.3E-2</v>
      </c>
      <c r="Q1077" s="88">
        <v>1.0653999999999999</v>
      </c>
      <c r="R1077" s="85">
        <v>0</v>
      </c>
      <c r="S1077" s="86">
        <v>0</v>
      </c>
      <c r="T1077" s="86">
        <v>1.06</v>
      </c>
      <c r="U1077" s="88">
        <v>0</v>
      </c>
      <c r="V1077" s="89">
        <v>4.93</v>
      </c>
      <c r="W1077" s="85">
        <v>54.948099391465</v>
      </c>
      <c r="X1077" s="88">
        <v>54.766666666699997</v>
      </c>
      <c r="Y1077" s="85">
        <v>100</v>
      </c>
      <c r="Z1077" s="88"/>
      <c r="AA1077" s="85">
        <v>0</v>
      </c>
      <c r="AB1077" s="91">
        <v>0</v>
      </c>
      <c r="AC1077" s="86">
        <v>0</v>
      </c>
      <c r="AD1077" s="86">
        <v>0</v>
      </c>
      <c r="AE1077" s="86">
        <v>0</v>
      </c>
      <c r="AF1077" s="88">
        <v>71.802102857799994</v>
      </c>
      <c r="AG1077" s="85">
        <v>8.9231994747399998E-2</v>
      </c>
      <c r="AH1077" s="86">
        <v>1.6819999999999999E-3</v>
      </c>
      <c r="AI1077" s="88">
        <v>0</v>
      </c>
      <c r="AJ1077" s="150">
        <v>1.02</v>
      </c>
      <c r="AK1077" s="151">
        <v>0</v>
      </c>
    </row>
    <row r="1078" spans="1:37" x14ac:dyDescent="0.2">
      <c r="A1078" s="149" t="s">
        <v>2447</v>
      </c>
      <c r="B1078" s="66" t="s">
        <v>2448</v>
      </c>
      <c r="C1078" s="67">
        <v>20</v>
      </c>
      <c r="D1078" s="84" t="s">
        <v>343</v>
      </c>
      <c r="E1078" s="85">
        <v>99.020250665099098</v>
      </c>
      <c r="F1078" s="91">
        <v>76.257659002012304</v>
      </c>
      <c r="G1078" s="86">
        <v>30.2312962083701</v>
      </c>
      <c r="H1078" s="86">
        <v>23.7739944380384</v>
      </c>
      <c r="I1078" s="86">
        <v>0.04</v>
      </c>
      <c r="J1078" s="86">
        <v>0.04</v>
      </c>
      <c r="K1078" s="87">
        <v>0</v>
      </c>
      <c r="L1078" s="85">
        <v>0</v>
      </c>
      <c r="M1078" s="86">
        <v>0</v>
      </c>
      <c r="N1078" s="86"/>
      <c r="O1078" s="86">
        <v>86.035284824014795</v>
      </c>
      <c r="P1078" s="86">
        <v>8.0000000000000002E-3</v>
      </c>
      <c r="Q1078" s="88">
        <v>0.23449999999999999</v>
      </c>
      <c r="R1078" s="85">
        <v>0</v>
      </c>
      <c r="S1078" s="86">
        <v>0</v>
      </c>
      <c r="T1078" s="86">
        <v>0.2</v>
      </c>
      <c r="U1078" s="88">
        <v>0</v>
      </c>
      <c r="V1078" s="89">
        <v>4.8</v>
      </c>
      <c r="W1078" s="85">
        <v>54.6903440374317</v>
      </c>
      <c r="X1078" s="88">
        <v>52.566666666700002</v>
      </c>
      <c r="Y1078" s="85">
        <v>100</v>
      </c>
      <c r="Z1078" s="88"/>
      <c r="AA1078" s="85">
        <v>0</v>
      </c>
      <c r="AB1078" s="91">
        <v>0</v>
      </c>
      <c r="AC1078" s="86">
        <v>0</v>
      </c>
      <c r="AD1078" s="86">
        <v>0</v>
      </c>
      <c r="AE1078" s="86">
        <v>0</v>
      </c>
      <c r="AF1078" s="88">
        <v>78.555099836099998</v>
      </c>
      <c r="AG1078" s="85">
        <v>6.8042880581900003E-11</v>
      </c>
      <c r="AH1078" s="86">
        <v>7.27E-4</v>
      </c>
      <c r="AI1078" s="88">
        <v>0</v>
      </c>
      <c r="AJ1078" s="150">
        <v>1.02</v>
      </c>
      <c r="AK1078" s="151">
        <v>0</v>
      </c>
    </row>
    <row r="1079" spans="1:37" x14ac:dyDescent="0.2">
      <c r="A1079" s="149" t="s">
        <v>2449</v>
      </c>
      <c r="B1079" s="66" t="s">
        <v>2450</v>
      </c>
      <c r="C1079" s="67">
        <v>20</v>
      </c>
      <c r="D1079" s="84" t="s">
        <v>343</v>
      </c>
      <c r="E1079" s="85">
        <v>100</v>
      </c>
      <c r="F1079" s="91">
        <v>87.802856876495497</v>
      </c>
      <c r="G1079" s="86">
        <v>23.355327898569499</v>
      </c>
      <c r="H1079" s="86">
        <v>19.673914169403002</v>
      </c>
      <c r="I1079" s="86">
        <v>0</v>
      </c>
      <c r="J1079" s="86">
        <v>0.05</v>
      </c>
      <c r="K1079" s="87">
        <v>0</v>
      </c>
      <c r="L1079" s="85">
        <v>0</v>
      </c>
      <c r="M1079" s="86">
        <v>0</v>
      </c>
      <c r="N1079" s="86">
        <v>29.6711239609686</v>
      </c>
      <c r="O1079" s="86">
        <v>49.561723886048199</v>
      </c>
      <c r="P1079" s="86">
        <v>1.6E-2</v>
      </c>
      <c r="Q1079" s="88">
        <v>3.4500000000000003E-2</v>
      </c>
      <c r="R1079" s="85">
        <v>0</v>
      </c>
      <c r="S1079" s="86">
        <v>0</v>
      </c>
      <c r="T1079" s="86">
        <v>0.1</v>
      </c>
      <c r="U1079" s="88">
        <v>0</v>
      </c>
      <c r="V1079" s="89">
        <v>4.8600000000000003</v>
      </c>
      <c r="W1079" s="85">
        <v>44.5</v>
      </c>
      <c r="X1079" s="88"/>
      <c r="Y1079" s="85"/>
      <c r="Z1079" s="88"/>
      <c r="AA1079" s="85">
        <v>0</v>
      </c>
      <c r="AB1079" s="91">
        <v>0</v>
      </c>
      <c r="AC1079" s="86">
        <v>0</v>
      </c>
      <c r="AD1079" s="86">
        <v>0</v>
      </c>
      <c r="AE1079" s="86">
        <v>0</v>
      </c>
      <c r="AF1079" s="88">
        <v>99.999999946100004</v>
      </c>
      <c r="AG1079" s="85">
        <v>0</v>
      </c>
      <c r="AH1079" s="86">
        <v>5.5099999999999995E-4</v>
      </c>
      <c r="AI1079" s="88">
        <v>0</v>
      </c>
      <c r="AJ1079" s="150">
        <v>1</v>
      </c>
      <c r="AK1079" s="151">
        <v>0</v>
      </c>
    </row>
    <row r="1080" spans="1:37" x14ac:dyDescent="0.2">
      <c r="A1080" s="149" t="s">
        <v>2451</v>
      </c>
      <c r="B1080" s="66" t="s">
        <v>2452</v>
      </c>
      <c r="C1080" s="67">
        <v>20</v>
      </c>
      <c r="D1080" s="84" t="s">
        <v>343</v>
      </c>
      <c r="E1080" s="85">
        <v>99.651176276418298</v>
      </c>
      <c r="F1080" s="91">
        <v>83.302852146916294</v>
      </c>
      <c r="G1080" s="86">
        <v>17.3840897128226</v>
      </c>
      <c r="H1080" s="86">
        <v>14.357977000829701</v>
      </c>
      <c r="I1080" s="86">
        <v>0</v>
      </c>
      <c r="J1080" s="86">
        <v>0.04</v>
      </c>
      <c r="K1080" s="87">
        <v>0</v>
      </c>
      <c r="L1080" s="85">
        <v>0</v>
      </c>
      <c r="M1080" s="86">
        <v>0</v>
      </c>
      <c r="N1080" s="86">
        <v>10.2134476338918</v>
      </c>
      <c r="O1080" s="86">
        <v>82.636901354703298</v>
      </c>
      <c r="P1080" s="86">
        <v>0</v>
      </c>
      <c r="Q1080" s="88">
        <v>0</v>
      </c>
      <c r="R1080" s="85">
        <v>0</v>
      </c>
      <c r="S1080" s="86">
        <v>0</v>
      </c>
      <c r="T1080" s="86">
        <v>0</v>
      </c>
      <c r="U1080" s="88">
        <v>0</v>
      </c>
      <c r="V1080" s="89">
        <v>4.91</v>
      </c>
      <c r="W1080" s="85"/>
      <c r="X1080" s="88"/>
      <c r="Y1080" s="85"/>
      <c r="Z1080" s="88"/>
      <c r="AA1080" s="85">
        <v>0</v>
      </c>
      <c r="AB1080" s="91">
        <v>0</v>
      </c>
      <c r="AC1080" s="86">
        <v>0</v>
      </c>
      <c r="AD1080" s="86">
        <v>0</v>
      </c>
      <c r="AE1080" s="86">
        <v>0</v>
      </c>
      <c r="AF1080" s="88">
        <v>99.8723982689</v>
      </c>
      <c r="AG1080" s="85">
        <v>0</v>
      </c>
      <c r="AH1080" s="86">
        <v>6.1799999999999995E-4</v>
      </c>
      <c r="AI1080" s="88">
        <v>0</v>
      </c>
      <c r="AJ1080" s="150">
        <v>1</v>
      </c>
      <c r="AK1080" s="151">
        <v>0</v>
      </c>
    </row>
    <row r="1081" spans="1:37" x14ac:dyDescent="0.2">
      <c r="A1081" s="149" t="s">
        <v>2453</v>
      </c>
      <c r="B1081" s="66" t="s">
        <v>2454</v>
      </c>
      <c r="C1081" s="67">
        <v>20</v>
      </c>
      <c r="D1081" s="84" t="s">
        <v>343</v>
      </c>
      <c r="E1081" s="85">
        <v>99.255662567030399</v>
      </c>
      <c r="F1081" s="91">
        <v>86.393831870447897</v>
      </c>
      <c r="G1081" s="86">
        <v>31.830429794840299</v>
      </c>
      <c r="H1081" s="86">
        <v>29.255929354640799</v>
      </c>
      <c r="I1081" s="86">
        <v>0</v>
      </c>
      <c r="J1081" s="86">
        <v>0</v>
      </c>
      <c r="K1081" s="87">
        <v>0</v>
      </c>
      <c r="L1081" s="85">
        <v>0</v>
      </c>
      <c r="M1081" s="86">
        <v>0</v>
      </c>
      <c r="N1081" s="86">
        <v>38.182816360142702</v>
      </c>
      <c r="O1081" s="86">
        <v>67.2141119221411</v>
      </c>
      <c r="P1081" s="86">
        <v>6.4000000000000001E-2</v>
      </c>
      <c r="Q1081" s="88">
        <v>0.20749999999999999</v>
      </c>
      <c r="R1081" s="85">
        <v>0</v>
      </c>
      <c r="S1081" s="86">
        <v>0</v>
      </c>
      <c r="T1081" s="86">
        <v>0.74</v>
      </c>
      <c r="U1081" s="88">
        <v>0</v>
      </c>
      <c r="V1081" s="89">
        <v>5</v>
      </c>
      <c r="W1081" s="85"/>
      <c r="X1081" s="88"/>
      <c r="Y1081" s="85"/>
      <c r="Z1081" s="88"/>
      <c r="AA1081" s="85">
        <v>0</v>
      </c>
      <c r="AB1081" s="91">
        <v>0</v>
      </c>
      <c r="AC1081" s="86">
        <v>0</v>
      </c>
      <c r="AD1081" s="86">
        <v>0</v>
      </c>
      <c r="AE1081" s="86">
        <v>0</v>
      </c>
      <c r="AF1081" s="88">
        <v>82.009598628600003</v>
      </c>
      <c r="AG1081" s="85">
        <v>1.4754494516299999E-11</v>
      </c>
      <c r="AH1081" s="86">
        <v>6.9999999999999999E-6</v>
      </c>
      <c r="AI1081" s="88">
        <v>0</v>
      </c>
      <c r="AJ1081" s="150">
        <v>1</v>
      </c>
      <c r="AK1081" s="151">
        <v>0</v>
      </c>
    </row>
    <row r="1082" spans="1:37" x14ac:dyDescent="0.2">
      <c r="A1082" s="149" t="s">
        <v>2455</v>
      </c>
      <c r="B1082" s="66" t="s">
        <v>2456</v>
      </c>
      <c r="C1082" s="67">
        <v>20</v>
      </c>
      <c r="D1082" s="84" t="s">
        <v>343</v>
      </c>
      <c r="E1082" s="85">
        <v>99.105426461164896</v>
      </c>
      <c r="F1082" s="91">
        <v>81.850527806819301</v>
      </c>
      <c r="G1082" s="86">
        <v>32.726552224208298</v>
      </c>
      <c r="H1082" s="86">
        <v>26.065731341270101</v>
      </c>
      <c r="I1082" s="86">
        <v>0</v>
      </c>
      <c r="J1082" s="86">
        <v>0</v>
      </c>
      <c r="K1082" s="87">
        <v>0</v>
      </c>
      <c r="L1082" s="85">
        <v>0</v>
      </c>
      <c r="M1082" s="86">
        <v>0</v>
      </c>
      <c r="N1082" s="86">
        <v>37.301004163605199</v>
      </c>
      <c r="O1082" s="86">
        <v>64.9605835980704</v>
      </c>
      <c r="P1082" s="86">
        <v>4.9000000000000002E-2</v>
      </c>
      <c r="Q1082" s="88">
        <v>0.1593</v>
      </c>
      <c r="R1082" s="85">
        <v>0</v>
      </c>
      <c r="S1082" s="86">
        <v>0</v>
      </c>
      <c r="T1082" s="86">
        <v>0.41</v>
      </c>
      <c r="U1082" s="88">
        <v>0</v>
      </c>
      <c r="V1082" s="89">
        <v>5</v>
      </c>
      <c r="W1082" s="85"/>
      <c r="X1082" s="88"/>
      <c r="Y1082" s="85"/>
      <c r="Z1082" s="88"/>
      <c r="AA1082" s="85">
        <v>0</v>
      </c>
      <c r="AB1082" s="91">
        <v>0</v>
      </c>
      <c r="AC1082" s="86">
        <v>0</v>
      </c>
      <c r="AD1082" s="86">
        <v>0</v>
      </c>
      <c r="AE1082" s="86">
        <v>0</v>
      </c>
      <c r="AF1082" s="88">
        <v>79.651000991700002</v>
      </c>
      <c r="AG1082" s="85">
        <v>2.4960000427700002E-3</v>
      </c>
      <c r="AH1082" s="86">
        <v>2.3E-5</v>
      </c>
      <c r="AI1082" s="88">
        <v>0</v>
      </c>
      <c r="AJ1082" s="150">
        <v>1.0900000000000001</v>
      </c>
      <c r="AK1082" s="151">
        <v>0</v>
      </c>
    </row>
    <row r="1083" spans="1:37" x14ac:dyDescent="0.2">
      <c r="A1083" s="149" t="s">
        <v>2457</v>
      </c>
      <c r="B1083" s="66" t="s">
        <v>2458</v>
      </c>
      <c r="C1083" s="67">
        <v>20</v>
      </c>
      <c r="D1083" s="84" t="s">
        <v>343</v>
      </c>
      <c r="E1083" s="85">
        <v>98.024466162393693</v>
      </c>
      <c r="F1083" s="91">
        <v>64.860432425195796</v>
      </c>
      <c r="G1083" s="86">
        <v>25.809960506058001</v>
      </c>
      <c r="H1083" s="86">
        <v>19.218153825557302</v>
      </c>
      <c r="I1083" s="86">
        <v>0</v>
      </c>
      <c r="J1083" s="86">
        <v>0.01</v>
      </c>
      <c r="K1083" s="87">
        <v>0</v>
      </c>
      <c r="L1083" s="85">
        <v>0</v>
      </c>
      <c r="M1083" s="86">
        <v>0</v>
      </c>
      <c r="N1083" s="86">
        <v>1.56218706188664</v>
      </c>
      <c r="O1083" s="86">
        <v>100</v>
      </c>
      <c r="P1083" s="86">
        <v>1.6E-2</v>
      </c>
      <c r="Q1083" s="88">
        <v>0.14879999999999999</v>
      </c>
      <c r="R1083" s="85">
        <v>0</v>
      </c>
      <c r="S1083" s="86">
        <v>0</v>
      </c>
      <c r="T1083" s="86">
        <v>0.21</v>
      </c>
      <c r="U1083" s="88">
        <v>9.2040966597496492E-3</v>
      </c>
      <c r="V1083" s="89">
        <v>4.9400000000000004</v>
      </c>
      <c r="W1083" s="85">
        <v>50.470144501238501</v>
      </c>
      <c r="X1083" s="88"/>
      <c r="Y1083" s="85">
        <v>100</v>
      </c>
      <c r="Z1083" s="88"/>
      <c r="AA1083" s="85">
        <v>0.06</v>
      </c>
      <c r="AB1083" s="91">
        <v>0.05</v>
      </c>
      <c r="AC1083" s="86">
        <v>0.06</v>
      </c>
      <c r="AD1083" s="86">
        <v>0.05</v>
      </c>
      <c r="AE1083" s="86">
        <v>0</v>
      </c>
      <c r="AF1083" s="88">
        <v>99.775398090400003</v>
      </c>
      <c r="AG1083" s="85">
        <v>2.9951999878499998E-2</v>
      </c>
      <c r="AH1083" s="86">
        <v>2.3900000000000001E-4</v>
      </c>
      <c r="AI1083" s="88">
        <v>0</v>
      </c>
      <c r="AJ1083" s="150">
        <v>1.04</v>
      </c>
      <c r="AK1083" s="151">
        <v>0</v>
      </c>
    </row>
    <row r="1084" spans="1:37" x14ac:dyDescent="0.2">
      <c r="A1084" s="149" t="s">
        <v>2459</v>
      </c>
      <c r="B1084" s="66" t="s">
        <v>2460</v>
      </c>
      <c r="C1084" s="67">
        <v>20</v>
      </c>
      <c r="D1084" s="84" t="s">
        <v>343</v>
      </c>
      <c r="E1084" s="85">
        <v>99.881681964818895</v>
      </c>
      <c r="F1084" s="91">
        <v>64.902064095098098</v>
      </c>
      <c r="G1084" s="86">
        <v>28.783635136758999</v>
      </c>
      <c r="H1084" s="86">
        <v>17.700562935026799</v>
      </c>
      <c r="I1084" s="86">
        <v>0.09</v>
      </c>
      <c r="J1084" s="86">
        <v>7.0000000000000007E-2</v>
      </c>
      <c r="K1084" s="87">
        <v>0</v>
      </c>
      <c r="L1084" s="85">
        <v>0</v>
      </c>
      <c r="M1084" s="86">
        <v>0</v>
      </c>
      <c r="N1084" s="86"/>
      <c r="O1084" s="86">
        <v>100</v>
      </c>
      <c r="P1084" s="86">
        <v>7.0000000000000001E-3</v>
      </c>
      <c r="Q1084" s="88">
        <v>2.0500000000000001E-2</v>
      </c>
      <c r="R1084" s="85">
        <v>0</v>
      </c>
      <c r="S1084" s="86">
        <v>0</v>
      </c>
      <c r="T1084" s="86">
        <v>0.28999999999999998</v>
      </c>
      <c r="U1084" s="88">
        <v>0</v>
      </c>
      <c r="V1084" s="89">
        <v>4.75</v>
      </c>
      <c r="W1084" s="85"/>
      <c r="X1084" s="88"/>
      <c r="Y1084" s="85"/>
      <c r="Z1084" s="88"/>
      <c r="AA1084" s="85">
        <v>0</v>
      </c>
      <c r="AB1084" s="91">
        <v>0</v>
      </c>
      <c r="AC1084" s="86">
        <v>0</v>
      </c>
      <c r="AD1084" s="86">
        <v>0</v>
      </c>
      <c r="AE1084" s="86">
        <v>0</v>
      </c>
      <c r="AF1084" s="88">
        <v>99.924400625800004</v>
      </c>
      <c r="AG1084" s="85">
        <v>0</v>
      </c>
      <c r="AH1084" s="86">
        <v>1.256E-3</v>
      </c>
      <c r="AI1084" s="88">
        <v>0</v>
      </c>
      <c r="AJ1084" s="150">
        <v>1.01</v>
      </c>
      <c r="AK1084" s="151">
        <v>0</v>
      </c>
    </row>
    <row r="1085" spans="1:37" x14ac:dyDescent="0.2">
      <c r="A1085" s="149" t="s">
        <v>2461</v>
      </c>
      <c r="B1085" s="66" t="s">
        <v>2462</v>
      </c>
      <c r="C1085" s="67">
        <v>20</v>
      </c>
      <c r="D1085" s="84" t="s">
        <v>343</v>
      </c>
      <c r="E1085" s="85">
        <v>99.090607198508195</v>
      </c>
      <c r="F1085" s="91">
        <v>85.117633535136804</v>
      </c>
      <c r="G1085" s="86">
        <v>30.393133573453898</v>
      </c>
      <c r="H1085" s="86">
        <v>27.535954223823001</v>
      </c>
      <c r="I1085" s="86">
        <v>0</v>
      </c>
      <c r="J1085" s="86">
        <v>0.06</v>
      </c>
      <c r="K1085" s="87">
        <v>0</v>
      </c>
      <c r="L1085" s="85">
        <v>0</v>
      </c>
      <c r="M1085" s="86">
        <v>0</v>
      </c>
      <c r="N1085" s="86">
        <v>2.9010683575088998</v>
      </c>
      <c r="O1085" s="86">
        <v>100</v>
      </c>
      <c r="P1085" s="86">
        <v>3.1E-2</v>
      </c>
      <c r="Q1085" s="88">
        <v>0.19869999999999999</v>
      </c>
      <c r="R1085" s="85">
        <v>0</v>
      </c>
      <c r="S1085" s="86">
        <v>0</v>
      </c>
      <c r="T1085" s="86">
        <v>0.32</v>
      </c>
      <c r="U1085" s="88">
        <v>0.24522951950340999</v>
      </c>
      <c r="V1085" s="89">
        <v>4.83</v>
      </c>
      <c r="W1085" s="85">
        <v>36.4</v>
      </c>
      <c r="X1085" s="88"/>
      <c r="Y1085" s="85"/>
      <c r="Z1085" s="88"/>
      <c r="AA1085" s="85">
        <v>0</v>
      </c>
      <c r="AB1085" s="91">
        <v>0</v>
      </c>
      <c r="AC1085" s="86">
        <v>0</v>
      </c>
      <c r="AD1085" s="86">
        <v>0</v>
      </c>
      <c r="AE1085" s="86">
        <v>0</v>
      </c>
      <c r="AF1085" s="88">
        <v>99.700103603299993</v>
      </c>
      <c r="AG1085" s="85">
        <v>3.5567999943099997E-2</v>
      </c>
      <c r="AH1085" s="86">
        <v>6.3400000000000001E-4</v>
      </c>
      <c r="AI1085" s="88">
        <v>0</v>
      </c>
      <c r="AJ1085" s="150">
        <v>1.08</v>
      </c>
      <c r="AK1085" s="151">
        <v>0</v>
      </c>
    </row>
    <row r="1086" spans="1:37" x14ac:dyDescent="0.2">
      <c r="A1086" s="149" t="s">
        <v>2463</v>
      </c>
      <c r="B1086" s="66" t="s">
        <v>2464</v>
      </c>
      <c r="C1086" s="67">
        <v>20</v>
      </c>
      <c r="D1086" s="84" t="s">
        <v>343</v>
      </c>
      <c r="E1086" s="85">
        <v>99.475070875449504</v>
      </c>
      <c r="F1086" s="91">
        <v>83.079049918355494</v>
      </c>
      <c r="G1086" s="86">
        <v>16.631437644630999</v>
      </c>
      <c r="H1086" s="86">
        <v>14.2772707692616</v>
      </c>
      <c r="I1086" s="86">
        <v>0</v>
      </c>
      <c r="J1086" s="86">
        <v>0</v>
      </c>
      <c r="K1086" s="87">
        <v>0</v>
      </c>
      <c r="L1086" s="85">
        <v>0</v>
      </c>
      <c r="M1086" s="86">
        <v>0</v>
      </c>
      <c r="N1086" s="86">
        <v>59.066671503192097</v>
      </c>
      <c r="O1086" s="86">
        <v>26.0818517276082</v>
      </c>
      <c r="P1086" s="86">
        <v>3.5000000000000003E-2</v>
      </c>
      <c r="Q1086" s="88">
        <v>1.5248999999999999</v>
      </c>
      <c r="R1086" s="85">
        <v>0</v>
      </c>
      <c r="S1086" s="86">
        <v>0</v>
      </c>
      <c r="T1086" s="86">
        <v>1.7</v>
      </c>
      <c r="U1086" s="88">
        <v>0</v>
      </c>
      <c r="V1086" s="89">
        <v>5</v>
      </c>
      <c r="W1086" s="85"/>
      <c r="X1086" s="88"/>
      <c r="Y1086" s="85"/>
      <c r="Z1086" s="88"/>
      <c r="AA1086" s="85">
        <v>0</v>
      </c>
      <c r="AB1086" s="91">
        <v>0</v>
      </c>
      <c r="AC1086" s="86">
        <v>0</v>
      </c>
      <c r="AD1086" s="86">
        <v>0</v>
      </c>
      <c r="AE1086" s="86">
        <v>0</v>
      </c>
      <c r="AF1086" s="88">
        <v>88.106003068600003</v>
      </c>
      <c r="AG1086" s="85">
        <v>0</v>
      </c>
      <c r="AH1086" s="86">
        <v>1.9000000000000001E-5</v>
      </c>
      <c r="AI1086" s="88">
        <v>0</v>
      </c>
      <c r="AJ1086" s="150">
        <v>1.02</v>
      </c>
      <c r="AK1086" s="151">
        <v>0</v>
      </c>
    </row>
    <row r="1087" spans="1:37" x14ac:dyDescent="0.2">
      <c r="A1087" s="149" t="s">
        <v>2465</v>
      </c>
      <c r="B1087" s="66" t="s">
        <v>2466</v>
      </c>
      <c r="C1087" s="67">
        <v>20</v>
      </c>
      <c r="D1087" s="84" t="s">
        <v>343</v>
      </c>
      <c r="E1087" s="85">
        <v>99.875852178473195</v>
      </c>
      <c r="F1087" s="91">
        <v>65.504029453000399</v>
      </c>
      <c r="G1087" s="86">
        <v>16.917281162708601</v>
      </c>
      <c r="H1087" s="86">
        <v>12.5721074092704</v>
      </c>
      <c r="I1087" s="86">
        <v>0</v>
      </c>
      <c r="J1087" s="86">
        <v>0</v>
      </c>
      <c r="K1087" s="87">
        <v>0</v>
      </c>
      <c r="L1087" s="85">
        <v>0</v>
      </c>
      <c r="M1087" s="86">
        <v>0</v>
      </c>
      <c r="N1087" s="86">
        <v>13.487745479040401</v>
      </c>
      <c r="O1087" s="86">
        <v>59.009393680614899</v>
      </c>
      <c r="P1087" s="86">
        <v>1E-3</v>
      </c>
      <c r="Q1087" s="88">
        <v>0</v>
      </c>
      <c r="R1087" s="85">
        <v>0</v>
      </c>
      <c r="S1087" s="86">
        <v>0</v>
      </c>
      <c r="T1087" s="86">
        <v>0</v>
      </c>
      <c r="U1087" s="88">
        <v>0</v>
      </c>
      <c r="V1087" s="89">
        <v>5</v>
      </c>
      <c r="W1087" s="85"/>
      <c r="X1087" s="88"/>
      <c r="Y1087" s="85"/>
      <c r="Z1087" s="88"/>
      <c r="AA1087" s="85">
        <v>0</v>
      </c>
      <c r="AB1087" s="91">
        <v>0</v>
      </c>
      <c r="AC1087" s="86">
        <v>0</v>
      </c>
      <c r="AD1087" s="86">
        <v>0</v>
      </c>
      <c r="AE1087" s="86">
        <v>0</v>
      </c>
      <c r="AF1087" s="88">
        <v>99.993102506</v>
      </c>
      <c r="AG1087" s="85">
        <v>0</v>
      </c>
      <c r="AH1087" s="86">
        <v>0</v>
      </c>
      <c r="AI1087" s="88">
        <v>0</v>
      </c>
      <c r="AJ1087" s="150">
        <v>1</v>
      </c>
      <c r="AK1087" s="151">
        <v>0</v>
      </c>
    </row>
    <row r="1088" spans="1:37" x14ac:dyDescent="0.2">
      <c r="A1088" s="149" t="s">
        <v>2467</v>
      </c>
      <c r="B1088" s="66" t="s">
        <v>2468</v>
      </c>
      <c r="C1088" s="67">
        <v>20</v>
      </c>
      <c r="D1088" s="84" t="s">
        <v>343</v>
      </c>
      <c r="E1088" s="85">
        <v>99.980705327473501</v>
      </c>
      <c r="F1088" s="91">
        <v>98.323507342694796</v>
      </c>
      <c r="G1088" s="86">
        <v>27.357701790116799</v>
      </c>
      <c r="H1088" s="86">
        <v>27.1819058848751</v>
      </c>
      <c r="I1088" s="86">
        <v>0</v>
      </c>
      <c r="J1088" s="86">
        <v>0.02</v>
      </c>
      <c r="K1088" s="87">
        <v>0</v>
      </c>
      <c r="L1088" s="85">
        <v>0</v>
      </c>
      <c r="M1088" s="86">
        <v>0</v>
      </c>
      <c r="N1088" s="86">
        <v>80.076161462300107</v>
      </c>
      <c r="O1088" s="86">
        <v>75.460346399270705</v>
      </c>
      <c r="P1088" s="86">
        <v>0</v>
      </c>
      <c r="Q1088" s="88">
        <v>0</v>
      </c>
      <c r="R1088" s="85">
        <v>0</v>
      </c>
      <c r="S1088" s="86">
        <v>0</v>
      </c>
      <c r="T1088" s="86">
        <v>0</v>
      </c>
      <c r="U1088" s="88">
        <v>0</v>
      </c>
      <c r="V1088" s="89">
        <v>4.96</v>
      </c>
      <c r="W1088" s="85"/>
      <c r="X1088" s="88"/>
      <c r="Y1088" s="85"/>
      <c r="Z1088" s="88"/>
      <c r="AA1088" s="85">
        <v>0</v>
      </c>
      <c r="AB1088" s="91">
        <v>0</v>
      </c>
      <c r="AC1088" s="86">
        <v>0</v>
      </c>
      <c r="AD1088" s="86">
        <v>0</v>
      </c>
      <c r="AE1088" s="86">
        <v>0</v>
      </c>
      <c r="AF1088" s="88">
        <v>100.00000002199999</v>
      </c>
      <c r="AG1088" s="85">
        <v>0</v>
      </c>
      <c r="AH1088" s="86">
        <v>1.07E-4</v>
      </c>
      <c r="AI1088" s="88">
        <v>0</v>
      </c>
      <c r="AJ1088" s="150">
        <v>1.04</v>
      </c>
      <c r="AK1088" s="151">
        <v>0</v>
      </c>
    </row>
    <row r="1089" spans="1:37" x14ac:dyDescent="0.2">
      <c r="A1089" s="149" t="s">
        <v>2469</v>
      </c>
      <c r="B1089" s="66" t="s">
        <v>2470</v>
      </c>
      <c r="C1089" s="67">
        <v>20</v>
      </c>
      <c r="D1089" s="84" t="s">
        <v>343</v>
      </c>
      <c r="E1089" s="85">
        <v>100</v>
      </c>
      <c r="F1089" s="91">
        <v>90.784605352812306</v>
      </c>
      <c r="G1089" s="86">
        <v>27.406604195209901</v>
      </c>
      <c r="H1089" s="86">
        <v>24.678179193927701</v>
      </c>
      <c r="I1089" s="86">
        <v>0</v>
      </c>
      <c r="J1089" s="86">
        <v>0.03</v>
      </c>
      <c r="K1089" s="87">
        <v>0</v>
      </c>
      <c r="L1089" s="85">
        <v>0</v>
      </c>
      <c r="M1089" s="86">
        <v>0</v>
      </c>
      <c r="N1089" s="86">
        <v>14.591747146619801</v>
      </c>
      <c r="O1089" s="86">
        <v>100</v>
      </c>
      <c r="P1089" s="86">
        <v>1.2E-2</v>
      </c>
      <c r="Q1089" s="88">
        <v>0.1547</v>
      </c>
      <c r="R1089" s="85">
        <v>0</v>
      </c>
      <c r="S1089" s="86">
        <v>0</v>
      </c>
      <c r="T1089" s="86">
        <v>0.5</v>
      </c>
      <c r="U1089" s="88">
        <v>0</v>
      </c>
      <c r="V1089" s="89">
        <v>4.97</v>
      </c>
      <c r="W1089" s="85"/>
      <c r="X1089" s="88"/>
      <c r="Y1089" s="85"/>
      <c r="Z1089" s="88"/>
      <c r="AA1089" s="85">
        <v>0</v>
      </c>
      <c r="AB1089" s="91">
        <v>0</v>
      </c>
      <c r="AC1089" s="86">
        <v>0</v>
      </c>
      <c r="AD1089" s="86">
        <v>0</v>
      </c>
      <c r="AE1089" s="86">
        <v>0</v>
      </c>
      <c r="AF1089" s="88">
        <v>99.999999912899995</v>
      </c>
      <c r="AG1089" s="85">
        <v>0</v>
      </c>
      <c r="AH1089" s="86">
        <v>7.7700000000000002E-4</v>
      </c>
      <c r="AI1089" s="88">
        <v>0</v>
      </c>
      <c r="AJ1089" s="150">
        <v>1.02</v>
      </c>
      <c r="AK1089" s="151">
        <v>0</v>
      </c>
    </row>
    <row r="1090" spans="1:37" x14ac:dyDescent="0.2">
      <c r="A1090" s="149" t="s">
        <v>2471</v>
      </c>
      <c r="B1090" s="66" t="s">
        <v>2472</v>
      </c>
      <c r="C1090" s="67">
        <v>20</v>
      </c>
      <c r="D1090" s="84" t="s">
        <v>343</v>
      </c>
      <c r="E1090" s="85">
        <v>99.976282442230797</v>
      </c>
      <c r="F1090" s="91">
        <v>82.194890560412006</v>
      </c>
      <c r="G1090" s="86">
        <v>20.652345779404101</v>
      </c>
      <c r="H1090" s="86">
        <v>17.605204309819101</v>
      </c>
      <c r="I1090" s="86">
        <v>0</v>
      </c>
      <c r="J1090" s="86">
        <v>0.01</v>
      </c>
      <c r="K1090" s="87">
        <v>0</v>
      </c>
      <c r="L1090" s="85">
        <v>0</v>
      </c>
      <c r="M1090" s="86">
        <v>0</v>
      </c>
      <c r="N1090" s="86">
        <v>4.7745585462026403</v>
      </c>
      <c r="O1090" s="86">
        <v>75.112560161465595</v>
      </c>
      <c r="P1090" s="86">
        <v>2E-3</v>
      </c>
      <c r="Q1090" s="88">
        <v>1.2173</v>
      </c>
      <c r="R1090" s="85">
        <v>0</v>
      </c>
      <c r="S1090" s="86">
        <v>0</v>
      </c>
      <c r="T1090" s="86">
        <v>0.8</v>
      </c>
      <c r="U1090" s="88">
        <v>0</v>
      </c>
      <c r="V1090" s="89">
        <v>4.96</v>
      </c>
      <c r="W1090" s="85"/>
      <c r="X1090" s="88"/>
      <c r="Y1090" s="85"/>
      <c r="Z1090" s="88"/>
      <c r="AA1090" s="85">
        <v>0</v>
      </c>
      <c r="AB1090" s="91">
        <v>0</v>
      </c>
      <c r="AC1090" s="86">
        <v>0</v>
      </c>
      <c r="AD1090" s="86">
        <v>0</v>
      </c>
      <c r="AE1090" s="86">
        <v>0</v>
      </c>
      <c r="AF1090" s="88">
        <v>99.9677962608</v>
      </c>
      <c r="AG1090" s="85">
        <v>0</v>
      </c>
      <c r="AH1090" s="86">
        <v>1.34E-4</v>
      </c>
      <c r="AI1090" s="88">
        <v>0</v>
      </c>
      <c r="AJ1090" s="150">
        <v>1.01</v>
      </c>
      <c r="AK1090" s="151">
        <v>0</v>
      </c>
    </row>
    <row r="1091" spans="1:37" x14ac:dyDescent="0.2">
      <c r="A1091" s="149" t="s">
        <v>2473</v>
      </c>
      <c r="B1091" s="66" t="s">
        <v>2474</v>
      </c>
      <c r="C1091" s="67">
        <v>20</v>
      </c>
      <c r="D1091" s="84" t="s">
        <v>343</v>
      </c>
      <c r="E1091" s="85">
        <v>99.501243113754398</v>
      </c>
      <c r="F1091" s="91">
        <v>61.9546735787318</v>
      </c>
      <c r="G1091" s="86">
        <v>19.2187653499989</v>
      </c>
      <c r="H1091" s="86">
        <v>13.250307944592601</v>
      </c>
      <c r="I1091" s="86">
        <v>0</v>
      </c>
      <c r="J1091" s="86">
        <v>0</v>
      </c>
      <c r="K1091" s="87">
        <v>0</v>
      </c>
      <c r="L1091" s="85">
        <v>0</v>
      </c>
      <c r="M1091" s="86">
        <v>0</v>
      </c>
      <c r="N1091" s="86">
        <v>15.1788915178892</v>
      </c>
      <c r="O1091" s="86">
        <v>15.100821508588499</v>
      </c>
      <c r="P1091" s="86">
        <v>5.2999999999999999E-2</v>
      </c>
      <c r="Q1091" s="88">
        <v>0.61299999999999999</v>
      </c>
      <c r="R1091" s="85">
        <v>0</v>
      </c>
      <c r="S1091" s="86">
        <v>0</v>
      </c>
      <c r="T1091" s="86">
        <v>0.82</v>
      </c>
      <c r="U1091" s="88">
        <v>0</v>
      </c>
      <c r="V1091" s="89">
        <v>5</v>
      </c>
      <c r="W1091" s="85"/>
      <c r="X1091" s="88"/>
      <c r="Y1091" s="85"/>
      <c r="Z1091" s="88"/>
      <c r="AA1091" s="85">
        <v>0</v>
      </c>
      <c r="AB1091" s="91">
        <v>0</v>
      </c>
      <c r="AC1091" s="86">
        <v>0</v>
      </c>
      <c r="AD1091" s="86">
        <v>0</v>
      </c>
      <c r="AE1091" s="86">
        <v>0</v>
      </c>
      <c r="AF1091" s="88">
        <v>92.901504354099998</v>
      </c>
      <c r="AG1091" s="85">
        <v>0</v>
      </c>
      <c r="AH1091" s="86">
        <v>7.9999999999999996E-6</v>
      </c>
      <c r="AI1091" s="88">
        <v>0</v>
      </c>
      <c r="AJ1091" s="150">
        <v>1</v>
      </c>
      <c r="AK1091" s="151">
        <v>0</v>
      </c>
    </row>
    <row r="1092" spans="1:37" x14ac:dyDescent="0.2">
      <c r="A1092" s="149" t="s">
        <v>2475</v>
      </c>
      <c r="B1092" s="66" t="s">
        <v>2476</v>
      </c>
      <c r="C1092" s="67">
        <v>20</v>
      </c>
      <c r="D1092" s="84" t="s">
        <v>343</v>
      </c>
      <c r="E1092" s="85">
        <v>96.290836935723902</v>
      </c>
      <c r="F1092" s="91">
        <v>78.6379420310396</v>
      </c>
      <c r="G1092" s="86">
        <v>31.335837290057398</v>
      </c>
      <c r="H1092" s="86">
        <v>29.874565941464098</v>
      </c>
      <c r="I1092" s="86">
        <v>0</v>
      </c>
      <c r="J1092" s="86">
        <v>0</v>
      </c>
      <c r="K1092" s="87">
        <v>0</v>
      </c>
      <c r="L1092" s="85">
        <v>0</v>
      </c>
      <c r="M1092" s="86">
        <v>0</v>
      </c>
      <c r="N1092" s="86">
        <v>2.1294021294021301</v>
      </c>
      <c r="O1092" s="86">
        <v>86.289420711250301</v>
      </c>
      <c r="P1092" s="86">
        <v>1.9E-2</v>
      </c>
      <c r="Q1092" s="88">
        <v>0</v>
      </c>
      <c r="R1092" s="85">
        <v>0</v>
      </c>
      <c r="S1092" s="86">
        <v>0</v>
      </c>
      <c r="T1092" s="86">
        <v>0</v>
      </c>
      <c r="U1092" s="88">
        <v>2.8346679895117298E-3</v>
      </c>
      <c r="V1092" s="89">
        <v>5</v>
      </c>
      <c r="W1092" s="85"/>
      <c r="X1092" s="88"/>
      <c r="Y1092" s="85"/>
      <c r="Z1092" s="88"/>
      <c r="AA1092" s="85">
        <v>0.01</v>
      </c>
      <c r="AB1092" s="91">
        <v>0</v>
      </c>
      <c r="AC1092" s="86">
        <v>0.01</v>
      </c>
      <c r="AD1092" s="86">
        <v>0</v>
      </c>
      <c r="AE1092" s="86">
        <v>0</v>
      </c>
      <c r="AF1092" s="88">
        <v>99.3031007445</v>
      </c>
      <c r="AG1092" s="85">
        <v>5.5536000013999998E-2</v>
      </c>
      <c r="AH1092" s="86">
        <v>7.6000000000000004E-5</v>
      </c>
      <c r="AI1092" s="88">
        <v>0</v>
      </c>
      <c r="AJ1092" s="150">
        <v>1.02</v>
      </c>
      <c r="AK1092" s="151">
        <v>0</v>
      </c>
    </row>
    <row r="1093" spans="1:37" x14ac:dyDescent="0.2">
      <c r="A1093" s="149" t="s">
        <v>2477</v>
      </c>
      <c r="B1093" s="66" t="s">
        <v>2478</v>
      </c>
      <c r="C1093" s="67">
        <v>20</v>
      </c>
      <c r="D1093" s="84" t="s">
        <v>343</v>
      </c>
      <c r="E1093" s="85">
        <v>99.952594699494796</v>
      </c>
      <c r="F1093" s="91">
        <v>96.921618298446006</v>
      </c>
      <c r="G1093" s="86">
        <v>18.625838851606598</v>
      </c>
      <c r="H1093" s="86">
        <v>18.236226538079801</v>
      </c>
      <c r="I1093" s="86">
        <v>5.03</v>
      </c>
      <c r="J1093" s="86">
        <v>4.41</v>
      </c>
      <c r="K1093" s="87">
        <v>0</v>
      </c>
      <c r="L1093" s="85">
        <v>0</v>
      </c>
      <c r="M1093" s="86">
        <v>0</v>
      </c>
      <c r="N1093" s="86">
        <v>100</v>
      </c>
      <c r="O1093" s="86">
        <v>70.5859526581296</v>
      </c>
      <c r="P1093" s="86">
        <v>2.5999999999999999E-2</v>
      </c>
      <c r="Q1093" s="88">
        <v>0.34570000000000001</v>
      </c>
      <c r="R1093" s="85">
        <v>0</v>
      </c>
      <c r="S1093" s="86">
        <v>0</v>
      </c>
      <c r="T1093" s="86">
        <v>0.91</v>
      </c>
      <c r="U1093" s="88">
        <v>0</v>
      </c>
      <c r="V1093" s="89">
        <v>5</v>
      </c>
      <c r="W1093" s="85"/>
      <c r="X1093" s="88"/>
      <c r="Y1093" s="85"/>
      <c r="Z1093" s="88"/>
      <c r="AA1093" s="85">
        <v>0</v>
      </c>
      <c r="AB1093" s="91">
        <v>0</v>
      </c>
      <c r="AC1093" s="86">
        <v>0</v>
      </c>
      <c r="AD1093" s="86">
        <v>0</v>
      </c>
      <c r="AE1093" s="86">
        <v>0</v>
      </c>
      <c r="AF1093" s="88">
        <v>99.999999954200007</v>
      </c>
      <c r="AG1093" s="85">
        <v>1.8719997758299999E-3</v>
      </c>
      <c r="AH1093" s="86">
        <v>4.6677000000000003E-2</v>
      </c>
      <c r="AI1093" s="88">
        <v>0</v>
      </c>
      <c r="AJ1093" s="150">
        <v>1.01</v>
      </c>
      <c r="AK1093" s="151">
        <v>0</v>
      </c>
    </row>
    <row r="1094" spans="1:37" x14ac:dyDescent="0.2">
      <c r="A1094" s="149" t="s">
        <v>2479</v>
      </c>
      <c r="B1094" s="66" t="s">
        <v>2480</v>
      </c>
      <c r="C1094" s="67">
        <v>20</v>
      </c>
      <c r="D1094" s="84" t="s">
        <v>343</v>
      </c>
      <c r="E1094" s="85">
        <v>98.776726682826094</v>
      </c>
      <c r="F1094" s="91">
        <v>85.881898007111403</v>
      </c>
      <c r="G1094" s="86">
        <v>19.875126147113502</v>
      </c>
      <c r="H1094" s="86">
        <v>17.278617710583202</v>
      </c>
      <c r="I1094" s="86">
        <v>0.17</v>
      </c>
      <c r="J1094" s="86">
        <v>0.43</v>
      </c>
      <c r="K1094" s="87">
        <v>0</v>
      </c>
      <c r="L1094" s="85">
        <v>0</v>
      </c>
      <c r="M1094" s="86">
        <v>0</v>
      </c>
      <c r="N1094" s="86">
        <v>43.889396113212499</v>
      </c>
      <c r="O1094" s="86">
        <v>100</v>
      </c>
      <c r="P1094" s="86">
        <v>3.2000000000000001E-2</v>
      </c>
      <c r="Q1094" s="88">
        <v>0.32490000000000002</v>
      </c>
      <c r="R1094" s="85">
        <v>0</v>
      </c>
      <c r="S1094" s="86">
        <v>0</v>
      </c>
      <c r="T1094" s="86">
        <v>0.47</v>
      </c>
      <c r="U1094" s="88">
        <v>0</v>
      </c>
      <c r="V1094" s="89">
        <v>4.91</v>
      </c>
      <c r="W1094" s="85"/>
      <c r="X1094" s="88"/>
      <c r="Y1094" s="85"/>
      <c r="Z1094" s="88"/>
      <c r="AA1094" s="85">
        <v>0</v>
      </c>
      <c r="AB1094" s="91">
        <v>0</v>
      </c>
      <c r="AC1094" s="86">
        <v>0</v>
      </c>
      <c r="AD1094" s="86">
        <v>0</v>
      </c>
      <c r="AE1094" s="86">
        <v>0</v>
      </c>
      <c r="AF1094" s="88">
        <v>99.695998991300002</v>
      </c>
      <c r="AG1094" s="85">
        <v>2.24900996776E-10</v>
      </c>
      <c r="AH1094" s="86">
        <v>7.0349999999999996E-3</v>
      </c>
      <c r="AI1094" s="88">
        <v>1.13469956569E-9</v>
      </c>
      <c r="AJ1094" s="150">
        <v>1</v>
      </c>
      <c r="AK1094" s="151">
        <v>0</v>
      </c>
    </row>
    <row r="1095" spans="1:37" x14ac:dyDescent="0.2">
      <c r="A1095" s="149" t="s">
        <v>2481</v>
      </c>
      <c r="B1095" s="66" t="s">
        <v>2482</v>
      </c>
      <c r="C1095" s="67">
        <v>20</v>
      </c>
      <c r="D1095" s="84" t="s">
        <v>343</v>
      </c>
      <c r="E1095" s="85">
        <v>91.309067916920199</v>
      </c>
      <c r="F1095" s="91">
        <v>70.786061104947294</v>
      </c>
      <c r="G1095" s="86">
        <v>14.0080884721377</v>
      </c>
      <c r="H1095" s="86">
        <v>11.990742397671299</v>
      </c>
      <c r="I1095" s="86">
        <v>0</v>
      </c>
      <c r="J1095" s="86">
        <v>0</v>
      </c>
      <c r="K1095" s="87">
        <v>0</v>
      </c>
      <c r="L1095" s="85">
        <v>0</v>
      </c>
      <c r="M1095" s="86">
        <v>0</v>
      </c>
      <c r="N1095" s="86">
        <v>10.1443051022161</v>
      </c>
      <c r="O1095" s="86">
        <v>69.472182596291006</v>
      </c>
      <c r="P1095" s="86">
        <v>6.0000000000000001E-3</v>
      </c>
      <c r="Q1095" s="88">
        <v>0</v>
      </c>
      <c r="R1095" s="85">
        <v>0</v>
      </c>
      <c r="S1095" s="86">
        <v>0</v>
      </c>
      <c r="T1095" s="86">
        <v>0</v>
      </c>
      <c r="U1095" s="88">
        <v>0</v>
      </c>
      <c r="V1095" s="89">
        <v>4.95</v>
      </c>
      <c r="W1095" s="85"/>
      <c r="X1095" s="88"/>
      <c r="Y1095" s="85"/>
      <c r="Z1095" s="88"/>
      <c r="AA1095" s="85">
        <v>0</v>
      </c>
      <c r="AB1095" s="91">
        <v>0</v>
      </c>
      <c r="AC1095" s="86">
        <v>0</v>
      </c>
      <c r="AD1095" s="86">
        <v>0</v>
      </c>
      <c r="AE1095" s="86">
        <v>0</v>
      </c>
      <c r="AF1095" s="88">
        <v>99.441604885299995</v>
      </c>
      <c r="AG1095" s="85">
        <v>2.3253113196099999E-10</v>
      </c>
      <c r="AH1095" s="86">
        <v>4.8000000000000001E-5</v>
      </c>
      <c r="AI1095" s="88">
        <v>1.2066278930900001E-9</v>
      </c>
      <c r="AJ1095" s="150">
        <v>1.01</v>
      </c>
      <c r="AK1095" s="151">
        <v>0</v>
      </c>
    </row>
    <row r="1096" spans="1:37" x14ac:dyDescent="0.2">
      <c r="A1096" s="149" t="s">
        <v>2483</v>
      </c>
      <c r="B1096" s="66" t="s">
        <v>2484</v>
      </c>
      <c r="C1096" s="67">
        <v>20</v>
      </c>
      <c r="D1096" s="84" t="s">
        <v>343</v>
      </c>
      <c r="E1096" s="85">
        <v>99.425685711456595</v>
      </c>
      <c r="F1096" s="91">
        <v>98.253952536554806</v>
      </c>
      <c r="G1096" s="86">
        <v>31.2946276308985</v>
      </c>
      <c r="H1096" s="86">
        <v>31.076784280071699</v>
      </c>
      <c r="I1096" s="86">
        <v>0.09</v>
      </c>
      <c r="J1096" s="86">
        <v>0.06</v>
      </c>
      <c r="K1096" s="87">
        <v>0</v>
      </c>
      <c r="L1096" s="85">
        <v>0</v>
      </c>
      <c r="M1096" s="86">
        <v>0</v>
      </c>
      <c r="N1096" s="86">
        <v>99.471698113207594</v>
      </c>
      <c r="O1096" s="86">
        <v>91.382158590308407</v>
      </c>
      <c r="P1096" s="86">
        <v>1.9E-2</v>
      </c>
      <c r="Q1096" s="88">
        <v>0.81910000000000005</v>
      </c>
      <c r="R1096" s="85">
        <v>0</v>
      </c>
      <c r="S1096" s="86">
        <v>0</v>
      </c>
      <c r="T1096" s="86">
        <v>1.03</v>
      </c>
      <c r="U1096" s="88">
        <v>0</v>
      </c>
      <c r="V1096" s="89">
        <v>4.7699999999999996</v>
      </c>
      <c r="W1096" s="85"/>
      <c r="X1096" s="88"/>
      <c r="Y1096" s="85"/>
      <c r="Z1096" s="88"/>
      <c r="AA1096" s="85">
        <v>0</v>
      </c>
      <c r="AB1096" s="91">
        <v>0</v>
      </c>
      <c r="AC1096" s="86">
        <v>0</v>
      </c>
      <c r="AD1096" s="86">
        <v>0</v>
      </c>
      <c r="AE1096" s="86">
        <v>0</v>
      </c>
      <c r="AF1096" s="88">
        <v>99.845100498299999</v>
      </c>
      <c r="AG1096" s="85">
        <v>3.1199994861500001E-3</v>
      </c>
      <c r="AH1096" s="86">
        <v>8.9999999999999998E-4</v>
      </c>
      <c r="AI1096" s="88">
        <v>1.6189997333599999E-2</v>
      </c>
      <c r="AJ1096" s="150">
        <v>1</v>
      </c>
      <c r="AK1096" s="151">
        <v>0</v>
      </c>
    </row>
    <row r="1097" spans="1:37" x14ac:dyDescent="0.2">
      <c r="A1097" s="149" t="s">
        <v>2485</v>
      </c>
      <c r="B1097" s="66" t="s">
        <v>2486</v>
      </c>
      <c r="C1097" s="67">
        <v>20</v>
      </c>
      <c r="D1097" s="84" t="s">
        <v>343</v>
      </c>
      <c r="E1097" s="85">
        <v>92.479991773919906</v>
      </c>
      <c r="F1097" s="91">
        <v>44.571644016383601</v>
      </c>
      <c r="G1097" s="86">
        <v>17.243920412674999</v>
      </c>
      <c r="H1097" s="86">
        <v>10.665626981542699</v>
      </c>
      <c r="I1097" s="86">
        <v>0</v>
      </c>
      <c r="J1097" s="86">
        <v>0</v>
      </c>
      <c r="K1097" s="87">
        <v>0</v>
      </c>
      <c r="L1097" s="85">
        <v>0</v>
      </c>
      <c r="M1097" s="86">
        <v>0</v>
      </c>
      <c r="N1097" s="86"/>
      <c r="O1097" s="86">
        <v>61.742792355037302</v>
      </c>
      <c r="P1097" s="86">
        <v>1E-3</v>
      </c>
      <c r="Q1097" s="88">
        <v>0</v>
      </c>
      <c r="R1097" s="85">
        <v>0</v>
      </c>
      <c r="S1097" s="86">
        <v>0</v>
      </c>
      <c r="T1097" s="86">
        <v>0</v>
      </c>
      <c r="U1097" s="88">
        <v>0</v>
      </c>
      <c r="V1097" s="89">
        <v>4.9800000000000004</v>
      </c>
      <c r="W1097" s="85"/>
      <c r="X1097" s="88"/>
      <c r="Y1097" s="85"/>
      <c r="Z1097" s="88"/>
      <c r="AA1097" s="85">
        <v>0</v>
      </c>
      <c r="AB1097" s="91">
        <v>0</v>
      </c>
      <c r="AC1097" s="86">
        <v>0</v>
      </c>
      <c r="AD1097" s="86">
        <v>0</v>
      </c>
      <c r="AE1097" s="86">
        <v>0</v>
      </c>
      <c r="AF1097" s="88">
        <v>98.921096765399994</v>
      </c>
      <c r="AG1097" s="85">
        <v>1.12114823012E-11</v>
      </c>
      <c r="AH1097" s="86">
        <v>7.2999999999999999E-5</v>
      </c>
      <c r="AI1097" s="88">
        <v>5.8177531556600001E-11</v>
      </c>
      <c r="AJ1097" s="150">
        <v>1</v>
      </c>
      <c r="AK1097" s="151">
        <v>0</v>
      </c>
    </row>
    <row r="1098" spans="1:37" x14ac:dyDescent="0.2">
      <c r="A1098" s="149" t="s">
        <v>2487</v>
      </c>
      <c r="B1098" s="66" t="s">
        <v>2488</v>
      </c>
      <c r="C1098" s="67">
        <v>20</v>
      </c>
      <c r="D1098" s="84" t="s">
        <v>343</v>
      </c>
      <c r="E1098" s="85">
        <v>99.525664610612097</v>
      </c>
      <c r="F1098" s="91">
        <v>83.255780398946698</v>
      </c>
      <c r="G1098" s="86">
        <v>15.8460484074595</v>
      </c>
      <c r="H1098" s="86">
        <v>13.8567254626123</v>
      </c>
      <c r="I1098" s="86">
        <v>1.29</v>
      </c>
      <c r="J1098" s="86">
        <v>1.21</v>
      </c>
      <c r="K1098" s="87">
        <v>0</v>
      </c>
      <c r="L1098" s="85">
        <v>0</v>
      </c>
      <c r="M1098" s="86">
        <v>0</v>
      </c>
      <c r="N1098" s="86">
        <v>64.862914862914906</v>
      </c>
      <c r="O1098" s="86">
        <v>99.1767127315495</v>
      </c>
      <c r="P1098" s="86">
        <v>1.4999999999999999E-2</v>
      </c>
      <c r="Q1098" s="88">
        <v>0.1603</v>
      </c>
      <c r="R1098" s="85">
        <v>0</v>
      </c>
      <c r="S1098" s="86">
        <v>0</v>
      </c>
      <c r="T1098" s="86">
        <v>0.26</v>
      </c>
      <c r="U1098" s="88">
        <v>0</v>
      </c>
      <c r="V1098" s="89">
        <v>4.8899999999999997</v>
      </c>
      <c r="W1098" s="85">
        <v>51.8</v>
      </c>
      <c r="X1098" s="88"/>
      <c r="Y1098" s="85"/>
      <c r="Z1098" s="88"/>
      <c r="AA1098" s="85">
        <v>0</v>
      </c>
      <c r="AB1098" s="91">
        <v>0</v>
      </c>
      <c r="AC1098" s="86">
        <v>0</v>
      </c>
      <c r="AD1098" s="86">
        <v>0</v>
      </c>
      <c r="AE1098" s="86">
        <v>0</v>
      </c>
      <c r="AF1098" s="88">
        <v>99.474602030499994</v>
      </c>
      <c r="AG1098" s="85">
        <v>9.8436970910199994E-11</v>
      </c>
      <c r="AH1098" s="86">
        <v>1.0411E-2</v>
      </c>
      <c r="AI1098" s="88">
        <v>0</v>
      </c>
      <c r="AJ1098" s="150">
        <v>1</v>
      </c>
      <c r="AK1098" s="151">
        <v>0</v>
      </c>
    </row>
    <row r="1099" spans="1:37" x14ac:dyDescent="0.2">
      <c r="A1099" s="149" t="s">
        <v>2489</v>
      </c>
      <c r="B1099" s="66" t="s">
        <v>2490</v>
      </c>
      <c r="C1099" s="67">
        <v>20</v>
      </c>
      <c r="D1099" s="84" t="s">
        <v>343</v>
      </c>
      <c r="E1099" s="85">
        <v>88.465361133258298</v>
      </c>
      <c r="F1099" s="91">
        <v>58.723882960713901</v>
      </c>
      <c r="G1099" s="86">
        <v>16.888563658406099</v>
      </c>
      <c r="H1099" s="86">
        <v>12.6104479079064</v>
      </c>
      <c r="I1099" s="86">
        <v>0.11</v>
      </c>
      <c r="J1099" s="86">
        <v>0.2</v>
      </c>
      <c r="K1099" s="87">
        <v>0</v>
      </c>
      <c r="L1099" s="85">
        <v>0</v>
      </c>
      <c r="M1099" s="86">
        <v>0</v>
      </c>
      <c r="N1099" s="86"/>
      <c r="O1099" s="86">
        <v>84.693189480782195</v>
      </c>
      <c r="P1099" s="86">
        <v>1E-3</v>
      </c>
      <c r="Q1099" s="88">
        <v>0</v>
      </c>
      <c r="R1099" s="85">
        <v>0</v>
      </c>
      <c r="S1099" s="86">
        <v>0</v>
      </c>
      <c r="T1099" s="86">
        <v>0</v>
      </c>
      <c r="U1099" s="88">
        <v>0</v>
      </c>
      <c r="V1099" s="89">
        <v>4.96</v>
      </c>
      <c r="W1099" s="85"/>
      <c r="X1099" s="88"/>
      <c r="Y1099" s="85"/>
      <c r="Z1099" s="88"/>
      <c r="AA1099" s="85">
        <v>0</v>
      </c>
      <c r="AB1099" s="91">
        <v>0</v>
      </c>
      <c r="AC1099" s="86">
        <v>0</v>
      </c>
      <c r="AD1099" s="86">
        <v>0</v>
      </c>
      <c r="AE1099" s="86">
        <v>0</v>
      </c>
      <c r="AF1099" s="88">
        <v>99.363998366100006</v>
      </c>
      <c r="AG1099" s="85">
        <v>5.2470814101099997E-11</v>
      </c>
      <c r="AH1099" s="86">
        <v>2.4780000000000002E-3</v>
      </c>
      <c r="AI1099" s="88">
        <v>2.7227643599199997E-10</v>
      </c>
      <c r="AJ1099" s="150">
        <v>1</v>
      </c>
      <c r="AK1099" s="151">
        <v>0</v>
      </c>
    </row>
    <row r="1100" spans="1:37" x14ac:dyDescent="0.2">
      <c r="A1100" s="149" t="s">
        <v>2491</v>
      </c>
      <c r="B1100" s="66" t="s">
        <v>2492</v>
      </c>
      <c r="C1100" s="67">
        <v>20</v>
      </c>
      <c r="D1100" s="84" t="s">
        <v>343</v>
      </c>
      <c r="E1100" s="85">
        <v>92.7543756145526</v>
      </c>
      <c r="F1100" s="91">
        <v>59.475319567355001</v>
      </c>
      <c r="G1100" s="86">
        <v>17.221632251720699</v>
      </c>
      <c r="H1100" s="86">
        <v>13.204326450344199</v>
      </c>
      <c r="I1100" s="86">
        <v>0.08</v>
      </c>
      <c r="J1100" s="86">
        <v>0.17</v>
      </c>
      <c r="K1100" s="87">
        <v>0</v>
      </c>
      <c r="L1100" s="85">
        <v>0</v>
      </c>
      <c r="M1100" s="86">
        <v>0</v>
      </c>
      <c r="N1100" s="86">
        <v>46.346037173901102</v>
      </c>
      <c r="O1100" s="86">
        <v>81.233036060488601</v>
      </c>
      <c r="P1100" s="86">
        <v>1.4E-2</v>
      </c>
      <c r="Q1100" s="88">
        <v>1.7500000000000002E-2</v>
      </c>
      <c r="R1100" s="85">
        <v>0</v>
      </c>
      <c r="S1100" s="86">
        <v>0</v>
      </c>
      <c r="T1100" s="86">
        <v>0.04</v>
      </c>
      <c r="U1100" s="88">
        <v>0</v>
      </c>
      <c r="V1100" s="89">
        <v>5</v>
      </c>
      <c r="W1100" s="85">
        <v>46.833333333299997</v>
      </c>
      <c r="X1100" s="88"/>
      <c r="Y1100" s="85"/>
      <c r="Z1100" s="88"/>
      <c r="AA1100" s="85">
        <v>0</v>
      </c>
      <c r="AB1100" s="91">
        <v>0.01</v>
      </c>
      <c r="AC1100" s="86">
        <v>0</v>
      </c>
      <c r="AD1100" s="86">
        <v>0</v>
      </c>
      <c r="AE1100" s="86">
        <v>0</v>
      </c>
      <c r="AF1100" s="88">
        <v>99.573699896299999</v>
      </c>
      <c r="AG1100" s="85">
        <v>3.0941194921199999E-12</v>
      </c>
      <c r="AH1100" s="86">
        <v>3.1519999999999999E-3</v>
      </c>
      <c r="AI1100" s="88">
        <v>0</v>
      </c>
      <c r="AJ1100" s="150">
        <v>1</v>
      </c>
      <c r="AK1100" s="151">
        <v>0</v>
      </c>
    </row>
    <row r="1101" spans="1:37" x14ac:dyDescent="0.2">
      <c r="A1101" s="149" t="s">
        <v>2493</v>
      </c>
      <c r="B1101" s="66" t="s">
        <v>2494</v>
      </c>
      <c r="C1101" s="67">
        <v>20</v>
      </c>
      <c r="D1101" s="84" t="s">
        <v>343</v>
      </c>
      <c r="E1101" s="85">
        <v>92.856126001371806</v>
      </c>
      <c r="F1101" s="91">
        <v>48.995069173924897</v>
      </c>
      <c r="G1101" s="86">
        <v>18.856203652176202</v>
      </c>
      <c r="H1101" s="86">
        <v>12.7192017497315</v>
      </c>
      <c r="I1101" s="86">
        <v>0</v>
      </c>
      <c r="J1101" s="86">
        <v>0.03</v>
      </c>
      <c r="K1101" s="87">
        <v>0</v>
      </c>
      <c r="L1101" s="85">
        <v>0</v>
      </c>
      <c r="M1101" s="86">
        <v>0</v>
      </c>
      <c r="N1101" s="86">
        <v>29.183884297520699</v>
      </c>
      <c r="O1101" s="86">
        <v>49.947607404820097</v>
      </c>
      <c r="P1101" s="86">
        <v>0</v>
      </c>
      <c r="Q1101" s="88">
        <v>0</v>
      </c>
      <c r="R1101" s="85">
        <v>0</v>
      </c>
      <c r="S1101" s="86">
        <v>0</v>
      </c>
      <c r="T1101" s="86">
        <v>0</v>
      </c>
      <c r="U1101" s="88">
        <v>0</v>
      </c>
      <c r="V1101" s="89">
        <v>4.93</v>
      </c>
      <c r="W1101" s="85"/>
      <c r="X1101" s="88"/>
      <c r="Y1101" s="85"/>
      <c r="Z1101" s="88"/>
      <c r="AA1101" s="85">
        <v>0</v>
      </c>
      <c r="AB1101" s="91">
        <v>0</v>
      </c>
      <c r="AC1101" s="86">
        <v>0</v>
      </c>
      <c r="AD1101" s="86">
        <v>0</v>
      </c>
      <c r="AE1101" s="86">
        <v>0</v>
      </c>
      <c r="AF1101" s="88">
        <v>98.989601300800004</v>
      </c>
      <c r="AG1101" s="85">
        <v>0</v>
      </c>
      <c r="AH1101" s="86">
        <v>3.8200000000000002E-4</v>
      </c>
      <c r="AI1101" s="88">
        <v>0</v>
      </c>
      <c r="AJ1101" s="150">
        <v>1</v>
      </c>
      <c r="AK1101" s="151">
        <v>0</v>
      </c>
    </row>
    <row r="1102" spans="1:37" x14ac:dyDescent="0.2">
      <c r="A1102" s="149" t="s">
        <v>2495</v>
      </c>
      <c r="B1102" s="66" t="s">
        <v>2496</v>
      </c>
      <c r="C1102" s="67">
        <v>19</v>
      </c>
      <c r="D1102" s="84" t="s">
        <v>343</v>
      </c>
      <c r="E1102" s="85">
        <v>95.416064701672894</v>
      </c>
      <c r="F1102" s="91">
        <v>93.547385334107403</v>
      </c>
      <c r="G1102" s="86">
        <v>20.878171286607301</v>
      </c>
      <c r="H1102" s="86">
        <v>20.874120681041799</v>
      </c>
      <c r="I1102" s="86">
        <v>0</v>
      </c>
      <c r="J1102" s="86">
        <v>1.71</v>
      </c>
      <c r="K1102" s="87">
        <v>0</v>
      </c>
      <c r="L1102" s="85">
        <v>0</v>
      </c>
      <c r="M1102" s="86">
        <v>0</v>
      </c>
      <c r="N1102" s="86">
        <v>89.743281187324499</v>
      </c>
      <c r="O1102" s="86">
        <v>28.229147901278999</v>
      </c>
      <c r="P1102" s="86">
        <v>0.126</v>
      </c>
      <c r="Q1102" s="88">
        <v>2.2353000000000001</v>
      </c>
      <c r="R1102" s="85">
        <v>0</v>
      </c>
      <c r="S1102" s="86">
        <v>0</v>
      </c>
      <c r="T1102" s="86">
        <v>2.62</v>
      </c>
      <c r="U1102" s="88">
        <v>0.213331893118021</v>
      </c>
      <c r="V1102" s="89">
        <v>4.91</v>
      </c>
      <c r="W1102" s="85">
        <v>32.205078736678097</v>
      </c>
      <c r="X1102" s="88"/>
      <c r="Y1102" s="85">
        <v>100</v>
      </c>
      <c r="Z1102" s="88">
        <v>100</v>
      </c>
      <c r="AA1102" s="85">
        <v>0</v>
      </c>
      <c r="AB1102" s="91">
        <v>0</v>
      </c>
      <c r="AC1102" s="86">
        <v>0</v>
      </c>
      <c r="AD1102" s="86">
        <v>0</v>
      </c>
      <c r="AE1102" s="86">
        <v>0.01</v>
      </c>
      <c r="AF1102" s="88">
        <v>5.3621484750199996E-9</v>
      </c>
      <c r="AG1102" s="85">
        <v>0.34830199895300001</v>
      </c>
      <c r="AH1102" s="86">
        <v>3.1847E-2</v>
      </c>
      <c r="AI1102" s="88">
        <v>0</v>
      </c>
      <c r="AJ1102" s="150">
        <v>3.88</v>
      </c>
      <c r="AK1102" s="151">
        <v>60</v>
      </c>
    </row>
    <row r="1103" spans="1:37" x14ac:dyDescent="0.2">
      <c r="A1103" s="149" t="s">
        <v>2497</v>
      </c>
      <c r="B1103" s="66" t="s">
        <v>2498</v>
      </c>
      <c r="C1103" s="67">
        <v>20</v>
      </c>
      <c r="D1103" s="84" t="s">
        <v>343</v>
      </c>
      <c r="E1103" s="85">
        <v>97.552793494728405</v>
      </c>
      <c r="F1103" s="91">
        <v>97.427573199765007</v>
      </c>
      <c r="G1103" s="86">
        <v>21.0029991033608</v>
      </c>
      <c r="H1103" s="86">
        <v>20.990631666821301</v>
      </c>
      <c r="I1103" s="86">
        <v>0</v>
      </c>
      <c r="J1103" s="86">
        <v>0</v>
      </c>
      <c r="K1103" s="87">
        <v>0</v>
      </c>
      <c r="L1103" s="85">
        <v>0</v>
      </c>
      <c r="M1103" s="86">
        <v>0</v>
      </c>
      <c r="N1103" s="86">
        <v>100</v>
      </c>
      <c r="O1103" s="86">
        <v>18.964467005076099</v>
      </c>
      <c r="P1103" s="86">
        <v>0.187</v>
      </c>
      <c r="Q1103" s="88">
        <v>1.9924999999999999</v>
      </c>
      <c r="R1103" s="85">
        <v>0</v>
      </c>
      <c r="S1103" s="86">
        <v>0</v>
      </c>
      <c r="T1103" s="86">
        <v>2.29</v>
      </c>
      <c r="U1103" s="88">
        <v>0</v>
      </c>
      <c r="V1103" s="89">
        <v>5</v>
      </c>
      <c r="W1103" s="85"/>
      <c r="X1103" s="88"/>
      <c r="Y1103" s="85"/>
      <c r="Z1103" s="88"/>
      <c r="AA1103" s="85">
        <v>0</v>
      </c>
      <c r="AB1103" s="91">
        <v>0</v>
      </c>
      <c r="AC1103" s="86">
        <v>0</v>
      </c>
      <c r="AD1103" s="86">
        <v>0</v>
      </c>
      <c r="AE1103" s="86">
        <v>0</v>
      </c>
      <c r="AF1103" s="88">
        <v>9.9299996910800006E-2</v>
      </c>
      <c r="AG1103" s="85">
        <v>0</v>
      </c>
      <c r="AH1103" s="86">
        <v>0</v>
      </c>
      <c r="AI1103" s="88">
        <v>0</v>
      </c>
      <c r="AJ1103" s="150">
        <v>4.22</v>
      </c>
      <c r="AK1103" s="151">
        <v>78</v>
      </c>
    </row>
    <row r="1104" spans="1:37" x14ac:dyDescent="0.2">
      <c r="A1104" s="149" t="s">
        <v>2499</v>
      </c>
      <c r="B1104" s="66" t="s">
        <v>2500</v>
      </c>
      <c r="C1104" s="67">
        <v>20</v>
      </c>
      <c r="D1104" s="84" t="s">
        <v>343</v>
      </c>
      <c r="E1104" s="85">
        <v>98.590137828784805</v>
      </c>
      <c r="F1104" s="91">
        <v>98.102795014002496</v>
      </c>
      <c r="G1104" s="86">
        <v>20.944758662346899</v>
      </c>
      <c r="H1104" s="86">
        <v>20.939267475701499</v>
      </c>
      <c r="I1104" s="86">
        <v>0.12</v>
      </c>
      <c r="J1104" s="86">
        <v>0.03</v>
      </c>
      <c r="K1104" s="87">
        <v>0</v>
      </c>
      <c r="L1104" s="85">
        <v>0</v>
      </c>
      <c r="M1104" s="86">
        <v>0</v>
      </c>
      <c r="N1104" s="86">
        <v>100</v>
      </c>
      <c r="O1104" s="86">
        <v>22.081218274111698</v>
      </c>
      <c r="P1104" s="86">
        <v>0.22800000000000001</v>
      </c>
      <c r="Q1104" s="88">
        <v>0.99150000000000005</v>
      </c>
      <c r="R1104" s="85">
        <v>0</v>
      </c>
      <c r="S1104" s="86">
        <v>0</v>
      </c>
      <c r="T1104" s="86">
        <v>2.34</v>
      </c>
      <c r="U1104" s="88">
        <v>1.6473559936302201E-2</v>
      </c>
      <c r="V1104" s="89">
        <v>5</v>
      </c>
      <c r="W1104" s="85"/>
      <c r="X1104" s="88"/>
      <c r="Y1104" s="85"/>
      <c r="Z1104" s="88"/>
      <c r="AA1104" s="85">
        <v>0</v>
      </c>
      <c r="AB1104" s="91">
        <v>0</v>
      </c>
      <c r="AC1104" s="86">
        <v>0</v>
      </c>
      <c r="AD1104" s="86">
        <v>0</v>
      </c>
      <c r="AE1104" s="86">
        <v>0</v>
      </c>
      <c r="AF1104" s="88">
        <v>2.3099000489999999</v>
      </c>
      <c r="AG1104" s="85">
        <v>0</v>
      </c>
      <c r="AH1104" s="86">
        <v>5.7499999999999999E-4</v>
      </c>
      <c r="AI1104" s="88">
        <v>0</v>
      </c>
      <c r="AJ1104" s="150">
        <v>4.3099999999999996</v>
      </c>
      <c r="AK1104" s="151">
        <v>81</v>
      </c>
    </row>
    <row r="1105" spans="1:37" x14ac:dyDescent="0.2">
      <c r="A1105" s="149" t="s">
        <v>2501</v>
      </c>
      <c r="B1105" s="66" t="s">
        <v>2502</v>
      </c>
      <c r="C1105" s="67">
        <v>20</v>
      </c>
      <c r="D1105" s="84" t="s">
        <v>343</v>
      </c>
      <c r="E1105" s="85">
        <v>98.352840816428895</v>
      </c>
      <c r="F1105" s="91">
        <v>97.094576794249406</v>
      </c>
      <c r="G1105" s="86">
        <v>20.830981144857201</v>
      </c>
      <c r="H1105" s="86">
        <v>20.4621579917956</v>
      </c>
      <c r="I1105" s="86">
        <v>0</v>
      </c>
      <c r="J1105" s="86">
        <v>0.03</v>
      </c>
      <c r="K1105" s="87">
        <v>0</v>
      </c>
      <c r="L1105" s="85">
        <v>0</v>
      </c>
      <c r="M1105" s="86">
        <v>0</v>
      </c>
      <c r="N1105" s="86">
        <v>100</v>
      </c>
      <c r="O1105" s="86">
        <v>14.3927806668706</v>
      </c>
      <c r="P1105" s="86">
        <v>0.22900000000000001</v>
      </c>
      <c r="Q1105" s="88">
        <v>1.7144999999999999</v>
      </c>
      <c r="R1105" s="85">
        <v>0</v>
      </c>
      <c r="S1105" s="86">
        <v>0</v>
      </c>
      <c r="T1105" s="86">
        <v>1.89</v>
      </c>
      <c r="U1105" s="88">
        <v>0</v>
      </c>
      <c r="V1105" s="89">
        <v>5</v>
      </c>
      <c r="W1105" s="85"/>
      <c r="X1105" s="88"/>
      <c r="Y1105" s="85"/>
      <c r="Z1105" s="88"/>
      <c r="AA1105" s="85">
        <v>0</v>
      </c>
      <c r="AB1105" s="91">
        <v>0</v>
      </c>
      <c r="AC1105" s="86">
        <v>0</v>
      </c>
      <c r="AD1105" s="86">
        <v>0</v>
      </c>
      <c r="AE1105" s="86">
        <v>0</v>
      </c>
      <c r="AF1105" s="88">
        <v>6.10489990635</v>
      </c>
      <c r="AG1105" s="85">
        <v>7.9144514676099998E-10</v>
      </c>
      <c r="AH1105" s="86">
        <v>5.1400000000000003E-4</v>
      </c>
      <c r="AI1105" s="88">
        <v>6.5731770699099998E-12</v>
      </c>
      <c r="AJ1105" s="150">
        <v>4.0199999999999996</v>
      </c>
      <c r="AK1105" s="151">
        <v>71</v>
      </c>
    </row>
    <row r="1106" spans="1:37" x14ac:dyDescent="0.2">
      <c r="A1106" s="149" t="s">
        <v>2503</v>
      </c>
      <c r="B1106" s="66" t="s">
        <v>2504</v>
      </c>
      <c r="C1106" s="67">
        <v>20</v>
      </c>
      <c r="D1106" s="84" t="s">
        <v>343</v>
      </c>
      <c r="E1106" s="85">
        <v>99.587880044581496</v>
      </c>
      <c r="F1106" s="91">
        <v>94.076099634535097</v>
      </c>
      <c r="G1106" s="86">
        <v>21.6699930017366</v>
      </c>
      <c r="H1106" s="86">
        <v>21.2112179570255</v>
      </c>
      <c r="I1106" s="86">
        <v>0</v>
      </c>
      <c r="J1106" s="86">
        <v>0</v>
      </c>
      <c r="K1106" s="87">
        <v>0</v>
      </c>
      <c r="L1106" s="85">
        <v>0</v>
      </c>
      <c r="M1106" s="86">
        <v>0</v>
      </c>
      <c r="N1106" s="86">
        <v>100</v>
      </c>
      <c r="O1106" s="86">
        <v>29.743364772976499</v>
      </c>
      <c r="P1106" s="86">
        <v>0.08</v>
      </c>
      <c r="Q1106" s="88">
        <v>0.61919999999999997</v>
      </c>
      <c r="R1106" s="85">
        <v>0</v>
      </c>
      <c r="S1106" s="86">
        <v>0</v>
      </c>
      <c r="T1106" s="86">
        <v>1.28</v>
      </c>
      <c r="U1106" s="88">
        <v>0</v>
      </c>
      <c r="V1106" s="89">
        <v>5</v>
      </c>
      <c r="W1106" s="85"/>
      <c r="X1106" s="88"/>
      <c r="Y1106" s="85"/>
      <c r="Z1106" s="88"/>
      <c r="AA1106" s="85">
        <v>0</v>
      </c>
      <c r="AB1106" s="91">
        <v>0</v>
      </c>
      <c r="AC1106" s="86">
        <v>0</v>
      </c>
      <c r="AD1106" s="86">
        <v>0</v>
      </c>
      <c r="AE1106" s="86">
        <v>0</v>
      </c>
      <c r="AF1106" s="88">
        <v>8.8021001819600002</v>
      </c>
      <c r="AG1106" s="85">
        <v>0</v>
      </c>
      <c r="AH1106" s="86">
        <v>2.5000000000000001E-5</v>
      </c>
      <c r="AI1106" s="88">
        <v>0</v>
      </c>
      <c r="AJ1106" s="150">
        <v>3.63</v>
      </c>
      <c r="AK1106" s="151">
        <v>62</v>
      </c>
    </row>
    <row r="1107" spans="1:37" x14ac:dyDescent="0.2">
      <c r="A1107" s="149" t="s">
        <v>2505</v>
      </c>
      <c r="B1107" s="66" t="s">
        <v>2506</v>
      </c>
      <c r="C1107" s="67">
        <v>20</v>
      </c>
      <c r="D1107" s="84" t="s">
        <v>343</v>
      </c>
      <c r="E1107" s="85">
        <v>99.309358109301598</v>
      </c>
      <c r="F1107" s="91">
        <v>85.869219627653905</v>
      </c>
      <c r="G1107" s="86">
        <v>19.4227576217897</v>
      </c>
      <c r="H1107" s="86">
        <v>18.386794785742001</v>
      </c>
      <c r="I1107" s="86">
        <v>0.12</v>
      </c>
      <c r="J1107" s="86">
        <v>7.0000000000000007E-2</v>
      </c>
      <c r="K1107" s="87">
        <v>0</v>
      </c>
      <c r="L1107" s="85">
        <v>0</v>
      </c>
      <c r="M1107" s="86">
        <v>0</v>
      </c>
      <c r="N1107" s="86">
        <v>100</v>
      </c>
      <c r="O1107" s="86">
        <v>17.917304747320099</v>
      </c>
      <c r="P1107" s="86">
        <v>0.09</v>
      </c>
      <c r="Q1107" s="88">
        <v>1.7762</v>
      </c>
      <c r="R1107" s="85">
        <v>0</v>
      </c>
      <c r="S1107" s="86">
        <v>0</v>
      </c>
      <c r="T1107" s="86">
        <v>1.99</v>
      </c>
      <c r="U1107" s="88">
        <v>8.8317377327162903E-4</v>
      </c>
      <c r="V1107" s="89">
        <v>4.99</v>
      </c>
      <c r="W1107" s="85">
        <v>50.105668853141403</v>
      </c>
      <c r="X1107" s="88">
        <v>46.7</v>
      </c>
      <c r="Y1107" s="85">
        <v>-100</v>
      </c>
      <c r="Z1107" s="88"/>
      <c r="AA1107" s="85">
        <v>0</v>
      </c>
      <c r="AB1107" s="91">
        <v>0</v>
      </c>
      <c r="AC1107" s="86">
        <v>0</v>
      </c>
      <c r="AD1107" s="86">
        <v>0</v>
      </c>
      <c r="AE1107" s="86">
        <v>0</v>
      </c>
      <c r="AF1107" s="88">
        <v>10.7981996457</v>
      </c>
      <c r="AG1107" s="85">
        <v>5.5648226337199997E-10</v>
      </c>
      <c r="AH1107" s="86">
        <v>1.9719999999999998E-3</v>
      </c>
      <c r="AI1107" s="88">
        <v>4.6225033258099997E-12</v>
      </c>
      <c r="AJ1107" s="150">
        <v>3.43</v>
      </c>
      <c r="AK1107" s="151">
        <v>42</v>
      </c>
    </row>
    <row r="1108" spans="1:37" x14ac:dyDescent="0.2">
      <c r="A1108" s="149" t="s">
        <v>2507</v>
      </c>
      <c r="B1108" s="66" t="s">
        <v>2508</v>
      </c>
      <c r="C1108" s="67">
        <v>20</v>
      </c>
      <c r="D1108" s="84" t="s">
        <v>343</v>
      </c>
      <c r="E1108" s="85">
        <v>98.223914145023201</v>
      </c>
      <c r="F1108" s="91">
        <v>95.550040926630899</v>
      </c>
      <c r="G1108" s="86">
        <v>27.832707524003801</v>
      </c>
      <c r="H1108" s="86">
        <v>27.3052087258176</v>
      </c>
      <c r="I1108" s="86">
        <v>0</v>
      </c>
      <c r="J1108" s="86">
        <v>0.31</v>
      </c>
      <c r="K1108" s="87">
        <v>0</v>
      </c>
      <c r="L1108" s="85">
        <v>0</v>
      </c>
      <c r="M1108" s="86">
        <v>0</v>
      </c>
      <c r="N1108" s="86">
        <v>100</v>
      </c>
      <c r="O1108" s="86">
        <v>33.141059255374898</v>
      </c>
      <c r="P1108" s="86">
        <v>0.13800000000000001</v>
      </c>
      <c r="Q1108" s="88">
        <v>0.80840000000000001</v>
      </c>
      <c r="R1108" s="85">
        <v>0</v>
      </c>
      <c r="S1108" s="86">
        <v>0</v>
      </c>
      <c r="T1108" s="86">
        <v>4.5999999999999996</v>
      </c>
      <c r="U1108" s="88">
        <v>2.5985162472228398E-3</v>
      </c>
      <c r="V1108" s="89">
        <v>5</v>
      </c>
      <c r="W1108" s="85">
        <v>48.931576770860303</v>
      </c>
      <c r="X1108" s="88">
        <v>51.2</v>
      </c>
      <c r="Y1108" s="85">
        <v>-100</v>
      </c>
      <c r="Z1108" s="88"/>
      <c r="AA1108" s="85">
        <v>0</v>
      </c>
      <c r="AB1108" s="91">
        <v>0</v>
      </c>
      <c r="AC1108" s="86">
        <v>0</v>
      </c>
      <c r="AD1108" s="86">
        <v>0</v>
      </c>
      <c r="AE1108" s="86">
        <v>0</v>
      </c>
      <c r="AF1108" s="88">
        <v>7.3967009192699997</v>
      </c>
      <c r="AG1108" s="85">
        <v>4.8859999286400002E-3</v>
      </c>
      <c r="AH1108" s="86">
        <v>6.0829999999999999E-3</v>
      </c>
      <c r="AI1108" s="88">
        <v>8.9171022785000002E-10</v>
      </c>
      <c r="AJ1108" s="150">
        <v>3.76</v>
      </c>
      <c r="AK1108" s="151">
        <v>67</v>
      </c>
    </row>
    <row r="1109" spans="1:37" x14ac:dyDescent="0.2">
      <c r="A1109" s="149" t="s">
        <v>2509</v>
      </c>
      <c r="B1109" s="66" t="s">
        <v>2510</v>
      </c>
      <c r="C1109" s="67">
        <v>20</v>
      </c>
      <c r="D1109" s="84" t="s">
        <v>343</v>
      </c>
      <c r="E1109" s="85">
        <v>98.826779262246902</v>
      </c>
      <c r="F1109" s="91">
        <v>98.773212335097895</v>
      </c>
      <c r="G1109" s="86">
        <v>30.180236954877699</v>
      </c>
      <c r="H1109" s="86">
        <v>30.150827661541001</v>
      </c>
      <c r="I1109" s="86">
        <v>0</v>
      </c>
      <c r="J1109" s="86">
        <v>0</v>
      </c>
      <c r="K1109" s="87">
        <v>0</v>
      </c>
      <c r="L1109" s="85">
        <v>0</v>
      </c>
      <c r="M1109" s="86">
        <v>0</v>
      </c>
      <c r="N1109" s="86">
        <v>100</v>
      </c>
      <c r="O1109" s="86">
        <v>33.3270357075383</v>
      </c>
      <c r="P1109" s="86">
        <v>0.24199999999999999</v>
      </c>
      <c r="Q1109" s="88">
        <v>0.54849999999999999</v>
      </c>
      <c r="R1109" s="85">
        <v>0</v>
      </c>
      <c r="S1109" s="86">
        <v>0</v>
      </c>
      <c r="T1109" s="86">
        <v>1.1599999999999999</v>
      </c>
      <c r="U1109" s="88">
        <v>3.1509957146458301E-3</v>
      </c>
      <c r="V1109" s="89">
        <v>5</v>
      </c>
      <c r="W1109" s="85">
        <v>41.543712573444701</v>
      </c>
      <c r="X1109" s="88"/>
      <c r="Y1109" s="85"/>
      <c r="Z1109" s="88"/>
      <c r="AA1109" s="85">
        <v>0</v>
      </c>
      <c r="AB1109" s="91">
        <v>0</v>
      </c>
      <c r="AC1109" s="86">
        <v>0</v>
      </c>
      <c r="AD1109" s="86">
        <v>0</v>
      </c>
      <c r="AE1109" s="86">
        <v>0</v>
      </c>
      <c r="AF1109" s="88">
        <v>4.1692007374499997</v>
      </c>
      <c r="AG1109" s="85">
        <v>0</v>
      </c>
      <c r="AH1109" s="86">
        <v>3.0000000000000001E-6</v>
      </c>
      <c r="AI1109" s="88">
        <v>0</v>
      </c>
      <c r="AJ1109" s="150">
        <v>3.09</v>
      </c>
      <c r="AK1109" s="151">
        <v>29</v>
      </c>
    </row>
    <row r="1110" spans="1:37" x14ac:dyDescent="0.2">
      <c r="A1110" s="149" t="s">
        <v>2511</v>
      </c>
      <c r="B1110" s="66" t="s">
        <v>2512</v>
      </c>
      <c r="C1110" s="67">
        <v>20</v>
      </c>
      <c r="D1110" s="84" t="s">
        <v>343</v>
      </c>
      <c r="E1110" s="85">
        <v>99.292044000194394</v>
      </c>
      <c r="F1110" s="91">
        <v>97.717368412526099</v>
      </c>
      <c r="G1110" s="86">
        <v>31.710596659484501</v>
      </c>
      <c r="H1110" s="86">
        <v>31.689536183517699</v>
      </c>
      <c r="I1110" s="86">
        <v>0</v>
      </c>
      <c r="J1110" s="86">
        <v>0.02</v>
      </c>
      <c r="K1110" s="87">
        <v>0</v>
      </c>
      <c r="L1110" s="85">
        <v>0</v>
      </c>
      <c r="M1110" s="86">
        <v>0</v>
      </c>
      <c r="N1110" s="86">
        <v>100</v>
      </c>
      <c r="O1110" s="86">
        <v>23.912133891213401</v>
      </c>
      <c r="P1110" s="86">
        <v>0.13900000000000001</v>
      </c>
      <c r="Q1110" s="88">
        <v>1.728</v>
      </c>
      <c r="R1110" s="85">
        <v>0</v>
      </c>
      <c r="S1110" s="86">
        <v>0</v>
      </c>
      <c r="T1110" s="86">
        <v>2.29</v>
      </c>
      <c r="U1110" s="88">
        <v>0</v>
      </c>
      <c r="V1110" s="89">
        <v>5</v>
      </c>
      <c r="W1110" s="85"/>
      <c r="X1110" s="88"/>
      <c r="Y1110" s="85"/>
      <c r="Z1110" s="88"/>
      <c r="AA1110" s="85">
        <v>0</v>
      </c>
      <c r="AB1110" s="91">
        <v>0</v>
      </c>
      <c r="AC1110" s="86">
        <v>0</v>
      </c>
      <c r="AD1110" s="86">
        <v>0</v>
      </c>
      <c r="AE1110" s="86">
        <v>0</v>
      </c>
      <c r="AF1110" s="88">
        <v>0.61680116428200005</v>
      </c>
      <c r="AG1110" s="85">
        <v>0</v>
      </c>
      <c r="AH1110" s="86">
        <v>3.86E-4</v>
      </c>
      <c r="AI1110" s="88">
        <v>1.6414658136400001E-11</v>
      </c>
      <c r="AJ1110" s="150">
        <v>3.36</v>
      </c>
      <c r="AK1110" s="151">
        <v>48</v>
      </c>
    </row>
    <row r="1111" spans="1:37" x14ac:dyDescent="0.2">
      <c r="A1111" s="149" t="s">
        <v>2513</v>
      </c>
      <c r="B1111" s="66" t="s">
        <v>2514</v>
      </c>
      <c r="C1111" s="67">
        <v>20</v>
      </c>
      <c r="D1111" s="84" t="s">
        <v>343</v>
      </c>
      <c r="E1111" s="85">
        <v>98.966210843091702</v>
      </c>
      <c r="F1111" s="91">
        <v>98.420469960862604</v>
      </c>
      <c r="G1111" s="86">
        <v>23.038061528386301</v>
      </c>
      <c r="H1111" s="86">
        <v>23.031824489732301</v>
      </c>
      <c r="I1111" s="86">
        <v>0</v>
      </c>
      <c r="J1111" s="86">
        <v>0</v>
      </c>
      <c r="K1111" s="87">
        <v>0</v>
      </c>
      <c r="L1111" s="85">
        <v>0</v>
      </c>
      <c r="M1111" s="86">
        <v>0</v>
      </c>
      <c r="N1111" s="86">
        <v>100</v>
      </c>
      <c r="O1111" s="86">
        <v>100</v>
      </c>
      <c r="P1111" s="86">
        <v>9.4E-2</v>
      </c>
      <c r="Q1111" s="88">
        <v>0.67569999999999997</v>
      </c>
      <c r="R1111" s="85">
        <v>0</v>
      </c>
      <c r="S1111" s="86">
        <v>0</v>
      </c>
      <c r="T1111" s="86">
        <v>1.33</v>
      </c>
      <c r="U1111" s="88">
        <v>4.2100010914817597E-2</v>
      </c>
      <c r="V1111" s="89">
        <v>5</v>
      </c>
      <c r="W1111" s="85"/>
      <c r="X1111" s="88">
        <v>42.6</v>
      </c>
      <c r="Y1111" s="85">
        <v>100</v>
      </c>
      <c r="Z1111" s="88"/>
      <c r="AA1111" s="85">
        <v>0</v>
      </c>
      <c r="AB1111" s="91">
        <v>0</v>
      </c>
      <c r="AC1111" s="86">
        <v>0</v>
      </c>
      <c r="AD1111" s="86">
        <v>0</v>
      </c>
      <c r="AE1111" s="86">
        <v>0</v>
      </c>
      <c r="AF1111" s="88">
        <v>1.16700005827</v>
      </c>
      <c r="AG1111" s="85">
        <v>0</v>
      </c>
      <c r="AH1111" s="86">
        <v>1.0000000000000001E-5</v>
      </c>
      <c r="AI1111" s="88">
        <v>0</v>
      </c>
      <c r="AJ1111" s="150">
        <v>3.94</v>
      </c>
      <c r="AK1111" s="151">
        <v>67</v>
      </c>
    </row>
    <row r="1112" spans="1:37" x14ac:dyDescent="0.2">
      <c r="A1112" s="149" t="s">
        <v>2515</v>
      </c>
      <c r="B1112" s="66" t="s">
        <v>2516</v>
      </c>
      <c r="C1112" s="67">
        <v>20</v>
      </c>
      <c r="D1112" s="84" t="s">
        <v>343</v>
      </c>
      <c r="E1112" s="85">
        <v>98.434666100227105</v>
      </c>
      <c r="F1112" s="91">
        <v>97.192856325877003</v>
      </c>
      <c r="G1112" s="86">
        <v>21.0143625104165</v>
      </c>
      <c r="H1112" s="86">
        <v>20.939200339863699</v>
      </c>
      <c r="I1112" s="86">
        <v>0</v>
      </c>
      <c r="J1112" s="86">
        <v>0</v>
      </c>
      <c r="K1112" s="87">
        <v>0</v>
      </c>
      <c r="L1112" s="85">
        <v>0</v>
      </c>
      <c r="M1112" s="86">
        <v>0</v>
      </c>
      <c r="N1112" s="86">
        <v>100</v>
      </c>
      <c r="O1112" s="86">
        <v>70.566922421142394</v>
      </c>
      <c r="P1112" s="86">
        <v>0.10100000000000001</v>
      </c>
      <c r="Q1112" s="88">
        <v>1.1800999999999999</v>
      </c>
      <c r="R1112" s="85">
        <v>0</v>
      </c>
      <c r="S1112" s="86">
        <v>0</v>
      </c>
      <c r="T1112" s="86">
        <v>2.2200000000000002</v>
      </c>
      <c r="U1112" s="88">
        <v>0.147056420646721</v>
      </c>
      <c r="V1112" s="89">
        <v>5</v>
      </c>
      <c r="W1112" s="85"/>
      <c r="X1112" s="88">
        <v>44.133333333300001</v>
      </c>
      <c r="Y1112" s="85">
        <v>100</v>
      </c>
      <c r="Z1112" s="88">
        <v>100</v>
      </c>
      <c r="AA1112" s="85">
        <v>0</v>
      </c>
      <c r="AB1112" s="91">
        <v>0</v>
      </c>
      <c r="AC1112" s="86">
        <v>0</v>
      </c>
      <c r="AD1112" s="86">
        <v>0</v>
      </c>
      <c r="AE1112" s="86">
        <v>0</v>
      </c>
      <c r="AF1112" s="88">
        <v>4.7487001391900003</v>
      </c>
      <c r="AG1112" s="85">
        <v>4.1880000027200003E-3</v>
      </c>
      <c r="AH1112" s="86">
        <v>5.0000000000000004E-6</v>
      </c>
      <c r="AI1112" s="88">
        <v>0</v>
      </c>
      <c r="AJ1112" s="150">
        <v>3.87</v>
      </c>
      <c r="AK1112" s="151">
        <v>65</v>
      </c>
    </row>
    <row r="1113" spans="1:37" x14ac:dyDescent="0.2">
      <c r="A1113" s="149" t="s">
        <v>2517</v>
      </c>
      <c r="B1113" s="66" t="s">
        <v>2518</v>
      </c>
      <c r="C1113" s="67">
        <v>20</v>
      </c>
      <c r="D1113" s="84" t="s">
        <v>343</v>
      </c>
      <c r="E1113" s="85">
        <v>97.793660229205003</v>
      </c>
      <c r="F1113" s="91">
        <v>96.982180626788505</v>
      </c>
      <c r="G1113" s="86">
        <v>21.764795332955501</v>
      </c>
      <c r="H1113" s="86">
        <v>21.673555718373699</v>
      </c>
      <c r="I1113" s="86">
        <v>0</v>
      </c>
      <c r="J1113" s="86">
        <v>0</v>
      </c>
      <c r="K1113" s="87">
        <v>0</v>
      </c>
      <c r="L1113" s="85">
        <v>0</v>
      </c>
      <c r="M1113" s="86">
        <v>0</v>
      </c>
      <c r="N1113" s="86">
        <v>100</v>
      </c>
      <c r="O1113" s="86">
        <v>100</v>
      </c>
      <c r="P1113" s="86">
        <v>0.17799999999999999</v>
      </c>
      <c r="Q1113" s="88">
        <v>1.2287999999999999</v>
      </c>
      <c r="R1113" s="85">
        <v>0</v>
      </c>
      <c r="S1113" s="86">
        <v>0</v>
      </c>
      <c r="T1113" s="86">
        <v>2.5299999999999998</v>
      </c>
      <c r="U1113" s="88">
        <v>1.38241840275378E-3</v>
      </c>
      <c r="V1113" s="89">
        <v>5</v>
      </c>
      <c r="W1113" s="85"/>
      <c r="X1113" s="88"/>
      <c r="Y1113" s="85"/>
      <c r="Z1113" s="88"/>
      <c r="AA1113" s="85">
        <v>0</v>
      </c>
      <c r="AB1113" s="91">
        <v>0</v>
      </c>
      <c r="AC1113" s="86">
        <v>0</v>
      </c>
      <c r="AD1113" s="86">
        <v>0</v>
      </c>
      <c r="AE1113" s="86">
        <v>0</v>
      </c>
      <c r="AF1113" s="88">
        <v>1.8971999900700001</v>
      </c>
      <c r="AG1113" s="85">
        <v>0</v>
      </c>
      <c r="AH1113" s="86">
        <v>7.7000000000000001E-5</v>
      </c>
      <c r="AI1113" s="88">
        <v>0</v>
      </c>
      <c r="AJ1113" s="150">
        <v>3.83</v>
      </c>
      <c r="AK1113" s="151">
        <v>59</v>
      </c>
    </row>
    <row r="1114" spans="1:37" x14ac:dyDescent="0.2">
      <c r="A1114" s="149" t="s">
        <v>2519</v>
      </c>
      <c r="B1114" s="66" t="s">
        <v>2520</v>
      </c>
      <c r="C1114" s="67">
        <v>20</v>
      </c>
      <c r="D1114" s="84" t="s">
        <v>343</v>
      </c>
      <c r="E1114" s="85">
        <v>99.802113377394406</v>
      </c>
      <c r="F1114" s="91">
        <v>94.637660540372707</v>
      </c>
      <c r="G1114" s="86">
        <v>20.731533815331701</v>
      </c>
      <c r="H1114" s="86">
        <v>20.272385115821901</v>
      </c>
      <c r="I1114" s="86">
        <v>0</v>
      </c>
      <c r="J1114" s="86">
        <v>0.06</v>
      </c>
      <c r="K1114" s="87">
        <v>0</v>
      </c>
      <c r="L1114" s="85">
        <v>0</v>
      </c>
      <c r="M1114" s="86">
        <v>0</v>
      </c>
      <c r="N1114" s="86">
        <v>100</v>
      </c>
      <c r="O1114" s="86">
        <v>60.9088343211967</v>
      </c>
      <c r="P1114" s="86">
        <v>4.1000000000000002E-2</v>
      </c>
      <c r="Q1114" s="88">
        <v>0.71850000000000003</v>
      </c>
      <c r="R1114" s="85">
        <v>0</v>
      </c>
      <c r="S1114" s="86">
        <v>0</v>
      </c>
      <c r="T1114" s="86">
        <v>1.04</v>
      </c>
      <c r="U1114" s="88">
        <v>0</v>
      </c>
      <c r="V1114" s="89">
        <v>5</v>
      </c>
      <c r="W1114" s="85"/>
      <c r="X1114" s="88"/>
      <c r="Y1114" s="85"/>
      <c r="Z1114" s="88">
        <v>-100</v>
      </c>
      <c r="AA1114" s="85">
        <v>0</v>
      </c>
      <c r="AB1114" s="91">
        <v>7.0000000000000007E-2</v>
      </c>
      <c r="AC1114" s="86">
        <v>0</v>
      </c>
      <c r="AD1114" s="86">
        <v>0</v>
      </c>
      <c r="AE1114" s="86">
        <v>0</v>
      </c>
      <c r="AF1114" s="88">
        <v>0</v>
      </c>
      <c r="AG1114" s="85">
        <v>0</v>
      </c>
      <c r="AH1114" s="86">
        <v>1.209E-3</v>
      </c>
      <c r="AI1114" s="88">
        <v>0</v>
      </c>
      <c r="AJ1114" s="150">
        <v>3.67</v>
      </c>
      <c r="AK1114" s="151">
        <v>65</v>
      </c>
    </row>
    <row r="1115" spans="1:37" x14ac:dyDescent="0.2">
      <c r="A1115" s="149" t="s">
        <v>2521</v>
      </c>
      <c r="B1115" s="66" t="s">
        <v>2522</v>
      </c>
      <c r="C1115" s="67">
        <v>20</v>
      </c>
      <c r="D1115" s="84" t="s">
        <v>343</v>
      </c>
      <c r="E1115" s="85">
        <v>98.568565332643701</v>
      </c>
      <c r="F1115" s="91">
        <v>94.609167905864098</v>
      </c>
      <c r="G1115" s="86">
        <v>18.613822977953099</v>
      </c>
      <c r="H1115" s="86">
        <v>18.351328635158701</v>
      </c>
      <c r="I1115" s="86">
        <v>0</v>
      </c>
      <c r="J1115" s="86">
        <v>0.01</v>
      </c>
      <c r="K1115" s="87">
        <v>0</v>
      </c>
      <c r="L1115" s="85">
        <v>0</v>
      </c>
      <c r="M1115" s="86">
        <v>0</v>
      </c>
      <c r="N1115" s="86">
        <v>100</v>
      </c>
      <c r="O1115" s="86">
        <v>100</v>
      </c>
      <c r="P1115" s="86">
        <v>0.114</v>
      </c>
      <c r="Q1115" s="88">
        <v>0.96260000000000001</v>
      </c>
      <c r="R1115" s="85">
        <v>0</v>
      </c>
      <c r="S1115" s="86">
        <v>0</v>
      </c>
      <c r="T1115" s="86">
        <v>2.17</v>
      </c>
      <c r="U1115" s="88">
        <v>1.29307558026767E-2</v>
      </c>
      <c r="V1115" s="89">
        <v>5</v>
      </c>
      <c r="W1115" s="85">
        <v>48.650663015165698</v>
      </c>
      <c r="X1115" s="88"/>
      <c r="Y1115" s="85"/>
      <c r="Z1115" s="88"/>
      <c r="AA1115" s="85">
        <v>0</v>
      </c>
      <c r="AB1115" s="91">
        <v>0</v>
      </c>
      <c r="AC1115" s="86">
        <v>0</v>
      </c>
      <c r="AD1115" s="86">
        <v>0</v>
      </c>
      <c r="AE1115" s="86">
        <v>0</v>
      </c>
      <c r="AF1115" s="88">
        <v>1.9000000318799999E-3</v>
      </c>
      <c r="AG1115" s="85">
        <v>0</v>
      </c>
      <c r="AH1115" s="86">
        <v>2.4000000000000001E-4</v>
      </c>
      <c r="AI1115" s="88">
        <v>0</v>
      </c>
      <c r="AJ1115" s="150">
        <v>3.48</v>
      </c>
      <c r="AK1115" s="151">
        <v>52</v>
      </c>
    </row>
    <row r="1116" spans="1:37" x14ac:dyDescent="0.2">
      <c r="A1116" s="149" t="s">
        <v>2523</v>
      </c>
      <c r="B1116" s="66" t="s">
        <v>2524</v>
      </c>
      <c r="C1116" s="67">
        <v>20</v>
      </c>
      <c r="D1116" s="84" t="s">
        <v>343</v>
      </c>
      <c r="E1116" s="85">
        <v>98.930935007636194</v>
      </c>
      <c r="F1116" s="91">
        <v>90.074382035183007</v>
      </c>
      <c r="G1116" s="86">
        <v>22.738842694722599</v>
      </c>
      <c r="H1116" s="86">
        <v>22.368346625940401</v>
      </c>
      <c r="I1116" s="86">
        <v>0.68</v>
      </c>
      <c r="J1116" s="86">
        <v>0.19</v>
      </c>
      <c r="K1116" s="87">
        <v>0</v>
      </c>
      <c r="L1116" s="85">
        <v>0</v>
      </c>
      <c r="M1116" s="86">
        <v>0</v>
      </c>
      <c r="N1116" s="86">
        <v>100</v>
      </c>
      <c r="O1116" s="86">
        <v>23.391812865497101</v>
      </c>
      <c r="P1116" s="86">
        <v>4.9000000000000002E-2</v>
      </c>
      <c r="Q1116" s="88">
        <v>0.80130000000000001</v>
      </c>
      <c r="R1116" s="85">
        <v>0</v>
      </c>
      <c r="S1116" s="86">
        <v>0</v>
      </c>
      <c r="T1116" s="86">
        <v>1.78</v>
      </c>
      <c r="U1116" s="88">
        <v>0</v>
      </c>
      <c r="V1116" s="89">
        <v>4.95</v>
      </c>
      <c r="W1116" s="85">
        <v>48.767740198688401</v>
      </c>
      <c r="X1116" s="88">
        <v>49.3</v>
      </c>
      <c r="Y1116" s="85">
        <v>-100</v>
      </c>
      <c r="Z1116" s="88"/>
      <c r="AA1116" s="85">
        <v>0</v>
      </c>
      <c r="AB1116" s="91">
        <v>0</v>
      </c>
      <c r="AC1116" s="86">
        <v>0</v>
      </c>
      <c r="AD1116" s="86">
        <v>0</v>
      </c>
      <c r="AE1116" s="86">
        <v>0</v>
      </c>
      <c r="AF1116" s="88">
        <v>8.1560993214300002</v>
      </c>
      <c r="AG1116" s="85">
        <v>0</v>
      </c>
      <c r="AH1116" s="86">
        <v>3.2789999999999998E-3</v>
      </c>
      <c r="AI1116" s="88">
        <v>0</v>
      </c>
      <c r="AJ1116" s="150">
        <v>3.16</v>
      </c>
      <c r="AK1116" s="151">
        <v>39</v>
      </c>
    </row>
    <row r="1117" spans="1:37" x14ac:dyDescent="0.2">
      <c r="A1117" s="149" t="s">
        <v>2525</v>
      </c>
      <c r="B1117" s="66" t="s">
        <v>2526</v>
      </c>
      <c r="C1117" s="67">
        <v>20</v>
      </c>
      <c r="D1117" s="84" t="s">
        <v>343</v>
      </c>
      <c r="E1117" s="85">
        <v>99.869973260630204</v>
      </c>
      <c r="F1117" s="91">
        <v>89.769831699260706</v>
      </c>
      <c r="G1117" s="86">
        <v>19.375032768835499</v>
      </c>
      <c r="H1117" s="86">
        <v>18.773134797881799</v>
      </c>
      <c r="I1117" s="86">
        <v>0</v>
      </c>
      <c r="J1117" s="86">
        <v>0.04</v>
      </c>
      <c r="K1117" s="87">
        <v>0</v>
      </c>
      <c r="L1117" s="85">
        <v>0</v>
      </c>
      <c r="M1117" s="86">
        <v>0</v>
      </c>
      <c r="N1117" s="86">
        <v>100</v>
      </c>
      <c r="O1117" s="86">
        <v>25.401129943502799</v>
      </c>
      <c r="P1117" s="86">
        <v>8.9999999999999993E-3</v>
      </c>
      <c r="Q1117" s="88">
        <v>1.9457</v>
      </c>
      <c r="R1117" s="85">
        <v>0</v>
      </c>
      <c r="S1117" s="86">
        <v>0</v>
      </c>
      <c r="T1117" s="86">
        <v>4.3499999999999996</v>
      </c>
      <c r="U1117" s="88">
        <v>2.0972054737062899E-3</v>
      </c>
      <c r="V1117" s="89">
        <v>5</v>
      </c>
      <c r="W1117" s="85">
        <v>39.302298850544801</v>
      </c>
      <c r="X1117" s="88"/>
      <c r="Y1117" s="85"/>
      <c r="Z1117" s="88"/>
      <c r="AA1117" s="85">
        <v>0</v>
      </c>
      <c r="AB1117" s="91">
        <v>0</v>
      </c>
      <c r="AC1117" s="86">
        <v>0</v>
      </c>
      <c r="AD1117" s="86">
        <v>0</v>
      </c>
      <c r="AE1117" s="86">
        <v>0</v>
      </c>
      <c r="AF1117" s="88">
        <v>3.1931506191199998E-8</v>
      </c>
      <c r="AG1117" s="85">
        <v>0</v>
      </c>
      <c r="AH1117" s="86">
        <v>8.9300000000000002E-4</v>
      </c>
      <c r="AI1117" s="88">
        <v>0</v>
      </c>
      <c r="AJ1117" s="150">
        <v>3.29</v>
      </c>
      <c r="AK1117" s="151">
        <v>44</v>
      </c>
    </row>
    <row r="1118" spans="1:37" x14ac:dyDescent="0.2">
      <c r="A1118" s="149" t="s">
        <v>2527</v>
      </c>
      <c r="B1118" s="66" t="s">
        <v>2528</v>
      </c>
      <c r="C1118" s="67">
        <v>20</v>
      </c>
      <c r="D1118" s="84" t="s">
        <v>343</v>
      </c>
      <c r="E1118" s="85">
        <v>99.707677418080493</v>
      </c>
      <c r="F1118" s="91">
        <v>98.332971222026899</v>
      </c>
      <c r="G1118" s="86">
        <v>19.8384325189121</v>
      </c>
      <c r="H1118" s="86">
        <v>19.506606885381899</v>
      </c>
      <c r="I1118" s="86">
        <v>0</v>
      </c>
      <c r="J1118" s="86">
        <v>0.02</v>
      </c>
      <c r="K1118" s="87">
        <v>0</v>
      </c>
      <c r="L1118" s="85">
        <v>0</v>
      </c>
      <c r="M1118" s="86">
        <v>0</v>
      </c>
      <c r="N1118" s="86">
        <v>100</v>
      </c>
      <c r="O1118" s="86">
        <v>47.221414023858003</v>
      </c>
      <c r="P1118" s="86">
        <v>6.0000000000000001E-3</v>
      </c>
      <c r="Q1118" s="88">
        <v>0.46089999999999998</v>
      </c>
      <c r="R1118" s="85">
        <v>0</v>
      </c>
      <c r="S1118" s="86">
        <v>0</v>
      </c>
      <c r="T1118" s="86">
        <v>1.29</v>
      </c>
      <c r="U1118" s="88">
        <v>2.5676983546979001E-2</v>
      </c>
      <c r="V1118" s="89">
        <v>4.87</v>
      </c>
      <c r="W1118" s="85"/>
      <c r="X1118" s="88"/>
      <c r="Y1118" s="85"/>
      <c r="Z1118" s="88"/>
      <c r="AA1118" s="85">
        <v>0</v>
      </c>
      <c r="AB1118" s="91">
        <v>0</v>
      </c>
      <c r="AC1118" s="86">
        <v>0</v>
      </c>
      <c r="AD1118" s="86">
        <v>0</v>
      </c>
      <c r="AE1118" s="86">
        <v>0</v>
      </c>
      <c r="AF1118" s="88">
        <v>1.0011625615900001E-3</v>
      </c>
      <c r="AG1118" s="85">
        <v>2.2623634618100001E-11</v>
      </c>
      <c r="AH1118" s="86">
        <v>3.79E-4</v>
      </c>
      <c r="AI1118" s="88">
        <v>1.1169955132399999E-9</v>
      </c>
      <c r="AJ1118" s="150">
        <v>3.77</v>
      </c>
      <c r="AK1118" s="151">
        <v>77</v>
      </c>
    </row>
    <row r="1119" spans="1:37" x14ac:dyDescent="0.2">
      <c r="A1119" s="149" t="s">
        <v>2529</v>
      </c>
      <c r="B1119" s="66" t="s">
        <v>2530</v>
      </c>
      <c r="C1119" s="67">
        <v>20</v>
      </c>
      <c r="D1119" s="84" t="s">
        <v>343</v>
      </c>
      <c r="E1119" s="85">
        <v>95.297075714439401</v>
      </c>
      <c r="F1119" s="91">
        <v>86.102550556191503</v>
      </c>
      <c r="G1119" s="86">
        <v>19.2049934939783</v>
      </c>
      <c r="H1119" s="86">
        <v>18.438946122313201</v>
      </c>
      <c r="I1119" s="86">
        <v>2.84</v>
      </c>
      <c r="J1119" s="86">
        <v>0.75</v>
      </c>
      <c r="K1119" s="87">
        <v>0</v>
      </c>
      <c r="L1119" s="85">
        <v>0</v>
      </c>
      <c r="M1119" s="86">
        <v>0</v>
      </c>
      <c r="N1119" s="86">
        <v>100</v>
      </c>
      <c r="O1119" s="86">
        <v>22.219368096583601</v>
      </c>
      <c r="P1119" s="86">
        <v>0.12</v>
      </c>
      <c r="Q1119" s="88">
        <v>2.0219</v>
      </c>
      <c r="R1119" s="85">
        <v>0</v>
      </c>
      <c r="S1119" s="86">
        <v>0</v>
      </c>
      <c r="T1119" s="86">
        <v>2.68</v>
      </c>
      <c r="U1119" s="88">
        <v>3.9133965346873703E-2</v>
      </c>
      <c r="V1119" s="89">
        <v>4.66</v>
      </c>
      <c r="W1119" s="85">
        <v>40.017547105588697</v>
      </c>
      <c r="X1119" s="88">
        <v>40.0333333333</v>
      </c>
      <c r="Y1119" s="85">
        <v>-100</v>
      </c>
      <c r="Z1119" s="88"/>
      <c r="AA1119" s="85">
        <v>0</v>
      </c>
      <c r="AB1119" s="91">
        <v>0</v>
      </c>
      <c r="AC1119" s="86">
        <v>0</v>
      </c>
      <c r="AD1119" s="86">
        <v>0</v>
      </c>
      <c r="AE1119" s="86">
        <v>0</v>
      </c>
      <c r="AF1119" s="88">
        <v>5.5254736440999999</v>
      </c>
      <c r="AG1119" s="85">
        <v>0.12354599618999999</v>
      </c>
      <c r="AH1119" s="86">
        <v>1.9613999999999999E-2</v>
      </c>
      <c r="AI1119" s="88">
        <v>9.3520263836499998E-11</v>
      </c>
      <c r="AJ1119" s="150">
        <v>3.44</v>
      </c>
      <c r="AK1119" s="151">
        <v>50</v>
      </c>
    </row>
    <row r="1120" spans="1:37" x14ac:dyDescent="0.2">
      <c r="A1120" s="149" t="s">
        <v>2531</v>
      </c>
      <c r="B1120" s="66" t="s">
        <v>2532</v>
      </c>
      <c r="C1120" s="67">
        <v>20</v>
      </c>
      <c r="D1120" s="84" t="s">
        <v>343</v>
      </c>
      <c r="E1120" s="85">
        <v>97.179076788767205</v>
      </c>
      <c r="F1120" s="91">
        <v>94.072605580008002</v>
      </c>
      <c r="G1120" s="86">
        <v>43.103197410061497</v>
      </c>
      <c r="H1120" s="86">
        <v>43.059546760758103</v>
      </c>
      <c r="I1120" s="86">
        <v>0.45</v>
      </c>
      <c r="J1120" s="86">
        <v>0.25</v>
      </c>
      <c r="K1120" s="87">
        <v>0</v>
      </c>
      <c r="L1120" s="85">
        <v>0</v>
      </c>
      <c r="M1120" s="86">
        <v>0</v>
      </c>
      <c r="N1120" s="86">
        <v>100</v>
      </c>
      <c r="O1120" s="86">
        <v>15.2280932064326</v>
      </c>
      <c r="P1120" s="86">
        <v>0.27700000000000002</v>
      </c>
      <c r="Q1120" s="88">
        <v>0.74770000000000003</v>
      </c>
      <c r="R1120" s="85">
        <v>0</v>
      </c>
      <c r="S1120" s="86">
        <v>0</v>
      </c>
      <c r="T1120" s="86">
        <v>1.7</v>
      </c>
      <c r="U1120" s="88">
        <v>2.3644101706012902E-2</v>
      </c>
      <c r="V1120" s="89">
        <v>5</v>
      </c>
      <c r="W1120" s="85">
        <v>25.122148807731701</v>
      </c>
      <c r="X1120" s="88"/>
      <c r="Y1120" s="85"/>
      <c r="Z1120" s="88"/>
      <c r="AA1120" s="85">
        <v>0.27</v>
      </c>
      <c r="AB1120" s="91">
        <v>0.27</v>
      </c>
      <c r="AC1120" s="86">
        <v>0.13</v>
      </c>
      <c r="AD1120" s="86">
        <v>0.13</v>
      </c>
      <c r="AE1120" s="86">
        <v>0</v>
      </c>
      <c r="AF1120" s="88">
        <v>3.94579967537</v>
      </c>
      <c r="AG1120" s="85">
        <v>0</v>
      </c>
      <c r="AH1120" s="86">
        <v>3.4250000000000001E-3</v>
      </c>
      <c r="AI1120" s="88">
        <v>3.9529983725499996E-3</v>
      </c>
      <c r="AJ1120" s="150">
        <v>3.38</v>
      </c>
      <c r="AK1120" s="151">
        <v>42</v>
      </c>
    </row>
    <row r="1121" spans="1:37" x14ac:dyDescent="0.2">
      <c r="A1121" s="149" t="s">
        <v>2533</v>
      </c>
      <c r="B1121" s="66" t="s">
        <v>2534</v>
      </c>
      <c r="C1121" s="67">
        <v>20</v>
      </c>
      <c r="D1121" s="84" t="s">
        <v>343</v>
      </c>
      <c r="E1121" s="85">
        <v>97.093925289414003</v>
      </c>
      <c r="F1121" s="91">
        <v>94.316147511636203</v>
      </c>
      <c r="G1121" s="86">
        <v>39.168357401440097</v>
      </c>
      <c r="H1121" s="86">
        <v>39.095755261168797</v>
      </c>
      <c r="I1121" s="86">
        <v>1.46</v>
      </c>
      <c r="J1121" s="86">
        <v>2.2799999999999998</v>
      </c>
      <c r="K1121" s="87">
        <v>0</v>
      </c>
      <c r="L1121" s="85">
        <v>0</v>
      </c>
      <c r="M1121" s="86">
        <v>4.8856535643575998E-2</v>
      </c>
      <c r="N1121" s="86">
        <v>100</v>
      </c>
      <c r="O1121" s="86">
        <v>17.941699739975402</v>
      </c>
      <c r="P1121" s="86">
        <v>0.17299999999999999</v>
      </c>
      <c r="Q1121" s="88">
        <v>0.50829999999999997</v>
      </c>
      <c r="R1121" s="85">
        <v>2.21287895552113E-2</v>
      </c>
      <c r="S1121" s="86">
        <v>0</v>
      </c>
      <c r="T1121" s="86">
        <v>1.51</v>
      </c>
      <c r="U1121" s="88">
        <v>4.87329434697856E-2</v>
      </c>
      <c r="V1121" s="89">
        <v>4.9400000000000004</v>
      </c>
      <c r="W1121" s="85">
        <v>42.005323779126599</v>
      </c>
      <c r="X1121" s="88"/>
      <c r="Y1121" s="85"/>
      <c r="Z1121" s="88"/>
      <c r="AA1121" s="85">
        <v>0.06</v>
      </c>
      <c r="AB1121" s="91">
        <v>0.06</v>
      </c>
      <c r="AC1121" s="86">
        <v>0.01</v>
      </c>
      <c r="AD1121" s="86">
        <v>0.01</v>
      </c>
      <c r="AE1121" s="86">
        <v>0</v>
      </c>
      <c r="AF1121" s="88">
        <v>14.0466992731</v>
      </c>
      <c r="AG1121" s="85">
        <v>3.56127409013E-9</v>
      </c>
      <c r="AH1121" s="86">
        <v>6.0509E-2</v>
      </c>
      <c r="AI1121" s="88">
        <v>8.0399999050999992E-3</v>
      </c>
      <c r="AJ1121" s="150">
        <v>3.14</v>
      </c>
      <c r="AK1121" s="151">
        <v>36</v>
      </c>
    </row>
    <row r="1122" spans="1:37" x14ac:dyDescent="0.2">
      <c r="A1122" s="149" t="s">
        <v>2535</v>
      </c>
      <c r="B1122" s="66" t="s">
        <v>2536</v>
      </c>
      <c r="C1122" s="67">
        <v>20</v>
      </c>
      <c r="D1122" s="84" t="s">
        <v>343</v>
      </c>
      <c r="E1122" s="85">
        <v>99.821743765400797</v>
      </c>
      <c r="F1122" s="91">
        <v>94.839307247339306</v>
      </c>
      <c r="G1122" s="86">
        <v>23.1278726341728</v>
      </c>
      <c r="H1122" s="86">
        <v>21.853864839831498</v>
      </c>
      <c r="I1122" s="86">
        <v>0.19</v>
      </c>
      <c r="J1122" s="86">
        <v>0.14000000000000001</v>
      </c>
      <c r="K1122" s="87">
        <v>0</v>
      </c>
      <c r="L1122" s="85">
        <v>0</v>
      </c>
      <c r="M1122" s="86">
        <v>0</v>
      </c>
      <c r="N1122" s="86">
        <v>100</v>
      </c>
      <c r="O1122" s="86">
        <v>34.730344379467198</v>
      </c>
      <c r="P1122" s="86">
        <v>1.2999999999999999E-2</v>
      </c>
      <c r="Q1122" s="88">
        <v>0.11650000000000001</v>
      </c>
      <c r="R1122" s="85">
        <v>0</v>
      </c>
      <c r="S1122" s="86">
        <v>0</v>
      </c>
      <c r="T1122" s="86">
        <v>0.98</v>
      </c>
      <c r="U1122" s="88">
        <v>0</v>
      </c>
      <c r="V1122" s="89">
        <v>5</v>
      </c>
      <c r="W1122" s="85"/>
      <c r="X1122" s="88"/>
      <c r="Y1122" s="85"/>
      <c r="Z1122" s="88"/>
      <c r="AA1122" s="85">
        <v>0</v>
      </c>
      <c r="AB1122" s="91">
        <v>0</v>
      </c>
      <c r="AC1122" s="86">
        <v>0</v>
      </c>
      <c r="AD1122" s="86">
        <v>0</v>
      </c>
      <c r="AE1122" s="86">
        <v>0</v>
      </c>
      <c r="AF1122" s="88">
        <v>11.535699878799999</v>
      </c>
      <c r="AG1122" s="85">
        <v>3.03577826518E-11</v>
      </c>
      <c r="AH1122" s="86">
        <v>2.1510000000000001E-3</v>
      </c>
      <c r="AI1122" s="88">
        <v>1.3320496267800001E-10</v>
      </c>
      <c r="AJ1122" s="150">
        <v>3.5</v>
      </c>
      <c r="AK1122" s="151">
        <v>60</v>
      </c>
    </row>
    <row r="1123" spans="1:37" x14ac:dyDescent="0.2">
      <c r="A1123" s="149" t="s">
        <v>2209</v>
      </c>
      <c r="B1123" s="66" t="s">
        <v>2537</v>
      </c>
      <c r="C1123" s="67">
        <v>20</v>
      </c>
      <c r="D1123" s="84" t="s">
        <v>343</v>
      </c>
      <c r="E1123" s="85">
        <v>99.291094100648607</v>
      </c>
      <c r="F1123" s="91">
        <v>92.771373236189206</v>
      </c>
      <c r="G1123" s="86">
        <v>24.954963263549399</v>
      </c>
      <c r="H1123" s="86">
        <v>24.0296350948385</v>
      </c>
      <c r="I1123" s="86">
        <v>0.06</v>
      </c>
      <c r="J1123" s="86">
        <v>0.32</v>
      </c>
      <c r="K1123" s="87">
        <v>0</v>
      </c>
      <c r="L1123" s="85">
        <v>0</v>
      </c>
      <c r="M1123" s="86">
        <v>0</v>
      </c>
      <c r="N1123" s="86">
        <v>100</v>
      </c>
      <c r="O1123" s="86">
        <v>33.473939674101501</v>
      </c>
      <c r="P1123" s="86">
        <v>3.5000000000000003E-2</v>
      </c>
      <c r="Q1123" s="88">
        <v>1.5370999999999999</v>
      </c>
      <c r="R1123" s="85">
        <v>0</v>
      </c>
      <c r="S1123" s="86">
        <v>0</v>
      </c>
      <c r="T1123" s="86">
        <v>1.1499999999999999</v>
      </c>
      <c r="U1123" s="88">
        <v>2.5208275692458999E-2</v>
      </c>
      <c r="V1123" s="89">
        <v>4.97</v>
      </c>
      <c r="W1123" s="85">
        <v>47.407676838598498</v>
      </c>
      <c r="X1123" s="88"/>
      <c r="Y1123" s="85">
        <v>100</v>
      </c>
      <c r="Z1123" s="88"/>
      <c r="AA1123" s="85">
        <v>0</v>
      </c>
      <c r="AB1123" s="91">
        <v>0</v>
      </c>
      <c r="AC1123" s="86">
        <v>0</v>
      </c>
      <c r="AD1123" s="86">
        <v>0</v>
      </c>
      <c r="AE1123" s="86">
        <v>0</v>
      </c>
      <c r="AF1123" s="88">
        <v>43.771996244599997</v>
      </c>
      <c r="AG1123" s="85">
        <v>1.6040609489499999E-11</v>
      </c>
      <c r="AH1123" s="86">
        <v>9.0530000000000003E-3</v>
      </c>
      <c r="AI1123" s="88">
        <v>1.32278177862E-9</v>
      </c>
      <c r="AJ1123" s="150">
        <v>3.75</v>
      </c>
      <c r="AK1123" s="151">
        <v>58</v>
      </c>
    </row>
    <row r="1124" spans="1:37" x14ac:dyDescent="0.2">
      <c r="A1124" s="149" t="s">
        <v>2538</v>
      </c>
      <c r="B1124" s="66" t="s">
        <v>2539</v>
      </c>
      <c r="C1124" s="67">
        <v>20</v>
      </c>
      <c r="D1124" s="84" t="s">
        <v>343</v>
      </c>
      <c r="E1124" s="85">
        <v>89.207699404249993</v>
      </c>
      <c r="F1124" s="91">
        <v>83.763076008944097</v>
      </c>
      <c r="G1124" s="86">
        <v>30.935218050755999</v>
      </c>
      <c r="H1124" s="86">
        <v>30.213854966407599</v>
      </c>
      <c r="I1124" s="86">
        <v>66.680000000000007</v>
      </c>
      <c r="J1124" s="86">
        <v>34.21</v>
      </c>
      <c r="K1124" s="87">
        <v>0</v>
      </c>
      <c r="L1124" s="85">
        <v>0</v>
      </c>
      <c r="M1124" s="86">
        <v>3.3267738933265702E-3</v>
      </c>
      <c r="N1124" s="86">
        <v>98.702331034756895</v>
      </c>
      <c r="O1124" s="86">
        <v>13.147375988497499</v>
      </c>
      <c r="P1124" s="86">
        <v>1.3680000000000001</v>
      </c>
      <c r="Q1124" s="88">
        <v>0.91500000000000004</v>
      </c>
      <c r="R1124" s="85">
        <v>1.01399310484689E-2</v>
      </c>
      <c r="S1124" s="86">
        <v>0</v>
      </c>
      <c r="T1124" s="86">
        <v>2.02</v>
      </c>
      <c r="U1124" s="88">
        <v>0.74377537670893701</v>
      </c>
      <c r="V1124" s="89">
        <v>4.8499999999999996</v>
      </c>
      <c r="W1124" s="85">
        <v>30.6346695248968</v>
      </c>
      <c r="X1124" s="88"/>
      <c r="Y1124" s="85">
        <v>-100</v>
      </c>
      <c r="Z1124" s="88"/>
      <c r="AA1124" s="85">
        <v>0</v>
      </c>
      <c r="AB1124" s="91">
        <v>0</v>
      </c>
      <c r="AC1124" s="86">
        <v>0</v>
      </c>
      <c r="AD1124" s="86">
        <v>0</v>
      </c>
      <c r="AE1124" s="86">
        <v>0.3</v>
      </c>
      <c r="AF1124" s="88">
        <v>15.9763027615</v>
      </c>
      <c r="AG1124" s="85">
        <v>4.21873283881E-11</v>
      </c>
      <c r="AH1124" s="86">
        <v>1.4194119999999999</v>
      </c>
      <c r="AI1124" s="88">
        <v>5.8007949430199997E-2</v>
      </c>
      <c r="AJ1124" s="150">
        <v>3.01</v>
      </c>
      <c r="AK1124" s="151">
        <v>28</v>
      </c>
    </row>
    <row r="1125" spans="1:37" x14ac:dyDescent="0.2">
      <c r="A1125" s="149" t="s">
        <v>982</v>
      </c>
      <c r="B1125" s="66" t="s">
        <v>2540</v>
      </c>
      <c r="C1125" s="67">
        <v>19</v>
      </c>
      <c r="D1125" s="84" t="s">
        <v>343</v>
      </c>
      <c r="E1125" s="85">
        <v>99.128884327155205</v>
      </c>
      <c r="F1125" s="91">
        <v>98.954529604116104</v>
      </c>
      <c r="G1125" s="86">
        <v>18.262505839238401</v>
      </c>
      <c r="H1125" s="86">
        <v>18.262505839238401</v>
      </c>
      <c r="I1125" s="86">
        <v>0</v>
      </c>
      <c r="J1125" s="86">
        <v>0.01</v>
      </c>
      <c r="K1125" s="87">
        <v>0</v>
      </c>
      <c r="L1125" s="85">
        <v>0</v>
      </c>
      <c r="M1125" s="86">
        <v>7.4370135169826799E-3</v>
      </c>
      <c r="N1125" s="86">
        <v>94.7844370248513</v>
      </c>
      <c r="O1125" s="86">
        <v>23.180697885588302</v>
      </c>
      <c r="P1125" s="86">
        <v>3.7999999999999999E-2</v>
      </c>
      <c r="Q1125" s="88">
        <v>0.51170000000000004</v>
      </c>
      <c r="R1125" s="85">
        <v>1.23092072870507E-2</v>
      </c>
      <c r="S1125" s="86">
        <v>0</v>
      </c>
      <c r="T1125" s="86">
        <v>0.79</v>
      </c>
      <c r="U1125" s="88">
        <v>0</v>
      </c>
      <c r="V1125" s="89">
        <v>4.84</v>
      </c>
      <c r="W1125" s="85">
        <v>32.609364824700002</v>
      </c>
      <c r="X1125" s="88">
        <v>30.8</v>
      </c>
      <c r="Y1125" s="85"/>
      <c r="Z1125" s="88"/>
      <c r="AA1125" s="85">
        <v>0</v>
      </c>
      <c r="AB1125" s="91">
        <v>0</v>
      </c>
      <c r="AC1125" s="86">
        <v>0</v>
      </c>
      <c r="AD1125" s="86">
        <v>0</v>
      </c>
      <c r="AE1125" s="86">
        <v>0.03</v>
      </c>
      <c r="AF1125" s="88">
        <v>0.108200008801</v>
      </c>
      <c r="AG1125" s="85">
        <v>3.2975998192700001E-2</v>
      </c>
      <c r="AH1125" s="86">
        <v>2.99E-4</v>
      </c>
      <c r="AI1125" s="88">
        <v>1.1428000742E-10</v>
      </c>
      <c r="AJ1125" s="150">
        <v>3.28</v>
      </c>
      <c r="AK1125" s="151">
        <v>41</v>
      </c>
    </row>
    <row r="1126" spans="1:37" x14ac:dyDescent="0.2">
      <c r="A1126" s="149" t="s">
        <v>2541</v>
      </c>
      <c r="B1126" s="66" t="s">
        <v>2542</v>
      </c>
      <c r="C1126" s="67">
        <v>19</v>
      </c>
      <c r="D1126" s="84" t="s">
        <v>343</v>
      </c>
      <c r="E1126" s="85">
        <v>98.8066636221035</v>
      </c>
      <c r="F1126" s="91">
        <v>98.778865436927902</v>
      </c>
      <c r="G1126" s="86">
        <v>17.502928737366702</v>
      </c>
      <c r="H1126" s="86">
        <v>17.4979647757282</v>
      </c>
      <c r="I1126" s="86">
        <v>0</v>
      </c>
      <c r="J1126" s="86">
        <v>0</v>
      </c>
      <c r="K1126" s="87">
        <v>0</v>
      </c>
      <c r="L1126" s="85">
        <v>9.8410085352599995E-11</v>
      </c>
      <c r="M1126" s="86">
        <v>0</v>
      </c>
      <c r="N1126" s="86">
        <v>90.217450443424795</v>
      </c>
      <c r="O1126" s="86">
        <v>13.678211310828599</v>
      </c>
      <c r="P1126" s="86">
        <v>5.1999999999999998E-2</v>
      </c>
      <c r="Q1126" s="88">
        <v>0.15440000000000001</v>
      </c>
      <c r="R1126" s="85">
        <v>0</v>
      </c>
      <c r="S1126" s="86">
        <v>0</v>
      </c>
      <c r="T1126" s="86">
        <v>0.41</v>
      </c>
      <c r="U1126" s="88">
        <v>0</v>
      </c>
      <c r="V1126" s="89">
        <v>4.83</v>
      </c>
      <c r="W1126" s="85">
        <v>37.479898329843699</v>
      </c>
      <c r="X1126" s="88">
        <v>69.033333333300007</v>
      </c>
      <c r="Y1126" s="85"/>
      <c r="Z1126" s="88"/>
      <c r="AA1126" s="85">
        <v>0</v>
      </c>
      <c r="AB1126" s="91">
        <v>0</v>
      </c>
      <c r="AC1126" s="86">
        <v>0</v>
      </c>
      <c r="AD1126" s="86">
        <v>0</v>
      </c>
      <c r="AE1126" s="86">
        <v>0</v>
      </c>
      <c r="AF1126" s="88">
        <v>10.4166993731</v>
      </c>
      <c r="AG1126" s="85">
        <v>5.3316890648500004E-10</v>
      </c>
      <c r="AH1126" s="86">
        <v>9.0000000000000002E-6</v>
      </c>
      <c r="AI1126" s="88">
        <v>1.4557802746000001E-12</v>
      </c>
      <c r="AJ1126" s="150">
        <v>3.22</v>
      </c>
      <c r="AK1126" s="151">
        <v>36</v>
      </c>
    </row>
    <row r="1127" spans="1:37" x14ac:dyDescent="0.2">
      <c r="A1127" s="149" t="s">
        <v>2543</v>
      </c>
      <c r="B1127" s="66" t="s">
        <v>2544</v>
      </c>
      <c r="C1127" s="67">
        <v>20</v>
      </c>
      <c r="D1127" s="84" t="s">
        <v>343</v>
      </c>
      <c r="E1127" s="85">
        <v>98.524582909235704</v>
      </c>
      <c r="F1127" s="91">
        <v>96.550869584458098</v>
      </c>
      <c r="G1127" s="86">
        <v>16.321635615347201</v>
      </c>
      <c r="H1127" s="86">
        <v>16.3163251759083</v>
      </c>
      <c r="I1127" s="86">
        <v>0</v>
      </c>
      <c r="J1127" s="86">
        <v>0</v>
      </c>
      <c r="K1127" s="87">
        <v>0</v>
      </c>
      <c r="L1127" s="85">
        <v>0</v>
      </c>
      <c r="M1127" s="86">
        <v>0</v>
      </c>
      <c r="N1127" s="86">
        <v>93.405018670962207</v>
      </c>
      <c r="O1127" s="86">
        <v>32.010023740437902</v>
      </c>
      <c r="P1127" s="86">
        <v>5.2999999999999999E-2</v>
      </c>
      <c r="Q1127" s="88">
        <v>1.0719000000000001</v>
      </c>
      <c r="R1127" s="85">
        <v>0</v>
      </c>
      <c r="S1127" s="86">
        <v>0</v>
      </c>
      <c r="T1127" s="86">
        <v>2.85</v>
      </c>
      <c r="U1127" s="88">
        <v>1.23910253573483E-2</v>
      </c>
      <c r="V1127" s="89">
        <v>4.99</v>
      </c>
      <c r="W1127" s="85">
        <v>31.2341234467536</v>
      </c>
      <c r="X1127" s="88">
        <v>59.366666666699999</v>
      </c>
      <c r="Y1127" s="85">
        <v>-100</v>
      </c>
      <c r="Z1127" s="88"/>
      <c r="AA1127" s="85">
        <v>0</v>
      </c>
      <c r="AB1127" s="91">
        <v>0</v>
      </c>
      <c r="AC1127" s="86">
        <v>0</v>
      </c>
      <c r="AD1127" s="86">
        <v>0</v>
      </c>
      <c r="AE1127" s="86">
        <v>0</v>
      </c>
      <c r="AF1127" s="88">
        <v>9.72333933204E-7</v>
      </c>
      <c r="AG1127" s="85">
        <v>5.0256010993799997E-2</v>
      </c>
      <c r="AH1127" s="86">
        <v>3.4999999999999997E-5</v>
      </c>
      <c r="AI1127" s="88">
        <v>1.3903954159799999E-10</v>
      </c>
      <c r="AJ1127" s="150">
        <v>3.86</v>
      </c>
      <c r="AK1127" s="151">
        <v>61</v>
      </c>
    </row>
    <row r="1128" spans="1:37" x14ac:dyDescent="0.2">
      <c r="A1128" s="149" t="s">
        <v>2545</v>
      </c>
      <c r="B1128" s="66" t="s">
        <v>2546</v>
      </c>
      <c r="C1128" s="67">
        <v>20</v>
      </c>
      <c r="D1128" s="84" t="s">
        <v>343</v>
      </c>
      <c r="E1128" s="85">
        <v>98.883218527587701</v>
      </c>
      <c r="F1128" s="91">
        <v>97.633704830995299</v>
      </c>
      <c r="G1128" s="86">
        <v>13.565004462548901</v>
      </c>
      <c r="H1128" s="86">
        <v>13.042085269011601</v>
      </c>
      <c r="I1128" s="86">
        <v>0</v>
      </c>
      <c r="J1128" s="86">
        <v>0.03</v>
      </c>
      <c r="K1128" s="87">
        <v>0</v>
      </c>
      <c r="L1128" s="85">
        <v>0</v>
      </c>
      <c r="M1128" s="86">
        <v>0</v>
      </c>
      <c r="N1128" s="86">
        <v>100</v>
      </c>
      <c r="O1128" s="86">
        <v>15.057088487155101</v>
      </c>
      <c r="P1128" s="86">
        <v>5.8999999999999997E-2</v>
      </c>
      <c r="Q1128" s="88">
        <v>0.54669999999999996</v>
      </c>
      <c r="R1128" s="85">
        <v>0</v>
      </c>
      <c r="S1128" s="86">
        <v>0</v>
      </c>
      <c r="T1128" s="86">
        <v>1.53</v>
      </c>
      <c r="U1128" s="88">
        <v>0</v>
      </c>
      <c r="V1128" s="89">
        <v>5</v>
      </c>
      <c r="W1128" s="85"/>
      <c r="X1128" s="88">
        <v>66.900000000000006</v>
      </c>
      <c r="Y1128" s="85">
        <v>-100</v>
      </c>
      <c r="Z1128" s="88"/>
      <c r="AA1128" s="85">
        <v>0</v>
      </c>
      <c r="AB1128" s="91">
        <v>0</v>
      </c>
      <c r="AC1128" s="86">
        <v>0</v>
      </c>
      <c r="AD1128" s="86">
        <v>0</v>
      </c>
      <c r="AE1128" s="86">
        <v>0</v>
      </c>
      <c r="AF1128" s="88">
        <v>9.7158995042100003</v>
      </c>
      <c r="AG1128" s="85">
        <v>2.8003978611199999E-2</v>
      </c>
      <c r="AH1128" s="86">
        <v>4.5100000000000001E-4</v>
      </c>
      <c r="AI1128" s="88">
        <v>0</v>
      </c>
      <c r="AJ1128" s="150">
        <v>4.24</v>
      </c>
      <c r="AK1128" s="151">
        <v>82</v>
      </c>
    </row>
    <row r="1129" spans="1:37" x14ac:dyDescent="0.2">
      <c r="A1129" s="149" t="s">
        <v>986</v>
      </c>
      <c r="B1129" s="66" t="s">
        <v>2547</v>
      </c>
      <c r="C1129" s="67">
        <v>20</v>
      </c>
      <c r="D1129" s="84" t="s">
        <v>343</v>
      </c>
      <c r="E1129" s="85">
        <v>98.856365823468906</v>
      </c>
      <c r="F1129" s="91">
        <v>98.201739858091699</v>
      </c>
      <c r="G1129" s="86">
        <v>21.145028852356099</v>
      </c>
      <c r="H1129" s="86">
        <v>20.7649796900333</v>
      </c>
      <c r="I1129" s="86">
        <v>0</v>
      </c>
      <c r="J1129" s="86">
        <v>0</v>
      </c>
      <c r="K1129" s="87">
        <v>0</v>
      </c>
      <c r="L1129" s="85">
        <v>0</v>
      </c>
      <c r="M1129" s="86">
        <v>0</v>
      </c>
      <c r="N1129" s="86">
        <v>93.032300056952195</v>
      </c>
      <c r="O1129" s="86">
        <v>16.611764705882401</v>
      </c>
      <c r="P1129" s="86">
        <v>9.9000000000000005E-2</v>
      </c>
      <c r="Q1129" s="88">
        <v>1.6852</v>
      </c>
      <c r="R1129" s="85">
        <v>0</v>
      </c>
      <c r="S1129" s="86">
        <v>0</v>
      </c>
      <c r="T1129" s="86">
        <v>1.21</v>
      </c>
      <c r="U1129" s="88">
        <v>8.7167239064869903E-4</v>
      </c>
      <c r="V1129" s="89">
        <v>4.8600000000000003</v>
      </c>
      <c r="W1129" s="85">
        <v>32</v>
      </c>
      <c r="X1129" s="88">
        <v>73.966666666699993</v>
      </c>
      <c r="Y1129" s="85"/>
      <c r="Z1129" s="88"/>
      <c r="AA1129" s="85">
        <v>0</v>
      </c>
      <c r="AB1129" s="91">
        <v>0</v>
      </c>
      <c r="AC1129" s="86">
        <v>0</v>
      </c>
      <c r="AD1129" s="86">
        <v>0</v>
      </c>
      <c r="AE1129" s="86">
        <v>0.01</v>
      </c>
      <c r="AF1129" s="88">
        <v>19.7869986414</v>
      </c>
      <c r="AG1129" s="85">
        <v>0.11358398699199999</v>
      </c>
      <c r="AH1129" s="86">
        <v>0</v>
      </c>
      <c r="AI1129" s="88">
        <v>0</v>
      </c>
      <c r="AJ1129" s="150">
        <v>4.12</v>
      </c>
      <c r="AK1129" s="151">
        <v>78</v>
      </c>
    </row>
    <row r="1130" spans="1:37" x14ac:dyDescent="0.2">
      <c r="A1130" s="149" t="s">
        <v>2548</v>
      </c>
      <c r="B1130" s="66" t="s">
        <v>2549</v>
      </c>
      <c r="C1130" s="67">
        <v>20</v>
      </c>
      <c r="D1130" s="84" t="s">
        <v>343</v>
      </c>
      <c r="E1130" s="85">
        <v>96.210557525857794</v>
      </c>
      <c r="F1130" s="91">
        <v>95.114663990603404</v>
      </c>
      <c r="G1130" s="86">
        <v>18.838877421856299</v>
      </c>
      <c r="H1130" s="86">
        <v>18.136410806126101</v>
      </c>
      <c r="I1130" s="86">
        <v>0</v>
      </c>
      <c r="J1130" s="86">
        <v>7.0000000000000007E-2</v>
      </c>
      <c r="K1130" s="87">
        <v>0</v>
      </c>
      <c r="L1130" s="85">
        <v>0</v>
      </c>
      <c r="M1130" s="86">
        <v>0.91658477590453302</v>
      </c>
      <c r="N1130" s="86">
        <v>98.541397586068697</v>
      </c>
      <c r="O1130" s="86">
        <v>11.3203266787659</v>
      </c>
      <c r="P1130" s="86">
        <v>0.20100000000000001</v>
      </c>
      <c r="Q1130" s="88">
        <v>1.4065000000000001</v>
      </c>
      <c r="R1130" s="85">
        <v>1.75746924428823E-2</v>
      </c>
      <c r="S1130" s="86">
        <v>0</v>
      </c>
      <c r="T1130" s="86">
        <v>2.46</v>
      </c>
      <c r="U1130" s="88">
        <v>5.7018394133947596E-3</v>
      </c>
      <c r="V1130" s="89">
        <v>4.91</v>
      </c>
      <c r="W1130" s="85">
        <v>34.424902302871899</v>
      </c>
      <c r="X1130" s="88">
        <v>46.5333333333</v>
      </c>
      <c r="Y1130" s="85"/>
      <c r="Z1130" s="88">
        <v>100</v>
      </c>
      <c r="AA1130" s="85">
        <v>0</v>
      </c>
      <c r="AB1130" s="91">
        <v>0</v>
      </c>
      <c r="AC1130" s="86">
        <v>0</v>
      </c>
      <c r="AD1130" s="86">
        <v>0</v>
      </c>
      <c r="AE1130" s="86">
        <v>0.91</v>
      </c>
      <c r="AF1130" s="88">
        <v>2.1261000656400002</v>
      </c>
      <c r="AG1130" s="85">
        <v>4.5800000000200004E-3</v>
      </c>
      <c r="AH1130" s="86">
        <v>6.9999999999999999E-4</v>
      </c>
      <c r="AI1130" s="88">
        <v>0</v>
      </c>
      <c r="AJ1130" s="150">
        <v>4</v>
      </c>
      <c r="AK1130" s="151">
        <v>67</v>
      </c>
    </row>
    <row r="1131" spans="1:37" x14ac:dyDescent="0.2">
      <c r="A1131" s="149" t="s">
        <v>2550</v>
      </c>
      <c r="B1131" s="66" t="s">
        <v>2551</v>
      </c>
      <c r="C1131" s="67">
        <v>20</v>
      </c>
      <c r="D1131" s="84" t="s">
        <v>343</v>
      </c>
      <c r="E1131" s="85">
        <v>98.835548720202098</v>
      </c>
      <c r="F1131" s="91">
        <v>96.820997304354407</v>
      </c>
      <c r="G1131" s="86">
        <v>13.934543979584101</v>
      </c>
      <c r="H1131" s="86">
        <v>13.4072452868454</v>
      </c>
      <c r="I1131" s="86">
        <v>0</v>
      </c>
      <c r="J1131" s="86">
        <v>7.0000000000000007E-2</v>
      </c>
      <c r="K1131" s="87">
        <v>0</v>
      </c>
      <c r="L1131" s="85">
        <v>0</v>
      </c>
      <c r="M1131" s="86">
        <v>0</v>
      </c>
      <c r="N1131" s="86">
        <v>100</v>
      </c>
      <c r="O1131" s="86">
        <v>17.347826086956498</v>
      </c>
      <c r="P1131" s="86">
        <v>9.7000000000000003E-2</v>
      </c>
      <c r="Q1131" s="88">
        <v>1.0798000000000001</v>
      </c>
      <c r="R1131" s="85">
        <v>0</v>
      </c>
      <c r="S1131" s="86">
        <v>0</v>
      </c>
      <c r="T1131" s="86">
        <v>1.82</v>
      </c>
      <c r="U1131" s="88">
        <v>0</v>
      </c>
      <c r="V1131" s="89">
        <v>4.95</v>
      </c>
      <c r="W1131" s="85">
        <v>53.957325590089901</v>
      </c>
      <c r="X1131" s="88">
        <v>67.633333333300001</v>
      </c>
      <c r="Y1131" s="85">
        <v>-100</v>
      </c>
      <c r="Z1131" s="88"/>
      <c r="AA1131" s="85">
        <v>0</v>
      </c>
      <c r="AB1131" s="91">
        <v>0</v>
      </c>
      <c r="AC1131" s="86">
        <v>0</v>
      </c>
      <c r="AD1131" s="86">
        <v>0</v>
      </c>
      <c r="AE1131" s="86">
        <v>0</v>
      </c>
      <c r="AF1131" s="88">
        <v>9.6264996296199996</v>
      </c>
      <c r="AG1131" s="85">
        <v>5.1040026925800001E-3</v>
      </c>
      <c r="AH1131" s="86">
        <v>1.696E-3</v>
      </c>
      <c r="AI1131" s="88">
        <v>0</v>
      </c>
      <c r="AJ1131" s="150">
        <v>4.12</v>
      </c>
      <c r="AK1131" s="151">
        <v>75</v>
      </c>
    </row>
    <row r="1132" spans="1:37" x14ac:dyDescent="0.2">
      <c r="A1132" s="149" t="s">
        <v>2552</v>
      </c>
      <c r="B1132" s="66" t="s">
        <v>2553</v>
      </c>
      <c r="C1132" s="67">
        <v>20</v>
      </c>
      <c r="D1132" s="84" t="s">
        <v>343</v>
      </c>
      <c r="E1132" s="85">
        <v>97.072381722604106</v>
      </c>
      <c r="F1132" s="91">
        <v>81.117064294379304</v>
      </c>
      <c r="G1132" s="86">
        <v>17.402951880307299</v>
      </c>
      <c r="H1132" s="86">
        <v>15.6894460169834</v>
      </c>
      <c r="I1132" s="86">
        <v>0</v>
      </c>
      <c r="J1132" s="86">
        <v>0.6</v>
      </c>
      <c r="K1132" s="87">
        <v>0</v>
      </c>
      <c r="L1132" s="85">
        <v>0</v>
      </c>
      <c r="M1132" s="86">
        <v>0</v>
      </c>
      <c r="N1132" s="86">
        <v>100</v>
      </c>
      <c r="O1132" s="86">
        <v>16.198445905558899</v>
      </c>
      <c r="P1132" s="86">
        <v>0.192</v>
      </c>
      <c r="Q1132" s="88">
        <v>1.2805</v>
      </c>
      <c r="R1132" s="85">
        <v>0</v>
      </c>
      <c r="S1132" s="86">
        <v>0</v>
      </c>
      <c r="T1132" s="86">
        <v>2.44</v>
      </c>
      <c r="U1132" s="88">
        <v>2.0218358269308498E-3</v>
      </c>
      <c r="V1132" s="89">
        <v>4.95</v>
      </c>
      <c r="W1132" s="85">
        <v>57.339618712249603</v>
      </c>
      <c r="X1132" s="88">
        <v>56.866666666699999</v>
      </c>
      <c r="Y1132" s="85"/>
      <c r="Z1132" s="88"/>
      <c r="AA1132" s="85">
        <v>0</v>
      </c>
      <c r="AB1132" s="91">
        <v>0</v>
      </c>
      <c r="AC1132" s="86">
        <v>0</v>
      </c>
      <c r="AD1132" s="86">
        <v>0</v>
      </c>
      <c r="AE1132" s="86">
        <v>0.01</v>
      </c>
      <c r="AF1132" s="88">
        <v>4.6268997235400002</v>
      </c>
      <c r="AG1132" s="85">
        <v>3.6162000003400002E-2</v>
      </c>
      <c r="AH1132" s="86">
        <v>1.1797E-2</v>
      </c>
      <c r="AI1132" s="88">
        <v>0</v>
      </c>
      <c r="AJ1132" s="150">
        <v>4.01</v>
      </c>
      <c r="AK1132" s="151">
        <v>60</v>
      </c>
    </row>
    <row r="1133" spans="1:37" x14ac:dyDescent="0.2">
      <c r="A1133" s="149" t="s">
        <v>2554</v>
      </c>
      <c r="B1133" s="66" t="s">
        <v>2555</v>
      </c>
      <c r="C1133" s="67">
        <v>20</v>
      </c>
      <c r="D1133" s="84" t="s">
        <v>343</v>
      </c>
      <c r="E1133" s="85">
        <v>97.789354213425796</v>
      </c>
      <c r="F1133" s="91">
        <v>78.124362375025498</v>
      </c>
      <c r="G1133" s="86">
        <v>14.439655172413801</v>
      </c>
      <c r="H1133" s="86">
        <v>12.4719445011222</v>
      </c>
      <c r="I1133" s="86">
        <v>6.46</v>
      </c>
      <c r="J1133" s="86">
        <v>4.37</v>
      </c>
      <c r="K1133" s="87">
        <v>0</v>
      </c>
      <c r="L1133" s="85">
        <v>0</v>
      </c>
      <c r="M1133" s="86">
        <v>0</v>
      </c>
      <c r="N1133" s="86">
        <v>98.990747370160307</v>
      </c>
      <c r="O1133" s="86">
        <v>19.827586206896601</v>
      </c>
      <c r="P1133" s="86">
        <v>0.187</v>
      </c>
      <c r="Q1133" s="88">
        <v>1.3815</v>
      </c>
      <c r="R1133" s="85">
        <v>0</v>
      </c>
      <c r="S1133" s="86">
        <v>0</v>
      </c>
      <c r="T1133" s="86">
        <v>2.33</v>
      </c>
      <c r="U1133" s="88">
        <v>3.2518873699245103E-2</v>
      </c>
      <c r="V1133" s="89">
        <v>4.8</v>
      </c>
      <c r="W1133" s="85">
        <v>61.9812060328372</v>
      </c>
      <c r="X1133" s="88">
        <v>48.1</v>
      </c>
      <c r="Y1133" s="85">
        <v>-100</v>
      </c>
      <c r="Z1133" s="88"/>
      <c r="AA1133" s="85">
        <v>0</v>
      </c>
      <c r="AB1133" s="91">
        <v>0</v>
      </c>
      <c r="AC1133" s="86">
        <v>0</v>
      </c>
      <c r="AD1133" s="86">
        <v>0</v>
      </c>
      <c r="AE1133" s="86">
        <v>0.56000000000000005</v>
      </c>
      <c r="AF1133" s="88">
        <v>1.4722052163599999</v>
      </c>
      <c r="AG1133" s="85">
        <v>9.4348027329899997E-2</v>
      </c>
      <c r="AH1133" s="86">
        <v>9.7241999999999995E-2</v>
      </c>
      <c r="AI1133" s="88">
        <v>7.4999995332899994E-5</v>
      </c>
      <c r="AJ1133" s="150">
        <v>3.61</v>
      </c>
      <c r="AK1133" s="151">
        <v>43</v>
      </c>
    </row>
    <row r="1134" spans="1:37" x14ac:dyDescent="0.2">
      <c r="A1134" s="149" t="s">
        <v>2556</v>
      </c>
      <c r="B1134" s="66" t="s">
        <v>2557</v>
      </c>
      <c r="C1134" s="67">
        <v>20</v>
      </c>
      <c r="D1134" s="84" t="s">
        <v>343</v>
      </c>
      <c r="E1134" s="85">
        <v>97.731311101202607</v>
      </c>
      <c r="F1134" s="91">
        <v>96.439575943512395</v>
      </c>
      <c r="G1134" s="86">
        <v>13.934235307427601</v>
      </c>
      <c r="H1134" s="86">
        <v>13.892308818538201</v>
      </c>
      <c r="I1134" s="86">
        <v>0.61</v>
      </c>
      <c r="J1134" s="86">
        <v>0.23</v>
      </c>
      <c r="K1134" s="87">
        <v>0</v>
      </c>
      <c r="L1134" s="85">
        <v>4.5995136096300001E-10</v>
      </c>
      <c r="M1134" s="86">
        <v>2.9338923545225E-2</v>
      </c>
      <c r="N1134" s="86">
        <v>100</v>
      </c>
      <c r="O1134" s="86">
        <v>24.839506172839499</v>
      </c>
      <c r="P1134" s="86">
        <v>0.17</v>
      </c>
      <c r="Q1134" s="88">
        <v>2.4476</v>
      </c>
      <c r="R1134" s="85">
        <v>1.58881474420083E-2</v>
      </c>
      <c r="S1134" s="86">
        <v>0</v>
      </c>
      <c r="T1134" s="86">
        <v>4.63</v>
      </c>
      <c r="U1134" s="88">
        <v>6.65499823642547E-3</v>
      </c>
      <c r="V1134" s="89">
        <v>4.7699999999999996</v>
      </c>
      <c r="W1134" s="85">
        <v>31.245144879452699</v>
      </c>
      <c r="X1134" s="88">
        <v>38.766666666699997</v>
      </c>
      <c r="Y1134" s="85">
        <v>100</v>
      </c>
      <c r="Z1134" s="88"/>
      <c r="AA1134" s="85">
        <v>0</v>
      </c>
      <c r="AB1134" s="91">
        <v>0</v>
      </c>
      <c r="AC1134" s="86">
        <v>0</v>
      </c>
      <c r="AD1134" s="86">
        <v>0</v>
      </c>
      <c r="AE1134" s="86">
        <v>0</v>
      </c>
      <c r="AF1134" s="88">
        <v>0.21080012166000001</v>
      </c>
      <c r="AG1134" s="85">
        <v>1.81479984881E-2</v>
      </c>
      <c r="AH1134" s="86">
        <v>8.1410000000000007E-3</v>
      </c>
      <c r="AI1134" s="88">
        <v>0</v>
      </c>
      <c r="AJ1134" s="150">
        <v>3.85</v>
      </c>
      <c r="AK1134" s="151">
        <v>61</v>
      </c>
    </row>
    <row r="1135" spans="1:37" x14ac:dyDescent="0.2">
      <c r="A1135" s="149" t="s">
        <v>2558</v>
      </c>
      <c r="B1135" s="66" t="s">
        <v>2559</v>
      </c>
      <c r="C1135" s="67">
        <v>20</v>
      </c>
      <c r="D1135" s="84" t="s">
        <v>343</v>
      </c>
      <c r="E1135" s="85">
        <v>98.445229681978802</v>
      </c>
      <c r="F1135" s="91">
        <v>97.390889122337896</v>
      </c>
      <c r="G1135" s="86">
        <v>16.264922165982199</v>
      </c>
      <c r="H1135" s="86">
        <v>16.171330340941601</v>
      </c>
      <c r="I1135" s="86">
        <v>1.1299999999999999</v>
      </c>
      <c r="J1135" s="86">
        <v>0.17</v>
      </c>
      <c r="K1135" s="87">
        <v>0</v>
      </c>
      <c r="L1135" s="85">
        <v>0</v>
      </c>
      <c r="M1135" s="86">
        <v>0</v>
      </c>
      <c r="N1135" s="86">
        <v>100</v>
      </c>
      <c r="O1135" s="86">
        <v>12.5314183123878</v>
      </c>
      <c r="P1135" s="86">
        <v>5.0999999999999997E-2</v>
      </c>
      <c r="Q1135" s="88">
        <v>0.90200000000000002</v>
      </c>
      <c r="R1135" s="85">
        <v>0</v>
      </c>
      <c r="S1135" s="86">
        <v>0</v>
      </c>
      <c r="T1135" s="86">
        <v>2.82</v>
      </c>
      <c r="U1135" s="88">
        <v>4.7750931143157298E-3</v>
      </c>
      <c r="V1135" s="89">
        <v>5</v>
      </c>
      <c r="W1135" s="85"/>
      <c r="X1135" s="88"/>
      <c r="Y1135" s="85">
        <v>100</v>
      </c>
      <c r="Z1135" s="88"/>
      <c r="AA1135" s="85">
        <v>0</v>
      </c>
      <c r="AB1135" s="91">
        <v>0</v>
      </c>
      <c r="AC1135" s="86">
        <v>0.03</v>
      </c>
      <c r="AD1135" s="86">
        <v>0.03</v>
      </c>
      <c r="AE1135" s="86">
        <v>0</v>
      </c>
      <c r="AF1135" s="88">
        <v>24.0503989262</v>
      </c>
      <c r="AG1135" s="85">
        <v>0.48092188852000001</v>
      </c>
      <c r="AH1135" s="86">
        <v>4.4470000000000004E-3</v>
      </c>
      <c r="AI1135" s="88">
        <v>8.0504043689600004E-10</v>
      </c>
      <c r="AJ1135" s="150">
        <v>4.12</v>
      </c>
      <c r="AK1135" s="151">
        <v>75</v>
      </c>
    </row>
    <row r="1136" spans="1:37" x14ac:dyDescent="0.2">
      <c r="A1136" s="149" t="s">
        <v>2560</v>
      </c>
      <c r="B1136" s="66" t="s">
        <v>2561</v>
      </c>
      <c r="C1136" s="67">
        <v>20</v>
      </c>
      <c r="D1136" s="84" t="s">
        <v>343</v>
      </c>
      <c r="E1136" s="85">
        <v>95.820553402827002</v>
      </c>
      <c r="F1136" s="91">
        <v>94.148883916389195</v>
      </c>
      <c r="G1136" s="86">
        <v>14.022267095999601</v>
      </c>
      <c r="H1136" s="86">
        <v>13.863450308355601</v>
      </c>
      <c r="I1136" s="86">
        <v>15.4</v>
      </c>
      <c r="J1136" s="86">
        <v>5.75</v>
      </c>
      <c r="K1136" s="87">
        <v>0</v>
      </c>
      <c r="L1136" s="85">
        <v>0</v>
      </c>
      <c r="M1136" s="86">
        <v>7.2204731861432001E-4</v>
      </c>
      <c r="N1136" s="86">
        <v>100</v>
      </c>
      <c r="O1136" s="86">
        <v>19.007575231079301</v>
      </c>
      <c r="P1136" s="86">
        <v>0.17100000000000001</v>
      </c>
      <c r="Q1136" s="88">
        <v>1.5827</v>
      </c>
      <c r="R1136" s="85">
        <v>1.12485939257593E-2</v>
      </c>
      <c r="S1136" s="86">
        <v>0</v>
      </c>
      <c r="T1136" s="86">
        <v>2.62</v>
      </c>
      <c r="U1136" s="88">
        <v>6.1125361567428899E-2</v>
      </c>
      <c r="V1136" s="89">
        <v>4.88</v>
      </c>
      <c r="W1136" s="85"/>
      <c r="X1136" s="88">
        <v>30.933333333299998</v>
      </c>
      <c r="Y1136" s="85">
        <v>100</v>
      </c>
      <c r="Z1136" s="88"/>
      <c r="AA1136" s="85">
        <v>0</v>
      </c>
      <c r="AB1136" s="91">
        <v>0</v>
      </c>
      <c r="AC1136" s="86">
        <v>0</v>
      </c>
      <c r="AD1136" s="86">
        <v>0</v>
      </c>
      <c r="AE1136" s="86">
        <v>0.05</v>
      </c>
      <c r="AF1136" s="88">
        <v>18.0725996456</v>
      </c>
      <c r="AG1136" s="85">
        <v>1.14053196359</v>
      </c>
      <c r="AH1136" s="86">
        <v>0.265766</v>
      </c>
      <c r="AI1136" s="88">
        <v>9.4739996884899997E-3</v>
      </c>
      <c r="AJ1136" s="150">
        <v>4.1100000000000003</v>
      </c>
      <c r="AK1136" s="151">
        <v>73</v>
      </c>
    </row>
    <row r="1137" spans="1:37" x14ac:dyDescent="0.2">
      <c r="A1137" s="149" t="s">
        <v>2562</v>
      </c>
      <c r="B1137" s="66" t="s">
        <v>2563</v>
      </c>
      <c r="C1137" s="67">
        <v>20</v>
      </c>
      <c r="D1137" s="84" t="s">
        <v>343</v>
      </c>
      <c r="E1137" s="85">
        <v>98.407259931475096</v>
      </c>
      <c r="F1137" s="91">
        <v>96.662885452356704</v>
      </c>
      <c r="G1137" s="86">
        <v>23.393369756458899</v>
      </c>
      <c r="H1137" s="86">
        <v>23.229002685433802</v>
      </c>
      <c r="I1137" s="86">
        <v>0</v>
      </c>
      <c r="J1137" s="86">
        <v>0.04</v>
      </c>
      <c r="K1137" s="87">
        <v>0</v>
      </c>
      <c r="L1137" s="85">
        <v>0</v>
      </c>
      <c r="M1137" s="86">
        <v>0</v>
      </c>
      <c r="N1137" s="86">
        <v>100</v>
      </c>
      <c r="O1137" s="86">
        <v>24.973971889640801</v>
      </c>
      <c r="P1137" s="86">
        <v>8.8999999999999996E-2</v>
      </c>
      <c r="Q1137" s="88">
        <v>1.2861</v>
      </c>
      <c r="R1137" s="85">
        <v>0</v>
      </c>
      <c r="S1137" s="86">
        <v>0</v>
      </c>
      <c r="T1137" s="86">
        <v>2.98</v>
      </c>
      <c r="U1137" s="88">
        <v>0</v>
      </c>
      <c r="V1137" s="89">
        <v>5</v>
      </c>
      <c r="W1137" s="85"/>
      <c r="X1137" s="88"/>
      <c r="Y1137" s="85"/>
      <c r="Z1137" s="88"/>
      <c r="AA1137" s="85">
        <v>0</v>
      </c>
      <c r="AB1137" s="91">
        <v>0</v>
      </c>
      <c r="AC1137" s="86">
        <v>0</v>
      </c>
      <c r="AD1137" s="86">
        <v>0</v>
      </c>
      <c r="AE1137" s="86">
        <v>0</v>
      </c>
      <c r="AF1137" s="88">
        <v>20.135309185400001</v>
      </c>
      <c r="AG1137" s="85">
        <v>0</v>
      </c>
      <c r="AH1137" s="86">
        <v>6.6799999999999997E-4</v>
      </c>
      <c r="AI1137" s="88">
        <v>0</v>
      </c>
      <c r="AJ1137" s="150">
        <v>3.86</v>
      </c>
      <c r="AK1137" s="151">
        <v>65</v>
      </c>
    </row>
    <row r="1138" spans="1:37" x14ac:dyDescent="0.2">
      <c r="A1138" s="149" t="s">
        <v>1221</v>
      </c>
      <c r="B1138" s="66" t="s">
        <v>2564</v>
      </c>
      <c r="C1138" s="67">
        <v>20</v>
      </c>
      <c r="D1138" s="84" t="s">
        <v>343</v>
      </c>
      <c r="E1138" s="85">
        <v>98.547089340607798</v>
      </c>
      <c r="F1138" s="91">
        <v>96.379632455285005</v>
      </c>
      <c r="G1138" s="86">
        <v>18.686872446055499</v>
      </c>
      <c r="H1138" s="86">
        <v>18.0318717389524</v>
      </c>
      <c r="I1138" s="86">
        <v>7.0000000000000007E-2</v>
      </c>
      <c r="J1138" s="86">
        <v>0.25</v>
      </c>
      <c r="K1138" s="87">
        <v>0</v>
      </c>
      <c r="L1138" s="85">
        <v>0</v>
      </c>
      <c r="M1138" s="86">
        <v>0</v>
      </c>
      <c r="N1138" s="86">
        <v>100</v>
      </c>
      <c r="O1138" s="86">
        <v>16.8721205329349</v>
      </c>
      <c r="P1138" s="86">
        <v>0.161</v>
      </c>
      <c r="Q1138" s="88">
        <v>1.0586</v>
      </c>
      <c r="R1138" s="85">
        <v>0</v>
      </c>
      <c r="S1138" s="86">
        <v>0</v>
      </c>
      <c r="T1138" s="86">
        <v>2.44</v>
      </c>
      <c r="U1138" s="88">
        <v>2.2329569560330799E-3</v>
      </c>
      <c r="V1138" s="89">
        <v>5</v>
      </c>
      <c r="W1138" s="85"/>
      <c r="X1138" s="88"/>
      <c r="Y1138" s="85"/>
      <c r="Z1138" s="88"/>
      <c r="AA1138" s="85">
        <v>0</v>
      </c>
      <c r="AB1138" s="91">
        <v>0</v>
      </c>
      <c r="AC1138" s="86">
        <v>0</v>
      </c>
      <c r="AD1138" s="86">
        <v>0</v>
      </c>
      <c r="AE1138" s="86">
        <v>0</v>
      </c>
      <c r="AF1138" s="88">
        <v>23.4702988461</v>
      </c>
      <c r="AG1138" s="85">
        <v>6.9800728425999997E-3</v>
      </c>
      <c r="AH1138" s="86">
        <v>8.652E-3</v>
      </c>
      <c r="AI1138" s="88">
        <v>9.6479992198600008E-3</v>
      </c>
      <c r="AJ1138" s="150">
        <v>4.08</v>
      </c>
      <c r="AK1138" s="151">
        <v>75</v>
      </c>
    </row>
    <row r="1139" spans="1:37" x14ac:dyDescent="0.2">
      <c r="A1139" s="149" t="s">
        <v>2565</v>
      </c>
      <c r="B1139" s="66" t="s">
        <v>2566</v>
      </c>
      <c r="C1139" s="67">
        <v>20</v>
      </c>
      <c r="D1139" s="84" t="s">
        <v>343</v>
      </c>
      <c r="E1139" s="85">
        <v>98.2581225844025</v>
      </c>
      <c r="F1139" s="91">
        <v>88.362776414944506</v>
      </c>
      <c r="G1139" s="86">
        <v>16.216049273776498</v>
      </c>
      <c r="H1139" s="86">
        <v>14.653301095953299</v>
      </c>
      <c r="I1139" s="86">
        <v>0</v>
      </c>
      <c r="J1139" s="86">
        <v>0.16</v>
      </c>
      <c r="K1139" s="87">
        <v>0</v>
      </c>
      <c r="L1139" s="85">
        <v>0</v>
      </c>
      <c r="M1139" s="86">
        <v>0</v>
      </c>
      <c r="N1139" s="86">
        <v>100</v>
      </c>
      <c r="O1139" s="86">
        <v>25.035070680910799</v>
      </c>
      <c r="P1139" s="86">
        <v>0.191</v>
      </c>
      <c r="Q1139" s="88">
        <v>2.1276000000000002</v>
      </c>
      <c r="R1139" s="85">
        <v>0</v>
      </c>
      <c r="S1139" s="86">
        <v>0</v>
      </c>
      <c r="T1139" s="86">
        <v>2.27</v>
      </c>
      <c r="U1139" s="88">
        <v>3.2649171416974002E-2</v>
      </c>
      <c r="V1139" s="89">
        <v>5</v>
      </c>
      <c r="W1139" s="85">
        <v>47.929353705659302</v>
      </c>
      <c r="X1139" s="88">
        <v>53.066666666700002</v>
      </c>
      <c r="Y1139" s="85">
        <v>100</v>
      </c>
      <c r="Z1139" s="88"/>
      <c r="AA1139" s="85">
        <v>0</v>
      </c>
      <c r="AB1139" s="91">
        <v>0</v>
      </c>
      <c r="AC1139" s="86">
        <v>0</v>
      </c>
      <c r="AD1139" s="86">
        <v>0</v>
      </c>
      <c r="AE1139" s="86">
        <v>0.01</v>
      </c>
      <c r="AF1139" s="88">
        <v>37.698842244399998</v>
      </c>
      <c r="AG1139" s="85">
        <v>3.0343033753200001E-10</v>
      </c>
      <c r="AH1139" s="86">
        <v>4.5779999999999996E-3</v>
      </c>
      <c r="AI1139" s="88">
        <v>2.10154605545E-14</v>
      </c>
      <c r="AJ1139" s="150">
        <v>3.89</v>
      </c>
      <c r="AK1139" s="151">
        <v>62</v>
      </c>
    </row>
    <row r="1140" spans="1:37" x14ac:dyDescent="0.2">
      <c r="A1140" s="149" t="s">
        <v>1649</v>
      </c>
      <c r="B1140" s="66" t="s">
        <v>2567</v>
      </c>
      <c r="C1140" s="67">
        <v>20</v>
      </c>
      <c r="D1140" s="84" t="s">
        <v>343</v>
      </c>
      <c r="E1140" s="85">
        <v>99.576287557793606</v>
      </c>
      <c r="F1140" s="91">
        <v>95.579996651512602</v>
      </c>
      <c r="G1140" s="86">
        <v>24.866382474532202</v>
      </c>
      <c r="H1140" s="86">
        <v>24.186381959380299</v>
      </c>
      <c r="I1140" s="86">
        <v>0</v>
      </c>
      <c r="J1140" s="86">
        <v>0.03</v>
      </c>
      <c r="K1140" s="87">
        <v>0</v>
      </c>
      <c r="L1140" s="85">
        <v>0</v>
      </c>
      <c r="M1140" s="86">
        <v>0</v>
      </c>
      <c r="N1140" s="86">
        <v>100</v>
      </c>
      <c r="O1140" s="86">
        <v>41.967277744924097</v>
      </c>
      <c r="P1140" s="86">
        <v>0</v>
      </c>
      <c r="Q1140" s="88">
        <v>0.47220000000000001</v>
      </c>
      <c r="R1140" s="85">
        <v>0</v>
      </c>
      <c r="S1140" s="86">
        <v>0</v>
      </c>
      <c r="T1140" s="86">
        <v>0.93</v>
      </c>
      <c r="U1140" s="88">
        <v>0</v>
      </c>
      <c r="V1140" s="89">
        <v>4.99</v>
      </c>
      <c r="W1140" s="85"/>
      <c r="X1140" s="88"/>
      <c r="Y1140" s="85"/>
      <c r="Z1140" s="88"/>
      <c r="AA1140" s="85">
        <v>0</v>
      </c>
      <c r="AB1140" s="91">
        <v>0</v>
      </c>
      <c r="AC1140" s="86">
        <v>0</v>
      </c>
      <c r="AD1140" s="86">
        <v>0</v>
      </c>
      <c r="AE1140" s="86">
        <v>0</v>
      </c>
      <c r="AF1140" s="88">
        <v>26.602100020200002</v>
      </c>
      <c r="AG1140" s="85">
        <v>0</v>
      </c>
      <c r="AH1140" s="86">
        <v>5.8500000000000002E-4</v>
      </c>
      <c r="AI1140" s="88">
        <v>0</v>
      </c>
      <c r="AJ1140" s="150">
        <v>4.0599999999999996</v>
      </c>
      <c r="AK1140" s="151">
        <v>76</v>
      </c>
    </row>
    <row r="1141" spans="1:37" x14ac:dyDescent="0.2">
      <c r="A1141" s="149" t="s">
        <v>2568</v>
      </c>
      <c r="B1141" s="66" t="s">
        <v>2569</v>
      </c>
      <c r="C1141" s="67">
        <v>20</v>
      </c>
      <c r="D1141" s="84" t="s">
        <v>343</v>
      </c>
      <c r="E1141" s="85">
        <v>99.535027030055204</v>
      </c>
      <c r="F1141" s="91">
        <v>93.870386450426196</v>
      </c>
      <c r="G1141" s="86">
        <v>18.976125785458901</v>
      </c>
      <c r="H1141" s="86">
        <v>18.560637890628598</v>
      </c>
      <c r="I1141" s="86">
        <v>0</v>
      </c>
      <c r="J1141" s="86">
        <v>0.01</v>
      </c>
      <c r="K1141" s="87">
        <v>0</v>
      </c>
      <c r="L1141" s="85">
        <v>0</v>
      </c>
      <c r="M1141" s="86">
        <v>0</v>
      </c>
      <c r="N1141" s="86">
        <v>100</v>
      </c>
      <c r="O1141" s="86">
        <v>26.992642550582499</v>
      </c>
      <c r="P1141" s="86">
        <v>1E-3</v>
      </c>
      <c r="Q1141" s="88">
        <v>1.5145999999999999</v>
      </c>
      <c r="R1141" s="85">
        <v>0</v>
      </c>
      <c r="S1141" s="86">
        <v>0</v>
      </c>
      <c r="T1141" s="86">
        <v>1.52</v>
      </c>
      <c r="U1141" s="88">
        <v>0</v>
      </c>
      <c r="V1141" s="89">
        <v>5</v>
      </c>
      <c r="W1141" s="85">
        <v>55.027519118087298</v>
      </c>
      <c r="X1141" s="88">
        <v>52.633333333300001</v>
      </c>
      <c r="Y1141" s="85">
        <v>100</v>
      </c>
      <c r="Z1141" s="88"/>
      <c r="AA1141" s="85">
        <v>0</v>
      </c>
      <c r="AB1141" s="91">
        <v>0</v>
      </c>
      <c r="AC1141" s="86">
        <v>0</v>
      </c>
      <c r="AD1141" s="86">
        <v>0</v>
      </c>
      <c r="AE1141" s="86">
        <v>0</v>
      </c>
      <c r="AF1141" s="88">
        <v>39.163399324300002</v>
      </c>
      <c r="AG1141" s="85">
        <v>2.74786523676E-3</v>
      </c>
      <c r="AH1141" s="86">
        <v>5.0299999999999997E-4</v>
      </c>
      <c r="AI1141" s="88">
        <v>9.1045190960999993E-12</v>
      </c>
      <c r="AJ1141" s="150">
        <v>4.28</v>
      </c>
      <c r="AK1141" s="151">
        <v>78</v>
      </c>
    </row>
    <row r="1142" spans="1:37" x14ac:dyDescent="0.2">
      <c r="A1142" s="149" t="s">
        <v>2570</v>
      </c>
      <c r="B1142" s="66" t="s">
        <v>2571</v>
      </c>
      <c r="C1142" s="67">
        <v>20</v>
      </c>
      <c r="D1142" s="84" t="s">
        <v>343</v>
      </c>
      <c r="E1142" s="85">
        <v>98.770993215437699</v>
      </c>
      <c r="F1142" s="91">
        <v>82.549215882549206</v>
      </c>
      <c r="G1142" s="86">
        <v>22.539205872539199</v>
      </c>
      <c r="H1142" s="86">
        <v>20.251733214696198</v>
      </c>
      <c r="I1142" s="86">
        <v>0</v>
      </c>
      <c r="J1142" s="86">
        <v>0.02</v>
      </c>
      <c r="K1142" s="87">
        <v>0</v>
      </c>
      <c r="L1142" s="85">
        <v>0</v>
      </c>
      <c r="M1142" s="86">
        <v>3.41491915586845</v>
      </c>
      <c r="N1142" s="86">
        <v>100</v>
      </c>
      <c r="O1142" s="86">
        <v>50.559862187769198</v>
      </c>
      <c r="P1142" s="86">
        <v>0</v>
      </c>
      <c r="Q1142" s="88">
        <v>2.06E-2</v>
      </c>
      <c r="R1142" s="85">
        <v>3.06372549019608E-2</v>
      </c>
      <c r="S1142" s="86">
        <v>0</v>
      </c>
      <c r="T1142" s="86">
        <v>0.03</v>
      </c>
      <c r="U1142" s="88">
        <v>5.56111667222778E-3</v>
      </c>
      <c r="V1142" s="89">
        <v>5</v>
      </c>
      <c r="W1142" s="85">
        <v>48.3616129825025</v>
      </c>
      <c r="X1142" s="88">
        <v>41.366666666699999</v>
      </c>
      <c r="Y1142" s="85">
        <v>100</v>
      </c>
      <c r="Z1142" s="88"/>
      <c r="AA1142" s="85">
        <v>0</v>
      </c>
      <c r="AB1142" s="91">
        <v>0</v>
      </c>
      <c r="AC1142" s="86">
        <v>0</v>
      </c>
      <c r="AD1142" s="86">
        <v>0</v>
      </c>
      <c r="AE1142" s="86">
        <v>0</v>
      </c>
      <c r="AF1142" s="88">
        <v>94.311597307</v>
      </c>
      <c r="AG1142" s="85">
        <v>4.30509182315E-2</v>
      </c>
      <c r="AH1142" s="86">
        <v>1.25E-4</v>
      </c>
      <c r="AI1142" s="88">
        <v>6.8048150333400003E-13</v>
      </c>
      <c r="AJ1142" s="150">
        <v>3.95</v>
      </c>
      <c r="AK1142" s="151">
        <v>56</v>
      </c>
    </row>
    <row r="1143" spans="1:37" x14ac:dyDescent="0.2">
      <c r="A1143" s="149" t="s">
        <v>2572</v>
      </c>
      <c r="B1143" s="66" t="s">
        <v>2573</v>
      </c>
      <c r="C1143" s="67">
        <v>20</v>
      </c>
      <c r="D1143" s="84" t="s">
        <v>343</v>
      </c>
      <c r="E1143" s="85">
        <v>99.521795107596105</v>
      </c>
      <c r="F1143" s="91">
        <v>85.477810767492599</v>
      </c>
      <c r="G1143" s="86">
        <v>19.896739273233699</v>
      </c>
      <c r="H1143" s="86">
        <v>18.594813316166999</v>
      </c>
      <c r="I1143" s="86">
        <v>0.51</v>
      </c>
      <c r="J1143" s="86">
        <v>0.14000000000000001</v>
      </c>
      <c r="K1143" s="87">
        <v>0</v>
      </c>
      <c r="L1143" s="85">
        <v>0</v>
      </c>
      <c r="M1143" s="86">
        <v>0</v>
      </c>
      <c r="N1143" s="86">
        <v>100</v>
      </c>
      <c r="O1143" s="86">
        <v>37.196825751648603</v>
      </c>
      <c r="P1143" s="86">
        <v>1.7999999999999999E-2</v>
      </c>
      <c r="Q1143" s="88">
        <v>0.2555</v>
      </c>
      <c r="R1143" s="85">
        <v>0</v>
      </c>
      <c r="S1143" s="86">
        <v>0</v>
      </c>
      <c r="T1143" s="86">
        <v>0.39</v>
      </c>
      <c r="U1143" s="88">
        <v>2.7588743792532601E-2</v>
      </c>
      <c r="V1143" s="89">
        <v>4.99</v>
      </c>
      <c r="W1143" s="85">
        <v>52.1721527526717</v>
      </c>
      <c r="X1143" s="88">
        <v>41.233333333300003</v>
      </c>
      <c r="Y1143" s="85">
        <v>100</v>
      </c>
      <c r="Z1143" s="88"/>
      <c r="AA1143" s="85">
        <v>0.04</v>
      </c>
      <c r="AB1143" s="91">
        <v>0.04</v>
      </c>
      <c r="AC1143" s="86">
        <v>0.04</v>
      </c>
      <c r="AD1143" s="86">
        <v>0.04</v>
      </c>
      <c r="AE1143" s="86">
        <v>0.15</v>
      </c>
      <c r="AF1143" s="88">
        <v>50.405101406599996</v>
      </c>
      <c r="AG1143" s="85">
        <v>6.9922101963400003E-4</v>
      </c>
      <c r="AH1143" s="86">
        <v>2.3449999999999999E-3</v>
      </c>
      <c r="AI1143" s="88">
        <v>3.8279116268400004E-12</v>
      </c>
      <c r="AJ1143" s="150">
        <v>3.95</v>
      </c>
      <c r="AK1143" s="151">
        <v>61</v>
      </c>
    </row>
    <row r="1144" spans="1:37" x14ac:dyDescent="0.2">
      <c r="A1144" s="149" t="s">
        <v>2574</v>
      </c>
      <c r="B1144" s="66" t="s">
        <v>2575</v>
      </c>
      <c r="C1144" s="67">
        <v>20</v>
      </c>
      <c r="D1144" s="84" t="s">
        <v>343</v>
      </c>
      <c r="E1144" s="85">
        <v>99.741736584838193</v>
      </c>
      <c r="F1144" s="91">
        <v>93.065424478233496</v>
      </c>
      <c r="G1144" s="86">
        <v>21.358114000987101</v>
      </c>
      <c r="H1144" s="86">
        <v>20.1999851261908</v>
      </c>
      <c r="I1144" s="86">
        <v>0</v>
      </c>
      <c r="J1144" s="86">
        <v>0.01</v>
      </c>
      <c r="K1144" s="87">
        <v>0</v>
      </c>
      <c r="L1144" s="85">
        <v>0</v>
      </c>
      <c r="M1144" s="86">
        <v>6.14096559851992E-2</v>
      </c>
      <c r="N1144" s="86">
        <v>100</v>
      </c>
      <c r="O1144" s="86">
        <v>22.983713355048899</v>
      </c>
      <c r="P1144" s="86">
        <v>8.9999999999999993E-3</v>
      </c>
      <c r="Q1144" s="88">
        <v>1.2395</v>
      </c>
      <c r="R1144" s="85">
        <v>8.3977158212966106E-3</v>
      </c>
      <c r="S1144" s="86">
        <v>0</v>
      </c>
      <c r="T1144" s="86">
        <v>1.08</v>
      </c>
      <c r="U1144" s="88">
        <v>6.7608223864350898E-4</v>
      </c>
      <c r="V1144" s="89">
        <v>4.97</v>
      </c>
      <c r="W1144" s="85">
        <v>32.9092382704332</v>
      </c>
      <c r="X1144" s="88">
        <v>60.733333333300003</v>
      </c>
      <c r="Y1144" s="85">
        <v>100</v>
      </c>
      <c r="Z1144" s="88"/>
      <c r="AA1144" s="85">
        <v>0</v>
      </c>
      <c r="AB1144" s="91">
        <v>0</v>
      </c>
      <c r="AC1144" s="86">
        <v>0</v>
      </c>
      <c r="AD1144" s="86">
        <v>0</v>
      </c>
      <c r="AE1144" s="86">
        <v>0</v>
      </c>
      <c r="AF1144" s="88">
        <v>7.4509289172799997</v>
      </c>
      <c r="AG1144" s="85">
        <v>7.7860058569899998E-2</v>
      </c>
      <c r="AH1144" s="86">
        <v>1.22E-4</v>
      </c>
      <c r="AI1144" s="88">
        <v>3.19792420576E-10</v>
      </c>
      <c r="AJ1144" s="150">
        <v>4.29</v>
      </c>
      <c r="AK1144" s="151">
        <v>78</v>
      </c>
    </row>
    <row r="1145" spans="1:37" x14ac:dyDescent="0.2">
      <c r="A1145" s="149" t="s">
        <v>2576</v>
      </c>
      <c r="B1145" s="66" t="s">
        <v>2577</v>
      </c>
      <c r="C1145" s="67">
        <v>20</v>
      </c>
      <c r="D1145" s="84" t="s">
        <v>343</v>
      </c>
      <c r="E1145" s="85">
        <v>98.299443380754994</v>
      </c>
      <c r="F1145" s="91">
        <v>97.489154407309599</v>
      </c>
      <c r="G1145" s="86">
        <v>17.0831212686718</v>
      </c>
      <c r="H1145" s="86">
        <v>17.0774662110306</v>
      </c>
      <c r="I1145" s="86">
        <v>14.51</v>
      </c>
      <c r="J1145" s="86">
        <v>16.27</v>
      </c>
      <c r="K1145" s="87">
        <v>0</v>
      </c>
      <c r="L1145" s="85">
        <v>0</v>
      </c>
      <c r="M1145" s="86">
        <v>0</v>
      </c>
      <c r="N1145" s="86">
        <v>100</v>
      </c>
      <c r="O1145" s="86">
        <v>15.454683467435901</v>
      </c>
      <c r="P1145" s="86">
        <v>0.33900000000000002</v>
      </c>
      <c r="Q1145" s="88">
        <v>0.35909999999999997</v>
      </c>
      <c r="R1145" s="85">
        <v>0</v>
      </c>
      <c r="S1145" s="86">
        <v>0</v>
      </c>
      <c r="T1145" s="86">
        <v>1.01</v>
      </c>
      <c r="U1145" s="88">
        <v>6.7052826317022501E-2</v>
      </c>
      <c r="V1145" s="89">
        <v>4.96</v>
      </c>
      <c r="W1145" s="85">
        <v>59.451554831988901</v>
      </c>
      <c r="X1145" s="88">
        <v>37.166666666700003</v>
      </c>
      <c r="Y1145" s="85">
        <v>100</v>
      </c>
      <c r="Z1145" s="88"/>
      <c r="AA1145" s="85">
        <v>0.04</v>
      </c>
      <c r="AB1145" s="91">
        <v>0.17</v>
      </c>
      <c r="AC1145" s="86">
        <v>0.01</v>
      </c>
      <c r="AD1145" s="86">
        <v>0.01</v>
      </c>
      <c r="AE1145" s="86">
        <v>0.41</v>
      </c>
      <c r="AF1145" s="88">
        <v>50.250499702299997</v>
      </c>
      <c r="AG1145" s="85">
        <v>9.1599414226699993E-3</v>
      </c>
      <c r="AH1145" s="86">
        <v>0.28780099999999997</v>
      </c>
      <c r="AI1145" s="88">
        <v>4.9999680254700002E-5</v>
      </c>
      <c r="AJ1145" s="150">
        <v>4.41</v>
      </c>
      <c r="AK1145" s="151">
        <v>88</v>
      </c>
    </row>
    <row r="1146" spans="1:37" x14ac:dyDescent="0.2">
      <c r="A1146" s="149" t="s">
        <v>2578</v>
      </c>
      <c r="B1146" s="66" t="s">
        <v>2579</v>
      </c>
      <c r="C1146" s="67">
        <v>13</v>
      </c>
      <c r="D1146" s="84" t="s">
        <v>343</v>
      </c>
      <c r="E1146" s="85">
        <v>98.384333172069006</v>
      </c>
      <c r="F1146" s="91">
        <v>98.270440251572296</v>
      </c>
      <c r="G1146" s="86">
        <v>18.4335187872924</v>
      </c>
      <c r="H1146" s="86">
        <v>18.428479277535899</v>
      </c>
      <c r="I1146" s="86">
        <v>4.38</v>
      </c>
      <c r="J1146" s="86">
        <v>1.68</v>
      </c>
      <c r="K1146" s="87">
        <v>0</v>
      </c>
      <c r="L1146" s="85">
        <v>0</v>
      </c>
      <c r="M1146" s="86">
        <v>0</v>
      </c>
      <c r="N1146" s="86">
        <v>100</v>
      </c>
      <c r="O1146" s="86">
        <v>21.0992907801418</v>
      </c>
      <c r="P1146" s="86">
        <v>0.105</v>
      </c>
      <c r="Q1146" s="88">
        <v>1.6686000000000001</v>
      </c>
      <c r="R1146" s="85">
        <v>0</v>
      </c>
      <c r="S1146" s="86">
        <v>0</v>
      </c>
      <c r="T1146" s="86">
        <v>2.0099999999999998</v>
      </c>
      <c r="U1146" s="88">
        <v>3.02370585389453E-3</v>
      </c>
      <c r="V1146" s="89">
        <v>4.93</v>
      </c>
      <c r="W1146" s="85"/>
      <c r="X1146" s="88">
        <v>51.866666666699999</v>
      </c>
      <c r="Y1146" s="85">
        <v>100</v>
      </c>
      <c r="Z1146" s="88"/>
      <c r="AA1146" s="85">
        <v>0</v>
      </c>
      <c r="AB1146" s="91">
        <v>0</v>
      </c>
      <c r="AC1146" s="86">
        <v>0</v>
      </c>
      <c r="AD1146" s="86">
        <v>0</v>
      </c>
      <c r="AE1146" s="86">
        <v>0.38</v>
      </c>
      <c r="AF1146" s="88">
        <v>13.0696999251</v>
      </c>
      <c r="AG1146" s="85">
        <v>7.4196023538999997E-2</v>
      </c>
      <c r="AH1146" s="86">
        <v>2.4615000000000001E-2</v>
      </c>
      <c r="AI1146" s="88">
        <v>5.0250124672800001E-12</v>
      </c>
      <c r="AJ1146" s="150">
        <v>4.1900000000000004</v>
      </c>
      <c r="AK1146" s="151">
        <v>79</v>
      </c>
    </row>
    <row r="1147" spans="1:37" x14ac:dyDescent="0.2">
      <c r="A1147" s="149" t="s">
        <v>2580</v>
      </c>
      <c r="B1147" s="66" t="s">
        <v>2581</v>
      </c>
      <c r="C1147" s="67">
        <v>13</v>
      </c>
      <c r="D1147" s="84" t="s">
        <v>343</v>
      </c>
      <c r="E1147" s="85">
        <v>90.444326714884596</v>
      </c>
      <c r="F1147" s="91">
        <v>88.656309024738604</v>
      </c>
      <c r="G1147" s="86">
        <v>20.920094900262601</v>
      </c>
      <c r="H1147" s="86">
        <v>20.680540839360599</v>
      </c>
      <c r="I1147" s="86">
        <v>4.3</v>
      </c>
      <c r="J1147" s="86">
        <v>5.86</v>
      </c>
      <c r="K1147" s="87">
        <v>0</v>
      </c>
      <c r="L1147" s="85">
        <v>6.00000005217E-2</v>
      </c>
      <c r="M1147" s="86">
        <v>0</v>
      </c>
      <c r="N1147" s="86">
        <v>100</v>
      </c>
      <c r="O1147" s="86">
        <v>16.303193661684201</v>
      </c>
      <c r="P1147" s="86">
        <v>0.50900000000000001</v>
      </c>
      <c r="Q1147" s="88">
        <v>1.0492999999999999</v>
      </c>
      <c r="R1147" s="85">
        <v>0</v>
      </c>
      <c r="S1147" s="86">
        <v>0</v>
      </c>
      <c r="T1147" s="86">
        <v>1.6</v>
      </c>
      <c r="U1147" s="88">
        <v>0.118625328235132</v>
      </c>
      <c r="V1147" s="89">
        <v>4.8899999999999997</v>
      </c>
      <c r="W1147" s="85"/>
      <c r="X1147" s="88"/>
      <c r="Y1147" s="85">
        <v>100</v>
      </c>
      <c r="Z1147" s="88"/>
      <c r="AA1147" s="85">
        <v>0</v>
      </c>
      <c r="AB1147" s="91">
        <v>0</v>
      </c>
      <c r="AC1147" s="86">
        <v>0.01</v>
      </c>
      <c r="AD1147" s="86">
        <v>0.01</v>
      </c>
      <c r="AE1147" s="86">
        <v>0.7</v>
      </c>
      <c r="AF1147" s="88">
        <v>14.9934997128</v>
      </c>
      <c r="AG1147" s="85">
        <v>1.37505194925</v>
      </c>
      <c r="AH1147" s="86">
        <v>0.15759200000000001</v>
      </c>
      <c r="AI1147" s="88">
        <v>3.01599989042E-3</v>
      </c>
      <c r="AJ1147" s="150">
        <v>4.28</v>
      </c>
      <c r="AK1147" s="151">
        <v>81</v>
      </c>
    </row>
    <row r="1148" spans="1:37" x14ac:dyDescent="0.2">
      <c r="A1148" s="149" t="s">
        <v>2582</v>
      </c>
      <c r="B1148" s="66" t="s">
        <v>2583</v>
      </c>
      <c r="C1148" s="67">
        <v>19</v>
      </c>
      <c r="D1148" s="84" t="s">
        <v>343</v>
      </c>
      <c r="E1148" s="85">
        <v>93.5680538190026</v>
      </c>
      <c r="F1148" s="91">
        <v>93.542604866282304</v>
      </c>
      <c r="G1148" s="86">
        <v>22.734766588844501</v>
      </c>
      <c r="H1148" s="86">
        <v>22.727021255407902</v>
      </c>
      <c r="I1148" s="86">
        <v>5.39</v>
      </c>
      <c r="J1148" s="86">
        <v>3.7</v>
      </c>
      <c r="K1148" s="87">
        <v>0</v>
      </c>
      <c r="L1148" s="85">
        <v>3.4967686712899999E-9</v>
      </c>
      <c r="M1148" s="86">
        <v>2.0011249844392501E-4</v>
      </c>
      <c r="N1148" s="86">
        <v>100</v>
      </c>
      <c r="O1148" s="86">
        <v>19.090909090909101</v>
      </c>
      <c r="P1148" s="86">
        <v>0.186</v>
      </c>
      <c r="Q1148" s="88">
        <v>1.7827</v>
      </c>
      <c r="R1148" s="85">
        <v>1.7006802721088399E-2</v>
      </c>
      <c r="S1148" s="86">
        <v>0</v>
      </c>
      <c r="T1148" s="86">
        <v>1.77</v>
      </c>
      <c r="U1148" s="88">
        <v>0.202485145556945</v>
      </c>
      <c r="V1148" s="89">
        <v>4.78</v>
      </c>
      <c r="W1148" s="85">
        <v>39.066666666700002</v>
      </c>
      <c r="X1148" s="88">
        <v>49.4</v>
      </c>
      <c r="Y1148" s="85">
        <v>100</v>
      </c>
      <c r="Z1148" s="88"/>
      <c r="AA1148" s="85">
        <v>0.01</v>
      </c>
      <c r="AB1148" s="91">
        <v>0.02</v>
      </c>
      <c r="AC1148" s="86">
        <v>0</v>
      </c>
      <c r="AD1148" s="86">
        <v>0</v>
      </c>
      <c r="AE1148" s="86">
        <v>0.73</v>
      </c>
      <c r="AF1148" s="88">
        <v>32.162299193700001</v>
      </c>
      <c r="AG1148" s="85">
        <v>0.58440797827099999</v>
      </c>
      <c r="AH1148" s="86">
        <v>4.6141000000000001E-2</v>
      </c>
      <c r="AI1148" s="88">
        <v>5.0000063512000003E-5</v>
      </c>
      <c r="AJ1148" s="150">
        <v>4</v>
      </c>
      <c r="AK1148" s="151">
        <v>71</v>
      </c>
    </row>
    <row r="1149" spans="1:37" x14ac:dyDescent="0.2">
      <c r="A1149" s="149" t="s">
        <v>2584</v>
      </c>
      <c r="B1149" s="66" t="s">
        <v>2585</v>
      </c>
      <c r="C1149" s="67">
        <v>19</v>
      </c>
      <c r="D1149" s="84" t="s">
        <v>343</v>
      </c>
      <c r="E1149" s="85">
        <v>96.4470808616922</v>
      </c>
      <c r="F1149" s="91">
        <v>95.620177512153802</v>
      </c>
      <c r="G1149" s="86">
        <v>22.112305427947</v>
      </c>
      <c r="H1149" s="86">
        <v>22.047187904196999</v>
      </c>
      <c r="I1149" s="86">
        <v>5.28</v>
      </c>
      <c r="J1149" s="86">
        <v>2.72</v>
      </c>
      <c r="K1149" s="87">
        <v>0</v>
      </c>
      <c r="L1149" s="85">
        <v>4.9999999986900003E-2</v>
      </c>
      <c r="M1149" s="86">
        <v>0.389933396470658</v>
      </c>
      <c r="N1149" s="86">
        <v>100</v>
      </c>
      <c r="O1149" s="86">
        <v>14.3888006927407</v>
      </c>
      <c r="P1149" s="86">
        <v>0.56200000000000006</v>
      </c>
      <c r="Q1149" s="88">
        <v>2.0021</v>
      </c>
      <c r="R1149" s="85">
        <v>1.26294518817883E-2</v>
      </c>
      <c r="S1149" s="86">
        <v>0</v>
      </c>
      <c r="T1149" s="86">
        <v>2.54</v>
      </c>
      <c r="U1149" s="88">
        <v>4.2817001917844898E-2</v>
      </c>
      <c r="V1149" s="89">
        <v>4.68</v>
      </c>
      <c r="W1149" s="85">
        <v>19.535042182673202</v>
      </c>
      <c r="X1149" s="88"/>
      <c r="Y1149" s="85"/>
      <c r="Z1149" s="88"/>
      <c r="AA1149" s="85">
        <v>0</v>
      </c>
      <c r="AB1149" s="91">
        <v>0</v>
      </c>
      <c r="AC1149" s="86">
        <v>0</v>
      </c>
      <c r="AD1149" s="86">
        <v>0</v>
      </c>
      <c r="AE1149" s="86">
        <v>0.31</v>
      </c>
      <c r="AF1149" s="88">
        <v>15.8415002781</v>
      </c>
      <c r="AG1149" s="85">
        <v>9.1599999993200003E-3</v>
      </c>
      <c r="AH1149" s="86">
        <v>4.1716999999999997E-2</v>
      </c>
      <c r="AI1149" s="88">
        <v>9.9999999992499996E-5</v>
      </c>
      <c r="AJ1149" s="150">
        <v>4.37</v>
      </c>
      <c r="AK1149" s="151">
        <v>85</v>
      </c>
    </row>
    <row r="1150" spans="1:37" x14ac:dyDescent="0.2">
      <c r="A1150" s="149" t="s">
        <v>2586</v>
      </c>
      <c r="B1150" s="66" t="s">
        <v>2587</v>
      </c>
      <c r="C1150" s="67">
        <v>19</v>
      </c>
      <c r="D1150" s="84" t="s">
        <v>343</v>
      </c>
      <c r="E1150" s="85">
        <v>96.714668008188895</v>
      </c>
      <c r="F1150" s="91">
        <v>95.300480013415196</v>
      </c>
      <c r="G1150" s="86">
        <v>18.7757212428644</v>
      </c>
      <c r="H1150" s="86">
        <v>18.7240167410792</v>
      </c>
      <c r="I1150" s="86">
        <v>19.09</v>
      </c>
      <c r="J1150" s="86">
        <v>8.9700000000000006</v>
      </c>
      <c r="K1150" s="87">
        <v>0</v>
      </c>
      <c r="L1150" s="85">
        <v>1.9999999978100001E-2</v>
      </c>
      <c r="M1150" s="86">
        <v>0</v>
      </c>
      <c r="N1150" s="86">
        <v>100</v>
      </c>
      <c r="O1150" s="86">
        <v>26.2640817395861</v>
      </c>
      <c r="P1150" s="86">
        <v>0.66700000000000004</v>
      </c>
      <c r="Q1150" s="88">
        <v>2.7094</v>
      </c>
      <c r="R1150" s="85">
        <v>0</v>
      </c>
      <c r="S1150" s="86">
        <v>0</v>
      </c>
      <c r="T1150" s="86">
        <v>2.97</v>
      </c>
      <c r="U1150" s="88">
        <v>8.9434813898728996E-2</v>
      </c>
      <c r="V1150" s="89">
        <v>4.72</v>
      </c>
      <c r="W1150" s="85"/>
      <c r="X1150" s="88"/>
      <c r="Y1150" s="85"/>
      <c r="Z1150" s="88"/>
      <c r="AA1150" s="85">
        <v>0</v>
      </c>
      <c r="AB1150" s="91">
        <v>0</v>
      </c>
      <c r="AC1150" s="86">
        <v>0</v>
      </c>
      <c r="AD1150" s="86">
        <v>0</v>
      </c>
      <c r="AE1150" s="86">
        <v>1.33</v>
      </c>
      <c r="AF1150" s="88">
        <v>26.514799102600001</v>
      </c>
      <c r="AG1150" s="85">
        <v>5.4959998751E-3</v>
      </c>
      <c r="AH1150" s="86">
        <v>0.17615500000000001</v>
      </c>
      <c r="AI1150" s="88">
        <v>1.74999990542E-4</v>
      </c>
      <c r="AJ1150" s="150">
        <v>4.1399999999999997</v>
      </c>
      <c r="AK1150" s="151">
        <v>73</v>
      </c>
    </row>
    <row r="1151" spans="1:37" x14ac:dyDescent="0.2">
      <c r="A1151" s="149" t="s">
        <v>2588</v>
      </c>
      <c r="B1151" s="66" t="s">
        <v>2589</v>
      </c>
      <c r="C1151" s="67">
        <v>20</v>
      </c>
      <c r="D1151" s="84" t="s">
        <v>343</v>
      </c>
      <c r="E1151" s="85">
        <v>99.776132254176005</v>
      </c>
      <c r="F1151" s="91">
        <v>71.282503874634102</v>
      </c>
      <c r="G1151" s="86">
        <v>15.6965731014293</v>
      </c>
      <c r="H1151" s="86">
        <v>13.0661270879972</v>
      </c>
      <c r="I1151" s="86">
        <v>0</v>
      </c>
      <c r="J1151" s="86">
        <v>0</v>
      </c>
      <c r="K1151" s="87">
        <v>0</v>
      </c>
      <c r="L1151" s="85">
        <v>0</v>
      </c>
      <c r="M1151" s="86">
        <v>0</v>
      </c>
      <c r="N1151" s="86">
        <v>100</v>
      </c>
      <c r="O1151" s="86">
        <v>21.348314606741599</v>
      </c>
      <c r="P1151" s="86">
        <v>0</v>
      </c>
      <c r="Q1151" s="88">
        <v>0</v>
      </c>
      <c r="R1151" s="85">
        <v>0</v>
      </c>
      <c r="S1151" s="86">
        <v>0</v>
      </c>
      <c r="T1151" s="86">
        <v>0</v>
      </c>
      <c r="U1151" s="88">
        <v>0</v>
      </c>
      <c r="V1151" s="89">
        <v>5</v>
      </c>
      <c r="W1151" s="85">
        <v>64.045413531980799</v>
      </c>
      <c r="X1151" s="88">
        <v>62.8</v>
      </c>
      <c r="Y1151" s="85">
        <v>100</v>
      </c>
      <c r="Z1151" s="88"/>
      <c r="AA1151" s="85">
        <v>0</v>
      </c>
      <c r="AB1151" s="91">
        <v>1.54</v>
      </c>
      <c r="AC1151" s="86">
        <v>0</v>
      </c>
      <c r="AD1151" s="86">
        <v>0.15</v>
      </c>
      <c r="AE1151" s="86">
        <v>0</v>
      </c>
      <c r="AF1151" s="88">
        <v>0</v>
      </c>
      <c r="AG1151" s="85">
        <v>0</v>
      </c>
      <c r="AH1151" s="86">
        <v>2.9E-5</v>
      </c>
      <c r="AI1151" s="88">
        <v>0</v>
      </c>
      <c r="AJ1151" s="150">
        <v>3.98</v>
      </c>
      <c r="AK1151" s="151">
        <v>52</v>
      </c>
    </row>
    <row r="1152" spans="1:37" x14ac:dyDescent="0.2">
      <c r="A1152" s="149" t="s">
        <v>2590</v>
      </c>
      <c r="B1152" s="66" t="s">
        <v>2591</v>
      </c>
      <c r="C1152" s="67">
        <v>20</v>
      </c>
      <c r="D1152" s="84" t="s">
        <v>343</v>
      </c>
      <c r="E1152" s="85">
        <v>98.261925411968804</v>
      </c>
      <c r="F1152" s="91">
        <v>89.930615784908895</v>
      </c>
      <c r="G1152" s="86">
        <v>24.484822202948799</v>
      </c>
      <c r="H1152" s="86">
        <v>23.401561144839601</v>
      </c>
      <c r="I1152" s="86">
        <v>0</v>
      </c>
      <c r="J1152" s="86">
        <v>0.01</v>
      </c>
      <c r="K1152" s="87">
        <v>0</v>
      </c>
      <c r="L1152" s="85">
        <v>0</v>
      </c>
      <c r="M1152" s="86">
        <v>0.130744436796527</v>
      </c>
      <c r="N1152" s="86">
        <v>100</v>
      </c>
      <c r="O1152" s="86">
        <v>20.158597662771299</v>
      </c>
      <c r="P1152" s="86">
        <v>0.11</v>
      </c>
      <c r="Q1152" s="88">
        <v>0.95399999999999996</v>
      </c>
      <c r="R1152" s="85">
        <v>2.0794343938448701E-2</v>
      </c>
      <c r="S1152" s="86">
        <v>0</v>
      </c>
      <c r="T1152" s="86">
        <v>1.25</v>
      </c>
      <c r="U1152" s="88">
        <v>1.7346053772766699E-3</v>
      </c>
      <c r="V1152" s="89">
        <v>4.9400000000000004</v>
      </c>
      <c r="W1152" s="85">
        <v>20.5</v>
      </c>
      <c r="X1152" s="88">
        <v>51.8</v>
      </c>
      <c r="Y1152" s="85">
        <v>100</v>
      </c>
      <c r="Z1152" s="88"/>
      <c r="AA1152" s="85">
        <v>0</v>
      </c>
      <c r="AB1152" s="91">
        <v>0</v>
      </c>
      <c r="AC1152" s="86">
        <v>0</v>
      </c>
      <c r="AD1152" s="86">
        <v>0</v>
      </c>
      <c r="AE1152" s="86">
        <v>0.32</v>
      </c>
      <c r="AF1152" s="88">
        <v>7.8938999164199997</v>
      </c>
      <c r="AG1152" s="85">
        <v>2.7479999977E-3</v>
      </c>
      <c r="AH1152" s="86">
        <v>1.93E-4</v>
      </c>
      <c r="AI1152" s="88">
        <v>0</v>
      </c>
      <c r="AJ1152" s="150">
        <v>4.13</v>
      </c>
      <c r="AK1152" s="151">
        <v>73</v>
      </c>
    </row>
    <row r="1153" spans="1:37" x14ac:dyDescent="0.2">
      <c r="A1153" s="149" t="s">
        <v>1126</v>
      </c>
      <c r="B1153" s="66" t="s">
        <v>2592</v>
      </c>
      <c r="C1153" s="67">
        <v>20</v>
      </c>
      <c r="D1153" s="84" t="s">
        <v>343</v>
      </c>
      <c r="E1153" s="85">
        <v>98.997564839113906</v>
      </c>
      <c r="F1153" s="91">
        <v>98.5850060287964</v>
      </c>
      <c r="G1153" s="86">
        <v>24.058443861266799</v>
      </c>
      <c r="H1153" s="86">
        <v>24.044258458046698</v>
      </c>
      <c r="I1153" s="86">
        <v>0</v>
      </c>
      <c r="J1153" s="86">
        <v>0.04</v>
      </c>
      <c r="K1153" s="87">
        <v>0</v>
      </c>
      <c r="L1153" s="85">
        <v>0</v>
      </c>
      <c r="M1153" s="86">
        <v>0</v>
      </c>
      <c r="N1153" s="86">
        <v>100</v>
      </c>
      <c r="O1153" s="86">
        <v>14.191360228489801</v>
      </c>
      <c r="P1153" s="86">
        <v>8.1000000000000003E-2</v>
      </c>
      <c r="Q1153" s="88">
        <v>0.57789999999999997</v>
      </c>
      <c r="R1153" s="85">
        <v>0</v>
      </c>
      <c r="S1153" s="86">
        <v>0</v>
      </c>
      <c r="T1153" s="86">
        <v>0.99</v>
      </c>
      <c r="U1153" s="88">
        <v>2.3642338700144202E-3</v>
      </c>
      <c r="V1153" s="89">
        <v>5</v>
      </c>
      <c r="W1153" s="85">
        <v>56.201557242964299</v>
      </c>
      <c r="X1153" s="88">
        <v>59.166666666700003</v>
      </c>
      <c r="Y1153" s="85">
        <v>100</v>
      </c>
      <c r="Z1153" s="88"/>
      <c r="AA1153" s="85">
        <v>0</v>
      </c>
      <c r="AB1153" s="91">
        <v>0</v>
      </c>
      <c r="AC1153" s="86">
        <v>0</v>
      </c>
      <c r="AD1153" s="86">
        <v>0</v>
      </c>
      <c r="AE1153" s="86">
        <v>0.01</v>
      </c>
      <c r="AF1153" s="88">
        <v>12.3040008563</v>
      </c>
      <c r="AG1153" s="85">
        <v>0</v>
      </c>
      <c r="AH1153" s="86">
        <v>5.4199999999999995E-4</v>
      </c>
      <c r="AI1153" s="88">
        <v>0</v>
      </c>
      <c r="AJ1153" s="150">
        <v>4.58</v>
      </c>
      <c r="AK1153" s="151">
        <v>96</v>
      </c>
    </row>
    <row r="1154" spans="1:37" x14ac:dyDescent="0.2">
      <c r="A1154" s="149" t="s">
        <v>2593</v>
      </c>
      <c r="B1154" s="66" t="s">
        <v>2594</v>
      </c>
      <c r="C1154" s="67">
        <v>20</v>
      </c>
      <c r="D1154" s="84" t="s">
        <v>343</v>
      </c>
      <c r="E1154" s="85">
        <v>99.817725404921404</v>
      </c>
      <c r="F1154" s="91">
        <v>86.361383368242699</v>
      </c>
      <c r="G1154" s="86">
        <v>20.75851813952</v>
      </c>
      <c r="H1154" s="86">
        <v>20.238875653550402</v>
      </c>
      <c r="I1154" s="86">
        <v>0.46</v>
      </c>
      <c r="J1154" s="86">
        <v>0.09</v>
      </c>
      <c r="K1154" s="87">
        <v>0</v>
      </c>
      <c r="L1154" s="85">
        <v>0</v>
      </c>
      <c r="M1154" s="86">
        <v>0</v>
      </c>
      <c r="N1154" s="86">
        <v>100</v>
      </c>
      <c r="O1154" s="86">
        <v>18.576532014289601</v>
      </c>
      <c r="P1154" s="86">
        <v>8.0000000000000002E-3</v>
      </c>
      <c r="Q1154" s="88">
        <v>0.1244</v>
      </c>
      <c r="R1154" s="85">
        <v>0</v>
      </c>
      <c r="S1154" s="86">
        <v>0</v>
      </c>
      <c r="T1154" s="86">
        <v>0.13</v>
      </c>
      <c r="U1154" s="88">
        <v>3.1977999136594002E-3</v>
      </c>
      <c r="V1154" s="89">
        <v>4.9800000000000004</v>
      </c>
      <c r="W1154" s="85">
        <v>61.035692362097102</v>
      </c>
      <c r="X1154" s="88"/>
      <c r="Y1154" s="85">
        <v>100</v>
      </c>
      <c r="Z1154" s="88"/>
      <c r="AA1154" s="85">
        <v>0</v>
      </c>
      <c r="AB1154" s="91">
        <v>0.46</v>
      </c>
      <c r="AC1154" s="86">
        <v>0</v>
      </c>
      <c r="AD1154" s="86">
        <v>0.01</v>
      </c>
      <c r="AE1154" s="86">
        <v>0.06</v>
      </c>
      <c r="AF1154" s="88">
        <v>2.0019132861500001E-3</v>
      </c>
      <c r="AG1154" s="85">
        <v>9.1563764960100001E-4</v>
      </c>
      <c r="AH1154" s="86">
        <v>9.1699999999999995E-4</v>
      </c>
      <c r="AI1154" s="88">
        <v>5.5232155220000003E-13</v>
      </c>
      <c r="AJ1154" s="150">
        <v>4.0999999999999996</v>
      </c>
      <c r="AK1154" s="151">
        <v>66</v>
      </c>
    </row>
    <row r="1155" spans="1:37" x14ac:dyDescent="0.2">
      <c r="A1155" s="149" t="s">
        <v>2595</v>
      </c>
      <c r="B1155" s="66" t="s">
        <v>2596</v>
      </c>
      <c r="C1155" s="67">
        <v>20</v>
      </c>
      <c r="D1155" s="84" t="s">
        <v>343</v>
      </c>
      <c r="E1155" s="85">
        <v>95.959952588706997</v>
      </c>
      <c r="F1155" s="91">
        <v>94.7305374120495</v>
      </c>
      <c r="G1155" s="86">
        <v>28.5312586689532</v>
      </c>
      <c r="H1155" s="86">
        <v>28.454341411746899</v>
      </c>
      <c r="I1155" s="86">
        <v>4.6399999999999997</v>
      </c>
      <c r="J1155" s="86">
        <v>3.93</v>
      </c>
      <c r="K1155" s="87">
        <v>0</v>
      </c>
      <c r="L1155" s="85">
        <v>0</v>
      </c>
      <c r="M1155" s="86">
        <v>0</v>
      </c>
      <c r="N1155" s="86">
        <v>100</v>
      </c>
      <c r="O1155" s="86">
        <v>22.807745504840899</v>
      </c>
      <c r="P1155" s="86">
        <v>0.20799999999999999</v>
      </c>
      <c r="Q1155" s="88">
        <v>0.63049999999999995</v>
      </c>
      <c r="R1155" s="85">
        <v>0</v>
      </c>
      <c r="S1155" s="86">
        <v>0</v>
      </c>
      <c r="T1155" s="86">
        <v>1.36</v>
      </c>
      <c r="U1155" s="88">
        <v>7.5656318563538704E-3</v>
      </c>
      <c r="V1155" s="89">
        <v>4.95</v>
      </c>
      <c r="W1155" s="85">
        <v>40.467093325497999</v>
      </c>
      <c r="X1155" s="88">
        <v>31.0333333333</v>
      </c>
      <c r="Y1155" s="85">
        <v>99.240000000000009</v>
      </c>
      <c r="Z1155" s="88"/>
      <c r="AA1155" s="85">
        <v>0</v>
      </c>
      <c r="AB1155" s="91">
        <v>0</v>
      </c>
      <c r="AC1155" s="86">
        <v>0</v>
      </c>
      <c r="AD1155" s="86">
        <v>0</v>
      </c>
      <c r="AE1155" s="86">
        <v>1.3</v>
      </c>
      <c r="AF1155" s="88">
        <v>35.607390656900002</v>
      </c>
      <c r="AG1155" s="85">
        <v>6.4122185496E-3</v>
      </c>
      <c r="AH1155" s="86">
        <v>4.2840000000000003E-2</v>
      </c>
      <c r="AI1155" s="88">
        <v>3.6909320297499998E-13</v>
      </c>
      <c r="AJ1155" s="150">
        <v>4.17</v>
      </c>
      <c r="AK1155" s="151">
        <v>77</v>
      </c>
    </row>
    <row r="1156" spans="1:37" x14ac:dyDescent="0.2">
      <c r="A1156" s="149" t="s">
        <v>2182</v>
      </c>
      <c r="B1156" s="66" t="s">
        <v>2597</v>
      </c>
      <c r="C1156" s="67">
        <v>20</v>
      </c>
      <c r="D1156" s="84" t="s">
        <v>343</v>
      </c>
      <c r="E1156" s="85">
        <v>96.285635964912302</v>
      </c>
      <c r="F1156" s="91">
        <v>94.860197368421098</v>
      </c>
      <c r="G1156" s="86">
        <v>19.142909356725099</v>
      </c>
      <c r="H1156" s="86">
        <v>19.142909356725099</v>
      </c>
      <c r="I1156" s="86">
        <v>7.7</v>
      </c>
      <c r="J1156" s="86">
        <v>1.88</v>
      </c>
      <c r="K1156" s="87">
        <v>0</v>
      </c>
      <c r="L1156" s="85">
        <v>0</v>
      </c>
      <c r="M1156" s="86">
        <v>0</v>
      </c>
      <c r="N1156" s="86">
        <v>100</v>
      </c>
      <c r="O1156" s="86">
        <v>17.602560372417798</v>
      </c>
      <c r="P1156" s="86">
        <v>0.217</v>
      </c>
      <c r="Q1156" s="88">
        <v>0.93910000000000005</v>
      </c>
      <c r="R1156" s="85">
        <v>0</v>
      </c>
      <c r="S1156" s="86">
        <v>0</v>
      </c>
      <c r="T1156" s="86">
        <v>1.8</v>
      </c>
      <c r="U1156" s="88">
        <v>0</v>
      </c>
      <c r="V1156" s="89">
        <v>4.83</v>
      </c>
      <c r="W1156" s="85">
        <v>50.263659360290703</v>
      </c>
      <c r="X1156" s="88">
        <v>37.233333333300003</v>
      </c>
      <c r="Y1156" s="85">
        <v>100</v>
      </c>
      <c r="Z1156" s="88"/>
      <c r="AA1156" s="85">
        <v>0</v>
      </c>
      <c r="AB1156" s="91">
        <v>0</v>
      </c>
      <c r="AC1156" s="86">
        <v>0</v>
      </c>
      <c r="AD1156" s="86">
        <v>0</v>
      </c>
      <c r="AE1156" s="86">
        <v>0.74</v>
      </c>
      <c r="AF1156" s="88">
        <v>5.5418000275599999</v>
      </c>
      <c r="AG1156" s="85">
        <v>0</v>
      </c>
      <c r="AH1156" s="86">
        <v>1.0182E-2</v>
      </c>
      <c r="AI1156" s="88">
        <v>0</v>
      </c>
      <c r="AJ1156" s="150">
        <v>4.22</v>
      </c>
      <c r="AK1156" s="151">
        <v>80</v>
      </c>
    </row>
    <row r="1157" spans="1:37" x14ac:dyDescent="0.2">
      <c r="A1157" s="149" t="s">
        <v>2598</v>
      </c>
      <c r="B1157" s="66" t="s">
        <v>2599</v>
      </c>
      <c r="C1157" s="67">
        <v>20</v>
      </c>
      <c r="D1157" s="84" t="s">
        <v>343</v>
      </c>
      <c r="E1157" s="85">
        <v>96.946572373002695</v>
      </c>
      <c r="F1157" s="91">
        <v>95.4890094260968</v>
      </c>
      <c r="G1157" s="86">
        <v>28.980588714186201</v>
      </c>
      <c r="H1157" s="86">
        <v>28.7647987758825</v>
      </c>
      <c r="I1157" s="86">
        <v>2.5499999999999998</v>
      </c>
      <c r="J1157" s="86">
        <v>1.23</v>
      </c>
      <c r="K1157" s="87">
        <v>0</v>
      </c>
      <c r="L1157" s="85">
        <v>0</v>
      </c>
      <c r="M1157" s="86">
        <v>0</v>
      </c>
      <c r="N1157" s="86">
        <v>100</v>
      </c>
      <c r="O1157" s="86">
        <v>14.603547976085499</v>
      </c>
      <c r="P1157" s="86">
        <v>0.17199999999999999</v>
      </c>
      <c r="Q1157" s="88">
        <v>1.4277</v>
      </c>
      <c r="R1157" s="85">
        <v>0</v>
      </c>
      <c r="S1157" s="86">
        <v>0</v>
      </c>
      <c r="T1157" s="86">
        <v>1.84</v>
      </c>
      <c r="U1157" s="88">
        <v>3.72728075251837E-2</v>
      </c>
      <c r="V1157" s="89">
        <v>4.99</v>
      </c>
      <c r="W1157" s="85">
        <v>32.180943720709102</v>
      </c>
      <c r="X1157" s="88">
        <v>30.733333333299999</v>
      </c>
      <c r="Y1157" s="85">
        <v>100</v>
      </c>
      <c r="Z1157" s="88"/>
      <c r="AA1157" s="85">
        <v>0</v>
      </c>
      <c r="AB1157" s="91">
        <v>0</v>
      </c>
      <c r="AC1157" s="86">
        <v>0</v>
      </c>
      <c r="AD1157" s="86">
        <v>0</v>
      </c>
      <c r="AE1157" s="86">
        <v>0.62</v>
      </c>
      <c r="AF1157" s="88">
        <v>8.5688778740699991</v>
      </c>
      <c r="AG1157" s="85">
        <v>1.48238962353E-7</v>
      </c>
      <c r="AH1157" s="86">
        <v>1.7010000000000001E-2</v>
      </c>
      <c r="AI1157" s="88">
        <v>1.00000007878E-4</v>
      </c>
      <c r="AJ1157" s="150">
        <v>3.68</v>
      </c>
      <c r="AK1157" s="151">
        <v>59</v>
      </c>
    </row>
    <row r="1158" spans="1:37" x14ac:dyDescent="0.2">
      <c r="A1158" s="149" t="s">
        <v>2600</v>
      </c>
      <c r="B1158" s="66" t="s">
        <v>2601</v>
      </c>
      <c r="C1158" s="67">
        <v>20</v>
      </c>
      <c r="D1158" s="84" t="s">
        <v>343</v>
      </c>
      <c r="E1158" s="85">
        <v>93.856553455495799</v>
      </c>
      <c r="F1158" s="91">
        <v>93.116788246067102</v>
      </c>
      <c r="G1158" s="86">
        <v>28.801456895043898</v>
      </c>
      <c r="H1158" s="86">
        <v>28.427973207947101</v>
      </c>
      <c r="I1158" s="86">
        <v>14.86</v>
      </c>
      <c r="J1158" s="86">
        <v>40.950000000000003</v>
      </c>
      <c r="K1158" s="87">
        <v>0</v>
      </c>
      <c r="L1158" s="85">
        <v>0</v>
      </c>
      <c r="M1158" s="86">
        <v>0</v>
      </c>
      <c r="N1158" s="86">
        <v>100</v>
      </c>
      <c r="O1158" s="86">
        <v>18.744098205854598</v>
      </c>
      <c r="P1158" s="86">
        <v>1.159</v>
      </c>
      <c r="Q1158" s="88">
        <v>1.4633</v>
      </c>
      <c r="R1158" s="85">
        <v>0</v>
      </c>
      <c r="S1158" s="86">
        <v>0</v>
      </c>
      <c r="T1158" s="86">
        <v>1.82</v>
      </c>
      <c r="U1158" s="88">
        <v>3.6010823824761E-2</v>
      </c>
      <c r="V1158" s="89">
        <v>4.8499999999999996</v>
      </c>
      <c r="W1158" s="85">
        <v>37.078904859393397</v>
      </c>
      <c r="X1158" s="88">
        <v>39.9666666667</v>
      </c>
      <c r="Y1158" s="85">
        <v>-17.159999999999997</v>
      </c>
      <c r="Z1158" s="88"/>
      <c r="AA1158" s="85">
        <v>0.06</v>
      </c>
      <c r="AB1158" s="91">
        <v>0.06</v>
      </c>
      <c r="AC1158" s="86">
        <v>0</v>
      </c>
      <c r="AD1158" s="86">
        <v>0</v>
      </c>
      <c r="AE1158" s="86">
        <v>1.91</v>
      </c>
      <c r="AF1158" s="88">
        <v>15.326199469000001</v>
      </c>
      <c r="AG1158" s="85">
        <v>0</v>
      </c>
      <c r="AH1158" s="86">
        <v>0.55030699999999999</v>
      </c>
      <c r="AI1158" s="88">
        <v>2.4999999194099998E-4</v>
      </c>
      <c r="AJ1158" s="150">
        <v>3.89</v>
      </c>
      <c r="AK1158" s="151">
        <v>69</v>
      </c>
    </row>
    <row r="1159" spans="1:37" x14ac:dyDescent="0.2">
      <c r="A1159" s="149" t="s">
        <v>2602</v>
      </c>
      <c r="B1159" s="66" t="s">
        <v>2603</v>
      </c>
      <c r="C1159" s="67">
        <v>13</v>
      </c>
      <c r="D1159" s="84" t="s">
        <v>343</v>
      </c>
      <c r="E1159" s="85">
        <v>98.590635626471396</v>
      </c>
      <c r="F1159" s="91">
        <v>98.520533612346298</v>
      </c>
      <c r="G1159" s="86">
        <v>28.551399424535699</v>
      </c>
      <c r="H1159" s="86">
        <v>28.5241956578603</v>
      </c>
      <c r="I1159" s="86">
        <v>0.41</v>
      </c>
      <c r="J1159" s="86">
        <v>0.66</v>
      </c>
      <c r="K1159" s="87">
        <v>0</v>
      </c>
      <c r="L1159" s="85">
        <v>1.00000001241E-2</v>
      </c>
      <c r="M1159" s="86">
        <v>0</v>
      </c>
      <c r="N1159" s="86">
        <v>100</v>
      </c>
      <c r="O1159" s="86">
        <v>49.798246834562399</v>
      </c>
      <c r="P1159" s="86">
        <v>3.6999999999999998E-2</v>
      </c>
      <c r="Q1159" s="88">
        <v>2.6156999999999999</v>
      </c>
      <c r="R1159" s="85">
        <v>0</v>
      </c>
      <c r="S1159" s="86">
        <v>0</v>
      </c>
      <c r="T1159" s="86">
        <v>1.71</v>
      </c>
      <c r="U1159" s="88">
        <v>0</v>
      </c>
      <c r="V1159" s="89">
        <v>4.93</v>
      </c>
      <c r="W1159" s="85">
        <v>45.614251658928701</v>
      </c>
      <c r="X1159" s="88">
        <v>36.666666666700003</v>
      </c>
      <c r="Y1159" s="85">
        <v>-100</v>
      </c>
      <c r="Z1159" s="88"/>
      <c r="AA1159" s="85">
        <v>0</v>
      </c>
      <c r="AB1159" s="91">
        <v>0</v>
      </c>
      <c r="AC1159" s="86">
        <v>0</v>
      </c>
      <c r="AD1159" s="86">
        <v>0</v>
      </c>
      <c r="AE1159" s="86">
        <v>0.49</v>
      </c>
      <c r="AF1159" s="88">
        <v>1.1625000159100001</v>
      </c>
      <c r="AG1159" s="85">
        <v>9.2722628177399996E-9</v>
      </c>
      <c r="AH1159" s="86">
        <v>8.9429999999999996E-3</v>
      </c>
      <c r="AI1159" s="88">
        <v>3.6145881691500001E-14</v>
      </c>
      <c r="AJ1159" s="150">
        <v>4.42</v>
      </c>
      <c r="AK1159" s="151">
        <v>90</v>
      </c>
    </row>
    <row r="1160" spans="1:37" x14ac:dyDescent="0.2">
      <c r="A1160" s="149" t="s">
        <v>2604</v>
      </c>
      <c r="B1160" s="66" t="s">
        <v>2605</v>
      </c>
      <c r="C1160" s="67">
        <v>13</v>
      </c>
      <c r="D1160" s="84" t="s">
        <v>343</v>
      </c>
      <c r="E1160" s="85">
        <v>99.368477419429993</v>
      </c>
      <c r="F1160" s="91">
        <v>99.350433917127901</v>
      </c>
      <c r="G1160" s="86">
        <v>24.158503436996199</v>
      </c>
      <c r="H1160" s="86">
        <v>24.158503436996199</v>
      </c>
      <c r="I1160" s="86">
        <v>7.0000000000000007E-2</v>
      </c>
      <c r="J1160" s="86">
        <v>0.03</v>
      </c>
      <c r="K1160" s="87">
        <v>0</v>
      </c>
      <c r="L1160" s="85">
        <v>2.0000001117899999E-2</v>
      </c>
      <c r="M1160" s="86">
        <v>0</v>
      </c>
      <c r="N1160" s="86">
        <v>100</v>
      </c>
      <c r="O1160" s="86">
        <v>56.798509915634902</v>
      </c>
      <c r="P1160" s="86">
        <v>0.03</v>
      </c>
      <c r="Q1160" s="88">
        <v>4.1906999999999996</v>
      </c>
      <c r="R1160" s="85">
        <v>0</v>
      </c>
      <c r="S1160" s="86">
        <v>0</v>
      </c>
      <c r="T1160" s="86">
        <v>1.93</v>
      </c>
      <c r="U1160" s="88">
        <v>1.16409692270978E-3</v>
      </c>
      <c r="V1160" s="89">
        <v>4.96</v>
      </c>
      <c r="W1160" s="85"/>
      <c r="X1160" s="88"/>
      <c r="Y1160" s="85"/>
      <c r="Z1160" s="88"/>
      <c r="AA1160" s="85">
        <v>0</v>
      </c>
      <c r="AB1160" s="91">
        <v>0.02</v>
      </c>
      <c r="AC1160" s="86">
        <v>0</v>
      </c>
      <c r="AD1160" s="86">
        <v>0</v>
      </c>
      <c r="AE1160" s="86">
        <v>0.11</v>
      </c>
      <c r="AF1160" s="88">
        <v>0.47710009582500001</v>
      </c>
      <c r="AG1160" s="85">
        <v>1.02632740017E-11</v>
      </c>
      <c r="AH1160" s="86">
        <v>8.1999999999999998E-4</v>
      </c>
      <c r="AI1160" s="88">
        <v>0</v>
      </c>
      <c r="AJ1160" s="150">
        <v>4.3</v>
      </c>
      <c r="AK1160" s="151">
        <v>88</v>
      </c>
    </row>
    <row r="1161" spans="1:37" x14ac:dyDescent="0.2">
      <c r="A1161" s="149" t="s">
        <v>2606</v>
      </c>
      <c r="B1161" s="66" t="s">
        <v>2607</v>
      </c>
      <c r="C1161" s="67">
        <v>13</v>
      </c>
      <c r="D1161" s="84" t="s">
        <v>343</v>
      </c>
      <c r="E1161" s="85">
        <v>98.544505508293796</v>
      </c>
      <c r="F1161" s="91">
        <v>98.504353936108799</v>
      </c>
      <c r="G1161" s="86">
        <v>32.291901929784899</v>
      </c>
      <c r="H1161" s="86">
        <v>32.291901929784899</v>
      </c>
      <c r="I1161" s="86">
        <v>0.77</v>
      </c>
      <c r="J1161" s="86">
        <v>0.35</v>
      </c>
      <c r="K1161" s="87">
        <v>0</v>
      </c>
      <c r="L1161" s="85">
        <v>0.12998656592800001</v>
      </c>
      <c r="M1161" s="86">
        <v>0</v>
      </c>
      <c r="N1161" s="86">
        <v>100</v>
      </c>
      <c r="O1161" s="86">
        <v>50.548847420417097</v>
      </c>
      <c r="P1161" s="86">
        <v>0.124</v>
      </c>
      <c r="Q1161" s="88">
        <v>3.2343999999999999</v>
      </c>
      <c r="R1161" s="85">
        <v>0</v>
      </c>
      <c r="S1161" s="86">
        <v>0</v>
      </c>
      <c r="T1161" s="86">
        <v>1.78</v>
      </c>
      <c r="U1161" s="88">
        <v>0</v>
      </c>
      <c r="V1161" s="89">
        <v>4.95</v>
      </c>
      <c r="W1161" s="85">
        <v>54.409920806181397</v>
      </c>
      <c r="X1161" s="88">
        <v>52.4666666667</v>
      </c>
      <c r="Y1161" s="85">
        <v>-100</v>
      </c>
      <c r="Z1161" s="88"/>
      <c r="AA1161" s="85">
        <v>0</v>
      </c>
      <c r="AB1161" s="91">
        <v>0</v>
      </c>
      <c r="AC1161" s="86">
        <v>0</v>
      </c>
      <c r="AD1161" s="86">
        <v>0</v>
      </c>
      <c r="AE1161" s="86">
        <v>1.01</v>
      </c>
      <c r="AF1161" s="88">
        <v>4.5763179591899998</v>
      </c>
      <c r="AG1161" s="85">
        <v>0</v>
      </c>
      <c r="AH1161" s="86">
        <v>9.2299999999999999E-4</v>
      </c>
      <c r="AI1161" s="88">
        <v>0</v>
      </c>
      <c r="AJ1161" s="150">
        <v>3.68</v>
      </c>
      <c r="AK1161" s="151">
        <v>59</v>
      </c>
    </row>
    <row r="1162" spans="1:37" x14ac:dyDescent="0.2">
      <c r="A1162" s="149" t="s">
        <v>2608</v>
      </c>
      <c r="B1162" s="66" t="s">
        <v>2609</v>
      </c>
      <c r="C1162" s="67">
        <v>19</v>
      </c>
      <c r="D1162" s="84" t="s">
        <v>343</v>
      </c>
      <c r="E1162" s="85">
        <v>98.944210405276905</v>
      </c>
      <c r="F1162" s="91">
        <v>98.929575698023299</v>
      </c>
      <c r="G1162" s="86">
        <v>23.413440933276199</v>
      </c>
      <c r="H1162" s="86">
        <v>23.413440933276199</v>
      </c>
      <c r="I1162" s="86">
        <v>7.0000000000000007E-2</v>
      </c>
      <c r="J1162" s="86">
        <v>0.01</v>
      </c>
      <c r="K1162" s="87">
        <v>0</v>
      </c>
      <c r="L1162" s="85">
        <v>0</v>
      </c>
      <c r="M1162" s="86">
        <v>0.89262136886369703</v>
      </c>
      <c r="N1162" s="86">
        <v>100</v>
      </c>
      <c r="O1162" s="86">
        <v>18.609703113685701</v>
      </c>
      <c r="P1162" s="86">
        <v>2.9000000000000001E-2</v>
      </c>
      <c r="Q1162" s="88">
        <v>1.4983</v>
      </c>
      <c r="R1162" s="85">
        <v>1.33689839572193E-2</v>
      </c>
      <c r="S1162" s="86">
        <v>0</v>
      </c>
      <c r="T1162" s="86">
        <v>1.67</v>
      </c>
      <c r="U1162" s="88">
        <v>4.1813449295966003E-3</v>
      </c>
      <c r="V1162" s="89">
        <v>4.8899999999999997</v>
      </c>
      <c r="W1162" s="85"/>
      <c r="X1162" s="88"/>
      <c r="Y1162" s="85"/>
      <c r="Z1162" s="88"/>
      <c r="AA1162" s="85">
        <v>0</v>
      </c>
      <c r="AB1162" s="91">
        <v>0</v>
      </c>
      <c r="AC1162" s="86">
        <v>0</v>
      </c>
      <c r="AD1162" s="86">
        <v>0</v>
      </c>
      <c r="AE1162" s="86">
        <v>0.03</v>
      </c>
      <c r="AF1162" s="88">
        <v>42.903197407699999</v>
      </c>
      <c r="AG1162" s="85">
        <v>2.2900000386399999E-2</v>
      </c>
      <c r="AH1162" s="86">
        <v>1.9000000000000001E-4</v>
      </c>
      <c r="AI1162" s="88">
        <v>1.06197928065E-15</v>
      </c>
      <c r="AJ1162" s="150">
        <v>4.07</v>
      </c>
      <c r="AK1162" s="151">
        <v>77</v>
      </c>
    </row>
    <row r="1163" spans="1:37" x14ac:dyDescent="0.2">
      <c r="A1163" s="149" t="s">
        <v>2610</v>
      </c>
      <c r="B1163" s="66" t="s">
        <v>2611</v>
      </c>
      <c r="C1163" s="67">
        <v>19</v>
      </c>
      <c r="D1163" s="84" t="s">
        <v>343</v>
      </c>
      <c r="E1163" s="85">
        <v>97.985832099809699</v>
      </c>
      <c r="F1163" s="91">
        <v>97.924508352717297</v>
      </c>
      <c r="G1163" s="86">
        <v>19.170014802283799</v>
      </c>
      <c r="H1163" s="86">
        <v>19.162613660393301</v>
      </c>
      <c r="I1163" s="86">
        <v>0</v>
      </c>
      <c r="J1163" s="86">
        <v>1.67</v>
      </c>
      <c r="K1163" s="87">
        <v>0</v>
      </c>
      <c r="L1163" s="85">
        <v>1.6214981507E-9</v>
      </c>
      <c r="M1163" s="86">
        <v>6.7507643338119896E-3</v>
      </c>
      <c r="N1163" s="86">
        <v>100</v>
      </c>
      <c r="O1163" s="86">
        <v>25.9291648447748</v>
      </c>
      <c r="P1163" s="86">
        <v>6.5000000000000002E-2</v>
      </c>
      <c r="Q1163" s="88">
        <v>1.4684999999999999</v>
      </c>
      <c r="R1163" s="85">
        <v>1.4801657785672001E-2</v>
      </c>
      <c r="S1163" s="86">
        <v>0</v>
      </c>
      <c r="T1163" s="86">
        <v>2.0699999999999998</v>
      </c>
      <c r="U1163" s="88">
        <v>0</v>
      </c>
      <c r="V1163" s="89">
        <v>4.84</v>
      </c>
      <c r="W1163" s="85">
        <v>41.311552375703897</v>
      </c>
      <c r="X1163" s="88">
        <v>38.566666666700002</v>
      </c>
      <c r="Y1163" s="85">
        <v>100</v>
      </c>
      <c r="Z1163" s="88"/>
      <c r="AA1163" s="85">
        <v>0</v>
      </c>
      <c r="AB1163" s="91">
        <v>0</v>
      </c>
      <c r="AC1163" s="86">
        <v>0</v>
      </c>
      <c r="AD1163" s="86">
        <v>0</v>
      </c>
      <c r="AE1163" s="86">
        <v>1.1100000000000001</v>
      </c>
      <c r="AF1163" s="88">
        <v>71.378193002100005</v>
      </c>
      <c r="AG1163" s="85">
        <v>0.209763969046</v>
      </c>
      <c r="AH1163" s="86">
        <v>2.2055000000000002E-2</v>
      </c>
      <c r="AI1163" s="88">
        <v>9.3731862917499993E-12</v>
      </c>
      <c r="AJ1163" s="150">
        <v>3.93</v>
      </c>
      <c r="AK1163" s="151">
        <v>67</v>
      </c>
    </row>
    <row r="1164" spans="1:37" x14ac:dyDescent="0.2">
      <c r="A1164" s="149" t="s">
        <v>2612</v>
      </c>
      <c r="B1164" s="66" t="s">
        <v>2613</v>
      </c>
      <c r="C1164" s="67">
        <v>13</v>
      </c>
      <c r="D1164" s="84" t="s">
        <v>343</v>
      </c>
      <c r="E1164" s="85">
        <v>97.4606075498357</v>
      </c>
      <c r="F1164" s="91">
        <v>97.4606075498357</v>
      </c>
      <c r="G1164" s="86">
        <v>26.303099179899899</v>
      </c>
      <c r="H1164" s="86">
        <v>26.303099179899899</v>
      </c>
      <c r="I1164" s="86">
        <v>4.07</v>
      </c>
      <c r="J1164" s="86">
        <v>5.88</v>
      </c>
      <c r="K1164" s="87">
        <v>0</v>
      </c>
      <c r="L1164" s="85">
        <v>1.99999998781E-2</v>
      </c>
      <c r="M1164" s="86">
        <v>0</v>
      </c>
      <c r="N1164" s="86">
        <v>100</v>
      </c>
      <c r="O1164" s="86">
        <v>25.051567656765702</v>
      </c>
      <c r="P1164" s="86">
        <v>0.128</v>
      </c>
      <c r="Q1164" s="88">
        <v>2.5169999999999999</v>
      </c>
      <c r="R1164" s="85">
        <v>0</v>
      </c>
      <c r="S1164" s="86">
        <v>0</v>
      </c>
      <c r="T1164" s="86">
        <v>2.29</v>
      </c>
      <c r="U1164" s="88">
        <v>2.3804404582731802E-2</v>
      </c>
      <c r="V1164" s="89">
        <v>4.8600000000000003</v>
      </c>
      <c r="W1164" s="85"/>
      <c r="X1164" s="88">
        <v>35.1</v>
      </c>
      <c r="Y1164" s="85">
        <v>100</v>
      </c>
      <c r="Z1164" s="88"/>
      <c r="AA1164" s="85">
        <v>0</v>
      </c>
      <c r="AB1164" s="91">
        <v>0</v>
      </c>
      <c r="AC1164" s="86">
        <v>0</v>
      </c>
      <c r="AD1164" s="86">
        <v>0</v>
      </c>
      <c r="AE1164" s="86">
        <v>1.3</v>
      </c>
      <c r="AF1164" s="88">
        <v>3.79440000513</v>
      </c>
      <c r="AG1164" s="85">
        <v>0.21984000599699999</v>
      </c>
      <c r="AH1164" s="86">
        <v>0.10620400000000001</v>
      </c>
      <c r="AI1164" s="88">
        <v>0</v>
      </c>
      <c r="AJ1164" s="150">
        <v>4.5199999999999996</v>
      </c>
      <c r="AK1164" s="151">
        <v>93</v>
      </c>
    </row>
    <row r="1165" spans="1:37" x14ac:dyDescent="0.2">
      <c r="A1165" s="149" t="s">
        <v>2614</v>
      </c>
      <c r="B1165" s="66" t="s">
        <v>2615</v>
      </c>
      <c r="C1165" s="67">
        <v>13</v>
      </c>
      <c r="D1165" s="84" t="s">
        <v>343</v>
      </c>
      <c r="E1165" s="85">
        <v>96.009371833839893</v>
      </c>
      <c r="F1165" s="91">
        <v>96.001773049645394</v>
      </c>
      <c r="G1165" s="86">
        <v>30.6395643363728</v>
      </c>
      <c r="H1165" s="86">
        <v>30.6395643363728</v>
      </c>
      <c r="I1165" s="86">
        <v>8.34</v>
      </c>
      <c r="J1165" s="86">
        <v>11.12</v>
      </c>
      <c r="K1165" s="87">
        <v>0</v>
      </c>
      <c r="L1165" s="85">
        <v>3.1073499259699999E-4</v>
      </c>
      <c r="M1165" s="86">
        <v>4.4148479425527402E-2</v>
      </c>
      <c r="N1165" s="86">
        <v>100</v>
      </c>
      <c r="O1165" s="86">
        <v>37.859284076882403</v>
      </c>
      <c r="P1165" s="86">
        <v>0.20599999999999999</v>
      </c>
      <c r="Q1165" s="88">
        <v>1.956</v>
      </c>
      <c r="R1165" s="85">
        <v>1.06315118009781E-2</v>
      </c>
      <c r="S1165" s="86">
        <v>0</v>
      </c>
      <c r="T1165" s="86">
        <v>1.83</v>
      </c>
      <c r="U1165" s="88">
        <v>5.0658561296859196E-3</v>
      </c>
      <c r="V1165" s="89">
        <v>4.87</v>
      </c>
      <c r="W1165" s="85"/>
      <c r="X1165" s="88">
        <v>30.1</v>
      </c>
      <c r="Y1165" s="85">
        <v>-80.14</v>
      </c>
      <c r="Z1165" s="88">
        <v>-100</v>
      </c>
      <c r="AA1165" s="85">
        <v>0</v>
      </c>
      <c r="AB1165" s="91">
        <v>0</v>
      </c>
      <c r="AC1165" s="86">
        <v>0</v>
      </c>
      <c r="AD1165" s="86">
        <v>0</v>
      </c>
      <c r="AE1165" s="86">
        <v>3.09</v>
      </c>
      <c r="AF1165" s="88">
        <v>1.4684900079800001</v>
      </c>
      <c r="AG1165" s="85">
        <v>0</v>
      </c>
      <c r="AH1165" s="86">
        <v>0.120964</v>
      </c>
      <c r="AI1165" s="88">
        <v>4.99999944149E-5</v>
      </c>
      <c r="AJ1165" s="150">
        <v>4.33</v>
      </c>
      <c r="AK1165" s="151">
        <v>91</v>
      </c>
    </row>
    <row r="1166" spans="1:37" x14ac:dyDescent="0.2">
      <c r="A1166" s="149" t="s">
        <v>2616</v>
      </c>
      <c r="B1166" s="66" t="s">
        <v>2617</v>
      </c>
      <c r="C1166" s="67">
        <v>13</v>
      </c>
      <c r="D1166" s="84" t="s">
        <v>343</v>
      </c>
      <c r="E1166" s="85">
        <v>98.664521840519896</v>
      </c>
      <c r="F1166" s="91">
        <v>98.621337421458307</v>
      </c>
      <c r="G1166" s="86">
        <v>28.964869475093401</v>
      </c>
      <c r="H1166" s="86">
        <v>28.955152980804499</v>
      </c>
      <c r="I1166" s="86">
        <v>11.26</v>
      </c>
      <c r="J1166" s="86">
        <v>10.06</v>
      </c>
      <c r="K1166" s="87">
        <v>0</v>
      </c>
      <c r="L1166" s="85">
        <v>0</v>
      </c>
      <c r="M1166" s="86">
        <v>8.3741614501223596E-2</v>
      </c>
      <c r="N1166" s="86">
        <v>100</v>
      </c>
      <c r="O1166" s="86">
        <v>58.369578724990703</v>
      </c>
      <c r="P1166" s="86">
        <v>6.0999999999999999E-2</v>
      </c>
      <c r="Q1166" s="88">
        <v>1.2835000000000001</v>
      </c>
      <c r="R1166" s="85">
        <v>2.34246896228625E-2</v>
      </c>
      <c r="S1166" s="86">
        <v>0</v>
      </c>
      <c r="T1166" s="86">
        <v>1.04</v>
      </c>
      <c r="U1166" s="88">
        <v>0</v>
      </c>
      <c r="V1166" s="89">
        <v>4.9000000000000004</v>
      </c>
      <c r="W1166" s="85">
        <v>30.933333333299998</v>
      </c>
      <c r="X1166" s="88"/>
      <c r="Y1166" s="85"/>
      <c r="Z1166" s="88">
        <v>-100</v>
      </c>
      <c r="AA1166" s="85">
        <v>0</v>
      </c>
      <c r="AB1166" s="91">
        <v>0</v>
      </c>
      <c r="AC1166" s="86">
        <v>0</v>
      </c>
      <c r="AD1166" s="86">
        <v>0</v>
      </c>
      <c r="AE1166" s="86">
        <v>0.99</v>
      </c>
      <c r="AF1166" s="88">
        <v>48.927500352099997</v>
      </c>
      <c r="AG1166" s="85">
        <v>0</v>
      </c>
      <c r="AH1166" s="86">
        <v>0.129079</v>
      </c>
      <c r="AI1166" s="88">
        <v>9.9999991870500002E-5</v>
      </c>
      <c r="AJ1166" s="150">
        <v>4.08</v>
      </c>
      <c r="AK1166" s="151">
        <v>83</v>
      </c>
    </row>
    <row r="1167" spans="1:37" x14ac:dyDescent="0.2">
      <c r="A1167" s="149" t="s">
        <v>2618</v>
      </c>
      <c r="B1167" s="66" t="s">
        <v>2619</v>
      </c>
      <c r="C1167" s="67">
        <v>13</v>
      </c>
      <c r="D1167" s="84" t="s">
        <v>343</v>
      </c>
      <c r="E1167" s="85">
        <v>98.0591759086861</v>
      </c>
      <c r="F1167" s="91">
        <v>97.992390512426098</v>
      </c>
      <c r="G1167" s="86">
        <v>29.2044442645511</v>
      </c>
      <c r="H1167" s="86">
        <v>29.1933133651745</v>
      </c>
      <c r="I1167" s="86">
        <v>2.68</v>
      </c>
      <c r="J1167" s="86">
        <v>1.48</v>
      </c>
      <c r="K1167" s="87">
        <v>0</v>
      </c>
      <c r="L1167" s="85">
        <v>0.169999958821</v>
      </c>
      <c r="M1167" s="86">
        <v>0</v>
      </c>
      <c r="N1167" s="86">
        <v>100</v>
      </c>
      <c r="O1167" s="86">
        <v>45.147205588822402</v>
      </c>
      <c r="P1167" s="86">
        <v>0.187</v>
      </c>
      <c r="Q1167" s="88">
        <v>2.2824</v>
      </c>
      <c r="R1167" s="85">
        <v>0</v>
      </c>
      <c r="S1167" s="86">
        <v>0</v>
      </c>
      <c r="T1167" s="86">
        <v>1.75</v>
      </c>
      <c r="U1167" s="88">
        <v>4.0475997733344102E-3</v>
      </c>
      <c r="V1167" s="89">
        <v>4.93</v>
      </c>
      <c r="W1167" s="85">
        <v>34.801274677501297</v>
      </c>
      <c r="X1167" s="88"/>
      <c r="Y1167" s="85"/>
      <c r="Z1167" s="88">
        <v>-100</v>
      </c>
      <c r="AA1167" s="85">
        <v>0</v>
      </c>
      <c r="AB1167" s="91">
        <v>0</v>
      </c>
      <c r="AC1167" s="86">
        <v>0</v>
      </c>
      <c r="AD1167" s="86">
        <v>0</v>
      </c>
      <c r="AE1167" s="86">
        <v>0.62</v>
      </c>
      <c r="AF1167" s="88">
        <v>4.9832996665699998</v>
      </c>
      <c r="AG1167" s="85">
        <v>0</v>
      </c>
      <c r="AH1167" s="86">
        <v>1.9616999999999999E-2</v>
      </c>
      <c r="AI1167" s="88">
        <v>3.5725865778699999E-12</v>
      </c>
      <c r="AJ1167" s="150">
        <v>3.66</v>
      </c>
      <c r="AK1167" s="151">
        <v>58</v>
      </c>
    </row>
    <row r="1168" spans="1:37" x14ac:dyDescent="0.2">
      <c r="A1168" s="149" t="s">
        <v>2620</v>
      </c>
      <c r="B1168" s="66" t="s">
        <v>2621</v>
      </c>
      <c r="C1168" s="67">
        <v>14</v>
      </c>
      <c r="D1168" s="84" t="s">
        <v>343</v>
      </c>
      <c r="E1168" s="85">
        <v>99.976927006938396</v>
      </c>
      <c r="F1168" s="91">
        <v>99.817064126440002</v>
      </c>
      <c r="G1168" s="86">
        <v>24.389801737066801</v>
      </c>
      <c r="H1168" s="86">
        <v>24.389801737066801</v>
      </c>
      <c r="I1168" s="86">
        <v>0</v>
      </c>
      <c r="J1168" s="86">
        <v>0.02</v>
      </c>
      <c r="K1168" s="87">
        <v>0</v>
      </c>
      <c r="L1168" s="85">
        <v>0</v>
      </c>
      <c r="M1168" s="86">
        <v>0</v>
      </c>
      <c r="N1168" s="86">
        <v>72.428510456679504</v>
      </c>
      <c r="O1168" s="86">
        <v>95.680660033972302</v>
      </c>
      <c r="P1168" s="86">
        <v>0.13800000000000001</v>
      </c>
      <c r="Q1168" s="88">
        <v>0.93389999999999995</v>
      </c>
      <c r="R1168" s="85">
        <v>0</v>
      </c>
      <c r="S1168" s="86">
        <v>0</v>
      </c>
      <c r="T1168" s="86">
        <v>1.59</v>
      </c>
      <c r="U1168" s="88">
        <v>0</v>
      </c>
      <c r="V1168" s="89">
        <v>5</v>
      </c>
      <c r="W1168" s="85"/>
      <c r="X1168" s="88"/>
      <c r="Y1168" s="85"/>
      <c r="Z1168" s="88"/>
      <c r="AA1168" s="85">
        <v>0</v>
      </c>
      <c r="AB1168" s="91">
        <v>0.16</v>
      </c>
      <c r="AC1168" s="86">
        <v>0</v>
      </c>
      <c r="AD1168" s="86">
        <v>0</v>
      </c>
      <c r="AE1168" s="86">
        <v>0</v>
      </c>
      <c r="AF1168" s="88">
        <v>47.148700090699997</v>
      </c>
      <c r="AG1168" s="85">
        <v>1.5123524800399999E-9</v>
      </c>
      <c r="AH1168" s="86">
        <v>1.8000000000000001E-4</v>
      </c>
      <c r="AI1168" s="88">
        <v>1.5856796199999999E-12</v>
      </c>
      <c r="AJ1168" s="150">
        <v>2.14</v>
      </c>
      <c r="AK1168" s="151">
        <v>18</v>
      </c>
    </row>
    <row r="1169" spans="1:37" x14ac:dyDescent="0.2">
      <c r="A1169" s="149" t="s">
        <v>2622</v>
      </c>
      <c r="B1169" s="66" t="s">
        <v>2623</v>
      </c>
      <c r="C1169" s="67">
        <v>13</v>
      </c>
      <c r="D1169" s="84" t="s">
        <v>343</v>
      </c>
      <c r="E1169" s="85">
        <v>97.918530796649705</v>
      </c>
      <c r="F1169" s="91">
        <v>97.4359350475995</v>
      </c>
      <c r="G1169" s="86">
        <v>25.3164742640048</v>
      </c>
      <c r="H1169" s="86">
        <v>25.306206269344202</v>
      </c>
      <c r="I1169" s="86">
        <v>0.26</v>
      </c>
      <c r="J1169" s="86">
        <v>0.22</v>
      </c>
      <c r="K1169" s="87">
        <v>0</v>
      </c>
      <c r="L1169" s="85">
        <v>2.00000023558E-2</v>
      </c>
      <c r="M1169" s="86">
        <v>0.512976887747708</v>
      </c>
      <c r="N1169" s="86">
        <v>100</v>
      </c>
      <c r="O1169" s="86">
        <v>95.373665480427107</v>
      </c>
      <c r="P1169" s="86">
        <v>0.21299999999999999</v>
      </c>
      <c r="Q1169" s="88">
        <v>1.1735</v>
      </c>
      <c r="R1169" s="85">
        <v>3.8153376573826801E-2</v>
      </c>
      <c r="S1169" s="86">
        <v>0</v>
      </c>
      <c r="T1169" s="86">
        <v>1.63</v>
      </c>
      <c r="U1169" s="88">
        <v>0</v>
      </c>
      <c r="V1169" s="89">
        <v>4.8899999999999997</v>
      </c>
      <c r="W1169" s="85">
        <v>34.076091644429098</v>
      </c>
      <c r="X1169" s="88">
        <v>33.633333333300001</v>
      </c>
      <c r="Y1169" s="85">
        <v>-100</v>
      </c>
      <c r="Z1169" s="88">
        <v>-100</v>
      </c>
      <c r="AA1169" s="85">
        <v>0</v>
      </c>
      <c r="AB1169" s="91">
        <v>0.47</v>
      </c>
      <c r="AC1169" s="86">
        <v>0</v>
      </c>
      <c r="AD1169" s="86">
        <v>0</v>
      </c>
      <c r="AE1169" s="86">
        <v>0</v>
      </c>
      <c r="AF1169" s="88">
        <v>31.203299392400002</v>
      </c>
      <c r="AG1169" s="85">
        <v>2.4364052272299999E-9</v>
      </c>
      <c r="AH1169" s="86">
        <v>2.5850000000000001E-3</v>
      </c>
      <c r="AI1169" s="88">
        <v>2.8613012278500001E-12</v>
      </c>
      <c r="AJ1169" s="150">
        <v>3.41</v>
      </c>
      <c r="AK1169" s="151">
        <v>54</v>
      </c>
    </row>
    <row r="1170" spans="1:37" x14ac:dyDescent="0.2">
      <c r="A1170" s="149" t="s">
        <v>2624</v>
      </c>
      <c r="B1170" s="66" t="s">
        <v>2625</v>
      </c>
      <c r="C1170" s="67">
        <v>14</v>
      </c>
      <c r="D1170" s="84" t="s">
        <v>343</v>
      </c>
      <c r="E1170" s="85">
        <v>98.719473312307201</v>
      </c>
      <c r="F1170" s="91">
        <v>98.371335504886005</v>
      </c>
      <c r="G1170" s="86">
        <v>24.662633783155002</v>
      </c>
      <c r="H1170" s="86">
        <v>24.586801785498899</v>
      </c>
      <c r="I1170" s="86">
        <v>0</v>
      </c>
      <c r="J1170" s="86">
        <v>0</v>
      </c>
      <c r="K1170" s="87">
        <v>0</v>
      </c>
      <c r="L1170" s="85">
        <v>0</v>
      </c>
      <c r="M1170" s="86">
        <v>0</v>
      </c>
      <c r="N1170" s="86">
        <v>92.973059397233996</v>
      </c>
      <c r="O1170" s="86">
        <v>69.282296650717697</v>
      </c>
      <c r="P1170" s="86">
        <v>0.34300000000000003</v>
      </c>
      <c r="Q1170" s="88">
        <v>1.2446999999999999</v>
      </c>
      <c r="R1170" s="85">
        <v>0</v>
      </c>
      <c r="S1170" s="86">
        <v>0</v>
      </c>
      <c r="T1170" s="86">
        <v>2.0699999999999998</v>
      </c>
      <c r="U1170" s="88">
        <v>1.72345449218413E-3</v>
      </c>
      <c r="V1170" s="89">
        <v>5</v>
      </c>
      <c r="W1170" s="85"/>
      <c r="X1170" s="88"/>
      <c r="Y1170" s="85"/>
      <c r="Z1170" s="88"/>
      <c r="AA1170" s="85">
        <v>0</v>
      </c>
      <c r="AB1170" s="91">
        <v>0.22</v>
      </c>
      <c r="AC1170" s="86">
        <v>0</v>
      </c>
      <c r="AD1170" s="86">
        <v>0</v>
      </c>
      <c r="AE1170" s="86">
        <v>0</v>
      </c>
      <c r="AF1170" s="88">
        <v>57.478998475799997</v>
      </c>
      <c r="AG1170" s="85">
        <v>2.0573220952199999E-9</v>
      </c>
      <c r="AH1170" s="86">
        <v>0</v>
      </c>
      <c r="AI1170" s="88">
        <v>1.95120999697E-12</v>
      </c>
      <c r="AJ1170" s="150">
        <v>2.92</v>
      </c>
      <c r="AK1170" s="151">
        <v>31</v>
      </c>
    </row>
    <row r="1171" spans="1:37" x14ac:dyDescent="0.2">
      <c r="A1171" s="149" t="s">
        <v>2626</v>
      </c>
      <c r="B1171" s="66" t="s">
        <v>2627</v>
      </c>
      <c r="C1171" s="67">
        <v>14</v>
      </c>
      <c r="D1171" s="84" t="s">
        <v>343</v>
      </c>
      <c r="E1171" s="85">
        <v>96.815806940213406</v>
      </c>
      <c r="F1171" s="91">
        <v>96.815806940213406</v>
      </c>
      <c r="G1171" s="86">
        <v>26.208750999846799</v>
      </c>
      <c r="H1171" s="86">
        <v>26.208750999846799</v>
      </c>
      <c r="I1171" s="86">
        <v>156.62</v>
      </c>
      <c r="J1171" s="86">
        <v>45.09</v>
      </c>
      <c r="K1171" s="87">
        <v>0</v>
      </c>
      <c r="L1171" s="85">
        <v>0</v>
      </c>
      <c r="M1171" s="86">
        <v>0</v>
      </c>
      <c r="N1171" s="86">
        <v>100</v>
      </c>
      <c r="O1171" s="86">
        <v>37.175493250259599</v>
      </c>
      <c r="P1171" s="86">
        <v>0.93500000000000005</v>
      </c>
      <c r="Q1171" s="88">
        <v>1.4371</v>
      </c>
      <c r="R1171" s="85">
        <v>0</v>
      </c>
      <c r="S1171" s="86">
        <v>0</v>
      </c>
      <c r="T1171" s="86">
        <v>1.93</v>
      </c>
      <c r="U1171" s="88">
        <v>0.63820010551575101</v>
      </c>
      <c r="V1171" s="89">
        <v>4.83</v>
      </c>
      <c r="W1171" s="85"/>
      <c r="X1171" s="88"/>
      <c r="Y1171" s="85"/>
      <c r="Z1171" s="88"/>
      <c r="AA1171" s="85">
        <v>0.72</v>
      </c>
      <c r="AB1171" s="91">
        <v>0.72</v>
      </c>
      <c r="AC1171" s="86">
        <v>0.44</v>
      </c>
      <c r="AD1171" s="86">
        <v>0.44</v>
      </c>
      <c r="AE1171" s="86">
        <v>1.27</v>
      </c>
      <c r="AF1171" s="88">
        <v>0.92070001476700003</v>
      </c>
      <c r="AG1171" s="85">
        <v>0</v>
      </c>
      <c r="AH1171" s="86">
        <v>0.36731900000000001</v>
      </c>
      <c r="AI1171" s="88">
        <v>1.2499999992E-4</v>
      </c>
      <c r="AJ1171" s="150">
        <v>3.96</v>
      </c>
      <c r="AK1171" s="151">
        <v>71</v>
      </c>
    </row>
    <row r="1172" spans="1:37" x14ac:dyDescent="0.2">
      <c r="A1172" s="149" t="s">
        <v>2628</v>
      </c>
      <c r="B1172" s="66" t="s">
        <v>2629</v>
      </c>
      <c r="C1172" s="67">
        <v>14</v>
      </c>
      <c r="D1172" s="84" t="s">
        <v>343</v>
      </c>
      <c r="E1172" s="85">
        <v>93.147256739972704</v>
      </c>
      <c r="F1172" s="91">
        <v>92.6733113765425</v>
      </c>
      <c r="G1172" s="86">
        <v>22.504062830201502</v>
      </c>
      <c r="H1172" s="86">
        <v>22.4583366804051</v>
      </c>
      <c r="I1172" s="86">
        <v>70.78</v>
      </c>
      <c r="J1172" s="86">
        <v>82.87</v>
      </c>
      <c r="K1172" s="87">
        <v>0</v>
      </c>
      <c r="L1172" s="85">
        <v>0</v>
      </c>
      <c r="M1172" s="86">
        <v>0</v>
      </c>
      <c r="N1172" s="86">
        <v>100</v>
      </c>
      <c r="O1172" s="86">
        <v>42.546333601933902</v>
      </c>
      <c r="P1172" s="86">
        <v>1.718</v>
      </c>
      <c r="Q1172" s="88">
        <v>1.3526</v>
      </c>
      <c r="R1172" s="85">
        <v>0</v>
      </c>
      <c r="S1172" s="86">
        <v>0</v>
      </c>
      <c r="T1172" s="86">
        <v>2.25</v>
      </c>
      <c r="U1172" s="88">
        <v>0.21997985577725199</v>
      </c>
      <c r="V1172" s="89">
        <v>4.8600000000000003</v>
      </c>
      <c r="W1172" s="85"/>
      <c r="X1172" s="88"/>
      <c r="Y1172" s="85"/>
      <c r="Z1172" s="88"/>
      <c r="AA1172" s="85">
        <v>2.1</v>
      </c>
      <c r="AB1172" s="91">
        <v>2.09</v>
      </c>
      <c r="AC1172" s="86">
        <v>0.74</v>
      </c>
      <c r="AD1172" s="86">
        <v>0.74</v>
      </c>
      <c r="AE1172" s="86">
        <v>1.53</v>
      </c>
      <c r="AF1172" s="88">
        <v>17.524402436999999</v>
      </c>
      <c r="AG1172" s="85">
        <v>6.6868000050299997E-2</v>
      </c>
      <c r="AH1172" s="86">
        <v>1.8807609999999999</v>
      </c>
      <c r="AI1172" s="88">
        <v>4.75000010429E-4</v>
      </c>
      <c r="AJ1172" s="150">
        <v>4.04</v>
      </c>
      <c r="AK1172" s="151">
        <v>70</v>
      </c>
    </row>
    <row r="1173" spans="1:37" x14ac:dyDescent="0.2">
      <c r="A1173" s="149" t="s">
        <v>2630</v>
      </c>
      <c r="B1173" s="66" t="s">
        <v>2631</v>
      </c>
      <c r="C1173" s="67">
        <v>14</v>
      </c>
      <c r="D1173" s="84" t="s">
        <v>343</v>
      </c>
      <c r="E1173" s="85">
        <v>91.542440264888498</v>
      </c>
      <c r="F1173" s="91">
        <v>91.398604214971598</v>
      </c>
      <c r="G1173" s="86">
        <v>22.8693565925815</v>
      </c>
      <c r="H1173" s="86">
        <v>22.850945578192199</v>
      </c>
      <c r="I1173" s="86">
        <v>32.68</v>
      </c>
      <c r="J1173" s="86">
        <v>84.93</v>
      </c>
      <c r="K1173" s="87">
        <v>0</v>
      </c>
      <c r="L1173" s="85">
        <v>6.8210227843399996E-9</v>
      </c>
      <c r="M1173" s="86">
        <v>1.72615190978565E-2</v>
      </c>
      <c r="N1173" s="86">
        <v>47.1312999814023</v>
      </c>
      <c r="O1173" s="86">
        <v>88.735574510787799</v>
      </c>
      <c r="P1173" s="86">
        <v>1.669</v>
      </c>
      <c r="Q1173" s="88">
        <v>0.95889999999999997</v>
      </c>
      <c r="R1173" s="85">
        <v>1.48511175465954E-2</v>
      </c>
      <c r="S1173" s="86">
        <v>0</v>
      </c>
      <c r="T1173" s="86">
        <v>1.9</v>
      </c>
      <c r="U1173" s="88">
        <v>0.13060313332451101</v>
      </c>
      <c r="V1173" s="89">
        <v>4.9800000000000004</v>
      </c>
      <c r="W1173" s="85">
        <v>28.668171334559698</v>
      </c>
      <c r="X1173" s="88">
        <v>21.266666666700001</v>
      </c>
      <c r="Y1173" s="85">
        <v>-100</v>
      </c>
      <c r="Z1173" s="88"/>
      <c r="AA1173" s="85">
        <v>1.1299999999999999</v>
      </c>
      <c r="AB1173" s="91">
        <v>1.1399999999999999</v>
      </c>
      <c r="AC1173" s="86">
        <v>0.22</v>
      </c>
      <c r="AD1173" s="86">
        <v>0.23</v>
      </c>
      <c r="AE1173" s="86">
        <v>2.17</v>
      </c>
      <c r="AF1173" s="88">
        <v>58.941987999699997</v>
      </c>
      <c r="AG1173" s="85">
        <v>0.58074399159400003</v>
      </c>
      <c r="AH1173" s="86">
        <v>2.0640109999999998</v>
      </c>
      <c r="AI1173" s="88">
        <v>5.4999999203900001E-4</v>
      </c>
      <c r="AJ1173" s="150">
        <v>3.51</v>
      </c>
      <c r="AK1173" s="151">
        <v>50</v>
      </c>
    </row>
    <row r="1174" spans="1:37" x14ac:dyDescent="0.2">
      <c r="A1174" s="149" t="s">
        <v>2632</v>
      </c>
      <c r="B1174" s="66" t="s">
        <v>2633</v>
      </c>
      <c r="C1174" s="67">
        <v>14</v>
      </c>
      <c r="D1174" s="84" t="s">
        <v>343</v>
      </c>
      <c r="E1174" s="85">
        <v>83.623888725738894</v>
      </c>
      <c r="F1174" s="91">
        <v>83.5184344715273</v>
      </c>
      <c r="G1174" s="86">
        <v>19.733294177323302</v>
      </c>
      <c r="H1174" s="86">
        <v>19.731959313346</v>
      </c>
      <c r="I1174" s="86">
        <v>178.23</v>
      </c>
      <c r="J1174" s="86">
        <v>180.61</v>
      </c>
      <c r="K1174" s="87">
        <v>0</v>
      </c>
      <c r="L1174" s="85">
        <v>1.3564297823000001E-8</v>
      </c>
      <c r="M1174" s="86">
        <v>1.27810648308175E-2</v>
      </c>
      <c r="N1174" s="86">
        <v>0.10196278358399199</v>
      </c>
      <c r="O1174" s="86">
        <v>62.555593568251801</v>
      </c>
      <c r="P1174" s="86">
        <v>6.0129999999999999</v>
      </c>
      <c r="Q1174" s="88">
        <v>2.907</v>
      </c>
      <c r="R1174" s="85">
        <v>1.9146084625694001E-2</v>
      </c>
      <c r="S1174" s="86">
        <v>0</v>
      </c>
      <c r="T1174" s="86">
        <v>3.82</v>
      </c>
      <c r="U1174" s="88">
        <v>1.18802893985103</v>
      </c>
      <c r="V1174" s="89">
        <v>4.75</v>
      </c>
      <c r="W1174" s="85">
        <v>16.020660461618199</v>
      </c>
      <c r="X1174" s="88">
        <v>25.266666666700001</v>
      </c>
      <c r="Y1174" s="85">
        <v>-100</v>
      </c>
      <c r="Z1174" s="88"/>
      <c r="AA1174" s="85">
        <v>4.59</v>
      </c>
      <c r="AB1174" s="91">
        <v>4.51</v>
      </c>
      <c r="AC1174" s="86">
        <v>0.99</v>
      </c>
      <c r="AD1174" s="86">
        <v>0.99</v>
      </c>
      <c r="AE1174" s="86">
        <v>2.65</v>
      </c>
      <c r="AF1174" s="88">
        <v>25.5966984897</v>
      </c>
      <c r="AG1174" s="85">
        <v>0.22991606680900001</v>
      </c>
      <c r="AH1174" s="86">
        <v>1.885165</v>
      </c>
      <c r="AI1174" s="88">
        <v>8.2500002349799998E-4</v>
      </c>
      <c r="AJ1174" s="150">
        <v>3.71</v>
      </c>
      <c r="AK1174" s="151">
        <v>57</v>
      </c>
    </row>
    <row r="1175" spans="1:37" x14ac:dyDescent="0.2">
      <c r="A1175" s="149" t="s">
        <v>2634</v>
      </c>
      <c r="B1175" s="66" t="s">
        <v>2635</v>
      </c>
      <c r="C1175" s="67">
        <v>20</v>
      </c>
      <c r="D1175" s="84" t="s">
        <v>343</v>
      </c>
      <c r="E1175" s="85">
        <v>97.162308225918295</v>
      </c>
      <c r="F1175" s="91">
        <v>96.651717295561994</v>
      </c>
      <c r="G1175" s="86">
        <v>38.683110974881799</v>
      </c>
      <c r="H1175" s="86">
        <v>38.661332214819197</v>
      </c>
      <c r="I1175" s="86">
        <v>4.51</v>
      </c>
      <c r="J1175" s="86">
        <v>5.01</v>
      </c>
      <c r="K1175" s="87">
        <v>0</v>
      </c>
      <c r="L1175" s="85">
        <v>0</v>
      </c>
      <c r="M1175" s="86">
        <v>0</v>
      </c>
      <c r="N1175" s="86">
        <v>100</v>
      </c>
      <c r="O1175" s="86">
        <v>33.622641509433997</v>
      </c>
      <c r="P1175" s="86">
        <v>0.13900000000000001</v>
      </c>
      <c r="Q1175" s="88">
        <v>0.72599999999999998</v>
      </c>
      <c r="R1175" s="85">
        <v>0</v>
      </c>
      <c r="S1175" s="86">
        <v>0</v>
      </c>
      <c r="T1175" s="86">
        <v>1.44</v>
      </c>
      <c r="U1175" s="88">
        <v>9.4374626937906297E-2</v>
      </c>
      <c r="V1175" s="89">
        <v>4.9000000000000004</v>
      </c>
      <c r="W1175" s="85"/>
      <c r="X1175" s="88"/>
      <c r="Y1175" s="85"/>
      <c r="Z1175" s="88"/>
      <c r="AA1175" s="85">
        <v>0.1</v>
      </c>
      <c r="AB1175" s="91">
        <v>0.1</v>
      </c>
      <c r="AC1175" s="86">
        <v>0</v>
      </c>
      <c r="AD1175" s="86">
        <v>0</v>
      </c>
      <c r="AE1175" s="86">
        <v>1.19</v>
      </c>
      <c r="AF1175" s="88">
        <v>48.433898560800003</v>
      </c>
      <c r="AG1175" s="85">
        <v>0.40304003604799998</v>
      </c>
      <c r="AH1175" s="86">
        <v>8.5764000000000007E-2</v>
      </c>
      <c r="AI1175" s="88">
        <v>9.7862168856199995E-12</v>
      </c>
      <c r="AJ1175" s="150">
        <v>4.1900000000000004</v>
      </c>
      <c r="AK1175" s="151">
        <v>84</v>
      </c>
    </row>
    <row r="1176" spans="1:37" x14ac:dyDescent="0.2">
      <c r="A1176" s="149" t="s">
        <v>2636</v>
      </c>
      <c r="B1176" s="66" t="s">
        <v>2637</v>
      </c>
      <c r="C1176" s="67">
        <v>20</v>
      </c>
      <c r="D1176" s="84" t="s">
        <v>343</v>
      </c>
      <c r="E1176" s="85">
        <v>87.535550330310201</v>
      </c>
      <c r="F1176" s="91">
        <v>86.262456611801596</v>
      </c>
      <c r="G1176" s="86">
        <v>29.5073340051506</v>
      </c>
      <c r="H1176" s="86">
        <v>29.395364460866599</v>
      </c>
      <c r="I1176" s="86">
        <v>84.73</v>
      </c>
      <c r="J1176" s="86">
        <v>108.16</v>
      </c>
      <c r="K1176" s="87">
        <v>0</v>
      </c>
      <c r="L1176" s="85">
        <v>0</v>
      </c>
      <c r="M1176" s="86">
        <v>0</v>
      </c>
      <c r="N1176" s="86">
        <v>100</v>
      </c>
      <c r="O1176" s="86">
        <v>35.8573853989813</v>
      </c>
      <c r="P1176" s="86">
        <v>2.5249999999999999</v>
      </c>
      <c r="Q1176" s="88">
        <v>1.3685</v>
      </c>
      <c r="R1176" s="85">
        <v>0</v>
      </c>
      <c r="S1176" s="86">
        <v>0</v>
      </c>
      <c r="T1176" s="86">
        <v>1.59</v>
      </c>
      <c r="U1176" s="88">
        <v>0.28328294703840601</v>
      </c>
      <c r="V1176" s="89">
        <v>4.7</v>
      </c>
      <c r="W1176" s="85">
        <v>13.766666666700001</v>
      </c>
      <c r="X1176" s="88"/>
      <c r="Y1176" s="85"/>
      <c r="Z1176" s="88"/>
      <c r="AA1176" s="85">
        <v>1.07</v>
      </c>
      <c r="AB1176" s="91">
        <v>1.1000000000000001</v>
      </c>
      <c r="AC1176" s="86">
        <v>0.15</v>
      </c>
      <c r="AD1176" s="86">
        <v>0.15</v>
      </c>
      <c r="AE1176" s="86">
        <v>1.81</v>
      </c>
      <c r="AF1176" s="88">
        <v>34.669799564599998</v>
      </c>
      <c r="AG1176" s="85">
        <v>2.12145595431</v>
      </c>
      <c r="AH1176" s="86">
        <v>1.3262929999999999</v>
      </c>
      <c r="AI1176" s="88">
        <v>4.7499998948700002E-4</v>
      </c>
      <c r="AJ1176" s="150">
        <v>3.98</v>
      </c>
      <c r="AK1176" s="151">
        <v>69</v>
      </c>
    </row>
    <row r="1177" spans="1:37" x14ac:dyDescent="0.2">
      <c r="A1177" s="149" t="s">
        <v>2638</v>
      </c>
      <c r="B1177" s="66" t="s">
        <v>2639</v>
      </c>
      <c r="C1177" s="67">
        <v>14</v>
      </c>
      <c r="D1177" s="84" t="s">
        <v>343</v>
      </c>
      <c r="E1177" s="85">
        <v>96.196141836268694</v>
      </c>
      <c r="F1177" s="91">
        <v>95.949298347382793</v>
      </c>
      <c r="G1177" s="86">
        <v>23.643903582933198</v>
      </c>
      <c r="H1177" s="86">
        <v>23.582192710711801</v>
      </c>
      <c r="I1177" s="86">
        <v>4.6100000000000003</v>
      </c>
      <c r="J1177" s="86">
        <v>31.9</v>
      </c>
      <c r="K1177" s="87">
        <v>0</v>
      </c>
      <c r="L1177" s="85">
        <v>0</v>
      </c>
      <c r="M1177" s="86">
        <v>0</v>
      </c>
      <c r="N1177" s="86">
        <v>100</v>
      </c>
      <c r="O1177" s="86">
        <v>97.744945567651598</v>
      </c>
      <c r="P1177" s="86">
        <v>0.95399999999999996</v>
      </c>
      <c r="Q1177" s="88">
        <v>0.65820000000000001</v>
      </c>
      <c r="R1177" s="85">
        <v>0</v>
      </c>
      <c r="S1177" s="86">
        <v>0</v>
      </c>
      <c r="T1177" s="86">
        <v>1.46</v>
      </c>
      <c r="U1177" s="88">
        <v>9.8737395554348798E-3</v>
      </c>
      <c r="V1177" s="89">
        <v>4.95</v>
      </c>
      <c r="W1177" s="85"/>
      <c r="X1177" s="88">
        <v>36.833333333299997</v>
      </c>
      <c r="Y1177" s="85">
        <v>-85.48</v>
      </c>
      <c r="Z1177" s="88"/>
      <c r="AA1177" s="85">
        <v>0.42</v>
      </c>
      <c r="AB1177" s="91">
        <v>0.42</v>
      </c>
      <c r="AC1177" s="86">
        <v>0</v>
      </c>
      <c r="AD1177" s="86">
        <v>0</v>
      </c>
      <c r="AE1177" s="86">
        <v>2.86</v>
      </c>
      <c r="AF1177" s="88">
        <v>2.6231999429299999</v>
      </c>
      <c r="AG1177" s="85">
        <v>0</v>
      </c>
      <c r="AH1177" s="86">
        <v>0.366948</v>
      </c>
      <c r="AI1177" s="88">
        <v>9.9999990950599995E-5</v>
      </c>
      <c r="AJ1177" s="150">
        <v>4.03</v>
      </c>
      <c r="AK1177" s="151">
        <v>73</v>
      </c>
    </row>
    <row r="1178" spans="1:37" x14ac:dyDescent="0.2">
      <c r="A1178" s="149" t="s">
        <v>2640</v>
      </c>
      <c r="B1178" s="66" t="s">
        <v>2641</v>
      </c>
      <c r="C1178" s="67">
        <v>19</v>
      </c>
      <c r="D1178" s="84" t="s">
        <v>343</v>
      </c>
      <c r="E1178" s="85">
        <v>99.702687636197794</v>
      </c>
      <c r="F1178" s="91">
        <v>99.478014088551802</v>
      </c>
      <c r="G1178" s="86">
        <v>16.215348750781299</v>
      </c>
      <c r="H1178" s="86">
        <v>16.181563254894701</v>
      </c>
      <c r="I1178" s="86">
        <v>0</v>
      </c>
      <c r="J1178" s="86">
        <v>0</v>
      </c>
      <c r="K1178" s="87">
        <v>0</v>
      </c>
      <c r="L1178" s="85">
        <v>0</v>
      </c>
      <c r="M1178" s="86">
        <v>0</v>
      </c>
      <c r="N1178" s="86">
        <v>100</v>
      </c>
      <c r="O1178" s="86">
        <v>10.7416879795396</v>
      </c>
      <c r="P1178" s="86">
        <v>0.10199999999999999</v>
      </c>
      <c r="Q1178" s="88">
        <v>1.464</v>
      </c>
      <c r="R1178" s="85">
        <v>0</v>
      </c>
      <c r="S1178" s="86">
        <v>0</v>
      </c>
      <c r="T1178" s="86">
        <v>1.86</v>
      </c>
      <c r="U1178" s="88">
        <v>0</v>
      </c>
      <c r="V1178" s="89">
        <v>4.74</v>
      </c>
      <c r="W1178" s="85"/>
      <c r="X1178" s="88"/>
      <c r="Y1178" s="85"/>
      <c r="Z1178" s="88"/>
      <c r="AA1178" s="85">
        <v>0</v>
      </c>
      <c r="AB1178" s="91">
        <v>0</v>
      </c>
      <c r="AC1178" s="86">
        <v>0</v>
      </c>
      <c r="AD1178" s="86">
        <v>0</v>
      </c>
      <c r="AE1178" s="86">
        <v>0</v>
      </c>
      <c r="AF1178" s="88">
        <v>13.8312042781</v>
      </c>
      <c r="AG1178" s="85">
        <v>1.05383899381E-8</v>
      </c>
      <c r="AH1178" s="86">
        <v>0</v>
      </c>
      <c r="AI1178" s="88">
        <v>0</v>
      </c>
      <c r="AJ1178" s="150">
        <v>4.66</v>
      </c>
      <c r="AK1178" s="151">
        <v>92</v>
      </c>
    </row>
    <row r="1179" spans="1:37" x14ac:dyDescent="0.2">
      <c r="A1179" s="149" t="s">
        <v>2209</v>
      </c>
      <c r="B1179" s="66" t="s">
        <v>2642</v>
      </c>
      <c r="C1179" s="67">
        <v>19</v>
      </c>
      <c r="D1179" s="84" t="s">
        <v>343</v>
      </c>
      <c r="E1179" s="85">
        <v>98.7540173835948</v>
      </c>
      <c r="F1179" s="91">
        <v>98.024159713756504</v>
      </c>
      <c r="G1179" s="86">
        <v>22.0445513987619</v>
      </c>
      <c r="H1179" s="86">
        <v>22.0445513987619</v>
      </c>
      <c r="I1179" s="86">
        <v>0</v>
      </c>
      <c r="J1179" s="86">
        <v>0</v>
      </c>
      <c r="K1179" s="87">
        <v>0</v>
      </c>
      <c r="L1179" s="85">
        <v>0</v>
      </c>
      <c r="M1179" s="86">
        <v>0</v>
      </c>
      <c r="N1179" s="86">
        <v>100</v>
      </c>
      <c r="O1179" s="86">
        <v>34.423947093630403</v>
      </c>
      <c r="P1179" s="86">
        <v>0.22900000000000001</v>
      </c>
      <c r="Q1179" s="88">
        <v>1.4601</v>
      </c>
      <c r="R1179" s="85">
        <v>0</v>
      </c>
      <c r="S1179" s="86">
        <v>0</v>
      </c>
      <c r="T1179" s="86">
        <v>1.81</v>
      </c>
      <c r="U1179" s="88">
        <v>0</v>
      </c>
      <c r="V1179" s="89">
        <v>4.83</v>
      </c>
      <c r="W1179" s="85"/>
      <c r="X1179" s="88"/>
      <c r="Y1179" s="85"/>
      <c r="Z1179" s="88"/>
      <c r="AA1179" s="85">
        <v>0.01</v>
      </c>
      <c r="AB1179" s="91">
        <v>0.06</v>
      </c>
      <c r="AC1179" s="86">
        <v>0</v>
      </c>
      <c r="AD1179" s="86">
        <v>0</v>
      </c>
      <c r="AE1179" s="86">
        <v>0.18</v>
      </c>
      <c r="AF1179" s="88">
        <v>21.187198237099999</v>
      </c>
      <c r="AG1179" s="85">
        <v>7.3280034907400003E-3</v>
      </c>
      <c r="AH1179" s="86">
        <v>1.2E-5</v>
      </c>
      <c r="AI1179" s="88">
        <v>5.5672656384199996E-12</v>
      </c>
      <c r="AJ1179" s="150">
        <v>4.3499999999999996</v>
      </c>
      <c r="AK1179" s="151">
        <v>80</v>
      </c>
    </row>
    <row r="1180" spans="1:37" x14ac:dyDescent="0.2">
      <c r="A1180" s="149" t="s">
        <v>2643</v>
      </c>
      <c r="B1180" s="66" t="s">
        <v>2644</v>
      </c>
      <c r="C1180" s="67">
        <v>19</v>
      </c>
      <c r="D1180" s="84" t="s">
        <v>343</v>
      </c>
      <c r="E1180" s="85">
        <v>95.179026748181201</v>
      </c>
      <c r="F1180" s="91">
        <v>94.615907144333903</v>
      </c>
      <c r="G1180" s="86">
        <v>17.9026748181183</v>
      </c>
      <c r="H1180" s="86">
        <v>17.890861120135501</v>
      </c>
      <c r="I1180" s="86">
        <v>13.14</v>
      </c>
      <c r="J1180" s="86">
        <v>10.14</v>
      </c>
      <c r="K1180" s="87">
        <v>0</v>
      </c>
      <c r="L1180" s="85">
        <v>0</v>
      </c>
      <c r="M1180" s="86">
        <v>10.0053845319801</v>
      </c>
      <c r="N1180" s="86">
        <v>100</v>
      </c>
      <c r="O1180" s="86">
        <v>39.937520552449897</v>
      </c>
      <c r="P1180" s="86">
        <v>0.53500000000000003</v>
      </c>
      <c r="Q1180" s="88">
        <v>1.5205</v>
      </c>
      <c r="R1180" s="85">
        <v>1.5422578655151099E-2</v>
      </c>
      <c r="S1180" s="86">
        <v>0</v>
      </c>
      <c r="T1180" s="86">
        <v>2.89</v>
      </c>
      <c r="U1180" s="88">
        <v>7.28511375606683E-2</v>
      </c>
      <c r="V1180" s="89">
        <v>4.8099999999999996</v>
      </c>
      <c r="W1180" s="85"/>
      <c r="X1180" s="88"/>
      <c r="Y1180" s="85">
        <v>100</v>
      </c>
      <c r="Z1180" s="88"/>
      <c r="AA1180" s="85">
        <v>0</v>
      </c>
      <c r="AB1180" s="91">
        <v>0</v>
      </c>
      <c r="AC1180" s="86">
        <v>0</v>
      </c>
      <c r="AD1180" s="86">
        <v>0</v>
      </c>
      <c r="AE1180" s="86">
        <v>1.69</v>
      </c>
      <c r="AF1180" s="88">
        <v>21.601803227800001</v>
      </c>
      <c r="AG1180" s="85">
        <v>0.211596023582</v>
      </c>
      <c r="AH1180" s="86">
        <v>0.140241</v>
      </c>
      <c r="AI1180" s="88">
        <v>6.3318579135799999E-12</v>
      </c>
      <c r="AJ1180" s="150">
        <v>4.3099999999999996</v>
      </c>
      <c r="AK1180" s="151">
        <v>77</v>
      </c>
    </row>
    <row r="1181" spans="1:37" x14ac:dyDescent="0.2">
      <c r="A1181" s="149" t="s">
        <v>2645</v>
      </c>
      <c r="B1181" s="66" t="s">
        <v>2646</v>
      </c>
      <c r="C1181" s="67">
        <v>14</v>
      </c>
      <c r="D1181" s="84" t="s">
        <v>343</v>
      </c>
      <c r="E1181" s="85">
        <v>92.288125566904597</v>
      </c>
      <c r="F1181" s="91">
        <v>92.111317059063296</v>
      </c>
      <c r="G1181" s="86">
        <v>25.745684952215701</v>
      </c>
      <c r="H1181" s="86">
        <v>25.659581180739</v>
      </c>
      <c r="I1181" s="86">
        <v>1.86</v>
      </c>
      <c r="J1181" s="86">
        <v>3.51</v>
      </c>
      <c r="K1181" s="87">
        <v>0</v>
      </c>
      <c r="L1181" s="85">
        <v>0</v>
      </c>
      <c r="M1181" s="86">
        <v>86.736281864554698</v>
      </c>
      <c r="N1181" s="86">
        <v>26.701177256408101</v>
      </c>
      <c r="O1181" s="86">
        <v>41.158536585365901</v>
      </c>
      <c r="P1181" s="86">
        <v>0.16600000000000001</v>
      </c>
      <c r="Q1181" s="88">
        <v>0.83989999999999998</v>
      </c>
      <c r="R1181" s="85">
        <v>3.9439952672056799E-2</v>
      </c>
      <c r="S1181" s="86">
        <v>0</v>
      </c>
      <c r="T1181" s="86">
        <v>1.55</v>
      </c>
      <c r="U1181" s="88">
        <v>0.10582219242549699</v>
      </c>
      <c r="V1181" s="89">
        <v>4.96</v>
      </c>
      <c r="W1181" s="85"/>
      <c r="X1181" s="88"/>
      <c r="Y1181" s="85"/>
      <c r="Z1181" s="88"/>
      <c r="AA1181" s="85">
        <v>0.56999999999999995</v>
      </c>
      <c r="AB1181" s="91">
        <v>0.55000000000000004</v>
      </c>
      <c r="AC1181" s="86">
        <v>0.06</v>
      </c>
      <c r="AD1181" s="86">
        <v>0.05</v>
      </c>
      <c r="AE1181" s="86">
        <v>0.82</v>
      </c>
      <c r="AF1181" s="88">
        <v>10.336400040399999</v>
      </c>
      <c r="AG1181" s="85">
        <v>0.32059999032699998</v>
      </c>
      <c r="AH1181" s="86">
        <v>8.6195999999999995E-2</v>
      </c>
      <c r="AI1181" s="88">
        <v>0</v>
      </c>
      <c r="AJ1181" s="150">
        <v>3.71</v>
      </c>
      <c r="AK1181" s="151">
        <v>69</v>
      </c>
    </row>
    <row r="1182" spans="1:37" x14ac:dyDescent="0.2">
      <c r="A1182" s="149" t="s">
        <v>2647</v>
      </c>
      <c r="B1182" s="66" t="s">
        <v>2648</v>
      </c>
      <c r="C1182" s="67">
        <v>14</v>
      </c>
      <c r="D1182" s="84" t="s">
        <v>343</v>
      </c>
      <c r="E1182" s="85">
        <v>89.236725995737899</v>
      </c>
      <c r="F1182" s="91">
        <v>89.224720112855294</v>
      </c>
      <c r="G1182" s="86">
        <v>18.666146411741799</v>
      </c>
      <c r="H1182" s="86">
        <v>18.658642734940099</v>
      </c>
      <c r="I1182" s="86">
        <v>136.72</v>
      </c>
      <c r="J1182" s="86">
        <v>143.9</v>
      </c>
      <c r="K1182" s="87">
        <v>0</v>
      </c>
      <c r="L1182" s="85">
        <v>1.9999999961900002E-2</v>
      </c>
      <c r="M1182" s="86">
        <v>0</v>
      </c>
      <c r="N1182" s="86">
        <v>100</v>
      </c>
      <c r="O1182" s="86">
        <v>37.838869797632697</v>
      </c>
      <c r="P1182" s="86">
        <v>3.3929999999999998</v>
      </c>
      <c r="Q1182" s="88">
        <v>1.3172999999999999</v>
      </c>
      <c r="R1182" s="85">
        <v>0</v>
      </c>
      <c r="S1182" s="86">
        <v>0</v>
      </c>
      <c r="T1182" s="86">
        <v>2.57</v>
      </c>
      <c r="U1182" s="88">
        <v>0.38118678152294599</v>
      </c>
      <c r="V1182" s="89">
        <v>4.7</v>
      </c>
      <c r="W1182" s="85"/>
      <c r="X1182" s="88"/>
      <c r="Y1182" s="85"/>
      <c r="Z1182" s="88"/>
      <c r="AA1182" s="85">
        <v>1.94</v>
      </c>
      <c r="AB1182" s="91">
        <v>1.91</v>
      </c>
      <c r="AC1182" s="86">
        <v>0.28999999999999998</v>
      </c>
      <c r="AD1182" s="86">
        <v>0.28999999999999998</v>
      </c>
      <c r="AE1182" s="86">
        <v>1.34</v>
      </c>
      <c r="AF1182" s="88">
        <v>7.6665000826599998</v>
      </c>
      <c r="AG1182" s="85">
        <v>5.2211616158399997E-2</v>
      </c>
      <c r="AH1182" s="86">
        <v>1.348128</v>
      </c>
      <c r="AI1182" s="88">
        <v>2.9999779450599998E-4</v>
      </c>
      <c r="AJ1182" s="150">
        <v>3.52</v>
      </c>
      <c r="AK1182" s="151">
        <v>47</v>
      </c>
    </row>
    <row r="1183" spans="1:37" x14ac:dyDescent="0.2">
      <c r="A1183" s="149" t="s">
        <v>2649</v>
      </c>
      <c r="B1183" s="66" t="s">
        <v>2650</v>
      </c>
      <c r="C1183" s="67">
        <v>14</v>
      </c>
      <c r="D1183" s="84" t="s">
        <v>343</v>
      </c>
      <c r="E1183" s="85">
        <v>89.419002152395606</v>
      </c>
      <c r="F1183" s="91">
        <v>89.176205974573406</v>
      </c>
      <c r="G1183" s="86">
        <v>24.982684014925301</v>
      </c>
      <c r="H1183" s="86">
        <v>24.9029932449039</v>
      </c>
      <c r="I1183" s="86">
        <v>86.55</v>
      </c>
      <c r="J1183" s="86">
        <v>58.16</v>
      </c>
      <c r="K1183" s="87">
        <v>8.3000000000000001E-3</v>
      </c>
      <c r="L1183" s="85">
        <v>1.03772393277E-6</v>
      </c>
      <c r="M1183" s="86">
        <v>0.30651538460011701</v>
      </c>
      <c r="N1183" s="86">
        <v>0.84142394822006505</v>
      </c>
      <c r="O1183" s="86">
        <v>82.063856427378994</v>
      </c>
      <c r="P1183" s="86">
        <v>2.056</v>
      </c>
      <c r="Q1183" s="88">
        <v>2.4990999999999999</v>
      </c>
      <c r="R1183" s="85">
        <v>1.2542330364981801E-2</v>
      </c>
      <c r="S1183" s="86">
        <v>0</v>
      </c>
      <c r="T1183" s="86">
        <v>2.98</v>
      </c>
      <c r="U1183" s="88">
        <v>0.57124131407845402</v>
      </c>
      <c r="V1183" s="89">
        <v>4.71</v>
      </c>
      <c r="W1183" s="85">
        <v>28.544034657541701</v>
      </c>
      <c r="X1183" s="88">
        <v>25.9666666667</v>
      </c>
      <c r="Y1183" s="85">
        <v>-100</v>
      </c>
      <c r="Z1183" s="88"/>
      <c r="AA1183" s="85">
        <v>1.61</v>
      </c>
      <c r="AB1183" s="91">
        <v>1.55</v>
      </c>
      <c r="AC1183" s="86">
        <v>0.23</v>
      </c>
      <c r="AD1183" s="86">
        <v>0.22</v>
      </c>
      <c r="AE1183" s="86">
        <v>1.88</v>
      </c>
      <c r="AF1183" s="88">
        <v>16.400760881099998</v>
      </c>
      <c r="AG1183" s="85">
        <v>0.224430266213</v>
      </c>
      <c r="AH1183" s="86">
        <v>1.0791489999999999</v>
      </c>
      <c r="AI1183" s="88">
        <v>4.0001026614300001E-4</v>
      </c>
      <c r="AJ1183" s="150">
        <v>3.91</v>
      </c>
      <c r="AK1183" s="151">
        <v>72</v>
      </c>
    </row>
    <row r="1184" spans="1:37" x14ac:dyDescent="0.2">
      <c r="A1184" s="149" t="s">
        <v>2651</v>
      </c>
      <c r="B1184" s="66" t="s">
        <v>2652</v>
      </c>
      <c r="C1184" s="67">
        <v>14</v>
      </c>
      <c r="D1184" s="84" t="s">
        <v>343</v>
      </c>
      <c r="E1184" s="85">
        <v>70.370707332264899</v>
      </c>
      <c r="F1184" s="91">
        <v>70.193646816759895</v>
      </c>
      <c r="G1184" s="86">
        <v>21.378832520347999</v>
      </c>
      <c r="H1184" s="86">
        <v>21.345939855412201</v>
      </c>
      <c r="I1184" s="86">
        <v>280.20999999999998</v>
      </c>
      <c r="J1184" s="86">
        <v>305.58</v>
      </c>
      <c r="K1184" s="87">
        <v>0</v>
      </c>
      <c r="L1184" s="85">
        <v>0.479999955546</v>
      </c>
      <c r="M1184" s="86">
        <v>8.5039607512974597E-3</v>
      </c>
      <c r="N1184" s="86">
        <v>8.1527120695345996</v>
      </c>
      <c r="O1184" s="86">
        <v>69.942661704053904</v>
      </c>
      <c r="P1184" s="86">
        <v>10.067</v>
      </c>
      <c r="Q1184" s="88">
        <v>1.4386000000000001</v>
      </c>
      <c r="R1184" s="85">
        <v>2.4018253872943401E-2</v>
      </c>
      <c r="S1184" s="86">
        <v>0</v>
      </c>
      <c r="T1184" s="86">
        <v>4.13</v>
      </c>
      <c r="U1184" s="88">
        <v>1.268817053797</v>
      </c>
      <c r="V1184" s="89">
        <v>4.7</v>
      </c>
      <c r="W1184" s="85">
        <v>19.885561240104799</v>
      </c>
      <c r="X1184" s="88">
        <v>28.366666666699999</v>
      </c>
      <c r="Y1184" s="85">
        <v>-100</v>
      </c>
      <c r="Z1184" s="88"/>
      <c r="AA1184" s="85">
        <v>4.91</v>
      </c>
      <c r="AB1184" s="91">
        <v>4.76</v>
      </c>
      <c r="AC1184" s="86">
        <v>1.18</v>
      </c>
      <c r="AD1184" s="86">
        <v>1.17</v>
      </c>
      <c r="AE1184" s="86">
        <v>2.54</v>
      </c>
      <c r="AF1184" s="88">
        <v>12.731000680999999</v>
      </c>
      <c r="AG1184" s="85">
        <v>5.2349299875800002</v>
      </c>
      <c r="AH1184" s="86">
        <v>6.1370490000000002</v>
      </c>
      <c r="AI1184" s="88">
        <v>4.2749918492400001E-3</v>
      </c>
      <c r="AJ1184" s="150">
        <v>3.48</v>
      </c>
      <c r="AK1184" s="151">
        <v>43</v>
      </c>
    </row>
    <row r="1185" spans="1:37" x14ac:dyDescent="0.2">
      <c r="A1185" s="149" t="s">
        <v>2653</v>
      </c>
      <c r="B1185" s="66" t="s">
        <v>2654</v>
      </c>
      <c r="C1185" s="67">
        <v>20</v>
      </c>
      <c r="D1185" s="84" t="s">
        <v>343</v>
      </c>
      <c r="E1185" s="85">
        <v>99.652886949303905</v>
      </c>
      <c r="F1185" s="91">
        <v>87.501414862978393</v>
      </c>
      <c r="G1185" s="86">
        <v>24.862601084099499</v>
      </c>
      <c r="H1185" s="86">
        <v>24.013683297070902</v>
      </c>
      <c r="I1185" s="86">
        <v>0</v>
      </c>
      <c r="J1185" s="86">
        <v>0.04</v>
      </c>
      <c r="K1185" s="87">
        <v>0</v>
      </c>
      <c r="L1185" s="85">
        <v>0</v>
      </c>
      <c r="M1185" s="86">
        <v>0</v>
      </c>
      <c r="N1185" s="86">
        <v>100</v>
      </c>
      <c r="O1185" s="86">
        <v>20.610169491525401</v>
      </c>
      <c r="P1185" s="86">
        <v>1.4E-2</v>
      </c>
      <c r="Q1185" s="88">
        <v>1.1039000000000001</v>
      </c>
      <c r="R1185" s="85">
        <v>0</v>
      </c>
      <c r="S1185" s="86">
        <v>0</v>
      </c>
      <c r="T1185" s="86">
        <v>2.3199999999999998</v>
      </c>
      <c r="U1185" s="88">
        <v>0</v>
      </c>
      <c r="V1185" s="89">
        <v>5</v>
      </c>
      <c r="W1185" s="85"/>
      <c r="X1185" s="88"/>
      <c r="Y1185" s="85"/>
      <c r="Z1185" s="88"/>
      <c r="AA1185" s="85">
        <v>0</v>
      </c>
      <c r="AB1185" s="91">
        <v>0</v>
      </c>
      <c r="AC1185" s="86">
        <v>0</v>
      </c>
      <c r="AD1185" s="86">
        <v>0</v>
      </c>
      <c r="AE1185" s="86">
        <v>0</v>
      </c>
      <c r="AF1185" s="88">
        <v>15.852700885000001</v>
      </c>
      <c r="AG1185" s="85">
        <v>6.2264673228099996E-13</v>
      </c>
      <c r="AH1185" s="86">
        <v>9.7999999999999997E-4</v>
      </c>
      <c r="AI1185" s="88">
        <v>2.6668365365400001E-11</v>
      </c>
      <c r="AJ1185" s="150">
        <v>3.69</v>
      </c>
      <c r="AK1185" s="151">
        <v>58</v>
      </c>
    </row>
    <row r="1186" spans="1:37" x14ac:dyDescent="0.2">
      <c r="A1186" s="149" t="s">
        <v>2655</v>
      </c>
      <c r="B1186" s="66" t="s">
        <v>2656</v>
      </c>
      <c r="C1186" s="67">
        <v>20</v>
      </c>
      <c r="D1186" s="84" t="s">
        <v>343</v>
      </c>
      <c r="E1186" s="85">
        <v>92.130549851198694</v>
      </c>
      <c r="F1186" s="91">
        <v>75.728357913925805</v>
      </c>
      <c r="G1186" s="86">
        <v>24.231009982319499</v>
      </c>
      <c r="H1186" s="86">
        <v>22.202699289487299</v>
      </c>
      <c r="I1186" s="86">
        <v>15.08</v>
      </c>
      <c r="J1186" s="86">
        <v>61.16</v>
      </c>
      <c r="K1186" s="87">
        <v>0</v>
      </c>
      <c r="L1186" s="85">
        <v>0</v>
      </c>
      <c r="M1186" s="86">
        <v>9.4484713129293393E-2</v>
      </c>
      <c r="N1186" s="86">
        <v>89.560560165064302</v>
      </c>
      <c r="O1186" s="86">
        <v>44.026509045316097</v>
      </c>
      <c r="P1186" s="86">
        <v>1.206</v>
      </c>
      <c r="Q1186" s="88">
        <v>2.4403999999999999</v>
      </c>
      <c r="R1186" s="85">
        <v>1.9102196752626598E-2</v>
      </c>
      <c r="S1186" s="86">
        <v>0</v>
      </c>
      <c r="T1186" s="86">
        <v>2.5299999999999998</v>
      </c>
      <c r="U1186" s="88">
        <v>4.8319258519014703E-2</v>
      </c>
      <c r="V1186" s="89">
        <v>4.76</v>
      </c>
      <c r="W1186" s="85">
        <v>33.903613744910999</v>
      </c>
      <c r="X1186" s="88">
        <v>27.9666666667</v>
      </c>
      <c r="Y1186" s="85"/>
      <c r="Z1186" s="88"/>
      <c r="AA1186" s="85">
        <v>0.42</v>
      </c>
      <c r="AB1186" s="91">
        <v>0.25</v>
      </c>
      <c r="AC1186" s="86">
        <v>0</v>
      </c>
      <c r="AD1186" s="86">
        <v>0</v>
      </c>
      <c r="AE1186" s="86">
        <v>0.63</v>
      </c>
      <c r="AF1186" s="88">
        <v>67.226294169699997</v>
      </c>
      <c r="AG1186" s="85">
        <v>7.6134241746300002E-11</v>
      </c>
      <c r="AH1186" s="86">
        <v>0.828457</v>
      </c>
      <c r="AI1186" s="88">
        <v>6.3599999603799996E-4</v>
      </c>
      <c r="AJ1186" s="150">
        <v>3.57</v>
      </c>
      <c r="AK1186" s="151">
        <v>44</v>
      </c>
    </row>
    <row r="1187" spans="1:37" x14ac:dyDescent="0.2">
      <c r="A1187" s="149" t="s">
        <v>2657</v>
      </c>
      <c r="B1187" s="66" t="s">
        <v>2658</v>
      </c>
      <c r="C1187" s="67">
        <v>20</v>
      </c>
      <c r="D1187" s="84" t="s">
        <v>343</v>
      </c>
      <c r="E1187" s="85">
        <v>98.810448665407506</v>
      </c>
      <c r="F1187" s="91">
        <v>95.960229500017803</v>
      </c>
      <c r="G1187" s="86">
        <v>33.579701364883597</v>
      </c>
      <c r="H1187" s="86">
        <v>33.344499483268599</v>
      </c>
      <c r="I1187" s="86">
        <v>3.36</v>
      </c>
      <c r="J1187" s="86">
        <v>1.67</v>
      </c>
      <c r="K1187" s="87">
        <v>0</v>
      </c>
      <c r="L1187" s="85">
        <v>0</v>
      </c>
      <c r="M1187" s="86">
        <v>0</v>
      </c>
      <c r="N1187" s="86">
        <v>100</v>
      </c>
      <c r="O1187" s="86">
        <v>26.1493568365889</v>
      </c>
      <c r="P1187" s="86">
        <v>6.7000000000000004E-2</v>
      </c>
      <c r="Q1187" s="88">
        <v>1.077</v>
      </c>
      <c r="R1187" s="85">
        <v>0</v>
      </c>
      <c r="S1187" s="86">
        <v>0</v>
      </c>
      <c r="T1187" s="86">
        <v>1.28</v>
      </c>
      <c r="U1187" s="88">
        <v>5.7018637967285596E-3</v>
      </c>
      <c r="V1187" s="89">
        <v>4.97</v>
      </c>
      <c r="W1187" s="85">
        <v>26.678031661009999</v>
      </c>
      <c r="X1187" s="88"/>
      <c r="Y1187" s="85"/>
      <c r="Z1187" s="88"/>
      <c r="AA1187" s="85">
        <v>0</v>
      </c>
      <c r="AB1187" s="91">
        <v>0</v>
      </c>
      <c r="AC1187" s="86">
        <v>0</v>
      </c>
      <c r="AD1187" s="86">
        <v>0</v>
      </c>
      <c r="AE1187" s="86">
        <v>0.1</v>
      </c>
      <c r="AF1187" s="88">
        <v>35.159195998400001</v>
      </c>
      <c r="AG1187" s="85">
        <v>2.6901186709099999E-9</v>
      </c>
      <c r="AH1187" s="86">
        <v>3.1038E-2</v>
      </c>
      <c r="AI1187" s="88">
        <v>2.07393779635E-11</v>
      </c>
      <c r="AJ1187" s="150">
        <v>3.82</v>
      </c>
      <c r="AK1187" s="151">
        <v>63</v>
      </c>
    </row>
    <row r="1188" spans="1:37" x14ac:dyDescent="0.2">
      <c r="A1188" s="149" t="s">
        <v>2659</v>
      </c>
      <c r="B1188" s="66" t="s">
        <v>2660</v>
      </c>
      <c r="C1188" s="67">
        <v>14</v>
      </c>
      <c r="D1188" s="84" t="s">
        <v>343</v>
      </c>
      <c r="E1188" s="85">
        <v>100</v>
      </c>
      <c r="F1188" s="91">
        <v>98.986793975717404</v>
      </c>
      <c r="G1188" s="86">
        <v>26.7503563394068</v>
      </c>
      <c r="H1188" s="86">
        <v>26.6112551733613</v>
      </c>
      <c r="I1188" s="86">
        <v>0.34</v>
      </c>
      <c r="J1188" s="86">
        <v>0.31</v>
      </c>
      <c r="K1188" s="87">
        <v>0</v>
      </c>
      <c r="L1188" s="85">
        <v>0</v>
      </c>
      <c r="M1188" s="86">
        <v>0</v>
      </c>
      <c r="N1188" s="86"/>
      <c r="O1188" s="86">
        <v>30.460921843687402</v>
      </c>
      <c r="P1188" s="86">
        <v>0.14299999999999999</v>
      </c>
      <c r="Q1188" s="88">
        <v>1.4692000000000001</v>
      </c>
      <c r="R1188" s="85">
        <v>0</v>
      </c>
      <c r="S1188" s="86">
        <v>0</v>
      </c>
      <c r="T1188" s="86">
        <v>2.0699999999999998</v>
      </c>
      <c r="U1188" s="88">
        <v>0</v>
      </c>
      <c r="V1188" s="89">
        <v>4.99</v>
      </c>
      <c r="W1188" s="85"/>
      <c r="X1188" s="88"/>
      <c r="Y1188" s="85"/>
      <c r="Z1188" s="88"/>
      <c r="AA1188" s="85">
        <v>0</v>
      </c>
      <c r="AB1188" s="91">
        <v>0</v>
      </c>
      <c r="AC1188" s="86">
        <v>0</v>
      </c>
      <c r="AD1188" s="86">
        <v>0</v>
      </c>
      <c r="AE1188" s="86">
        <v>0</v>
      </c>
      <c r="AF1188" s="88">
        <v>10.2462997906</v>
      </c>
      <c r="AG1188" s="85">
        <v>1.2058674348300001E-9</v>
      </c>
      <c r="AH1188" s="86">
        <v>2.5089999999999999E-3</v>
      </c>
      <c r="AI1188" s="88">
        <v>1.3371745447199999E-13</v>
      </c>
      <c r="AJ1188" s="150">
        <v>3.67</v>
      </c>
      <c r="AK1188" s="151">
        <v>62</v>
      </c>
    </row>
    <row r="1189" spans="1:37" x14ac:dyDescent="0.2">
      <c r="A1189" s="149" t="s">
        <v>2661</v>
      </c>
      <c r="B1189" s="66" t="s">
        <v>2662</v>
      </c>
      <c r="C1189" s="67">
        <v>14</v>
      </c>
      <c r="D1189" s="84" t="s">
        <v>343</v>
      </c>
      <c r="E1189" s="85">
        <v>85.5182508462172</v>
      </c>
      <c r="F1189" s="91">
        <v>83.9251408183802</v>
      </c>
      <c r="G1189" s="86">
        <v>29.423526797966499</v>
      </c>
      <c r="H1189" s="86">
        <v>28.9713397022884</v>
      </c>
      <c r="I1189" s="86">
        <v>190.07</v>
      </c>
      <c r="J1189" s="86">
        <v>148.59</v>
      </c>
      <c r="K1189" s="87">
        <v>1.4500000000000001E-2</v>
      </c>
      <c r="L1189" s="85">
        <v>1.0429801845699999E-8</v>
      </c>
      <c r="M1189" s="86">
        <v>0</v>
      </c>
      <c r="N1189" s="86">
        <v>7.2115384615384595E-2</v>
      </c>
      <c r="O1189" s="86">
        <v>68.811417875526402</v>
      </c>
      <c r="P1189" s="86">
        <v>4.7990000000000004</v>
      </c>
      <c r="Q1189" s="88">
        <v>1.8732</v>
      </c>
      <c r="R1189" s="85">
        <v>0</v>
      </c>
      <c r="S1189" s="86">
        <v>0</v>
      </c>
      <c r="T1189" s="86">
        <v>2.89</v>
      </c>
      <c r="U1189" s="88">
        <v>0.40383182822118002</v>
      </c>
      <c r="V1189" s="89">
        <v>4.63</v>
      </c>
      <c r="W1189" s="85">
        <v>14.8</v>
      </c>
      <c r="X1189" s="88"/>
      <c r="Y1189" s="85"/>
      <c r="Z1189" s="88"/>
      <c r="AA1189" s="85">
        <v>5.21</v>
      </c>
      <c r="AB1189" s="91">
        <v>4.91</v>
      </c>
      <c r="AC1189" s="86">
        <v>0.54</v>
      </c>
      <c r="AD1189" s="86">
        <v>0.52</v>
      </c>
      <c r="AE1189" s="86">
        <v>1.03</v>
      </c>
      <c r="AF1189" s="88">
        <v>37.043897170999998</v>
      </c>
      <c r="AG1189" s="85">
        <v>0.31235605966300001</v>
      </c>
      <c r="AH1189" s="86">
        <v>1.6007800000000001</v>
      </c>
      <c r="AI1189" s="88">
        <v>6.7500003755699997E-4</v>
      </c>
      <c r="AJ1189" s="150">
        <v>3.69</v>
      </c>
      <c r="AK1189" s="151">
        <v>65</v>
      </c>
    </row>
    <row r="1190" spans="1:37" x14ac:dyDescent="0.2">
      <c r="A1190" s="149" t="s">
        <v>2663</v>
      </c>
      <c r="B1190" s="66" t="s">
        <v>2664</v>
      </c>
      <c r="C1190" s="67">
        <v>13</v>
      </c>
      <c r="D1190" s="84" t="s">
        <v>343</v>
      </c>
      <c r="E1190" s="85">
        <v>99.9860425353735</v>
      </c>
      <c r="F1190" s="91">
        <v>99.9459148245721</v>
      </c>
      <c r="G1190" s="86">
        <v>26.883821553814801</v>
      </c>
      <c r="H1190" s="86">
        <v>26.883821553814801</v>
      </c>
      <c r="I1190" s="86">
        <v>0</v>
      </c>
      <c r="J1190" s="86">
        <v>0</v>
      </c>
      <c r="K1190" s="87">
        <v>0</v>
      </c>
      <c r="L1190" s="85">
        <v>0</v>
      </c>
      <c r="M1190" s="86">
        <v>0</v>
      </c>
      <c r="N1190" s="86">
        <v>100</v>
      </c>
      <c r="O1190" s="86">
        <v>59.734513274336301</v>
      </c>
      <c r="P1190" s="86">
        <v>4.4999999999999998E-2</v>
      </c>
      <c r="Q1190" s="88">
        <v>1.3764000000000001</v>
      </c>
      <c r="R1190" s="85">
        <v>0</v>
      </c>
      <c r="S1190" s="86">
        <v>0</v>
      </c>
      <c r="T1190" s="86">
        <v>0.9</v>
      </c>
      <c r="U1190" s="88">
        <v>0</v>
      </c>
      <c r="V1190" s="89">
        <v>5</v>
      </c>
      <c r="W1190" s="85">
        <v>69.173131239039705</v>
      </c>
      <c r="X1190" s="88">
        <v>69.3</v>
      </c>
      <c r="Y1190" s="85">
        <v>99.699999999999989</v>
      </c>
      <c r="Z1190" s="88"/>
      <c r="AA1190" s="85">
        <v>0</v>
      </c>
      <c r="AB1190" s="91">
        <v>0</v>
      </c>
      <c r="AC1190" s="86">
        <v>0</v>
      </c>
      <c r="AD1190" s="86">
        <v>0</v>
      </c>
      <c r="AE1190" s="86">
        <v>0</v>
      </c>
      <c r="AF1190" s="88">
        <v>31.329398911199998</v>
      </c>
      <c r="AG1190" s="85">
        <v>0</v>
      </c>
      <c r="AH1190" s="86">
        <v>0</v>
      </c>
      <c r="AI1190" s="88">
        <v>0</v>
      </c>
      <c r="AJ1190" s="150">
        <v>4.4800000000000004</v>
      </c>
      <c r="AK1190" s="151">
        <v>91</v>
      </c>
    </row>
    <row r="1191" spans="1:37" x14ac:dyDescent="0.2">
      <c r="A1191" s="149" t="s">
        <v>2665</v>
      </c>
      <c r="B1191" s="66" t="s">
        <v>2666</v>
      </c>
      <c r="C1191" s="67">
        <v>13</v>
      </c>
      <c r="D1191" s="84" t="s">
        <v>343</v>
      </c>
      <c r="E1191" s="85">
        <v>99.982787925729895</v>
      </c>
      <c r="F1191" s="91">
        <v>99.954818305041002</v>
      </c>
      <c r="G1191" s="86">
        <v>21.418274919856302</v>
      </c>
      <c r="H1191" s="86">
        <v>21.418274919856302</v>
      </c>
      <c r="I1191" s="86">
        <v>0</v>
      </c>
      <c r="J1191" s="86">
        <v>0</v>
      </c>
      <c r="K1191" s="87">
        <v>0</v>
      </c>
      <c r="L1191" s="85">
        <v>1.50046868574E-10</v>
      </c>
      <c r="M1191" s="86">
        <v>0</v>
      </c>
      <c r="N1191" s="86">
        <v>100</v>
      </c>
      <c r="O1191" s="86">
        <v>68.6529794692038</v>
      </c>
      <c r="P1191" s="86">
        <v>3.7999999999999999E-2</v>
      </c>
      <c r="Q1191" s="88">
        <v>0.88449999999999995</v>
      </c>
      <c r="R1191" s="85">
        <v>0</v>
      </c>
      <c r="S1191" s="86">
        <v>0</v>
      </c>
      <c r="T1191" s="86">
        <v>1.02</v>
      </c>
      <c r="U1191" s="88">
        <v>0</v>
      </c>
      <c r="V1191" s="89">
        <v>4.97</v>
      </c>
      <c r="W1191" s="85"/>
      <c r="X1191" s="88"/>
      <c r="Y1191" s="85"/>
      <c r="Z1191" s="88"/>
      <c r="AA1191" s="85">
        <v>0</v>
      </c>
      <c r="AB1191" s="91">
        <v>0</v>
      </c>
      <c r="AC1191" s="86">
        <v>0</v>
      </c>
      <c r="AD1191" s="86">
        <v>0</v>
      </c>
      <c r="AE1191" s="86">
        <v>0</v>
      </c>
      <c r="AF1191" s="88">
        <v>72.229804504100002</v>
      </c>
      <c r="AG1191" s="85">
        <v>0</v>
      </c>
      <c r="AH1191" s="86">
        <v>0</v>
      </c>
      <c r="AI1191" s="88">
        <v>0</v>
      </c>
      <c r="AJ1191" s="150">
        <v>4.2699999999999996</v>
      </c>
      <c r="AK1191" s="151">
        <v>84</v>
      </c>
    </row>
    <row r="1192" spans="1:37" x14ac:dyDescent="0.2">
      <c r="A1192" s="149" t="s">
        <v>2667</v>
      </c>
      <c r="B1192" s="66" t="s">
        <v>2668</v>
      </c>
      <c r="C1192" s="67">
        <v>13</v>
      </c>
      <c r="D1192" s="84" t="s">
        <v>343</v>
      </c>
      <c r="E1192" s="85">
        <v>99.810497918787206</v>
      </c>
      <c r="F1192" s="91">
        <v>99.777397118575294</v>
      </c>
      <c r="G1192" s="86">
        <v>23.950083993280501</v>
      </c>
      <c r="H1192" s="86">
        <v>23.943463833238201</v>
      </c>
      <c r="I1192" s="86">
        <v>0</v>
      </c>
      <c r="J1192" s="86">
        <v>0.02</v>
      </c>
      <c r="K1192" s="87">
        <v>0</v>
      </c>
      <c r="L1192" s="85">
        <v>0</v>
      </c>
      <c r="M1192" s="86">
        <v>1.7513332325462101E-2</v>
      </c>
      <c r="N1192" s="86">
        <v>100</v>
      </c>
      <c r="O1192" s="86">
        <v>67.271895025938306</v>
      </c>
      <c r="P1192" s="86">
        <v>1.2E-2</v>
      </c>
      <c r="Q1192" s="88">
        <v>5.0294999999999996</v>
      </c>
      <c r="R1192" s="85">
        <v>9.2148912642830792E-3</v>
      </c>
      <c r="S1192" s="86">
        <v>0</v>
      </c>
      <c r="T1192" s="86">
        <v>1.3</v>
      </c>
      <c r="U1192" s="88">
        <v>0</v>
      </c>
      <c r="V1192" s="89">
        <v>4.95</v>
      </c>
      <c r="W1192" s="85">
        <v>56.988300500237997</v>
      </c>
      <c r="X1192" s="88">
        <v>60.9</v>
      </c>
      <c r="Y1192" s="85">
        <v>86.62</v>
      </c>
      <c r="Z1192" s="88"/>
      <c r="AA1192" s="85">
        <v>0</v>
      </c>
      <c r="AB1192" s="91">
        <v>0</v>
      </c>
      <c r="AC1192" s="86">
        <v>0</v>
      </c>
      <c r="AD1192" s="86">
        <v>0</v>
      </c>
      <c r="AE1192" s="86">
        <v>0</v>
      </c>
      <c r="AF1192" s="88">
        <v>59.728995329200004</v>
      </c>
      <c r="AG1192" s="85">
        <v>0</v>
      </c>
      <c r="AH1192" s="86">
        <v>3.6699999999999998E-4</v>
      </c>
      <c r="AI1192" s="88">
        <v>0</v>
      </c>
      <c r="AJ1192" s="150">
        <v>4.6100000000000003</v>
      </c>
      <c r="AK1192" s="151">
        <v>93</v>
      </c>
    </row>
    <row r="1193" spans="1:37" x14ac:dyDescent="0.2">
      <c r="A1193" s="149" t="s">
        <v>2669</v>
      </c>
      <c r="B1193" s="66" t="s">
        <v>2670</v>
      </c>
      <c r="C1193" s="67">
        <v>13</v>
      </c>
      <c r="D1193" s="84" t="s">
        <v>343</v>
      </c>
      <c r="E1193" s="85">
        <v>99.771434977299194</v>
      </c>
      <c r="F1193" s="91">
        <v>99.730953433769102</v>
      </c>
      <c r="G1193" s="86">
        <v>23.782595427454002</v>
      </c>
      <c r="H1193" s="86">
        <v>23.7695167749288</v>
      </c>
      <c r="I1193" s="86">
        <v>7.0000000000000007E-2</v>
      </c>
      <c r="J1193" s="86">
        <v>0.1</v>
      </c>
      <c r="K1193" s="87">
        <v>0</v>
      </c>
      <c r="L1193" s="85">
        <v>3.9999999783999998E-2</v>
      </c>
      <c r="M1193" s="86">
        <v>1.4250213623295401E-2</v>
      </c>
      <c r="N1193" s="86">
        <v>100</v>
      </c>
      <c r="O1193" s="86">
        <v>62.2557726465364</v>
      </c>
      <c r="P1193" s="86">
        <v>0.03</v>
      </c>
      <c r="Q1193" s="88">
        <v>3.4045999999999998</v>
      </c>
      <c r="R1193" s="85">
        <v>7.3046018991964898E-3</v>
      </c>
      <c r="S1193" s="86">
        <v>0</v>
      </c>
      <c r="T1193" s="86">
        <v>1.96</v>
      </c>
      <c r="U1193" s="88">
        <v>0</v>
      </c>
      <c r="V1193" s="89">
        <v>4.8899999999999997</v>
      </c>
      <c r="W1193" s="85">
        <v>66.272557432623302</v>
      </c>
      <c r="X1193" s="88"/>
      <c r="Y1193" s="85"/>
      <c r="Z1193" s="88"/>
      <c r="AA1193" s="85">
        <v>0</v>
      </c>
      <c r="AB1193" s="91">
        <v>0.03</v>
      </c>
      <c r="AC1193" s="86">
        <v>0</v>
      </c>
      <c r="AD1193" s="86">
        <v>0.01</v>
      </c>
      <c r="AE1193" s="86">
        <v>0</v>
      </c>
      <c r="AF1193" s="88">
        <v>5.3508996581800004</v>
      </c>
      <c r="AG1193" s="85">
        <v>0</v>
      </c>
      <c r="AH1193" s="86">
        <v>2.2300000000000002E-3</v>
      </c>
      <c r="AI1193" s="88">
        <v>0</v>
      </c>
      <c r="AJ1193" s="150">
        <v>4.03</v>
      </c>
      <c r="AK1193" s="151">
        <v>75</v>
      </c>
    </row>
    <row r="1194" spans="1:37" x14ac:dyDescent="0.2">
      <c r="A1194" s="149" t="s">
        <v>2671</v>
      </c>
      <c r="B1194" s="66" t="s">
        <v>2672</v>
      </c>
      <c r="C1194" s="67">
        <v>14</v>
      </c>
      <c r="D1194" s="84" t="s">
        <v>343</v>
      </c>
      <c r="E1194" s="85">
        <v>99.982334773144302</v>
      </c>
      <c r="F1194" s="91">
        <v>99.4968259576262</v>
      </c>
      <c r="G1194" s="86">
        <v>29.915776757120199</v>
      </c>
      <c r="H1194" s="86">
        <v>29.891843223960901</v>
      </c>
      <c r="I1194" s="86">
        <v>0</v>
      </c>
      <c r="J1194" s="86">
        <v>0</v>
      </c>
      <c r="K1194" s="87">
        <v>0</v>
      </c>
      <c r="L1194" s="85">
        <v>1.67179055228E-11</v>
      </c>
      <c r="M1194" s="86">
        <v>0</v>
      </c>
      <c r="N1194" s="86">
        <v>100</v>
      </c>
      <c r="O1194" s="86">
        <v>80.502981591910796</v>
      </c>
      <c r="P1194" s="86">
        <v>0.104</v>
      </c>
      <c r="Q1194" s="88">
        <v>1.8425</v>
      </c>
      <c r="R1194" s="85">
        <v>0</v>
      </c>
      <c r="S1194" s="86">
        <v>0</v>
      </c>
      <c r="T1194" s="86">
        <v>1.27</v>
      </c>
      <c r="U1194" s="88">
        <v>0</v>
      </c>
      <c r="V1194" s="89">
        <v>5</v>
      </c>
      <c r="W1194" s="85"/>
      <c r="X1194" s="88"/>
      <c r="Y1194" s="85"/>
      <c r="Z1194" s="88"/>
      <c r="AA1194" s="85">
        <v>0</v>
      </c>
      <c r="AB1194" s="91">
        <v>0.49</v>
      </c>
      <c r="AC1194" s="86">
        <v>0</v>
      </c>
      <c r="AD1194" s="86">
        <v>0.02</v>
      </c>
      <c r="AE1194" s="86">
        <v>0</v>
      </c>
      <c r="AF1194" s="88">
        <v>9.3078008729300006</v>
      </c>
      <c r="AG1194" s="85">
        <v>0</v>
      </c>
      <c r="AH1194" s="86">
        <v>3.1000000000000001E-5</v>
      </c>
      <c r="AI1194" s="88">
        <v>2.4994792362399999E-5</v>
      </c>
      <c r="AJ1194" s="150">
        <v>2.57</v>
      </c>
      <c r="AK1194" s="151">
        <v>36</v>
      </c>
    </row>
    <row r="1195" spans="1:37" x14ac:dyDescent="0.2">
      <c r="A1195" s="149" t="s">
        <v>2673</v>
      </c>
      <c r="B1195" s="66" t="s">
        <v>2674</v>
      </c>
      <c r="C1195" s="67">
        <v>14</v>
      </c>
      <c r="D1195" s="84" t="s">
        <v>343</v>
      </c>
      <c r="E1195" s="85">
        <v>99.596371748957907</v>
      </c>
      <c r="F1195" s="91">
        <v>99.596371748957907</v>
      </c>
      <c r="G1195" s="86">
        <v>30.071038572183401</v>
      </c>
      <c r="H1195" s="86">
        <v>30.071038572183401</v>
      </c>
      <c r="I1195" s="86">
        <v>1.1299999999999999</v>
      </c>
      <c r="J1195" s="86">
        <v>0.46</v>
      </c>
      <c r="K1195" s="87">
        <v>0</v>
      </c>
      <c r="L1195" s="85">
        <v>0.10889953088400001</v>
      </c>
      <c r="M1195" s="86">
        <v>0</v>
      </c>
      <c r="N1195" s="86">
        <v>100</v>
      </c>
      <c r="O1195" s="86">
        <v>48.311458486948801</v>
      </c>
      <c r="P1195" s="86">
        <v>0.11899999999999999</v>
      </c>
      <c r="Q1195" s="88">
        <v>2.6581999999999999</v>
      </c>
      <c r="R1195" s="85">
        <v>0</v>
      </c>
      <c r="S1195" s="86">
        <v>0</v>
      </c>
      <c r="T1195" s="86">
        <v>1.37</v>
      </c>
      <c r="U1195" s="88">
        <v>0</v>
      </c>
      <c r="V1195" s="89">
        <v>4.88</v>
      </c>
      <c r="W1195" s="85">
        <v>58.115692419719302</v>
      </c>
      <c r="X1195" s="88"/>
      <c r="Y1195" s="85">
        <v>100</v>
      </c>
      <c r="Z1195" s="88"/>
      <c r="AA1195" s="85">
        <v>0</v>
      </c>
      <c r="AB1195" s="91">
        <v>0</v>
      </c>
      <c r="AC1195" s="86">
        <v>0</v>
      </c>
      <c r="AD1195" s="86">
        <v>0</v>
      </c>
      <c r="AE1195" s="86">
        <v>0</v>
      </c>
      <c r="AF1195" s="88">
        <v>35.449376162900002</v>
      </c>
      <c r="AG1195" s="85">
        <v>0</v>
      </c>
      <c r="AH1195" s="86">
        <v>4.267E-3</v>
      </c>
      <c r="AI1195" s="88">
        <v>5.2069558694899997E-9</v>
      </c>
      <c r="AJ1195" s="150">
        <v>3.85</v>
      </c>
      <c r="AK1195" s="151">
        <v>77</v>
      </c>
    </row>
    <row r="1196" spans="1:37" x14ac:dyDescent="0.2">
      <c r="A1196" s="149" t="s">
        <v>2675</v>
      </c>
      <c r="B1196" s="66" t="s">
        <v>2676</v>
      </c>
      <c r="C1196" s="67">
        <v>14</v>
      </c>
      <c r="D1196" s="84" t="s">
        <v>343</v>
      </c>
      <c r="E1196" s="85">
        <v>100</v>
      </c>
      <c r="F1196" s="91">
        <v>100</v>
      </c>
      <c r="G1196" s="86">
        <v>32.3290039132836</v>
      </c>
      <c r="H1196" s="86">
        <v>32.3290039132836</v>
      </c>
      <c r="I1196" s="86">
        <v>0.05</v>
      </c>
      <c r="J1196" s="86">
        <v>0.03</v>
      </c>
      <c r="K1196" s="87">
        <v>0</v>
      </c>
      <c r="L1196" s="85">
        <v>9.5184278647899996E-11</v>
      </c>
      <c r="M1196" s="86">
        <v>0</v>
      </c>
      <c r="N1196" s="86">
        <v>100</v>
      </c>
      <c r="O1196" s="86">
        <v>41.420118343195298</v>
      </c>
      <c r="P1196" s="86">
        <v>0.06</v>
      </c>
      <c r="Q1196" s="88">
        <v>2.3740999999999999</v>
      </c>
      <c r="R1196" s="85">
        <v>0</v>
      </c>
      <c r="S1196" s="86">
        <v>0</v>
      </c>
      <c r="T1196" s="86">
        <v>1.26</v>
      </c>
      <c r="U1196" s="88">
        <v>0</v>
      </c>
      <c r="V1196" s="89">
        <v>4.99</v>
      </c>
      <c r="W1196" s="85">
        <v>56.333333333299997</v>
      </c>
      <c r="X1196" s="88"/>
      <c r="Y1196" s="85"/>
      <c r="Z1196" s="88"/>
      <c r="AA1196" s="85">
        <v>0</v>
      </c>
      <c r="AB1196" s="91">
        <v>0</v>
      </c>
      <c r="AC1196" s="86">
        <v>0</v>
      </c>
      <c r="AD1196" s="86">
        <v>0</v>
      </c>
      <c r="AE1196" s="86">
        <v>0</v>
      </c>
      <c r="AF1196" s="88">
        <v>12.277399580499999</v>
      </c>
      <c r="AG1196" s="85">
        <v>0</v>
      </c>
      <c r="AH1196" s="86">
        <v>3.4200000000000002E-4</v>
      </c>
      <c r="AI1196" s="88">
        <v>0</v>
      </c>
      <c r="AJ1196" s="150">
        <v>4.16</v>
      </c>
      <c r="AK1196" s="151">
        <v>94</v>
      </c>
    </row>
    <row r="1197" spans="1:37" x14ac:dyDescent="0.2">
      <c r="A1197" s="149" t="s">
        <v>2677</v>
      </c>
      <c r="B1197" s="66" t="s">
        <v>2678</v>
      </c>
      <c r="C1197" s="67">
        <v>14</v>
      </c>
      <c r="D1197" s="84" t="s">
        <v>343</v>
      </c>
      <c r="E1197" s="85">
        <v>99.996635262449502</v>
      </c>
      <c r="F1197" s="91">
        <v>99.692462987886898</v>
      </c>
      <c r="G1197" s="86">
        <v>35.450201884252998</v>
      </c>
      <c r="H1197" s="86">
        <v>35.384925975773903</v>
      </c>
      <c r="I1197" s="86">
        <v>0</v>
      </c>
      <c r="J1197" s="86">
        <v>0</v>
      </c>
      <c r="K1197" s="87">
        <v>0</v>
      </c>
      <c r="L1197" s="85">
        <v>0</v>
      </c>
      <c r="M1197" s="86">
        <v>0</v>
      </c>
      <c r="N1197" s="86">
        <v>59.240867186242703</v>
      </c>
      <c r="O1197" s="86">
        <v>89.244461276273398</v>
      </c>
      <c r="P1197" s="86">
        <v>0.10299999999999999</v>
      </c>
      <c r="Q1197" s="88">
        <v>2.5722</v>
      </c>
      <c r="R1197" s="85">
        <v>0</v>
      </c>
      <c r="S1197" s="86">
        <v>0</v>
      </c>
      <c r="T1197" s="86">
        <v>1.38</v>
      </c>
      <c r="U1197" s="88">
        <v>0</v>
      </c>
      <c r="V1197" s="89">
        <v>5</v>
      </c>
      <c r="W1197" s="85">
        <v>42.560435349870097</v>
      </c>
      <c r="X1197" s="88"/>
      <c r="Y1197" s="85"/>
      <c r="Z1197" s="88"/>
      <c r="AA1197" s="85">
        <v>0</v>
      </c>
      <c r="AB1197" s="91">
        <v>0.25</v>
      </c>
      <c r="AC1197" s="86">
        <v>0</v>
      </c>
      <c r="AD1197" s="86">
        <v>0.01</v>
      </c>
      <c r="AE1197" s="86">
        <v>0</v>
      </c>
      <c r="AF1197" s="88">
        <v>7.3260014876200001</v>
      </c>
      <c r="AG1197" s="85">
        <v>0</v>
      </c>
      <c r="AH1197" s="86">
        <v>0</v>
      </c>
      <c r="AI1197" s="88">
        <v>0</v>
      </c>
      <c r="AJ1197" s="150">
        <v>2.02</v>
      </c>
      <c r="AK1197" s="151">
        <v>21</v>
      </c>
    </row>
    <row r="1198" spans="1:37" x14ac:dyDescent="0.2">
      <c r="A1198" s="149" t="s">
        <v>2679</v>
      </c>
      <c r="B1198" s="66" t="s">
        <v>2680</v>
      </c>
      <c r="C1198" s="67">
        <v>14</v>
      </c>
      <c r="D1198" s="84" t="s">
        <v>343</v>
      </c>
      <c r="E1198" s="85">
        <v>99.784455698321693</v>
      </c>
      <c r="F1198" s="91">
        <v>99.713305152136599</v>
      </c>
      <c r="G1198" s="86">
        <v>37.209642991671203</v>
      </c>
      <c r="H1198" s="86">
        <v>37.148955761101597</v>
      </c>
      <c r="I1198" s="86">
        <v>0</v>
      </c>
      <c r="J1198" s="86">
        <v>0</v>
      </c>
      <c r="K1198" s="87">
        <v>0</v>
      </c>
      <c r="L1198" s="85">
        <v>0</v>
      </c>
      <c r="M1198" s="86">
        <v>0</v>
      </c>
      <c r="N1198" s="86">
        <v>25.173024303879</v>
      </c>
      <c r="O1198" s="86">
        <v>86.027867913723995</v>
      </c>
      <c r="P1198" s="86">
        <v>0.17699999999999999</v>
      </c>
      <c r="Q1198" s="88">
        <v>1.7439</v>
      </c>
      <c r="R1198" s="85">
        <v>0</v>
      </c>
      <c r="S1198" s="86">
        <v>0</v>
      </c>
      <c r="T1198" s="86">
        <v>0.89</v>
      </c>
      <c r="U1198" s="88">
        <v>0</v>
      </c>
      <c r="V1198" s="89">
        <v>5</v>
      </c>
      <c r="W1198" s="85">
        <v>39.333333333299997</v>
      </c>
      <c r="X1198" s="88"/>
      <c r="Y1198" s="85"/>
      <c r="Z1198" s="88"/>
      <c r="AA1198" s="85">
        <v>0</v>
      </c>
      <c r="AB1198" s="91">
        <v>0</v>
      </c>
      <c r="AC1198" s="86">
        <v>0</v>
      </c>
      <c r="AD1198" s="86">
        <v>0</v>
      </c>
      <c r="AE1198" s="86">
        <v>0</v>
      </c>
      <c r="AF1198" s="88">
        <v>3.6613000105000002</v>
      </c>
      <c r="AG1198" s="85">
        <v>0</v>
      </c>
      <c r="AH1198" s="86">
        <v>0</v>
      </c>
      <c r="AI1198" s="88">
        <v>0</v>
      </c>
      <c r="AJ1198" s="150">
        <v>1.87</v>
      </c>
      <c r="AK1198" s="151">
        <v>15</v>
      </c>
    </row>
    <row r="1199" spans="1:37" x14ac:dyDescent="0.2">
      <c r="A1199" s="149" t="s">
        <v>2681</v>
      </c>
      <c r="B1199" s="66" t="s">
        <v>2682</v>
      </c>
      <c r="C1199" s="67">
        <v>14</v>
      </c>
      <c r="D1199" s="84" t="s">
        <v>343</v>
      </c>
      <c r="E1199" s="85">
        <v>100</v>
      </c>
      <c r="F1199" s="91">
        <v>99.694965016300301</v>
      </c>
      <c r="G1199" s="86">
        <v>41.171143690542003</v>
      </c>
      <c r="H1199" s="86">
        <v>40.967151545192799</v>
      </c>
      <c r="I1199" s="86">
        <v>0</v>
      </c>
      <c r="J1199" s="86">
        <v>0</v>
      </c>
      <c r="K1199" s="87">
        <v>0</v>
      </c>
      <c r="L1199" s="85">
        <v>0</v>
      </c>
      <c r="M1199" s="86">
        <v>0</v>
      </c>
      <c r="N1199" s="86">
        <v>27.513648771610601</v>
      </c>
      <c r="O1199" s="86">
        <v>53.0016848452603</v>
      </c>
      <c r="P1199" s="86">
        <v>0.109</v>
      </c>
      <c r="Q1199" s="88">
        <v>1.0274000000000001</v>
      </c>
      <c r="R1199" s="85">
        <v>0</v>
      </c>
      <c r="S1199" s="86">
        <v>0</v>
      </c>
      <c r="T1199" s="86">
        <v>0.62</v>
      </c>
      <c r="U1199" s="88">
        <v>0</v>
      </c>
      <c r="V1199" s="89">
        <v>5</v>
      </c>
      <c r="W1199" s="85">
        <v>50.971093544540203</v>
      </c>
      <c r="X1199" s="88"/>
      <c r="Y1199" s="85"/>
      <c r="Z1199" s="88"/>
      <c r="AA1199" s="85">
        <v>0</v>
      </c>
      <c r="AB1199" s="91">
        <v>0</v>
      </c>
      <c r="AC1199" s="86">
        <v>0</v>
      </c>
      <c r="AD1199" s="86">
        <v>0</v>
      </c>
      <c r="AE1199" s="86">
        <v>0</v>
      </c>
      <c r="AF1199" s="88">
        <v>0.24610028501600001</v>
      </c>
      <c r="AG1199" s="85">
        <v>1.9239241502899998E-9</v>
      </c>
      <c r="AH1199" s="86">
        <v>0</v>
      </c>
      <c r="AI1199" s="88">
        <v>1.8270884618200001E-12</v>
      </c>
      <c r="AJ1199" s="150">
        <v>2.54</v>
      </c>
      <c r="AK1199" s="151">
        <v>21</v>
      </c>
    </row>
    <row r="1200" spans="1:37" x14ac:dyDescent="0.2">
      <c r="A1200" s="149" t="s">
        <v>2683</v>
      </c>
      <c r="B1200" s="66" t="s">
        <v>2684</v>
      </c>
      <c r="C1200" s="67">
        <v>14</v>
      </c>
      <c r="D1200" s="84" t="s">
        <v>343</v>
      </c>
      <c r="E1200" s="85">
        <v>100</v>
      </c>
      <c r="F1200" s="91">
        <v>100</v>
      </c>
      <c r="G1200" s="86">
        <v>40.585417195949603</v>
      </c>
      <c r="H1200" s="86">
        <v>40.585417195949603</v>
      </c>
      <c r="I1200" s="86">
        <v>0</v>
      </c>
      <c r="J1200" s="86">
        <v>0</v>
      </c>
      <c r="K1200" s="87">
        <v>0</v>
      </c>
      <c r="L1200" s="85">
        <v>0</v>
      </c>
      <c r="M1200" s="86">
        <v>0</v>
      </c>
      <c r="N1200" s="86">
        <v>100</v>
      </c>
      <c r="O1200" s="86">
        <v>74.066335857926305</v>
      </c>
      <c r="P1200" s="86">
        <v>0.111</v>
      </c>
      <c r="Q1200" s="88">
        <v>2.1575000000000002</v>
      </c>
      <c r="R1200" s="85">
        <v>0</v>
      </c>
      <c r="S1200" s="86">
        <v>0</v>
      </c>
      <c r="T1200" s="86">
        <v>1.1299999999999999</v>
      </c>
      <c r="U1200" s="88">
        <v>0</v>
      </c>
      <c r="V1200" s="89">
        <v>4.9800000000000004</v>
      </c>
      <c r="W1200" s="85"/>
      <c r="X1200" s="88"/>
      <c r="Y1200" s="85"/>
      <c r="Z1200" s="88"/>
      <c r="AA1200" s="85">
        <v>0</v>
      </c>
      <c r="AB1200" s="91">
        <v>0</v>
      </c>
      <c r="AC1200" s="86">
        <v>0</v>
      </c>
      <c r="AD1200" s="86">
        <v>0</v>
      </c>
      <c r="AE1200" s="86">
        <v>0</v>
      </c>
      <c r="AF1200" s="88">
        <v>7.3172002997399996</v>
      </c>
      <c r="AG1200" s="85">
        <v>4.8418289155500001E-10</v>
      </c>
      <c r="AH1200" s="86">
        <v>9.9999999999999995E-7</v>
      </c>
      <c r="AI1200" s="88">
        <v>4.5981281249300001E-13</v>
      </c>
      <c r="AJ1200" s="150">
        <v>2.91</v>
      </c>
      <c r="AK1200" s="151">
        <v>31</v>
      </c>
    </row>
    <row r="1201" spans="1:37" x14ac:dyDescent="0.2">
      <c r="A1201" s="149" t="s">
        <v>2685</v>
      </c>
      <c r="B1201" s="66" t="s">
        <v>2686</v>
      </c>
      <c r="C1201" s="67">
        <v>14</v>
      </c>
      <c r="D1201" s="84" t="s">
        <v>343</v>
      </c>
      <c r="E1201" s="85">
        <v>99.9933107012058</v>
      </c>
      <c r="F1201" s="91">
        <v>99.849490777129304</v>
      </c>
      <c r="G1201" s="86">
        <v>23.9593959563189</v>
      </c>
      <c r="H1201" s="86">
        <v>23.947689683428901</v>
      </c>
      <c r="I1201" s="86">
        <v>0</v>
      </c>
      <c r="J1201" s="86">
        <v>0</v>
      </c>
      <c r="K1201" s="87">
        <v>0</v>
      </c>
      <c r="L1201" s="85">
        <v>0</v>
      </c>
      <c r="M1201" s="86">
        <v>0</v>
      </c>
      <c r="N1201" s="86">
        <v>10.501653803748599</v>
      </c>
      <c r="O1201" s="86">
        <v>70.074131876707</v>
      </c>
      <c r="P1201" s="86">
        <v>0.161</v>
      </c>
      <c r="Q1201" s="88">
        <v>2.8243999999999998</v>
      </c>
      <c r="R1201" s="85">
        <v>0</v>
      </c>
      <c r="S1201" s="86">
        <v>0</v>
      </c>
      <c r="T1201" s="86">
        <v>2.14</v>
      </c>
      <c r="U1201" s="88">
        <v>0</v>
      </c>
      <c r="V1201" s="89">
        <v>4.97</v>
      </c>
      <c r="W1201" s="85"/>
      <c r="X1201" s="88"/>
      <c r="Y1201" s="85"/>
      <c r="Z1201" s="88"/>
      <c r="AA1201" s="85">
        <v>0</v>
      </c>
      <c r="AB1201" s="91">
        <v>0.06</v>
      </c>
      <c r="AC1201" s="86">
        <v>0</v>
      </c>
      <c r="AD1201" s="86">
        <v>0.01</v>
      </c>
      <c r="AE1201" s="86">
        <v>0.12</v>
      </c>
      <c r="AF1201" s="88">
        <v>37.889198079300002</v>
      </c>
      <c r="AG1201" s="85">
        <v>8.7659247685899997E-9</v>
      </c>
      <c r="AH1201" s="86">
        <v>3.0000000000000001E-5</v>
      </c>
      <c r="AI1201" s="88">
        <v>2.4496848650600001E-11</v>
      </c>
      <c r="AJ1201" s="150">
        <v>2.76</v>
      </c>
      <c r="AK1201" s="151">
        <v>30</v>
      </c>
    </row>
    <row r="1202" spans="1:37" x14ac:dyDescent="0.2">
      <c r="A1202" s="149" t="s">
        <v>2687</v>
      </c>
      <c r="B1202" s="66" t="s">
        <v>2688</v>
      </c>
      <c r="C1202" s="67">
        <v>14</v>
      </c>
      <c r="D1202" s="84" t="s">
        <v>343</v>
      </c>
      <c r="E1202" s="85">
        <v>93.406899410046705</v>
      </c>
      <c r="F1202" s="91">
        <v>92.685485594389306</v>
      </c>
      <c r="G1202" s="86">
        <v>25.068158711039398</v>
      </c>
      <c r="H1202" s="86">
        <v>24.906261535173801</v>
      </c>
      <c r="I1202" s="86">
        <v>34.26</v>
      </c>
      <c r="J1202" s="86">
        <v>48.83</v>
      </c>
      <c r="K1202" s="87">
        <v>0</v>
      </c>
      <c r="L1202" s="85">
        <v>2.4031024303600001E-3</v>
      </c>
      <c r="M1202" s="86">
        <v>0</v>
      </c>
      <c r="N1202" s="86">
        <v>19.559465064721401</v>
      </c>
      <c r="O1202" s="86">
        <v>69.510226049515595</v>
      </c>
      <c r="P1202" s="86">
        <v>1.97</v>
      </c>
      <c r="Q1202" s="88">
        <v>1.619</v>
      </c>
      <c r="R1202" s="85">
        <v>0</v>
      </c>
      <c r="S1202" s="86">
        <v>0</v>
      </c>
      <c r="T1202" s="86">
        <v>1.95</v>
      </c>
      <c r="U1202" s="88">
        <v>0.27587278767509199</v>
      </c>
      <c r="V1202" s="89">
        <v>4.83</v>
      </c>
      <c r="W1202" s="85">
        <v>17.838807661885902</v>
      </c>
      <c r="X1202" s="88"/>
      <c r="Y1202" s="85">
        <v>-100</v>
      </c>
      <c r="Z1202" s="88"/>
      <c r="AA1202" s="85">
        <v>1.03</v>
      </c>
      <c r="AB1202" s="91">
        <v>1.28</v>
      </c>
      <c r="AC1202" s="86">
        <v>0.14000000000000001</v>
      </c>
      <c r="AD1202" s="86">
        <v>0.15</v>
      </c>
      <c r="AE1202" s="86">
        <v>0.84</v>
      </c>
      <c r="AF1202" s="88">
        <v>31.869967621899999</v>
      </c>
      <c r="AG1202" s="85">
        <v>0.37647597215299999</v>
      </c>
      <c r="AH1202" s="86">
        <v>1.0342370000000001</v>
      </c>
      <c r="AI1202" s="88">
        <v>3.5454144659599997E-4</v>
      </c>
      <c r="AJ1202" s="150">
        <v>3</v>
      </c>
      <c r="AK1202" s="151">
        <v>37</v>
      </c>
    </row>
    <row r="1203" spans="1:37" x14ac:dyDescent="0.2">
      <c r="A1203" s="149" t="s">
        <v>2689</v>
      </c>
      <c r="B1203" s="66" t="s">
        <v>2690</v>
      </c>
      <c r="C1203" s="67">
        <v>14</v>
      </c>
      <c r="D1203" s="84" t="s">
        <v>343</v>
      </c>
      <c r="E1203" s="85">
        <v>99.385669561108202</v>
      </c>
      <c r="F1203" s="91">
        <v>98.769862366353607</v>
      </c>
      <c r="G1203" s="86">
        <v>31.256276212416601</v>
      </c>
      <c r="H1203" s="86">
        <v>31.173577884104201</v>
      </c>
      <c r="I1203" s="86">
        <v>0</v>
      </c>
      <c r="J1203" s="86">
        <v>0.03</v>
      </c>
      <c r="K1203" s="87">
        <v>0</v>
      </c>
      <c r="L1203" s="85">
        <v>0</v>
      </c>
      <c r="M1203" s="86">
        <v>0</v>
      </c>
      <c r="N1203" s="86">
        <v>31.949188087962099</v>
      </c>
      <c r="O1203" s="86">
        <v>58.280098280098301</v>
      </c>
      <c r="P1203" s="86">
        <v>0.12</v>
      </c>
      <c r="Q1203" s="88">
        <v>1.3701000000000001</v>
      </c>
      <c r="R1203" s="85">
        <v>0</v>
      </c>
      <c r="S1203" s="86">
        <v>0</v>
      </c>
      <c r="T1203" s="86">
        <v>1.49</v>
      </c>
      <c r="U1203" s="88">
        <v>1.47675586272077E-3</v>
      </c>
      <c r="V1203" s="89">
        <v>5</v>
      </c>
      <c r="W1203" s="85">
        <v>49.966017311150402</v>
      </c>
      <c r="X1203" s="88"/>
      <c r="Y1203" s="85"/>
      <c r="Z1203" s="88"/>
      <c r="AA1203" s="85">
        <v>0</v>
      </c>
      <c r="AB1203" s="91">
        <v>0.59</v>
      </c>
      <c r="AC1203" s="86">
        <v>0</v>
      </c>
      <c r="AD1203" s="86">
        <v>0.08</v>
      </c>
      <c r="AE1203" s="86">
        <v>0</v>
      </c>
      <c r="AF1203" s="88">
        <v>50.7518025197</v>
      </c>
      <c r="AG1203" s="85">
        <v>0</v>
      </c>
      <c r="AH1203" s="86">
        <v>5.2700000000000002E-4</v>
      </c>
      <c r="AI1203" s="88">
        <v>0</v>
      </c>
      <c r="AJ1203" s="150">
        <v>2.68</v>
      </c>
      <c r="AK1203" s="151">
        <v>21</v>
      </c>
    </row>
    <row r="1204" spans="1:37" x14ac:dyDescent="0.2">
      <c r="A1204" s="149" t="s">
        <v>2691</v>
      </c>
      <c r="B1204" s="66" t="s">
        <v>2692</v>
      </c>
      <c r="C1204" s="67">
        <v>14</v>
      </c>
      <c r="D1204" s="84" t="s">
        <v>343</v>
      </c>
      <c r="E1204" s="85">
        <v>99.051425757773202</v>
      </c>
      <c r="F1204" s="91">
        <v>98.883433983577305</v>
      </c>
      <c r="G1204" s="86">
        <v>37.934280459370598</v>
      </c>
      <c r="H1204" s="86">
        <v>37.934280459370598</v>
      </c>
      <c r="I1204" s="86">
        <v>0</v>
      </c>
      <c r="J1204" s="86">
        <v>0</v>
      </c>
      <c r="K1204" s="87">
        <v>0</v>
      </c>
      <c r="L1204" s="85">
        <v>0</v>
      </c>
      <c r="M1204" s="86">
        <v>0</v>
      </c>
      <c r="N1204" s="86">
        <v>81.553186860996306</v>
      </c>
      <c r="O1204" s="86">
        <v>61.790079079798701</v>
      </c>
      <c r="P1204" s="86">
        <v>0.19600000000000001</v>
      </c>
      <c r="Q1204" s="88">
        <v>2.0436000000000001</v>
      </c>
      <c r="R1204" s="85">
        <v>0</v>
      </c>
      <c r="S1204" s="86">
        <v>0</v>
      </c>
      <c r="T1204" s="86">
        <v>1.78</v>
      </c>
      <c r="U1204" s="88">
        <v>0</v>
      </c>
      <c r="V1204" s="89">
        <v>5</v>
      </c>
      <c r="W1204" s="85"/>
      <c r="X1204" s="88"/>
      <c r="Y1204" s="85"/>
      <c r="Z1204" s="88"/>
      <c r="AA1204" s="85">
        <v>0</v>
      </c>
      <c r="AB1204" s="91">
        <v>0.17</v>
      </c>
      <c r="AC1204" s="86">
        <v>0</v>
      </c>
      <c r="AD1204" s="86">
        <v>0</v>
      </c>
      <c r="AE1204" s="86">
        <v>0</v>
      </c>
      <c r="AF1204" s="88">
        <v>36.432400307800002</v>
      </c>
      <c r="AG1204" s="85">
        <v>0</v>
      </c>
      <c r="AH1204" s="86">
        <v>5.8E-5</v>
      </c>
      <c r="AI1204" s="88">
        <v>0</v>
      </c>
      <c r="AJ1204" s="150">
        <v>2.57</v>
      </c>
      <c r="AK1204" s="151">
        <v>17</v>
      </c>
    </row>
    <row r="1205" spans="1:37" x14ac:dyDescent="0.2">
      <c r="A1205" s="149" t="s">
        <v>2693</v>
      </c>
      <c r="B1205" s="66" t="s">
        <v>2694</v>
      </c>
      <c r="C1205" s="67">
        <v>19</v>
      </c>
      <c r="D1205" s="84" t="s">
        <v>343</v>
      </c>
      <c r="E1205" s="85">
        <v>97.9831386050042</v>
      </c>
      <c r="F1205" s="91">
        <v>92.377131394182499</v>
      </c>
      <c r="G1205" s="86">
        <v>23.185773536826702</v>
      </c>
      <c r="H1205" s="86">
        <v>23.100382227764399</v>
      </c>
      <c r="I1205" s="86">
        <v>0.1</v>
      </c>
      <c r="J1205" s="86">
        <v>0.05</v>
      </c>
      <c r="K1205" s="87">
        <v>0</v>
      </c>
      <c r="L1205" s="85">
        <v>0</v>
      </c>
      <c r="M1205" s="86">
        <v>0</v>
      </c>
      <c r="N1205" s="86">
        <v>94.612669790616295</v>
      </c>
      <c r="O1205" s="86">
        <v>42.720343951534097</v>
      </c>
      <c r="P1205" s="86">
        <v>0.104</v>
      </c>
      <c r="Q1205" s="88">
        <v>2.0030000000000001</v>
      </c>
      <c r="R1205" s="85">
        <v>0</v>
      </c>
      <c r="S1205" s="86">
        <v>0</v>
      </c>
      <c r="T1205" s="86">
        <v>1.75</v>
      </c>
      <c r="U1205" s="88">
        <v>0</v>
      </c>
      <c r="V1205" s="89">
        <v>4.75</v>
      </c>
      <c r="W1205" s="85">
        <v>45.2443016161996</v>
      </c>
      <c r="X1205" s="88">
        <v>40.5</v>
      </c>
      <c r="Y1205" s="85">
        <v>100</v>
      </c>
      <c r="Z1205" s="88"/>
      <c r="AA1205" s="85">
        <v>0</v>
      </c>
      <c r="AB1205" s="91">
        <v>0</v>
      </c>
      <c r="AC1205" s="86">
        <v>0</v>
      </c>
      <c r="AD1205" s="86">
        <v>0</v>
      </c>
      <c r="AE1205" s="86">
        <v>0</v>
      </c>
      <c r="AF1205" s="88">
        <v>0</v>
      </c>
      <c r="AG1205" s="85">
        <v>0</v>
      </c>
      <c r="AH1205" s="86">
        <v>4.4200000000000001E-4</v>
      </c>
      <c r="AI1205" s="88">
        <v>0</v>
      </c>
      <c r="AJ1205" s="150">
        <v>2.37</v>
      </c>
      <c r="AK1205" s="151">
        <v>17</v>
      </c>
    </row>
    <row r="1206" spans="1:37" x14ac:dyDescent="0.2">
      <c r="A1206" s="149" t="s">
        <v>2695</v>
      </c>
      <c r="B1206" s="66" t="s">
        <v>2696</v>
      </c>
      <c r="C1206" s="67">
        <v>19</v>
      </c>
      <c r="D1206" s="84" t="s">
        <v>343</v>
      </c>
      <c r="E1206" s="85">
        <v>99.340612019700899</v>
      </c>
      <c r="F1206" s="91">
        <v>78.7793696789184</v>
      </c>
      <c r="G1206" s="86">
        <v>18.868364628096199</v>
      </c>
      <c r="H1206" s="86">
        <v>17.919204787066999</v>
      </c>
      <c r="I1206" s="86">
        <v>0</v>
      </c>
      <c r="J1206" s="86">
        <v>0</v>
      </c>
      <c r="K1206" s="87">
        <v>0</v>
      </c>
      <c r="L1206" s="85">
        <v>0</v>
      </c>
      <c r="M1206" s="86">
        <v>0</v>
      </c>
      <c r="N1206" s="86">
        <v>94.751710130039896</v>
      </c>
      <c r="O1206" s="86">
        <v>21.7542748575048</v>
      </c>
      <c r="P1206" s="86">
        <v>3.2000000000000001E-2</v>
      </c>
      <c r="Q1206" s="88">
        <v>6.9800000000000001E-2</v>
      </c>
      <c r="R1206" s="85">
        <v>0</v>
      </c>
      <c r="S1206" s="86">
        <v>0</v>
      </c>
      <c r="T1206" s="86">
        <v>0.47</v>
      </c>
      <c r="U1206" s="88">
        <v>0</v>
      </c>
      <c r="V1206" s="89">
        <v>4.96</v>
      </c>
      <c r="W1206" s="85">
        <v>50.367927665833697</v>
      </c>
      <c r="X1206" s="88">
        <v>44.666666666700003</v>
      </c>
      <c r="Y1206" s="85">
        <v>100</v>
      </c>
      <c r="Z1206" s="88"/>
      <c r="AA1206" s="85">
        <v>0</v>
      </c>
      <c r="AB1206" s="91">
        <v>0</v>
      </c>
      <c r="AC1206" s="86">
        <v>0</v>
      </c>
      <c r="AD1206" s="86">
        <v>0</v>
      </c>
      <c r="AE1206" s="86">
        <v>0.14000000000000001</v>
      </c>
      <c r="AF1206" s="88">
        <v>15.705800049200001</v>
      </c>
      <c r="AG1206" s="85">
        <v>0</v>
      </c>
      <c r="AH1206" s="86">
        <v>9.9999999999999995E-7</v>
      </c>
      <c r="AI1206" s="88">
        <v>0</v>
      </c>
      <c r="AJ1206" s="150">
        <v>2.3199999999999998</v>
      </c>
      <c r="AK1206" s="151">
        <v>12</v>
      </c>
    </row>
    <row r="1207" spans="1:37" x14ac:dyDescent="0.2">
      <c r="A1207" s="149" t="s">
        <v>2697</v>
      </c>
      <c r="B1207" s="66" t="s">
        <v>2698</v>
      </c>
      <c r="C1207" s="67">
        <v>18</v>
      </c>
      <c r="D1207" s="84" t="s">
        <v>343</v>
      </c>
      <c r="E1207" s="85">
        <v>80.795134419134001</v>
      </c>
      <c r="F1207" s="91">
        <v>80.795134419134001</v>
      </c>
      <c r="G1207" s="86">
        <v>27.6412753493405</v>
      </c>
      <c r="H1207" s="86">
        <v>27.6412753493405</v>
      </c>
      <c r="I1207" s="86">
        <v>1.52</v>
      </c>
      <c r="J1207" s="86">
        <v>1.07</v>
      </c>
      <c r="K1207" s="87">
        <v>0</v>
      </c>
      <c r="L1207" s="85">
        <v>0</v>
      </c>
      <c r="M1207" s="86">
        <v>0</v>
      </c>
      <c r="N1207" s="86">
        <v>70.040127300401295</v>
      </c>
      <c r="O1207" s="86">
        <v>21.050554481234499</v>
      </c>
      <c r="P1207" s="86">
        <v>0.41399999999999998</v>
      </c>
      <c r="Q1207" s="88">
        <v>0.77729999999999999</v>
      </c>
      <c r="R1207" s="85">
        <v>0</v>
      </c>
      <c r="S1207" s="86">
        <v>0</v>
      </c>
      <c r="T1207" s="86">
        <v>2.17</v>
      </c>
      <c r="U1207" s="88">
        <v>1.0261002593235201E-2</v>
      </c>
      <c r="V1207" s="89">
        <v>4.5599999999999996</v>
      </c>
      <c r="W1207" s="85">
        <v>39.123973704490297</v>
      </c>
      <c r="X1207" s="88">
        <v>52.1</v>
      </c>
      <c r="Y1207" s="85">
        <v>100</v>
      </c>
      <c r="Z1207" s="88"/>
      <c r="AA1207" s="85">
        <v>0</v>
      </c>
      <c r="AB1207" s="91">
        <v>0</v>
      </c>
      <c r="AC1207" s="86">
        <v>0</v>
      </c>
      <c r="AD1207" s="86">
        <v>0</v>
      </c>
      <c r="AE1207" s="86">
        <v>0.48</v>
      </c>
      <c r="AF1207" s="88">
        <v>0</v>
      </c>
      <c r="AG1207" s="85">
        <v>1.5804000008600001E-2</v>
      </c>
      <c r="AH1207" s="86">
        <v>1.5474E-2</v>
      </c>
      <c r="AI1207" s="88">
        <v>0</v>
      </c>
      <c r="AJ1207" s="150">
        <v>2.25</v>
      </c>
      <c r="AK1207" s="151">
        <v>9</v>
      </c>
    </row>
    <row r="1208" spans="1:37" x14ac:dyDescent="0.2">
      <c r="A1208" s="149" t="s">
        <v>2699</v>
      </c>
      <c r="B1208" s="66" t="s">
        <v>2700</v>
      </c>
      <c r="C1208" s="67">
        <v>19</v>
      </c>
      <c r="D1208" s="84" t="s">
        <v>343</v>
      </c>
      <c r="E1208" s="85">
        <v>99.515097324437704</v>
      </c>
      <c r="F1208" s="91">
        <v>81.489442189971797</v>
      </c>
      <c r="G1208" s="86">
        <v>16.9208680101795</v>
      </c>
      <c r="H1208" s="86">
        <v>16.453160464956301</v>
      </c>
      <c r="I1208" s="86">
        <v>0</v>
      </c>
      <c r="J1208" s="86">
        <v>0</v>
      </c>
      <c r="K1208" s="87">
        <v>0</v>
      </c>
      <c r="L1208" s="85">
        <v>0</v>
      </c>
      <c r="M1208" s="86">
        <v>0</v>
      </c>
      <c r="N1208" s="86">
        <v>75.885954884494794</v>
      </c>
      <c r="O1208" s="86">
        <v>39.846805736636199</v>
      </c>
      <c r="P1208" s="86">
        <v>4.8000000000000001E-2</v>
      </c>
      <c r="Q1208" s="88">
        <v>0.28660000000000002</v>
      </c>
      <c r="R1208" s="85">
        <v>0</v>
      </c>
      <c r="S1208" s="86">
        <v>0</v>
      </c>
      <c r="T1208" s="86">
        <v>1.02</v>
      </c>
      <c r="U1208" s="88">
        <v>0</v>
      </c>
      <c r="V1208" s="89">
        <v>4.8899999999999997</v>
      </c>
      <c r="W1208" s="85">
        <v>50.510444136182898</v>
      </c>
      <c r="X1208" s="88">
        <v>50.633333333300001</v>
      </c>
      <c r="Y1208" s="85">
        <v>100</v>
      </c>
      <c r="Z1208" s="88">
        <v>100</v>
      </c>
      <c r="AA1208" s="85">
        <v>0</v>
      </c>
      <c r="AB1208" s="91">
        <v>0</v>
      </c>
      <c r="AC1208" s="86">
        <v>0</v>
      </c>
      <c r="AD1208" s="86">
        <v>0</v>
      </c>
      <c r="AE1208" s="86">
        <v>0.01</v>
      </c>
      <c r="AF1208" s="88">
        <v>3.3000998526399998</v>
      </c>
      <c r="AG1208" s="85">
        <v>0</v>
      </c>
      <c r="AH1208" s="86">
        <v>0</v>
      </c>
      <c r="AI1208" s="88">
        <v>7.1000000058800002E-5</v>
      </c>
      <c r="AJ1208" s="150">
        <v>1.81</v>
      </c>
      <c r="AK1208" s="151">
        <v>8</v>
      </c>
    </row>
    <row r="1209" spans="1:37" x14ac:dyDescent="0.2">
      <c r="A1209" s="149" t="s">
        <v>2701</v>
      </c>
      <c r="B1209" s="66" t="s">
        <v>2702</v>
      </c>
      <c r="C1209" s="67">
        <v>19</v>
      </c>
      <c r="D1209" s="84" t="s">
        <v>343</v>
      </c>
      <c r="E1209" s="85">
        <v>98.994273879142298</v>
      </c>
      <c r="F1209" s="91">
        <v>98.273026315789494</v>
      </c>
      <c r="G1209" s="86">
        <v>27.014498050682299</v>
      </c>
      <c r="H1209" s="86">
        <v>27.012061403508799</v>
      </c>
      <c r="I1209" s="86">
        <v>0</v>
      </c>
      <c r="J1209" s="86">
        <v>0</v>
      </c>
      <c r="K1209" s="87">
        <v>0</v>
      </c>
      <c r="L1209" s="85">
        <v>0</v>
      </c>
      <c r="M1209" s="86">
        <v>0.112417524916331</v>
      </c>
      <c r="N1209" s="86">
        <v>94.188233668322397</v>
      </c>
      <c r="O1209" s="86">
        <v>39.536487791419503</v>
      </c>
      <c r="P1209" s="86">
        <v>7.1999999999999995E-2</v>
      </c>
      <c r="Q1209" s="88">
        <v>1.9763999999999999</v>
      </c>
      <c r="R1209" s="85">
        <v>7.7808901338313101E-3</v>
      </c>
      <c r="S1209" s="86">
        <v>0</v>
      </c>
      <c r="T1209" s="86">
        <v>1.83</v>
      </c>
      <c r="U1209" s="88">
        <v>2.4366471734892799E-3</v>
      </c>
      <c r="V1209" s="89">
        <v>4.8099999999999996</v>
      </c>
      <c r="W1209" s="85">
        <v>37.331390567505203</v>
      </c>
      <c r="X1209" s="88">
        <v>62.833333333299997</v>
      </c>
      <c r="Y1209" s="85">
        <v>100</v>
      </c>
      <c r="Z1209" s="88">
        <v>100</v>
      </c>
      <c r="AA1209" s="85">
        <v>0</v>
      </c>
      <c r="AB1209" s="91">
        <v>0</v>
      </c>
      <c r="AC1209" s="86">
        <v>0</v>
      </c>
      <c r="AD1209" s="86">
        <v>0</v>
      </c>
      <c r="AE1209" s="86">
        <v>0.02</v>
      </c>
      <c r="AF1209" s="88">
        <v>3.8737983497600001E-9</v>
      </c>
      <c r="AG1209" s="85">
        <v>0</v>
      </c>
      <c r="AH1209" s="86">
        <v>8.7999999999999998E-5</v>
      </c>
      <c r="AI1209" s="88">
        <v>0</v>
      </c>
      <c r="AJ1209" s="150">
        <v>2.2200000000000002</v>
      </c>
      <c r="AK1209" s="151">
        <v>17</v>
      </c>
    </row>
    <row r="1210" spans="1:37" x14ac:dyDescent="0.2">
      <c r="A1210" s="149" t="s">
        <v>2703</v>
      </c>
      <c r="B1210" s="66" t="s">
        <v>2704</v>
      </c>
      <c r="C1210" s="67">
        <v>19</v>
      </c>
      <c r="D1210" s="84" t="s">
        <v>343</v>
      </c>
      <c r="E1210" s="85">
        <v>90.713865718939104</v>
      </c>
      <c r="F1210" s="91">
        <v>90.417787583450803</v>
      </c>
      <c r="G1210" s="86">
        <v>27.6044729132736</v>
      </c>
      <c r="H1210" s="86">
        <v>27.585220029243601</v>
      </c>
      <c r="I1210" s="86">
        <v>0.8</v>
      </c>
      <c r="J1210" s="86">
        <v>0.47</v>
      </c>
      <c r="K1210" s="87">
        <v>0</v>
      </c>
      <c r="L1210" s="85">
        <v>0</v>
      </c>
      <c r="M1210" s="86">
        <v>0</v>
      </c>
      <c r="N1210" s="86">
        <v>83.285897253450997</v>
      </c>
      <c r="O1210" s="86">
        <v>26.799412436755301</v>
      </c>
      <c r="P1210" s="86">
        <v>0.16700000000000001</v>
      </c>
      <c r="Q1210" s="88">
        <v>1.6477999999999999</v>
      </c>
      <c r="R1210" s="85">
        <v>0</v>
      </c>
      <c r="S1210" s="86">
        <v>0</v>
      </c>
      <c r="T1210" s="86">
        <v>2.0699999999999998</v>
      </c>
      <c r="U1210" s="88">
        <v>0</v>
      </c>
      <c r="V1210" s="89">
        <v>4.68</v>
      </c>
      <c r="W1210" s="85">
        <v>37.936709172885898</v>
      </c>
      <c r="X1210" s="88">
        <v>50.333333333299997</v>
      </c>
      <c r="Y1210" s="85">
        <v>100</v>
      </c>
      <c r="Z1210" s="88"/>
      <c r="AA1210" s="85">
        <v>0</v>
      </c>
      <c r="AB1210" s="91">
        <v>0</v>
      </c>
      <c r="AC1210" s="86">
        <v>0</v>
      </c>
      <c r="AD1210" s="86">
        <v>0</v>
      </c>
      <c r="AE1210" s="86">
        <v>0.46</v>
      </c>
      <c r="AF1210" s="88">
        <v>8.0546478926600005E-8</v>
      </c>
      <c r="AG1210" s="85">
        <v>1.6940498813E-10</v>
      </c>
      <c r="AH1210" s="86">
        <v>1.2595E-2</v>
      </c>
      <c r="AI1210" s="88">
        <v>0</v>
      </c>
      <c r="AJ1210" s="150">
        <v>2.0499999999999998</v>
      </c>
      <c r="AK1210" s="151">
        <v>13</v>
      </c>
    </row>
    <row r="1211" spans="1:37" x14ac:dyDescent="0.2">
      <c r="A1211" s="149" t="s">
        <v>2705</v>
      </c>
      <c r="B1211" s="66" t="s">
        <v>2706</v>
      </c>
      <c r="C1211" s="67">
        <v>18</v>
      </c>
      <c r="D1211" s="84" t="s">
        <v>343</v>
      </c>
      <c r="E1211" s="85">
        <v>98.9062098616876</v>
      </c>
      <c r="F1211" s="91">
        <v>98.892013574354706</v>
      </c>
      <c r="G1211" s="86">
        <v>24.012006003001499</v>
      </c>
      <c r="H1211" s="86">
        <v>24.012006003001499</v>
      </c>
      <c r="I1211" s="86">
        <v>0.06</v>
      </c>
      <c r="J1211" s="86">
        <v>0.05</v>
      </c>
      <c r="K1211" s="87">
        <v>0</v>
      </c>
      <c r="L1211" s="85">
        <v>0.220000000276</v>
      </c>
      <c r="M1211" s="86">
        <v>0</v>
      </c>
      <c r="N1211" s="86">
        <v>47.929354445797799</v>
      </c>
      <c r="O1211" s="86">
        <v>87.573584501766007</v>
      </c>
      <c r="P1211" s="86">
        <v>0.23899999999999999</v>
      </c>
      <c r="Q1211" s="88">
        <v>1.4497</v>
      </c>
      <c r="R1211" s="85">
        <v>0</v>
      </c>
      <c r="S1211" s="86">
        <v>0</v>
      </c>
      <c r="T1211" s="86">
        <v>2.57</v>
      </c>
      <c r="U1211" s="88">
        <v>0</v>
      </c>
      <c r="V1211" s="89">
        <v>4.99</v>
      </c>
      <c r="W1211" s="85">
        <v>28.989781763281801</v>
      </c>
      <c r="X1211" s="88">
        <v>30.6</v>
      </c>
      <c r="Y1211" s="85">
        <v>100</v>
      </c>
      <c r="Z1211" s="88"/>
      <c r="AA1211" s="85">
        <v>0</v>
      </c>
      <c r="AB1211" s="91">
        <v>0</v>
      </c>
      <c r="AC1211" s="86">
        <v>0</v>
      </c>
      <c r="AD1211" s="86">
        <v>0</v>
      </c>
      <c r="AE1211" s="86">
        <v>0</v>
      </c>
      <c r="AF1211" s="88">
        <v>6.0609002189399996</v>
      </c>
      <c r="AG1211" s="85">
        <v>1.5660000002299999E-3</v>
      </c>
      <c r="AH1211" s="86">
        <v>4.2880000000000001E-3</v>
      </c>
      <c r="AI1211" s="88">
        <v>0</v>
      </c>
      <c r="AJ1211" s="150">
        <v>2.62</v>
      </c>
      <c r="AK1211" s="151">
        <v>5</v>
      </c>
    </row>
    <row r="1212" spans="1:37" x14ac:dyDescent="0.2">
      <c r="A1212" s="149" t="s">
        <v>2707</v>
      </c>
      <c r="B1212" s="66" t="s">
        <v>2708</v>
      </c>
      <c r="C1212" s="67">
        <v>18</v>
      </c>
      <c r="D1212" s="84" t="s">
        <v>343</v>
      </c>
      <c r="E1212" s="85">
        <v>98.345186731367207</v>
      </c>
      <c r="F1212" s="91">
        <v>98.345186731367207</v>
      </c>
      <c r="G1212" s="86">
        <v>27.3722038712732</v>
      </c>
      <c r="H1212" s="86">
        <v>27.3722038712732</v>
      </c>
      <c r="I1212" s="86">
        <v>2.95</v>
      </c>
      <c r="J1212" s="86">
        <v>0.91</v>
      </c>
      <c r="K1212" s="87">
        <v>0</v>
      </c>
      <c r="L1212" s="85">
        <v>0</v>
      </c>
      <c r="M1212" s="86">
        <v>0.18133489763409499</v>
      </c>
      <c r="N1212" s="86">
        <v>51.5719063545151</v>
      </c>
      <c r="O1212" s="86">
        <v>71.134502923976598</v>
      </c>
      <c r="P1212" s="86">
        <v>0.57199999999999995</v>
      </c>
      <c r="Q1212" s="88">
        <v>0.64559999999999995</v>
      </c>
      <c r="R1212" s="85">
        <v>1.6087516087516102E-2</v>
      </c>
      <c r="S1212" s="86">
        <v>0</v>
      </c>
      <c r="T1212" s="86">
        <v>1.6</v>
      </c>
      <c r="U1212" s="88">
        <v>3.2278542301029702E-2</v>
      </c>
      <c r="V1212" s="89">
        <v>4.97</v>
      </c>
      <c r="W1212" s="85"/>
      <c r="X1212" s="88"/>
      <c r="Y1212" s="85"/>
      <c r="Z1212" s="88"/>
      <c r="AA1212" s="85">
        <v>0.37</v>
      </c>
      <c r="AB1212" s="91">
        <v>0.37</v>
      </c>
      <c r="AC1212" s="86">
        <v>0.37</v>
      </c>
      <c r="AD1212" s="86">
        <v>0.37</v>
      </c>
      <c r="AE1212" s="86">
        <v>0.02</v>
      </c>
      <c r="AF1212" s="88">
        <v>0</v>
      </c>
      <c r="AG1212" s="85">
        <v>2.62140680036E-10</v>
      </c>
      <c r="AH1212" s="86">
        <v>1.1213000000000001E-2</v>
      </c>
      <c r="AI1212" s="88">
        <v>7.7919994568600003E-3</v>
      </c>
      <c r="AJ1212" s="150">
        <v>2.85</v>
      </c>
      <c r="AK1212" s="151">
        <v>2</v>
      </c>
    </row>
    <row r="1213" spans="1:37" x14ac:dyDescent="0.2">
      <c r="A1213" s="149" t="s">
        <v>2709</v>
      </c>
      <c r="B1213" s="66" t="s">
        <v>2710</v>
      </c>
      <c r="C1213" s="67">
        <v>18</v>
      </c>
      <c r="D1213" s="84" t="s">
        <v>343</v>
      </c>
      <c r="E1213" s="85">
        <v>97.600123117033604</v>
      </c>
      <c r="F1213" s="91">
        <v>97.600123117033604</v>
      </c>
      <c r="G1213" s="86">
        <v>27.696806199304799</v>
      </c>
      <c r="H1213" s="86">
        <v>27.696806199304799</v>
      </c>
      <c r="I1213" s="86">
        <v>0</v>
      </c>
      <c r="J1213" s="86">
        <v>0</v>
      </c>
      <c r="K1213" s="87">
        <v>0</v>
      </c>
      <c r="L1213" s="85">
        <v>0</v>
      </c>
      <c r="M1213" s="86">
        <v>5.5533133881352399E-2</v>
      </c>
      <c r="N1213" s="86">
        <v>39.210874079667697</v>
      </c>
      <c r="O1213" s="86">
        <v>59.047824213700999</v>
      </c>
      <c r="P1213" s="86">
        <v>0.65200000000000002</v>
      </c>
      <c r="Q1213" s="88">
        <v>0.68400000000000005</v>
      </c>
      <c r="R1213" s="85">
        <v>2.7662517289073301E-2</v>
      </c>
      <c r="S1213" s="86">
        <v>0</v>
      </c>
      <c r="T1213" s="86">
        <v>2.5</v>
      </c>
      <c r="U1213" s="88">
        <v>2.08212630359212E-2</v>
      </c>
      <c r="V1213" s="89">
        <v>4.9400000000000004</v>
      </c>
      <c r="W1213" s="85"/>
      <c r="X1213" s="88"/>
      <c r="Y1213" s="85"/>
      <c r="Z1213" s="88"/>
      <c r="AA1213" s="85">
        <v>1.1499999999999999</v>
      </c>
      <c r="AB1213" s="91">
        <v>1.1499999999999999</v>
      </c>
      <c r="AC1213" s="86">
        <v>1.05</v>
      </c>
      <c r="AD1213" s="86">
        <v>1.05</v>
      </c>
      <c r="AE1213" s="86">
        <v>0</v>
      </c>
      <c r="AF1213" s="88">
        <v>0</v>
      </c>
      <c r="AG1213" s="85">
        <v>0</v>
      </c>
      <c r="AH1213" s="86">
        <v>0</v>
      </c>
      <c r="AI1213" s="88">
        <v>7.6602113386700006E-11</v>
      </c>
      <c r="AJ1213" s="150">
        <v>2.86</v>
      </c>
      <c r="AK1213" s="151">
        <v>2</v>
      </c>
    </row>
    <row r="1214" spans="1:37" x14ac:dyDescent="0.2">
      <c r="A1214" s="149" t="s">
        <v>2711</v>
      </c>
      <c r="B1214" s="66" t="s">
        <v>2712</v>
      </c>
      <c r="C1214" s="67">
        <v>18</v>
      </c>
      <c r="D1214" s="84" t="s">
        <v>343</v>
      </c>
      <c r="E1214" s="85">
        <v>98.860148100731806</v>
      </c>
      <c r="F1214" s="91">
        <v>98.860148100731806</v>
      </c>
      <c r="G1214" s="86">
        <v>27.6088569474955</v>
      </c>
      <c r="H1214" s="86">
        <v>27.6088569474955</v>
      </c>
      <c r="I1214" s="86">
        <v>0</v>
      </c>
      <c r="J1214" s="86">
        <v>0</v>
      </c>
      <c r="K1214" s="87">
        <v>0</v>
      </c>
      <c r="L1214" s="85">
        <v>3.84454619996E-9</v>
      </c>
      <c r="M1214" s="86">
        <v>3.7536980252005598</v>
      </c>
      <c r="N1214" s="86">
        <v>79.786056805606805</v>
      </c>
      <c r="O1214" s="86">
        <v>66.729411764705901</v>
      </c>
      <c r="P1214" s="86">
        <v>0.26100000000000001</v>
      </c>
      <c r="Q1214" s="88">
        <v>3.1924999999999999</v>
      </c>
      <c r="R1214" s="85">
        <v>4.2144302090357397E-2</v>
      </c>
      <c r="S1214" s="86">
        <v>0</v>
      </c>
      <c r="T1214" s="86">
        <v>3.32</v>
      </c>
      <c r="U1214" s="88">
        <v>4.3644616436562603E-3</v>
      </c>
      <c r="V1214" s="89">
        <v>4.9000000000000004</v>
      </c>
      <c r="W1214" s="85">
        <v>26.666666666699999</v>
      </c>
      <c r="X1214" s="88"/>
      <c r="Y1214" s="85">
        <v>-45.56</v>
      </c>
      <c r="Z1214" s="88"/>
      <c r="AA1214" s="85">
        <v>7.0000000000000007E-2</v>
      </c>
      <c r="AB1214" s="91">
        <v>7.0000000000000007E-2</v>
      </c>
      <c r="AC1214" s="86">
        <v>0</v>
      </c>
      <c r="AD1214" s="86">
        <v>0</v>
      </c>
      <c r="AE1214" s="86">
        <v>0</v>
      </c>
      <c r="AF1214" s="88">
        <v>1.6101812857000001E-8</v>
      </c>
      <c r="AG1214" s="85">
        <v>2.1463605441299999E-10</v>
      </c>
      <c r="AH1214" s="86">
        <v>0</v>
      </c>
      <c r="AI1214" s="88">
        <v>0</v>
      </c>
      <c r="AJ1214" s="150">
        <v>2.96</v>
      </c>
      <c r="AK1214" s="151">
        <v>5</v>
      </c>
    </row>
    <row r="1215" spans="1:37" x14ac:dyDescent="0.2">
      <c r="A1215" s="149" t="s">
        <v>2713</v>
      </c>
      <c r="B1215" s="66" t="s">
        <v>2714</v>
      </c>
      <c r="C1215" s="67">
        <v>18</v>
      </c>
      <c r="D1215" s="84" t="s">
        <v>343</v>
      </c>
      <c r="E1215" s="85">
        <v>90.010466543153399</v>
      </c>
      <c r="F1215" s="91">
        <v>89.991819253627199</v>
      </c>
      <c r="G1215" s="86">
        <v>23.236327326099001</v>
      </c>
      <c r="H1215" s="86">
        <v>23.236327326099001</v>
      </c>
      <c r="I1215" s="86">
        <v>0.24</v>
      </c>
      <c r="J1215" s="86">
        <v>0.1</v>
      </c>
      <c r="K1215" s="87">
        <v>0</v>
      </c>
      <c r="L1215" s="85">
        <v>1.23999999146</v>
      </c>
      <c r="M1215" s="86">
        <v>0</v>
      </c>
      <c r="N1215" s="86">
        <v>68.437738149672299</v>
      </c>
      <c r="O1215" s="86">
        <v>25.077634393761599</v>
      </c>
      <c r="P1215" s="86">
        <v>0.27900000000000003</v>
      </c>
      <c r="Q1215" s="88">
        <v>3.1814</v>
      </c>
      <c r="R1215" s="85">
        <v>0</v>
      </c>
      <c r="S1215" s="86">
        <v>0</v>
      </c>
      <c r="T1215" s="86">
        <v>3.4</v>
      </c>
      <c r="U1215" s="88">
        <v>6.0152546858833998E-3</v>
      </c>
      <c r="V1215" s="89">
        <v>4.8499999999999996</v>
      </c>
      <c r="W1215" s="85">
        <v>43.2804928504044</v>
      </c>
      <c r="X1215" s="88"/>
      <c r="Y1215" s="85">
        <v>-98.26</v>
      </c>
      <c r="Z1215" s="88"/>
      <c r="AA1215" s="85">
        <v>0</v>
      </c>
      <c r="AB1215" s="91">
        <v>0</v>
      </c>
      <c r="AC1215" s="86">
        <v>0</v>
      </c>
      <c r="AD1215" s="86">
        <v>0</v>
      </c>
      <c r="AE1215" s="86">
        <v>0</v>
      </c>
      <c r="AF1215" s="88">
        <v>4.70200012885</v>
      </c>
      <c r="AG1215" s="85">
        <v>7.3602000259100006E-2</v>
      </c>
      <c r="AH1215" s="86">
        <v>8.0540000000000004E-3</v>
      </c>
      <c r="AI1215" s="88">
        <v>0</v>
      </c>
      <c r="AJ1215" s="150">
        <v>2.76</v>
      </c>
      <c r="AK1215" s="151">
        <v>6</v>
      </c>
    </row>
    <row r="1216" spans="1:37" x14ac:dyDescent="0.2">
      <c r="A1216" s="149" t="s">
        <v>2715</v>
      </c>
      <c r="B1216" s="66" t="s">
        <v>2716</v>
      </c>
      <c r="C1216" s="67">
        <v>18</v>
      </c>
      <c r="D1216" s="84" t="s">
        <v>343</v>
      </c>
      <c r="E1216" s="85">
        <v>71.587994420195301</v>
      </c>
      <c r="F1216" s="91">
        <v>71.533096341627996</v>
      </c>
      <c r="G1216" s="86">
        <v>22.436214732484402</v>
      </c>
      <c r="H1216" s="86">
        <v>22.429914952976599</v>
      </c>
      <c r="I1216" s="86">
        <v>0.41</v>
      </c>
      <c r="J1216" s="86">
        <v>0.49</v>
      </c>
      <c r="K1216" s="87">
        <v>0</v>
      </c>
      <c r="L1216" s="85">
        <v>1.9599999989700001</v>
      </c>
      <c r="M1216" s="86">
        <v>0</v>
      </c>
      <c r="N1216" s="86">
        <v>4.27478783222156</v>
      </c>
      <c r="O1216" s="86">
        <v>17.586846650886098</v>
      </c>
      <c r="P1216" s="86">
        <v>0.39</v>
      </c>
      <c r="Q1216" s="88">
        <v>1.1100000000000001</v>
      </c>
      <c r="R1216" s="85">
        <v>0</v>
      </c>
      <c r="S1216" s="86">
        <v>0</v>
      </c>
      <c r="T1216" s="86">
        <v>1.82</v>
      </c>
      <c r="U1216" s="88">
        <v>6.3897763578274799E-2</v>
      </c>
      <c r="V1216" s="89">
        <v>4.3099999999999996</v>
      </c>
      <c r="W1216" s="85">
        <v>27.287696932328799</v>
      </c>
      <c r="X1216" s="88">
        <v>30.9666666667</v>
      </c>
      <c r="Y1216" s="85"/>
      <c r="Z1216" s="88"/>
      <c r="AA1216" s="85">
        <v>0</v>
      </c>
      <c r="AB1216" s="91">
        <v>0</v>
      </c>
      <c r="AC1216" s="86">
        <v>0</v>
      </c>
      <c r="AD1216" s="86">
        <v>0</v>
      </c>
      <c r="AE1216" s="86">
        <v>0</v>
      </c>
      <c r="AF1216" s="88">
        <v>6.1542000738300002</v>
      </c>
      <c r="AG1216" s="85">
        <v>0.77047199935400001</v>
      </c>
      <c r="AH1216" s="86">
        <v>2.7300999999999999E-2</v>
      </c>
      <c r="AI1216" s="88">
        <v>0</v>
      </c>
      <c r="AJ1216" s="150">
        <v>2.71</v>
      </c>
      <c r="AK1216" s="151">
        <v>2</v>
      </c>
    </row>
    <row r="1217" spans="1:37" x14ac:dyDescent="0.2">
      <c r="A1217" s="149" t="s">
        <v>2717</v>
      </c>
      <c r="B1217" s="66" t="s">
        <v>2718</v>
      </c>
      <c r="C1217" s="67">
        <v>18</v>
      </c>
      <c r="D1217" s="84" t="s">
        <v>343</v>
      </c>
      <c r="E1217" s="85">
        <v>93.540777775689307</v>
      </c>
      <c r="F1217" s="91">
        <v>93.364565907937504</v>
      </c>
      <c r="G1217" s="86">
        <v>30.8765483149446</v>
      </c>
      <c r="H1217" s="86">
        <v>30.862921263838501</v>
      </c>
      <c r="I1217" s="86">
        <v>0.54</v>
      </c>
      <c r="J1217" s="86">
        <v>0.31</v>
      </c>
      <c r="K1217" s="87">
        <v>0</v>
      </c>
      <c r="L1217" s="85">
        <v>0</v>
      </c>
      <c r="M1217" s="86">
        <v>4.0231354966287203</v>
      </c>
      <c r="N1217" s="86">
        <v>28.343558282208601</v>
      </c>
      <c r="O1217" s="86">
        <v>62.1958041958042</v>
      </c>
      <c r="P1217" s="86">
        <v>0.42899999999999999</v>
      </c>
      <c r="Q1217" s="88">
        <v>2.0362</v>
      </c>
      <c r="R1217" s="85">
        <v>5.2787162162162204E-3</v>
      </c>
      <c r="S1217" s="86">
        <v>0</v>
      </c>
      <c r="T1217" s="86">
        <v>2.13</v>
      </c>
      <c r="U1217" s="88">
        <v>9.3979662800969905E-4</v>
      </c>
      <c r="V1217" s="89">
        <v>4.8899999999999997</v>
      </c>
      <c r="W1217" s="85">
        <v>33.828143204868901</v>
      </c>
      <c r="X1217" s="88"/>
      <c r="Y1217" s="85"/>
      <c r="Z1217" s="88"/>
      <c r="AA1217" s="85">
        <v>0.2</v>
      </c>
      <c r="AB1217" s="91">
        <v>0.2</v>
      </c>
      <c r="AC1217" s="86">
        <v>0.16</v>
      </c>
      <c r="AD1217" s="86">
        <v>0.16</v>
      </c>
      <c r="AE1217" s="86">
        <v>0.01</v>
      </c>
      <c r="AF1217" s="88">
        <v>2.5264999856100001</v>
      </c>
      <c r="AG1217" s="85">
        <v>6.6554999513999999E-2</v>
      </c>
      <c r="AH1217" s="86">
        <v>1.3454000000000001E-2</v>
      </c>
      <c r="AI1217" s="88">
        <v>0</v>
      </c>
      <c r="AJ1217" s="150">
        <v>2.82</v>
      </c>
      <c r="AK1217" s="151">
        <v>4</v>
      </c>
    </row>
    <row r="1218" spans="1:37" x14ac:dyDescent="0.2">
      <c r="A1218" s="149" t="s">
        <v>2719</v>
      </c>
      <c r="B1218" s="66" t="s">
        <v>2720</v>
      </c>
      <c r="C1218" s="67">
        <v>18</v>
      </c>
      <c r="D1218" s="84" t="s">
        <v>343</v>
      </c>
      <c r="E1218" s="85">
        <v>65.671995263469498</v>
      </c>
      <c r="F1218" s="91">
        <v>65.671995263469498</v>
      </c>
      <c r="G1218" s="86">
        <v>15.5551400704247</v>
      </c>
      <c r="H1218" s="86">
        <v>15.5551400704247</v>
      </c>
      <c r="I1218" s="86">
        <v>3.08</v>
      </c>
      <c r="J1218" s="86">
        <v>1.5</v>
      </c>
      <c r="K1218" s="87">
        <v>0</v>
      </c>
      <c r="L1218" s="85">
        <v>3.7699999992</v>
      </c>
      <c r="M1218" s="86">
        <v>0</v>
      </c>
      <c r="N1218" s="86">
        <v>10.9728534883143</v>
      </c>
      <c r="O1218" s="86">
        <v>12.3103762135922</v>
      </c>
      <c r="P1218" s="86">
        <v>0.30199999999999999</v>
      </c>
      <c r="Q1218" s="88">
        <v>1.2395</v>
      </c>
      <c r="R1218" s="85">
        <v>0</v>
      </c>
      <c r="S1218" s="86">
        <v>0</v>
      </c>
      <c r="T1218" s="86">
        <v>1.7</v>
      </c>
      <c r="U1218" s="88">
        <v>7.4787323548658503E-3</v>
      </c>
      <c r="V1218" s="89">
        <v>4.38</v>
      </c>
      <c r="W1218" s="85">
        <v>27.085050979975801</v>
      </c>
      <c r="X1218" s="88">
        <v>26.0333333333</v>
      </c>
      <c r="Y1218" s="85">
        <v>-22.22</v>
      </c>
      <c r="Z1218" s="88"/>
      <c r="AA1218" s="85">
        <v>0</v>
      </c>
      <c r="AB1218" s="91">
        <v>0</v>
      </c>
      <c r="AC1218" s="86">
        <v>0</v>
      </c>
      <c r="AD1218" s="86">
        <v>0</v>
      </c>
      <c r="AE1218" s="86">
        <v>0</v>
      </c>
      <c r="AF1218" s="88">
        <v>5.6434001910699996</v>
      </c>
      <c r="AG1218" s="85">
        <v>2.01309300023</v>
      </c>
      <c r="AH1218" s="86">
        <v>0.123985</v>
      </c>
      <c r="AI1218" s="88">
        <v>0</v>
      </c>
      <c r="AJ1218" s="150">
        <v>2.86</v>
      </c>
      <c r="AK1218" s="151">
        <v>4</v>
      </c>
    </row>
    <row r="1219" spans="1:37" x14ac:dyDescent="0.2">
      <c r="A1219" s="149" t="s">
        <v>2721</v>
      </c>
      <c r="B1219" s="66" t="s">
        <v>2722</v>
      </c>
      <c r="C1219" s="67">
        <v>19</v>
      </c>
      <c r="D1219" s="84" t="s">
        <v>343</v>
      </c>
      <c r="E1219" s="85">
        <v>99.537928078856098</v>
      </c>
      <c r="F1219" s="91">
        <v>99.537928078856098</v>
      </c>
      <c r="G1219" s="86">
        <v>18.952740873495099</v>
      </c>
      <c r="H1219" s="86">
        <v>18.952740873495099</v>
      </c>
      <c r="I1219" s="86">
        <v>0</v>
      </c>
      <c r="J1219" s="86">
        <v>0</v>
      </c>
      <c r="K1219" s="87">
        <v>0</v>
      </c>
      <c r="L1219" s="85">
        <v>2.09479318474E-10</v>
      </c>
      <c r="M1219" s="86">
        <v>0</v>
      </c>
      <c r="N1219" s="86">
        <v>98.343280255565702</v>
      </c>
      <c r="O1219" s="86">
        <v>44.306295638444801</v>
      </c>
      <c r="P1219" s="86">
        <v>0.18</v>
      </c>
      <c r="Q1219" s="88">
        <v>2.8311000000000002</v>
      </c>
      <c r="R1219" s="85">
        <v>0</v>
      </c>
      <c r="S1219" s="86">
        <v>0</v>
      </c>
      <c r="T1219" s="86">
        <v>3.03</v>
      </c>
      <c r="U1219" s="88">
        <v>0</v>
      </c>
      <c r="V1219" s="89">
        <v>4.6500000000000004</v>
      </c>
      <c r="W1219" s="85">
        <v>40.482036586886501</v>
      </c>
      <c r="X1219" s="88">
        <v>71.733333333299996</v>
      </c>
      <c r="Y1219" s="85">
        <v>-100</v>
      </c>
      <c r="Z1219" s="88"/>
      <c r="AA1219" s="85">
        <v>0</v>
      </c>
      <c r="AB1219" s="91">
        <v>0</v>
      </c>
      <c r="AC1219" s="86">
        <v>0</v>
      </c>
      <c r="AD1219" s="86">
        <v>0</v>
      </c>
      <c r="AE1219" s="86">
        <v>0</v>
      </c>
      <c r="AF1219" s="88">
        <v>11.239700280699999</v>
      </c>
      <c r="AG1219" s="85">
        <v>2.5074644706500001E-11</v>
      </c>
      <c r="AH1219" s="86">
        <v>0</v>
      </c>
      <c r="AI1219" s="88">
        <v>0</v>
      </c>
      <c r="AJ1219" s="150">
        <v>2.78</v>
      </c>
      <c r="AK1219" s="151">
        <v>11</v>
      </c>
    </row>
    <row r="1220" spans="1:37" x14ac:dyDescent="0.2">
      <c r="A1220" s="149" t="s">
        <v>2723</v>
      </c>
      <c r="B1220" s="66" t="s">
        <v>2724</v>
      </c>
      <c r="C1220" s="67">
        <v>18</v>
      </c>
      <c r="D1220" s="84" t="s">
        <v>343</v>
      </c>
      <c r="E1220" s="85">
        <v>87.164502674552907</v>
      </c>
      <c r="F1220" s="91">
        <v>87.164502674552907</v>
      </c>
      <c r="G1220" s="86">
        <v>17.780474585856702</v>
      </c>
      <c r="H1220" s="86">
        <v>17.780474585856702</v>
      </c>
      <c r="I1220" s="86">
        <v>0.98</v>
      </c>
      <c r="J1220" s="86">
        <v>0.67</v>
      </c>
      <c r="K1220" s="87">
        <v>0</v>
      </c>
      <c r="L1220" s="85">
        <v>2.0199999976199998</v>
      </c>
      <c r="M1220" s="86">
        <v>0</v>
      </c>
      <c r="N1220" s="86">
        <v>38.366641993584999</v>
      </c>
      <c r="O1220" s="86">
        <v>17.593017914561301</v>
      </c>
      <c r="P1220" s="86">
        <v>0.27500000000000002</v>
      </c>
      <c r="Q1220" s="88">
        <v>3.4298999999999999</v>
      </c>
      <c r="R1220" s="85">
        <v>0</v>
      </c>
      <c r="S1220" s="86">
        <v>0</v>
      </c>
      <c r="T1220" s="86">
        <v>3.23</v>
      </c>
      <c r="U1220" s="88">
        <v>7.4227678676626496E-2</v>
      </c>
      <c r="V1220" s="89">
        <v>4.57</v>
      </c>
      <c r="W1220" s="85"/>
      <c r="X1220" s="88">
        <v>37.933333333299998</v>
      </c>
      <c r="Y1220" s="85">
        <v>-99.6</v>
      </c>
      <c r="Z1220" s="88"/>
      <c r="AA1220" s="85">
        <v>7.0000000000000007E-2</v>
      </c>
      <c r="AB1220" s="91">
        <v>7.0000000000000007E-2</v>
      </c>
      <c r="AC1220" s="86">
        <v>0</v>
      </c>
      <c r="AD1220" s="86">
        <v>0</v>
      </c>
      <c r="AE1220" s="86">
        <v>0.01</v>
      </c>
      <c r="AF1220" s="88">
        <v>5.3211998876699997</v>
      </c>
      <c r="AG1220" s="85">
        <v>0.34060500023399998</v>
      </c>
      <c r="AH1220" s="86">
        <v>2.6535E-2</v>
      </c>
      <c r="AI1220" s="88">
        <v>0</v>
      </c>
      <c r="AJ1220" s="150">
        <v>2.84</v>
      </c>
      <c r="AK1220" s="151">
        <v>3</v>
      </c>
    </row>
    <row r="1221" spans="1:37" x14ac:dyDescent="0.2">
      <c r="A1221" s="149" t="s">
        <v>2725</v>
      </c>
      <c r="B1221" s="66" t="s">
        <v>2726</v>
      </c>
      <c r="C1221" s="67">
        <v>18</v>
      </c>
      <c r="D1221" s="84" t="s">
        <v>343</v>
      </c>
      <c r="E1221" s="85">
        <v>54.946844466293904</v>
      </c>
      <c r="F1221" s="91">
        <v>54.927794506237298</v>
      </c>
      <c r="G1221" s="86">
        <v>11.353776193695101</v>
      </c>
      <c r="H1221" s="86">
        <v>11.3347262336385</v>
      </c>
      <c r="I1221" s="86">
        <v>1.1299999999999999</v>
      </c>
      <c r="J1221" s="86">
        <v>0.56999999999999995</v>
      </c>
      <c r="K1221" s="87">
        <v>0</v>
      </c>
      <c r="L1221" s="85">
        <v>17.8899997364</v>
      </c>
      <c r="M1221" s="86">
        <v>0</v>
      </c>
      <c r="N1221" s="86">
        <v>6.26348893136832</v>
      </c>
      <c r="O1221" s="86">
        <v>5.8961559155855801</v>
      </c>
      <c r="P1221" s="86">
        <v>0.29799999999999999</v>
      </c>
      <c r="Q1221" s="88">
        <v>0.32769999999999999</v>
      </c>
      <c r="R1221" s="85">
        <v>0</v>
      </c>
      <c r="S1221" s="86">
        <v>0</v>
      </c>
      <c r="T1221" s="86">
        <v>1.24</v>
      </c>
      <c r="U1221" s="88">
        <v>7.8043384747741695E-2</v>
      </c>
      <c r="V1221" s="89">
        <v>4.13</v>
      </c>
      <c r="W1221" s="85">
        <v>29.631874113605999</v>
      </c>
      <c r="X1221" s="88">
        <v>28.633333333300001</v>
      </c>
      <c r="Y1221" s="85">
        <v>-53.14</v>
      </c>
      <c r="Z1221" s="88"/>
      <c r="AA1221" s="85">
        <v>0</v>
      </c>
      <c r="AB1221" s="91">
        <v>0</v>
      </c>
      <c r="AC1221" s="86">
        <v>0</v>
      </c>
      <c r="AD1221" s="86">
        <v>0</v>
      </c>
      <c r="AE1221" s="86">
        <v>0</v>
      </c>
      <c r="AF1221" s="88">
        <v>2.5797998819900001</v>
      </c>
      <c r="AG1221" s="85">
        <v>2.1595138809700001</v>
      </c>
      <c r="AH1221" s="86">
        <v>4.5416999999999999E-2</v>
      </c>
      <c r="AI1221" s="88">
        <v>0</v>
      </c>
      <c r="AJ1221" s="150">
        <v>2.7</v>
      </c>
      <c r="AK1221" s="151">
        <v>4</v>
      </c>
    </row>
    <row r="1222" spans="1:37" x14ac:dyDescent="0.2">
      <c r="A1222" s="149" t="s">
        <v>2590</v>
      </c>
      <c r="B1222" s="66" t="s">
        <v>2727</v>
      </c>
      <c r="C1222" s="67">
        <v>18</v>
      </c>
      <c r="D1222" s="84" t="s">
        <v>343</v>
      </c>
      <c r="E1222" s="85">
        <v>89.299600037205806</v>
      </c>
      <c r="F1222" s="91">
        <v>89.299600037205806</v>
      </c>
      <c r="G1222" s="86">
        <v>17.7285833875919</v>
      </c>
      <c r="H1222" s="86">
        <v>17.7285833875919</v>
      </c>
      <c r="I1222" s="86">
        <v>10.79</v>
      </c>
      <c r="J1222" s="86">
        <v>4.66</v>
      </c>
      <c r="K1222" s="87">
        <v>0</v>
      </c>
      <c r="L1222" s="85">
        <v>2.2999999180700001</v>
      </c>
      <c r="M1222" s="86">
        <v>7.8650510958620107E-2</v>
      </c>
      <c r="N1222" s="86">
        <v>85.846916865757393</v>
      </c>
      <c r="O1222" s="86">
        <v>17.2110736780431</v>
      </c>
      <c r="P1222" s="86">
        <v>0.26600000000000001</v>
      </c>
      <c r="Q1222" s="88">
        <v>3.8755999999999999</v>
      </c>
      <c r="R1222" s="85">
        <v>1.51285930408472E-2</v>
      </c>
      <c r="S1222" s="86">
        <v>0</v>
      </c>
      <c r="T1222" s="86">
        <v>4.8899999999999997</v>
      </c>
      <c r="U1222" s="88">
        <v>8.2782996930518105E-2</v>
      </c>
      <c r="V1222" s="89">
        <v>4.67</v>
      </c>
      <c r="W1222" s="85"/>
      <c r="X1222" s="88">
        <v>34.066666666700002</v>
      </c>
      <c r="Y1222" s="85">
        <v>99.62</v>
      </c>
      <c r="Z1222" s="88">
        <v>100</v>
      </c>
      <c r="AA1222" s="85">
        <v>0</v>
      </c>
      <c r="AB1222" s="91">
        <v>0</v>
      </c>
      <c r="AC1222" s="86">
        <v>0</v>
      </c>
      <c r="AD1222" s="86">
        <v>0</v>
      </c>
      <c r="AE1222" s="86">
        <v>0</v>
      </c>
      <c r="AF1222" s="88">
        <v>6.89389990931</v>
      </c>
      <c r="AG1222" s="85">
        <v>0.32572799944300002</v>
      </c>
      <c r="AH1222" s="86">
        <v>0.26246999999999998</v>
      </c>
      <c r="AI1222" s="88">
        <v>0</v>
      </c>
      <c r="AJ1222" s="150">
        <v>2.78</v>
      </c>
      <c r="AK1222" s="151">
        <v>9</v>
      </c>
    </row>
    <row r="1223" spans="1:37" x14ac:dyDescent="0.2">
      <c r="A1223" s="149" t="s">
        <v>2728</v>
      </c>
      <c r="B1223" s="66" t="s">
        <v>2729</v>
      </c>
      <c r="C1223" s="67">
        <v>18</v>
      </c>
      <c r="D1223" s="84" t="s">
        <v>343</v>
      </c>
      <c r="E1223" s="85">
        <v>85.5068551876345</v>
      </c>
      <c r="F1223" s="91">
        <v>85.454458849027105</v>
      </c>
      <c r="G1223" s="86">
        <v>17.533720219429501</v>
      </c>
      <c r="H1223" s="86">
        <v>17.511491469717299</v>
      </c>
      <c r="I1223" s="86">
        <v>0.28999999999999998</v>
      </c>
      <c r="J1223" s="86">
        <v>0.13</v>
      </c>
      <c r="K1223" s="87">
        <v>0</v>
      </c>
      <c r="L1223" s="85">
        <v>5.2899999951199996</v>
      </c>
      <c r="M1223" s="86">
        <v>0</v>
      </c>
      <c r="N1223" s="86">
        <v>53.908196312904799</v>
      </c>
      <c r="O1223" s="86">
        <v>12.655073693139601</v>
      </c>
      <c r="P1223" s="86">
        <v>0.23100000000000001</v>
      </c>
      <c r="Q1223" s="88">
        <v>2.2141000000000002</v>
      </c>
      <c r="R1223" s="85">
        <v>0</v>
      </c>
      <c r="S1223" s="86">
        <v>0</v>
      </c>
      <c r="T1223" s="86">
        <v>2.73</v>
      </c>
      <c r="U1223" s="88">
        <v>3.1755356731738701E-3</v>
      </c>
      <c r="V1223" s="89">
        <v>4.58</v>
      </c>
      <c r="W1223" s="85"/>
      <c r="X1223" s="88">
        <v>30.666666666699999</v>
      </c>
      <c r="Y1223" s="85">
        <v>100</v>
      </c>
      <c r="Z1223" s="88"/>
      <c r="AA1223" s="85">
        <v>0.24</v>
      </c>
      <c r="AB1223" s="91">
        <v>0.24</v>
      </c>
      <c r="AC1223" s="86">
        <v>0.04</v>
      </c>
      <c r="AD1223" s="86">
        <v>0.04</v>
      </c>
      <c r="AE1223" s="86">
        <v>0</v>
      </c>
      <c r="AF1223" s="88">
        <v>5.7424001605399999</v>
      </c>
      <c r="AG1223" s="85">
        <v>0.28657799734299999</v>
      </c>
      <c r="AH1223" s="86">
        <v>9.5460000000000007E-3</v>
      </c>
      <c r="AI1223" s="88">
        <v>0</v>
      </c>
      <c r="AJ1223" s="150">
        <v>2.91</v>
      </c>
      <c r="AK1223" s="151">
        <v>8</v>
      </c>
    </row>
    <row r="1224" spans="1:37" x14ac:dyDescent="0.2">
      <c r="A1224" s="149" t="s">
        <v>2730</v>
      </c>
      <c r="B1224" s="66" t="s">
        <v>2731</v>
      </c>
      <c r="C1224" s="67">
        <v>19</v>
      </c>
      <c r="D1224" s="84" t="s">
        <v>343</v>
      </c>
      <c r="E1224" s="85">
        <v>99.728050191438399</v>
      </c>
      <c r="F1224" s="91">
        <v>99.625472632068593</v>
      </c>
      <c r="G1224" s="86">
        <v>17.6206777275492</v>
      </c>
      <c r="H1224" s="86">
        <v>17.5479192261358</v>
      </c>
      <c r="I1224" s="86">
        <v>0</v>
      </c>
      <c r="J1224" s="86">
        <v>0</v>
      </c>
      <c r="K1224" s="87">
        <v>0</v>
      </c>
      <c r="L1224" s="85">
        <v>2.66836024719E-11</v>
      </c>
      <c r="M1224" s="86">
        <v>0</v>
      </c>
      <c r="N1224" s="86">
        <v>98.710409409057505</v>
      </c>
      <c r="O1224" s="86">
        <v>22.8912394901004</v>
      </c>
      <c r="P1224" s="86">
        <v>1.6E-2</v>
      </c>
      <c r="Q1224" s="88">
        <v>2.306</v>
      </c>
      <c r="R1224" s="85">
        <v>0</v>
      </c>
      <c r="S1224" s="86">
        <v>0</v>
      </c>
      <c r="T1224" s="86">
        <v>1.77</v>
      </c>
      <c r="U1224" s="88">
        <v>0</v>
      </c>
      <c r="V1224" s="89">
        <v>4.9000000000000004</v>
      </c>
      <c r="W1224" s="85">
        <v>49.960893464054699</v>
      </c>
      <c r="X1224" s="88">
        <v>48.7</v>
      </c>
      <c r="Y1224" s="85">
        <v>100</v>
      </c>
      <c r="Z1224" s="88"/>
      <c r="AA1224" s="85">
        <v>0</v>
      </c>
      <c r="AB1224" s="91">
        <v>0</v>
      </c>
      <c r="AC1224" s="86">
        <v>0</v>
      </c>
      <c r="AD1224" s="86">
        <v>0</v>
      </c>
      <c r="AE1224" s="86">
        <v>0</v>
      </c>
      <c r="AF1224" s="88">
        <v>6.2009225588999995E-8</v>
      </c>
      <c r="AG1224" s="85">
        <v>0</v>
      </c>
      <c r="AH1224" s="86">
        <v>0</v>
      </c>
      <c r="AI1224" s="88">
        <v>0</v>
      </c>
      <c r="AJ1224" s="150">
        <v>2.2400000000000002</v>
      </c>
      <c r="AK1224" s="151">
        <v>19</v>
      </c>
    </row>
    <row r="1225" spans="1:37" x14ac:dyDescent="0.2">
      <c r="A1225" s="149" t="s">
        <v>2732</v>
      </c>
      <c r="B1225" s="66" t="s">
        <v>2733</v>
      </c>
      <c r="C1225" s="67">
        <v>19</v>
      </c>
      <c r="D1225" s="84" t="s">
        <v>343</v>
      </c>
      <c r="E1225" s="85">
        <v>98.731285349894605</v>
      </c>
      <c r="F1225" s="91">
        <v>98.686924697793103</v>
      </c>
      <c r="G1225" s="86">
        <v>19.478762337806401</v>
      </c>
      <c r="H1225" s="86">
        <v>19.478762337806401</v>
      </c>
      <c r="I1225" s="86">
        <v>0</v>
      </c>
      <c r="J1225" s="86">
        <v>0</v>
      </c>
      <c r="K1225" s="87">
        <v>0</v>
      </c>
      <c r="L1225" s="85">
        <v>1.0151958262E-10</v>
      </c>
      <c r="M1225" s="86">
        <v>0</v>
      </c>
      <c r="N1225" s="86">
        <v>96.186945134188207</v>
      </c>
      <c r="O1225" s="86">
        <v>19.023136246786599</v>
      </c>
      <c r="P1225" s="86">
        <v>5.3999999999999999E-2</v>
      </c>
      <c r="Q1225" s="88">
        <v>0.39429999999999998</v>
      </c>
      <c r="R1225" s="85">
        <v>0</v>
      </c>
      <c r="S1225" s="86">
        <v>0</v>
      </c>
      <c r="T1225" s="86">
        <v>0.55000000000000004</v>
      </c>
      <c r="U1225" s="88">
        <v>0</v>
      </c>
      <c r="V1225" s="89">
        <v>4.82</v>
      </c>
      <c r="W1225" s="85">
        <v>47.808367225118801</v>
      </c>
      <c r="X1225" s="88">
        <v>46.1</v>
      </c>
      <c r="Y1225" s="85">
        <v>100</v>
      </c>
      <c r="Z1225" s="88"/>
      <c r="AA1225" s="85">
        <v>0</v>
      </c>
      <c r="AB1225" s="91">
        <v>0</v>
      </c>
      <c r="AC1225" s="86">
        <v>0</v>
      </c>
      <c r="AD1225" s="86">
        <v>0</v>
      </c>
      <c r="AE1225" s="86">
        <v>0</v>
      </c>
      <c r="AF1225" s="88">
        <v>2.4307171555399999E-9</v>
      </c>
      <c r="AG1225" s="85">
        <v>0</v>
      </c>
      <c r="AH1225" s="86">
        <v>0</v>
      </c>
      <c r="AI1225" s="88">
        <v>0</v>
      </c>
      <c r="AJ1225" s="150">
        <v>2.1</v>
      </c>
      <c r="AK1225" s="151">
        <v>12</v>
      </c>
    </row>
    <row r="1226" spans="1:37" x14ac:dyDescent="0.2">
      <c r="A1226" s="149" t="s">
        <v>2734</v>
      </c>
      <c r="B1226" s="66" t="s">
        <v>2735</v>
      </c>
      <c r="C1226" s="67">
        <v>18</v>
      </c>
      <c r="D1226" s="84" t="s">
        <v>343</v>
      </c>
      <c r="E1226" s="85">
        <v>88.589241850201901</v>
      </c>
      <c r="F1226" s="91">
        <v>88.589241850201901</v>
      </c>
      <c r="G1226" s="86">
        <v>15.315999833465201</v>
      </c>
      <c r="H1226" s="86">
        <v>15.315999833465201</v>
      </c>
      <c r="I1226" s="86">
        <v>0.09</v>
      </c>
      <c r="J1226" s="86">
        <v>1.94</v>
      </c>
      <c r="K1226" s="87">
        <v>0</v>
      </c>
      <c r="L1226" s="85">
        <v>7.0000000023100001E-2</v>
      </c>
      <c r="M1226" s="86">
        <v>8.2208716280356697E-2</v>
      </c>
      <c r="N1226" s="86">
        <v>61.869278262720897</v>
      </c>
      <c r="O1226" s="86">
        <v>23.045499366107901</v>
      </c>
      <c r="P1226" s="86">
        <v>0.27400000000000002</v>
      </c>
      <c r="Q1226" s="88">
        <v>1.7694000000000001</v>
      </c>
      <c r="R1226" s="85">
        <v>1.5802781289507E-2</v>
      </c>
      <c r="S1226" s="86">
        <v>0</v>
      </c>
      <c r="T1226" s="86">
        <v>2.41</v>
      </c>
      <c r="U1226" s="88">
        <v>2.08168533244515E-2</v>
      </c>
      <c r="V1226" s="89">
        <v>4.8</v>
      </c>
      <c r="W1226" s="85">
        <v>44.834612859436902</v>
      </c>
      <c r="X1226" s="88"/>
      <c r="Y1226" s="85">
        <v>99.800000000000011</v>
      </c>
      <c r="Z1226" s="88">
        <v>100</v>
      </c>
      <c r="AA1226" s="85">
        <v>0</v>
      </c>
      <c r="AB1226" s="91">
        <v>0</v>
      </c>
      <c r="AC1226" s="86">
        <v>0</v>
      </c>
      <c r="AD1226" s="86">
        <v>0</v>
      </c>
      <c r="AE1226" s="86">
        <v>0.01</v>
      </c>
      <c r="AF1226" s="88">
        <v>3.6206998837</v>
      </c>
      <c r="AG1226" s="85">
        <v>0.93725100123000005</v>
      </c>
      <c r="AH1226" s="86">
        <v>9.5908999999999994E-2</v>
      </c>
      <c r="AI1226" s="88">
        <v>0</v>
      </c>
      <c r="AJ1226" s="150">
        <v>2.72</v>
      </c>
      <c r="AK1226" s="151">
        <v>4</v>
      </c>
    </row>
    <row r="1227" spans="1:37" x14ac:dyDescent="0.2">
      <c r="A1227" s="149" t="s">
        <v>2736</v>
      </c>
      <c r="B1227" s="66" t="s">
        <v>2737</v>
      </c>
      <c r="C1227" s="67">
        <v>19</v>
      </c>
      <c r="D1227" s="84" t="s">
        <v>343</v>
      </c>
      <c r="E1227" s="85">
        <v>98.169832883382796</v>
      </c>
      <c r="F1227" s="91">
        <v>98.123457608029597</v>
      </c>
      <c r="G1227" s="86">
        <v>16.734849363168099</v>
      </c>
      <c r="H1227" s="86">
        <v>16.734849363168099</v>
      </c>
      <c r="I1227" s="86">
        <v>0.16</v>
      </c>
      <c r="J1227" s="86">
        <v>0.02</v>
      </c>
      <c r="K1227" s="87">
        <v>0</v>
      </c>
      <c r="L1227" s="85">
        <v>3.00000000046E-2</v>
      </c>
      <c r="M1227" s="86">
        <v>0.12983846797941501</v>
      </c>
      <c r="N1227" s="86">
        <v>94.251228996991699</v>
      </c>
      <c r="O1227" s="86">
        <v>55.5555555555556</v>
      </c>
      <c r="P1227" s="86">
        <v>0.218</v>
      </c>
      <c r="Q1227" s="88">
        <v>2.2911999999999999</v>
      </c>
      <c r="R1227" s="85">
        <v>3.2851511169513799E-2</v>
      </c>
      <c r="S1227" s="86">
        <v>0</v>
      </c>
      <c r="T1227" s="86">
        <v>4.1500000000000004</v>
      </c>
      <c r="U1227" s="88">
        <v>9.1094290872352109E-3</v>
      </c>
      <c r="V1227" s="89">
        <v>4.74</v>
      </c>
      <c r="W1227" s="85">
        <v>39.298714856967003</v>
      </c>
      <c r="X1227" s="88">
        <v>40.433333333299998</v>
      </c>
      <c r="Y1227" s="85">
        <v>100</v>
      </c>
      <c r="Z1227" s="88"/>
      <c r="AA1227" s="85">
        <v>0</v>
      </c>
      <c r="AB1227" s="91">
        <v>0.05</v>
      </c>
      <c r="AC1227" s="86">
        <v>0</v>
      </c>
      <c r="AD1227" s="86">
        <v>0</v>
      </c>
      <c r="AE1227" s="86">
        <v>0</v>
      </c>
      <c r="AF1227" s="88">
        <v>0.71829999191600002</v>
      </c>
      <c r="AG1227" s="85">
        <v>0</v>
      </c>
      <c r="AH1227" s="86">
        <v>1.227E-3</v>
      </c>
      <c r="AI1227" s="88">
        <v>0</v>
      </c>
      <c r="AJ1227" s="150">
        <v>2.62</v>
      </c>
      <c r="AK1227" s="151">
        <v>7</v>
      </c>
    </row>
    <row r="1228" spans="1:37" x14ac:dyDescent="0.2">
      <c r="A1228" s="149" t="s">
        <v>2738</v>
      </c>
      <c r="B1228" s="66" t="s">
        <v>2739</v>
      </c>
      <c r="C1228" s="67">
        <v>18</v>
      </c>
      <c r="D1228" s="84" t="s">
        <v>343</v>
      </c>
      <c r="E1228" s="85">
        <v>82.754330119617407</v>
      </c>
      <c r="F1228" s="91">
        <v>82.754330119617407</v>
      </c>
      <c r="G1228" s="86">
        <v>24.8998099251151</v>
      </c>
      <c r="H1228" s="86">
        <v>24.8998099251151</v>
      </c>
      <c r="I1228" s="86">
        <v>0.46</v>
      </c>
      <c r="J1228" s="86">
        <v>0.24</v>
      </c>
      <c r="K1228" s="87">
        <v>0</v>
      </c>
      <c r="L1228" s="85">
        <v>4.7200010712499996</v>
      </c>
      <c r="M1228" s="86">
        <v>0</v>
      </c>
      <c r="N1228" s="86">
        <v>10.878447395301301</v>
      </c>
      <c r="O1228" s="86">
        <v>24.826288361320199</v>
      </c>
      <c r="P1228" s="86">
        <v>0.28599999999999998</v>
      </c>
      <c r="Q1228" s="88">
        <v>1.2043999999999999</v>
      </c>
      <c r="R1228" s="85">
        <v>0</v>
      </c>
      <c r="S1228" s="86">
        <v>0</v>
      </c>
      <c r="T1228" s="86">
        <v>2.4300000000000002</v>
      </c>
      <c r="U1228" s="88">
        <v>0.26488347417195302</v>
      </c>
      <c r="V1228" s="89">
        <v>4.8099999999999996</v>
      </c>
      <c r="W1228" s="85">
        <v>35.786625655097502</v>
      </c>
      <c r="X1228" s="88">
        <v>30.5333333333</v>
      </c>
      <c r="Y1228" s="85">
        <v>-11.379999999999995</v>
      </c>
      <c r="Z1228" s="88"/>
      <c r="AA1228" s="85">
        <v>0.08</v>
      </c>
      <c r="AB1228" s="91">
        <v>0.08</v>
      </c>
      <c r="AC1228" s="86">
        <v>0.04</v>
      </c>
      <c r="AD1228" s="86">
        <v>0.04</v>
      </c>
      <c r="AE1228" s="86">
        <v>0</v>
      </c>
      <c r="AF1228" s="88">
        <v>2.2969000527099999</v>
      </c>
      <c r="AG1228" s="85">
        <v>1.18781111048</v>
      </c>
      <c r="AH1228" s="86">
        <v>1.7198999999999999E-2</v>
      </c>
      <c r="AI1228" s="88">
        <v>0</v>
      </c>
      <c r="AJ1228" s="150">
        <v>2.76</v>
      </c>
      <c r="AK1228" s="151">
        <v>4</v>
      </c>
    </row>
    <row r="1229" spans="1:37" x14ac:dyDescent="0.2">
      <c r="A1229" s="149" t="s">
        <v>2740</v>
      </c>
      <c r="B1229" s="66" t="s">
        <v>2741</v>
      </c>
      <c r="C1229" s="67">
        <v>18</v>
      </c>
      <c r="D1229" s="84" t="s">
        <v>343</v>
      </c>
      <c r="E1229" s="85">
        <v>75.026870497526104</v>
      </c>
      <c r="F1229" s="91">
        <v>74.982456452028401</v>
      </c>
      <c r="G1229" s="86">
        <v>21.379144940796099</v>
      </c>
      <c r="H1229" s="86">
        <v>21.356937918047201</v>
      </c>
      <c r="I1229" s="86">
        <v>0.42</v>
      </c>
      <c r="J1229" s="86">
        <v>0.16</v>
      </c>
      <c r="K1229" s="87">
        <v>0</v>
      </c>
      <c r="L1229" s="85">
        <v>2.9199999961800001</v>
      </c>
      <c r="M1229" s="86">
        <v>0</v>
      </c>
      <c r="N1229" s="86">
        <v>8.0495728552520696</v>
      </c>
      <c r="O1229" s="86">
        <v>15.6322679247791</v>
      </c>
      <c r="P1229" s="86">
        <v>0.65200000000000002</v>
      </c>
      <c r="Q1229" s="88">
        <v>1.1252</v>
      </c>
      <c r="R1229" s="85">
        <v>0</v>
      </c>
      <c r="S1229" s="86">
        <v>0</v>
      </c>
      <c r="T1229" s="86">
        <v>2.04</v>
      </c>
      <c r="U1229" s="88">
        <v>0.20252804746973199</v>
      </c>
      <c r="V1229" s="89">
        <v>4.47</v>
      </c>
      <c r="W1229" s="85">
        <v>34.141827103428703</v>
      </c>
      <c r="X1229" s="88">
        <v>26.166666666699999</v>
      </c>
      <c r="Y1229" s="85"/>
      <c r="Z1229" s="88"/>
      <c r="AA1229" s="85">
        <v>0.02</v>
      </c>
      <c r="AB1229" s="91">
        <v>0.02</v>
      </c>
      <c r="AC1229" s="86">
        <v>0</v>
      </c>
      <c r="AD1229" s="86">
        <v>0</v>
      </c>
      <c r="AE1229" s="86">
        <v>0</v>
      </c>
      <c r="AF1229" s="88">
        <v>36.383499172699999</v>
      </c>
      <c r="AG1229" s="85">
        <v>1.90548396251</v>
      </c>
      <c r="AH1229" s="86">
        <v>5.7990000000000003E-3</v>
      </c>
      <c r="AI1229" s="88">
        <v>0</v>
      </c>
      <c r="AJ1229" s="150">
        <v>2.4</v>
      </c>
      <c r="AK1229" s="151">
        <v>2</v>
      </c>
    </row>
    <row r="1230" spans="1:37" x14ac:dyDescent="0.2">
      <c r="A1230" s="149" t="s">
        <v>2742</v>
      </c>
      <c r="B1230" s="66" t="s">
        <v>2743</v>
      </c>
      <c r="C1230" s="67">
        <v>18</v>
      </c>
      <c r="D1230" s="84" t="s">
        <v>343</v>
      </c>
      <c r="E1230" s="85">
        <v>95.639169959475296</v>
      </c>
      <c r="F1230" s="91">
        <v>95.614737179109099</v>
      </c>
      <c r="G1230" s="86">
        <v>23.226306521867301</v>
      </c>
      <c r="H1230" s="86">
        <v>23.225464012199499</v>
      </c>
      <c r="I1230" s="86">
        <v>0.06</v>
      </c>
      <c r="J1230" s="86">
        <v>0.02</v>
      </c>
      <c r="K1230" s="87">
        <v>0</v>
      </c>
      <c r="L1230" s="85">
        <v>1.12000000456</v>
      </c>
      <c r="M1230" s="86">
        <v>0.12795874515146499</v>
      </c>
      <c r="N1230" s="86">
        <v>47.715325515568097</v>
      </c>
      <c r="O1230" s="86">
        <v>45.312806432633799</v>
      </c>
      <c r="P1230" s="86">
        <v>0.214</v>
      </c>
      <c r="Q1230" s="88">
        <v>1.7693000000000001</v>
      </c>
      <c r="R1230" s="85">
        <v>1.06849022331446E-2</v>
      </c>
      <c r="S1230" s="86">
        <v>0</v>
      </c>
      <c r="T1230" s="86">
        <v>3.19</v>
      </c>
      <c r="U1230" s="88">
        <v>7.5825870101859398E-3</v>
      </c>
      <c r="V1230" s="89">
        <v>4.95</v>
      </c>
      <c r="W1230" s="85">
        <v>44.660316367905203</v>
      </c>
      <c r="X1230" s="88">
        <v>32.9666666667</v>
      </c>
      <c r="Y1230" s="85">
        <v>100</v>
      </c>
      <c r="Z1230" s="88"/>
      <c r="AA1230" s="85">
        <v>0</v>
      </c>
      <c r="AB1230" s="91">
        <v>0</v>
      </c>
      <c r="AC1230" s="86">
        <v>0</v>
      </c>
      <c r="AD1230" s="86">
        <v>0</v>
      </c>
      <c r="AE1230" s="86">
        <v>0</v>
      </c>
      <c r="AF1230" s="88">
        <v>2.0678002336599999</v>
      </c>
      <c r="AG1230" s="85">
        <v>0.37505700022799998</v>
      </c>
      <c r="AH1230" s="86">
        <v>1.3699999999999999E-3</v>
      </c>
      <c r="AI1230" s="88">
        <v>0</v>
      </c>
      <c r="AJ1230" s="150">
        <v>2.86</v>
      </c>
      <c r="AK1230" s="151">
        <v>2</v>
      </c>
    </row>
    <row r="1231" spans="1:37" x14ac:dyDescent="0.2">
      <c r="A1231" s="149" t="s">
        <v>886</v>
      </c>
      <c r="B1231" s="66" t="s">
        <v>2744</v>
      </c>
      <c r="C1231" s="67">
        <v>19</v>
      </c>
      <c r="D1231" s="84" t="s">
        <v>343</v>
      </c>
      <c r="E1231" s="85">
        <v>90.655784417487595</v>
      </c>
      <c r="F1231" s="91">
        <v>90.655784417487595</v>
      </c>
      <c r="G1231" s="86">
        <v>17.768460473825598</v>
      </c>
      <c r="H1231" s="86">
        <v>17.768460473825598</v>
      </c>
      <c r="I1231" s="86">
        <v>0</v>
      </c>
      <c r="J1231" s="86">
        <v>0.14000000000000001</v>
      </c>
      <c r="K1231" s="87">
        <v>0</v>
      </c>
      <c r="L1231" s="85">
        <v>4.0000000076399997</v>
      </c>
      <c r="M1231" s="86">
        <v>0</v>
      </c>
      <c r="N1231" s="86">
        <v>86.743021422609701</v>
      </c>
      <c r="O1231" s="86">
        <v>7.3831775700934603</v>
      </c>
      <c r="P1231" s="86">
        <v>0.16300000000000001</v>
      </c>
      <c r="Q1231" s="88">
        <v>3.0756000000000001</v>
      </c>
      <c r="R1231" s="85">
        <v>0</v>
      </c>
      <c r="S1231" s="86">
        <v>0</v>
      </c>
      <c r="T1231" s="86">
        <v>3.48</v>
      </c>
      <c r="U1231" s="88">
        <v>0</v>
      </c>
      <c r="V1231" s="89">
        <v>4.7300000000000004</v>
      </c>
      <c r="W1231" s="85">
        <v>32.799999999999997</v>
      </c>
      <c r="X1231" s="88"/>
      <c r="Y1231" s="85"/>
      <c r="Z1231" s="88"/>
      <c r="AA1231" s="85">
        <v>0.01</v>
      </c>
      <c r="AB1231" s="91">
        <v>0.01</v>
      </c>
      <c r="AC1231" s="86">
        <v>0</v>
      </c>
      <c r="AD1231" s="86">
        <v>0</v>
      </c>
      <c r="AE1231" s="86">
        <v>0</v>
      </c>
      <c r="AF1231" s="88">
        <v>1.90100002652</v>
      </c>
      <c r="AG1231" s="85">
        <v>0.18870289102900001</v>
      </c>
      <c r="AH1231" s="86">
        <v>3.094E-3</v>
      </c>
      <c r="AI1231" s="88">
        <v>0</v>
      </c>
      <c r="AJ1231" s="150">
        <v>2.5099999999999998</v>
      </c>
      <c r="AK1231" s="151">
        <v>11</v>
      </c>
    </row>
    <row r="1232" spans="1:37" x14ac:dyDescent="0.2">
      <c r="A1232" s="149" t="s">
        <v>2745</v>
      </c>
      <c r="B1232" s="66" t="s">
        <v>2746</v>
      </c>
      <c r="C1232" s="67">
        <v>18</v>
      </c>
      <c r="D1232" s="84" t="s">
        <v>343</v>
      </c>
      <c r="E1232" s="85">
        <v>96.724612390093299</v>
      </c>
      <c r="F1232" s="91">
        <v>96.724612390093299</v>
      </c>
      <c r="G1232" s="86">
        <v>19.662393449224801</v>
      </c>
      <c r="H1232" s="86">
        <v>19.662393449224801</v>
      </c>
      <c r="I1232" s="86">
        <v>0</v>
      </c>
      <c r="J1232" s="86">
        <v>1.99</v>
      </c>
      <c r="K1232" s="87">
        <v>0</v>
      </c>
      <c r="L1232" s="85">
        <v>0.100000280719</v>
      </c>
      <c r="M1232" s="86">
        <v>0</v>
      </c>
      <c r="N1232" s="86">
        <v>96.660086432268002</v>
      </c>
      <c r="O1232" s="86">
        <v>46.520647958019602</v>
      </c>
      <c r="P1232" s="86">
        <v>0.3</v>
      </c>
      <c r="Q1232" s="88">
        <v>4.1638000000000002</v>
      </c>
      <c r="R1232" s="85">
        <v>0</v>
      </c>
      <c r="S1232" s="86">
        <v>0</v>
      </c>
      <c r="T1232" s="86">
        <v>3.92</v>
      </c>
      <c r="U1232" s="88">
        <v>2.5728796116070402E-2</v>
      </c>
      <c r="V1232" s="89">
        <v>4.82</v>
      </c>
      <c r="W1232" s="85">
        <v>45.066666666700002</v>
      </c>
      <c r="X1232" s="88"/>
      <c r="Y1232" s="85">
        <v>-100</v>
      </c>
      <c r="Z1232" s="88"/>
      <c r="AA1232" s="85">
        <v>0</v>
      </c>
      <c r="AB1232" s="91">
        <v>0</v>
      </c>
      <c r="AC1232" s="86">
        <v>0</v>
      </c>
      <c r="AD1232" s="86">
        <v>0</v>
      </c>
      <c r="AE1232" s="86">
        <v>0.02</v>
      </c>
      <c r="AF1232" s="88">
        <v>3.8600211292800002E-2</v>
      </c>
      <c r="AG1232" s="85">
        <v>0.27170101866599999</v>
      </c>
      <c r="AH1232" s="86">
        <v>9.0857999999999994E-2</v>
      </c>
      <c r="AI1232" s="88">
        <v>0</v>
      </c>
      <c r="AJ1232" s="150">
        <v>2.89</v>
      </c>
      <c r="AK1232" s="151">
        <v>10</v>
      </c>
    </row>
    <row r="1233" spans="1:37" x14ac:dyDescent="0.2">
      <c r="A1233" s="149" t="s">
        <v>2747</v>
      </c>
      <c r="B1233" s="66" t="s">
        <v>2748</v>
      </c>
      <c r="C1233" s="67">
        <v>19</v>
      </c>
      <c r="D1233" s="84" t="s">
        <v>343</v>
      </c>
      <c r="E1233" s="85">
        <v>83.258362640058905</v>
      </c>
      <c r="F1233" s="91">
        <v>83.051666579923705</v>
      </c>
      <c r="G1233" s="86">
        <v>14.4694677204696</v>
      </c>
      <c r="H1233" s="86">
        <v>14.4270875930318</v>
      </c>
      <c r="I1233" s="86">
        <v>2.4500000000000002</v>
      </c>
      <c r="J1233" s="86">
        <v>1.2</v>
      </c>
      <c r="K1233" s="87">
        <v>0</v>
      </c>
      <c r="L1233" s="85">
        <v>8.4299993716900001</v>
      </c>
      <c r="M1233" s="86">
        <v>0</v>
      </c>
      <c r="N1233" s="86">
        <v>87.144852651992906</v>
      </c>
      <c r="O1233" s="86">
        <v>15.9940209267564</v>
      </c>
      <c r="P1233" s="86">
        <v>0.152</v>
      </c>
      <c r="Q1233" s="88">
        <v>1.2474000000000001</v>
      </c>
      <c r="R1233" s="85">
        <v>0</v>
      </c>
      <c r="S1233" s="86">
        <v>0</v>
      </c>
      <c r="T1233" s="86">
        <v>1.84</v>
      </c>
      <c r="U1233" s="88">
        <v>4.9815237514591403E-2</v>
      </c>
      <c r="V1233" s="89">
        <v>4.76</v>
      </c>
      <c r="W1233" s="85">
        <v>29.821144370702999</v>
      </c>
      <c r="X1233" s="88">
        <v>41.6</v>
      </c>
      <c r="Y1233" s="85">
        <v>60.56</v>
      </c>
      <c r="Z1233" s="88"/>
      <c r="AA1233" s="85">
        <v>0.44</v>
      </c>
      <c r="AB1233" s="91">
        <v>0.44</v>
      </c>
      <c r="AC1233" s="86">
        <v>0.22</v>
      </c>
      <c r="AD1233" s="86">
        <v>0.22</v>
      </c>
      <c r="AE1233" s="86">
        <v>0.01</v>
      </c>
      <c r="AF1233" s="88">
        <v>4.4689994983499997</v>
      </c>
      <c r="AG1233" s="85">
        <v>1.8745020020700001</v>
      </c>
      <c r="AH1233" s="86">
        <v>8.2836000000000007E-2</v>
      </c>
      <c r="AI1233" s="88">
        <v>0</v>
      </c>
      <c r="AJ1233" s="150">
        <v>2.4500000000000002</v>
      </c>
      <c r="AK1233" s="151">
        <v>11</v>
      </c>
    </row>
    <row r="1234" spans="1:37" x14ac:dyDescent="0.2">
      <c r="A1234" s="149" t="s">
        <v>2749</v>
      </c>
      <c r="B1234" s="66" t="s">
        <v>2750</v>
      </c>
      <c r="C1234" s="67">
        <v>18</v>
      </c>
      <c r="D1234" s="84" t="s">
        <v>343</v>
      </c>
      <c r="E1234" s="85">
        <v>94.413574491888895</v>
      </c>
      <c r="F1234" s="91">
        <v>94.407048293865401</v>
      </c>
      <c r="G1234" s="86">
        <v>15.2880850270371</v>
      </c>
      <c r="H1234" s="86">
        <v>15.2843557710237</v>
      </c>
      <c r="I1234" s="86">
        <v>1.32</v>
      </c>
      <c r="J1234" s="86">
        <v>0.28000000000000003</v>
      </c>
      <c r="K1234" s="87">
        <v>0</v>
      </c>
      <c r="L1234" s="85">
        <v>2.1499999974800001</v>
      </c>
      <c r="M1234" s="86">
        <v>3.3436969981640897E-2</v>
      </c>
      <c r="N1234" s="86">
        <v>91.761321728868595</v>
      </c>
      <c r="O1234" s="86">
        <v>33.850797757654199</v>
      </c>
      <c r="P1234" s="86">
        <v>0.39200000000000002</v>
      </c>
      <c r="Q1234" s="88">
        <v>1.1291</v>
      </c>
      <c r="R1234" s="85">
        <v>2.1691973969631202E-2</v>
      </c>
      <c r="S1234" s="86">
        <v>0</v>
      </c>
      <c r="T1234" s="86">
        <v>3.41</v>
      </c>
      <c r="U1234" s="88">
        <v>3.1698676114115198E-2</v>
      </c>
      <c r="V1234" s="89">
        <v>4.93</v>
      </c>
      <c r="W1234" s="85">
        <v>50.901422612678402</v>
      </c>
      <c r="X1234" s="88"/>
      <c r="Y1234" s="85">
        <v>100</v>
      </c>
      <c r="Z1234" s="88">
        <v>100</v>
      </c>
      <c r="AA1234" s="85">
        <v>0.05</v>
      </c>
      <c r="AB1234" s="91">
        <v>0.05</v>
      </c>
      <c r="AC1234" s="86">
        <v>0</v>
      </c>
      <c r="AD1234" s="86">
        <v>0</v>
      </c>
      <c r="AE1234" s="86">
        <v>0.04</v>
      </c>
      <c r="AF1234" s="88">
        <v>39.824199545299997</v>
      </c>
      <c r="AG1234" s="85">
        <v>0.29127598779800001</v>
      </c>
      <c r="AH1234" s="86">
        <v>1.7457E-2</v>
      </c>
      <c r="AI1234" s="88">
        <v>0</v>
      </c>
      <c r="AJ1234" s="150">
        <v>2.75</v>
      </c>
      <c r="AK1234" s="151">
        <v>8</v>
      </c>
    </row>
    <row r="1235" spans="1:37" x14ac:dyDescent="0.2">
      <c r="A1235" s="149" t="s">
        <v>2751</v>
      </c>
      <c r="B1235" s="66" t="s">
        <v>2752</v>
      </c>
      <c r="C1235" s="67">
        <v>19</v>
      </c>
      <c r="D1235" s="84" t="s">
        <v>343</v>
      </c>
      <c r="E1235" s="85">
        <v>82.683427772355799</v>
      </c>
      <c r="F1235" s="91">
        <v>82.683427772355799</v>
      </c>
      <c r="G1235" s="86">
        <v>12.815545294314701</v>
      </c>
      <c r="H1235" s="86">
        <v>12.815545294314701</v>
      </c>
      <c r="I1235" s="86">
        <v>13.69</v>
      </c>
      <c r="J1235" s="86">
        <v>7.17</v>
      </c>
      <c r="K1235" s="87">
        <v>0</v>
      </c>
      <c r="L1235" s="85">
        <v>6.1400000000999997</v>
      </c>
      <c r="M1235" s="86">
        <v>0</v>
      </c>
      <c r="N1235" s="86">
        <v>84.536805207811696</v>
      </c>
      <c r="O1235" s="86">
        <v>17.8884873515746</v>
      </c>
      <c r="P1235" s="86">
        <v>1.099</v>
      </c>
      <c r="Q1235" s="88">
        <v>1.2301</v>
      </c>
      <c r="R1235" s="85">
        <v>0</v>
      </c>
      <c r="S1235" s="86">
        <v>0</v>
      </c>
      <c r="T1235" s="86">
        <v>6.07</v>
      </c>
      <c r="U1235" s="88">
        <v>0.26802231577107399</v>
      </c>
      <c r="V1235" s="89">
        <v>4.25</v>
      </c>
      <c r="W1235" s="85">
        <v>23.7644434456918</v>
      </c>
      <c r="X1235" s="88"/>
      <c r="Y1235" s="85">
        <v>100</v>
      </c>
      <c r="Z1235" s="88">
        <v>100</v>
      </c>
      <c r="AA1235" s="85">
        <v>0</v>
      </c>
      <c r="AB1235" s="91">
        <v>0</v>
      </c>
      <c r="AC1235" s="86">
        <v>0</v>
      </c>
      <c r="AD1235" s="86">
        <v>0</v>
      </c>
      <c r="AE1235" s="86">
        <v>0.18</v>
      </c>
      <c r="AF1235" s="88">
        <v>3.7585000992399999</v>
      </c>
      <c r="AG1235" s="85">
        <v>4.3848000116599999E-2</v>
      </c>
      <c r="AH1235" s="86">
        <v>0.25692599999999999</v>
      </c>
      <c r="AI1235" s="88">
        <v>2.2727000060400002E-2</v>
      </c>
      <c r="AJ1235" s="150">
        <v>2.73</v>
      </c>
      <c r="AK1235" s="151">
        <v>10</v>
      </c>
    </row>
    <row r="1236" spans="1:37" x14ac:dyDescent="0.2">
      <c r="A1236" s="149" t="s">
        <v>2753</v>
      </c>
      <c r="B1236" s="66" t="s">
        <v>2754</v>
      </c>
      <c r="C1236" s="67">
        <v>19</v>
      </c>
      <c r="D1236" s="84" t="s">
        <v>343</v>
      </c>
      <c r="E1236" s="85">
        <v>92.253359366027297</v>
      </c>
      <c r="F1236" s="91">
        <v>92.253359366027297</v>
      </c>
      <c r="G1236" s="86">
        <v>24.669805903296201</v>
      </c>
      <c r="H1236" s="86">
        <v>24.669805903296201</v>
      </c>
      <c r="I1236" s="86">
        <v>8.36</v>
      </c>
      <c r="J1236" s="86">
        <v>7.93</v>
      </c>
      <c r="K1236" s="87">
        <v>0</v>
      </c>
      <c r="L1236" s="85">
        <v>0.15000019454999999</v>
      </c>
      <c r="M1236" s="86">
        <v>0</v>
      </c>
      <c r="N1236" s="86">
        <v>100</v>
      </c>
      <c r="O1236" s="86">
        <v>31.0893512851897</v>
      </c>
      <c r="P1236" s="86">
        <v>0.71599999999999997</v>
      </c>
      <c r="Q1236" s="88">
        <v>2.7277</v>
      </c>
      <c r="R1236" s="85">
        <v>0</v>
      </c>
      <c r="S1236" s="86">
        <v>0</v>
      </c>
      <c r="T1236" s="86">
        <v>3.7</v>
      </c>
      <c r="U1236" s="88">
        <v>0.22970024118525301</v>
      </c>
      <c r="V1236" s="89">
        <v>4.63</v>
      </c>
      <c r="W1236" s="85">
        <v>31.795366142509302</v>
      </c>
      <c r="X1236" s="88"/>
      <c r="Y1236" s="85">
        <v>100</v>
      </c>
      <c r="Z1236" s="88">
        <v>100</v>
      </c>
      <c r="AA1236" s="85">
        <v>0.05</v>
      </c>
      <c r="AB1236" s="91">
        <v>0.05</v>
      </c>
      <c r="AC1236" s="86">
        <v>0.02</v>
      </c>
      <c r="AD1236" s="86">
        <v>0.02</v>
      </c>
      <c r="AE1236" s="86">
        <v>0.1</v>
      </c>
      <c r="AF1236" s="88">
        <v>2.3159873614600001E-9</v>
      </c>
      <c r="AG1236" s="85">
        <v>9.3660079793299999E-3</v>
      </c>
      <c r="AH1236" s="86">
        <v>0.24990399999999999</v>
      </c>
      <c r="AI1236" s="88">
        <v>2.4686999144899999E-2</v>
      </c>
      <c r="AJ1236" s="150">
        <v>2.73</v>
      </c>
      <c r="AK1236" s="151">
        <v>24</v>
      </c>
    </row>
    <row r="1237" spans="1:37" x14ac:dyDescent="0.2">
      <c r="A1237" s="149" t="s">
        <v>2755</v>
      </c>
      <c r="B1237" s="66" t="s">
        <v>2756</v>
      </c>
      <c r="C1237" s="67">
        <v>18</v>
      </c>
      <c r="D1237" s="84" t="s">
        <v>343</v>
      </c>
      <c r="E1237" s="85">
        <v>99.522776288274599</v>
      </c>
      <c r="F1237" s="91">
        <v>99.470989649227505</v>
      </c>
      <c r="G1237" s="86">
        <v>25.671095844613902</v>
      </c>
      <c r="H1237" s="86">
        <v>25.659951884312601</v>
      </c>
      <c r="I1237" s="86">
        <v>0.04</v>
      </c>
      <c r="J1237" s="86">
        <v>0.01</v>
      </c>
      <c r="K1237" s="87">
        <v>0</v>
      </c>
      <c r="L1237" s="85">
        <v>1.00001028537E-2</v>
      </c>
      <c r="M1237" s="86">
        <v>0</v>
      </c>
      <c r="N1237" s="86">
        <v>90.147831161252697</v>
      </c>
      <c r="O1237" s="86">
        <v>85.599916822624195</v>
      </c>
      <c r="P1237" s="86">
        <v>0.11</v>
      </c>
      <c r="Q1237" s="88">
        <v>1.8428</v>
      </c>
      <c r="R1237" s="85">
        <v>0</v>
      </c>
      <c r="S1237" s="86">
        <v>0</v>
      </c>
      <c r="T1237" s="86">
        <v>1.74</v>
      </c>
      <c r="U1237" s="88">
        <v>0</v>
      </c>
      <c r="V1237" s="89">
        <v>4.92</v>
      </c>
      <c r="W1237" s="85">
        <v>53.508479327686601</v>
      </c>
      <c r="X1237" s="88"/>
      <c r="Y1237" s="85">
        <v>-100</v>
      </c>
      <c r="Z1237" s="88"/>
      <c r="AA1237" s="85">
        <v>0</v>
      </c>
      <c r="AB1237" s="91">
        <v>0</v>
      </c>
      <c r="AC1237" s="86">
        <v>0</v>
      </c>
      <c r="AD1237" s="86">
        <v>0</v>
      </c>
      <c r="AE1237" s="86">
        <v>0</v>
      </c>
      <c r="AF1237" s="88">
        <v>25.017999875000001</v>
      </c>
      <c r="AG1237" s="85">
        <v>2.42730511971E-2</v>
      </c>
      <c r="AH1237" s="86">
        <v>4.0099999999999999E-4</v>
      </c>
      <c r="AI1237" s="88">
        <v>0</v>
      </c>
      <c r="AJ1237" s="150">
        <v>2.38</v>
      </c>
      <c r="AK1237" s="151">
        <v>1</v>
      </c>
    </row>
    <row r="1238" spans="1:37" x14ac:dyDescent="0.2">
      <c r="A1238" s="149" t="s">
        <v>2757</v>
      </c>
      <c r="B1238" s="66" t="s">
        <v>2758</v>
      </c>
      <c r="C1238" s="67">
        <v>18</v>
      </c>
      <c r="D1238" s="84" t="s">
        <v>343</v>
      </c>
      <c r="E1238" s="85">
        <v>0.46315856350958601</v>
      </c>
      <c r="F1238" s="91">
        <v>0.46315856350958601</v>
      </c>
      <c r="G1238" s="86">
        <v>0.46315856350958601</v>
      </c>
      <c r="H1238" s="86">
        <v>0.46315856350958601</v>
      </c>
      <c r="I1238" s="86">
        <v>0.86</v>
      </c>
      <c r="J1238" s="86">
        <v>2.57</v>
      </c>
      <c r="K1238" s="87">
        <v>0</v>
      </c>
      <c r="L1238" s="85">
        <v>0.100000000268</v>
      </c>
      <c r="M1238" s="86">
        <v>0</v>
      </c>
      <c r="N1238" s="86"/>
      <c r="O1238" s="86"/>
      <c r="P1238" s="86">
        <v>0.128</v>
      </c>
      <c r="Q1238" s="88">
        <v>0</v>
      </c>
      <c r="R1238" s="85">
        <v>0</v>
      </c>
      <c r="S1238" s="86">
        <v>0</v>
      </c>
      <c r="T1238" s="86">
        <v>0</v>
      </c>
      <c r="U1238" s="88">
        <v>0.107053796915453</v>
      </c>
      <c r="V1238" s="89"/>
      <c r="W1238" s="85"/>
      <c r="X1238" s="88"/>
      <c r="Y1238" s="85">
        <v>100</v>
      </c>
      <c r="Z1238" s="88">
        <v>100</v>
      </c>
      <c r="AA1238" s="85">
        <v>0.03</v>
      </c>
      <c r="AB1238" s="91">
        <v>0.03</v>
      </c>
      <c r="AC1238" s="86">
        <v>0.03</v>
      </c>
      <c r="AD1238" s="86">
        <v>0.03</v>
      </c>
      <c r="AE1238" s="86">
        <v>0.03</v>
      </c>
      <c r="AF1238" s="88">
        <v>0</v>
      </c>
      <c r="AG1238" s="85">
        <v>1.3499000198000001E-2</v>
      </c>
      <c r="AH1238" s="86">
        <v>1.5610000000000001E-3</v>
      </c>
      <c r="AI1238" s="88">
        <v>5.2022909269499998E-10</v>
      </c>
      <c r="AJ1238" s="150">
        <v>2.4900000000000002</v>
      </c>
      <c r="AK1238" s="151">
        <v>0</v>
      </c>
    </row>
    <row r="1239" spans="1:37" x14ac:dyDescent="0.2">
      <c r="A1239" s="149" t="s">
        <v>2759</v>
      </c>
      <c r="B1239" s="66" t="s">
        <v>2760</v>
      </c>
      <c r="C1239" s="67">
        <v>19</v>
      </c>
      <c r="D1239" s="84" t="s">
        <v>343</v>
      </c>
      <c r="E1239" s="85">
        <v>93.439770304955005</v>
      </c>
      <c r="F1239" s="91">
        <v>92.439204767912301</v>
      </c>
      <c r="G1239" s="86">
        <v>14.818520613100199</v>
      </c>
      <c r="H1239" s="86">
        <v>14.806919853250401</v>
      </c>
      <c r="I1239" s="86">
        <v>0</v>
      </c>
      <c r="J1239" s="86">
        <v>2.0499999999999998</v>
      </c>
      <c r="K1239" s="87">
        <v>0</v>
      </c>
      <c r="L1239" s="85">
        <v>0.100000000036</v>
      </c>
      <c r="M1239" s="86">
        <v>0</v>
      </c>
      <c r="N1239" s="86">
        <v>94.089970618597604</v>
      </c>
      <c r="O1239" s="86">
        <v>28.688741721854299</v>
      </c>
      <c r="P1239" s="86">
        <v>0.11799999999999999</v>
      </c>
      <c r="Q1239" s="88">
        <v>1.2083999999999999</v>
      </c>
      <c r="R1239" s="85">
        <v>0</v>
      </c>
      <c r="S1239" s="86">
        <v>0</v>
      </c>
      <c r="T1239" s="86">
        <v>2.98</v>
      </c>
      <c r="U1239" s="88">
        <v>0.54233552297675502</v>
      </c>
      <c r="V1239" s="89">
        <v>4.93</v>
      </c>
      <c r="W1239" s="85">
        <v>66.8900771460074</v>
      </c>
      <c r="X1239" s="88"/>
      <c r="Y1239" s="85">
        <v>100</v>
      </c>
      <c r="Z1239" s="88"/>
      <c r="AA1239" s="85">
        <v>0</v>
      </c>
      <c r="AB1239" s="91">
        <v>0</v>
      </c>
      <c r="AC1239" s="86">
        <v>0</v>
      </c>
      <c r="AD1239" s="86">
        <v>0</v>
      </c>
      <c r="AE1239" s="86">
        <v>1.42</v>
      </c>
      <c r="AF1239" s="88">
        <v>7.5739998845100001</v>
      </c>
      <c r="AG1239" s="85">
        <v>0.64236599888599999</v>
      </c>
      <c r="AH1239" s="86">
        <v>2.1538999999999999E-2</v>
      </c>
      <c r="AI1239" s="88">
        <v>0</v>
      </c>
      <c r="AJ1239" s="150">
        <v>3.23</v>
      </c>
      <c r="AK1239" s="151">
        <v>39</v>
      </c>
    </row>
    <row r="1240" spans="1:37" x14ac:dyDescent="0.2">
      <c r="A1240" s="149" t="s">
        <v>2761</v>
      </c>
      <c r="B1240" s="66" t="s">
        <v>2762</v>
      </c>
      <c r="C1240" s="67">
        <v>13</v>
      </c>
      <c r="D1240" s="84" t="s">
        <v>343</v>
      </c>
      <c r="E1240" s="85">
        <v>42.4452041481346</v>
      </c>
      <c r="F1240" s="91">
        <v>42.301139936657499</v>
      </c>
      <c r="G1240" s="86">
        <v>9.3984747487451497</v>
      </c>
      <c r="H1240" s="86">
        <v>9.3984747487451497</v>
      </c>
      <c r="I1240" s="86">
        <v>47.45</v>
      </c>
      <c r="J1240" s="86">
        <v>40.94</v>
      </c>
      <c r="K1240" s="87">
        <v>0</v>
      </c>
      <c r="L1240" s="85">
        <v>0.48999999895700003</v>
      </c>
      <c r="M1240" s="86">
        <v>2.8247369456773298E-3</v>
      </c>
      <c r="N1240" s="86">
        <v>64.146348981290302</v>
      </c>
      <c r="O1240" s="86">
        <v>12.794090826190001</v>
      </c>
      <c r="P1240" s="86">
        <v>1.905</v>
      </c>
      <c r="Q1240" s="88">
        <v>2.96</v>
      </c>
      <c r="R1240" s="85">
        <v>1.13481615978212E-2</v>
      </c>
      <c r="S1240" s="86">
        <v>0</v>
      </c>
      <c r="T1240" s="86">
        <v>2.98</v>
      </c>
      <c r="U1240" s="88">
        <v>4.7060975749191103</v>
      </c>
      <c r="V1240" s="89">
        <v>4.4800000000000004</v>
      </c>
      <c r="W1240" s="85">
        <v>66.663882697611996</v>
      </c>
      <c r="X1240" s="88">
        <v>23.3</v>
      </c>
      <c r="Y1240" s="85">
        <v>100</v>
      </c>
      <c r="Z1240" s="88"/>
      <c r="AA1240" s="85">
        <v>0.08</v>
      </c>
      <c r="AB1240" s="91">
        <v>0.08</v>
      </c>
      <c r="AC1240" s="86">
        <v>0</v>
      </c>
      <c r="AD1240" s="86">
        <v>0</v>
      </c>
      <c r="AE1240" s="86">
        <v>3.12</v>
      </c>
      <c r="AF1240" s="88">
        <v>20.605699495300001</v>
      </c>
      <c r="AG1240" s="85">
        <v>5.0664299967600002</v>
      </c>
      <c r="AH1240" s="86">
        <v>0.57570900000000003</v>
      </c>
      <c r="AI1240" s="88">
        <v>1.9595999987500001E-2</v>
      </c>
      <c r="AJ1240" s="150">
        <v>2.68</v>
      </c>
      <c r="AK1240" s="151">
        <v>15</v>
      </c>
    </row>
    <row r="1241" spans="1:37" x14ac:dyDescent="0.2">
      <c r="A1241" s="149" t="s">
        <v>2763</v>
      </c>
      <c r="B1241" s="66" t="s">
        <v>2764</v>
      </c>
      <c r="C1241" s="67">
        <v>13</v>
      </c>
      <c r="D1241" s="84" t="s">
        <v>343</v>
      </c>
      <c r="E1241" s="85">
        <v>7.5992532952037299</v>
      </c>
      <c r="F1241" s="91">
        <v>7.5986858903433401</v>
      </c>
      <c r="G1241" s="86">
        <v>3.84757235830482</v>
      </c>
      <c r="H1241" s="86">
        <v>3.84757235830482</v>
      </c>
      <c r="I1241" s="86">
        <v>15.77</v>
      </c>
      <c r="J1241" s="86">
        <v>15.59</v>
      </c>
      <c r="K1241" s="87">
        <v>0</v>
      </c>
      <c r="L1241" s="85">
        <v>4.5599999850200001</v>
      </c>
      <c r="M1241" s="86">
        <v>0</v>
      </c>
      <c r="N1241" s="86">
        <v>9.7219451868991094</v>
      </c>
      <c r="O1241" s="86">
        <v>3.76038758943755</v>
      </c>
      <c r="P1241" s="86">
        <v>0.745</v>
      </c>
      <c r="Q1241" s="88">
        <v>0.16389999999999999</v>
      </c>
      <c r="R1241" s="85">
        <v>0</v>
      </c>
      <c r="S1241" s="86">
        <v>0</v>
      </c>
      <c r="T1241" s="86">
        <v>1.38</v>
      </c>
      <c r="U1241" s="88">
        <v>4.00985014837637</v>
      </c>
      <c r="V1241" s="89">
        <v>4.45</v>
      </c>
      <c r="W1241" s="85">
        <v>25.158580802797498</v>
      </c>
      <c r="X1241" s="88">
        <v>24.766666666700001</v>
      </c>
      <c r="Y1241" s="85">
        <v>75.599999999999994</v>
      </c>
      <c r="Z1241" s="88"/>
      <c r="AA1241" s="85">
        <v>0</v>
      </c>
      <c r="AB1241" s="91">
        <v>0</v>
      </c>
      <c r="AC1241" s="86">
        <v>0</v>
      </c>
      <c r="AD1241" s="86">
        <v>0</v>
      </c>
      <c r="AE1241" s="86">
        <v>1.37</v>
      </c>
      <c r="AF1241" s="88">
        <v>0</v>
      </c>
      <c r="AG1241" s="85">
        <v>11.560250011700001</v>
      </c>
      <c r="AH1241" s="86">
        <v>0.47132000000000002</v>
      </c>
      <c r="AI1241" s="88">
        <v>8.1650000056100007E-3</v>
      </c>
      <c r="AJ1241" s="150">
        <v>1.47</v>
      </c>
      <c r="AK1241" s="151">
        <v>1</v>
      </c>
    </row>
    <row r="1242" spans="1:37" x14ac:dyDescent="0.2">
      <c r="A1242" s="149" t="s">
        <v>2765</v>
      </c>
      <c r="B1242" s="66" t="s">
        <v>2766</v>
      </c>
      <c r="C1242" s="67">
        <v>19</v>
      </c>
      <c r="D1242" s="84" t="s">
        <v>343</v>
      </c>
      <c r="E1242" s="85">
        <v>88.913867033012806</v>
      </c>
      <c r="F1242" s="91">
        <v>86.144068384607905</v>
      </c>
      <c r="G1242" s="86">
        <v>12.0366901183687</v>
      </c>
      <c r="H1242" s="86">
        <v>11.9950598781622</v>
      </c>
      <c r="I1242" s="86">
        <v>0</v>
      </c>
      <c r="J1242" s="86">
        <v>28.48</v>
      </c>
      <c r="K1242" s="87">
        <v>0</v>
      </c>
      <c r="L1242" s="85">
        <v>0.41000000011400001</v>
      </c>
      <c r="M1242" s="86">
        <v>0</v>
      </c>
      <c r="N1242" s="86">
        <v>89.2815973203993</v>
      </c>
      <c r="O1242" s="86">
        <v>14.6121593291405</v>
      </c>
      <c r="P1242" s="86">
        <v>0.97099999999999997</v>
      </c>
      <c r="Q1242" s="88">
        <v>3.0375000000000001</v>
      </c>
      <c r="R1242" s="85">
        <v>0</v>
      </c>
      <c r="S1242" s="86">
        <v>0</v>
      </c>
      <c r="T1242" s="86">
        <v>4.88</v>
      </c>
      <c r="U1242" s="88">
        <v>0.68412361405991995</v>
      </c>
      <c r="V1242" s="89">
        <v>4.5599999999999996</v>
      </c>
      <c r="W1242" s="85">
        <v>54.623571608524998</v>
      </c>
      <c r="X1242" s="88"/>
      <c r="Y1242" s="85">
        <v>-100</v>
      </c>
      <c r="Z1242" s="88"/>
      <c r="AA1242" s="85">
        <v>0.08</v>
      </c>
      <c r="AB1242" s="91">
        <v>0.08</v>
      </c>
      <c r="AC1242" s="86">
        <v>7.0000000000000007E-2</v>
      </c>
      <c r="AD1242" s="86">
        <v>7.0000000000000007E-2</v>
      </c>
      <c r="AE1242" s="86">
        <v>2.4900000000000002</v>
      </c>
      <c r="AF1242" s="88">
        <v>46.034900678100001</v>
      </c>
      <c r="AG1242" s="85">
        <v>0.17534400013500001</v>
      </c>
      <c r="AH1242" s="86">
        <v>0.34453699999999998</v>
      </c>
      <c r="AI1242" s="88">
        <v>4.8990000037800003E-3</v>
      </c>
      <c r="AJ1242" s="150">
        <v>3.3</v>
      </c>
      <c r="AK1242" s="151">
        <v>37</v>
      </c>
    </row>
    <row r="1243" spans="1:37" x14ac:dyDescent="0.2">
      <c r="A1243" s="149" t="s">
        <v>2767</v>
      </c>
      <c r="B1243" s="66" t="s">
        <v>2768</v>
      </c>
      <c r="C1243" s="67">
        <v>19</v>
      </c>
      <c r="D1243" s="84" t="s">
        <v>343</v>
      </c>
      <c r="E1243" s="85">
        <v>55.3509408332433</v>
      </c>
      <c r="F1243" s="91">
        <v>54.432490005093896</v>
      </c>
      <c r="G1243" s="86">
        <v>9.0749116280505699</v>
      </c>
      <c r="H1243" s="86">
        <v>9.0440393313060508</v>
      </c>
      <c r="I1243" s="86">
        <v>0</v>
      </c>
      <c r="J1243" s="86">
        <v>118.3</v>
      </c>
      <c r="K1243" s="87">
        <v>0</v>
      </c>
      <c r="L1243" s="85">
        <v>4.6799999976900004</v>
      </c>
      <c r="M1243" s="86">
        <v>0</v>
      </c>
      <c r="N1243" s="86">
        <v>73.706711564491101</v>
      </c>
      <c r="O1243" s="86">
        <v>5.6785127102567303</v>
      </c>
      <c r="P1243" s="86">
        <v>4.3920000000000003</v>
      </c>
      <c r="Q1243" s="88">
        <v>3.1816</v>
      </c>
      <c r="R1243" s="85">
        <v>0</v>
      </c>
      <c r="S1243" s="86">
        <v>0</v>
      </c>
      <c r="T1243" s="86">
        <v>4</v>
      </c>
      <c r="U1243" s="88">
        <v>1.74196934380933</v>
      </c>
      <c r="V1243" s="89">
        <v>4.43</v>
      </c>
      <c r="W1243" s="85"/>
      <c r="X1243" s="88">
        <v>26.0333333333</v>
      </c>
      <c r="Y1243" s="85"/>
      <c r="Z1243" s="88"/>
      <c r="AA1243" s="85">
        <v>0.15</v>
      </c>
      <c r="AB1243" s="91">
        <v>0.15</v>
      </c>
      <c r="AC1243" s="86">
        <v>0</v>
      </c>
      <c r="AD1243" s="86">
        <v>0</v>
      </c>
      <c r="AE1243" s="86">
        <v>1.89</v>
      </c>
      <c r="AF1243" s="88">
        <v>14.9766998217</v>
      </c>
      <c r="AG1243" s="85">
        <v>2.2524960013999999</v>
      </c>
      <c r="AH1243" s="86">
        <v>2.5461930000000002</v>
      </c>
      <c r="AI1243" s="88">
        <v>6.69530000416E-2</v>
      </c>
      <c r="AJ1243" s="150">
        <v>2.99</v>
      </c>
      <c r="AK1243" s="151">
        <v>24</v>
      </c>
    </row>
    <row r="1244" spans="1:37" x14ac:dyDescent="0.2">
      <c r="A1244" s="149" t="s">
        <v>2769</v>
      </c>
      <c r="B1244" s="66" t="s">
        <v>2770</v>
      </c>
      <c r="C1244" s="67">
        <v>13</v>
      </c>
      <c r="D1244" s="84" t="s">
        <v>343</v>
      </c>
      <c r="E1244" s="85">
        <v>20.747529805435999</v>
      </c>
      <c r="F1244" s="91">
        <v>20.6991255669083</v>
      </c>
      <c r="G1244" s="86">
        <v>11.2666126503425</v>
      </c>
      <c r="H1244" s="86">
        <v>11.2666126503425</v>
      </c>
      <c r="I1244" s="86">
        <v>42.35</v>
      </c>
      <c r="J1244" s="86">
        <v>53.91</v>
      </c>
      <c r="K1244" s="87">
        <v>0</v>
      </c>
      <c r="L1244" s="85">
        <v>5.9099999933799996</v>
      </c>
      <c r="M1244" s="86">
        <v>6.7551384306528702E-5</v>
      </c>
      <c r="N1244" s="86">
        <v>33.582622420985402</v>
      </c>
      <c r="O1244" s="86">
        <v>9.49909940818252</v>
      </c>
      <c r="P1244" s="86">
        <v>2.448</v>
      </c>
      <c r="Q1244" s="88">
        <v>1.2861</v>
      </c>
      <c r="R1244" s="85">
        <v>1.2420817289777701E-2</v>
      </c>
      <c r="S1244" s="86">
        <v>0</v>
      </c>
      <c r="T1244" s="86">
        <v>1.92</v>
      </c>
      <c r="U1244" s="88">
        <v>5.6517209811328701</v>
      </c>
      <c r="V1244" s="89">
        <v>4.2</v>
      </c>
      <c r="W1244" s="85"/>
      <c r="X1244" s="88">
        <v>22.5</v>
      </c>
      <c r="Y1244" s="85">
        <v>41.180000000000007</v>
      </c>
      <c r="Z1244" s="88">
        <v>-100</v>
      </c>
      <c r="AA1244" s="85">
        <v>0.04</v>
      </c>
      <c r="AB1244" s="91">
        <v>0.04</v>
      </c>
      <c r="AC1244" s="86">
        <v>0</v>
      </c>
      <c r="AD1244" s="86">
        <v>0</v>
      </c>
      <c r="AE1244" s="86">
        <v>1.65</v>
      </c>
      <c r="AF1244" s="88">
        <v>3.0158998932399999</v>
      </c>
      <c r="AG1244" s="85">
        <v>8.3288399876800003</v>
      </c>
      <c r="AH1244" s="86">
        <v>0.75567499999999999</v>
      </c>
      <c r="AI1244" s="88">
        <v>1.9595999970999999E-2</v>
      </c>
      <c r="AJ1244" s="150">
        <v>2.21</v>
      </c>
      <c r="AK1244" s="151">
        <v>5</v>
      </c>
    </row>
    <row r="1245" spans="1:37" x14ac:dyDescent="0.2">
      <c r="A1245" s="149" t="s">
        <v>2771</v>
      </c>
      <c r="B1245" s="66" t="s">
        <v>2772</v>
      </c>
      <c r="C1245" s="67">
        <v>13</v>
      </c>
      <c r="D1245" s="84" t="s">
        <v>343</v>
      </c>
      <c r="E1245" s="85">
        <v>11.496463033852599</v>
      </c>
      <c r="F1245" s="91">
        <v>11.0042866971263</v>
      </c>
      <c r="G1245" s="86">
        <v>9.5383421242965696</v>
      </c>
      <c r="H1245" s="86">
        <v>9.0461657875703398</v>
      </c>
      <c r="I1245" s="86">
        <v>5.89</v>
      </c>
      <c r="J1245" s="86">
        <v>11.93</v>
      </c>
      <c r="K1245" s="87">
        <v>0</v>
      </c>
      <c r="L1245" s="85">
        <v>4.5600000046</v>
      </c>
      <c r="M1245" s="86">
        <v>0</v>
      </c>
      <c r="N1245" s="86">
        <v>1.3461695357754799</v>
      </c>
      <c r="O1245" s="86">
        <v>3.4816345039552599</v>
      </c>
      <c r="P1245" s="86">
        <v>0.86199999999999999</v>
      </c>
      <c r="Q1245" s="88">
        <v>0.19600000000000001</v>
      </c>
      <c r="R1245" s="85">
        <v>0</v>
      </c>
      <c r="S1245" s="86">
        <v>0</v>
      </c>
      <c r="T1245" s="86">
        <v>1.1100000000000001</v>
      </c>
      <c r="U1245" s="88">
        <v>6.6681955298392896</v>
      </c>
      <c r="V1245" s="89">
        <v>4.47</v>
      </c>
      <c r="W1245" s="85">
        <v>23.266666666700001</v>
      </c>
      <c r="X1245" s="88"/>
      <c r="Y1245" s="85"/>
      <c r="Z1245" s="88">
        <v>-100</v>
      </c>
      <c r="AA1245" s="85">
        <v>0</v>
      </c>
      <c r="AB1245" s="91">
        <v>0.24</v>
      </c>
      <c r="AC1245" s="86">
        <v>0</v>
      </c>
      <c r="AD1245" s="86">
        <v>0.23</v>
      </c>
      <c r="AE1245" s="86">
        <v>0.83</v>
      </c>
      <c r="AF1245" s="88">
        <v>0</v>
      </c>
      <c r="AG1245" s="85">
        <v>3.23262400049</v>
      </c>
      <c r="AH1245" s="86">
        <v>9.8827999999999999E-2</v>
      </c>
      <c r="AI1245" s="88">
        <v>0</v>
      </c>
      <c r="AJ1245" s="150">
        <v>1.45</v>
      </c>
      <c r="AK1245" s="151">
        <v>0</v>
      </c>
    </row>
    <row r="1246" spans="1:37" x14ac:dyDescent="0.2">
      <c r="A1246" s="149" t="s">
        <v>2773</v>
      </c>
      <c r="B1246" s="66" t="s">
        <v>2774</v>
      </c>
      <c r="C1246" s="67">
        <v>13</v>
      </c>
      <c r="D1246" s="84" t="s">
        <v>343</v>
      </c>
      <c r="E1246" s="85">
        <v>40.528377559110197</v>
      </c>
      <c r="F1246" s="91">
        <v>40.517301683533098</v>
      </c>
      <c r="G1246" s="86">
        <v>7.1212050552627897</v>
      </c>
      <c r="H1246" s="86">
        <v>7.1212050552627897</v>
      </c>
      <c r="I1246" s="86">
        <v>1.56</v>
      </c>
      <c r="J1246" s="86">
        <v>5.52</v>
      </c>
      <c r="K1246" s="87">
        <v>0</v>
      </c>
      <c r="L1246" s="85">
        <v>1.73999999987</v>
      </c>
      <c r="M1246" s="86">
        <v>0</v>
      </c>
      <c r="N1246" s="86">
        <v>73.003266033254107</v>
      </c>
      <c r="O1246" s="86">
        <v>5.0455839081568703</v>
      </c>
      <c r="P1246" s="86">
        <v>0.32400000000000001</v>
      </c>
      <c r="Q1246" s="88">
        <v>1.8136000000000001</v>
      </c>
      <c r="R1246" s="85">
        <v>0</v>
      </c>
      <c r="S1246" s="86">
        <v>0</v>
      </c>
      <c r="T1246" s="86">
        <v>1.87</v>
      </c>
      <c r="U1246" s="88">
        <v>4.6781000792799503</v>
      </c>
      <c r="V1246" s="89">
        <v>4.6500000000000004</v>
      </c>
      <c r="W1246" s="85">
        <v>32.7641251036003</v>
      </c>
      <c r="X1246" s="88"/>
      <c r="Y1246" s="85">
        <v>50.72</v>
      </c>
      <c r="Z1246" s="88">
        <v>-100</v>
      </c>
      <c r="AA1246" s="85">
        <v>7.0000000000000007E-2</v>
      </c>
      <c r="AB1246" s="91">
        <v>7.0000000000000007E-2</v>
      </c>
      <c r="AC1246" s="86">
        <v>0.02</v>
      </c>
      <c r="AD1246" s="86">
        <v>0.02</v>
      </c>
      <c r="AE1246" s="86">
        <v>0.12</v>
      </c>
      <c r="AF1246" s="88">
        <v>3.1761999104099998</v>
      </c>
      <c r="AG1246" s="85">
        <v>5.4192240029700001</v>
      </c>
      <c r="AH1246" s="86">
        <v>0.156748</v>
      </c>
      <c r="AI1246" s="88">
        <v>1.6329999995099999E-3</v>
      </c>
      <c r="AJ1246" s="150">
        <v>2.57</v>
      </c>
      <c r="AK1246" s="151">
        <v>12</v>
      </c>
    </row>
    <row r="1247" spans="1:37" x14ac:dyDescent="0.2">
      <c r="A1247" s="149" t="s">
        <v>2775</v>
      </c>
      <c r="B1247" s="66" t="s">
        <v>2776</v>
      </c>
      <c r="C1247" s="67">
        <v>13</v>
      </c>
      <c r="D1247" s="84" t="s">
        <v>343</v>
      </c>
      <c r="E1247" s="85">
        <v>10.316915741117599</v>
      </c>
      <c r="F1247" s="91">
        <v>10.316915741117599</v>
      </c>
      <c r="G1247" s="86">
        <v>3.0970518113624501</v>
      </c>
      <c r="H1247" s="86">
        <v>3.0970518113624501</v>
      </c>
      <c r="I1247" s="86">
        <v>3.16</v>
      </c>
      <c r="J1247" s="86">
        <v>12.98</v>
      </c>
      <c r="K1247" s="87">
        <v>0</v>
      </c>
      <c r="L1247" s="85">
        <v>3.9999999977200003E-2</v>
      </c>
      <c r="M1247" s="86">
        <v>0</v>
      </c>
      <c r="N1247" s="86">
        <v>12.0537921487195</v>
      </c>
      <c r="O1247" s="86">
        <v>0.77881619937694702</v>
      </c>
      <c r="P1247" s="86">
        <v>0.628</v>
      </c>
      <c r="Q1247" s="88">
        <v>0.16800000000000001</v>
      </c>
      <c r="R1247" s="85">
        <v>0</v>
      </c>
      <c r="S1247" s="86">
        <v>0</v>
      </c>
      <c r="T1247" s="86">
        <v>0.96</v>
      </c>
      <c r="U1247" s="88">
        <v>3.37617026225504</v>
      </c>
      <c r="V1247" s="89">
        <v>4.3899999999999997</v>
      </c>
      <c r="W1247" s="85">
        <v>29.412188714403499</v>
      </c>
      <c r="X1247" s="88"/>
      <c r="Y1247" s="85"/>
      <c r="Z1247" s="88">
        <v>-100</v>
      </c>
      <c r="AA1247" s="85">
        <v>0</v>
      </c>
      <c r="AB1247" s="91">
        <v>0</v>
      </c>
      <c r="AC1247" s="86">
        <v>0.04</v>
      </c>
      <c r="AD1247" s="86">
        <v>0.04</v>
      </c>
      <c r="AE1247" s="86">
        <v>0.38</v>
      </c>
      <c r="AF1247" s="88">
        <v>0</v>
      </c>
      <c r="AG1247" s="85">
        <v>7.1767400026499999</v>
      </c>
      <c r="AH1247" s="86">
        <v>0.17397799999999999</v>
      </c>
      <c r="AI1247" s="88">
        <v>3.2660000012099998E-3</v>
      </c>
      <c r="AJ1247" s="150">
        <v>1.85</v>
      </c>
      <c r="AK1247" s="151">
        <v>1</v>
      </c>
    </row>
    <row r="1248" spans="1:37" x14ac:dyDescent="0.2">
      <c r="A1248" s="149" t="s">
        <v>2777</v>
      </c>
      <c r="B1248" s="66" t="s">
        <v>2778</v>
      </c>
      <c r="C1248" s="67">
        <v>19</v>
      </c>
      <c r="D1248" s="84" t="s">
        <v>343</v>
      </c>
      <c r="E1248" s="85">
        <v>98.903110234176197</v>
      </c>
      <c r="F1248" s="91">
        <v>98.903110234176197</v>
      </c>
      <c r="G1248" s="86">
        <v>18.647775066202801</v>
      </c>
      <c r="H1248" s="86">
        <v>18.647775066202801</v>
      </c>
      <c r="I1248" s="86">
        <v>0</v>
      </c>
      <c r="J1248" s="86">
        <v>0</v>
      </c>
      <c r="K1248" s="87">
        <v>0</v>
      </c>
      <c r="L1248" s="85">
        <v>9.9999999636200005E-3</v>
      </c>
      <c r="M1248" s="86">
        <v>0</v>
      </c>
      <c r="N1248" s="86">
        <v>97.743734826140198</v>
      </c>
      <c r="O1248" s="86">
        <v>20.6435531384546</v>
      </c>
      <c r="P1248" s="86">
        <v>0.06</v>
      </c>
      <c r="Q1248" s="88">
        <v>2.8557999999999999</v>
      </c>
      <c r="R1248" s="85">
        <v>0</v>
      </c>
      <c r="S1248" s="86">
        <v>0</v>
      </c>
      <c r="T1248" s="86">
        <v>2.72</v>
      </c>
      <c r="U1248" s="88">
        <v>0</v>
      </c>
      <c r="V1248" s="89">
        <v>4.8</v>
      </c>
      <c r="W1248" s="85">
        <v>58.13286190198</v>
      </c>
      <c r="X1248" s="88">
        <v>59.4666666667</v>
      </c>
      <c r="Y1248" s="85">
        <v>100</v>
      </c>
      <c r="Z1248" s="88"/>
      <c r="AA1248" s="85">
        <v>0.1</v>
      </c>
      <c r="AB1248" s="91">
        <v>0.1</v>
      </c>
      <c r="AC1248" s="86">
        <v>0.09</v>
      </c>
      <c r="AD1248" s="86">
        <v>0.09</v>
      </c>
      <c r="AE1248" s="86">
        <v>0.01</v>
      </c>
      <c r="AF1248" s="88">
        <v>23.2387005133</v>
      </c>
      <c r="AG1248" s="85">
        <v>0</v>
      </c>
      <c r="AH1248" s="86">
        <v>9.9999999999999995E-7</v>
      </c>
      <c r="AI1248" s="88">
        <v>0</v>
      </c>
      <c r="AJ1248" s="150">
        <v>2.4900000000000002</v>
      </c>
      <c r="AK1248" s="151">
        <v>19</v>
      </c>
    </row>
    <row r="1249" spans="1:37" x14ac:dyDescent="0.2">
      <c r="A1249" s="149" t="s">
        <v>2779</v>
      </c>
      <c r="B1249" s="66" t="s">
        <v>2780</v>
      </c>
      <c r="C1249" s="67">
        <v>19</v>
      </c>
      <c r="D1249" s="84" t="s">
        <v>343</v>
      </c>
      <c r="E1249" s="85">
        <v>99.169758347538306</v>
      </c>
      <c r="F1249" s="91">
        <v>99.139677128246305</v>
      </c>
      <c r="G1249" s="86">
        <v>19.7372906848491</v>
      </c>
      <c r="H1249" s="86">
        <v>19.7372906848491</v>
      </c>
      <c r="I1249" s="86">
        <v>0</v>
      </c>
      <c r="J1249" s="86">
        <v>0.01</v>
      </c>
      <c r="K1249" s="87">
        <v>0</v>
      </c>
      <c r="L1249" s="85">
        <v>0.120000098059</v>
      </c>
      <c r="M1249" s="86">
        <v>0</v>
      </c>
      <c r="N1249" s="86">
        <v>100</v>
      </c>
      <c r="O1249" s="86">
        <v>32.444250109313501</v>
      </c>
      <c r="P1249" s="86">
        <v>6.0000000000000001E-3</v>
      </c>
      <c r="Q1249" s="88">
        <v>3.5985999999999998</v>
      </c>
      <c r="R1249" s="85">
        <v>0</v>
      </c>
      <c r="S1249" s="86">
        <v>0</v>
      </c>
      <c r="T1249" s="86">
        <v>2.79</v>
      </c>
      <c r="U1249" s="88">
        <v>5.0135365486814404E-3</v>
      </c>
      <c r="V1249" s="89">
        <v>4.95</v>
      </c>
      <c r="W1249" s="85">
        <v>61.428125502339299</v>
      </c>
      <c r="X1249" s="88">
        <v>59.266666666699997</v>
      </c>
      <c r="Y1249" s="85">
        <v>100</v>
      </c>
      <c r="Z1249" s="88"/>
      <c r="AA1249" s="85">
        <v>0</v>
      </c>
      <c r="AB1249" s="91">
        <v>0</v>
      </c>
      <c r="AC1249" s="86">
        <v>0</v>
      </c>
      <c r="AD1249" s="86">
        <v>0</v>
      </c>
      <c r="AE1249" s="86">
        <v>1.91</v>
      </c>
      <c r="AF1249" s="88">
        <v>1.5611525354100001E-8</v>
      </c>
      <c r="AG1249" s="85">
        <v>0</v>
      </c>
      <c r="AH1249" s="86">
        <v>8.7999999999999998E-5</v>
      </c>
      <c r="AI1249" s="88">
        <v>1.1839468316300001E-8</v>
      </c>
      <c r="AJ1249" s="150">
        <v>3.37</v>
      </c>
      <c r="AK1249" s="151">
        <v>42</v>
      </c>
    </row>
    <row r="1250" spans="1:37" x14ac:dyDescent="0.2">
      <c r="A1250" s="149" t="s">
        <v>2781</v>
      </c>
      <c r="B1250" s="66" t="s">
        <v>2782</v>
      </c>
      <c r="C1250" s="67">
        <v>19</v>
      </c>
      <c r="D1250" s="84" t="s">
        <v>343</v>
      </c>
      <c r="E1250" s="85">
        <v>96.282020811590002</v>
      </c>
      <c r="F1250" s="91">
        <v>96.282020811590002</v>
      </c>
      <c r="G1250" s="86">
        <v>18.765564775298898</v>
      </c>
      <c r="H1250" s="86">
        <v>18.765564775298898</v>
      </c>
      <c r="I1250" s="86">
        <v>0.08</v>
      </c>
      <c r="J1250" s="86">
        <v>0.56999999999999995</v>
      </c>
      <c r="K1250" s="87">
        <v>0</v>
      </c>
      <c r="L1250" s="85">
        <v>0.31999999656299999</v>
      </c>
      <c r="M1250" s="86">
        <v>0</v>
      </c>
      <c r="N1250" s="86">
        <v>93.886055917003702</v>
      </c>
      <c r="O1250" s="86">
        <v>17.8787355329072</v>
      </c>
      <c r="P1250" s="86">
        <v>7.5999999999999998E-2</v>
      </c>
      <c r="Q1250" s="88">
        <v>1.8485</v>
      </c>
      <c r="R1250" s="85">
        <v>0</v>
      </c>
      <c r="S1250" s="86">
        <v>0</v>
      </c>
      <c r="T1250" s="86">
        <v>2.17</v>
      </c>
      <c r="U1250" s="88">
        <v>2.2733613714569102E-2</v>
      </c>
      <c r="V1250" s="89">
        <v>4.75</v>
      </c>
      <c r="W1250" s="85">
        <v>55.741850839948299</v>
      </c>
      <c r="X1250" s="88">
        <v>38.866666666699999</v>
      </c>
      <c r="Y1250" s="85">
        <v>-99.62</v>
      </c>
      <c r="Z1250" s="88"/>
      <c r="AA1250" s="85">
        <v>0</v>
      </c>
      <c r="AB1250" s="91">
        <v>0</v>
      </c>
      <c r="AC1250" s="86">
        <v>0</v>
      </c>
      <c r="AD1250" s="86">
        <v>0</v>
      </c>
      <c r="AE1250" s="86">
        <v>1.55</v>
      </c>
      <c r="AF1250" s="88">
        <v>0</v>
      </c>
      <c r="AG1250" s="85">
        <v>8.4862000834500004E-2</v>
      </c>
      <c r="AH1250" s="86">
        <v>7.7149999999999996E-3</v>
      </c>
      <c r="AI1250" s="88">
        <v>5.1452074808100003E-9</v>
      </c>
      <c r="AJ1250" s="150">
        <v>3.56</v>
      </c>
      <c r="AK1250" s="151">
        <v>44</v>
      </c>
    </row>
    <row r="1251" spans="1:37" x14ac:dyDescent="0.2">
      <c r="A1251" s="149" t="s">
        <v>2783</v>
      </c>
      <c r="B1251" s="66" t="s">
        <v>2784</v>
      </c>
      <c r="C1251" s="67">
        <v>19</v>
      </c>
      <c r="D1251" s="84" t="s">
        <v>343</v>
      </c>
      <c r="E1251" s="85">
        <v>92.788788864513194</v>
      </c>
      <c r="F1251" s="91">
        <v>92.788788864513194</v>
      </c>
      <c r="G1251" s="86">
        <v>15.6309100537106</v>
      </c>
      <c r="H1251" s="86">
        <v>15.6309100537106</v>
      </c>
      <c r="I1251" s="86">
        <v>8.3699999999999992</v>
      </c>
      <c r="J1251" s="86">
        <v>1.78</v>
      </c>
      <c r="K1251" s="87">
        <v>0</v>
      </c>
      <c r="L1251" s="85">
        <v>0.100000000006</v>
      </c>
      <c r="M1251" s="86">
        <v>0.27368268684549102</v>
      </c>
      <c r="N1251" s="86">
        <v>99.978292015803405</v>
      </c>
      <c r="O1251" s="86">
        <v>23.874785858900498</v>
      </c>
      <c r="P1251" s="86">
        <v>0.06</v>
      </c>
      <c r="Q1251" s="88">
        <v>4.5914999999999999</v>
      </c>
      <c r="R1251" s="85">
        <v>1.36258345823682E-2</v>
      </c>
      <c r="S1251" s="86">
        <v>0</v>
      </c>
      <c r="T1251" s="86">
        <v>4.53</v>
      </c>
      <c r="U1251" s="88">
        <v>0.118201074211362</v>
      </c>
      <c r="V1251" s="89">
        <v>4.87</v>
      </c>
      <c r="W1251" s="85">
        <v>65.032632654552799</v>
      </c>
      <c r="X1251" s="88">
        <v>30.9</v>
      </c>
      <c r="Y1251" s="85">
        <v>99.759999999999991</v>
      </c>
      <c r="Z1251" s="88">
        <v>-100</v>
      </c>
      <c r="AA1251" s="85">
        <v>0</v>
      </c>
      <c r="AB1251" s="91">
        <v>0</v>
      </c>
      <c r="AC1251" s="86">
        <v>0</v>
      </c>
      <c r="AD1251" s="86">
        <v>0</v>
      </c>
      <c r="AE1251" s="86">
        <v>1.75</v>
      </c>
      <c r="AF1251" s="88">
        <v>0</v>
      </c>
      <c r="AG1251" s="85">
        <v>0.36024199941700003</v>
      </c>
      <c r="AH1251" s="86">
        <v>3.1423E-2</v>
      </c>
      <c r="AI1251" s="88">
        <v>0</v>
      </c>
      <c r="AJ1251" s="150">
        <v>3.47</v>
      </c>
      <c r="AK1251" s="151">
        <v>42</v>
      </c>
    </row>
    <row r="1252" spans="1:37" x14ac:dyDescent="0.2">
      <c r="A1252" s="149" t="s">
        <v>2785</v>
      </c>
      <c r="B1252" s="66" t="s">
        <v>2786</v>
      </c>
      <c r="C1252" s="67">
        <v>19</v>
      </c>
      <c r="D1252" s="84" t="s">
        <v>343</v>
      </c>
      <c r="E1252" s="85">
        <v>60.869565217391298</v>
      </c>
      <c r="F1252" s="91">
        <v>60.847648382892999</v>
      </c>
      <c r="G1252" s="86">
        <v>11.5264779054614</v>
      </c>
      <c r="H1252" s="86">
        <v>11.5264779054614</v>
      </c>
      <c r="I1252" s="86">
        <v>17.010000000000002</v>
      </c>
      <c r="J1252" s="86">
        <v>12.86</v>
      </c>
      <c r="K1252" s="87">
        <v>0</v>
      </c>
      <c r="L1252" s="85">
        <v>0.210000000214</v>
      </c>
      <c r="M1252" s="86">
        <v>0.18654835733543201</v>
      </c>
      <c r="N1252" s="86">
        <v>78.446813195352902</v>
      </c>
      <c r="O1252" s="86">
        <v>16.6948266151742</v>
      </c>
      <c r="P1252" s="86">
        <v>0.53700000000000003</v>
      </c>
      <c r="Q1252" s="88">
        <v>3.0407000000000002</v>
      </c>
      <c r="R1252" s="85">
        <v>8.2624142774518697E-3</v>
      </c>
      <c r="S1252" s="86">
        <v>0</v>
      </c>
      <c r="T1252" s="86">
        <v>3.94</v>
      </c>
      <c r="U1252" s="88">
        <v>1.55668759625637</v>
      </c>
      <c r="V1252" s="89">
        <v>4.6100000000000003</v>
      </c>
      <c r="W1252" s="85">
        <v>38.402572667861797</v>
      </c>
      <c r="X1252" s="88"/>
      <c r="Y1252" s="85"/>
      <c r="Z1252" s="88">
        <v>-100</v>
      </c>
      <c r="AA1252" s="85">
        <v>0</v>
      </c>
      <c r="AB1252" s="91">
        <v>0</v>
      </c>
      <c r="AC1252" s="86">
        <v>0</v>
      </c>
      <c r="AD1252" s="86">
        <v>0</v>
      </c>
      <c r="AE1252" s="86">
        <v>2.17</v>
      </c>
      <c r="AF1252" s="88">
        <v>0</v>
      </c>
      <c r="AG1252" s="85">
        <v>5.0889100008800003</v>
      </c>
      <c r="AH1252" s="86">
        <v>0.35506599999999999</v>
      </c>
      <c r="AI1252" s="88">
        <v>1.6330000002800001E-2</v>
      </c>
      <c r="AJ1252" s="150">
        <v>3.4</v>
      </c>
      <c r="AK1252" s="151">
        <v>29</v>
      </c>
    </row>
    <row r="1253" spans="1:37" x14ac:dyDescent="0.2">
      <c r="A1253" s="149" t="s">
        <v>2787</v>
      </c>
      <c r="B1253" s="66" t="s">
        <v>2788</v>
      </c>
      <c r="C1253" s="67">
        <v>19</v>
      </c>
      <c r="D1253" s="84" t="s">
        <v>343</v>
      </c>
      <c r="E1253" s="85">
        <v>98.932497022149207</v>
      </c>
      <c r="F1253" s="91">
        <v>98.906864888500195</v>
      </c>
      <c r="G1253" s="86">
        <v>18.890882499283801</v>
      </c>
      <c r="H1253" s="86">
        <v>18.890882499283801</v>
      </c>
      <c r="I1253" s="86">
        <v>0</v>
      </c>
      <c r="J1253" s="86">
        <v>0</v>
      </c>
      <c r="K1253" s="87">
        <v>0</v>
      </c>
      <c r="L1253" s="85">
        <v>2.0000000015600001E-2</v>
      </c>
      <c r="M1253" s="86">
        <v>2.0419543811371101E-3</v>
      </c>
      <c r="N1253" s="86">
        <v>92.685117747025998</v>
      </c>
      <c r="O1253" s="86">
        <v>19.986426874787899</v>
      </c>
      <c r="P1253" s="86">
        <v>7.9000000000000001E-2</v>
      </c>
      <c r="Q1253" s="88">
        <v>4.0039999999999996</v>
      </c>
      <c r="R1253" s="85">
        <v>2.3052097740894398E-2</v>
      </c>
      <c r="S1253" s="86">
        <v>0</v>
      </c>
      <c r="T1253" s="86">
        <v>3.7</v>
      </c>
      <c r="U1253" s="88">
        <v>0</v>
      </c>
      <c r="V1253" s="89">
        <v>4.76</v>
      </c>
      <c r="W1253" s="85">
        <v>62.717033165958597</v>
      </c>
      <c r="X1253" s="88">
        <v>61.5333333333</v>
      </c>
      <c r="Y1253" s="85">
        <v>100</v>
      </c>
      <c r="Z1253" s="88">
        <v>100</v>
      </c>
      <c r="AA1253" s="85">
        <v>0</v>
      </c>
      <c r="AB1253" s="91">
        <v>0.02</v>
      </c>
      <c r="AC1253" s="86">
        <v>0</v>
      </c>
      <c r="AD1253" s="86">
        <v>0</v>
      </c>
      <c r="AE1253" s="86">
        <v>0</v>
      </c>
      <c r="AF1253" s="88">
        <v>0</v>
      </c>
      <c r="AG1253" s="85">
        <v>0</v>
      </c>
      <c r="AH1253" s="86">
        <v>0</v>
      </c>
      <c r="AI1253" s="88">
        <v>0</v>
      </c>
      <c r="AJ1253" s="150">
        <v>2.68</v>
      </c>
      <c r="AK1253" s="151">
        <v>20</v>
      </c>
    </row>
    <row r="1254" spans="1:37" x14ac:dyDescent="0.2">
      <c r="A1254" s="149" t="s">
        <v>2789</v>
      </c>
      <c r="B1254" s="66" t="s">
        <v>2790</v>
      </c>
      <c r="C1254" s="67">
        <v>19</v>
      </c>
      <c r="D1254" s="84" t="s">
        <v>343</v>
      </c>
      <c r="E1254" s="85">
        <v>99.184954503430504</v>
      </c>
      <c r="F1254" s="91">
        <v>99.098584010510393</v>
      </c>
      <c r="G1254" s="86">
        <v>15.3532674809012</v>
      </c>
      <c r="H1254" s="86">
        <v>15.3532674809012</v>
      </c>
      <c r="I1254" s="86">
        <v>0</v>
      </c>
      <c r="J1254" s="86">
        <v>0</v>
      </c>
      <c r="K1254" s="87">
        <v>0</v>
      </c>
      <c r="L1254" s="85">
        <v>2.0000015909199999E-2</v>
      </c>
      <c r="M1254" s="86">
        <v>0</v>
      </c>
      <c r="N1254" s="86">
        <v>94.707060287023296</v>
      </c>
      <c r="O1254" s="86">
        <v>25.567679150692999</v>
      </c>
      <c r="P1254" s="86">
        <v>7.5999999999999998E-2</v>
      </c>
      <c r="Q1254" s="88">
        <v>1.9057999999999999</v>
      </c>
      <c r="R1254" s="85">
        <v>0</v>
      </c>
      <c r="S1254" s="86">
        <v>0</v>
      </c>
      <c r="T1254" s="86">
        <v>2.0299999999999998</v>
      </c>
      <c r="U1254" s="88">
        <v>0</v>
      </c>
      <c r="V1254" s="89">
        <v>4.7699999999999996</v>
      </c>
      <c r="W1254" s="85">
        <v>65.570748479523402</v>
      </c>
      <c r="X1254" s="88">
        <v>65.466666666699993</v>
      </c>
      <c r="Y1254" s="85"/>
      <c r="Z1254" s="88"/>
      <c r="AA1254" s="85">
        <v>0</v>
      </c>
      <c r="AB1254" s="91">
        <v>0.08</v>
      </c>
      <c r="AC1254" s="86">
        <v>0</v>
      </c>
      <c r="AD1254" s="86">
        <v>0</v>
      </c>
      <c r="AE1254" s="86">
        <v>0</v>
      </c>
      <c r="AF1254" s="88">
        <v>11.9324985246</v>
      </c>
      <c r="AG1254" s="85">
        <v>2.27030346637E-9</v>
      </c>
      <c r="AH1254" s="86">
        <v>3.0000000000000001E-6</v>
      </c>
      <c r="AI1254" s="88">
        <v>0</v>
      </c>
      <c r="AJ1254" s="150">
        <v>2.81</v>
      </c>
      <c r="AK1254" s="151">
        <v>27</v>
      </c>
    </row>
    <row r="1255" spans="1:37" x14ac:dyDescent="0.2">
      <c r="A1255" s="149" t="s">
        <v>2791</v>
      </c>
      <c r="B1255" s="66" t="s">
        <v>2792</v>
      </c>
      <c r="C1255" s="67">
        <v>19</v>
      </c>
      <c r="D1255" s="84" t="s">
        <v>343</v>
      </c>
      <c r="E1255" s="85">
        <v>97.821719361319694</v>
      </c>
      <c r="F1255" s="91">
        <v>97.788486230909797</v>
      </c>
      <c r="G1255" s="86">
        <v>14.704149609510701</v>
      </c>
      <c r="H1255" s="86">
        <v>14.704149609510701</v>
      </c>
      <c r="I1255" s="86">
        <v>0</v>
      </c>
      <c r="J1255" s="86">
        <v>0.05</v>
      </c>
      <c r="K1255" s="87">
        <v>0</v>
      </c>
      <c r="L1255" s="85">
        <v>0.14999999993499999</v>
      </c>
      <c r="M1255" s="86">
        <v>0</v>
      </c>
      <c r="N1255" s="86">
        <v>98.214453308306005</v>
      </c>
      <c r="O1255" s="86">
        <v>22.4806201550388</v>
      </c>
      <c r="P1255" s="86">
        <v>9.7000000000000003E-2</v>
      </c>
      <c r="Q1255" s="88">
        <v>1.091</v>
      </c>
      <c r="R1255" s="85">
        <v>0</v>
      </c>
      <c r="S1255" s="86">
        <v>0</v>
      </c>
      <c r="T1255" s="86">
        <v>1.76</v>
      </c>
      <c r="U1255" s="88">
        <v>1.51059683681022E-3</v>
      </c>
      <c r="V1255" s="89">
        <v>4.7300000000000004</v>
      </c>
      <c r="W1255" s="85">
        <v>60.9649863100815</v>
      </c>
      <c r="X1255" s="88">
        <v>47.766666666699997</v>
      </c>
      <c r="Y1255" s="85">
        <v>100</v>
      </c>
      <c r="Z1255" s="88"/>
      <c r="AA1255" s="85">
        <v>0</v>
      </c>
      <c r="AB1255" s="91">
        <v>0</v>
      </c>
      <c r="AC1255" s="86">
        <v>0</v>
      </c>
      <c r="AD1255" s="86">
        <v>0</v>
      </c>
      <c r="AE1255" s="86">
        <v>0</v>
      </c>
      <c r="AF1255" s="88">
        <v>1.8465000383000001</v>
      </c>
      <c r="AG1255" s="85">
        <v>1.40499977163E-2</v>
      </c>
      <c r="AH1255" s="86">
        <v>6.1600000000000001E-4</v>
      </c>
      <c r="AI1255" s="88">
        <v>0</v>
      </c>
      <c r="AJ1255" s="150">
        <v>2.94</v>
      </c>
      <c r="AK1255" s="151">
        <v>31</v>
      </c>
    </row>
    <row r="1256" spans="1:37" x14ac:dyDescent="0.2">
      <c r="A1256" s="149" t="s">
        <v>2793</v>
      </c>
      <c r="B1256" s="66" t="s">
        <v>2794</v>
      </c>
      <c r="C1256" s="67">
        <v>19</v>
      </c>
      <c r="D1256" s="84" t="s">
        <v>343</v>
      </c>
      <c r="E1256" s="85">
        <v>97.489605397348399</v>
      </c>
      <c r="F1256" s="91">
        <v>97.489605397348399</v>
      </c>
      <c r="G1256" s="86">
        <v>19.037159070108</v>
      </c>
      <c r="H1256" s="86">
        <v>19.037159070108</v>
      </c>
      <c r="I1256" s="86">
        <v>0</v>
      </c>
      <c r="J1256" s="86">
        <v>0</v>
      </c>
      <c r="K1256" s="87">
        <v>0</v>
      </c>
      <c r="L1256" s="85">
        <v>0.459999999923</v>
      </c>
      <c r="M1256" s="86">
        <v>0</v>
      </c>
      <c r="N1256" s="86">
        <v>94.4021250830111</v>
      </c>
      <c r="O1256" s="86">
        <v>9.8803827751196192</v>
      </c>
      <c r="P1256" s="86">
        <v>0.16500000000000001</v>
      </c>
      <c r="Q1256" s="88">
        <v>2.8765000000000001</v>
      </c>
      <c r="R1256" s="85">
        <v>0</v>
      </c>
      <c r="S1256" s="86">
        <v>0</v>
      </c>
      <c r="T1256" s="86">
        <v>3.1</v>
      </c>
      <c r="U1256" s="88">
        <v>0</v>
      </c>
      <c r="V1256" s="89">
        <v>4.6900000000000004</v>
      </c>
      <c r="W1256" s="85">
        <v>51.813776620600599</v>
      </c>
      <c r="X1256" s="88">
        <v>53.5333333333</v>
      </c>
      <c r="Y1256" s="85">
        <v>100</v>
      </c>
      <c r="Z1256" s="88"/>
      <c r="AA1256" s="85">
        <v>0</v>
      </c>
      <c r="AB1256" s="91">
        <v>0</v>
      </c>
      <c r="AC1256" s="86">
        <v>0</v>
      </c>
      <c r="AD1256" s="86">
        <v>0</v>
      </c>
      <c r="AE1256" s="86">
        <v>0</v>
      </c>
      <c r="AF1256" s="88">
        <v>0</v>
      </c>
      <c r="AG1256" s="85">
        <v>0</v>
      </c>
      <c r="AH1256" s="86">
        <v>9.6000000000000002E-5</v>
      </c>
      <c r="AI1256" s="88">
        <v>0</v>
      </c>
      <c r="AJ1256" s="150">
        <v>2.81</v>
      </c>
      <c r="AK1256" s="151">
        <v>18</v>
      </c>
    </row>
    <row r="1257" spans="1:37" x14ac:dyDescent="0.2">
      <c r="A1257" s="149" t="s">
        <v>1163</v>
      </c>
      <c r="B1257" s="66" t="s">
        <v>2795</v>
      </c>
      <c r="C1257" s="67">
        <v>19</v>
      </c>
      <c r="D1257" s="84" t="s">
        <v>343</v>
      </c>
      <c r="E1257" s="85">
        <v>98.744368121722403</v>
      </c>
      <c r="F1257" s="91">
        <v>98.711869414284706</v>
      </c>
      <c r="G1257" s="86">
        <v>15.6289238496196</v>
      </c>
      <c r="H1257" s="86">
        <v>15.6289238496196</v>
      </c>
      <c r="I1257" s="86">
        <v>0</v>
      </c>
      <c r="J1257" s="86">
        <v>0</v>
      </c>
      <c r="K1257" s="87">
        <v>0</v>
      </c>
      <c r="L1257" s="85">
        <v>2.0000003563699999E-2</v>
      </c>
      <c r="M1257" s="86">
        <v>0</v>
      </c>
      <c r="N1257" s="86">
        <v>98.941716192263598</v>
      </c>
      <c r="O1257" s="86">
        <v>21.759697256386001</v>
      </c>
      <c r="P1257" s="86">
        <v>6.9000000000000006E-2</v>
      </c>
      <c r="Q1257" s="88">
        <v>1.7890999999999999</v>
      </c>
      <c r="R1257" s="85">
        <v>0</v>
      </c>
      <c r="S1257" s="86">
        <v>0</v>
      </c>
      <c r="T1257" s="86">
        <v>2.54</v>
      </c>
      <c r="U1257" s="88">
        <v>0</v>
      </c>
      <c r="V1257" s="89">
        <v>4.74</v>
      </c>
      <c r="W1257" s="85">
        <v>63.337355270878</v>
      </c>
      <c r="X1257" s="88">
        <v>53.633333333300001</v>
      </c>
      <c r="Y1257" s="85">
        <v>100</v>
      </c>
      <c r="Z1257" s="88"/>
      <c r="AA1257" s="85">
        <v>0</v>
      </c>
      <c r="AB1257" s="91">
        <v>0</v>
      </c>
      <c r="AC1257" s="86">
        <v>0</v>
      </c>
      <c r="AD1257" s="86">
        <v>0</v>
      </c>
      <c r="AE1257" s="86">
        <v>0</v>
      </c>
      <c r="AF1257" s="88">
        <v>6.7312998721400001</v>
      </c>
      <c r="AG1257" s="85">
        <v>3.2196589150599999E-10</v>
      </c>
      <c r="AH1257" s="86">
        <v>2.5000000000000001E-5</v>
      </c>
      <c r="AI1257" s="88">
        <v>0</v>
      </c>
      <c r="AJ1257" s="150">
        <v>2.81</v>
      </c>
      <c r="AK1257" s="151">
        <v>29</v>
      </c>
    </row>
    <row r="1258" spans="1:37" x14ac:dyDescent="0.2">
      <c r="A1258" s="149" t="s">
        <v>2796</v>
      </c>
      <c r="B1258" s="66" t="s">
        <v>2797</v>
      </c>
      <c r="C1258" s="67">
        <v>19</v>
      </c>
      <c r="D1258" s="84" t="s">
        <v>343</v>
      </c>
      <c r="E1258" s="85">
        <v>98.628726170156099</v>
      </c>
      <c r="F1258" s="91">
        <v>98.628726170156099</v>
      </c>
      <c r="G1258" s="86">
        <v>20.664894957831901</v>
      </c>
      <c r="H1258" s="86">
        <v>20.664894957831901</v>
      </c>
      <c r="I1258" s="86">
        <v>0</v>
      </c>
      <c r="J1258" s="86">
        <v>0</v>
      </c>
      <c r="K1258" s="87">
        <v>0</v>
      </c>
      <c r="L1258" s="85">
        <v>4.8207381470299996E-7</v>
      </c>
      <c r="M1258" s="86">
        <v>0</v>
      </c>
      <c r="N1258" s="86">
        <v>98.5540022732865</v>
      </c>
      <c r="O1258" s="86">
        <v>18.464528668610299</v>
      </c>
      <c r="P1258" s="86">
        <v>7.6999999999999999E-2</v>
      </c>
      <c r="Q1258" s="88">
        <v>5.1855000000000002</v>
      </c>
      <c r="R1258" s="85">
        <v>0</v>
      </c>
      <c r="S1258" s="86">
        <v>0</v>
      </c>
      <c r="T1258" s="86">
        <v>3.81</v>
      </c>
      <c r="U1258" s="88">
        <v>0</v>
      </c>
      <c r="V1258" s="89">
        <v>4.74</v>
      </c>
      <c r="W1258" s="85">
        <v>54.1333763324469</v>
      </c>
      <c r="X1258" s="88">
        <v>59.433333333299998</v>
      </c>
      <c r="Y1258" s="85">
        <v>100</v>
      </c>
      <c r="Z1258" s="88"/>
      <c r="AA1258" s="85">
        <v>0.09</v>
      </c>
      <c r="AB1258" s="91">
        <v>0.09</v>
      </c>
      <c r="AC1258" s="86">
        <v>0.06</v>
      </c>
      <c r="AD1258" s="86">
        <v>0.06</v>
      </c>
      <c r="AE1258" s="86">
        <v>0</v>
      </c>
      <c r="AF1258" s="88">
        <v>6.1481997867200002</v>
      </c>
      <c r="AG1258" s="85">
        <v>9.36377743845E-8</v>
      </c>
      <c r="AH1258" s="86">
        <v>0</v>
      </c>
      <c r="AI1258" s="88">
        <v>0</v>
      </c>
      <c r="AJ1258" s="150">
        <v>2.34</v>
      </c>
      <c r="AK1258" s="151">
        <v>15</v>
      </c>
    </row>
    <row r="1259" spans="1:37" x14ac:dyDescent="0.2">
      <c r="A1259" s="149" t="s">
        <v>2798</v>
      </c>
      <c r="B1259" s="66" t="s">
        <v>2799</v>
      </c>
      <c r="C1259" s="67">
        <v>19</v>
      </c>
      <c r="D1259" s="84" t="s">
        <v>343</v>
      </c>
      <c r="E1259" s="85">
        <v>99.335336883191403</v>
      </c>
      <c r="F1259" s="91">
        <v>99.275479791996602</v>
      </c>
      <c r="G1259" s="86">
        <v>14.963025775959901</v>
      </c>
      <c r="H1259" s="86">
        <v>14.963025775959901</v>
      </c>
      <c r="I1259" s="86">
        <v>0</v>
      </c>
      <c r="J1259" s="86">
        <v>0.01</v>
      </c>
      <c r="K1259" s="87">
        <v>0</v>
      </c>
      <c r="L1259" s="85">
        <v>0</v>
      </c>
      <c r="M1259" s="86">
        <v>0</v>
      </c>
      <c r="N1259" s="86">
        <v>100</v>
      </c>
      <c r="O1259" s="86">
        <v>21.569633239292099</v>
      </c>
      <c r="P1259" s="86">
        <v>2.7E-2</v>
      </c>
      <c r="Q1259" s="88">
        <v>5.7016999999999998</v>
      </c>
      <c r="R1259" s="85">
        <v>0</v>
      </c>
      <c r="S1259" s="86">
        <v>0</v>
      </c>
      <c r="T1259" s="86">
        <v>4.71</v>
      </c>
      <c r="U1259" s="88">
        <v>4.3645795662854902E-3</v>
      </c>
      <c r="V1259" s="89">
        <v>4.88</v>
      </c>
      <c r="W1259" s="85">
        <v>63.278017441356198</v>
      </c>
      <c r="X1259" s="88">
        <v>67.599999999999994</v>
      </c>
      <c r="Y1259" s="85">
        <v>100</v>
      </c>
      <c r="Z1259" s="88"/>
      <c r="AA1259" s="85">
        <v>0.04</v>
      </c>
      <c r="AB1259" s="91">
        <v>0.06</v>
      </c>
      <c r="AC1259" s="86">
        <v>0</v>
      </c>
      <c r="AD1259" s="86">
        <v>0</v>
      </c>
      <c r="AE1259" s="86">
        <v>5.6</v>
      </c>
      <c r="AF1259" s="88">
        <v>8.7300002446199995E-2</v>
      </c>
      <c r="AG1259" s="85">
        <v>0</v>
      </c>
      <c r="AH1259" s="86">
        <v>2.33E-4</v>
      </c>
      <c r="AI1259" s="88">
        <v>8.1649999943200005E-3</v>
      </c>
      <c r="AJ1259" s="150">
        <v>2.74</v>
      </c>
      <c r="AK1259" s="151">
        <v>28</v>
      </c>
    </row>
    <row r="1260" spans="1:37" x14ac:dyDescent="0.2">
      <c r="A1260" s="149" t="s">
        <v>2800</v>
      </c>
      <c r="B1260" s="66" t="s">
        <v>2801</v>
      </c>
      <c r="C1260" s="67">
        <v>19</v>
      </c>
      <c r="D1260" s="84" t="s">
        <v>343</v>
      </c>
      <c r="E1260" s="85">
        <v>97.916112012004703</v>
      </c>
      <c r="F1260" s="91">
        <v>97.916112012004703</v>
      </c>
      <c r="G1260" s="86">
        <v>14.517026889658</v>
      </c>
      <c r="H1260" s="86">
        <v>14.517026889658</v>
      </c>
      <c r="I1260" s="86">
        <v>0.24</v>
      </c>
      <c r="J1260" s="86">
        <v>7.0000000000000007E-2</v>
      </c>
      <c r="K1260" s="87">
        <v>0</v>
      </c>
      <c r="L1260" s="85">
        <v>0.30999999991400001</v>
      </c>
      <c r="M1260" s="86">
        <v>4.61737338279868E-3</v>
      </c>
      <c r="N1260" s="86">
        <v>97.282073209272895</v>
      </c>
      <c r="O1260" s="86">
        <v>20.058139534883701</v>
      </c>
      <c r="P1260" s="86">
        <v>8.2000000000000003E-2</v>
      </c>
      <c r="Q1260" s="88">
        <v>4.0204000000000004</v>
      </c>
      <c r="R1260" s="85">
        <v>4.7025628967787399E-2</v>
      </c>
      <c r="S1260" s="86">
        <v>0</v>
      </c>
      <c r="T1260" s="86">
        <v>4.24</v>
      </c>
      <c r="U1260" s="88">
        <v>0</v>
      </c>
      <c r="V1260" s="89">
        <v>4.8499999999999996</v>
      </c>
      <c r="W1260" s="85">
        <v>61.959627558967703</v>
      </c>
      <c r="X1260" s="88">
        <v>64.2</v>
      </c>
      <c r="Y1260" s="85">
        <v>100</v>
      </c>
      <c r="Z1260" s="88"/>
      <c r="AA1260" s="85">
        <v>0.04</v>
      </c>
      <c r="AB1260" s="91">
        <v>0.04</v>
      </c>
      <c r="AC1260" s="86">
        <v>0</v>
      </c>
      <c r="AD1260" s="86">
        <v>0</v>
      </c>
      <c r="AE1260" s="86">
        <v>1.56</v>
      </c>
      <c r="AF1260" s="88">
        <v>0</v>
      </c>
      <c r="AG1260" s="85">
        <v>0</v>
      </c>
      <c r="AH1260" s="86">
        <v>9.6100000000000005E-4</v>
      </c>
      <c r="AI1260" s="88">
        <v>0</v>
      </c>
      <c r="AJ1260" s="150">
        <v>3.01</v>
      </c>
      <c r="AK1260" s="151">
        <v>29</v>
      </c>
    </row>
    <row r="1261" spans="1:37" x14ac:dyDescent="0.2">
      <c r="A1261" s="149" t="s">
        <v>2802</v>
      </c>
      <c r="B1261" s="66" t="s">
        <v>2803</v>
      </c>
      <c r="C1261" s="67">
        <v>19</v>
      </c>
      <c r="D1261" s="84" t="s">
        <v>343</v>
      </c>
      <c r="E1261" s="85">
        <v>72.423470286392003</v>
      </c>
      <c r="F1261" s="91">
        <v>72.3424491856792</v>
      </c>
      <c r="G1261" s="86">
        <v>7.7416248840458897</v>
      </c>
      <c r="H1261" s="86">
        <v>7.7416248840458897</v>
      </c>
      <c r="I1261" s="86">
        <v>0</v>
      </c>
      <c r="J1261" s="86">
        <v>79.569999999999993</v>
      </c>
      <c r="K1261" s="87">
        <v>1.2999999999999999E-2</v>
      </c>
      <c r="L1261" s="85">
        <v>0.95000000062400003</v>
      </c>
      <c r="M1261" s="86">
        <v>0</v>
      </c>
      <c r="N1261" s="86">
        <v>87.301555444054202</v>
      </c>
      <c r="O1261" s="86">
        <v>10.9708859177808</v>
      </c>
      <c r="P1261" s="86">
        <v>2.3290000000000002</v>
      </c>
      <c r="Q1261" s="88">
        <v>2.1526999999999998</v>
      </c>
      <c r="R1261" s="85">
        <v>0</v>
      </c>
      <c r="S1261" s="86">
        <v>0</v>
      </c>
      <c r="T1261" s="86">
        <v>4.83</v>
      </c>
      <c r="U1261" s="88">
        <v>1.76132827636415</v>
      </c>
      <c r="V1261" s="89">
        <v>4.71</v>
      </c>
      <c r="W1261" s="85">
        <v>69.831926331538995</v>
      </c>
      <c r="X1261" s="88">
        <v>28.433333333299998</v>
      </c>
      <c r="Y1261" s="85">
        <v>100</v>
      </c>
      <c r="Z1261" s="88"/>
      <c r="AA1261" s="85">
        <v>0.2</v>
      </c>
      <c r="AB1261" s="91">
        <v>0.2</v>
      </c>
      <c r="AC1261" s="86">
        <v>7.0000000000000007E-2</v>
      </c>
      <c r="AD1261" s="86">
        <v>7.0000000000000007E-2</v>
      </c>
      <c r="AE1261" s="86">
        <v>4.7</v>
      </c>
      <c r="AF1261" s="88">
        <v>0</v>
      </c>
      <c r="AG1261" s="85">
        <v>0.50692400044100006</v>
      </c>
      <c r="AH1261" s="86">
        <v>1.1256999999999999</v>
      </c>
      <c r="AI1261" s="88">
        <v>4.7357000041199998E-2</v>
      </c>
      <c r="AJ1261" s="150">
        <v>3.27</v>
      </c>
      <c r="AK1261" s="151">
        <v>36</v>
      </c>
    </row>
    <row r="1262" spans="1:37" x14ac:dyDescent="0.2">
      <c r="A1262" s="149" t="s">
        <v>608</v>
      </c>
      <c r="B1262" s="66" t="s">
        <v>2804</v>
      </c>
      <c r="C1262" s="67">
        <v>19</v>
      </c>
      <c r="D1262" s="84" t="s">
        <v>343</v>
      </c>
      <c r="E1262" s="85">
        <v>98.450045152286407</v>
      </c>
      <c r="F1262" s="91">
        <v>98.390115754043194</v>
      </c>
      <c r="G1262" s="86">
        <v>18.1865199901486</v>
      </c>
      <c r="H1262" s="86">
        <v>18.1865199901486</v>
      </c>
      <c r="I1262" s="86">
        <v>0.15</v>
      </c>
      <c r="J1262" s="86">
        <v>0.04</v>
      </c>
      <c r="K1262" s="87">
        <v>0</v>
      </c>
      <c r="L1262" s="85">
        <v>5.2769096855800001E-8</v>
      </c>
      <c r="M1262" s="86">
        <v>0</v>
      </c>
      <c r="N1262" s="86">
        <v>98.813912138427497</v>
      </c>
      <c r="O1262" s="86">
        <v>24.621329211746499</v>
      </c>
      <c r="P1262" s="86">
        <v>0.113</v>
      </c>
      <c r="Q1262" s="88">
        <v>3.4935999999999998</v>
      </c>
      <c r="R1262" s="85">
        <v>0</v>
      </c>
      <c r="S1262" s="86">
        <v>0</v>
      </c>
      <c r="T1262" s="86">
        <v>3.93</v>
      </c>
      <c r="U1262" s="88">
        <v>6.5676052869222601E-3</v>
      </c>
      <c r="V1262" s="89">
        <v>4.7300000000000004</v>
      </c>
      <c r="W1262" s="85">
        <v>51.1452200993945</v>
      </c>
      <c r="X1262" s="88">
        <v>52.866666666699999</v>
      </c>
      <c r="Y1262" s="85">
        <v>36.539999999999992</v>
      </c>
      <c r="Z1262" s="88"/>
      <c r="AA1262" s="85">
        <v>0</v>
      </c>
      <c r="AB1262" s="91">
        <v>0</v>
      </c>
      <c r="AC1262" s="86">
        <v>0</v>
      </c>
      <c r="AD1262" s="86">
        <v>0</v>
      </c>
      <c r="AE1262" s="86">
        <v>0</v>
      </c>
      <c r="AF1262" s="88">
        <v>10.6773993348</v>
      </c>
      <c r="AG1262" s="85">
        <v>3.7524035340600003E-9</v>
      </c>
      <c r="AH1262" s="86">
        <v>7.4899999999999999E-4</v>
      </c>
      <c r="AI1262" s="88">
        <v>3.8142093843899997E-10</v>
      </c>
      <c r="AJ1262" s="150">
        <v>2.75</v>
      </c>
      <c r="AK1262" s="151">
        <v>27</v>
      </c>
    </row>
    <row r="1263" spans="1:37" x14ac:dyDescent="0.2">
      <c r="A1263" s="149" t="s">
        <v>2805</v>
      </c>
      <c r="B1263" s="66" t="s">
        <v>2806</v>
      </c>
      <c r="C1263" s="67">
        <v>19</v>
      </c>
      <c r="D1263" s="84" t="s">
        <v>343</v>
      </c>
      <c r="E1263" s="85">
        <v>99.769945036642198</v>
      </c>
      <c r="F1263" s="91">
        <v>98.948617588274502</v>
      </c>
      <c r="G1263" s="86">
        <v>20.1334526982012</v>
      </c>
      <c r="H1263" s="86">
        <v>20.1032644903398</v>
      </c>
      <c r="I1263" s="86">
        <v>0</v>
      </c>
      <c r="J1263" s="86">
        <v>0</v>
      </c>
      <c r="K1263" s="87">
        <v>0</v>
      </c>
      <c r="L1263" s="85">
        <v>0</v>
      </c>
      <c r="M1263" s="86">
        <v>0</v>
      </c>
      <c r="N1263" s="86">
        <v>97.933580256151203</v>
      </c>
      <c r="O1263" s="86">
        <v>47.113256889961797</v>
      </c>
      <c r="P1263" s="86">
        <v>1.6E-2</v>
      </c>
      <c r="Q1263" s="88">
        <v>1.8044</v>
      </c>
      <c r="R1263" s="85">
        <v>0</v>
      </c>
      <c r="S1263" s="86">
        <v>0.1</v>
      </c>
      <c r="T1263" s="86">
        <v>2.81</v>
      </c>
      <c r="U1263" s="88">
        <v>0</v>
      </c>
      <c r="V1263" s="89">
        <v>4.91</v>
      </c>
      <c r="W1263" s="85">
        <v>56.556101979580603</v>
      </c>
      <c r="X1263" s="88">
        <v>53</v>
      </c>
      <c r="Y1263" s="85">
        <v>71.319999999999993</v>
      </c>
      <c r="Z1263" s="88"/>
      <c r="AA1263" s="85">
        <v>0</v>
      </c>
      <c r="AB1263" s="91">
        <v>0</v>
      </c>
      <c r="AC1263" s="86">
        <v>0</v>
      </c>
      <c r="AD1263" s="86">
        <v>0</v>
      </c>
      <c r="AE1263" s="86">
        <v>0.01</v>
      </c>
      <c r="AF1263" s="88">
        <v>1.1540000432499999</v>
      </c>
      <c r="AG1263" s="85">
        <v>0</v>
      </c>
      <c r="AH1263" s="86">
        <v>1.0399999999999999E-4</v>
      </c>
      <c r="AI1263" s="88">
        <v>0</v>
      </c>
      <c r="AJ1263" s="150">
        <v>2.61</v>
      </c>
      <c r="AK1263" s="151">
        <v>26</v>
      </c>
    </row>
    <row r="1264" spans="1:37" x14ac:dyDescent="0.2">
      <c r="A1264" s="149" t="s">
        <v>2807</v>
      </c>
      <c r="B1264" s="66" t="s">
        <v>2808</v>
      </c>
      <c r="C1264" s="67">
        <v>19</v>
      </c>
      <c r="D1264" s="84" t="s">
        <v>343</v>
      </c>
      <c r="E1264" s="85">
        <v>99.552766982913994</v>
      </c>
      <c r="F1264" s="91">
        <v>99.552766982913994</v>
      </c>
      <c r="G1264" s="86">
        <v>19.291808688478302</v>
      </c>
      <c r="H1264" s="86">
        <v>19.291808688478302</v>
      </c>
      <c r="I1264" s="86">
        <v>0</v>
      </c>
      <c r="J1264" s="86">
        <v>0</v>
      </c>
      <c r="K1264" s="87">
        <v>0</v>
      </c>
      <c r="L1264" s="85">
        <v>0</v>
      </c>
      <c r="M1264" s="86">
        <v>0</v>
      </c>
      <c r="N1264" s="86">
        <v>98.509687034277206</v>
      </c>
      <c r="O1264" s="86">
        <v>16.3663663663664</v>
      </c>
      <c r="P1264" s="86">
        <v>4.5999999999999999E-2</v>
      </c>
      <c r="Q1264" s="88">
        <v>1.9781</v>
      </c>
      <c r="R1264" s="85">
        <v>0</v>
      </c>
      <c r="S1264" s="86">
        <v>0</v>
      </c>
      <c r="T1264" s="86">
        <v>2.61</v>
      </c>
      <c r="U1264" s="88">
        <v>0</v>
      </c>
      <c r="V1264" s="89">
        <v>4.83</v>
      </c>
      <c r="W1264" s="85">
        <v>65.271822233535602</v>
      </c>
      <c r="X1264" s="88">
        <v>64.166666666699996</v>
      </c>
      <c r="Y1264" s="85">
        <v>100</v>
      </c>
      <c r="Z1264" s="88"/>
      <c r="AA1264" s="85">
        <v>0</v>
      </c>
      <c r="AB1264" s="91">
        <v>0</v>
      </c>
      <c r="AC1264" s="86">
        <v>0</v>
      </c>
      <c r="AD1264" s="86">
        <v>0</v>
      </c>
      <c r="AE1264" s="86">
        <v>0</v>
      </c>
      <c r="AF1264" s="88">
        <v>6.4408998356899998</v>
      </c>
      <c r="AG1264" s="85">
        <v>0</v>
      </c>
      <c r="AH1264" s="86">
        <v>0</v>
      </c>
      <c r="AI1264" s="88">
        <v>0</v>
      </c>
      <c r="AJ1264" s="150">
        <v>2.78</v>
      </c>
      <c r="AK1264" s="151">
        <v>27</v>
      </c>
    </row>
    <row r="1265" spans="1:37" x14ac:dyDescent="0.2">
      <c r="A1265" s="149" t="s">
        <v>2809</v>
      </c>
      <c r="B1265" s="66" t="s">
        <v>2810</v>
      </c>
      <c r="C1265" s="67">
        <v>19</v>
      </c>
      <c r="D1265" s="84" t="s">
        <v>343</v>
      </c>
      <c r="E1265" s="85">
        <v>98.633432854783393</v>
      </c>
      <c r="F1265" s="91">
        <v>97.180313810189304</v>
      </c>
      <c r="G1265" s="86">
        <v>19.472589251683399</v>
      </c>
      <c r="H1265" s="86">
        <v>19.4328865455469</v>
      </c>
      <c r="I1265" s="86">
        <v>0.06</v>
      </c>
      <c r="J1265" s="86">
        <v>0.01</v>
      </c>
      <c r="K1265" s="87">
        <v>0</v>
      </c>
      <c r="L1265" s="85">
        <v>0</v>
      </c>
      <c r="M1265" s="86">
        <v>4.0059876233071497E-3</v>
      </c>
      <c r="N1265" s="86">
        <v>96.979093113928698</v>
      </c>
      <c r="O1265" s="86">
        <v>33.690197390431599</v>
      </c>
      <c r="P1265" s="86">
        <v>9.0999999999999998E-2</v>
      </c>
      <c r="Q1265" s="88">
        <v>2.9821</v>
      </c>
      <c r="R1265" s="85">
        <v>1.2577034335303701E-2</v>
      </c>
      <c r="S1265" s="86">
        <v>0</v>
      </c>
      <c r="T1265" s="86">
        <v>3.38</v>
      </c>
      <c r="U1265" s="88">
        <v>1.66751365773091E-2</v>
      </c>
      <c r="V1265" s="89">
        <v>4.84</v>
      </c>
      <c r="W1265" s="85">
        <v>57.985527453445798</v>
      </c>
      <c r="X1265" s="88">
        <v>52.266666666699997</v>
      </c>
      <c r="Y1265" s="85">
        <v>100</v>
      </c>
      <c r="Z1265" s="88">
        <v>-100</v>
      </c>
      <c r="AA1265" s="85">
        <v>0</v>
      </c>
      <c r="AB1265" s="91">
        <v>0</v>
      </c>
      <c r="AC1265" s="86">
        <v>0</v>
      </c>
      <c r="AD1265" s="86">
        <v>0</v>
      </c>
      <c r="AE1265" s="86">
        <v>0.67</v>
      </c>
      <c r="AF1265" s="88">
        <v>2.6599999509200001E-2</v>
      </c>
      <c r="AG1265" s="85">
        <v>0</v>
      </c>
      <c r="AH1265" s="86">
        <v>2.1599999999999999E-4</v>
      </c>
      <c r="AI1265" s="88">
        <v>0</v>
      </c>
      <c r="AJ1265" s="150">
        <v>2.52</v>
      </c>
      <c r="AK1265" s="151">
        <v>24</v>
      </c>
    </row>
    <row r="1266" spans="1:37" x14ac:dyDescent="0.2">
      <c r="A1266" s="149" t="s">
        <v>2811</v>
      </c>
      <c r="B1266" s="66" t="s">
        <v>2812</v>
      </c>
      <c r="C1266" s="67">
        <v>19</v>
      </c>
      <c r="D1266" s="84" t="s">
        <v>343</v>
      </c>
      <c r="E1266" s="85">
        <v>99.671406875604006</v>
      </c>
      <c r="F1266" s="91">
        <v>99.671406875604006</v>
      </c>
      <c r="G1266" s="86">
        <v>17.3988678724286</v>
      </c>
      <c r="H1266" s="86">
        <v>17.3988678724286</v>
      </c>
      <c r="I1266" s="86">
        <v>0</v>
      </c>
      <c r="J1266" s="86">
        <v>0</v>
      </c>
      <c r="K1266" s="87">
        <v>0</v>
      </c>
      <c r="L1266" s="85">
        <v>0</v>
      </c>
      <c r="M1266" s="86">
        <v>0</v>
      </c>
      <c r="N1266" s="86">
        <v>95.823769694611897</v>
      </c>
      <c r="O1266" s="86">
        <v>21.017581246670201</v>
      </c>
      <c r="P1266" s="86">
        <v>0.02</v>
      </c>
      <c r="Q1266" s="88">
        <v>5.3231000000000002</v>
      </c>
      <c r="R1266" s="85">
        <v>0</v>
      </c>
      <c r="S1266" s="86">
        <v>0</v>
      </c>
      <c r="T1266" s="86">
        <v>3.89</v>
      </c>
      <c r="U1266" s="88">
        <v>0</v>
      </c>
      <c r="V1266" s="89">
        <v>4.88</v>
      </c>
      <c r="W1266" s="85">
        <v>62.499870972204299</v>
      </c>
      <c r="X1266" s="88">
        <v>59.666666666700003</v>
      </c>
      <c r="Y1266" s="85">
        <v>100</v>
      </c>
      <c r="Z1266" s="88"/>
      <c r="AA1266" s="85">
        <v>0</v>
      </c>
      <c r="AB1266" s="91">
        <v>0</v>
      </c>
      <c r="AC1266" s="86">
        <v>0</v>
      </c>
      <c r="AD1266" s="86">
        <v>0</v>
      </c>
      <c r="AE1266" s="86">
        <v>1.5</v>
      </c>
      <c r="AF1266" s="88">
        <v>2.5200000077E-2</v>
      </c>
      <c r="AG1266" s="85">
        <v>8.9920000070900005E-3</v>
      </c>
      <c r="AH1266" s="86">
        <v>0</v>
      </c>
      <c r="AI1266" s="88">
        <v>0</v>
      </c>
      <c r="AJ1266" s="150">
        <v>2.35</v>
      </c>
      <c r="AK1266" s="151">
        <v>19</v>
      </c>
    </row>
    <row r="1267" spans="1:37" x14ac:dyDescent="0.2">
      <c r="A1267" s="149" t="s">
        <v>2813</v>
      </c>
      <c r="B1267" s="66" t="s">
        <v>2814</v>
      </c>
      <c r="C1267" s="67">
        <v>19</v>
      </c>
      <c r="D1267" s="84" t="s">
        <v>343</v>
      </c>
      <c r="E1267" s="85">
        <v>98.613487889878499</v>
      </c>
      <c r="F1267" s="91">
        <v>98.247498657206705</v>
      </c>
      <c r="G1267" s="86">
        <v>18.238255243139299</v>
      </c>
      <c r="H1267" s="86">
        <v>18.238255243139299</v>
      </c>
      <c r="I1267" s="86">
        <v>0</v>
      </c>
      <c r="J1267" s="86">
        <v>0</v>
      </c>
      <c r="K1267" s="87">
        <v>0</v>
      </c>
      <c r="L1267" s="85">
        <v>0</v>
      </c>
      <c r="M1267" s="86">
        <v>0</v>
      </c>
      <c r="N1267" s="86">
        <v>98.636117503722801</v>
      </c>
      <c r="O1267" s="86">
        <v>25.2923976608187</v>
      </c>
      <c r="P1267" s="86">
        <v>3.2000000000000001E-2</v>
      </c>
      <c r="Q1267" s="88">
        <v>4.3996000000000004</v>
      </c>
      <c r="R1267" s="85">
        <v>0</v>
      </c>
      <c r="S1267" s="86">
        <v>0</v>
      </c>
      <c r="T1267" s="86">
        <v>3.33</v>
      </c>
      <c r="U1267" s="88">
        <v>1.4989320109422E-2</v>
      </c>
      <c r="V1267" s="89">
        <v>4.9400000000000004</v>
      </c>
      <c r="W1267" s="85">
        <v>58.003534497695902</v>
      </c>
      <c r="X1267" s="88">
        <v>60.633333333300001</v>
      </c>
      <c r="Y1267" s="85">
        <v>100</v>
      </c>
      <c r="Z1267" s="88"/>
      <c r="AA1267" s="85">
        <v>0</v>
      </c>
      <c r="AB1267" s="91">
        <v>0</v>
      </c>
      <c r="AC1267" s="86">
        <v>0</v>
      </c>
      <c r="AD1267" s="86">
        <v>0</v>
      </c>
      <c r="AE1267" s="86">
        <v>0.34</v>
      </c>
      <c r="AF1267" s="88">
        <v>3.0750000545099998</v>
      </c>
      <c r="AG1267" s="85">
        <v>0</v>
      </c>
      <c r="AH1267" s="86">
        <v>3.0000000000000001E-6</v>
      </c>
      <c r="AI1267" s="88">
        <v>0</v>
      </c>
      <c r="AJ1267" s="150">
        <v>3.17</v>
      </c>
      <c r="AK1267" s="151">
        <v>37</v>
      </c>
    </row>
    <row r="1268" spans="1:37" x14ac:dyDescent="0.2">
      <c r="A1268" s="149" t="s">
        <v>2815</v>
      </c>
      <c r="B1268" s="66" t="s">
        <v>2816</v>
      </c>
      <c r="C1268" s="67">
        <v>19</v>
      </c>
      <c r="D1268" s="84" t="s">
        <v>343</v>
      </c>
      <c r="E1268" s="85">
        <v>95.645455265868904</v>
      </c>
      <c r="F1268" s="91">
        <v>95.537152970388604</v>
      </c>
      <c r="G1268" s="86">
        <v>11.814195525266101</v>
      </c>
      <c r="H1268" s="86">
        <v>11.804950207359299</v>
      </c>
      <c r="I1268" s="86">
        <v>3.9</v>
      </c>
      <c r="J1268" s="86">
        <v>0.59</v>
      </c>
      <c r="K1268" s="87">
        <v>0</v>
      </c>
      <c r="L1268" s="85">
        <v>0</v>
      </c>
      <c r="M1268" s="86">
        <v>7.1999098358066504E-4</v>
      </c>
      <c r="N1268" s="86">
        <v>96.317938729133601</v>
      </c>
      <c r="O1268" s="86">
        <v>17.296862429605799</v>
      </c>
      <c r="P1268" s="86">
        <v>0.39800000000000002</v>
      </c>
      <c r="Q1268" s="88">
        <v>4.5492999999999997</v>
      </c>
      <c r="R1268" s="85">
        <v>4.9862877088007997E-2</v>
      </c>
      <c r="S1268" s="86">
        <v>0</v>
      </c>
      <c r="T1268" s="86">
        <v>5.41</v>
      </c>
      <c r="U1268" s="88">
        <v>0.200755474548961</v>
      </c>
      <c r="V1268" s="89">
        <v>4.8600000000000003</v>
      </c>
      <c r="W1268" s="85">
        <v>59.688576795520099</v>
      </c>
      <c r="X1268" s="88"/>
      <c r="Y1268" s="85">
        <v>100</v>
      </c>
      <c r="Z1268" s="88"/>
      <c r="AA1268" s="85">
        <v>0.57999999999999996</v>
      </c>
      <c r="AB1268" s="91">
        <v>0.57999999999999996</v>
      </c>
      <c r="AC1268" s="86">
        <v>0.25</v>
      </c>
      <c r="AD1268" s="86">
        <v>0.25</v>
      </c>
      <c r="AE1268" s="86">
        <v>1.1200000000000001</v>
      </c>
      <c r="AF1268" s="88">
        <v>6.3400000204499998E-2</v>
      </c>
      <c r="AG1268" s="85">
        <v>0</v>
      </c>
      <c r="AH1268" s="86">
        <v>7.3439999999999998E-3</v>
      </c>
      <c r="AI1268" s="88">
        <v>0</v>
      </c>
      <c r="AJ1268" s="150">
        <v>3.27</v>
      </c>
      <c r="AK1268" s="151">
        <v>43</v>
      </c>
    </row>
    <row r="1269" spans="1:37" x14ac:dyDescent="0.2">
      <c r="A1269" s="149" t="s">
        <v>2817</v>
      </c>
      <c r="B1269" s="66" t="s">
        <v>2818</v>
      </c>
      <c r="C1269" s="67">
        <v>13</v>
      </c>
      <c r="D1269" s="84" t="s">
        <v>343</v>
      </c>
      <c r="E1269" s="85">
        <v>54.0670381038762</v>
      </c>
      <c r="F1269" s="91">
        <v>53.8078958646879</v>
      </c>
      <c r="G1269" s="86">
        <v>11.2039150412136</v>
      </c>
      <c r="H1269" s="86">
        <v>11.070357117939601</v>
      </c>
      <c r="I1269" s="86">
        <v>258.81</v>
      </c>
      <c r="J1269" s="86">
        <v>388.01</v>
      </c>
      <c r="K1269" s="87">
        <v>0</v>
      </c>
      <c r="L1269" s="85">
        <v>4.3100000069700002</v>
      </c>
      <c r="M1269" s="86">
        <v>0</v>
      </c>
      <c r="N1269" s="86">
        <v>71.576194996149496</v>
      </c>
      <c r="O1269" s="86">
        <v>10.1484078574516</v>
      </c>
      <c r="P1269" s="86">
        <v>10.522</v>
      </c>
      <c r="Q1269" s="88">
        <v>2.0045000000000002</v>
      </c>
      <c r="R1269" s="85">
        <v>0</v>
      </c>
      <c r="S1269" s="86">
        <v>0</v>
      </c>
      <c r="T1269" s="86">
        <v>4.75</v>
      </c>
      <c r="U1269" s="88">
        <v>3.1126969730193101</v>
      </c>
      <c r="V1269" s="89">
        <v>4.1900000000000004</v>
      </c>
      <c r="W1269" s="85">
        <v>56.826594966387901</v>
      </c>
      <c r="X1269" s="88">
        <v>29.9</v>
      </c>
      <c r="Y1269" s="85">
        <v>98.539999999999992</v>
      </c>
      <c r="Z1269" s="88"/>
      <c r="AA1269" s="85">
        <v>0.83</v>
      </c>
      <c r="AB1269" s="91">
        <v>0.83</v>
      </c>
      <c r="AC1269" s="86">
        <v>0.36</v>
      </c>
      <c r="AD1269" s="86">
        <v>0.36</v>
      </c>
      <c r="AE1269" s="86">
        <v>4.2699999999999996</v>
      </c>
      <c r="AF1269" s="88">
        <v>0.28420001314299997</v>
      </c>
      <c r="AG1269" s="85">
        <v>0.73509600091799998</v>
      </c>
      <c r="AH1269" s="86">
        <v>6.1534079999999998</v>
      </c>
      <c r="AI1269" s="88">
        <v>0.192694000241</v>
      </c>
      <c r="AJ1269" s="150">
        <v>2.85</v>
      </c>
      <c r="AK1269" s="151">
        <v>21</v>
      </c>
    </row>
    <row r="1270" spans="1:37" x14ac:dyDescent="0.2">
      <c r="A1270" s="149" t="s">
        <v>2819</v>
      </c>
      <c r="B1270" s="66" t="s">
        <v>2820</v>
      </c>
      <c r="C1270" s="67">
        <v>19</v>
      </c>
      <c r="D1270" s="84" t="s">
        <v>343</v>
      </c>
      <c r="E1270" s="85">
        <v>63.900172500139099</v>
      </c>
      <c r="F1270" s="91">
        <v>63.870958766902199</v>
      </c>
      <c r="G1270" s="86">
        <v>8.8809749040120192</v>
      </c>
      <c r="H1270" s="86">
        <v>8.8809749040120192</v>
      </c>
      <c r="I1270" s="86">
        <v>66.819999999999993</v>
      </c>
      <c r="J1270" s="86">
        <v>49.61</v>
      </c>
      <c r="K1270" s="87">
        <v>0</v>
      </c>
      <c r="L1270" s="85">
        <v>0.26999999963299998</v>
      </c>
      <c r="M1270" s="86">
        <v>4.5125008837281697E-3</v>
      </c>
      <c r="N1270" s="86">
        <v>67.259330837057604</v>
      </c>
      <c r="O1270" s="86">
        <v>7.9121884289961102</v>
      </c>
      <c r="P1270" s="86">
        <v>1.94</v>
      </c>
      <c r="Q1270" s="88">
        <v>1.1593</v>
      </c>
      <c r="R1270" s="85">
        <v>2.2914757103574698E-2</v>
      </c>
      <c r="S1270" s="86">
        <v>0</v>
      </c>
      <c r="T1270" s="86">
        <v>3.86</v>
      </c>
      <c r="U1270" s="88">
        <v>0.73312559123031595</v>
      </c>
      <c r="V1270" s="89">
        <v>4.3</v>
      </c>
      <c r="W1270" s="85">
        <v>30.501291676709499</v>
      </c>
      <c r="X1270" s="88"/>
      <c r="Y1270" s="85"/>
      <c r="Z1270" s="88"/>
      <c r="AA1270" s="85">
        <v>0.04</v>
      </c>
      <c r="AB1270" s="91">
        <v>0.04</v>
      </c>
      <c r="AC1270" s="86">
        <v>0</v>
      </c>
      <c r="AD1270" s="86">
        <v>0</v>
      </c>
      <c r="AE1270" s="86">
        <v>0.61</v>
      </c>
      <c r="AF1270" s="88">
        <v>22.2196998294</v>
      </c>
      <c r="AG1270" s="85">
        <v>0.93235799893899995</v>
      </c>
      <c r="AH1270" s="86">
        <v>0.59625099999999998</v>
      </c>
      <c r="AI1270" s="88">
        <v>9.7979999888500001E-3</v>
      </c>
      <c r="AJ1270" s="150">
        <v>3.44</v>
      </c>
      <c r="AK1270" s="151">
        <v>35</v>
      </c>
    </row>
    <row r="1271" spans="1:37" x14ac:dyDescent="0.2">
      <c r="A1271" s="149" t="s">
        <v>2821</v>
      </c>
      <c r="B1271" s="66" t="s">
        <v>2822</v>
      </c>
      <c r="C1271" s="67">
        <v>13</v>
      </c>
      <c r="D1271" s="84" t="s">
        <v>343</v>
      </c>
      <c r="E1271" s="85">
        <v>3.82592217466593</v>
      </c>
      <c r="F1271" s="91">
        <v>3.82592217466593</v>
      </c>
      <c r="G1271" s="86">
        <v>3.3211356879145302</v>
      </c>
      <c r="H1271" s="86">
        <v>3.3211356879145302</v>
      </c>
      <c r="I1271" s="86">
        <v>119.61</v>
      </c>
      <c r="J1271" s="86">
        <v>226.23</v>
      </c>
      <c r="K1271" s="87">
        <v>1.8200000000000001E-2</v>
      </c>
      <c r="L1271" s="85">
        <v>12.0699999945</v>
      </c>
      <c r="M1271" s="86">
        <v>0</v>
      </c>
      <c r="N1271" s="86">
        <v>2.1858328393598101</v>
      </c>
      <c r="O1271" s="86">
        <v>1.79594364452702</v>
      </c>
      <c r="P1271" s="86">
        <v>7.2229999999999999</v>
      </c>
      <c r="Q1271" s="88">
        <v>1.4339</v>
      </c>
      <c r="R1271" s="85">
        <v>0</v>
      </c>
      <c r="S1271" s="86">
        <v>0</v>
      </c>
      <c r="T1271" s="86">
        <v>3.01</v>
      </c>
      <c r="U1271" s="88">
        <v>4.53491031463391</v>
      </c>
      <c r="V1271" s="89">
        <v>3.75</v>
      </c>
      <c r="W1271" s="85">
        <v>23.548015403481202</v>
      </c>
      <c r="X1271" s="88">
        <v>26</v>
      </c>
      <c r="Y1271" s="85">
        <v>-100</v>
      </c>
      <c r="Z1271" s="88">
        <v>-100</v>
      </c>
      <c r="AA1271" s="85">
        <v>1</v>
      </c>
      <c r="AB1271" s="91">
        <v>1</v>
      </c>
      <c r="AC1271" s="86">
        <v>0.33</v>
      </c>
      <c r="AD1271" s="86">
        <v>0.33</v>
      </c>
      <c r="AE1271" s="86">
        <v>2.13</v>
      </c>
      <c r="AF1271" s="88">
        <v>0</v>
      </c>
      <c r="AG1271" s="85">
        <v>3.2607239991600001</v>
      </c>
      <c r="AH1271" s="86">
        <v>2.2408130000000002</v>
      </c>
      <c r="AI1271" s="88">
        <v>3.1026999991999999E-2</v>
      </c>
      <c r="AJ1271" s="150">
        <v>1.39</v>
      </c>
      <c r="AK1271" s="151">
        <v>0</v>
      </c>
    </row>
    <row r="1272" spans="1:37" x14ac:dyDescent="0.2">
      <c r="A1272" s="149" t="s">
        <v>2823</v>
      </c>
      <c r="B1272" s="66" t="s">
        <v>2824</v>
      </c>
      <c r="C1272" s="67">
        <v>13</v>
      </c>
      <c r="D1272" s="84" t="s">
        <v>343</v>
      </c>
      <c r="E1272" s="85">
        <v>38.9637736274261</v>
      </c>
      <c r="F1272" s="91">
        <v>38.8517986422153</v>
      </c>
      <c r="G1272" s="86">
        <v>9.8432350207048103</v>
      </c>
      <c r="H1272" s="86">
        <v>9.8432350207048103</v>
      </c>
      <c r="I1272" s="86">
        <v>11.54</v>
      </c>
      <c r="J1272" s="86">
        <v>32.340000000000003</v>
      </c>
      <c r="K1272" s="87">
        <v>0</v>
      </c>
      <c r="L1272" s="85">
        <v>8.4699999928099992</v>
      </c>
      <c r="M1272" s="86">
        <v>0</v>
      </c>
      <c r="N1272" s="86">
        <v>54.247865864027503</v>
      </c>
      <c r="O1272" s="86">
        <v>2.5199754148740001</v>
      </c>
      <c r="P1272" s="86">
        <v>1.1639999999999999</v>
      </c>
      <c r="Q1272" s="88">
        <v>0.7903</v>
      </c>
      <c r="R1272" s="85">
        <v>0</v>
      </c>
      <c r="S1272" s="86">
        <v>0</v>
      </c>
      <c r="T1272" s="86">
        <v>1.42</v>
      </c>
      <c r="U1272" s="88">
        <v>1.94019549846475</v>
      </c>
      <c r="V1272" s="89">
        <v>4.45</v>
      </c>
      <c r="W1272" s="85">
        <v>28.8774781321641</v>
      </c>
      <c r="X1272" s="88"/>
      <c r="Y1272" s="85">
        <v>-99.92</v>
      </c>
      <c r="Z1272" s="88">
        <v>-100</v>
      </c>
      <c r="AA1272" s="85">
        <v>0.04</v>
      </c>
      <c r="AB1272" s="91">
        <v>0.05</v>
      </c>
      <c r="AC1272" s="86">
        <v>0.04</v>
      </c>
      <c r="AD1272" s="86">
        <v>0.04</v>
      </c>
      <c r="AE1272" s="86">
        <v>1.01</v>
      </c>
      <c r="AF1272" s="88">
        <v>21.536800366200001</v>
      </c>
      <c r="AG1272" s="85">
        <v>6.0465580033500004</v>
      </c>
      <c r="AH1272" s="86">
        <v>0.70862099999999995</v>
      </c>
      <c r="AI1272" s="88">
        <v>6.5320000036199997E-3</v>
      </c>
      <c r="AJ1272" s="150">
        <v>2.79</v>
      </c>
      <c r="AK1272" s="151">
        <v>17</v>
      </c>
    </row>
    <row r="1273" spans="1:37" x14ac:dyDescent="0.2">
      <c r="A1273" s="149" t="s">
        <v>2825</v>
      </c>
      <c r="B1273" s="66" t="s">
        <v>2826</v>
      </c>
      <c r="C1273" s="67">
        <v>13</v>
      </c>
      <c r="D1273" s="84" t="s">
        <v>343</v>
      </c>
      <c r="E1273" s="85">
        <v>10.4757833235362</v>
      </c>
      <c r="F1273" s="91">
        <v>10.4526265163255</v>
      </c>
      <c r="G1273" s="86">
        <v>4.7133009138032396</v>
      </c>
      <c r="H1273" s="86">
        <v>4.6901441065925704</v>
      </c>
      <c r="I1273" s="86">
        <v>237.79</v>
      </c>
      <c r="J1273" s="86">
        <v>575.80999999999995</v>
      </c>
      <c r="K1273" s="87">
        <v>0</v>
      </c>
      <c r="L1273" s="85">
        <v>19.3400000285</v>
      </c>
      <c r="M1273" s="86">
        <v>6.5284213655907204E-3</v>
      </c>
      <c r="N1273" s="86">
        <v>7.8633654287024299</v>
      </c>
      <c r="O1273" s="86">
        <v>1.59876946024051</v>
      </c>
      <c r="P1273" s="86">
        <v>17.431999999999999</v>
      </c>
      <c r="Q1273" s="88">
        <v>1.3855</v>
      </c>
      <c r="R1273" s="85">
        <v>2.22271615914648E-2</v>
      </c>
      <c r="S1273" s="86">
        <v>0</v>
      </c>
      <c r="T1273" s="86">
        <v>2.52</v>
      </c>
      <c r="U1273" s="88">
        <v>4.85936692851672</v>
      </c>
      <c r="V1273" s="89">
        <v>3.58</v>
      </c>
      <c r="W1273" s="85">
        <v>37.4</v>
      </c>
      <c r="X1273" s="88">
        <v>37.4</v>
      </c>
      <c r="Y1273" s="85"/>
      <c r="Z1273" s="88"/>
      <c r="AA1273" s="85">
        <v>1.1499999999999999</v>
      </c>
      <c r="AB1273" s="91">
        <v>1.17</v>
      </c>
      <c r="AC1273" s="86">
        <v>0.34</v>
      </c>
      <c r="AD1273" s="86">
        <v>0.37</v>
      </c>
      <c r="AE1273" s="86">
        <v>1.89</v>
      </c>
      <c r="AF1273" s="88">
        <v>4.3105001513100003</v>
      </c>
      <c r="AG1273" s="85">
        <v>0.496245998603</v>
      </c>
      <c r="AH1273" s="86">
        <v>5.0165660000000001</v>
      </c>
      <c r="AI1273" s="88">
        <v>0.13063999963199999</v>
      </c>
      <c r="AJ1273" s="150">
        <v>1.84</v>
      </c>
      <c r="AK1273" s="151">
        <v>1</v>
      </c>
    </row>
    <row r="1274" spans="1:37" x14ac:dyDescent="0.2">
      <c r="A1274" s="149" t="s">
        <v>2827</v>
      </c>
      <c r="B1274" s="66" t="s">
        <v>2828</v>
      </c>
      <c r="C1274" s="67">
        <v>13</v>
      </c>
      <c r="D1274" s="84" t="s">
        <v>343</v>
      </c>
      <c r="E1274" s="85">
        <v>15.640224285320301</v>
      </c>
      <c r="F1274" s="91">
        <v>15.640224285320301</v>
      </c>
      <c r="G1274" s="86">
        <v>8.5072157367405108</v>
      </c>
      <c r="H1274" s="86">
        <v>8.5072157367405108</v>
      </c>
      <c r="I1274" s="86">
        <v>6.57</v>
      </c>
      <c r="J1274" s="86">
        <v>7.85</v>
      </c>
      <c r="K1274" s="87">
        <v>0</v>
      </c>
      <c r="L1274" s="85">
        <v>2.0400000036599999</v>
      </c>
      <c r="M1274" s="86">
        <v>0</v>
      </c>
      <c r="N1274" s="86">
        <v>26.552375809935199</v>
      </c>
      <c r="O1274" s="86">
        <v>6.3234602726845299</v>
      </c>
      <c r="P1274" s="86">
        <v>0.70099999999999996</v>
      </c>
      <c r="Q1274" s="88">
        <v>0.94469999999999998</v>
      </c>
      <c r="R1274" s="85">
        <v>0</v>
      </c>
      <c r="S1274" s="86">
        <v>0</v>
      </c>
      <c r="T1274" s="86">
        <v>1.06</v>
      </c>
      <c r="U1274" s="88">
        <v>5.39801452339369</v>
      </c>
      <c r="V1274" s="89">
        <v>4.5199999999999996</v>
      </c>
      <c r="W1274" s="85"/>
      <c r="X1274" s="88"/>
      <c r="Y1274" s="85"/>
      <c r="Z1274" s="88">
        <v>-100</v>
      </c>
      <c r="AA1274" s="85">
        <v>0.41</v>
      </c>
      <c r="AB1274" s="91">
        <v>0.41</v>
      </c>
      <c r="AC1274" s="86">
        <v>0.03</v>
      </c>
      <c r="AD1274" s="86">
        <v>0.03</v>
      </c>
      <c r="AE1274" s="86">
        <v>0.24</v>
      </c>
      <c r="AF1274" s="88">
        <v>4.3073997574799998</v>
      </c>
      <c r="AG1274" s="85">
        <v>3.5282359964099999</v>
      </c>
      <c r="AH1274" s="86">
        <v>4.4188999999999999E-2</v>
      </c>
      <c r="AI1274" s="88">
        <v>1.6329999983400001E-3</v>
      </c>
      <c r="AJ1274" s="150">
        <v>2.0299999999999998</v>
      </c>
      <c r="AK1274" s="151">
        <v>5</v>
      </c>
    </row>
    <row r="1275" spans="1:37" x14ac:dyDescent="0.2">
      <c r="A1275" s="149" t="s">
        <v>2829</v>
      </c>
      <c r="B1275" s="66" t="s">
        <v>2830</v>
      </c>
      <c r="C1275" s="67">
        <v>13</v>
      </c>
      <c r="D1275" s="84" t="s">
        <v>343</v>
      </c>
      <c r="E1275" s="85">
        <v>78.207149800194401</v>
      </c>
      <c r="F1275" s="91">
        <v>78.198509558267602</v>
      </c>
      <c r="G1275" s="86">
        <v>15.8958850847824</v>
      </c>
      <c r="H1275" s="86">
        <v>15.887244842855599</v>
      </c>
      <c r="I1275" s="86">
        <v>0</v>
      </c>
      <c r="J1275" s="86">
        <v>0.02</v>
      </c>
      <c r="K1275" s="87">
        <v>0</v>
      </c>
      <c r="L1275" s="85">
        <v>0</v>
      </c>
      <c r="M1275" s="86">
        <v>4.4296109105984499E-2</v>
      </c>
      <c r="N1275" s="86">
        <v>86.592666500374193</v>
      </c>
      <c r="O1275" s="86">
        <v>1.1884953648680801</v>
      </c>
      <c r="P1275" s="86">
        <v>9.6000000000000002E-2</v>
      </c>
      <c r="Q1275" s="88">
        <v>3.9601000000000002</v>
      </c>
      <c r="R1275" s="85">
        <v>2.4277737314882301E-2</v>
      </c>
      <c r="S1275" s="86">
        <v>0</v>
      </c>
      <c r="T1275" s="86">
        <v>2.34</v>
      </c>
      <c r="U1275" s="88">
        <v>1.3262771357598</v>
      </c>
      <c r="V1275" s="89">
        <v>4.87</v>
      </c>
      <c r="W1275" s="85">
        <v>36.4666666667</v>
      </c>
      <c r="X1275" s="88"/>
      <c r="Y1275" s="85"/>
      <c r="Z1275" s="88"/>
      <c r="AA1275" s="85">
        <v>0</v>
      </c>
      <c r="AB1275" s="91">
        <v>0</v>
      </c>
      <c r="AC1275" s="86">
        <v>0</v>
      </c>
      <c r="AD1275" s="86">
        <v>0</v>
      </c>
      <c r="AE1275" s="86">
        <v>0</v>
      </c>
      <c r="AF1275" s="88">
        <v>0</v>
      </c>
      <c r="AG1275" s="85">
        <v>0.74115000101100004</v>
      </c>
      <c r="AH1275" s="86">
        <v>2.4499999999999999E-4</v>
      </c>
      <c r="AI1275" s="88">
        <v>0</v>
      </c>
      <c r="AJ1275" s="150">
        <v>3.24</v>
      </c>
      <c r="AK1275" s="151">
        <v>31</v>
      </c>
    </row>
    <row r="1276" spans="1:37" x14ac:dyDescent="0.2">
      <c r="A1276" s="149" t="s">
        <v>2831</v>
      </c>
      <c r="B1276" s="66" t="s">
        <v>2832</v>
      </c>
      <c r="C1276" s="67">
        <v>13</v>
      </c>
      <c r="D1276" s="84" t="s">
        <v>343</v>
      </c>
      <c r="E1276" s="85">
        <v>67.171908252541996</v>
      </c>
      <c r="F1276" s="91">
        <v>67.155355876093594</v>
      </c>
      <c r="G1276" s="86">
        <v>12.886419169228301</v>
      </c>
      <c r="H1276" s="86">
        <v>12.86986679278</v>
      </c>
      <c r="I1276" s="86">
        <v>0.73</v>
      </c>
      <c r="J1276" s="86">
        <v>2.76</v>
      </c>
      <c r="K1276" s="87">
        <v>0</v>
      </c>
      <c r="L1276" s="85">
        <v>0.25999999976499999</v>
      </c>
      <c r="M1276" s="86">
        <v>0</v>
      </c>
      <c r="N1276" s="86">
        <v>75.759579098146205</v>
      </c>
      <c r="O1276" s="86">
        <v>1.16929897478526</v>
      </c>
      <c r="P1276" s="86">
        <v>0.376</v>
      </c>
      <c r="Q1276" s="88">
        <v>1.7516</v>
      </c>
      <c r="R1276" s="85">
        <v>0</v>
      </c>
      <c r="S1276" s="86">
        <v>0</v>
      </c>
      <c r="T1276" s="86">
        <v>1.73</v>
      </c>
      <c r="U1276" s="88">
        <v>3.2655474107354001</v>
      </c>
      <c r="V1276" s="89">
        <v>4.74</v>
      </c>
      <c r="W1276" s="85">
        <v>29.986942959535899</v>
      </c>
      <c r="X1276" s="88">
        <v>28.8</v>
      </c>
      <c r="Y1276" s="85">
        <v>-57.88</v>
      </c>
      <c r="Z1276" s="88"/>
      <c r="AA1276" s="85">
        <v>0.11</v>
      </c>
      <c r="AB1276" s="91">
        <v>0.11</v>
      </c>
      <c r="AC1276" s="86">
        <v>0.04</v>
      </c>
      <c r="AD1276" s="86">
        <v>0.04</v>
      </c>
      <c r="AE1276" s="86">
        <v>0</v>
      </c>
      <c r="AF1276" s="88">
        <v>4.9000000536900002E-3</v>
      </c>
      <c r="AG1276" s="85">
        <v>3.8641049981300002</v>
      </c>
      <c r="AH1276" s="86">
        <v>5.8007999999999997E-2</v>
      </c>
      <c r="AI1276" s="88">
        <v>0</v>
      </c>
      <c r="AJ1276" s="150">
        <v>3.28</v>
      </c>
      <c r="AK1276" s="151">
        <v>34</v>
      </c>
    </row>
    <row r="1277" spans="1:37" x14ac:dyDescent="0.2">
      <c r="A1277" s="149" t="s">
        <v>2833</v>
      </c>
      <c r="B1277" s="66" t="s">
        <v>2834</v>
      </c>
      <c r="C1277" s="67">
        <v>13</v>
      </c>
      <c r="D1277" s="84" t="s">
        <v>343</v>
      </c>
      <c r="E1277" s="85">
        <v>57.731589320910203</v>
      </c>
      <c r="F1277" s="91">
        <v>57.729481328456799</v>
      </c>
      <c r="G1277" s="86">
        <v>11.5359887011605</v>
      </c>
      <c r="H1277" s="86">
        <v>11.5359887011605</v>
      </c>
      <c r="I1277" s="86">
        <v>7.0000000000000007E-2</v>
      </c>
      <c r="J1277" s="86">
        <v>0.28999999999999998</v>
      </c>
      <c r="K1277" s="87">
        <v>0</v>
      </c>
      <c r="L1277" s="85">
        <v>0</v>
      </c>
      <c r="M1277" s="86">
        <v>0</v>
      </c>
      <c r="N1277" s="86">
        <v>79.106923392052394</v>
      </c>
      <c r="O1277" s="86">
        <v>2.2523675454312801</v>
      </c>
      <c r="P1277" s="86">
        <v>0.63200000000000001</v>
      </c>
      <c r="Q1277" s="88">
        <v>0.92520000000000002</v>
      </c>
      <c r="R1277" s="85">
        <v>0</v>
      </c>
      <c r="S1277" s="86">
        <v>0</v>
      </c>
      <c r="T1277" s="86">
        <v>1.75</v>
      </c>
      <c r="U1277" s="88">
        <v>2.9069215932207002</v>
      </c>
      <c r="V1277" s="89">
        <v>4.7699999999999996</v>
      </c>
      <c r="W1277" s="85">
        <v>26.917075313725501</v>
      </c>
      <c r="X1277" s="88">
        <v>25.1</v>
      </c>
      <c r="Y1277" s="85">
        <v>-96.82</v>
      </c>
      <c r="Z1277" s="88"/>
      <c r="AA1277" s="85">
        <v>7.0000000000000007E-2</v>
      </c>
      <c r="AB1277" s="91">
        <v>0.08</v>
      </c>
      <c r="AC1277" s="86">
        <v>0.04</v>
      </c>
      <c r="AD1277" s="86">
        <v>0.04</v>
      </c>
      <c r="AE1277" s="86">
        <v>0</v>
      </c>
      <c r="AF1277" s="88">
        <v>1.4572000492799999</v>
      </c>
      <c r="AG1277" s="85">
        <v>2.9045250025699998</v>
      </c>
      <c r="AH1277" s="86">
        <v>4.7270000000000003E-3</v>
      </c>
      <c r="AI1277" s="88">
        <v>0</v>
      </c>
      <c r="AJ1277" s="150">
        <v>3.14</v>
      </c>
      <c r="AK1277" s="151">
        <v>24</v>
      </c>
    </row>
    <row r="1278" spans="1:37" x14ac:dyDescent="0.2">
      <c r="A1278" s="149" t="s">
        <v>2835</v>
      </c>
      <c r="B1278" s="66" t="s">
        <v>2836</v>
      </c>
      <c r="C1278" s="67">
        <v>13</v>
      </c>
      <c r="D1278" s="84" t="s">
        <v>343</v>
      </c>
      <c r="E1278" s="85">
        <v>26.790724102418402</v>
      </c>
      <c r="F1278" s="91">
        <v>26.790724102418402</v>
      </c>
      <c r="G1278" s="86">
        <v>5.7122056891224799</v>
      </c>
      <c r="H1278" s="86">
        <v>5.7122056891224799</v>
      </c>
      <c r="I1278" s="86">
        <v>22.24</v>
      </c>
      <c r="J1278" s="86">
        <v>16.670000000000002</v>
      </c>
      <c r="K1278" s="87">
        <v>0</v>
      </c>
      <c r="L1278" s="85">
        <v>0.17000000006499999</v>
      </c>
      <c r="M1278" s="86">
        <v>0</v>
      </c>
      <c r="N1278" s="86">
        <v>53.025668306955701</v>
      </c>
      <c r="O1278" s="86">
        <v>5.66886140998876</v>
      </c>
      <c r="P1278" s="86">
        <v>0.70899999999999996</v>
      </c>
      <c r="Q1278" s="88">
        <v>2.1307999999999998</v>
      </c>
      <c r="R1278" s="85">
        <v>0</v>
      </c>
      <c r="S1278" s="86">
        <v>0</v>
      </c>
      <c r="T1278" s="86">
        <v>2.31</v>
      </c>
      <c r="U1278" s="88">
        <v>4.4444049859725103</v>
      </c>
      <c r="V1278" s="89">
        <v>4.53</v>
      </c>
      <c r="W1278" s="85">
        <v>24.9488404380327</v>
      </c>
      <c r="X1278" s="88">
        <v>21.266666666700001</v>
      </c>
      <c r="Y1278" s="85">
        <v>-0.56000000000000227</v>
      </c>
      <c r="Z1278" s="88"/>
      <c r="AA1278" s="85">
        <v>0.02</v>
      </c>
      <c r="AB1278" s="91">
        <v>0.02</v>
      </c>
      <c r="AC1278" s="86">
        <v>0</v>
      </c>
      <c r="AD1278" s="86">
        <v>0</v>
      </c>
      <c r="AE1278" s="86">
        <v>0.08</v>
      </c>
      <c r="AF1278" s="88">
        <v>3.7904000296899998</v>
      </c>
      <c r="AG1278" s="85">
        <v>15.171974991400001</v>
      </c>
      <c r="AH1278" s="86">
        <v>0.31375500000000001</v>
      </c>
      <c r="AI1278" s="88">
        <v>1.30079999927E-2</v>
      </c>
      <c r="AJ1278" s="150">
        <v>2.59</v>
      </c>
      <c r="AK1278" s="151">
        <v>9</v>
      </c>
    </row>
    <row r="1279" spans="1:37" x14ac:dyDescent="0.2">
      <c r="A1279" s="149" t="s">
        <v>2837</v>
      </c>
      <c r="B1279" s="66" t="s">
        <v>2838</v>
      </c>
      <c r="C1279" s="67">
        <v>13</v>
      </c>
      <c r="D1279" s="84" t="s">
        <v>343</v>
      </c>
      <c r="E1279" s="85">
        <v>33.266209036904499</v>
      </c>
      <c r="F1279" s="91">
        <v>33.250217660402399</v>
      </c>
      <c r="G1279" s="86">
        <v>8.1046665205726107</v>
      </c>
      <c r="H1279" s="86">
        <v>8.0898596904780202</v>
      </c>
      <c r="I1279" s="86">
        <v>46.18</v>
      </c>
      <c r="J1279" s="86">
        <v>51.2</v>
      </c>
      <c r="K1279" s="87">
        <v>6.6E-3</v>
      </c>
      <c r="L1279" s="85">
        <v>0.96000000065400004</v>
      </c>
      <c r="M1279" s="86">
        <v>0</v>
      </c>
      <c r="N1279" s="86">
        <v>43.802744551258499</v>
      </c>
      <c r="O1279" s="86">
        <v>1.23462166575939</v>
      </c>
      <c r="P1279" s="86">
        <v>1.8149999999999999</v>
      </c>
      <c r="Q1279" s="88">
        <v>2.6652</v>
      </c>
      <c r="R1279" s="85">
        <v>0</v>
      </c>
      <c r="S1279" s="86">
        <v>0</v>
      </c>
      <c r="T1279" s="86">
        <v>2.98</v>
      </c>
      <c r="U1279" s="88">
        <v>5.3144674575488198</v>
      </c>
      <c r="V1279" s="89">
        <v>4.5</v>
      </c>
      <c r="W1279" s="85">
        <v>23.1556099042771</v>
      </c>
      <c r="X1279" s="88">
        <v>20.2</v>
      </c>
      <c r="Y1279" s="85">
        <v>-91.8</v>
      </c>
      <c r="Z1279" s="88"/>
      <c r="AA1279" s="85">
        <v>0.08</v>
      </c>
      <c r="AB1279" s="91">
        <v>0.09</v>
      </c>
      <c r="AC1279" s="86">
        <v>0.12</v>
      </c>
      <c r="AD1279" s="86">
        <v>0.12</v>
      </c>
      <c r="AE1279" s="86">
        <v>7.0000000000000007E-2</v>
      </c>
      <c r="AF1279" s="88">
        <v>0.100199997493</v>
      </c>
      <c r="AG1279" s="85">
        <v>32.2656749967</v>
      </c>
      <c r="AH1279" s="86">
        <v>1.458593</v>
      </c>
      <c r="AI1279" s="88">
        <v>0.13007999998700001</v>
      </c>
      <c r="AJ1279" s="150">
        <v>2.56</v>
      </c>
      <c r="AK1279" s="151">
        <v>8</v>
      </c>
    </row>
    <row r="1280" spans="1:37" x14ac:dyDescent="0.2">
      <c r="A1280" s="149" t="s">
        <v>2697</v>
      </c>
      <c r="B1280" s="66" t="s">
        <v>2839</v>
      </c>
      <c r="C1280" s="67">
        <v>13</v>
      </c>
      <c r="D1280" s="84" t="s">
        <v>343</v>
      </c>
      <c r="E1280" s="85">
        <v>39.424058665914501</v>
      </c>
      <c r="F1280" s="91">
        <v>39.351290368072199</v>
      </c>
      <c r="G1280" s="86">
        <v>13.306444789169401</v>
      </c>
      <c r="H1280" s="86">
        <v>13.300239740516099</v>
      </c>
      <c r="I1280" s="86">
        <v>19.940000000000001</v>
      </c>
      <c r="J1280" s="86">
        <v>17.23</v>
      </c>
      <c r="K1280" s="87">
        <v>0</v>
      </c>
      <c r="L1280" s="85">
        <v>0.979999999914</v>
      </c>
      <c r="M1280" s="86">
        <v>0</v>
      </c>
      <c r="N1280" s="86">
        <v>65.3630330133592</v>
      </c>
      <c r="O1280" s="86">
        <v>8.6878881987577596</v>
      </c>
      <c r="P1280" s="86">
        <v>0.60799999999999998</v>
      </c>
      <c r="Q1280" s="88">
        <v>4.2870999999999997</v>
      </c>
      <c r="R1280" s="85">
        <v>0</v>
      </c>
      <c r="S1280" s="86">
        <v>0</v>
      </c>
      <c r="T1280" s="86">
        <v>3.2</v>
      </c>
      <c r="U1280" s="88">
        <v>5.9670004230715001</v>
      </c>
      <c r="V1280" s="89">
        <v>4.6399999999999997</v>
      </c>
      <c r="W1280" s="85">
        <v>32.674208470686501</v>
      </c>
      <c r="X1280" s="88">
        <v>21.333333333300001</v>
      </c>
      <c r="Y1280" s="85">
        <v>-100</v>
      </c>
      <c r="Z1280" s="88"/>
      <c r="AA1280" s="85">
        <v>0.27</v>
      </c>
      <c r="AB1280" s="91">
        <v>0.25</v>
      </c>
      <c r="AC1280" s="86">
        <v>0</v>
      </c>
      <c r="AD1280" s="86">
        <v>0</v>
      </c>
      <c r="AE1280" s="86">
        <v>0.04</v>
      </c>
      <c r="AF1280" s="88">
        <v>8.4089002601900003</v>
      </c>
      <c r="AG1280" s="85">
        <v>22.138421004600001</v>
      </c>
      <c r="AH1280" s="86">
        <v>0.49290299999999998</v>
      </c>
      <c r="AI1280" s="88">
        <v>2.6016000005400001E-2</v>
      </c>
      <c r="AJ1280" s="150">
        <v>2.6</v>
      </c>
      <c r="AK1280" s="151">
        <v>11</v>
      </c>
    </row>
    <row r="1281" spans="1:37" x14ac:dyDescent="0.2">
      <c r="A1281" s="149" t="s">
        <v>2840</v>
      </c>
      <c r="B1281" s="66" t="s">
        <v>2841</v>
      </c>
      <c r="C1281" s="67">
        <v>13</v>
      </c>
      <c r="D1281" s="84" t="s">
        <v>343</v>
      </c>
      <c r="E1281" s="85">
        <v>78.476728033619906</v>
      </c>
      <c r="F1281" s="91">
        <v>78.476728033619906</v>
      </c>
      <c r="G1281" s="86">
        <v>14.332436566967299</v>
      </c>
      <c r="H1281" s="86">
        <v>14.332436566967299</v>
      </c>
      <c r="I1281" s="86">
        <v>0</v>
      </c>
      <c r="J1281" s="86">
        <v>0</v>
      </c>
      <c r="K1281" s="87">
        <v>0</v>
      </c>
      <c r="L1281" s="85">
        <v>0</v>
      </c>
      <c r="M1281" s="86">
        <v>0</v>
      </c>
      <c r="N1281" s="86">
        <v>76.941607246097504</v>
      </c>
      <c r="O1281" s="86">
        <v>2.14012738853503</v>
      </c>
      <c r="P1281" s="86">
        <v>0.21</v>
      </c>
      <c r="Q1281" s="88">
        <v>2.1783999999999999</v>
      </c>
      <c r="R1281" s="85">
        <v>0</v>
      </c>
      <c r="S1281" s="86">
        <v>0</v>
      </c>
      <c r="T1281" s="86">
        <v>2.4500000000000002</v>
      </c>
      <c r="U1281" s="88">
        <v>2.46083241019149</v>
      </c>
      <c r="V1281" s="89">
        <v>4.8899999999999997</v>
      </c>
      <c r="W1281" s="85">
        <v>28.097676829615299</v>
      </c>
      <c r="X1281" s="88"/>
      <c r="Y1281" s="85"/>
      <c r="Z1281" s="88"/>
      <c r="AA1281" s="85">
        <v>0</v>
      </c>
      <c r="AB1281" s="91">
        <v>0</v>
      </c>
      <c r="AC1281" s="86">
        <v>0</v>
      </c>
      <c r="AD1281" s="86">
        <v>0</v>
      </c>
      <c r="AE1281" s="86">
        <v>0</v>
      </c>
      <c r="AF1281" s="88">
        <v>3.0460999033</v>
      </c>
      <c r="AG1281" s="85">
        <v>1.35067500192</v>
      </c>
      <c r="AH1281" s="86">
        <v>0</v>
      </c>
      <c r="AI1281" s="88">
        <v>0</v>
      </c>
      <c r="AJ1281" s="150">
        <v>3.29</v>
      </c>
      <c r="AK1281" s="151">
        <v>33</v>
      </c>
    </row>
    <row r="1282" spans="1:37" x14ac:dyDescent="0.2">
      <c r="A1282" s="149" t="s">
        <v>2842</v>
      </c>
      <c r="B1282" s="66" t="s">
        <v>2843</v>
      </c>
      <c r="C1282" s="67">
        <v>13</v>
      </c>
      <c r="D1282" s="84" t="s">
        <v>343</v>
      </c>
      <c r="E1282" s="85">
        <v>48.857795780980602</v>
      </c>
      <c r="F1282" s="91">
        <v>48.811596115928197</v>
      </c>
      <c r="G1282" s="86">
        <v>10.2307508270565</v>
      </c>
      <c r="H1282" s="86">
        <v>10.185376156022899</v>
      </c>
      <c r="I1282" s="86">
        <v>9.31</v>
      </c>
      <c r="J1282" s="86">
        <v>8.9600000000000009</v>
      </c>
      <c r="K1282" s="87">
        <v>0</v>
      </c>
      <c r="L1282" s="85">
        <v>2.87999999546</v>
      </c>
      <c r="M1282" s="86">
        <v>0</v>
      </c>
      <c r="N1282" s="86">
        <v>13.7151156759</v>
      </c>
      <c r="O1282" s="86">
        <v>0.81561606365783901</v>
      </c>
      <c r="P1282" s="86">
        <v>0.58199999999999996</v>
      </c>
      <c r="Q1282" s="88">
        <v>2.4565999999999999</v>
      </c>
      <c r="R1282" s="85">
        <v>0</v>
      </c>
      <c r="S1282" s="86">
        <v>0</v>
      </c>
      <c r="T1282" s="86">
        <v>2</v>
      </c>
      <c r="U1282" s="88">
        <v>6.9975992674053096</v>
      </c>
      <c r="V1282" s="89">
        <v>4.59</v>
      </c>
      <c r="W1282" s="85">
        <v>30.149333783753899</v>
      </c>
      <c r="X1282" s="88">
        <v>29.7</v>
      </c>
      <c r="Y1282" s="85"/>
      <c r="Z1282" s="88"/>
      <c r="AA1282" s="85">
        <v>0</v>
      </c>
      <c r="AB1282" s="91">
        <v>0</v>
      </c>
      <c r="AC1282" s="86">
        <v>0</v>
      </c>
      <c r="AD1282" s="86">
        <v>0</v>
      </c>
      <c r="AE1282" s="86">
        <v>0.02</v>
      </c>
      <c r="AF1282" s="88">
        <v>1.3020000437200001</v>
      </c>
      <c r="AG1282" s="85">
        <v>20.3714999932</v>
      </c>
      <c r="AH1282" s="86">
        <v>0.18310799999999999</v>
      </c>
      <c r="AI1282" s="88">
        <v>6.5039999978399998E-3</v>
      </c>
      <c r="AJ1282" s="150">
        <v>2.76</v>
      </c>
      <c r="AK1282" s="151">
        <v>12</v>
      </c>
    </row>
    <row r="1283" spans="1:37" x14ac:dyDescent="0.2">
      <c r="A1283" s="149" t="s">
        <v>2844</v>
      </c>
      <c r="B1283" s="66" t="s">
        <v>2845</v>
      </c>
      <c r="C1283" s="67">
        <v>13</v>
      </c>
      <c r="D1283" s="84" t="s">
        <v>343</v>
      </c>
      <c r="E1283" s="85">
        <v>33.736489206090504</v>
      </c>
      <c r="F1283" s="91">
        <v>33.253487527365202</v>
      </c>
      <c r="G1283" s="86">
        <v>16.439727869785902</v>
      </c>
      <c r="H1283" s="86">
        <v>15.9567261910605</v>
      </c>
      <c r="I1283" s="86">
        <v>57.81</v>
      </c>
      <c r="J1283" s="86">
        <v>75.7</v>
      </c>
      <c r="K1283" s="87">
        <v>0</v>
      </c>
      <c r="L1283" s="85">
        <v>2.3999999994299999</v>
      </c>
      <c r="M1283" s="86">
        <v>0</v>
      </c>
      <c r="N1283" s="86">
        <v>2.7963336958210299</v>
      </c>
      <c r="O1283" s="86">
        <v>2.4262899262899298</v>
      </c>
      <c r="P1283" s="86">
        <v>3.35</v>
      </c>
      <c r="Q1283" s="88">
        <v>1.6362000000000001</v>
      </c>
      <c r="R1283" s="85">
        <v>0</v>
      </c>
      <c r="S1283" s="86">
        <v>0</v>
      </c>
      <c r="T1283" s="86">
        <v>2.1</v>
      </c>
      <c r="U1283" s="88">
        <v>5.06857249442879</v>
      </c>
      <c r="V1283" s="89">
        <v>4.17</v>
      </c>
      <c r="W1283" s="85">
        <v>27.647017059225</v>
      </c>
      <c r="X1283" s="88">
        <v>28.7</v>
      </c>
      <c r="Y1283" s="85"/>
      <c r="Z1283" s="88"/>
      <c r="AA1283" s="85">
        <v>0.42</v>
      </c>
      <c r="AB1283" s="91">
        <v>0.42</v>
      </c>
      <c r="AC1283" s="86">
        <v>0</v>
      </c>
      <c r="AD1283" s="86">
        <v>0</v>
      </c>
      <c r="AE1283" s="86">
        <v>0.05</v>
      </c>
      <c r="AF1283" s="88">
        <v>1.25179994076</v>
      </c>
      <c r="AG1283" s="85">
        <v>15.756524989600001</v>
      </c>
      <c r="AH1283" s="86">
        <v>1.1262160000000001</v>
      </c>
      <c r="AI1283" s="88">
        <v>8.4551999944099995E-2</v>
      </c>
      <c r="AJ1283" s="150">
        <v>2.2200000000000002</v>
      </c>
      <c r="AK1283" s="151">
        <v>5</v>
      </c>
    </row>
    <row r="1284" spans="1:37" x14ac:dyDescent="0.2">
      <c r="A1284" s="149" t="s">
        <v>358</v>
      </c>
      <c r="B1284" s="66" t="s">
        <v>2846</v>
      </c>
      <c r="C1284" s="67">
        <v>13</v>
      </c>
      <c r="D1284" s="84" t="s">
        <v>343</v>
      </c>
      <c r="E1284" s="85">
        <v>22.567832813762799</v>
      </c>
      <c r="F1284" s="91">
        <v>22.099064773120901</v>
      </c>
      <c r="G1284" s="86">
        <v>10.114305507447201</v>
      </c>
      <c r="H1284" s="86">
        <v>9.6547742754878207</v>
      </c>
      <c r="I1284" s="86">
        <v>7.29</v>
      </c>
      <c r="J1284" s="86">
        <v>6.06</v>
      </c>
      <c r="K1284" s="87">
        <v>0</v>
      </c>
      <c r="L1284" s="85">
        <v>6.8900000168800002</v>
      </c>
      <c r="M1284" s="86">
        <v>0</v>
      </c>
      <c r="N1284" s="86">
        <v>2.1043871121150901</v>
      </c>
      <c r="O1284" s="86">
        <v>3.2019394244694901</v>
      </c>
      <c r="P1284" s="86">
        <v>0.61099999999999999</v>
      </c>
      <c r="Q1284" s="88">
        <v>0.35920000000000002</v>
      </c>
      <c r="R1284" s="85">
        <v>0</v>
      </c>
      <c r="S1284" s="86">
        <v>0</v>
      </c>
      <c r="T1284" s="86">
        <v>1.59</v>
      </c>
      <c r="U1284" s="88">
        <v>5.3111649924950903</v>
      </c>
      <c r="V1284" s="89">
        <v>4.5</v>
      </c>
      <c r="W1284" s="85">
        <v>28.030956532051398</v>
      </c>
      <c r="X1284" s="88">
        <v>30.666666666699999</v>
      </c>
      <c r="Y1284" s="85"/>
      <c r="Z1284" s="88"/>
      <c r="AA1284" s="85">
        <v>0</v>
      </c>
      <c r="AB1284" s="91">
        <v>0</v>
      </c>
      <c r="AC1284" s="86">
        <v>0</v>
      </c>
      <c r="AD1284" s="86">
        <v>0</v>
      </c>
      <c r="AE1284" s="86">
        <v>0.01</v>
      </c>
      <c r="AF1284" s="88">
        <v>0</v>
      </c>
      <c r="AG1284" s="85">
        <v>8.0311500038800006</v>
      </c>
      <c r="AH1284" s="86">
        <v>3.9264E-2</v>
      </c>
      <c r="AI1284" s="88">
        <v>0</v>
      </c>
      <c r="AJ1284" s="150">
        <v>1.97</v>
      </c>
      <c r="AK1284" s="151">
        <v>3</v>
      </c>
    </row>
    <row r="1285" spans="1:37" x14ac:dyDescent="0.2">
      <c r="A1285" s="149" t="s">
        <v>2847</v>
      </c>
      <c r="B1285" s="66" t="s">
        <v>2848</v>
      </c>
      <c r="C1285" s="67">
        <v>13</v>
      </c>
      <c r="D1285" s="84" t="s">
        <v>343</v>
      </c>
      <c r="E1285" s="85">
        <v>44.520165886547197</v>
      </c>
      <c r="F1285" s="91">
        <v>44.476511532025299</v>
      </c>
      <c r="G1285" s="86">
        <v>17.388984551208999</v>
      </c>
      <c r="H1285" s="86">
        <v>17.374433099701701</v>
      </c>
      <c r="I1285" s="86">
        <v>45.02</v>
      </c>
      <c r="J1285" s="86">
        <v>37.200000000000003</v>
      </c>
      <c r="K1285" s="87">
        <v>0</v>
      </c>
      <c r="L1285" s="85">
        <v>2.5700000031200001</v>
      </c>
      <c r="M1285" s="86">
        <v>0</v>
      </c>
      <c r="N1285" s="86">
        <v>56.5398447851599</v>
      </c>
      <c r="O1285" s="86">
        <v>2.94430110790712</v>
      </c>
      <c r="P1285" s="86">
        <v>1.0620000000000001</v>
      </c>
      <c r="Q1285" s="88">
        <v>2.1019000000000001</v>
      </c>
      <c r="R1285" s="85">
        <v>0</v>
      </c>
      <c r="S1285" s="86">
        <v>0</v>
      </c>
      <c r="T1285" s="86">
        <v>2.78</v>
      </c>
      <c r="U1285" s="88">
        <v>3.9337423908034799</v>
      </c>
      <c r="V1285" s="89">
        <v>4.47</v>
      </c>
      <c r="W1285" s="85"/>
      <c r="X1285" s="88">
        <v>36.1</v>
      </c>
      <c r="Y1285" s="85"/>
      <c r="Z1285" s="88"/>
      <c r="AA1285" s="85">
        <v>0</v>
      </c>
      <c r="AB1285" s="91">
        <v>0</v>
      </c>
      <c r="AC1285" s="86">
        <v>0</v>
      </c>
      <c r="AD1285" s="86">
        <v>0</v>
      </c>
      <c r="AE1285" s="86">
        <v>0.15</v>
      </c>
      <c r="AF1285" s="88">
        <v>20.846000696699999</v>
      </c>
      <c r="AG1285" s="85">
        <v>6.1843499922399996</v>
      </c>
      <c r="AH1285" s="86">
        <v>0.24311199999999999</v>
      </c>
      <c r="AI1285" s="88">
        <v>1.3007999983699999E-2</v>
      </c>
      <c r="AJ1285" s="150">
        <v>2.74</v>
      </c>
      <c r="AK1285" s="151">
        <v>13</v>
      </c>
    </row>
    <row r="1286" spans="1:37" x14ac:dyDescent="0.2">
      <c r="A1286" s="149" t="s">
        <v>2849</v>
      </c>
      <c r="B1286" s="66" t="s">
        <v>2850</v>
      </c>
      <c r="C1286" s="67">
        <v>19</v>
      </c>
      <c r="D1286" s="84" t="s">
        <v>343</v>
      </c>
      <c r="E1286" s="85">
        <v>87.517389535048807</v>
      </c>
      <c r="F1286" s="91">
        <v>87.442626363954702</v>
      </c>
      <c r="G1286" s="86">
        <v>14.6753480272933</v>
      </c>
      <c r="H1286" s="86">
        <v>14.6687234425128</v>
      </c>
      <c r="I1286" s="86">
        <v>7.51</v>
      </c>
      <c r="J1286" s="86">
        <v>7.84</v>
      </c>
      <c r="K1286" s="87">
        <v>0</v>
      </c>
      <c r="L1286" s="85">
        <v>0.39999999938500003</v>
      </c>
      <c r="M1286" s="86">
        <v>0.79889688279260695</v>
      </c>
      <c r="N1286" s="86">
        <v>85.900799698345594</v>
      </c>
      <c r="O1286" s="86">
        <v>12.6410531972058</v>
      </c>
      <c r="P1286" s="86">
        <v>0.56299999999999994</v>
      </c>
      <c r="Q1286" s="88">
        <v>1.0620000000000001</v>
      </c>
      <c r="R1286" s="85">
        <v>6.1890762803651599E-2</v>
      </c>
      <c r="S1286" s="86">
        <v>0</v>
      </c>
      <c r="T1286" s="86">
        <v>3.77</v>
      </c>
      <c r="U1286" s="88">
        <v>0.25835880643909598</v>
      </c>
      <c r="V1286" s="89">
        <v>5</v>
      </c>
      <c r="W1286" s="85">
        <v>33.476599251068798</v>
      </c>
      <c r="X1286" s="88">
        <v>26.333333333300001</v>
      </c>
      <c r="Y1286" s="85"/>
      <c r="Z1286" s="88">
        <v>-100</v>
      </c>
      <c r="AA1286" s="85">
        <v>0.55000000000000004</v>
      </c>
      <c r="AB1286" s="91">
        <v>0.55000000000000004</v>
      </c>
      <c r="AC1286" s="86">
        <v>0.04</v>
      </c>
      <c r="AD1286" s="86">
        <v>0.04</v>
      </c>
      <c r="AE1286" s="86">
        <v>0.05</v>
      </c>
      <c r="AF1286" s="88">
        <v>0</v>
      </c>
      <c r="AG1286" s="85">
        <v>0.39149999969600002</v>
      </c>
      <c r="AH1286" s="86">
        <v>0.14104900000000001</v>
      </c>
      <c r="AI1286" s="88">
        <v>6.5040003133300002E-3</v>
      </c>
      <c r="AJ1286" s="150">
        <v>3.55</v>
      </c>
      <c r="AK1286" s="151">
        <v>41</v>
      </c>
    </row>
    <row r="1287" spans="1:37" x14ac:dyDescent="0.2">
      <c r="A1287" s="149" t="s">
        <v>2851</v>
      </c>
      <c r="B1287" s="66" t="s">
        <v>2852</v>
      </c>
      <c r="C1287" s="67">
        <v>13</v>
      </c>
      <c r="D1287" s="84" t="s">
        <v>343</v>
      </c>
      <c r="E1287" s="85">
        <v>55.283204216445803</v>
      </c>
      <c r="F1287" s="91">
        <v>50.770877818365797</v>
      </c>
      <c r="G1287" s="86">
        <v>22.236339786236499</v>
      </c>
      <c r="H1287" s="86">
        <v>18.358715536967399</v>
      </c>
      <c r="I1287" s="86">
        <v>70.52</v>
      </c>
      <c r="J1287" s="86">
        <v>177.68</v>
      </c>
      <c r="K1287" s="87">
        <v>1.3100000000000001E-2</v>
      </c>
      <c r="L1287" s="85">
        <v>14.7099999953</v>
      </c>
      <c r="M1287" s="86">
        <v>3.9834939308123801E-4</v>
      </c>
      <c r="N1287" s="86">
        <v>53.740293905492003</v>
      </c>
      <c r="O1287" s="86">
        <v>8.5151576678588707</v>
      </c>
      <c r="P1287" s="86">
        <v>6.8090000000000002</v>
      </c>
      <c r="Q1287" s="88">
        <v>0.5948</v>
      </c>
      <c r="R1287" s="85">
        <v>7.3131490419774802E-3</v>
      </c>
      <c r="S1287" s="86">
        <v>0</v>
      </c>
      <c r="T1287" s="86">
        <v>2.3199999999999998</v>
      </c>
      <c r="U1287" s="88">
        <v>3.70174293092394</v>
      </c>
      <c r="V1287" s="89">
        <v>4.51</v>
      </c>
      <c r="W1287" s="85"/>
      <c r="X1287" s="88">
        <v>29</v>
      </c>
      <c r="Y1287" s="85"/>
      <c r="Z1287" s="88"/>
      <c r="AA1287" s="85">
        <v>0</v>
      </c>
      <c r="AB1287" s="91">
        <v>0</v>
      </c>
      <c r="AC1287" s="86">
        <v>0</v>
      </c>
      <c r="AD1287" s="86">
        <v>0</v>
      </c>
      <c r="AE1287" s="86">
        <v>0.19</v>
      </c>
      <c r="AF1287" s="88">
        <v>17.5081005041</v>
      </c>
      <c r="AG1287" s="85">
        <v>2.4779249981399998</v>
      </c>
      <c r="AH1287" s="86">
        <v>4.3477920000000001</v>
      </c>
      <c r="AI1287" s="88">
        <v>0.39674399970200003</v>
      </c>
      <c r="AJ1287" s="150">
        <v>2.69</v>
      </c>
      <c r="AK1287" s="151">
        <v>15</v>
      </c>
    </row>
    <row r="1288" spans="1:37" x14ac:dyDescent="0.2">
      <c r="A1288" s="149" t="s">
        <v>2853</v>
      </c>
      <c r="B1288" s="66" t="s">
        <v>2854</v>
      </c>
      <c r="C1288" s="67">
        <v>13</v>
      </c>
      <c r="D1288" s="84" t="s">
        <v>343</v>
      </c>
      <c r="E1288" s="85">
        <v>49.567160492408803</v>
      </c>
      <c r="F1288" s="91">
        <v>31.691491989453301</v>
      </c>
      <c r="G1288" s="86">
        <v>39.655939982652001</v>
      </c>
      <c r="H1288" s="86">
        <v>22.211818500370502</v>
      </c>
      <c r="I1288" s="86">
        <v>0</v>
      </c>
      <c r="J1288" s="86">
        <v>8.5399999999999991</v>
      </c>
      <c r="K1288" s="87">
        <v>0</v>
      </c>
      <c r="L1288" s="85">
        <v>4.1199998849800004</v>
      </c>
      <c r="M1288" s="86">
        <v>0</v>
      </c>
      <c r="N1288" s="86">
        <v>30.5870530106356</v>
      </c>
      <c r="O1288" s="86">
        <v>17.8863953436042</v>
      </c>
      <c r="P1288" s="86">
        <v>0.41</v>
      </c>
      <c r="Q1288" s="88">
        <v>0.32390000000000002</v>
      </c>
      <c r="R1288" s="85">
        <v>0</v>
      </c>
      <c r="S1288" s="86">
        <v>0</v>
      </c>
      <c r="T1288" s="86">
        <v>0.69</v>
      </c>
      <c r="U1288" s="88">
        <v>3.0518488307301701</v>
      </c>
      <c r="V1288" s="89">
        <v>4.8600000000000003</v>
      </c>
      <c r="W1288" s="85">
        <v>21.2</v>
      </c>
      <c r="X1288" s="88">
        <v>27</v>
      </c>
      <c r="Y1288" s="85"/>
      <c r="Z1288" s="88"/>
      <c r="AA1288" s="85">
        <v>0</v>
      </c>
      <c r="AB1288" s="91">
        <v>0</v>
      </c>
      <c r="AC1288" s="86">
        <v>0</v>
      </c>
      <c r="AD1288" s="86">
        <v>0</v>
      </c>
      <c r="AE1288" s="86">
        <v>0</v>
      </c>
      <c r="AF1288" s="88">
        <v>0.105699998893</v>
      </c>
      <c r="AG1288" s="85">
        <v>30.4438491722</v>
      </c>
      <c r="AH1288" s="86">
        <v>0.53467699999999996</v>
      </c>
      <c r="AI1288" s="88">
        <v>3.90239998642E-2</v>
      </c>
      <c r="AJ1288" s="150">
        <v>1.88</v>
      </c>
      <c r="AK1288" s="151">
        <v>3</v>
      </c>
    </row>
    <row r="1289" spans="1:37" x14ac:dyDescent="0.2">
      <c r="A1289" s="149" t="s">
        <v>2855</v>
      </c>
      <c r="B1289" s="66" t="s">
        <v>2856</v>
      </c>
      <c r="C1289" s="67">
        <v>19</v>
      </c>
      <c r="D1289" s="84" t="s">
        <v>343</v>
      </c>
      <c r="E1289" s="85">
        <v>98.747718515514094</v>
      </c>
      <c r="F1289" s="91">
        <v>98.263029811397303</v>
      </c>
      <c r="G1289" s="86">
        <v>17.8199148245792</v>
      </c>
      <c r="H1289" s="86">
        <v>17.781383086595</v>
      </c>
      <c r="I1289" s="86">
        <v>10.91</v>
      </c>
      <c r="J1289" s="86">
        <v>1.77</v>
      </c>
      <c r="K1289" s="87">
        <v>0</v>
      </c>
      <c r="L1289" s="85">
        <v>6.0010565261400004E-7</v>
      </c>
      <c r="M1289" s="86">
        <v>0</v>
      </c>
      <c r="N1289" s="86">
        <v>100</v>
      </c>
      <c r="O1289" s="86">
        <v>26.873897707230999</v>
      </c>
      <c r="P1289" s="86">
        <v>9.6000000000000002E-2</v>
      </c>
      <c r="Q1289" s="88">
        <v>2.6251000000000002</v>
      </c>
      <c r="R1289" s="85">
        <v>0</v>
      </c>
      <c r="S1289" s="86">
        <v>0</v>
      </c>
      <c r="T1289" s="86">
        <v>2.95</v>
      </c>
      <c r="U1289" s="88">
        <v>2.02798620969377E-3</v>
      </c>
      <c r="V1289" s="89">
        <v>4.75</v>
      </c>
      <c r="W1289" s="85">
        <v>54.040488077709703</v>
      </c>
      <c r="X1289" s="88">
        <v>53.933333333299998</v>
      </c>
      <c r="Y1289" s="85">
        <v>100</v>
      </c>
      <c r="Z1289" s="88"/>
      <c r="AA1289" s="85">
        <v>0</v>
      </c>
      <c r="AB1289" s="91">
        <v>0</v>
      </c>
      <c r="AC1289" s="86">
        <v>0</v>
      </c>
      <c r="AD1289" s="86">
        <v>0</v>
      </c>
      <c r="AE1289" s="86">
        <v>0.36</v>
      </c>
      <c r="AF1289" s="88">
        <v>5.25266881047E-8</v>
      </c>
      <c r="AG1289" s="85">
        <v>7.1763393512099996E-9</v>
      </c>
      <c r="AH1289" s="86">
        <v>2.9850999999999999E-2</v>
      </c>
      <c r="AI1289" s="88">
        <v>3.1910155772400003E-11</v>
      </c>
      <c r="AJ1289" s="150">
        <v>2.61</v>
      </c>
      <c r="AK1289" s="151">
        <v>20</v>
      </c>
    </row>
    <row r="1290" spans="1:37" x14ac:dyDescent="0.2">
      <c r="A1290" s="149" t="s">
        <v>2857</v>
      </c>
      <c r="B1290" s="66" t="s">
        <v>2858</v>
      </c>
      <c r="C1290" s="67">
        <v>19</v>
      </c>
      <c r="D1290" s="84" t="s">
        <v>343</v>
      </c>
      <c r="E1290" s="85">
        <v>67.828529130018296</v>
      </c>
      <c r="F1290" s="91">
        <v>67.828529130018296</v>
      </c>
      <c r="G1290" s="86">
        <v>13.574414351650301</v>
      </c>
      <c r="H1290" s="86">
        <v>13.574414351650301</v>
      </c>
      <c r="I1290" s="86">
        <v>18.579999999999998</v>
      </c>
      <c r="J1290" s="86">
        <v>34.76</v>
      </c>
      <c r="K1290" s="87">
        <v>0</v>
      </c>
      <c r="L1290" s="85">
        <v>17.199995631699998</v>
      </c>
      <c r="M1290" s="86">
        <v>0</v>
      </c>
      <c r="N1290" s="86">
        <v>89.833742164077407</v>
      </c>
      <c r="O1290" s="86">
        <v>0.71707953063885299</v>
      </c>
      <c r="P1290" s="86">
        <v>0.755</v>
      </c>
      <c r="Q1290" s="88">
        <v>3.1688999999999998</v>
      </c>
      <c r="R1290" s="85">
        <v>0</v>
      </c>
      <c r="S1290" s="86">
        <v>0</v>
      </c>
      <c r="T1290" s="86">
        <v>3.2</v>
      </c>
      <c r="U1290" s="88">
        <v>6.53139423495602E-2</v>
      </c>
      <c r="V1290" s="89">
        <v>3.75</v>
      </c>
      <c r="W1290" s="85">
        <v>32.474630161392398</v>
      </c>
      <c r="X1290" s="88"/>
      <c r="Y1290" s="85"/>
      <c r="Z1290" s="88"/>
      <c r="AA1290" s="85">
        <v>0</v>
      </c>
      <c r="AB1290" s="91">
        <v>0</v>
      </c>
      <c r="AC1290" s="86">
        <v>0</v>
      </c>
      <c r="AD1290" s="86">
        <v>0</v>
      </c>
      <c r="AE1290" s="86">
        <v>1</v>
      </c>
      <c r="AF1290" s="88">
        <v>1.5054995662599999</v>
      </c>
      <c r="AG1290" s="85">
        <v>9.5803994681799995E-2</v>
      </c>
      <c r="AH1290" s="86">
        <v>0.27117200000000002</v>
      </c>
      <c r="AI1290" s="88">
        <v>4.2599999011600002E-4</v>
      </c>
      <c r="AJ1290" s="150">
        <v>3.43</v>
      </c>
      <c r="AK1290" s="151">
        <v>43</v>
      </c>
    </row>
    <row r="1291" spans="1:37" x14ac:dyDescent="0.2">
      <c r="A1291" s="149" t="s">
        <v>2859</v>
      </c>
      <c r="B1291" s="66" t="s">
        <v>2860</v>
      </c>
      <c r="C1291" s="67">
        <v>19</v>
      </c>
      <c r="D1291" s="84" t="s">
        <v>343</v>
      </c>
      <c r="E1291" s="85">
        <v>66.739664896803902</v>
      </c>
      <c r="F1291" s="91">
        <v>66.712807057413798</v>
      </c>
      <c r="G1291" s="86">
        <v>12.9186207466479</v>
      </c>
      <c r="H1291" s="86">
        <v>12.912422783711801</v>
      </c>
      <c r="I1291" s="86">
        <v>35.5</v>
      </c>
      <c r="J1291" s="86">
        <v>28.81</v>
      </c>
      <c r="K1291" s="87">
        <v>0</v>
      </c>
      <c r="L1291" s="85">
        <v>17.280000014300001</v>
      </c>
      <c r="M1291" s="86">
        <v>0</v>
      </c>
      <c r="N1291" s="86">
        <v>91.061642048123602</v>
      </c>
      <c r="O1291" s="86">
        <v>6.2606521986137897</v>
      </c>
      <c r="P1291" s="86">
        <v>0.47799999999999998</v>
      </c>
      <c r="Q1291" s="88">
        <v>2.0775000000000001</v>
      </c>
      <c r="R1291" s="85">
        <v>0</v>
      </c>
      <c r="S1291" s="86">
        <v>0</v>
      </c>
      <c r="T1291" s="86">
        <v>2.4700000000000002</v>
      </c>
      <c r="U1291" s="88">
        <v>2.9058116232464899</v>
      </c>
      <c r="V1291" s="89">
        <v>4.3899999999999997</v>
      </c>
      <c r="W1291" s="85">
        <v>31.103151996450499</v>
      </c>
      <c r="X1291" s="88">
        <v>32.133333333300001</v>
      </c>
      <c r="Y1291" s="85">
        <v>100</v>
      </c>
      <c r="Z1291" s="88"/>
      <c r="AA1291" s="85">
        <v>0.13</v>
      </c>
      <c r="AB1291" s="91">
        <v>0.13</v>
      </c>
      <c r="AC1291" s="86">
        <v>0</v>
      </c>
      <c r="AD1291" s="86">
        <v>0</v>
      </c>
      <c r="AE1291" s="86">
        <v>1.25</v>
      </c>
      <c r="AF1291" s="88">
        <v>0</v>
      </c>
      <c r="AG1291" s="85">
        <v>0.96695200064700004</v>
      </c>
      <c r="AH1291" s="86">
        <v>0.47350199999999998</v>
      </c>
      <c r="AI1291" s="88">
        <v>6.3900000042700004E-4</v>
      </c>
      <c r="AJ1291" s="150">
        <v>3</v>
      </c>
      <c r="AK1291" s="151">
        <v>29</v>
      </c>
    </row>
    <row r="1292" spans="1:37" x14ac:dyDescent="0.2">
      <c r="A1292" s="149" t="s">
        <v>2861</v>
      </c>
      <c r="B1292" s="66" t="s">
        <v>2862</v>
      </c>
      <c r="C1292" s="67">
        <v>19</v>
      </c>
      <c r="D1292" s="84" t="s">
        <v>343</v>
      </c>
      <c r="E1292" s="85">
        <v>98.995400533569807</v>
      </c>
      <c r="F1292" s="91">
        <v>90.1851661270276</v>
      </c>
      <c r="G1292" s="86">
        <v>16.567578907369398</v>
      </c>
      <c r="H1292" s="86">
        <v>16.1369231865357</v>
      </c>
      <c r="I1292" s="86">
        <v>0</v>
      </c>
      <c r="J1292" s="86">
        <v>0</v>
      </c>
      <c r="K1292" s="87">
        <v>0</v>
      </c>
      <c r="L1292" s="85">
        <v>0</v>
      </c>
      <c r="M1292" s="86">
        <v>4.2146485168417798E-2</v>
      </c>
      <c r="N1292" s="86">
        <v>96.340422473202295</v>
      </c>
      <c r="O1292" s="86">
        <v>23.099166524919202</v>
      </c>
      <c r="P1292" s="86">
        <v>1.4E-2</v>
      </c>
      <c r="Q1292" s="88">
        <v>0.52780000000000005</v>
      </c>
      <c r="R1292" s="85">
        <v>5.7993427411560002E-2</v>
      </c>
      <c r="S1292" s="86">
        <v>0</v>
      </c>
      <c r="T1292" s="86">
        <v>1.21</v>
      </c>
      <c r="U1292" s="88">
        <v>7.9164654565029796E-4</v>
      </c>
      <c r="V1292" s="89">
        <v>4.8899999999999997</v>
      </c>
      <c r="W1292" s="85">
        <v>56.072397127173303</v>
      </c>
      <c r="X1292" s="88">
        <v>56.333333333299997</v>
      </c>
      <c r="Y1292" s="85">
        <v>100</v>
      </c>
      <c r="Z1292" s="88"/>
      <c r="AA1292" s="85">
        <v>0</v>
      </c>
      <c r="AB1292" s="91">
        <v>0</v>
      </c>
      <c r="AC1292" s="86">
        <v>0</v>
      </c>
      <c r="AD1292" s="86">
        <v>0</v>
      </c>
      <c r="AE1292" s="86">
        <v>0.17</v>
      </c>
      <c r="AF1292" s="88">
        <v>0</v>
      </c>
      <c r="AG1292" s="85">
        <v>0</v>
      </c>
      <c r="AH1292" s="86">
        <v>4.1E-5</v>
      </c>
      <c r="AI1292" s="88">
        <v>0</v>
      </c>
      <c r="AJ1292" s="150">
        <v>2.33</v>
      </c>
      <c r="AK1292" s="151">
        <v>13</v>
      </c>
    </row>
    <row r="1293" spans="1:37" x14ac:dyDescent="0.2">
      <c r="A1293" s="149" t="s">
        <v>2863</v>
      </c>
      <c r="B1293" s="66" t="s">
        <v>2864</v>
      </c>
      <c r="C1293" s="67">
        <v>19</v>
      </c>
      <c r="D1293" s="84" t="s">
        <v>343</v>
      </c>
      <c r="E1293" s="85">
        <v>98.8795416636449</v>
      </c>
      <c r="F1293" s="91">
        <v>93.985241859453197</v>
      </c>
      <c r="G1293" s="86">
        <v>14.3465806077308</v>
      </c>
      <c r="H1293" s="86">
        <v>14.244143882805099</v>
      </c>
      <c r="I1293" s="86">
        <v>0.8</v>
      </c>
      <c r="J1293" s="86">
        <v>0.1</v>
      </c>
      <c r="K1293" s="87">
        <v>0</v>
      </c>
      <c r="L1293" s="85">
        <v>0</v>
      </c>
      <c r="M1293" s="86">
        <v>0.26304328565812402</v>
      </c>
      <c r="N1293" s="86">
        <v>97.048848392811905</v>
      </c>
      <c r="O1293" s="86">
        <v>36.952954048140001</v>
      </c>
      <c r="P1293" s="86">
        <v>3.2000000000000001E-2</v>
      </c>
      <c r="Q1293" s="88">
        <v>0.51370000000000005</v>
      </c>
      <c r="R1293" s="85">
        <v>2.1172983273343202E-2</v>
      </c>
      <c r="S1293" s="86">
        <v>0</v>
      </c>
      <c r="T1293" s="86">
        <v>2.12</v>
      </c>
      <c r="U1293" s="88">
        <v>1.81303937921532E-3</v>
      </c>
      <c r="V1293" s="89">
        <v>4.8499999999999996</v>
      </c>
      <c r="W1293" s="85">
        <v>62.750925600327399</v>
      </c>
      <c r="X1293" s="88">
        <v>55.333333333299997</v>
      </c>
      <c r="Y1293" s="85">
        <v>100</v>
      </c>
      <c r="Z1293" s="88">
        <v>100</v>
      </c>
      <c r="AA1293" s="85">
        <v>0</v>
      </c>
      <c r="AB1293" s="91">
        <v>0</v>
      </c>
      <c r="AC1293" s="86">
        <v>0</v>
      </c>
      <c r="AD1293" s="86">
        <v>0</v>
      </c>
      <c r="AE1293" s="86">
        <v>0.47</v>
      </c>
      <c r="AF1293" s="88">
        <v>0</v>
      </c>
      <c r="AG1293" s="85">
        <v>0</v>
      </c>
      <c r="AH1293" s="86">
        <v>1.8600000000000001E-3</v>
      </c>
      <c r="AI1293" s="88">
        <v>0</v>
      </c>
      <c r="AJ1293" s="150">
        <v>2.72</v>
      </c>
      <c r="AK1293" s="151">
        <v>19</v>
      </c>
    </row>
    <row r="1294" spans="1:37" x14ac:dyDescent="0.2">
      <c r="A1294" s="149" t="s">
        <v>2865</v>
      </c>
      <c r="B1294" s="66" t="s">
        <v>2866</v>
      </c>
      <c r="C1294" s="67">
        <v>19</v>
      </c>
      <c r="D1294" s="84" t="s">
        <v>343</v>
      </c>
      <c r="E1294" s="85">
        <v>99.568666429120597</v>
      </c>
      <c r="F1294" s="91">
        <v>97.378242034394205</v>
      </c>
      <c r="G1294" s="86">
        <v>18.490144965587099</v>
      </c>
      <c r="H1294" s="86">
        <v>18.365433302702399</v>
      </c>
      <c r="I1294" s="86">
        <v>0</v>
      </c>
      <c r="J1294" s="86">
        <v>0.15</v>
      </c>
      <c r="K1294" s="87">
        <v>0</v>
      </c>
      <c r="L1294" s="85">
        <v>0</v>
      </c>
      <c r="M1294" s="86">
        <v>0</v>
      </c>
      <c r="N1294" s="86">
        <v>98.1471901055139</v>
      </c>
      <c r="O1294" s="86">
        <v>30.539207889295401</v>
      </c>
      <c r="P1294" s="86">
        <v>2.7E-2</v>
      </c>
      <c r="Q1294" s="88">
        <v>0.85429999999999995</v>
      </c>
      <c r="R1294" s="85">
        <v>0</v>
      </c>
      <c r="S1294" s="86">
        <v>0</v>
      </c>
      <c r="T1294" s="86">
        <v>1.72</v>
      </c>
      <c r="U1294" s="88">
        <v>0</v>
      </c>
      <c r="V1294" s="89">
        <v>4.97</v>
      </c>
      <c r="W1294" s="85">
        <v>58.343705848217397</v>
      </c>
      <c r="X1294" s="88">
        <v>57.333333333299997</v>
      </c>
      <c r="Y1294" s="85">
        <v>100</v>
      </c>
      <c r="Z1294" s="88"/>
      <c r="AA1294" s="85">
        <v>0</v>
      </c>
      <c r="AB1294" s="91">
        <v>0.05</v>
      </c>
      <c r="AC1294" s="86">
        <v>0</v>
      </c>
      <c r="AD1294" s="86">
        <v>0</v>
      </c>
      <c r="AE1294" s="86">
        <v>0.32</v>
      </c>
      <c r="AF1294" s="88">
        <v>0.34469997462000002</v>
      </c>
      <c r="AG1294" s="85">
        <v>0</v>
      </c>
      <c r="AH1294" s="86">
        <v>2.7269999999999998E-3</v>
      </c>
      <c r="AI1294" s="88">
        <v>0</v>
      </c>
      <c r="AJ1294" s="150">
        <v>2.14</v>
      </c>
      <c r="AK1294" s="151">
        <v>17</v>
      </c>
    </row>
    <row r="1295" spans="1:37" x14ac:dyDescent="0.2">
      <c r="A1295" s="149" t="s">
        <v>2867</v>
      </c>
      <c r="B1295" s="66" t="s">
        <v>2868</v>
      </c>
      <c r="C1295" s="67">
        <v>19</v>
      </c>
      <c r="D1295" s="84" t="s">
        <v>343</v>
      </c>
      <c r="E1295" s="85">
        <v>99.899024504588994</v>
      </c>
      <c r="F1295" s="91">
        <v>98.429470419589293</v>
      </c>
      <c r="G1295" s="86">
        <v>17.429091761481502</v>
      </c>
      <c r="H1295" s="86">
        <v>17.385816549162399</v>
      </c>
      <c r="I1295" s="86">
        <v>0.15</v>
      </c>
      <c r="J1295" s="86">
        <v>0.08</v>
      </c>
      <c r="K1295" s="87">
        <v>0</v>
      </c>
      <c r="L1295" s="85">
        <v>0</v>
      </c>
      <c r="M1295" s="86">
        <v>0</v>
      </c>
      <c r="N1295" s="86">
        <v>98.826831435263699</v>
      </c>
      <c r="O1295" s="86">
        <v>31.159737417943099</v>
      </c>
      <c r="P1295" s="86">
        <v>3.0000000000000001E-3</v>
      </c>
      <c r="Q1295" s="88">
        <v>1.9033</v>
      </c>
      <c r="R1295" s="85">
        <v>0</v>
      </c>
      <c r="S1295" s="86">
        <v>0</v>
      </c>
      <c r="T1295" s="86">
        <v>2.5</v>
      </c>
      <c r="U1295" s="88">
        <v>0</v>
      </c>
      <c r="V1295" s="89">
        <v>4.97</v>
      </c>
      <c r="W1295" s="85">
        <v>59.189748586194497</v>
      </c>
      <c r="X1295" s="88">
        <v>60.633333333300001</v>
      </c>
      <c r="Y1295" s="85">
        <v>100</v>
      </c>
      <c r="Z1295" s="88"/>
      <c r="AA1295" s="85">
        <v>0</v>
      </c>
      <c r="AB1295" s="91">
        <v>0</v>
      </c>
      <c r="AC1295" s="86">
        <v>0</v>
      </c>
      <c r="AD1295" s="86">
        <v>0</v>
      </c>
      <c r="AE1295" s="86">
        <v>0.57999999999999996</v>
      </c>
      <c r="AF1295" s="88">
        <v>0</v>
      </c>
      <c r="AG1295" s="85">
        <v>0</v>
      </c>
      <c r="AH1295" s="86">
        <v>7.3999999999999999E-4</v>
      </c>
      <c r="AI1295" s="88">
        <v>0</v>
      </c>
      <c r="AJ1295" s="150">
        <v>2.87</v>
      </c>
      <c r="AK1295" s="151">
        <v>24</v>
      </c>
    </row>
    <row r="1296" spans="1:37" x14ac:dyDescent="0.2">
      <c r="A1296" s="149" t="s">
        <v>2869</v>
      </c>
      <c r="B1296" s="66" t="s">
        <v>2870</v>
      </c>
      <c r="C1296" s="67">
        <v>19</v>
      </c>
      <c r="D1296" s="84" t="s">
        <v>343</v>
      </c>
      <c r="E1296" s="85">
        <v>98.545616515289396</v>
      </c>
      <c r="F1296" s="91">
        <v>98.503011406549604</v>
      </c>
      <c r="G1296" s="86">
        <v>16.559831128841701</v>
      </c>
      <c r="H1296" s="86">
        <v>16.559831128841701</v>
      </c>
      <c r="I1296" s="86">
        <v>2.63</v>
      </c>
      <c r="J1296" s="86">
        <v>1.01</v>
      </c>
      <c r="K1296" s="87">
        <v>0</v>
      </c>
      <c r="L1296" s="85">
        <v>0</v>
      </c>
      <c r="M1296" s="86">
        <v>0</v>
      </c>
      <c r="N1296" s="86">
        <v>100</v>
      </c>
      <c r="O1296" s="86">
        <v>36.539050535987698</v>
      </c>
      <c r="P1296" s="86">
        <v>8.4000000000000005E-2</v>
      </c>
      <c r="Q1296" s="88">
        <v>2.7972999999999999</v>
      </c>
      <c r="R1296" s="85">
        <v>0</v>
      </c>
      <c r="S1296" s="86">
        <v>0</v>
      </c>
      <c r="T1296" s="86">
        <v>5.57</v>
      </c>
      <c r="U1296" s="88">
        <v>3.8731917036233699E-3</v>
      </c>
      <c r="V1296" s="89">
        <v>4.8099999999999996</v>
      </c>
      <c r="W1296" s="85">
        <v>54.108382265719499</v>
      </c>
      <c r="X1296" s="88">
        <v>54.266666666699997</v>
      </c>
      <c r="Y1296" s="85">
        <v>100</v>
      </c>
      <c r="Z1296" s="88"/>
      <c r="AA1296" s="85">
        <v>0.15</v>
      </c>
      <c r="AB1296" s="91">
        <v>0.15</v>
      </c>
      <c r="AC1296" s="86">
        <v>0.08</v>
      </c>
      <c r="AD1296" s="86">
        <v>0.08</v>
      </c>
      <c r="AE1296" s="86">
        <v>1.59</v>
      </c>
      <c r="AF1296" s="88">
        <v>0</v>
      </c>
      <c r="AG1296" s="85">
        <v>0</v>
      </c>
      <c r="AH1296" s="86">
        <v>9.1400000000000006E-3</v>
      </c>
      <c r="AI1296" s="88">
        <v>0</v>
      </c>
      <c r="AJ1296" s="150">
        <v>1.94</v>
      </c>
      <c r="AK1296" s="151">
        <v>14</v>
      </c>
    </row>
    <row r="1297" spans="1:37" x14ac:dyDescent="0.2">
      <c r="A1297" s="149" t="s">
        <v>2871</v>
      </c>
      <c r="B1297" s="66" t="s">
        <v>2872</v>
      </c>
      <c r="C1297" s="67">
        <v>19</v>
      </c>
      <c r="D1297" s="84" t="s">
        <v>343</v>
      </c>
      <c r="E1297" s="85">
        <v>88.486502433987297</v>
      </c>
      <c r="F1297" s="91">
        <v>88.425652751143204</v>
      </c>
      <c r="G1297" s="86">
        <v>14.082091753946001</v>
      </c>
      <c r="H1297" s="86">
        <v>14.082091753946001</v>
      </c>
      <c r="I1297" s="86">
        <v>0</v>
      </c>
      <c r="J1297" s="86">
        <v>18.8</v>
      </c>
      <c r="K1297" s="87">
        <v>0</v>
      </c>
      <c r="L1297" s="85">
        <v>0</v>
      </c>
      <c r="M1297" s="86">
        <v>0</v>
      </c>
      <c r="N1297" s="86">
        <v>100</v>
      </c>
      <c r="O1297" s="86">
        <v>21.952535059331201</v>
      </c>
      <c r="P1297" s="86">
        <v>0.192</v>
      </c>
      <c r="Q1297" s="88">
        <v>2.3355999999999999</v>
      </c>
      <c r="R1297" s="85">
        <v>0</v>
      </c>
      <c r="S1297" s="86">
        <v>0</v>
      </c>
      <c r="T1297" s="86">
        <v>4.09</v>
      </c>
      <c r="U1297" s="88">
        <v>0.265525888774156</v>
      </c>
      <c r="V1297" s="89">
        <v>4.68</v>
      </c>
      <c r="W1297" s="85">
        <v>46.801107578315303</v>
      </c>
      <c r="X1297" s="88">
        <v>43.766666666699997</v>
      </c>
      <c r="Y1297" s="85">
        <v>100</v>
      </c>
      <c r="Z1297" s="88"/>
      <c r="AA1297" s="85">
        <v>0</v>
      </c>
      <c r="AB1297" s="91">
        <v>0</v>
      </c>
      <c r="AC1297" s="86">
        <v>0</v>
      </c>
      <c r="AD1297" s="86">
        <v>0</v>
      </c>
      <c r="AE1297" s="86">
        <v>1.33</v>
      </c>
      <c r="AF1297" s="88">
        <v>0</v>
      </c>
      <c r="AG1297" s="85">
        <v>0.25232100002300001</v>
      </c>
      <c r="AH1297" s="86">
        <v>0.164408</v>
      </c>
      <c r="AI1297" s="88">
        <v>3.5500000003299998E-4</v>
      </c>
      <c r="AJ1297" s="150">
        <v>2.78</v>
      </c>
      <c r="AK1297" s="151">
        <v>24</v>
      </c>
    </row>
    <row r="1298" spans="1:37" x14ac:dyDescent="0.2">
      <c r="A1298" s="149" t="s">
        <v>2873</v>
      </c>
      <c r="B1298" s="66" t="s">
        <v>2874</v>
      </c>
      <c r="C1298" s="67">
        <v>19</v>
      </c>
      <c r="D1298" s="84" t="s">
        <v>343</v>
      </c>
      <c r="E1298" s="85">
        <v>99.291019581363997</v>
      </c>
      <c r="F1298" s="91">
        <v>97.995825916149997</v>
      </c>
      <c r="G1298" s="86">
        <v>19.3777750496184</v>
      </c>
      <c r="H1298" s="86">
        <v>19.342991017535201</v>
      </c>
      <c r="I1298" s="86">
        <v>0</v>
      </c>
      <c r="J1298" s="86">
        <v>0</v>
      </c>
      <c r="K1298" s="87">
        <v>0</v>
      </c>
      <c r="L1298" s="85">
        <v>0</v>
      </c>
      <c r="M1298" s="86">
        <v>0</v>
      </c>
      <c r="N1298" s="86">
        <v>100</v>
      </c>
      <c r="O1298" s="86">
        <v>45.5508861684634</v>
      </c>
      <c r="P1298" s="86">
        <v>3.9E-2</v>
      </c>
      <c r="Q1298" s="88">
        <v>0.76160000000000005</v>
      </c>
      <c r="R1298" s="85">
        <v>0</v>
      </c>
      <c r="S1298" s="86">
        <v>0</v>
      </c>
      <c r="T1298" s="86">
        <v>2.17</v>
      </c>
      <c r="U1298" s="88">
        <v>3.06917930145479E-3</v>
      </c>
      <c r="V1298" s="89">
        <v>4.82</v>
      </c>
      <c r="W1298" s="85">
        <v>49.948222918045303</v>
      </c>
      <c r="X1298" s="88">
        <v>51.666666666700003</v>
      </c>
      <c r="Y1298" s="85">
        <v>-100</v>
      </c>
      <c r="Z1298" s="88"/>
      <c r="AA1298" s="85">
        <v>0</v>
      </c>
      <c r="AB1298" s="91">
        <v>0</v>
      </c>
      <c r="AC1298" s="86">
        <v>0</v>
      </c>
      <c r="AD1298" s="86">
        <v>0</v>
      </c>
      <c r="AE1298" s="86">
        <v>0</v>
      </c>
      <c r="AF1298" s="88">
        <v>0</v>
      </c>
      <c r="AG1298" s="85">
        <v>0</v>
      </c>
      <c r="AH1298" s="86">
        <v>9.9999999999999995E-7</v>
      </c>
      <c r="AI1298" s="88">
        <v>0</v>
      </c>
      <c r="AJ1298" s="150">
        <v>2.06</v>
      </c>
      <c r="AK1298" s="151">
        <v>16</v>
      </c>
    </row>
    <row r="1299" spans="1:37" x14ac:dyDescent="0.2">
      <c r="A1299" s="149" t="s">
        <v>2875</v>
      </c>
      <c r="B1299" s="66" t="s">
        <v>2876</v>
      </c>
      <c r="C1299" s="67">
        <v>18</v>
      </c>
      <c r="D1299" s="84" t="s">
        <v>343</v>
      </c>
      <c r="E1299" s="85">
        <v>99.564348901360205</v>
      </c>
      <c r="F1299" s="91">
        <v>99.532642125622203</v>
      </c>
      <c r="G1299" s="86">
        <v>31.371952186182199</v>
      </c>
      <c r="H1299" s="86">
        <v>31.367513237578901</v>
      </c>
      <c r="I1299" s="86">
        <v>0</v>
      </c>
      <c r="J1299" s="86">
        <v>0</v>
      </c>
      <c r="K1299" s="87">
        <v>0</v>
      </c>
      <c r="L1299" s="85">
        <v>0</v>
      </c>
      <c r="M1299" s="86">
        <v>0</v>
      </c>
      <c r="N1299" s="86">
        <v>98.695869029456603</v>
      </c>
      <c r="O1299" s="86">
        <v>45.916429249762601</v>
      </c>
      <c r="P1299" s="86">
        <v>0.17899999999999999</v>
      </c>
      <c r="Q1299" s="88">
        <v>1.0358000000000001</v>
      </c>
      <c r="R1299" s="85">
        <v>0</v>
      </c>
      <c r="S1299" s="86">
        <v>0</v>
      </c>
      <c r="T1299" s="86">
        <v>1.99</v>
      </c>
      <c r="U1299" s="88">
        <v>3.80481308855702E-3</v>
      </c>
      <c r="V1299" s="89">
        <v>4.88</v>
      </c>
      <c r="W1299" s="85">
        <v>33.600569910312799</v>
      </c>
      <c r="X1299" s="88">
        <v>27.333333333300001</v>
      </c>
      <c r="Y1299" s="85">
        <v>28.180000000000007</v>
      </c>
      <c r="Z1299" s="88">
        <v>100</v>
      </c>
      <c r="AA1299" s="85">
        <v>0.31</v>
      </c>
      <c r="AB1299" s="91">
        <v>0.31</v>
      </c>
      <c r="AC1299" s="86">
        <v>0.3</v>
      </c>
      <c r="AD1299" s="86">
        <v>0.3</v>
      </c>
      <c r="AE1299" s="86">
        <v>0</v>
      </c>
      <c r="AF1299" s="88">
        <v>0</v>
      </c>
      <c r="AG1299" s="85">
        <v>0</v>
      </c>
      <c r="AH1299" s="86">
        <v>0</v>
      </c>
      <c r="AI1299" s="88">
        <v>4.0821766660800002E-13</v>
      </c>
      <c r="AJ1299" s="150">
        <v>2.1</v>
      </c>
      <c r="AK1299" s="151">
        <v>6</v>
      </c>
    </row>
    <row r="1300" spans="1:37" x14ac:dyDescent="0.2">
      <c r="A1300" s="149" t="s">
        <v>2877</v>
      </c>
      <c r="B1300" s="66" t="s">
        <v>2878</v>
      </c>
      <c r="C1300" s="67">
        <v>19</v>
      </c>
      <c r="D1300" s="84" t="s">
        <v>343</v>
      </c>
      <c r="E1300" s="85">
        <v>98.805803951868597</v>
      </c>
      <c r="F1300" s="91">
        <v>98.730811621538706</v>
      </c>
      <c r="G1300" s="86">
        <v>16.925541705961901</v>
      </c>
      <c r="H1300" s="86">
        <v>16.916451726527999</v>
      </c>
      <c r="I1300" s="86">
        <v>1.42</v>
      </c>
      <c r="J1300" s="86">
        <v>0.45</v>
      </c>
      <c r="K1300" s="87">
        <v>0</v>
      </c>
      <c r="L1300" s="85">
        <v>0</v>
      </c>
      <c r="M1300" s="86">
        <v>0</v>
      </c>
      <c r="N1300" s="86">
        <v>100</v>
      </c>
      <c r="O1300" s="86">
        <v>12.303185646283399</v>
      </c>
      <c r="P1300" s="86">
        <v>4.2000000000000003E-2</v>
      </c>
      <c r="Q1300" s="88">
        <v>1.1994</v>
      </c>
      <c r="R1300" s="85">
        <v>0</v>
      </c>
      <c r="S1300" s="86">
        <v>0</v>
      </c>
      <c r="T1300" s="86">
        <v>3.34</v>
      </c>
      <c r="U1300" s="88">
        <v>1.36349691508823E-2</v>
      </c>
      <c r="V1300" s="89">
        <v>4.83</v>
      </c>
      <c r="W1300" s="85">
        <v>39.412828645556601</v>
      </c>
      <c r="X1300" s="88">
        <v>44.733333333300003</v>
      </c>
      <c r="Y1300" s="85">
        <v>100</v>
      </c>
      <c r="Z1300" s="88">
        <v>100</v>
      </c>
      <c r="AA1300" s="85">
        <v>0</v>
      </c>
      <c r="AB1300" s="91">
        <v>0</v>
      </c>
      <c r="AC1300" s="86">
        <v>0</v>
      </c>
      <c r="AD1300" s="86">
        <v>0</v>
      </c>
      <c r="AE1300" s="86">
        <v>0</v>
      </c>
      <c r="AF1300" s="88">
        <v>0</v>
      </c>
      <c r="AG1300" s="85">
        <v>4.8416161472200003E-9</v>
      </c>
      <c r="AH1300" s="86">
        <v>7.9380000000000006E-3</v>
      </c>
      <c r="AI1300" s="88">
        <v>7.1000008498899993E-5</v>
      </c>
      <c r="AJ1300" s="150">
        <v>2.4</v>
      </c>
      <c r="AK1300" s="151">
        <v>13</v>
      </c>
    </row>
    <row r="1301" spans="1:37" x14ac:dyDescent="0.2">
      <c r="A1301" s="149" t="s">
        <v>2879</v>
      </c>
      <c r="B1301" s="66" t="s">
        <v>2880</v>
      </c>
      <c r="C1301" s="67">
        <v>19</v>
      </c>
      <c r="D1301" s="84" t="s">
        <v>343</v>
      </c>
      <c r="E1301" s="85">
        <v>96.001657621046405</v>
      </c>
      <c r="F1301" s="91">
        <v>95.9214501510574</v>
      </c>
      <c r="G1301" s="86">
        <v>14.668609469828599</v>
      </c>
      <c r="H1301" s="86">
        <v>14.668609469828599</v>
      </c>
      <c r="I1301" s="86">
        <v>0.3</v>
      </c>
      <c r="J1301" s="86">
        <v>0.88</v>
      </c>
      <c r="K1301" s="87">
        <v>0</v>
      </c>
      <c r="L1301" s="85">
        <v>0</v>
      </c>
      <c r="M1301" s="86">
        <v>0</v>
      </c>
      <c r="N1301" s="86">
        <v>100</v>
      </c>
      <c r="O1301" s="86">
        <v>14.609571788413099</v>
      </c>
      <c r="P1301" s="86">
        <v>0.105</v>
      </c>
      <c r="Q1301" s="88">
        <v>1.2625</v>
      </c>
      <c r="R1301" s="85">
        <v>0</v>
      </c>
      <c r="S1301" s="86">
        <v>0</v>
      </c>
      <c r="T1301" s="86">
        <v>3.12</v>
      </c>
      <c r="U1301" s="88">
        <v>4.0103734994519202E-3</v>
      </c>
      <c r="V1301" s="89">
        <v>4.8099999999999996</v>
      </c>
      <c r="W1301" s="85">
        <v>34.936351585211099</v>
      </c>
      <c r="X1301" s="88">
        <v>34.200000000000003</v>
      </c>
      <c r="Y1301" s="85">
        <v>-22.439999999999998</v>
      </c>
      <c r="Z1301" s="88"/>
      <c r="AA1301" s="85">
        <v>0.49</v>
      </c>
      <c r="AB1301" s="91">
        <v>0.49</v>
      </c>
      <c r="AC1301" s="86">
        <v>0.09</v>
      </c>
      <c r="AD1301" s="86">
        <v>0.09</v>
      </c>
      <c r="AE1301" s="86">
        <v>0.02</v>
      </c>
      <c r="AF1301" s="88">
        <v>0</v>
      </c>
      <c r="AG1301" s="85">
        <v>3.7875992134000003E-2</v>
      </c>
      <c r="AH1301" s="86">
        <v>1.0652E-2</v>
      </c>
      <c r="AI1301" s="88">
        <v>1.4199995874200001E-4</v>
      </c>
      <c r="AJ1301" s="150">
        <v>2.8</v>
      </c>
      <c r="AK1301" s="151">
        <v>27</v>
      </c>
    </row>
    <row r="1302" spans="1:37" x14ac:dyDescent="0.2">
      <c r="A1302" s="149" t="s">
        <v>2881</v>
      </c>
      <c r="B1302" s="66" t="s">
        <v>2882</v>
      </c>
      <c r="C1302" s="67">
        <v>19</v>
      </c>
      <c r="D1302" s="84" t="s">
        <v>343</v>
      </c>
      <c r="E1302" s="85">
        <v>99.378137525781199</v>
      </c>
      <c r="F1302" s="91">
        <v>99.076935050784101</v>
      </c>
      <c r="G1302" s="86">
        <v>16.247811028524701</v>
      </c>
      <c r="H1302" s="86">
        <v>16.2260186013932</v>
      </c>
      <c r="I1302" s="86">
        <v>0</v>
      </c>
      <c r="J1302" s="86">
        <v>0</v>
      </c>
      <c r="K1302" s="87">
        <v>0</v>
      </c>
      <c r="L1302" s="85">
        <v>0</v>
      </c>
      <c r="M1302" s="86">
        <v>0</v>
      </c>
      <c r="N1302" s="86">
        <v>100</v>
      </c>
      <c r="O1302" s="86">
        <v>26.733486690765702</v>
      </c>
      <c r="P1302" s="86">
        <v>4.9000000000000002E-2</v>
      </c>
      <c r="Q1302" s="88">
        <v>0.46700000000000003</v>
      </c>
      <c r="R1302" s="85">
        <v>0</v>
      </c>
      <c r="S1302" s="86">
        <v>0</v>
      </c>
      <c r="T1302" s="86">
        <v>1.1599999999999999</v>
      </c>
      <c r="U1302" s="88">
        <v>0</v>
      </c>
      <c r="V1302" s="89">
        <v>4.8600000000000003</v>
      </c>
      <c r="W1302" s="85">
        <v>41.9383225439489</v>
      </c>
      <c r="X1302" s="88">
        <v>45.933333333299998</v>
      </c>
      <c r="Y1302" s="85">
        <v>100</v>
      </c>
      <c r="Z1302" s="88"/>
      <c r="AA1302" s="85">
        <v>0</v>
      </c>
      <c r="AB1302" s="91">
        <v>0</v>
      </c>
      <c r="AC1302" s="86">
        <v>0</v>
      </c>
      <c r="AD1302" s="86">
        <v>0</v>
      </c>
      <c r="AE1302" s="86">
        <v>0</v>
      </c>
      <c r="AF1302" s="88">
        <v>0</v>
      </c>
      <c r="AG1302" s="85">
        <v>6.6840057873199998E-3</v>
      </c>
      <c r="AH1302" s="86">
        <v>6.0000000000000002E-6</v>
      </c>
      <c r="AI1302" s="88">
        <v>2.40825620965E-11</v>
      </c>
      <c r="AJ1302" s="150">
        <v>2.17</v>
      </c>
      <c r="AK1302" s="151">
        <v>18</v>
      </c>
    </row>
    <row r="1303" spans="1:37" x14ac:dyDescent="0.2">
      <c r="A1303" s="149" t="s">
        <v>2883</v>
      </c>
      <c r="B1303" s="66" t="s">
        <v>2884</v>
      </c>
      <c r="C1303" s="67">
        <v>19</v>
      </c>
      <c r="D1303" s="84" t="s">
        <v>343</v>
      </c>
      <c r="E1303" s="85">
        <v>98.373034861871403</v>
      </c>
      <c r="F1303" s="91">
        <v>98.350859583805004</v>
      </c>
      <c r="G1303" s="86">
        <v>17.1916761008858</v>
      </c>
      <c r="H1303" s="86">
        <v>17.184673381496498</v>
      </c>
      <c r="I1303" s="86">
        <v>0.5</v>
      </c>
      <c r="J1303" s="86">
        <v>0.24</v>
      </c>
      <c r="K1303" s="87">
        <v>0</v>
      </c>
      <c r="L1303" s="85">
        <v>0</v>
      </c>
      <c r="M1303" s="86">
        <v>0</v>
      </c>
      <c r="N1303" s="86">
        <v>100</v>
      </c>
      <c r="O1303" s="86">
        <v>13.0319651976546</v>
      </c>
      <c r="P1303" s="86">
        <v>5.2999999999999999E-2</v>
      </c>
      <c r="Q1303" s="88">
        <v>2.2305000000000001</v>
      </c>
      <c r="R1303" s="85">
        <v>0</v>
      </c>
      <c r="S1303" s="86">
        <v>0</v>
      </c>
      <c r="T1303" s="86">
        <v>3.47</v>
      </c>
      <c r="U1303" s="88">
        <v>6.53587143007201E-2</v>
      </c>
      <c r="V1303" s="89">
        <v>4.78</v>
      </c>
      <c r="W1303" s="85">
        <v>43.394180302081701</v>
      </c>
      <c r="X1303" s="88">
        <v>41.366666666699999</v>
      </c>
      <c r="Y1303" s="85">
        <v>100</v>
      </c>
      <c r="Z1303" s="88"/>
      <c r="AA1303" s="85">
        <v>0</v>
      </c>
      <c r="AB1303" s="91">
        <v>0</v>
      </c>
      <c r="AC1303" s="86">
        <v>0</v>
      </c>
      <c r="AD1303" s="86">
        <v>0</v>
      </c>
      <c r="AE1303" s="86">
        <v>0</v>
      </c>
      <c r="AF1303" s="88">
        <v>0</v>
      </c>
      <c r="AG1303" s="85">
        <v>0</v>
      </c>
      <c r="AH1303" s="86">
        <v>3.447E-3</v>
      </c>
      <c r="AI1303" s="88">
        <v>0</v>
      </c>
      <c r="AJ1303" s="150">
        <v>3.05</v>
      </c>
      <c r="AK1303" s="151">
        <v>33</v>
      </c>
    </row>
    <row r="1304" spans="1:37" x14ac:dyDescent="0.2">
      <c r="A1304" s="149" t="s">
        <v>2885</v>
      </c>
      <c r="B1304" s="66" t="s">
        <v>2886</v>
      </c>
      <c r="C1304" s="67">
        <v>19</v>
      </c>
      <c r="D1304" s="84" t="s">
        <v>343</v>
      </c>
      <c r="E1304" s="85">
        <v>90.478118005619294</v>
      </c>
      <c r="F1304" s="91">
        <v>90.337635125482194</v>
      </c>
      <c r="G1304" s="86">
        <v>14.047097480832401</v>
      </c>
      <c r="H1304" s="86">
        <v>14.0351921520072</v>
      </c>
      <c r="I1304" s="86">
        <v>28.18</v>
      </c>
      <c r="J1304" s="86">
        <v>15.91</v>
      </c>
      <c r="K1304" s="87">
        <v>0</v>
      </c>
      <c r="L1304" s="85">
        <v>0</v>
      </c>
      <c r="M1304" s="86">
        <v>0</v>
      </c>
      <c r="N1304" s="86">
        <v>100</v>
      </c>
      <c r="O1304" s="86">
        <v>4.2778057372924003</v>
      </c>
      <c r="P1304" s="86">
        <v>0.38400000000000001</v>
      </c>
      <c r="Q1304" s="88">
        <v>2.0636000000000001</v>
      </c>
      <c r="R1304" s="85">
        <v>0</v>
      </c>
      <c r="S1304" s="86">
        <v>0</v>
      </c>
      <c r="T1304" s="86">
        <v>3.53</v>
      </c>
      <c r="U1304" s="88">
        <v>0.12024382113434</v>
      </c>
      <c r="V1304" s="89">
        <v>4.74</v>
      </c>
      <c r="W1304" s="85">
        <v>30.957375739274301</v>
      </c>
      <c r="X1304" s="88">
        <v>23.333333333300001</v>
      </c>
      <c r="Y1304" s="85">
        <v>-100</v>
      </c>
      <c r="Z1304" s="88"/>
      <c r="AA1304" s="85">
        <v>0</v>
      </c>
      <c r="AB1304" s="91">
        <v>0</v>
      </c>
      <c r="AC1304" s="86">
        <v>0</v>
      </c>
      <c r="AD1304" s="86">
        <v>0</v>
      </c>
      <c r="AE1304" s="86">
        <v>0.13</v>
      </c>
      <c r="AF1304" s="88">
        <v>0</v>
      </c>
      <c r="AG1304" s="85">
        <v>0.218343997382</v>
      </c>
      <c r="AH1304" s="86">
        <v>0.22869600000000001</v>
      </c>
      <c r="AI1304" s="88">
        <v>7.1000001729399994E-5</v>
      </c>
      <c r="AJ1304" s="150">
        <v>3.55</v>
      </c>
      <c r="AK1304" s="151">
        <v>42</v>
      </c>
    </row>
    <row r="1305" spans="1:37" x14ac:dyDescent="0.2">
      <c r="A1305" s="149" t="s">
        <v>2887</v>
      </c>
      <c r="B1305" s="66" t="s">
        <v>2888</v>
      </c>
      <c r="C1305" s="67">
        <v>19</v>
      </c>
      <c r="D1305" s="84" t="s">
        <v>343</v>
      </c>
      <c r="E1305" s="85">
        <v>81.931222071109403</v>
      </c>
      <c r="F1305" s="91">
        <v>81.866459426202994</v>
      </c>
      <c r="G1305" s="86">
        <v>14.2322388446344</v>
      </c>
      <c r="H1305" s="86">
        <v>14.2244673272456</v>
      </c>
      <c r="I1305" s="86">
        <v>3.21</v>
      </c>
      <c r="J1305" s="86">
        <v>9.42</v>
      </c>
      <c r="K1305" s="87">
        <v>1.44E-2</v>
      </c>
      <c r="L1305" s="85">
        <v>3.25999999702</v>
      </c>
      <c r="M1305" s="86">
        <v>0</v>
      </c>
      <c r="N1305" s="86">
        <v>100</v>
      </c>
      <c r="O1305" s="86">
        <v>8.25144283263141</v>
      </c>
      <c r="P1305" s="86">
        <v>0.19500000000000001</v>
      </c>
      <c r="Q1305" s="88">
        <v>1.8565</v>
      </c>
      <c r="R1305" s="85">
        <v>0</v>
      </c>
      <c r="S1305" s="86">
        <v>0</v>
      </c>
      <c r="T1305" s="86">
        <v>2.86</v>
      </c>
      <c r="U1305" s="88">
        <v>0.26682209701444198</v>
      </c>
      <c r="V1305" s="89">
        <v>4.34</v>
      </c>
      <c r="W1305" s="85">
        <v>35.330954821846497</v>
      </c>
      <c r="X1305" s="88">
        <v>29</v>
      </c>
      <c r="Y1305" s="85">
        <v>100</v>
      </c>
      <c r="Z1305" s="88"/>
      <c r="AA1305" s="85">
        <v>0</v>
      </c>
      <c r="AB1305" s="91">
        <v>0</v>
      </c>
      <c r="AC1305" s="86">
        <v>0</v>
      </c>
      <c r="AD1305" s="86">
        <v>0</v>
      </c>
      <c r="AE1305" s="86">
        <v>1.02</v>
      </c>
      <c r="AF1305" s="88">
        <v>0</v>
      </c>
      <c r="AG1305" s="85">
        <v>0.21333099994999999</v>
      </c>
      <c r="AH1305" s="86">
        <v>0.13068099999999999</v>
      </c>
      <c r="AI1305" s="88">
        <v>2.1299999995000001E-4</v>
      </c>
      <c r="AJ1305" s="150">
        <v>3.54</v>
      </c>
      <c r="AK1305" s="151">
        <v>50</v>
      </c>
    </row>
    <row r="1306" spans="1:37" x14ac:dyDescent="0.2">
      <c r="A1306" s="149" t="s">
        <v>2889</v>
      </c>
      <c r="B1306" s="66" t="s">
        <v>2890</v>
      </c>
      <c r="C1306" s="67">
        <v>19</v>
      </c>
      <c r="D1306" s="84" t="s">
        <v>343</v>
      </c>
      <c r="E1306" s="85">
        <v>99.436192128374699</v>
      </c>
      <c r="F1306" s="91">
        <v>99.436192128374699</v>
      </c>
      <c r="G1306" s="86">
        <v>15.743250569229099</v>
      </c>
      <c r="H1306" s="86">
        <v>15.743250569229099</v>
      </c>
      <c r="I1306" s="86">
        <v>0.26</v>
      </c>
      <c r="J1306" s="86">
        <v>0.46</v>
      </c>
      <c r="K1306" s="87">
        <v>0</v>
      </c>
      <c r="L1306" s="85">
        <v>2.05206601874E-10</v>
      </c>
      <c r="M1306" s="86">
        <v>0</v>
      </c>
      <c r="N1306" s="86">
        <v>100</v>
      </c>
      <c r="O1306" s="86">
        <v>18.262689691261102</v>
      </c>
      <c r="P1306" s="86">
        <v>2.5000000000000001E-2</v>
      </c>
      <c r="Q1306" s="88">
        <v>1.1144000000000001</v>
      </c>
      <c r="R1306" s="85">
        <v>0</v>
      </c>
      <c r="S1306" s="86">
        <v>0</v>
      </c>
      <c r="T1306" s="86">
        <v>4.5199999999999996</v>
      </c>
      <c r="U1306" s="88">
        <v>0</v>
      </c>
      <c r="V1306" s="89">
        <v>4.87</v>
      </c>
      <c r="W1306" s="85">
        <v>47.926750560890703</v>
      </c>
      <c r="X1306" s="88">
        <v>44.066666666700002</v>
      </c>
      <c r="Y1306" s="85"/>
      <c r="Z1306" s="88"/>
      <c r="AA1306" s="85">
        <v>0</v>
      </c>
      <c r="AB1306" s="91">
        <v>0</v>
      </c>
      <c r="AC1306" s="86">
        <v>0</v>
      </c>
      <c r="AD1306" s="86">
        <v>0</v>
      </c>
      <c r="AE1306" s="86">
        <v>0</v>
      </c>
      <c r="AF1306" s="88">
        <v>0</v>
      </c>
      <c r="AG1306" s="85">
        <v>0</v>
      </c>
      <c r="AH1306" s="86">
        <v>1.771E-3</v>
      </c>
      <c r="AI1306" s="88">
        <v>1.6827029706200001E-12</v>
      </c>
      <c r="AJ1306" s="150">
        <v>2.72</v>
      </c>
      <c r="AK1306" s="151">
        <v>33</v>
      </c>
    </row>
    <row r="1307" spans="1:37" x14ac:dyDescent="0.2">
      <c r="A1307" s="149" t="s">
        <v>2891</v>
      </c>
      <c r="B1307" s="66" t="s">
        <v>2892</v>
      </c>
      <c r="C1307" s="67">
        <v>19</v>
      </c>
      <c r="D1307" s="84" t="s">
        <v>343</v>
      </c>
      <c r="E1307" s="85">
        <v>89.252639952126898</v>
      </c>
      <c r="F1307" s="91">
        <v>89.209583372862696</v>
      </c>
      <c r="G1307" s="86">
        <v>14.0422830203825</v>
      </c>
      <c r="H1307" s="86">
        <v>14.041553247852599</v>
      </c>
      <c r="I1307" s="86">
        <v>58.33</v>
      </c>
      <c r="J1307" s="86">
        <v>59.25</v>
      </c>
      <c r="K1307" s="87">
        <v>0</v>
      </c>
      <c r="L1307" s="85">
        <v>0</v>
      </c>
      <c r="M1307" s="86">
        <v>1.94938218620249E-3</v>
      </c>
      <c r="N1307" s="86">
        <v>93.509049962465596</v>
      </c>
      <c r="O1307" s="86">
        <v>7.7444841979725698</v>
      </c>
      <c r="P1307" s="86">
        <v>2.4060000000000001</v>
      </c>
      <c r="Q1307" s="88">
        <v>3.7543000000000002</v>
      </c>
      <c r="R1307" s="85">
        <v>1.6512549537648601E-2</v>
      </c>
      <c r="S1307" s="86">
        <v>0</v>
      </c>
      <c r="T1307" s="86">
        <v>6.54</v>
      </c>
      <c r="U1307" s="88">
        <v>0.61227915258813803</v>
      </c>
      <c r="V1307" s="89">
        <v>3.85</v>
      </c>
      <c r="W1307" s="85">
        <v>27.3312151342483</v>
      </c>
      <c r="X1307" s="88">
        <v>21.933333333299998</v>
      </c>
      <c r="Y1307" s="85">
        <v>-100</v>
      </c>
      <c r="Z1307" s="88"/>
      <c r="AA1307" s="85">
        <v>1.31</v>
      </c>
      <c r="AB1307" s="91">
        <v>1.3</v>
      </c>
      <c r="AC1307" s="86">
        <v>0.12</v>
      </c>
      <c r="AD1307" s="86">
        <v>0.12</v>
      </c>
      <c r="AE1307" s="86">
        <v>1.22</v>
      </c>
      <c r="AF1307" s="88">
        <v>5.4000001383500001E-2</v>
      </c>
      <c r="AG1307" s="85">
        <v>0</v>
      </c>
      <c r="AH1307" s="86">
        <v>1.3900440000000001</v>
      </c>
      <c r="AI1307" s="88">
        <v>3.26599999985E-3</v>
      </c>
      <c r="AJ1307" s="150">
        <v>3.2</v>
      </c>
      <c r="AK1307" s="151">
        <v>33</v>
      </c>
    </row>
    <row r="1308" spans="1:37" x14ac:dyDescent="0.2">
      <c r="A1308" s="149" t="s">
        <v>2893</v>
      </c>
      <c r="B1308" s="66" t="s">
        <v>2894</v>
      </c>
      <c r="C1308" s="67">
        <v>19</v>
      </c>
      <c r="D1308" s="84" t="s">
        <v>343</v>
      </c>
      <c r="E1308" s="85">
        <v>90.992955909209499</v>
      </c>
      <c r="F1308" s="91">
        <v>90.7925906600574</v>
      </c>
      <c r="G1308" s="86">
        <v>15.8622488912079</v>
      </c>
      <c r="H1308" s="86">
        <v>15.8403339420819</v>
      </c>
      <c r="I1308" s="86">
        <v>9.0299999999999994</v>
      </c>
      <c r="J1308" s="86">
        <v>3.67</v>
      </c>
      <c r="K1308" s="87">
        <v>0</v>
      </c>
      <c r="L1308" s="85">
        <v>1.00000000125E-2</v>
      </c>
      <c r="M1308" s="86">
        <v>0</v>
      </c>
      <c r="N1308" s="86">
        <v>100</v>
      </c>
      <c r="O1308" s="86">
        <v>3.5471396186158199</v>
      </c>
      <c r="P1308" s="86">
        <v>0.26200000000000001</v>
      </c>
      <c r="Q1308" s="88">
        <v>2.3073999999999999</v>
      </c>
      <c r="R1308" s="85">
        <v>0</v>
      </c>
      <c r="S1308" s="86">
        <v>0</v>
      </c>
      <c r="T1308" s="86">
        <v>3.26</v>
      </c>
      <c r="U1308" s="88">
        <v>4.3829898252021902E-2</v>
      </c>
      <c r="V1308" s="89">
        <v>4.6399999999999997</v>
      </c>
      <c r="W1308" s="85">
        <v>31.723622969883699</v>
      </c>
      <c r="X1308" s="88">
        <v>22.633333333300001</v>
      </c>
      <c r="Y1308" s="85"/>
      <c r="Z1308" s="88">
        <v>-100</v>
      </c>
      <c r="AA1308" s="85">
        <v>0.04</v>
      </c>
      <c r="AB1308" s="91">
        <v>0.14000000000000001</v>
      </c>
      <c r="AC1308" s="86">
        <v>0.03</v>
      </c>
      <c r="AD1308" s="86">
        <v>0.03</v>
      </c>
      <c r="AE1308" s="86">
        <v>0.18</v>
      </c>
      <c r="AF1308" s="88">
        <v>0</v>
      </c>
      <c r="AG1308" s="85">
        <v>0</v>
      </c>
      <c r="AH1308" s="86">
        <v>5.8708999999999997E-2</v>
      </c>
      <c r="AI1308" s="88">
        <v>2.1299999528499999E-4</v>
      </c>
      <c r="AJ1308" s="150">
        <v>3.99</v>
      </c>
      <c r="AK1308" s="151">
        <v>66</v>
      </c>
    </row>
    <row r="1309" spans="1:37" x14ac:dyDescent="0.2">
      <c r="A1309" s="149" t="s">
        <v>2895</v>
      </c>
      <c r="B1309" s="66" t="s">
        <v>2896</v>
      </c>
      <c r="C1309" s="67">
        <v>19</v>
      </c>
      <c r="D1309" s="84" t="s">
        <v>343</v>
      </c>
      <c r="E1309" s="85">
        <v>86.871058085891903</v>
      </c>
      <c r="F1309" s="91">
        <v>86.856943340440196</v>
      </c>
      <c r="G1309" s="86">
        <v>17.1367867410539</v>
      </c>
      <c r="H1309" s="86">
        <v>17.1367867410539</v>
      </c>
      <c r="I1309" s="86">
        <v>8.57</v>
      </c>
      <c r="J1309" s="86">
        <v>9.8000000000000007</v>
      </c>
      <c r="K1309" s="87">
        <v>8.3000000000000001E-3</v>
      </c>
      <c r="L1309" s="85">
        <v>1.0669720343E-10</v>
      </c>
      <c r="M1309" s="86">
        <v>0</v>
      </c>
      <c r="N1309" s="86">
        <v>100</v>
      </c>
      <c r="O1309" s="86">
        <v>6.0238607471151999</v>
      </c>
      <c r="P1309" s="86">
        <v>0.35599999999999998</v>
      </c>
      <c r="Q1309" s="88">
        <v>2.6991000000000001</v>
      </c>
      <c r="R1309" s="85">
        <v>0</v>
      </c>
      <c r="S1309" s="86">
        <v>0</v>
      </c>
      <c r="T1309" s="86">
        <v>3.48</v>
      </c>
      <c r="U1309" s="88">
        <v>0.17160558943919901</v>
      </c>
      <c r="V1309" s="89">
        <v>4.51</v>
      </c>
      <c r="W1309" s="85">
        <v>33.739583171662296</v>
      </c>
      <c r="X1309" s="88">
        <v>18.366666666699999</v>
      </c>
      <c r="Y1309" s="85">
        <v>99.699999999999989</v>
      </c>
      <c r="Z1309" s="88"/>
      <c r="AA1309" s="85">
        <v>0</v>
      </c>
      <c r="AB1309" s="91">
        <v>0</v>
      </c>
      <c r="AC1309" s="86">
        <v>0</v>
      </c>
      <c r="AD1309" s="86">
        <v>0</v>
      </c>
      <c r="AE1309" s="86">
        <v>0.46</v>
      </c>
      <c r="AF1309" s="88">
        <v>0</v>
      </c>
      <c r="AG1309" s="85">
        <v>0.26457500013000002</v>
      </c>
      <c r="AH1309" s="86">
        <v>0.23211899999999999</v>
      </c>
      <c r="AI1309" s="88">
        <v>1.42000003262E-4</v>
      </c>
      <c r="AJ1309" s="150">
        <v>3.31</v>
      </c>
      <c r="AK1309" s="151">
        <v>39</v>
      </c>
    </row>
    <row r="1310" spans="1:37" x14ac:dyDescent="0.2">
      <c r="A1310" s="149" t="s">
        <v>2897</v>
      </c>
      <c r="B1310" s="66" t="s">
        <v>2898</v>
      </c>
      <c r="C1310" s="67">
        <v>19</v>
      </c>
      <c r="D1310" s="84" t="s">
        <v>343</v>
      </c>
      <c r="E1310" s="85">
        <v>99.4191512922839</v>
      </c>
      <c r="F1310" s="91">
        <v>99.371095463947697</v>
      </c>
      <c r="G1310" s="86">
        <v>17.880946908756599</v>
      </c>
      <c r="H1310" s="86">
        <v>17.880946908756599</v>
      </c>
      <c r="I1310" s="86">
        <v>0</v>
      </c>
      <c r="J1310" s="86">
        <v>0.05</v>
      </c>
      <c r="K1310" s="87">
        <v>0</v>
      </c>
      <c r="L1310" s="85">
        <v>0</v>
      </c>
      <c r="M1310" s="86">
        <v>0</v>
      </c>
      <c r="N1310" s="86">
        <v>100</v>
      </c>
      <c r="O1310" s="86">
        <v>32.406236831015597</v>
      </c>
      <c r="P1310" s="86">
        <v>9.5000000000000001E-2</v>
      </c>
      <c r="Q1310" s="88">
        <v>1.2072000000000001</v>
      </c>
      <c r="R1310" s="85">
        <v>0</v>
      </c>
      <c r="S1310" s="86">
        <v>0</v>
      </c>
      <c r="T1310" s="86">
        <v>3.68</v>
      </c>
      <c r="U1310" s="88">
        <v>0</v>
      </c>
      <c r="V1310" s="89">
        <v>4.8</v>
      </c>
      <c r="W1310" s="85">
        <v>33.018727418198701</v>
      </c>
      <c r="X1310" s="88">
        <v>31.9</v>
      </c>
      <c r="Y1310" s="85">
        <v>-100</v>
      </c>
      <c r="Z1310" s="88"/>
      <c r="AA1310" s="85">
        <v>0.27</v>
      </c>
      <c r="AB1310" s="91">
        <v>0.27</v>
      </c>
      <c r="AC1310" s="86">
        <v>0.23</v>
      </c>
      <c r="AD1310" s="86">
        <v>0.23</v>
      </c>
      <c r="AE1310" s="86">
        <v>0</v>
      </c>
      <c r="AF1310" s="88">
        <v>0</v>
      </c>
      <c r="AG1310" s="85">
        <v>0</v>
      </c>
      <c r="AH1310" s="86">
        <v>3.3500000000000001E-4</v>
      </c>
      <c r="AI1310" s="88">
        <v>6.5456050578000001E-12</v>
      </c>
      <c r="AJ1310" s="150">
        <v>2.4500000000000002</v>
      </c>
      <c r="AK1310" s="151">
        <v>6</v>
      </c>
    </row>
    <row r="1311" spans="1:37" x14ac:dyDescent="0.2">
      <c r="A1311" s="149" t="s">
        <v>2899</v>
      </c>
      <c r="B1311" s="66" t="s">
        <v>2900</v>
      </c>
      <c r="C1311" s="67">
        <v>19</v>
      </c>
      <c r="D1311" s="84" t="s">
        <v>343</v>
      </c>
      <c r="E1311" s="85">
        <v>97.656378038787196</v>
      </c>
      <c r="F1311" s="91">
        <v>97.649094054447801</v>
      </c>
      <c r="G1311" s="86">
        <v>25.361012473823202</v>
      </c>
      <c r="H1311" s="86">
        <v>25.3537284894837</v>
      </c>
      <c r="I1311" s="86">
        <v>0.22</v>
      </c>
      <c r="J1311" s="86">
        <v>0.06</v>
      </c>
      <c r="K1311" s="87">
        <v>0</v>
      </c>
      <c r="L1311" s="85">
        <v>0</v>
      </c>
      <c r="M1311" s="86">
        <v>0</v>
      </c>
      <c r="N1311" s="86">
        <v>73.1757151196731</v>
      </c>
      <c r="O1311" s="86">
        <v>57.025615518527701</v>
      </c>
      <c r="P1311" s="86">
        <v>0.71699999999999997</v>
      </c>
      <c r="Q1311" s="88">
        <v>1.3454999999999999</v>
      </c>
      <c r="R1311" s="85">
        <v>0</v>
      </c>
      <c r="S1311" s="86">
        <v>0</v>
      </c>
      <c r="T1311" s="86">
        <v>3.39</v>
      </c>
      <c r="U1311" s="88">
        <v>4.4614404079031202E-2</v>
      </c>
      <c r="V1311" s="89">
        <v>4.53</v>
      </c>
      <c r="W1311" s="85">
        <v>35.874396614177201</v>
      </c>
      <c r="X1311" s="88"/>
      <c r="Y1311" s="85"/>
      <c r="Z1311" s="88"/>
      <c r="AA1311" s="85">
        <v>0</v>
      </c>
      <c r="AB1311" s="91">
        <v>0</v>
      </c>
      <c r="AC1311" s="86">
        <v>0</v>
      </c>
      <c r="AD1311" s="86">
        <v>0</v>
      </c>
      <c r="AE1311" s="86">
        <v>0</v>
      </c>
      <c r="AF1311" s="88">
        <v>0</v>
      </c>
      <c r="AG1311" s="85">
        <v>0</v>
      </c>
      <c r="AH1311" s="86">
        <v>1.1980000000000001E-3</v>
      </c>
      <c r="AI1311" s="88">
        <v>0</v>
      </c>
      <c r="AJ1311" s="150">
        <v>2.92</v>
      </c>
      <c r="AK1311" s="151">
        <v>4</v>
      </c>
    </row>
    <row r="1312" spans="1:37" x14ac:dyDescent="0.2">
      <c r="A1312" s="149" t="s">
        <v>2901</v>
      </c>
      <c r="B1312" s="66" t="s">
        <v>2902</v>
      </c>
      <c r="C1312" s="67">
        <v>19</v>
      </c>
      <c r="D1312" s="84" t="s">
        <v>343</v>
      </c>
      <c r="E1312" s="85">
        <v>99.230692376860802</v>
      </c>
      <c r="F1312" s="91">
        <v>99.169747227495293</v>
      </c>
      <c r="G1312" s="86">
        <v>15.6399240683385</v>
      </c>
      <c r="H1312" s="86">
        <v>15.630932161055</v>
      </c>
      <c r="I1312" s="86">
        <v>0</v>
      </c>
      <c r="J1312" s="86">
        <v>0</v>
      </c>
      <c r="K1312" s="87">
        <v>0</v>
      </c>
      <c r="L1312" s="85">
        <v>0</v>
      </c>
      <c r="M1312" s="86">
        <v>0.165914068830879</v>
      </c>
      <c r="N1312" s="86">
        <v>100</v>
      </c>
      <c r="O1312" s="86">
        <v>2.9878150559172099</v>
      </c>
      <c r="P1312" s="86">
        <v>2.3E-2</v>
      </c>
      <c r="Q1312" s="88">
        <v>1.9982</v>
      </c>
      <c r="R1312" s="85">
        <v>1.7950098725542998E-2</v>
      </c>
      <c r="S1312" s="86">
        <v>0</v>
      </c>
      <c r="T1312" s="86">
        <v>4.5999999999999996</v>
      </c>
      <c r="U1312" s="88">
        <v>7.9928064741732405E-3</v>
      </c>
      <c r="V1312" s="89">
        <v>4.87</v>
      </c>
      <c r="W1312" s="85">
        <v>43.216739152689797</v>
      </c>
      <c r="X1312" s="88">
        <v>41.933333333299998</v>
      </c>
      <c r="Y1312" s="85">
        <v>-99.8</v>
      </c>
      <c r="Z1312" s="88"/>
      <c r="AA1312" s="85">
        <v>0</v>
      </c>
      <c r="AB1312" s="91">
        <v>0</v>
      </c>
      <c r="AC1312" s="86">
        <v>0</v>
      </c>
      <c r="AD1312" s="86">
        <v>0</v>
      </c>
      <c r="AE1312" s="86">
        <v>0</v>
      </c>
      <c r="AF1312" s="88">
        <v>0</v>
      </c>
      <c r="AG1312" s="85">
        <v>0</v>
      </c>
      <c r="AH1312" s="86">
        <v>0</v>
      </c>
      <c r="AI1312" s="88">
        <v>0</v>
      </c>
      <c r="AJ1312" s="150">
        <v>2.61</v>
      </c>
      <c r="AK1312" s="151">
        <v>12</v>
      </c>
    </row>
    <row r="1313" spans="1:37" x14ac:dyDescent="0.2">
      <c r="A1313" s="149" t="s">
        <v>2903</v>
      </c>
      <c r="B1313" s="66" t="s">
        <v>2904</v>
      </c>
      <c r="C1313" s="67">
        <v>19</v>
      </c>
      <c r="D1313" s="84" t="s">
        <v>343</v>
      </c>
      <c r="E1313" s="85">
        <v>97.1358731181369</v>
      </c>
      <c r="F1313" s="91">
        <v>97.131135892067107</v>
      </c>
      <c r="G1313" s="86">
        <v>17.2169744284537</v>
      </c>
      <c r="H1313" s="86">
        <v>17.2169744284537</v>
      </c>
      <c r="I1313" s="86">
        <v>0</v>
      </c>
      <c r="J1313" s="86">
        <v>0.26</v>
      </c>
      <c r="K1313" s="87">
        <v>0</v>
      </c>
      <c r="L1313" s="85">
        <v>0</v>
      </c>
      <c r="M1313" s="86">
        <v>0</v>
      </c>
      <c r="N1313" s="86">
        <v>100</v>
      </c>
      <c r="O1313" s="86">
        <v>19.766930518909401</v>
      </c>
      <c r="P1313" s="86">
        <v>0.62</v>
      </c>
      <c r="Q1313" s="88">
        <v>4.7371999999999996</v>
      </c>
      <c r="R1313" s="85">
        <v>0</v>
      </c>
      <c r="S1313" s="86">
        <v>0</v>
      </c>
      <c r="T1313" s="86">
        <v>7.05</v>
      </c>
      <c r="U1313" s="88">
        <v>0.25391531734677403</v>
      </c>
      <c r="V1313" s="89">
        <v>4.63</v>
      </c>
      <c r="W1313" s="85">
        <v>28.597718429996402</v>
      </c>
      <c r="X1313" s="88">
        <v>24.066666666700002</v>
      </c>
      <c r="Y1313" s="85">
        <v>-99.74</v>
      </c>
      <c r="Z1313" s="88"/>
      <c r="AA1313" s="85">
        <v>0.06</v>
      </c>
      <c r="AB1313" s="91">
        <v>0.06</v>
      </c>
      <c r="AC1313" s="86">
        <v>0.05</v>
      </c>
      <c r="AD1313" s="86">
        <v>0.05</v>
      </c>
      <c r="AE1313" s="86">
        <v>0.08</v>
      </c>
      <c r="AF1313" s="88">
        <v>2.1352000052700002</v>
      </c>
      <c r="AG1313" s="85">
        <v>0</v>
      </c>
      <c r="AH1313" s="86">
        <v>4.7850000000000002E-3</v>
      </c>
      <c r="AI1313" s="88">
        <v>6.6341413008200003E-14</v>
      </c>
      <c r="AJ1313" s="150">
        <v>2.83</v>
      </c>
      <c r="AK1313" s="151">
        <v>12</v>
      </c>
    </row>
    <row r="1314" spans="1:37" x14ac:dyDescent="0.2">
      <c r="A1314" s="149" t="s">
        <v>2905</v>
      </c>
      <c r="B1314" s="66" t="s">
        <v>2906</v>
      </c>
      <c r="C1314" s="67">
        <v>19</v>
      </c>
      <c r="D1314" s="84" t="s">
        <v>343</v>
      </c>
      <c r="E1314" s="85">
        <v>97.483687092177306</v>
      </c>
      <c r="F1314" s="91">
        <v>97.473686842171105</v>
      </c>
      <c r="G1314" s="86">
        <v>16.546663666591702</v>
      </c>
      <c r="H1314" s="86">
        <v>16.546663666591702</v>
      </c>
      <c r="I1314" s="86">
        <v>0.28999999999999998</v>
      </c>
      <c r="J1314" s="86">
        <v>0.14000000000000001</v>
      </c>
      <c r="K1314" s="87">
        <v>0</v>
      </c>
      <c r="L1314" s="85">
        <v>0</v>
      </c>
      <c r="M1314" s="86">
        <v>0</v>
      </c>
      <c r="N1314" s="86">
        <v>98.396600271143996</v>
      </c>
      <c r="O1314" s="86">
        <v>11.538461538461499</v>
      </c>
      <c r="P1314" s="86">
        <v>0.433</v>
      </c>
      <c r="Q1314" s="88">
        <v>2.3473000000000002</v>
      </c>
      <c r="R1314" s="85">
        <v>0</v>
      </c>
      <c r="S1314" s="86">
        <v>0</v>
      </c>
      <c r="T1314" s="86">
        <v>4.1500000000000004</v>
      </c>
      <c r="U1314" s="88">
        <v>0.323758093952349</v>
      </c>
      <c r="V1314" s="89">
        <v>4.79</v>
      </c>
      <c r="W1314" s="85">
        <v>33.242455717854803</v>
      </c>
      <c r="X1314" s="88">
        <v>30.2</v>
      </c>
      <c r="Y1314" s="85">
        <v>-100</v>
      </c>
      <c r="Z1314" s="88"/>
      <c r="AA1314" s="85">
        <v>0</v>
      </c>
      <c r="AB1314" s="91">
        <v>0</v>
      </c>
      <c r="AC1314" s="86">
        <v>0</v>
      </c>
      <c r="AD1314" s="86">
        <v>0</v>
      </c>
      <c r="AE1314" s="86">
        <v>0.02</v>
      </c>
      <c r="AF1314" s="88">
        <v>1.30490002706</v>
      </c>
      <c r="AG1314" s="85">
        <v>0</v>
      </c>
      <c r="AH1314" s="86">
        <v>1.823E-3</v>
      </c>
      <c r="AI1314" s="88">
        <v>0</v>
      </c>
      <c r="AJ1314" s="150">
        <v>2.83</v>
      </c>
      <c r="AK1314" s="151">
        <v>24</v>
      </c>
    </row>
    <row r="1315" spans="1:37" x14ac:dyDescent="0.2">
      <c r="A1315" s="149" t="s">
        <v>2907</v>
      </c>
      <c r="B1315" s="66" t="s">
        <v>2908</v>
      </c>
      <c r="C1315" s="67">
        <v>19</v>
      </c>
      <c r="D1315" s="84" t="s">
        <v>343</v>
      </c>
      <c r="E1315" s="85">
        <v>99.769531477915905</v>
      </c>
      <c r="F1315" s="91">
        <v>99.706809032032197</v>
      </c>
      <c r="G1315" s="86">
        <v>17.213664741233401</v>
      </c>
      <c r="H1315" s="86">
        <v>17.1830328490577</v>
      </c>
      <c r="I1315" s="86">
        <v>0</v>
      </c>
      <c r="J1315" s="86">
        <v>0</v>
      </c>
      <c r="K1315" s="87">
        <v>0</v>
      </c>
      <c r="L1315" s="85">
        <v>0</v>
      </c>
      <c r="M1315" s="86">
        <v>0</v>
      </c>
      <c r="N1315" s="86">
        <v>98.977542450246503</v>
      </c>
      <c r="O1315" s="86">
        <v>19.824720459353301</v>
      </c>
      <c r="P1315" s="86">
        <v>2.9000000000000001E-2</v>
      </c>
      <c r="Q1315" s="88">
        <v>1.1183000000000001</v>
      </c>
      <c r="R1315" s="85">
        <v>0</v>
      </c>
      <c r="S1315" s="86">
        <v>0</v>
      </c>
      <c r="T1315" s="86">
        <v>0.36</v>
      </c>
      <c r="U1315" s="88">
        <v>0</v>
      </c>
      <c r="V1315" s="89">
        <v>4.8899999999999997</v>
      </c>
      <c r="W1315" s="85">
        <v>59.7553868753769</v>
      </c>
      <c r="X1315" s="88">
        <v>61</v>
      </c>
      <c r="Y1315" s="85"/>
      <c r="Z1315" s="88"/>
      <c r="AA1315" s="85">
        <v>0</v>
      </c>
      <c r="AB1315" s="91">
        <v>0</v>
      </c>
      <c r="AC1315" s="86">
        <v>0</v>
      </c>
      <c r="AD1315" s="86">
        <v>0</v>
      </c>
      <c r="AE1315" s="86">
        <v>0</v>
      </c>
      <c r="AF1315" s="88">
        <v>0</v>
      </c>
      <c r="AG1315" s="85">
        <v>0</v>
      </c>
      <c r="AH1315" s="86">
        <v>0</v>
      </c>
      <c r="AI1315" s="88">
        <v>0</v>
      </c>
      <c r="AJ1315" s="150">
        <v>2.0099999999999998</v>
      </c>
      <c r="AK1315" s="151">
        <v>8</v>
      </c>
    </row>
    <row r="1316" spans="1:37" x14ac:dyDescent="0.2">
      <c r="A1316" s="149" t="s">
        <v>2909</v>
      </c>
      <c r="B1316" s="66" t="s">
        <v>2910</v>
      </c>
      <c r="C1316" s="67">
        <v>19</v>
      </c>
      <c r="D1316" s="84" t="s">
        <v>343</v>
      </c>
      <c r="E1316" s="85">
        <v>99.534748216682004</v>
      </c>
      <c r="F1316" s="91">
        <v>99.508263295430496</v>
      </c>
      <c r="G1316" s="86">
        <v>14.4316335899428</v>
      </c>
      <c r="H1316" s="86">
        <v>14.425453774984099</v>
      </c>
      <c r="I1316" s="86">
        <v>0</v>
      </c>
      <c r="J1316" s="86">
        <v>0</v>
      </c>
      <c r="K1316" s="87">
        <v>0</v>
      </c>
      <c r="L1316" s="85">
        <v>9.9999999549300004E-3</v>
      </c>
      <c r="M1316" s="86">
        <v>0</v>
      </c>
      <c r="N1316" s="86">
        <v>100</v>
      </c>
      <c r="O1316" s="86">
        <v>6.5563969709047401</v>
      </c>
      <c r="P1316" s="86">
        <v>5.0999999999999997E-2</v>
      </c>
      <c r="Q1316" s="88">
        <v>3.0114000000000001</v>
      </c>
      <c r="R1316" s="85">
        <v>0</v>
      </c>
      <c r="S1316" s="86">
        <v>0</v>
      </c>
      <c r="T1316" s="86">
        <v>5.49</v>
      </c>
      <c r="U1316" s="88">
        <v>0</v>
      </c>
      <c r="V1316" s="89">
        <v>4.82</v>
      </c>
      <c r="W1316" s="85">
        <v>41.664053789255298</v>
      </c>
      <c r="X1316" s="88"/>
      <c r="Y1316" s="85"/>
      <c r="Z1316" s="88">
        <v>100</v>
      </c>
      <c r="AA1316" s="85">
        <v>0</v>
      </c>
      <c r="AB1316" s="91">
        <v>0</v>
      </c>
      <c r="AC1316" s="86">
        <v>0</v>
      </c>
      <c r="AD1316" s="86">
        <v>0</v>
      </c>
      <c r="AE1316" s="86">
        <v>0</v>
      </c>
      <c r="AF1316" s="88">
        <v>0</v>
      </c>
      <c r="AG1316" s="85">
        <v>0</v>
      </c>
      <c r="AH1316" s="86">
        <v>0</v>
      </c>
      <c r="AI1316" s="88">
        <v>0</v>
      </c>
      <c r="AJ1316" s="150">
        <v>2.68</v>
      </c>
      <c r="AK1316" s="151">
        <v>12</v>
      </c>
    </row>
    <row r="1317" spans="1:37" x14ac:dyDescent="0.2">
      <c r="A1317" s="149" t="s">
        <v>2911</v>
      </c>
      <c r="B1317" s="66" t="s">
        <v>2912</v>
      </c>
      <c r="C1317" s="67">
        <v>19</v>
      </c>
      <c r="D1317" s="84" t="s">
        <v>343</v>
      </c>
      <c r="E1317" s="85">
        <v>98.959693945674204</v>
      </c>
      <c r="F1317" s="91">
        <v>98.876678451383697</v>
      </c>
      <c r="G1317" s="86">
        <v>17.854717079712302</v>
      </c>
      <c r="H1317" s="86">
        <v>17.7966642865021</v>
      </c>
      <c r="I1317" s="86">
        <v>0</v>
      </c>
      <c r="J1317" s="86">
        <v>0.01</v>
      </c>
      <c r="K1317" s="87">
        <v>0</v>
      </c>
      <c r="L1317" s="85">
        <v>9.0189717889300001E-11</v>
      </c>
      <c r="M1317" s="86">
        <v>0</v>
      </c>
      <c r="N1317" s="86">
        <v>99.148907196840696</v>
      </c>
      <c r="O1317" s="86">
        <v>11.408360128617399</v>
      </c>
      <c r="P1317" s="86">
        <v>5.8000000000000003E-2</v>
      </c>
      <c r="Q1317" s="88">
        <v>3.1606999999999998</v>
      </c>
      <c r="R1317" s="85">
        <v>0</v>
      </c>
      <c r="S1317" s="86">
        <v>0</v>
      </c>
      <c r="T1317" s="86">
        <v>3.08</v>
      </c>
      <c r="U1317" s="88">
        <v>0</v>
      </c>
      <c r="V1317" s="89">
        <v>4.8</v>
      </c>
      <c r="W1317" s="85">
        <v>53.539164774380403</v>
      </c>
      <c r="X1317" s="88"/>
      <c r="Y1317" s="85"/>
      <c r="Z1317" s="88">
        <v>100</v>
      </c>
      <c r="AA1317" s="85">
        <v>0.05</v>
      </c>
      <c r="AB1317" s="91">
        <v>0.05</v>
      </c>
      <c r="AC1317" s="86">
        <v>0.02</v>
      </c>
      <c r="AD1317" s="86">
        <v>0.02</v>
      </c>
      <c r="AE1317" s="86">
        <v>0</v>
      </c>
      <c r="AF1317" s="88">
        <v>0</v>
      </c>
      <c r="AG1317" s="85">
        <v>0</v>
      </c>
      <c r="AH1317" s="86">
        <v>1.73E-4</v>
      </c>
      <c r="AI1317" s="88">
        <v>0</v>
      </c>
      <c r="AJ1317" s="150">
        <v>2.5499999999999998</v>
      </c>
      <c r="AK1317" s="151">
        <v>11</v>
      </c>
    </row>
    <row r="1318" spans="1:37" x14ac:dyDescent="0.2">
      <c r="A1318" s="149" t="s">
        <v>2913</v>
      </c>
      <c r="B1318" s="66" t="s">
        <v>2914</v>
      </c>
      <c r="C1318" s="67">
        <v>19</v>
      </c>
      <c r="D1318" s="84" t="s">
        <v>343</v>
      </c>
      <c r="E1318" s="85">
        <v>99.838817998656793</v>
      </c>
      <c r="F1318" s="91">
        <v>99.838817998656793</v>
      </c>
      <c r="G1318" s="86">
        <v>13.896191115801599</v>
      </c>
      <c r="H1318" s="86">
        <v>13.896191115801599</v>
      </c>
      <c r="I1318" s="86">
        <v>0</v>
      </c>
      <c r="J1318" s="86">
        <v>0</v>
      </c>
      <c r="K1318" s="87">
        <v>0</v>
      </c>
      <c r="L1318" s="85">
        <v>0</v>
      </c>
      <c r="M1318" s="86">
        <v>0</v>
      </c>
      <c r="N1318" s="86">
        <v>99.285979228486596</v>
      </c>
      <c r="O1318" s="86">
        <v>17.9985063480209</v>
      </c>
      <c r="P1318" s="86">
        <v>2.5000000000000001E-2</v>
      </c>
      <c r="Q1318" s="88">
        <v>1.1299999999999999</v>
      </c>
      <c r="R1318" s="85">
        <v>0</v>
      </c>
      <c r="S1318" s="86">
        <v>0</v>
      </c>
      <c r="T1318" s="86">
        <v>1.1000000000000001</v>
      </c>
      <c r="U1318" s="88">
        <v>1.91883334932361E-3</v>
      </c>
      <c r="V1318" s="89">
        <v>4.9000000000000004</v>
      </c>
      <c r="W1318" s="85">
        <v>59.433388232368998</v>
      </c>
      <c r="X1318" s="88">
        <v>58.066666666700002</v>
      </c>
      <c r="Y1318" s="85">
        <v>100</v>
      </c>
      <c r="Z1318" s="88"/>
      <c r="AA1318" s="85">
        <v>0</v>
      </c>
      <c r="AB1318" s="91">
        <v>0</v>
      </c>
      <c r="AC1318" s="86">
        <v>0</v>
      </c>
      <c r="AD1318" s="86">
        <v>0</v>
      </c>
      <c r="AE1318" s="86">
        <v>0</v>
      </c>
      <c r="AF1318" s="88">
        <v>0</v>
      </c>
      <c r="AG1318" s="85">
        <v>0</v>
      </c>
      <c r="AH1318" s="86">
        <v>0</v>
      </c>
      <c r="AI1318" s="88">
        <v>0</v>
      </c>
      <c r="AJ1318" s="150">
        <v>2.13</v>
      </c>
      <c r="AK1318" s="151">
        <v>11</v>
      </c>
    </row>
    <row r="1319" spans="1:37" x14ac:dyDescent="0.2">
      <c r="A1319" s="149" t="s">
        <v>2915</v>
      </c>
      <c r="B1319" s="66" t="s">
        <v>2916</v>
      </c>
      <c r="C1319" s="67">
        <v>19</v>
      </c>
      <c r="D1319" s="84" t="s">
        <v>343</v>
      </c>
      <c r="E1319" s="85">
        <v>99.449944994499404</v>
      </c>
      <c r="F1319" s="91">
        <v>99.449944994499404</v>
      </c>
      <c r="G1319" s="86">
        <v>16.693069306930699</v>
      </c>
      <c r="H1319" s="86">
        <v>16.693069306930699</v>
      </c>
      <c r="I1319" s="86">
        <v>0</v>
      </c>
      <c r="J1319" s="86">
        <v>0</v>
      </c>
      <c r="K1319" s="87">
        <v>0</v>
      </c>
      <c r="L1319" s="85">
        <v>3.0000000061399999E-2</v>
      </c>
      <c r="M1319" s="86">
        <v>0</v>
      </c>
      <c r="N1319" s="86">
        <v>100</v>
      </c>
      <c r="O1319" s="86">
        <v>21.384615384615401</v>
      </c>
      <c r="P1319" s="86">
        <v>1.6E-2</v>
      </c>
      <c r="Q1319" s="88">
        <v>1.0757000000000001</v>
      </c>
      <c r="R1319" s="85">
        <v>0</v>
      </c>
      <c r="S1319" s="86">
        <v>0</v>
      </c>
      <c r="T1319" s="86">
        <v>2.35</v>
      </c>
      <c r="U1319" s="88">
        <v>0</v>
      </c>
      <c r="V1319" s="89">
        <v>4.9000000000000004</v>
      </c>
      <c r="W1319" s="85">
        <v>60.166666666700003</v>
      </c>
      <c r="X1319" s="88"/>
      <c r="Y1319" s="85">
        <v>100</v>
      </c>
      <c r="Z1319" s="88"/>
      <c r="AA1319" s="85">
        <v>0</v>
      </c>
      <c r="AB1319" s="91">
        <v>0</v>
      </c>
      <c r="AC1319" s="86">
        <v>0</v>
      </c>
      <c r="AD1319" s="86">
        <v>0</v>
      </c>
      <c r="AE1319" s="86">
        <v>0</v>
      </c>
      <c r="AF1319" s="88">
        <v>0</v>
      </c>
      <c r="AG1319" s="85">
        <v>0</v>
      </c>
      <c r="AH1319" s="86">
        <v>0</v>
      </c>
      <c r="AI1319" s="88">
        <v>0</v>
      </c>
      <c r="AJ1319" s="150">
        <v>2.46</v>
      </c>
      <c r="AK1319" s="151">
        <v>17</v>
      </c>
    </row>
    <row r="1320" spans="1:37" x14ac:dyDescent="0.2">
      <c r="A1320" s="149" t="s">
        <v>2917</v>
      </c>
      <c r="B1320" s="66" t="s">
        <v>2918</v>
      </c>
      <c r="C1320" s="67">
        <v>19</v>
      </c>
      <c r="D1320" s="84" t="s">
        <v>343</v>
      </c>
      <c r="E1320" s="85">
        <v>96.656670328691504</v>
      </c>
      <c r="F1320" s="91">
        <v>96.616586003147404</v>
      </c>
      <c r="G1320" s="86">
        <v>15.7323554737373</v>
      </c>
      <c r="H1320" s="86">
        <v>15.7323554737373</v>
      </c>
      <c r="I1320" s="86">
        <v>0</v>
      </c>
      <c r="J1320" s="86">
        <v>0.02</v>
      </c>
      <c r="K1320" s="87">
        <v>0</v>
      </c>
      <c r="L1320" s="85">
        <v>0</v>
      </c>
      <c r="M1320" s="86">
        <v>0</v>
      </c>
      <c r="N1320" s="86">
        <v>96.621436403508795</v>
      </c>
      <c r="O1320" s="86">
        <v>11.2922852275493</v>
      </c>
      <c r="P1320" s="86">
        <v>2.5999999999999999E-2</v>
      </c>
      <c r="Q1320" s="88">
        <v>4.8002000000000002</v>
      </c>
      <c r="R1320" s="85">
        <v>0</v>
      </c>
      <c r="S1320" s="86">
        <v>0</v>
      </c>
      <c r="T1320" s="86">
        <v>3.96</v>
      </c>
      <c r="U1320" s="88">
        <v>0.27613646485940802</v>
      </c>
      <c r="V1320" s="89">
        <v>4.87</v>
      </c>
      <c r="W1320" s="85">
        <v>45.2842185676367</v>
      </c>
      <c r="X1320" s="88">
        <v>45.933333333299998</v>
      </c>
      <c r="Y1320" s="85">
        <v>100</v>
      </c>
      <c r="Z1320" s="88"/>
      <c r="AA1320" s="85">
        <v>0</v>
      </c>
      <c r="AB1320" s="91">
        <v>0</v>
      </c>
      <c r="AC1320" s="86">
        <v>0</v>
      </c>
      <c r="AD1320" s="86">
        <v>0</v>
      </c>
      <c r="AE1320" s="86">
        <v>0</v>
      </c>
      <c r="AF1320" s="88">
        <v>0</v>
      </c>
      <c r="AG1320" s="85">
        <v>0.233415000017</v>
      </c>
      <c r="AH1320" s="86">
        <v>1.73E-4</v>
      </c>
      <c r="AI1320" s="88">
        <v>0</v>
      </c>
      <c r="AJ1320" s="150">
        <v>2.73</v>
      </c>
      <c r="AK1320" s="151">
        <v>19</v>
      </c>
    </row>
    <row r="1321" spans="1:37" x14ac:dyDescent="0.2">
      <c r="A1321" s="149" t="s">
        <v>2919</v>
      </c>
      <c r="B1321" s="66" t="s">
        <v>2920</v>
      </c>
      <c r="C1321" s="67">
        <v>19</v>
      </c>
      <c r="D1321" s="84" t="s">
        <v>343</v>
      </c>
      <c r="E1321" s="85">
        <v>93.417923575593704</v>
      </c>
      <c r="F1321" s="91">
        <v>93.373945336677806</v>
      </c>
      <c r="G1321" s="86">
        <v>14.8890771085122</v>
      </c>
      <c r="H1321" s="86">
        <v>14.8890771085122</v>
      </c>
      <c r="I1321" s="86">
        <v>3.15</v>
      </c>
      <c r="J1321" s="86">
        <v>1.63</v>
      </c>
      <c r="K1321" s="87">
        <v>0</v>
      </c>
      <c r="L1321" s="85">
        <v>0.18999999990800001</v>
      </c>
      <c r="M1321" s="86">
        <v>0</v>
      </c>
      <c r="N1321" s="86">
        <v>96.419297284883996</v>
      </c>
      <c r="O1321" s="86">
        <v>10.709677419354801</v>
      </c>
      <c r="P1321" s="86">
        <v>0.10199999999999999</v>
      </c>
      <c r="Q1321" s="88">
        <v>3.0676000000000001</v>
      </c>
      <c r="R1321" s="85">
        <v>0</v>
      </c>
      <c r="S1321" s="86">
        <v>0</v>
      </c>
      <c r="T1321" s="86">
        <v>3.59</v>
      </c>
      <c r="U1321" s="88">
        <v>0.23943707854187701</v>
      </c>
      <c r="V1321" s="89">
        <v>4.8499999999999996</v>
      </c>
      <c r="W1321" s="85">
        <v>46.582307134148202</v>
      </c>
      <c r="X1321" s="88">
        <v>35.4666666667</v>
      </c>
      <c r="Y1321" s="85">
        <v>100</v>
      </c>
      <c r="Z1321" s="88">
        <v>100</v>
      </c>
      <c r="AA1321" s="85">
        <v>0</v>
      </c>
      <c r="AB1321" s="91">
        <v>0</v>
      </c>
      <c r="AC1321" s="86">
        <v>0</v>
      </c>
      <c r="AD1321" s="86">
        <v>0</v>
      </c>
      <c r="AE1321" s="86">
        <v>0</v>
      </c>
      <c r="AF1321" s="88">
        <v>0</v>
      </c>
      <c r="AG1321" s="85">
        <v>0.43776000019</v>
      </c>
      <c r="AH1321" s="86">
        <v>3.0113999999999998E-2</v>
      </c>
      <c r="AI1321" s="88">
        <v>0</v>
      </c>
      <c r="AJ1321" s="150">
        <v>2.8</v>
      </c>
      <c r="AK1321" s="151">
        <v>23</v>
      </c>
    </row>
    <row r="1322" spans="1:37" x14ac:dyDescent="0.2">
      <c r="A1322" s="149" t="s">
        <v>2921</v>
      </c>
      <c r="B1322" s="66" t="s">
        <v>2922</v>
      </c>
      <c r="C1322" s="67">
        <v>19</v>
      </c>
      <c r="D1322" s="84" t="s">
        <v>343</v>
      </c>
      <c r="E1322" s="85">
        <v>98.826920767105705</v>
      </c>
      <c r="F1322" s="91">
        <v>98.700804740361093</v>
      </c>
      <c r="G1322" s="86">
        <v>12.6676542419026</v>
      </c>
      <c r="H1322" s="86">
        <v>12.6676542419026</v>
      </c>
      <c r="I1322" s="86">
        <v>0.5</v>
      </c>
      <c r="J1322" s="86">
        <v>0.27</v>
      </c>
      <c r="K1322" s="87">
        <v>0</v>
      </c>
      <c r="L1322" s="85">
        <v>0</v>
      </c>
      <c r="M1322" s="86">
        <v>0</v>
      </c>
      <c r="N1322" s="86">
        <v>100</v>
      </c>
      <c r="O1322" s="86">
        <v>11.4607614607615</v>
      </c>
      <c r="P1322" s="86">
        <v>2.4E-2</v>
      </c>
      <c r="Q1322" s="88">
        <v>1.3123</v>
      </c>
      <c r="R1322" s="85">
        <v>0</v>
      </c>
      <c r="S1322" s="86">
        <v>0</v>
      </c>
      <c r="T1322" s="86">
        <v>4.8</v>
      </c>
      <c r="U1322" s="88">
        <v>0</v>
      </c>
      <c r="V1322" s="89">
        <v>4.82</v>
      </c>
      <c r="W1322" s="85">
        <v>46.146074087843502</v>
      </c>
      <c r="X1322" s="88"/>
      <c r="Y1322" s="85"/>
      <c r="Z1322" s="88"/>
      <c r="AA1322" s="85">
        <v>0</v>
      </c>
      <c r="AB1322" s="91">
        <v>0</v>
      </c>
      <c r="AC1322" s="86">
        <v>0</v>
      </c>
      <c r="AD1322" s="86">
        <v>0</v>
      </c>
      <c r="AE1322" s="86">
        <v>0</v>
      </c>
      <c r="AF1322" s="88">
        <v>2.08107680568E-7</v>
      </c>
      <c r="AG1322" s="85">
        <v>0</v>
      </c>
      <c r="AH1322" s="86">
        <v>3.5439999999999998E-3</v>
      </c>
      <c r="AI1322" s="88">
        <v>0</v>
      </c>
      <c r="AJ1322" s="150">
        <v>3.04</v>
      </c>
      <c r="AK1322" s="151">
        <v>31</v>
      </c>
    </row>
    <row r="1323" spans="1:37" x14ac:dyDescent="0.2">
      <c r="A1323" s="149" t="s">
        <v>2923</v>
      </c>
      <c r="B1323" s="66" t="s">
        <v>2924</v>
      </c>
      <c r="C1323" s="67">
        <v>19</v>
      </c>
      <c r="D1323" s="84" t="s">
        <v>343</v>
      </c>
      <c r="E1323" s="85">
        <v>83.573552272144198</v>
      </c>
      <c r="F1323" s="91">
        <v>83.436212439064903</v>
      </c>
      <c r="G1323" s="86">
        <v>16.833939540288899</v>
      </c>
      <c r="H1323" s="86">
        <v>16.728293514843301</v>
      </c>
      <c r="I1323" s="86">
        <v>1.29</v>
      </c>
      <c r="J1323" s="86">
        <v>8.9700000000000006</v>
      </c>
      <c r="K1323" s="87">
        <v>1.6799999999999999E-2</v>
      </c>
      <c r="L1323" s="85">
        <v>0</v>
      </c>
      <c r="M1323" s="86">
        <v>0.196599336516802</v>
      </c>
      <c r="N1323" s="86">
        <v>100</v>
      </c>
      <c r="O1323" s="86">
        <v>5.3902038903210698</v>
      </c>
      <c r="P1323" s="86">
        <v>0.624</v>
      </c>
      <c r="Q1323" s="88">
        <v>2.3812000000000002</v>
      </c>
      <c r="R1323" s="85">
        <v>2.90023201856149E-2</v>
      </c>
      <c r="S1323" s="86">
        <v>0</v>
      </c>
      <c r="T1323" s="86">
        <v>2.97</v>
      </c>
      <c r="U1323" s="88">
        <v>0.25656891893931399</v>
      </c>
      <c r="V1323" s="89">
        <v>4.68</v>
      </c>
      <c r="W1323" s="85">
        <v>40.442846733011599</v>
      </c>
      <c r="X1323" s="88">
        <v>12.766666666700001</v>
      </c>
      <c r="Y1323" s="85"/>
      <c r="Z1323" s="88">
        <v>-100</v>
      </c>
      <c r="AA1323" s="85">
        <v>0.02</v>
      </c>
      <c r="AB1323" s="91">
        <v>0.02</v>
      </c>
      <c r="AC1323" s="86">
        <v>0</v>
      </c>
      <c r="AD1323" s="86">
        <v>0</v>
      </c>
      <c r="AE1323" s="86">
        <v>0.14000000000000001</v>
      </c>
      <c r="AF1323" s="88">
        <v>0</v>
      </c>
      <c r="AG1323" s="85">
        <v>5.2357999988200003E-2</v>
      </c>
      <c r="AH1323" s="86">
        <v>8.9506000000000002E-2</v>
      </c>
      <c r="AI1323" s="88">
        <v>0</v>
      </c>
      <c r="AJ1323" s="150">
        <v>3.37</v>
      </c>
      <c r="AK1323" s="151">
        <v>39</v>
      </c>
    </row>
    <row r="1324" spans="1:37" x14ac:dyDescent="0.2">
      <c r="A1324" s="149" t="s">
        <v>2925</v>
      </c>
      <c r="B1324" s="66" t="s">
        <v>2926</v>
      </c>
      <c r="C1324" s="67">
        <v>19</v>
      </c>
      <c r="D1324" s="84" t="s">
        <v>343</v>
      </c>
      <c r="E1324" s="85">
        <v>99.134757378481297</v>
      </c>
      <c r="F1324" s="91">
        <v>99.134757378481297</v>
      </c>
      <c r="G1324" s="86">
        <v>15.424613656689999</v>
      </c>
      <c r="H1324" s="86">
        <v>15.424613656689999</v>
      </c>
      <c r="I1324" s="86">
        <v>0</v>
      </c>
      <c r="J1324" s="86">
        <v>0.05</v>
      </c>
      <c r="K1324" s="87">
        <v>0</v>
      </c>
      <c r="L1324" s="85">
        <v>4.7343486633400001E-10</v>
      </c>
      <c r="M1324" s="86">
        <v>0</v>
      </c>
      <c r="N1324" s="86">
        <v>100</v>
      </c>
      <c r="O1324" s="86">
        <v>5.7406663990365301</v>
      </c>
      <c r="P1324" s="86">
        <v>4.7E-2</v>
      </c>
      <c r="Q1324" s="88">
        <v>3.6976</v>
      </c>
      <c r="R1324" s="85">
        <v>0</v>
      </c>
      <c r="S1324" s="86">
        <v>0</v>
      </c>
      <c r="T1324" s="86">
        <v>4.95</v>
      </c>
      <c r="U1324" s="88">
        <v>4.1598202957632202E-3</v>
      </c>
      <c r="V1324" s="89">
        <v>4.74</v>
      </c>
      <c r="W1324" s="85">
        <v>45.539137651382099</v>
      </c>
      <c r="X1324" s="88">
        <v>44.866666666699999</v>
      </c>
      <c r="Y1324" s="85"/>
      <c r="Z1324" s="88"/>
      <c r="AA1324" s="85">
        <v>0</v>
      </c>
      <c r="AB1324" s="91">
        <v>0</v>
      </c>
      <c r="AC1324" s="86">
        <v>0</v>
      </c>
      <c r="AD1324" s="86">
        <v>0</v>
      </c>
      <c r="AE1324" s="86">
        <v>0</v>
      </c>
      <c r="AF1324" s="88">
        <v>0</v>
      </c>
      <c r="AG1324" s="85">
        <v>1.05830728476E-2</v>
      </c>
      <c r="AH1324" s="86">
        <v>5.2300000000000003E-4</v>
      </c>
      <c r="AI1324" s="88">
        <v>0</v>
      </c>
      <c r="AJ1324" s="150">
        <v>3.37</v>
      </c>
      <c r="AK1324" s="151">
        <v>40</v>
      </c>
    </row>
    <row r="1325" spans="1:37" x14ac:dyDescent="0.2">
      <c r="A1325" s="149" t="s">
        <v>2927</v>
      </c>
      <c r="B1325" s="66" t="s">
        <v>2928</v>
      </c>
      <c r="C1325" s="67">
        <v>19</v>
      </c>
      <c r="D1325" s="84" t="s">
        <v>343</v>
      </c>
      <c r="E1325" s="85">
        <v>90.433347422659693</v>
      </c>
      <c r="F1325" s="91">
        <v>90.433347422659693</v>
      </c>
      <c r="G1325" s="86">
        <v>20.1497494112674</v>
      </c>
      <c r="H1325" s="86">
        <v>20.1497494112674</v>
      </c>
      <c r="I1325" s="86">
        <v>5.71</v>
      </c>
      <c r="J1325" s="86">
        <v>1.63</v>
      </c>
      <c r="K1325" s="87">
        <v>0</v>
      </c>
      <c r="L1325" s="85">
        <v>3.2299777621499999E-8</v>
      </c>
      <c r="M1325" s="86">
        <v>0</v>
      </c>
      <c r="N1325" s="86">
        <v>92.050653594771205</v>
      </c>
      <c r="O1325" s="86">
        <v>7.0938999314598998</v>
      </c>
      <c r="P1325" s="86">
        <v>0.22600000000000001</v>
      </c>
      <c r="Q1325" s="88">
        <v>5.2554999999999996</v>
      </c>
      <c r="R1325" s="85">
        <v>0</v>
      </c>
      <c r="S1325" s="86">
        <v>0</v>
      </c>
      <c r="T1325" s="86">
        <v>4.43</v>
      </c>
      <c r="U1325" s="88">
        <v>6.2395588028098102E-2</v>
      </c>
      <c r="V1325" s="89">
        <v>4.5</v>
      </c>
      <c r="W1325" s="85">
        <v>28.426112309262901</v>
      </c>
      <c r="X1325" s="88"/>
      <c r="Y1325" s="85"/>
      <c r="Z1325" s="88"/>
      <c r="AA1325" s="85">
        <v>0</v>
      </c>
      <c r="AB1325" s="91">
        <v>0</v>
      </c>
      <c r="AC1325" s="86">
        <v>0</v>
      </c>
      <c r="AD1325" s="86">
        <v>0</v>
      </c>
      <c r="AE1325" s="86">
        <v>0.08</v>
      </c>
      <c r="AF1325" s="88">
        <v>0</v>
      </c>
      <c r="AG1325" s="85">
        <v>0.27682892755600003</v>
      </c>
      <c r="AH1325" s="86">
        <v>1.4451E-2</v>
      </c>
      <c r="AI1325" s="88">
        <v>0</v>
      </c>
      <c r="AJ1325" s="150">
        <v>3.97</v>
      </c>
      <c r="AK1325" s="151">
        <v>61</v>
      </c>
    </row>
    <row r="1326" spans="1:37" x14ac:dyDescent="0.2">
      <c r="A1326" s="149" t="s">
        <v>2929</v>
      </c>
      <c r="B1326" s="66" t="s">
        <v>2930</v>
      </c>
      <c r="C1326" s="67">
        <v>19</v>
      </c>
      <c r="D1326" s="84" t="s">
        <v>343</v>
      </c>
      <c r="E1326" s="85">
        <v>87.237337500888003</v>
      </c>
      <c r="F1326" s="91">
        <v>87.230233714569906</v>
      </c>
      <c r="G1326" s="86">
        <v>17.856077289195099</v>
      </c>
      <c r="H1326" s="86">
        <v>17.856077289195099</v>
      </c>
      <c r="I1326" s="86">
        <v>9.77</v>
      </c>
      <c r="J1326" s="86">
        <v>15.36</v>
      </c>
      <c r="K1326" s="87">
        <v>1.5800000000000002E-2</v>
      </c>
      <c r="L1326" s="85">
        <v>0</v>
      </c>
      <c r="M1326" s="86">
        <v>0</v>
      </c>
      <c r="N1326" s="86">
        <v>79.558509765304393</v>
      </c>
      <c r="O1326" s="86">
        <v>3.65255315282573</v>
      </c>
      <c r="P1326" s="86">
        <v>1.0029999999999999</v>
      </c>
      <c r="Q1326" s="88">
        <v>4.9569000000000001</v>
      </c>
      <c r="R1326" s="85">
        <v>0</v>
      </c>
      <c r="S1326" s="86">
        <v>0</v>
      </c>
      <c r="T1326" s="86">
        <v>4.1900000000000004</v>
      </c>
      <c r="U1326" s="88">
        <v>1.07125097677062</v>
      </c>
      <c r="V1326" s="89">
        <v>4.53</v>
      </c>
      <c r="W1326" s="85">
        <v>10.106986468377601</v>
      </c>
      <c r="X1326" s="88">
        <v>10.766666666700001</v>
      </c>
      <c r="Y1326" s="85">
        <v>-100</v>
      </c>
      <c r="Z1326" s="88"/>
      <c r="AA1326" s="85">
        <v>0</v>
      </c>
      <c r="AB1326" s="91">
        <v>0</v>
      </c>
      <c r="AC1326" s="86">
        <v>0</v>
      </c>
      <c r="AD1326" s="86">
        <v>0</v>
      </c>
      <c r="AE1326" s="86">
        <v>0.52</v>
      </c>
      <c r="AF1326" s="88">
        <v>2.62840007926</v>
      </c>
      <c r="AG1326" s="85">
        <v>0.242851999643</v>
      </c>
      <c r="AH1326" s="86">
        <v>0.183084</v>
      </c>
      <c r="AI1326" s="88">
        <v>2.1299999968699999E-4</v>
      </c>
      <c r="AJ1326" s="150">
        <v>3.54</v>
      </c>
      <c r="AK1326" s="151">
        <v>41</v>
      </c>
    </row>
    <row r="1327" spans="1:37" x14ac:dyDescent="0.2">
      <c r="A1327" s="149" t="s">
        <v>2931</v>
      </c>
      <c r="B1327" s="66" t="s">
        <v>2932</v>
      </c>
      <c r="C1327" s="67">
        <v>19</v>
      </c>
      <c r="D1327" s="84" t="s">
        <v>343</v>
      </c>
      <c r="E1327" s="85">
        <v>94.233932803568905</v>
      </c>
      <c r="F1327" s="91">
        <v>94.175379896835395</v>
      </c>
      <c r="G1327" s="86">
        <v>14.9393559180259</v>
      </c>
      <c r="H1327" s="86">
        <v>14.9393559180259</v>
      </c>
      <c r="I1327" s="86">
        <v>3.18</v>
      </c>
      <c r="J1327" s="86">
        <v>2.54</v>
      </c>
      <c r="K1327" s="87">
        <v>0</v>
      </c>
      <c r="L1327" s="85">
        <v>0</v>
      </c>
      <c r="M1327" s="86">
        <v>0</v>
      </c>
      <c r="N1327" s="86">
        <v>91.620510988029295</v>
      </c>
      <c r="O1327" s="86">
        <v>7.4107959743824301</v>
      </c>
      <c r="P1327" s="86">
        <v>0.59599999999999997</v>
      </c>
      <c r="Q1327" s="88">
        <v>1.3940999999999999</v>
      </c>
      <c r="R1327" s="85">
        <v>0</v>
      </c>
      <c r="S1327" s="86">
        <v>0</v>
      </c>
      <c r="T1327" s="86">
        <v>5.04</v>
      </c>
      <c r="U1327" s="88">
        <v>0.70263488080301095</v>
      </c>
      <c r="V1327" s="89">
        <v>4.68</v>
      </c>
      <c r="W1327" s="85">
        <v>10.468982642932801</v>
      </c>
      <c r="X1327" s="88">
        <v>10.266666666700001</v>
      </c>
      <c r="Y1327" s="85">
        <v>-99.02</v>
      </c>
      <c r="Z1327" s="88"/>
      <c r="AA1327" s="85">
        <v>0</v>
      </c>
      <c r="AB1327" s="91">
        <v>0</v>
      </c>
      <c r="AC1327" s="86">
        <v>0</v>
      </c>
      <c r="AD1327" s="86">
        <v>0</v>
      </c>
      <c r="AE1327" s="86">
        <v>7.0000000000000007E-2</v>
      </c>
      <c r="AF1327" s="88">
        <v>0</v>
      </c>
      <c r="AG1327" s="85">
        <v>0</v>
      </c>
      <c r="AH1327" s="86">
        <v>1.4302E-2</v>
      </c>
      <c r="AI1327" s="88">
        <v>0</v>
      </c>
      <c r="AJ1327" s="150">
        <v>3.26</v>
      </c>
      <c r="AK1327" s="151">
        <v>33</v>
      </c>
    </row>
    <row r="1328" spans="1:37" x14ac:dyDescent="0.2">
      <c r="A1328" s="149" t="s">
        <v>2933</v>
      </c>
      <c r="B1328" s="66" t="s">
        <v>2934</v>
      </c>
      <c r="C1328" s="67">
        <v>19</v>
      </c>
      <c r="D1328" s="84" t="s">
        <v>343</v>
      </c>
      <c r="E1328" s="85">
        <v>87.920690777745094</v>
      </c>
      <c r="F1328" s="91">
        <v>87.801323887330099</v>
      </c>
      <c r="G1328" s="86">
        <v>18.557675911141398</v>
      </c>
      <c r="H1328" s="86">
        <v>18.535972840156901</v>
      </c>
      <c r="I1328" s="86">
        <v>0</v>
      </c>
      <c r="J1328" s="86">
        <v>53.48</v>
      </c>
      <c r="K1328" s="87">
        <v>0</v>
      </c>
      <c r="L1328" s="85">
        <v>2.2817880171500001E-7</v>
      </c>
      <c r="M1328" s="86">
        <v>0</v>
      </c>
      <c r="N1328" s="86">
        <v>87.1571689776017</v>
      </c>
      <c r="O1328" s="86">
        <v>16.8311301433625</v>
      </c>
      <c r="P1328" s="86">
        <v>1.915</v>
      </c>
      <c r="Q1328" s="88">
        <v>3.9272</v>
      </c>
      <c r="R1328" s="85">
        <v>0</v>
      </c>
      <c r="S1328" s="86">
        <v>0</v>
      </c>
      <c r="T1328" s="86">
        <v>4.93</v>
      </c>
      <c r="U1328" s="88">
        <v>1.2758305300199999</v>
      </c>
      <c r="V1328" s="89">
        <v>4.3</v>
      </c>
      <c r="W1328" s="85">
        <v>21.438321302605399</v>
      </c>
      <c r="X1328" s="88">
        <v>20.4666666667</v>
      </c>
      <c r="Y1328" s="85">
        <v>-100</v>
      </c>
      <c r="Z1328" s="88"/>
      <c r="AA1328" s="85">
        <v>1.79</v>
      </c>
      <c r="AB1328" s="91">
        <v>1.79</v>
      </c>
      <c r="AC1328" s="86">
        <v>0.25</v>
      </c>
      <c r="AD1328" s="86">
        <v>0.25</v>
      </c>
      <c r="AE1328" s="86">
        <v>2.84</v>
      </c>
      <c r="AF1328" s="88">
        <v>3.61180105105</v>
      </c>
      <c r="AG1328" s="85">
        <v>1.3301582590799999E-10</v>
      </c>
      <c r="AH1328" s="86">
        <v>0.588121</v>
      </c>
      <c r="AI1328" s="88">
        <v>7.10002061651E-4</v>
      </c>
      <c r="AJ1328" s="150">
        <v>3</v>
      </c>
      <c r="AK1328" s="151">
        <v>39</v>
      </c>
    </row>
    <row r="1329" spans="1:37" x14ac:dyDescent="0.2">
      <c r="A1329" s="149" t="s">
        <v>2935</v>
      </c>
      <c r="B1329" s="66" t="s">
        <v>2936</v>
      </c>
      <c r="C1329" s="67">
        <v>19</v>
      </c>
      <c r="D1329" s="84" t="s">
        <v>343</v>
      </c>
      <c r="E1329" s="85">
        <v>80.822778939992006</v>
      </c>
      <c r="F1329" s="91">
        <v>80.814534662036095</v>
      </c>
      <c r="G1329" s="86">
        <v>16.119624473139101</v>
      </c>
      <c r="H1329" s="86">
        <v>16.119624473139101</v>
      </c>
      <c r="I1329" s="86">
        <v>203.51</v>
      </c>
      <c r="J1329" s="86">
        <v>156.74</v>
      </c>
      <c r="K1329" s="87">
        <v>0</v>
      </c>
      <c r="L1329" s="85">
        <v>0</v>
      </c>
      <c r="M1329" s="86">
        <v>8.0854422133005196E-4</v>
      </c>
      <c r="N1329" s="86">
        <v>79.366423526241803</v>
      </c>
      <c r="O1329" s="86">
        <v>7.89272761977477</v>
      </c>
      <c r="P1329" s="86">
        <v>4.62</v>
      </c>
      <c r="Q1329" s="88">
        <v>4.9008000000000003</v>
      </c>
      <c r="R1329" s="85">
        <v>1.70910955392241E-2</v>
      </c>
      <c r="S1329" s="86">
        <v>0</v>
      </c>
      <c r="T1329" s="86">
        <v>6.07</v>
      </c>
      <c r="U1329" s="88">
        <v>1.0284736749899499</v>
      </c>
      <c r="V1329" s="89">
        <v>3.8</v>
      </c>
      <c r="W1329" s="85">
        <v>26.350462883515799</v>
      </c>
      <c r="X1329" s="88">
        <v>17.666666666699999</v>
      </c>
      <c r="Y1329" s="85">
        <v>-100</v>
      </c>
      <c r="Z1329" s="88"/>
      <c r="AA1329" s="85">
        <v>3.43</v>
      </c>
      <c r="AB1329" s="91">
        <v>3.41</v>
      </c>
      <c r="AC1329" s="86">
        <v>0.81</v>
      </c>
      <c r="AD1329" s="86">
        <v>0.81</v>
      </c>
      <c r="AE1329" s="86">
        <v>1.69</v>
      </c>
      <c r="AF1329" s="88">
        <v>0.144800007275</v>
      </c>
      <c r="AG1329" s="85">
        <v>4.1775000016100003E-2</v>
      </c>
      <c r="AH1329" s="86">
        <v>2.5938370000000002</v>
      </c>
      <c r="AI1329" s="88">
        <v>2.7690000010700002E-3</v>
      </c>
      <c r="AJ1329" s="150">
        <v>3.24</v>
      </c>
      <c r="AK1329" s="151">
        <v>36</v>
      </c>
    </row>
    <row r="1330" spans="1:37" x14ac:dyDescent="0.2">
      <c r="A1330" s="149" t="s">
        <v>2937</v>
      </c>
      <c r="B1330" s="66" t="s">
        <v>2938</v>
      </c>
      <c r="C1330" s="67">
        <v>19</v>
      </c>
      <c r="D1330" s="84" t="s">
        <v>343</v>
      </c>
      <c r="E1330" s="85">
        <v>97.935874817826203</v>
      </c>
      <c r="F1330" s="91">
        <v>97.932039579657896</v>
      </c>
      <c r="G1330" s="86">
        <v>17.689652527421998</v>
      </c>
      <c r="H1330" s="86">
        <v>17.689652527421998</v>
      </c>
      <c r="I1330" s="86">
        <v>9.74</v>
      </c>
      <c r="J1330" s="86">
        <v>15.13</v>
      </c>
      <c r="K1330" s="87">
        <v>0</v>
      </c>
      <c r="L1330" s="85">
        <v>0.27999998992000003</v>
      </c>
      <c r="M1330" s="86">
        <v>0</v>
      </c>
      <c r="N1330" s="86">
        <v>98.416137852757601</v>
      </c>
      <c r="O1330" s="86">
        <v>23.624797305725298</v>
      </c>
      <c r="P1330" s="86">
        <v>0.25700000000000001</v>
      </c>
      <c r="Q1330" s="88">
        <v>3.9034</v>
      </c>
      <c r="R1330" s="85">
        <v>0</v>
      </c>
      <c r="S1330" s="86">
        <v>0</v>
      </c>
      <c r="T1330" s="86">
        <v>3.6</v>
      </c>
      <c r="U1330" s="88">
        <v>1.2272762138528801E-2</v>
      </c>
      <c r="V1330" s="89">
        <v>4.8600000000000003</v>
      </c>
      <c r="W1330" s="85">
        <v>30.960824773777301</v>
      </c>
      <c r="X1330" s="88">
        <v>24.233333333299999</v>
      </c>
      <c r="Y1330" s="85">
        <v>-100</v>
      </c>
      <c r="Z1330" s="88"/>
      <c r="AA1330" s="85">
        <v>0.26</v>
      </c>
      <c r="AB1330" s="91">
        <v>0.26</v>
      </c>
      <c r="AC1330" s="86">
        <v>0.04</v>
      </c>
      <c r="AD1330" s="86">
        <v>0.04</v>
      </c>
      <c r="AE1330" s="86">
        <v>0.63</v>
      </c>
      <c r="AF1330" s="88">
        <v>0</v>
      </c>
      <c r="AG1330" s="85">
        <v>0</v>
      </c>
      <c r="AH1330" s="86">
        <v>0.33604600000000001</v>
      </c>
      <c r="AI1330" s="88">
        <v>4.9699997994100001E-4</v>
      </c>
      <c r="AJ1330" s="150">
        <v>3.4</v>
      </c>
      <c r="AK1330" s="151">
        <v>50</v>
      </c>
    </row>
    <row r="1331" spans="1:37" x14ac:dyDescent="0.2">
      <c r="A1331" s="149" t="s">
        <v>2939</v>
      </c>
      <c r="B1331" s="66" t="s">
        <v>2940</v>
      </c>
      <c r="C1331" s="67">
        <v>19</v>
      </c>
      <c r="D1331" s="84" t="s">
        <v>343</v>
      </c>
      <c r="E1331" s="85">
        <v>95.455068083638594</v>
      </c>
      <c r="F1331" s="91">
        <v>95.454246809349399</v>
      </c>
      <c r="G1331" s="86">
        <v>18.427752500780201</v>
      </c>
      <c r="H1331" s="86">
        <v>18.426931226491</v>
      </c>
      <c r="I1331" s="86">
        <v>0.12</v>
      </c>
      <c r="J1331" s="86">
        <v>0.23</v>
      </c>
      <c r="K1331" s="87">
        <v>0</v>
      </c>
      <c r="L1331" s="85">
        <v>0.13999999987200001</v>
      </c>
      <c r="M1331" s="86">
        <v>0</v>
      </c>
      <c r="N1331" s="86">
        <v>99.663667877187194</v>
      </c>
      <c r="O1331" s="86">
        <v>12.793816059315301</v>
      </c>
      <c r="P1331" s="86">
        <v>0.123</v>
      </c>
      <c r="Q1331" s="88">
        <v>3.1573000000000002</v>
      </c>
      <c r="R1331" s="85">
        <v>0</v>
      </c>
      <c r="S1331" s="86">
        <v>0</v>
      </c>
      <c r="T1331" s="86">
        <v>3.77</v>
      </c>
      <c r="U1331" s="88">
        <v>2.1353131518864699E-2</v>
      </c>
      <c r="V1331" s="89">
        <v>4.66</v>
      </c>
      <c r="W1331" s="85">
        <v>48.1910959121182</v>
      </c>
      <c r="X1331" s="88"/>
      <c r="Y1331" s="85">
        <v>-100</v>
      </c>
      <c r="Z1331" s="88">
        <v>-100</v>
      </c>
      <c r="AA1331" s="85">
        <v>0</v>
      </c>
      <c r="AB1331" s="91">
        <v>0</v>
      </c>
      <c r="AC1331" s="86">
        <v>0</v>
      </c>
      <c r="AD1331" s="86">
        <v>0</v>
      </c>
      <c r="AE1331" s="86">
        <v>0</v>
      </c>
      <c r="AF1331" s="88">
        <v>0</v>
      </c>
      <c r="AG1331" s="85">
        <v>5.1299995050899999E-3</v>
      </c>
      <c r="AH1331" s="86">
        <v>3.8180000000000002E-3</v>
      </c>
      <c r="AI1331" s="88">
        <v>0</v>
      </c>
      <c r="AJ1331" s="150">
        <v>3.58</v>
      </c>
      <c r="AK1331" s="151">
        <v>44</v>
      </c>
    </row>
    <row r="1332" spans="1:37" x14ac:dyDescent="0.2">
      <c r="A1332" s="149" t="s">
        <v>2941</v>
      </c>
      <c r="B1332" s="66" t="s">
        <v>2942</v>
      </c>
      <c r="C1332" s="67">
        <v>19</v>
      </c>
      <c r="D1332" s="84" t="s">
        <v>343</v>
      </c>
      <c r="E1332" s="85">
        <v>98.091139690278993</v>
      </c>
      <c r="F1332" s="91">
        <v>98.091139690278993</v>
      </c>
      <c r="G1332" s="86">
        <v>16.5243739944925</v>
      </c>
      <c r="H1332" s="86">
        <v>16.5243739944925</v>
      </c>
      <c r="I1332" s="86">
        <v>0</v>
      </c>
      <c r="J1332" s="86">
        <v>1.26</v>
      </c>
      <c r="K1332" s="87">
        <v>0</v>
      </c>
      <c r="L1332" s="85">
        <v>7.0000000062099998E-2</v>
      </c>
      <c r="M1332" s="86">
        <v>0</v>
      </c>
      <c r="N1332" s="86">
        <v>99.321743795424595</v>
      </c>
      <c r="O1332" s="86">
        <v>26.294660778803699</v>
      </c>
      <c r="P1332" s="86">
        <v>1.4E-2</v>
      </c>
      <c r="Q1332" s="88">
        <v>4.7485999999999997</v>
      </c>
      <c r="R1332" s="85">
        <v>0</v>
      </c>
      <c r="S1332" s="86">
        <v>0</v>
      </c>
      <c r="T1332" s="86">
        <v>3.26</v>
      </c>
      <c r="U1332" s="88">
        <v>5.5272066879200901E-2</v>
      </c>
      <c r="V1332" s="89">
        <v>4.71</v>
      </c>
      <c r="W1332" s="85">
        <v>68.665053833156804</v>
      </c>
      <c r="X1332" s="88">
        <v>52.2</v>
      </c>
      <c r="Y1332" s="85">
        <v>100</v>
      </c>
      <c r="Z1332" s="88"/>
      <c r="AA1332" s="85">
        <v>0</v>
      </c>
      <c r="AB1332" s="91">
        <v>0</v>
      </c>
      <c r="AC1332" s="86">
        <v>0</v>
      </c>
      <c r="AD1332" s="86">
        <v>0</v>
      </c>
      <c r="AE1332" s="86">
        <v>0</v>
      </c>
      <c r="AF1332" s="88">
        <v>0</v>
      </c>
      <c r="AG1332" s="85">
        <v>7.6950000084300002E-2</v>
      </c>
      <c r="AH1332" s="86">
        <v>1.1566E-2</v>
      </c>
      <c r="AI1332" s="88">
        <v>0</v>
      </c>
      <c r="AJ1332" s="150">
        <v>3.54</v>
      </c>
      <c r="AK1332" s="151">
        <v>53</v>
      </c>
    </row>
    <row r="1333" spans="1:37" x14ac:dyDescent="0.2">
      <c r="A1333" s="149" t="s">
        <v>2943</v>
      </c>
      <c r="B1333" s="66" t="s">
        <v>2944</v>
      </c>
      <c r="C1333" s="67">
        <v>19</v>
      </c>
      <c r="D1333" s="84" t="s">
        <v>343</v>
      </c>
      <c r="E1333" s="85">
        <v>84.444680086480602</v>
      </c>
      <c r="F1333" s="91">
        <v>84.442323666118796</v>
      </c>
      <c r="G1333" s="86">
        <v>14.597435036436099</v>
      </c>
      <c r="H1333" s="86">
        <v>14.5950786160743</v>
      </c>
      <c r="I1333" s="86">
        <v>0</v>
      </c>
      <c r="J1333" s="86">
        <v>15.33</v>
      </c>
      <c r="K1333" s="87">
        <v>0</v>
      </c>
      <c r="L1333" s="85">
        <v>0.32999999995399998</v>
      </c>
      <c r="M1333" s="86">
        <v>0</v>
      </c>
      <c r="N1333" s="86">
        <v>93.621364886259499</v>
      </c>
      <c r="O1333" s="86">
        <v>12.314880112835001</v>
      </c>
      <c r="P1333" s="86">
        <v>0.26700000000000002</v>
      </c>
      <c r="Q1333" s="88">
        <v>4.3201000000000001</v>
      </c>
      <c r="R1333" s="85">
        <v>0</v>
      </c>
      <c r="S1333" s="86">
        <v>0</v>
      </c>
      <c r="T1333" s="86">
        <v>3.88</v>
      </c>
      <c r="U1333" s="88">
        <v>0.85479148625323298</v>
      </c>
      <c r="V1333" s="89">
        <v>4.6900000000000004</v>
      </c>
      <c r="W1333" s="85">
        <v>26.285791923688802</v>
      </c>
      <c r="X1333" s="88">
        <v>20.433333333299998</v>
      </c>
      <c r="Y1333" s="85">
        <v>100</v>
      </c>
      <c r="Z1333" s="88"/>
      <c r="AA1333" s="85">
        <v>0</v>
      </c>
      <c r="AB1333" s="91">
        <v>0</v>
      </c>
      <c r="AC1333" s="86">
        <v>0</v>
      </c>
      <c r="AD1333" s="86">
        <v>0</v>
      </c>
      <c r="AE1333" s="86">
        <v>0.03</v>
      </c>
      <c r="AF1333" s="88">
        <v>0</v>
      </c>
      <c r="AG1333" s="85">
        <v>1.6031250002599999</v>
      </c>
      <c r="AH1333" s="86">
        <v>0.40509699999999998</v>
      </c>
      <c r="AI1333" s="88">
        <v>3.5742000005800002E-2</v>
      </c>
      <c r="AJ1333" s="150">
        <v>3.67</v>
      </c>
      <c r="AK1333" s="151">
        <v>41</v>
      </c>
    </row>
    <row r="1334" spans="1:37" x14ac:dyDescent="0.2">
      <c r="A1334" s="149" t="s">
        <v>2945</v>
      </c>
      <c r="B1334" s="66" t="s">
        <v>2946</v>
      </c>
      <c r="C1334" s="67">
        <v>19</v>
      </c>
      <c r="D1334" s="84" t="s">
        <v>343</v>
      </c>
      <c r="E1334" s="85">
        <v>99.975408828230698</v>
      </c>
      <c r="F1334" s="91">
        <v>99.963113242345997</v>
      </c>
      <c r="G1334" s="86">
        <v>18.7494022979084</v>
      </c>
      <c r="H1334" s="86">
        <v>18.7494022979084</v>
      </c>
      <c r="I1334" s="86">
        <v>0</v>
      </c>
      <c r="J1334" s="86">
        <v>0</v>
      </c>
      <c r="K1334" s="87">
        <v>0</v>
      </c>
      <c r="L1334" s="85">
        <v>0</v>
      </c>
      <c r="M1334" s="86">
        <v>0</v>
      </c>
      <c r="N1334" s="86">
        <v>98.507437457741702</v>
      </c>
      <c r="O1334" s="86">
        <v>22.310081897768999</v>
      </c>
      <c r="P1334" s="86">
        <v>0</v>
      </c>
      <c r="Q1334" s="88">
        <v>0.68310000000000004</v>
      </c>
      <c r="R1334" s="85">
        <v>0</v>
      </c>
      <c r="S1334" s="86">
        <v>0.6</v>
      </c>
      <c r="T1334" s="86">
        <v>0.54</v>
      </c>
      <c r="U1334" s="88">
        <v>1.36617620940749E-3</v>
      </c>
      <c r="V1334" s="89">
        <v>5</v>
      </c>
      <c r="W1334" s="85">
        <v>65.421483047784406</v>
      </c>
      <c r="X1334" s="88"/>
      <c r="Y1334" s="85">
        <v>100</v>
      </c>
      <c r="Z1334" s="88">
        <v>100</v>
      </c>
      <c r="AA1334" s="85">
        <v>0</v>
      </c>
      <c r="AB1334" s="91">
        <v>0</v>
      </c>
      <c r="AC1334" s="86">
        <v>0</v>
      </c>
      <c r="AD1334" s="86">
        <v>0</v>
      </c>
      <c r="AE1334" s="86">
        <v>0</v>
      </c>
      <c r="AF1334" s="88">
        <v>0</v>
      </c>
      <c r="AG1334" s="85">
        <v>0</v>
      </c>
      <c r="AH1334" s="86">
        <v>0</v>
      </c>
      <c r="AI1334" s="88">
        <v>0</v>
      </c>
      <c r="AJ1334" s="150">
        <v>2.11</v>
      </c>
      <c r="AK1334" s="151">
        <v>18</v>
      </c>
    </row>
    <row r="1335" spans="1:37" x14ac:dyDescent="0.2">
      <c r="A1335" s="149" t="s">
        <v>2947</v>
      </c>
      <c r="B1335" s="66" t="s">
        <v>2948</v>
      </c>
      <c r="C1335" s="67">
        <v>19</v>
      </c>
      <c r="D1335" s="84" t="s">
        <v>343</v>
      </c>
      <c r="E1335" s="85">
        <v>99.945717250738397</v>
      </c>
      <c r="F1335" s="91">
        <v>99.928155184800801</v>
      </c>
      <c r="G1335" s="86">
        <v>17.317793565897698</v>
      </c>
      <c r="H1335" s="86">
        <v>17.300231499960098</v>
      </c>
      <c r="I1335" s="86">
        <v>0</v>
      </c>
      <c r="J1335" s="86">
        <v>0</v>
      </c>
      <c r="K1335" s="87">
        <v>0</v>
      </c>
      <c r="L1335" s="85">
        <v>0</v>
      </c>
      <c r="M1335" s="86">
        <v>0</v>
      </c>
      <c r="N1335" s="86">
        <v>100</v>
      </c>
      <c r="O1335" s="86">
        <v>30.0173310225303</v>
      </c>
      <c r="P1335" s="86">
        <v>0</v>
      </c>
      <c r="Q1335" s="88">
        <v>7.0999999999999994E-2</v>
      </c>
      <c r="R1335" s="85">
        <v>0</v>
      </c>
      <c r="S1335" s="86">
        <v>0.4</v>
      </c>
      <c r="T1335" s="86">
        <v>0.13</v>
      </c>
      <c r="U1335" s="88">
        <v>7.9827572443522E-3</v>
      </c>
      <c r="V1335" s="89">
        <v>5</v>
      </c>
      <c r="W1335" s="85">
        <v>67.746483708440707</v>
      </c>
      <c r="X1335" s="88"/>
      <c r="Y1335" s="85">
        <v>100</v>
      </c>
      <c r="Z1335" s="88">
        <v>100</v>
      </c>
      <c r="AA1335" s="85">
        <v>0</v>
      </c>
      <c r="AB1335" s="91">
        <v>0</v>
      </c>
      <c r="AC1335" s="86">
        <v>0</v>
      </c>
      <c r="AD1335" s="86">
        <v>0</v>
      </c>
      <c r="AE1335" s="86">
        <v>0</v>
      </c>
      <c r="AF1335" s="88">
        <v>0</v>
      </c>
      <c r="AG1335" s="85">
        <v>0</v>
      </c>
      <c r="AH1335" s="86">
        <v>2.6999999999999999E-5</v>
      </c>
      <c r="AI1335" s="88">
        <v>0</v>
      </c>
      <c r="AJ1335" s="150">
        <v>2.12</v>
      </c>
      <c r="AK1335" s="151">
        <v>22</v>
      </c>
    </row>
    <row r="1336" spans="1:37" x14ac:dyDescent="0.2">
      <c r="A1336" s="149" t="s">
        <v>2949</v>
      </c>
      <c r="B1336" s="66" t="s">
        <v>2950</v>
      </c>
      <c r="C1336" s="67">
        <v>19</v>
      </c>
      <c r="D1336" s="84" t="s">
        <v>343</v>
      </c>
      <c r="E1336" s="85">
        <v>99.351511296700906</v>
      </c>
      <c r="F1336" s="91">
        <v>99.351511296700906</v>
      </c>
      <c r="G1336" s="86">
        <v>17.308702746052401</v>
      </c>
      <c r="H1336" s="86">
        <v>17.308702746052401</v>
      </c>
      <c r="I1336" s="86">
        <v>0</v>
      </c>
      <c r="J1336" s="86">
        <v>0.03</v>
      </c>
      <c r="K1336" s="87">
        <v>0</v>
      </c>
      <c r="L1336" s="85">
        <v>5.5017707808400001E-12</v>
      </c>
      <c r="M1336" s="86">
        <v>0</v>
      </c>
      <c r="N1336" s="86">
        <v>99.276335177969202</v>
      </c>
      <c r="O1336" s="86">
        <v>27.113163972286401</v>
      </c>
      <c r="P1336" s="86">
        <v>5.0000000000000001E-3</v>
      </c>
      <c r="Q1336" s="88">
        <v>6.5141</v>
      </c>
      <c r="R1336" s="85">
        <v>0</v>
      </c>
      <c r="S1336" s="86">
        <v>0.6</v>
      </c>
      <c r="T1336" s="86">
        <v>2.91</v>
      </c>
      <c r="U1336" s="88">
        <v>0</v>
      </c>
      <c r="V1336" s="89">
        <v>4.96</v>
      </c>
      <c r="W1336" s="85">
        <v>67.280764602050695</v>
      </c>
      <c r="X1336" s="88"/>
      <c r="Y1336" s="85">
        <v>100</v>
      </c>
      <c r="Z1336" s="88">
        <v>100</v>
      </c>
      <c r="AA1336" s="85">
        <v>0</v>
      </c>
      <c r="AB1336" s="91">
        <v>0</v>
      </c>
      <c r="AC1336" s="86">
        <v>0</v>
      </c>
      <c r="AD1336" s="86">
        <v>0</v>
      </c>
      <c r="AE1336" s="86">
        <v>0</v>
      </c>
      <c r="AF1336" s="88">
        <v>1.27854005413E-8</v>
      </c>
      <c r="AG1336" s="85">
        <v>0</v>
      </c>
      <c r="AH1336" s="86">
        <v>3.9899999999999999E-4</v>
      </c>
      <c r="AI1336" s="88">
        <v>0</v>
      </c>
      <c r="AJ1336" s="150">
        <v>2.2400000000000002</v>
      </c>
      <c r="AK1336" s="151">
        <v>23</v>
      </c>
    </row>
    <row r="1337" spans="1:37" x14ac:dyDescent="0.2">
      <c r="A1337" s="149" t="s">
        <v>608</v>
      </c>
      <c r="B1337" s="66" t="s">
        <v>2951</v>
      </c>
      <c r="C1337" s="67">
        <v>19</v>
      </c>
      <c r="D1337" s="84" t="s">
        <v>343</v>
      </c>
      <c r="E1337" s="85">
        <v>98.165494507744398</v>
      </c>
      <c r="F1337" s="91">
        <v>98.156281031499802</v>
      </c>
      <c r="G1337" s="86">
        <v>21.311794273312699</v>
      </c>
      <c r="H1337" s="86">
        <v>21.311794273312699</v>
      </c>
      <c r="I1337" s="86">
        <v>0.93</v>
      </c>
      <c r="J1337" s="86">
        <v>0.88</v>
      </c>
      <c r="K1337" s="87">
        <v>0</v>
      </c>
      <c r="L1337" s="85">
        <v>6.9999998833899998E-2</v>
      </c>
      <c r="M1337" s="86">
        <v>0</v>
      </c>
      <c r="N1337" s="86">
        <v>97.988702778594003</v>
      </c>
      <c r="O1337" s="86">
        <v>16.472416472416501</v>
      </c>
      <c r="P1337" s="86">
        <v>0.08</v>
      </c>
      <c r="Q1337" s="88">
        <v>2.0815999999999999</v>
      </c>
      <c r="R1337" s="85">
        <v>0</v>
      </c>
      <c r="S1337" s="86">
        <v>0.5</v>
      </c>
      <c r="T1337" s="86">
        <v>3.48</v>
      </c>
      <c r="U1337" s="88">
        <v>4.0948783309275897E-3</v>
      </c>
      <c r="V1337" s="89">
        <v>4.74</v>
      </c>
      <c r="W1337" s="85">
        <v>55.71304787231</v>
      </c>
      <c r="X1337" s="88">
        <v>56.233333333300003</v>
      </c>
      <c r="Y1337" s="85">
        <v>100</v>
      </c>
      <c r="Z1337" s="88"/>
      <c r="AA1337" s="85">
        <v>0</v>
      </c>
      <c r="AB1337" s="91">
        <v>0</v>
      </c>
      <c r="AC1337" s="86">
        <v>0</v>
      </c>
      <c r="AD1337" s="86">
        <v>0</v>
      </c>
      <c r="AE1337" s="86">
        <v>0.38</v>
      </c>
      <c r="AF1337" s="88">
        <v>3.6657502059500002E-7</v>
      </c>
      <c r="AG1337" s="85">
        <v>0</v>
      </c>
      <c r="AH1337" s="86">
        <v>1.5074000000000001E-2</v>
      </c>
      <c r="AI1337" s="88">
        <v>0</v>
      </c>
      <c r="AJ1337" s="150">
        <v>2.29</v>
      </c>
      <c r="AK1337" s="151">
        <v>16</v>
      </c>
    </row>
    <row r="1338" spans="1:37" x14ac:dyDescent="0.2">
      <c r="A1338" s="149" t="s">
        <v>2952</v>
      </c>
      <c r="B1338" s="66" t="s">
        <v>2953</v>
      </c>
      <c r="C1338" s="67">
        <v>19</v>
      </c>
      <c r="D1338" s="84" t="s">
        <v>343</v>
      </c>
      <c r="E1338" s="85">
        <v>96.019375793324897</v>
      </c>
      <c r="F1338" s="91">
        <v>96.012842529679702</v>
      </c>
      <c r="G1338" s="86">
        <v>21.105241544090202</v>
      </c>
      <c r="H1338" s="86">
        <v>21.105241544090202</v>
      </c>
      <c r="I1338" s="86">
        <v>4.6500000000000004</v>
      </c>
      <c r="J1338" s="86">
        <v>2.46</v>
      </c>
      <c r="K1338" s="87">
        <v>0</v>
      </c>
      <c r="L1338" s="85">
        <v>0.20999999997300001</v>
      </c>
      <c r="M1338" s="86">
        <v>0</v>
      </c>
      <c r="N1338" s="86">
        <v>100</v>
      </c>
      <c r="O1338" s="86">
        <v>17.419189327860401</v>
      </c>
      <c r="P1338" s="86">
        <v>3.6999999999999998E-2</v>
      </c>
      <c r="Q1338" s="88">
        <v>3.3391999999999999</v>
      </c>
      <c r="R1338" s="85">
        <v>0</v>
      </c>
      <c r="S1338" s="86">
        <v>0.5</v>
      </c>
      <c r="T1338" s="86">
        <v>3.02</v>
      </c>
      <c r="U1338" s="88">
        <v>0.17266482490853399</v>
      </c>
      <c r="V1338" s="89">
        <v>4.8099999999999996</v>
      </c>
      <c r="W1338" s="85">
        <v>59.172652200682101</v>
      </c>
      <c r="X1338" s="88">
        <v>42.7</v>
      </c>
      <c r="Y1338" s="85">
        <v>100</v>
      </c>
      <c r="Z1338" s="88">
        <v>36</v>
      </c>
      <c r="AA1338" s="85">
        <v>0</v>
      </c>
      <c r="AB1338" s="91">
        <v>0</v>
      </c>
      <c r="AC1338" s="86">
        <v>0</v>
      </c>
      <c r="AD1338" s="86">
        <v>0</v>
      </c>
      <c r="AE1338" s="86">
        <v>0.36</v>
      </c>
      <c r="AF1338" s="88">
        <v>0</v>
      </c>
      <c r="AG1338" s="85">
        <v>7.88700000018E-3</v>
      </c>
      <c r="AH1338" s="86">
        <v>4.6240999999999997E-2</v>
      </c>
      <c r="AI1338" s="88">
        <v>2.4549000000500001E-2</v>
      </c>
      <c r="AJ1338" s="150">
        <v>3.3</v>
      </c>
      <c r="AK1338" s="151">
        <v>46</v>
      </c>
    </row>
    <row r="1339" spans="1:37" x14ac:dyDescent="0.2">
      <c r="A1339" s="149" t="s">
        <v>2954</v>
      </c>
      <c r="B1339" s="66" t="s">
        <v>2955</v>
      </c>
      <c r="C1339" s="67">
        <v>19</v>
      </c>
      <c r="D1339" s="84" t="s">
        <v>343</v>
      </c>
      <c r="E1339" s="85">
        <v>99.885842712662495</v>
      </c>
      <c r="F1339" s="91">
        <v>99.885842712662495</v>
      </c>
      <c r="G1339" s="86">
        <v>19.456682660578299</v>
      </c>
      <c r="H1339" s="86">
        <v>19.456682660578299</v>
      </c>
      <c r="I1339" s="86">
        <v>0.14000000000000001</v>
      </c>
      <c r="J1339" s="86">
        <v>0.33</v>
      </c>
      <c r="K1339" s="87">
        <v>0</v>
      </c>
      <c r="L1339" s="85">
        <v>2.3779294066700001E-10</v>
      </c>
      <c r="M1339" s="86"/>
      <c r="N1339" s="86">
        <v>96.863949616705</v>
      </c>
      <c r="O1339" s="86">
        <v>22.468886646485</v>
      </c>
      <c r="P1339" s="86">
        <v>7.0000000000000001E-3</v>
      </c>
      <c r="Q1339" s="88">
        <v>2.2989999999999999</v>
      </c>
      <c r="R1339" s="85">
        <v>2.7181299266104901E-2</v>
      </c>
      <c r="S1339" s="86">
        <v>0.7</v>
      </c>
      <c r="T1339" s="86">
        <v>2.2599999999999998</v>
      </c>
      <c r="U1339" s="88">
        <v>0</v>
      </c>
      <c r="V1339" s="89">
        <v>4.9000000000000004</v>
      </c>
      <c r="W1339" s="85">
        <v>58.6720022663363</v>
      </c>
      <c r="X1339" s="88">
        <v>60.5</v>
      </c>
      <c r="Y1339" s="85">
        <v>100</v>
      </c>
      <c r="Z1339" s="88"/>
      <c r="AA1339" s="85">
        <v>0</v>
      </c>
      <c r="AB1339" s="91">
        <v>0</v>
      </c>
      <c r="AC1339" s="86">
        <v>0</v>
      </c>
      <c r="AD1339" s="86">
        <v>0</v>
      </c>
      <c r="AE1339" s="86">
        <v>0.13</v>
      </c>
      <c r="AF1339" s="88">
        <v>2.0531001517999998</v>
      </c>
      <c r="AG1339" s="85">
        <v>0</v>
      </c>
      <c r="AH1339" s="86">
        <v>3.0730000000000002E-3</v>
      </c>
      <c r="AI1339" s="88">
        <v>0</v>
      </c>
      <c r="AJ1339" s="150">
        <v>2.11</v>
      </c>
      <c r="AK1339" s="151">
        <v>10</v>
      </c>
    </row>
    <row r="1340" spans="1:37" x14ac:dyDescent="0.2">
      <c r="A1340" s="149" t="s">
        <v>2956</v>
      </c>
      <c r="B1340" s="66" t="s">
        <v>2957</v>
      </c>
      <c r="C1340" s="67">
        <v>19</v>
      </c>
      <c r="D1340" s="84" t="s">
        <v>343</v>
      </c>
      <c r="E1340" s="85">
        <v>94.585370929143707</v>
      </c>
      <c r="F1340" s="91">
        <v>94.301321402559594</v>
      </c>
      <c r="G1340" s="86">
        <v>19.409010508792001</v>
      </c>
      <c r="H1340" s="86">
        <v>19.409010508792001</v>
      </c>
      <c r="I1340" s="86">
        <v>10.94</v>
      </c>
      <c r="J1340" s="86">
        <v>7.95</v>
      </c>
      <c r="K1340" s="87">
        <v>0</v>
      </c>
      <c r="L1340" s="85">
        <v>0.270000001544</v>
      </c>
      <c r="M1340" s="86">
        <v>3.2476272056205201E-3</v>
      </c>
      <c r="N1340" s="86">
        <v>94.367078238334301</v>
      </c>
      <c r="O1340" s="86">
        <v>25.5068078668684</v>
      </c>
      <c r="P1340" s="86">
        <v>0.16600000000000001</v>
      </c>
      <c r="Q1340" s="88">
        <v>2.0693999999999999</v>
      </c>
      <c r="R1340" s="85">
        <v>1.3107877834578599E-2</v>
      </c>
      <c r="S1340" s="86">
        <v>0.7</v>
      </c>
      <c r="T1340" s="86">
        <v>2.63</v>
      </c>
      <c r="U1340" s="88">
        <v>7.9076058682759298E-2</v>
      </c>
      <c r="V1340" s="89">
        <v>4.75</v>
      </c>
      <c r="W1340" s="85">
        <v>56.0357406810515</v>
      </c>
      <c r="X1340" s="88"/>
      <c r="Y1340" s="85"/>
      <c r="Z1340" s="88"/>
      <c r="AA1340" s="85">
        <v>0</v>
      </c>
      <c r="AB1340" s="91">
        <v>0</v>
      </c>
      <c r="AC1340" s="86">
        <v>0</v>
      </c>
      <c r="AD1340" s="86">
        <v>0</v>
      </c>
      <c r="AE1340" s="86">
        <v>1.7</v>
      </c>
      <c r="AF1340" s="88">
        <v>4.4419877762299999E-12</v>
      </c>
      <c r="AG1340" s="85">
        <v>3.80009999761E-2</v>
      </c>
      <c r="AH1340" s="86">
        <v>0.13408900000000001</v>
      </c>
      <c r="AI1340" s="88">
        <v>7.3646994279399997E-2</v>
      </c>
      <c r="AJ1340" s="150">
        <v>3.5</v>
      </c>
      <c r="AK1340" s="151">
        <v>43</v>
      </c>
    </row>
    <row r="1341" spans="1:37" x14ac:dyDescent="0.2">
      <c r="A1341" s="149" t="s">
        <v>2958</v>
      </c>
      <c r="B1341" s="66" t="s">
        <v>2959</v>
      </c>
      <c r="C1341" s="67">
        <v>19</v>
      </c>
      <c r="D1341" s="84" t="s">
        <v>343</v>
      </c>
      <c r="E1341" s="85">
        <v>73.657093712071898</v>
      </c>
      <c r="F1341" s="91">
        <v>73.631372927266497</v>
      </c>
      <c r="G1341" s="86">
        <v>16.945978314163298</v>
      </c>
      <c r="H1341" s="86">
        <v>16.943566990587801</v>
      </c>
      <c r="I1341" s="86">
        <v>4.92</v>
      </c>
      <c r="J1341" s="86">
        <v>18.78</v>
      </c>
      <c r="K1341" s="87">
        <v>0</v>
      </c>
      <c r="L1341" s="85">
        <v>3.9299999683500002</v>
      </c>
      <c r="M1341" s="86"/>
      <c r="N1341" s="86">
        <v>98.504543044662597</v>
      </c>
      <c r="O1341" s="86">
        <v>6.5779394867866703</v>
      </c>
      <c r="P1341" s="86">
        <v>0.39800000000000002</v>
      </c>
      <c r="Q1341" s="88">
        <v>1.286</v>
      </c>
      <c r="R1341" s="85">
        <v>9.8299420033421802E-3</v>
      </c>
      <c r="S1341" s="86">
        <v>1</v>
      </c>
      <c r="T1341" s="86">
        <v>1.51</v>
      </c>
      <c r="U1341" s="88">
        <v>0.99025021500968602</v>
      </c>
      <c r="V1341" s="89">
        <v>4.3499999999999996</v>
      </c>
      <c r="W1341" s="85">
        <v>48.213882736741397</v>
      </c>
      <c r="X1341" s="88"/>
      <c r="Y1341" s="85">
        <v>100</v>
      </c>
      <c r="Z1341" s="88">
        <v>-100</v>
      </c>
      <c r="AA1341" s="85">
        <v>0.12</v>
      </c>
      <c r="AB1341" s="91">
        <v>0.14000000000000001</v>
      </c>
      <c r="AC1341" s="86">
        <v>0</v>
      </c>
      <c r="AD1341" s="86">
        <v>0</v>
      </c>
      <c r="AE1341" s="86">
        <v>1.1599999999999999</v>
      </c>
      <c r="AF1341" s="88">
        <v>1.6184699628E-8</v>
      </c>
      <c r="AG1341" s="85">
        <v>5.6642999978500003E-2</v>
      </c>
      <c r="AH1341" s="86">
        <v>0.38839600000000002</v>
      </c>
      <c r="AI1341" s="88">
        <v>7.3646999971999999E-2</v>
      </c>
      <c r="AJ1341" s="150">
        <v>3.06</v>
      </c>
      <c r="AK1341" s="151">
        <v>30</v>
      </c>
    </row>
    <row r="1342" spans="1:37" x14ac:dyDescent="0.2">
      <c r="A1342" s="149" t="s">
        <v>2960</v>
      </c>
      <c r="B1342" s="66" t="s">
        <v>2961</v>
      </c>
      <c r="C1342" s="67">
        <v>19</v>
      </c>
      <c r="D1342" s="84" t="s">
        <v>343</v>
      </c>
      <c r="E1342" s="85">
        <v>75.833974617367204</v>
      </c>
      <c r="F1342" s="91">
        <v>75.706939303993096</v>
      </c>
      <c r="G1342" s="86">
        <v>12.7731564610893</v>
      </c>
      <c r="H1342" s="86">
        <v>12.7731564610893</v>
      </c>
      <c r="I1342" s="86">
        <v>63.57</v>
      </c>
      <c r="J1342" s="86">
        <v>38.75</v>
      </c>
      <c r="K1342" s="87">
        <v>0</v>
      </c>
      <c r="L1342" s="85">
        <v>1.86999999816</v>
      </c>
      <c r="M1342" s="86">
        <v>3.0824467134388201E-4</v>
      </c>
      <c r="N1342" s="86">
        <v>82.5256194948076</v>
      </c>
      <c r="O1342" s="86">
        <v>9.1176470588235308</v>
      </c>
      <c r="P1342" s="86">
        <v>0.64900000000000002</v>
      </c>
      <c r="Q1342" s="88">
        <v>3.5830000000000002</v>
      </c>
      <c r="R1342" s="85">
        <v>1.51676020021235E-2</v>
      </c>
      <c r="S1342" s="86">
        <v>1</v>
      </c>
      <c r="T1342" s="86">
        <v>3.3</v>
      </c>
      <c r="U1342" s="88">
        <v>0.33224620420926598</v>
      </c>
      <c r="V1342" s="89">
        <v>4.22</v>
      </c>
      <c r="W1342" s="85">
        <v>47.827310630398699</v>
      </c>
      <c r="X1342" s="88"/>
      <c r="Y1342" s="85"/>
      <c r="Z1342" s="88">
        <v>-100</v>
      </c>
      <c r="AA1342" s="85">
        <v>0.01</v>
      </c>
      <c r="AB1342" s="91">
        <v>0.01</v>
      </c>
      <c r="AC1342" s="86">
        <v>0</v>
      </c>
      <c r="AD1342" s="86">
        <v>0</v>
      </c>
      <c r="AE1342" s="86">
        <v>3.55</v>
      </c>
      <c r="AF1342" s="88">
        <v>0</v>
      </c>
      <c r="AG1342" s="85">
        <v>0</v>
      </c>
      <c r="AH1342" s="86">
        <v>0.53001600000000004</v>
      </c>
      <c r="AI1342" s="88">
        <v>0.171842988679</v>
      </c>
      <c r="AJ1342" s="150">
        <v>3.43</v>
      </c>
      <c r="AK1342" s="151">
        <v>41</v>
      </c>
    </row>
    <row r="1343" spans="1:37" x14ac:dyDescent="0.2">
      <c r="A1343" s="149" t="s">
        <v>2962</v>
      </c>
      <c r="B1343" s="66" t="s">
        <v>2963</v>
      </c>
      <c r="C1343" s="67">
        <v>19</v>
      </c>
      <c r="D1343" s="84" t="s">
        <v>343</v>
      </c>
      <c r="E1343" s="85">
        <v>82.701627019955396</v>
      </c>
      <c r="F1343" s="91">
        <v>82.701627019955396</v>
      </c>
      <c r="G1343" s="86">
        <v>16.2186066223213</v>
      </c>
      <c r="H1343" s="86">
        <v>16.2186066223213</v>
      </c>
      <c r="I1343" s="86">
        <v>11.12</v>
      </c>
      <c r="J1343" s="86">
        <v>8.58</v>
      </c>
      <c r="K1343" s="87">
        <v>0</v>
      </c>
      <c r="L1343" s="85">
        <v>0.73999999861099997</v>
      </c>
      <c r="M1343" s="86">
        <v>0</v>
      </c>
      <c r="N1343" s="86">
        <v>100</v>
      </c>
      <c r="O1343" s="86">
        <v>10.3232030873131</v>
      </c>
      <c r="P1343" s="86">
        <v>0.17</v>
      </c>
      <c r="Q1343" s="88">
        <v>1.5662</v>
      </c>
      <c r="R1343" s="85">
        <v>0</v>
      </c>
      <c r="S1343" s="86">
        <v>0.4</v>
      </c>
      <c r="T1343" s="86">
        <v>1.93</v>
      </c>
      <c r="U1343" s="88">
        <v>0.54080448121464497</v>
      </c>
      <c r="V1343" s="89">
        <v>4.51</v>
      </c>
      <c r="W1343" s="85">
        <v>43.832500951085301</v>
      </c>
      <c r="X1343" s="88"/>
      <c r="Y1343" s="85">
        <v>100</v>
      </c>
      <c r="Z1343" s="88">
        <v>-100</v>
      </c>
      <c r="AA1343" s="85">
        <v>0</v>
      </c>
      <c r="AB1343" s="91">
        <v>0</v>
      </c>
      <c r="AC1343" s="86">
        <v>0</v>
      </c>
      <c r="AD1343" s="86">
        <v>0</v>
      </c>
      <c r="AE1343" s="86">
        <v>0.87</v>
      </c>
      <c r="AF1343" s="88">
        <v>2.02600001909</v>
      </c>
      <c r="AG1343" s="85">
        <v>0.15415499989100001</v>
      </c>
      <c r="AH1343" s="86">
        <v>0.14763499999999999</v>
      </c>
      <c r="AI1343" s="88">
        <v>0</v>
      </c>
      <c r="AJ1343" s="150">
        <v>3.64</v>
      </c>
      <c r="AK1343" s="151">
        <v>47</v>
      </c>
    </row>
    <row r="1344" spans="1:37" x14ac:dyDescent="0.2">
      <c r="A1344" s="149" t="s">
        <v>2964</v>
      </c>
      <c r="B1344" s="66" t="s">
        <v>2965</v>
      </c>
      <c r="C1344" s="67">
        <v>19</v>
      </c>
      <c r="D1344" s="84" t="s">
        <v>343</v>
      </c>
      <c r="E1344" s="85">
        <v>88.988510077227303</v>
      </c>
      <c r="F1344" s="91">
        <v>88.405851698373795</v>
      </c>
      <c r="G1344" s="86">
        <v>14.885414704589699</v>
      </c>
      <c r="H1344" s="86">
        <v>14.885414704589699</v>
      </c>
      <c r="I1344" s="86">
        <v>117.61</v>
      </c>
      <c r="J1344" s="86">
        <v>139.54</v>
      </c>
      <c r="K1344" s="87">
        <v>0</v>
      </c>
      <c r="L1344" s="85">
        <v>0</v>
      </c>
      <c r="M1344" s="86">
        <v>0</v>
      </c>
      <c r="N1344" s="86">
        <v>100</v>
      </c>
      <c r="O1344" s="86">
        <v>16.5461319307473</v>
      </c>
      <c r="P1344" s="86">
        <v>4.069</v>
      </c>
      <c r="Q1344" s="88">
        <v>4.3811</v>
      </c>
      <c r="R1344" s="85">
        <v>0</v>
      </c>
      <c r="S1344" s="86">
        <v>0.5</v>
      </c>
      <c r="T1344" s="86">
        <v>4.72</v>
      </c>
      <c r="U1344" s="88">
        <v>1.01462924593458</v>
      </c>
      <c r="V1344" s="89">
        <v>4.68</v>
      </c>
      <c r="W1344" s="85">
        <v>46.4155732817038</v>
      </c>
      <c r="X1344" s="88">
        <v>26.066666666700002</v>
      </c>
      <c r="Y1344" s="85">
        <v>15.239999999999995</v>
      </c>
      <c r="Z1344" s="88"/>
      <c r="AA1344" s="85">
        <v>0.18</v>
      </c>
      <c r="AB1344" s="91">
        <v>0.18</v>
      </c>
      <c r="AC1344" s="86">
        <v>0.09</v>
      </c>
      <c r="AD1344" s="86">
        <v>0.09</v>
      </c>
      <c r="AE1344" s="86">
        <v>1.38</v>
      </c>
      <c r="AF1344" s="88">
        <v>0</v>
      </c>
      <c r="AG1344" s="85">
        <v>0</v>
      </c>
      <c r="AH1344" s="86">
        <v>1.922701</v>
      </c>
      <c r="AI1344" s="88">
        <v>0.31913699975100002</v>
      </c>
      <c r="AJ1344" s="150">
        <v>3.5</v>
      </c>
      <c r="AK1344" s="151">
        <v>47</v>
      </c>
    </row>
    <row r="1345" spans="1:37" x14ac:dyDescent="0.2">
      <c r="A1345" s="149" t="s">
        <v>2966</v>
      </c>
      <c r="B1345" s="66" t="s">
        <v>2967</v>
      </c>
      <c r="C1345" s="67">
        <v>19</v>
      </c>
      <c r="D1345" s="84" t="s">
        <v>343</v>
      </c>
      <c r="E1345" s="85">
        <v>93.038822773579696</v>
      </c>
      <c r="F1345" s="91">
        <v>93.014960075871102</v>
      </c>
      <c r="G1345" s="86">
        <v>16.300669991128</v>
      </c>
      <c r="H1345" s="86">
        <v>16.2963869428213</v>
      </c>
      <c r="I1345" s="86">
        <v>0</v>
      </c>
      <c r="J1345" s="86">
        <v>17.170000000000002</v>
      </c>
      <c r="K1345" s="87">
        <v>2.0400000000000001E-2</v>
      </c>
      <c r="L1345" s="85">
        <v>0.11999999992099999</v>
      </c>
      <c r="M1345" s="86">
        <v>0</v>
      </c>
      <c r="N1345" s="86">
        <v>99.235566284449803</v>
      </c>
      <c r="O1345" s="86">
        <v>9.0680335507921708</v>
      </c>
      <c r="P1345" s="86">
        <v>0.68500000000000005</v>
      </c>
      <c r="Q1345" s="88">
        <v>2.3795000000000002</v>
      </c>
      <c r="R1345" s="85">
        <v>0</v>
      </c>
      <c r="S1345" s="86">
        <v>0</v>
      </c>
      <c r="T1345" s="86">
        <v>2.92</v>
      </c>
      <c r="U1345" s="88">
        <v>0.40933704530853199</v>
      </c>
      <c r="V1345" s="89">
        <v>4.76</v>
      </c>
      <c r="W1345" s="85">
        <v>15.6419206093573</v>
      </c>
      <c r="X1345" s="88">
        <v>15.0333333333</v>
      </c>
      <c r="Y1345" s="85">
        <v>-100</v>
      </c>
      <c r="Z1345" s="88"/>
      <c r="AA1345" s="85">
        <v>0.03</v>
      </c>
      <c r="AB1345" s="91">
        <v>0.04</v>
      </c>
      <c r="AC1345" s="86">
        <v>0</v>
      </c>
      <c r="AD1345" s="86">
        <v>0</v>
      </c>
      <c r="AE1345" s="86">
        <v>0.03</v>
      </c>
      <c r="AF1345" s="88">
        <v>0</v>
      </c>
      <c r="AG1345" s="85">
        <v>3.8474999985200001E-2</v>
      </c>
      <c r="AH1345" s="86">
        <v>0.42451699999999998</v>
      </c>
      <c r="AI1345" s="88">
        <v>0.101268999961</v>
      </c>
      <c r="AJ1345" s="150">
        <v>3.28</v>
      </c>
      <c r="AK1345" s="151">
        <v>34</v>
      </c>
    </row>
    <row r="1346" spans="1:37" x14ac:dyDescent="0.2">
      <c r="A1346" s="149" t="s">
        <v>2968</v>
      </c>
      <c r="B1346" s="66" t="s">
        <v>2969</v>
      </c>
      <c r="C1346" s="67">
        <v>19</v>
      </c>
      <c r="D1346" s="84" t="s">
        <v>343</v>
      </c>
      <c r="E1346" s="85">
        <v>88.009720941925707</v>
      </c>
      <c r="F1346" s="91">
        <v>87.956088158887098</v>
      </c>
      <c r="G1346" s="86">
        <v>16.5641498365876</v>
      </c>
      <c r="H1346" s="86">
        <v>16.5641498365876</v>
      </c>
      <c r="I1346" s="86">
        <v>0.61</v>
      </c>
      <c r="J1346" s="86">
        <v>4.97</v>
      </c>
      <c r="K1346" s="87">
        <v>0</v>
      </c>
      <c r="L1346" s="85">
        <v>0.43999999930299999</v>
      </c>
      <c r="M1346" s="86">
        <v>0</v>
      </c>
      <c r="N1346" s="86">
        <v>98.290316192487893</v>
      </c>
      <c r="O1346" s="86">
        <v>9.9619103428069096</v>
      </c>
      <c r="P1346" s="86">
        <v>8.5000000000000006E-2</v>
      </c>
      <c r="Q1346" s="88">
        <v>3.2403</v>
      </c>
      <c r="R1346" s="85">
        <v>0</v>
      </c>
      <c r="S1346" s="86">
        <v>0</v>
      </c>
      <c r="T1346" s="86">
        <v>3.42</v>
      </c>
      <c r="U1346" s="88">
        <v>0.13072990865666601</v>
      </c>
      <c r="V1346" s="89">
        <v>4.5599999999999996</v>
      </c>
      <c r="W1346" s="85">
        <v>56.1335162016655</v>
      </c>
      <c r="X1346" s="88">
        <v>36.5333333333</v>
      </c>
      <c r="Y1346" s="85"/>
      <c r="Z1346" s="88"/>
      <c r="AA1346" s="85">
        <v>0</v>
      </c>
      <c r="AB1346" s="91">
        <v>0.05</v>
      </c>
      <c r="AC1346" s="86">
        <v>0</v>
      </c>
      <c r="AD1346" s="86">
        <v>0</v>
      </c>
      <c r="AE1346" s="86">
        <v>0.02</v>
      </c>
      <c r="AF1346" s="88">
        <v>0</v>
      </c>
      <c r="AG1346" s="85">
        <v>0.28385999947899998</v>
      </c>
      <c r="AH1346" s="86">
        <v>4.1537999999999999E-2</v>
      </c>
      <c r="AI1346" s="88">
        <v>5.9569999890699997E-3</v>
      </c>
      <c r="AJ1346" s="150">
        <v>3.58</v>
      </c>
      <c r="AK1346" s="151">
        <v>43</v>
      </c>
    </row>
    <row r="1347" spans="1:37" x14ac:dyDescent="0.2">
      <c r="A1347" s="149" t="s">
        <v>2970</v>
      </c>
      <c r="B1347" s="66" t="s">
        <v>2971</v>
      </c>
      <c r="C1347" s="67">
        <v>19</v>
      </c>
      <c r="D1347" s="84" t="s">
        <v>343</v>
      </c>
      <c r="E1347" s="85">
        <v>88.569647512184105</v>
      </c>
      <c r="F1347" s="91">
        <v>88.240961124334106</v>
      </c>
      <c r="G1347" s="86">
        <v>17.082624957497501</v>
      </c>
      <c r="H1347" s="86">
        <v>17.082624957497501</v>
      </c>
      <c r="I1347" s="86">
        <v>1.65</v>
      </c>
      <c r="J1347" s="86">
        <v>7.51</v>
      </c>
      <c r="K1347" s="87">
        <v>0</v>
      </c>
      <c r="L1347" s="85">
        <v>0.57000000119500005</v>
      </c>
      <c r="M1347" s="86">
        <v>0</v>
      </c>
      <c r="N1347" s="86">
        <v>96.650528863863599</v>
      </c>
      <c r="O1347" s="86">
        <v>7.3685882166110801</v>
      </c>
      <c r="P1347" s="86">
        <v>0.33900000000000002</v>
      </c>
      <c r="Q1347" s="88">
        <v>2.0653000000000001</v>
      </c>
      <c r="R1347" s="85">
        <v>0</v>
      </c>
      <c r="S1347" s="86">
        <v>0</v>
      </c>
      <c r="T1347" s="86">
        <v>2.76</v>
      </c>
      <c r="U1347" s="88">
        <v>0.43862631757905501</v>
      </c>
      <c r="V1347" s="89">
        <v>4.62</v>
      </c>
      <c r="W1347" s="85">
        <v>38.034790047106199</v>
      </c>
      <c r="X1347" s="88">
        <v>14.4333333333</v>
      </c>
      <c r="Y1347" s="85">
        <v>92.16</v>
      </c>
      <c r="Z1347" s="88"/>
      <c r="AA1347" s="85">
        <v>0</v>
      </c>
      <c r="AB1347" s="91">
        <v>0</v>
      </c>
      <c r="AC1347" s="86">
        <v>0</v>
      </c>
      <c r="AD1347" s="86">
        <v>0</v>
      </c>
      <c r="AE1347" s="86">
        <v>0.01</v>
      </c>
      <c r="AF1347" s="88">
        <v>0</v>
      </c>
      <c r="AG1347" s="85">
        <v>0.37876500011600001</v>
      </c>
      <c r="AH1347" s="86">
        <v>9.7966999999999999E-2</v>
      </c>
      <c r="AI1347" s="88">
        <v>0</v>
      </c>
      <c r="AJ1347" s="150">
        <v>3.32</v>
      </c>
      <c r="AK1347" s="151">
        <v>34</v>
      </c>
    </row>
    <row r="1348" spans="1:37" x14ac:dyDescent="0.2">
      <c r="A1348" s="149" t="s">
        <v>2209</v>
      </c>
      <c r="B1348" s="66" t="s">
        <v>2972</v>
      </c>
      <c r="C1348" s="67">
        <v>19</v>
      </c>
      <c r="D1348" s="84" t="s">
        <v>343</v>
      </c>
      <c r="E1348" s="85">
        <v>94.587035463184705</v>
      </c>
      <c r="F1348" s="91">
        <v>94.587035463184705</v>
      </c>
      <c r="G1348" s="86">
        <v>16.609750444255599</v>
      </c>
      <c r="H1348" s="86">
        <v>16.609750444255599</v>
      </c>
      <c r="I1348" s="86">
        <v>0</v>
      </c>
      <c r="J1348" s="86">
        <v>7.07</v>
      </c>
      <c r="K1348" s="87">
        <v>0</v>
      </c>
      <c r="L1348" s="85">
        <v>0</v>
      </c>
      <c r="M1348" s="86">
        <v>1.9130544468680399E-2</v>
      </c>
      <c r="N1348" s="86">
        <v>100</v>
      </c>
      <c r="O1348" s="86">
        <v>22.663761056274801</v>
      </c>
      <c r="P1348" s="86">
        <v>0.158</v>
      </c>
      <c r="Q1348" s="88">
        <v>1.4594</v>
      </c>
      <c r="R1348" s="85">
        <v>1.3285505513484799E-2</v>
      </c>
      <c r="S1348" s="86">
        <v>0</v>
      </c>
      <c r="T1348" s="86">
        <v>2.54</v>
      </c>
      <c r="U1348" s="88">
        <v>0.18156532488603899</v>
      </c>
      <c r="V1348" s="89">
        <v>4.84</v>
      </c>
      <c r="W1348" s="85">
        <v>63.772572366046901</v>
      </c>
      <c r="X1348" s="88"/>
      <c r="Y1348" s="85"/>
      <c r="Z1348" s="88"/>
      <c r="AA1348" s="85">
        <v>0.01</v>
      </c>
      <c r="AB1348" s="91">
        <v>0.01</v>
      </c>
      <c r="AC1348" s="86">
        <v>0</v>
      </c>
      <c r="AD1348" s="86">
        <v>0</v>
      </c>
      <c r="AE1348" s="86">
        <v>0.01</v>
      </c>
      <c r="AF1348" s="88">
        <v>0</v>
      </c>
      <c r="AG1348" s="85">
        <v>0.104309999982</v>
      </c>
      <c r="AH1348" s="86">
        <v>0.13830300000000001</v>
      </c>
      <c r="AI1348" s="88">
        <v>5.3612999990500003E-2</v>
      </c>
      <c r="AJ1348" s="150">
        <v>2.84</v>
      </c>
      <c r="AK1348" s="151">
        <v>34</v>
      </c>
    </row>
    <row r="1349" spans="1:37" x14ac:dyDescent="0.2">
      <c r="A1349" s="149" t="s">
        <v>2973</v>
      </c>
      <c r="B1349" s="66" t="s">
        <v>2974</v>
      </c>
      <c r="C1349" s="67">
        <v>19</v>
      </c>
      <c r="D1349" s="84" t="s">
        <v>343</v>
      </c>
      <c r="E1349" s="85">
        <v>85.462055049342595</v>
      </c>
      <c r="F1349" s="91">
        <v>85.135206146020494</v>
      </c>
      <c r="G1349" s="86">
        <v>19.552080377505199</v>
      </c>
      <c r="H1349" s="86">
        <v>19.552080377505199</v>
      </c>
      <c r="I1349" s="86">
        <v>17.48</v>
      </c>
      <c r="J1349" s="86">
        <v>19.260000000000002</v>
      </c>
      <c r="K1349" s="87">
        <v>0</v>
      </c>
      <c r="L1349" s="85">
        <v>0.32999999987900003</v>
      </c>
      <c r="M1349" s="86">
        <v>0</v>
      </c>
      <c r="N1349" s="86">
        <v>98.215547703180206</v>
      </c>
      <c r="O1349" s="86">
        <v>8.2410423452768704</v>
      </c>
      <c r="P1349" s="86">
        <v>0.59599999999999997</v>
      </c>
      <c r="Q1349" s="88">
        <v>1.121</v>
      </c>
      <c r="R1349" s="85">
        <v>0</v>
      </c>
      <c r="S1349" s="86">
        <v>0</v>
      </c>
      <c r="T1349" s="86">
        <v>3.17</v>
      </c>
      <c r="U1349" s="88">
        <v>0.52548055196477195</v>
      </c>
      <c r="V1349" s="89">
        <v>4.57</v>
      </c>
      <c r="W1349" s="85">
        <v>36.074833974484697</v>
      </c>
      <c r="X1349" s="88">
        <v>11.1</v>
      </c>
      <c r="Y1349" s="85">
        <v>99.800000000000011</v>
      </c>
      <c r="Z1349" s="88"/>
      <c r="AA1349" s="85">
        <v>0</v>
      </c>
      <c r="AB1349" s="91">
        <v>0</v>
      </c>
      <c r="AC1349" s="86">
        <v>0</v>
      </c>
      <c r="AD1349" s="86">
        <v>0</v>
      </c>
      <c r="AE1349" s="86">
        <v>0.03</v>
      </c>
      <c r="AF1349" s="88">
        <v>0</v>
      </c>
      <c r="AG1349" s="85">
        <v>2.39400000158E-2</v>
      </c>
      <c r="AH1349" s="86">
        <v>0.27750900000000001</v>
      </c>
      <c r="AI1349" s="88">
        <v>1.78710000118E-2</v>
      </c>
      <c r="AJ1349" s="150">
        <v>3.48</v>
      </c>
      <c r="AK1349" s="151">
        <v>40</v>
      </c>
    </row>
    <row r="1350" spans="1:37" x14ac:dyDescent="0.2">
      <c r="A1350" s="149" t="s">
        <v>2975</v>
      </c>
      <c r="B1350" s="66" t="s">
        <v>2976</v>
      </c>
      <c r="C1350" s="67">
        <v>19</v>
      </c>
      <c r="D1350" s="84" t="s">
        <v>343</v>
      </c>
      <c r="E1350" s="85">
        <v>89.416316271096093</v>
      </c>
      <c r="F1350" s="91">
        <v>89.171908121068896</v>
      </c>
      <c r="G1350" s="86">
        <v>22.300216608170899</v>
      </c>
      <c r="H1350" s="86">
        <v>22.299058275706301</v>
      </c>
      <c r="I1350" s="86">
        <v>0</v>
      </c>
      <c r="J1350" s="86">
        <v>15.66</v>
      </c>
      <c r="K1350" s="87">
        <v>0</v>
      </c>
      <c r="L1350" s="85">
        <v>0.190000000054</v>
      </c>
      <c r="M1350" s="86">
        <v>6.6312613328869897E-4</v>
      </c>
      <c r="N1350" s="86">
        <v>93.929139681330298</v>
      </c>
      <c r="O1350" s="86">
        <v>10.1164254247955</v>
      </c>
      <c r="P1350" s="86">
        <v>0.251</v>
      </c>
      <c r="Q1350" s="88">
        <v>1.5831</v>
      </c>
      <c r="R1350" s="85">
        <v>1.18976799524093E-2</v>
      </c>
      <c r="S1350" s="86">
        <v>0</v>
      </c>
      <c r="T1350" s="86">
        <v>2.6</v>
      </c>
      <c r="U1350" s="88">
        <v>0.15521655025425399</v>
      </c>
      <c r="V1350" s="89">
        <v>4.53</v>
      </c>
      <c r="W1350" s="85">
        <v>57.876975456524598</v>
      </c>
      <c r="X1350" s="88">
        <v>12.4</v>
      </c>
      <c r="Y1350" s="85"/>
      <c r="Z1350" s="88"/>
      <c r="AA1350" s="85">
        <v>0</v>
      </c>
      <c r="AB1350" s="91">
        <v>0</v>
      </c>
      <c r="AC1350" s="86">
        <v>0</v>
      </c>
      <c r="AD1350" s="86">
        <v>0</v>
      </c>
      <c r="AE1350" s="86">
        <v>0.03</v>
      </c>
      <c r="AF1350" s="88">
        <v>0</v>
      </c>
      <c r="AG1350" s="85">
        <v>0</v>
      </c>
      <c r="AH1350" s="86">
        <v>0.20036399999999999</v>
      </c>
      <c r="AI1350" s="88">
        <v>5.3613000020800002E-2</v>
      </c>
      <c r="AJ1350" s="150">
        <v>3.81</v>
      </c>
      <c r="AK1350" s="151">
        <v>50</v>
      </c>
    </row>
    <row r="1351" spans="1:37" x14ac:dyDescent="0.2">
      <c r="A1351" s="149" t="s">
        <v>2977</v>
      </c>
      <c r="B1351" s="66" t="s">
        <v>2978</v>
      </c>
      <c r="C1351" s="67">
        <v>13</v>
      </c>
      <c r="D1351" s="84" t="s">
        <v>343</v>
      </c>
      <c r="E1351" s="85">
        <v>46.537820768641197</v>
      </c>
      <c r="F1351" s="91">
        <v>46.4060609515846</v>
      </c>
      <c r="G1351" s="86">
        <v>9.0097109519013294</v>
      </c>
      <c r="H1351" s="86">
        <v>9.0097109519013294</v>
      </c>
      <c r="I1351" s="86">
        <v>0</v>
      </c>
      <c r="J1351" s="86">
        <v>607.30999999999995</v>
      </c>
      <c r="K1351" s="87">
        <v>1.41E-2</v>
      </c>
      <c r="L1351" s="85">
        <v>0.14999999997999999</v>
      </c>
      <c r="M1351" s="86">
        <v>1.60478084083739E-4</v>
      </c>
      <c r="N1351" s="86">
        <v>87.677125095359401</v>
      </c>
      <c r="O1351" s="86">
        <v>12.505851668561499</v>
      </c>
      <c r="P1351" s="86">
        <v>20.797999999999998</v>
      </c>
      <c r="Q1351" s="88">
        <v>1.2668999999999999</v>
      </c>
      <c r="R1351" s="85">
        <v>3.0663089306247601E-2</v>
      </c>
      <c r="S1351" s="86">
        <v>0.3</v>
      </c>
      <c r="T1351" s="86">
        <v>5.89</v>
      </c>
      <c r="U1351" s="88">
        <v>2.2177457668991498</v>
      </c>
      <c r="V1351" s="89">
        <v>4.03</v>
      </c>
      <c r="W1351" s="85">
        <v>25.680021874022501</v>
      </c>
      <c r="X1351" s="88">
        <v>25.933333333299998</v>
      </c>
      <c r="Y1351" s="85">
        <v>-99.92</v>
      </c>
      <c r="Z1351" s="88"/>
      <c r="AA1351" s="85">
        <v>1.36</v>
      </c>
      <c r="AB1351" s="91">
        <v>1.36</v>
      </c>
      <c r="AC1351" s="86">
        <v>0.51</v>
      </c>
      <c r="AD1351" s="86">
        <v>0.51</v>
      </c>
      <c r="AE1351" s="86">
        <v>2.66</v>
      </c>
      <c r="AF1351" s="88">
        <v>3.9098999495000002</v>
      </c>
      <c r="AG1351" s="85">
        <v>0.17910800009799999</v>
      </c>
      <c r="AH1351" s="86">
        <v>16.241907999999999</v>
      </c>
      <c r="AI1351" s="88">
        <v>4.8122790026400004</v>
      </c>
      <c r="AJ1351" s="150">
        <v>2.76</v>
      </c>
      <c r="AK1351" s="151">
        <v>18</v>
      </c>
    </row>
    <row r="1352" spans="1:37" x14ac:dyDescent="0.2">
      <c r="A1352" s="149" t="s">
        <v>2979</v>
      </c>
      <c r="B1352" s="66" t="s">
        <v>2980</v>
      </c>
      <c r="C1352" s="67">
        <v>19</v>
      </c>
      <c r="D1352" s="84" t="s">
        <v>343</v>
      </c>
      <c r="E1352" s="85">
        <v>68.246680319746304</v>
      </c>
      <c r="F1352" s="91">
        <v>68.088954218140998</v>
      </c>
      <c r="G1352" s="86">
        <v>14.4042742947744</v>
      </c>
      <c r="H1352" s="86">
        <v>14.2754508819449</v>
      </c>
      <c r="I1352" s="86">
        <v>0</v>
      </c>
      <c r="J1352" s="86">
        <v>378.16</v>
      </c>
      <c r="K1352" s="87">
        <v>1.84E-2</v>
      </c>
      <c r="L1352" s="85">
        <v>2.6600000030099999</v>
      </c>
      <c r="M1352" s="86">
        <v>2.7517960202121002E-2</v>
      </c>
      <c r="N1352" s="86">
        <v>97.547629630765002</v>
      </c>
      <c r="O1352" s="86">
        <v>4.3083767488146103</v>
      </c>
      <c r="P1352" s="86">
        <v>10.367000000000001</v>
      </c>
      <c r="Q1352" s="88">
        <v>3.0186999999999999</v>
      </c>
      <c r="R1352" s="85">
        <v>2.78396436525612E-2</v>
      </c>
      <c r="S1352" s="86">
        <v>0</v>
      </c>
      <c r="T1352" s="86">
        <v>4.4400000000000004</v>
      </c>
      <c r="U1352" s="88">
        <v>1.8885842637246499</v>
      </c>
      <c r="V1352" s="89">
        <v>4.12</v>
      </c>
      <c r="W1352" s="85">
        <v>64.816750320619306</v>
      </c>
      <c r="X1352" s="88"/>
      <c r="Y1352" s="85">
        <v>87.919999999999987</v>
      </c>
      <c r="Z1352" s="88"/>
      <c r="AA1352" s="85">
        <v>1.18</v>
      </c>
      <c r="AB1352" s="91">
        <v>1.17</v>
      </c>
      <c r="AC1352" s="86">
        <v>0.4</v>
      </c>
      <c r="AD1352" s="86">
        <v>0.38</v>
      </c>
      <c r="AE1352" s="86">
        <v>3.06</v>
      </c>
      <c r="AF1352" s="88">
        <v>0</v>
      </c>
      <c r="AG1352" s="85">
        <v>5.0078000006899999E-2</v>
      </c>
      <c r="AH1352" s="86">
        <v>7.1373629999999997</v>
      </c>
      <c r="AI1352" s="88">
        <v>0.36203200005000002</v>
      </c>
      <c r="AJ1352" s="150">
        <v>3.32</v>
      </c>
      <c r="AK1352" s="151">
        <v>37</v>
      </c>
    </row>
    <row r="1353" spans="1:37" x14ac:dyDescent="0.2">
      <c r="A1353" s="149" t="s">
        <v>2981</v>
      </c>
      <c r="B1353" s="66" t="s">
        <v>2982</v>
      </c>
      <c r="C1353" s="67">
        <v>19</v>
      </c>
      <c r="D1353" s="84" t="s">
        <v>343</v>
      </c>
      <c r="E1353" s="85">
        <v>71.626882336964698</v>
      </c>
      <c r="F1353" s="91">
        <v>71.353270764804705</v>
      </c>
      <c r="G1353" s="86">
        <v>10.0813793242197</v>
      </c>
      <c r="H1353" s="86">
        <v>9.8610817716349306</v>
      </c>
      <c r="I1353" s="86">
        <v>221.51</v>
      </c>
      <c r="J1353" s="86">
        <v>230.7</v>
      </c>
      <c r="K1353" s="87">
        <v>0</v>
      </c>
      <c r="L1353" s="85">
        <v>1.5400000014899999</v>
      </c>
      <c r="M1353" s="86"/>
      <c r="N1353" s="86">
        <v>89.497884507640904</v>
      </c>
      <c r="O1353" s="86">
        <v>7.03265620982258</v>
      </c>
      <c r="P1353" s="86">
        <v>6.5919999999999996</v>
      </c>
      <c r="Q1353" s="88">
        <v>0</v>
      </c>
      <c r="R1353" s="85">
        <v>6.4829821717990302E-2</v>
      </c>
      <c r="S1353" s="86">
        <v>0</v>
      </c>
      <c r="T1353" s="86">
        <v>4.05</v>
      </c>
      <c r="U1353" s="88">
        <v>0.835923589944775</v>
      </c>
      <c r="V1353" s="89"/>
      <c r="W1353" s="85"/>
      <c r="X1353" s="88"/>
      <c r="Y1353" s="85">
        <v>100</v>
      </c>
      <c r="Z1353" s="88"/>
      <c r="AA1353" s="85">
        <v>1.29</v>
      </c>
      <c r="AB1353" s="91">
        <v>1.23</v>
      </c>
      <c r="AC1353" s="86">
        <v>0.42</v>
      </c>
      <c r="AD1353" s="86">
        <v>0.35</v>
      </c>
      <c r="AE1353" s="86">
        <v>2.38</v>
      </c>
      <c r="AF1353" s="88">
        <v>5.6448001916099999</v>
      </c>
      <c r="AG1353" s="85">
        <v>0.124852000105</v>
      </c>
      <c r="AH1353" s="86">
        <v>3.5968399999999998</v>
      </c>
      <c r="AI1353" s="88">
        <v>0.13310000011199999</v>
      </c>
      <c r="AJ1353" s="150">
        <v>2.7</v>
      </c>
      <c r="AK1353" s="151">
        <v>22</v>
      </c>
    </row>
    <row r="1354" spans="1:37" x14ac:dyDescent="0.2">
      <c r="A1354" s="149" t="s">
        <v>2983</v>
      </c>
      <c r="B1354" s="66" t="s">
        <v>2984</v>
      </c>
      <c r="C1354" s="67">
        <v>13</v>
      </c>
      <c r="D1354" s="84" t="s">
        <v>343</v>
      </c>
      <c r="E1354" s="85">
        <v>48.522910420212</v>
      </c>
      <c r="F1354" s="91">
        <v>45.548022293653098</v>
      </c>
      <c r="G1354" s="86">
        <v>14.9374679236109</v>
      </c>
      <c r="H1354" s="86">
        <v>11.9760856450843</v>
      </c>
      <c r="I1354" s="86">
        <v>453.67</v>
      </c>
      <c r="J1354" s="86">
        <v>531.74</v>
      </c>
      <c r="K1354" s="87">
        <v>0</v>
      </c>
      <c r="L1354" s="85">
        <v>3.0799999795000002</v>
      </c>
      <c r="M1354" s="86"/>
      <c r="N1354" s="86">
        <v>84.092196171706902</v>
      </c>
      <c r="O1354" s="86">
        <v>8.1160769708255707</v>
      </c>
      <c r="P1354" s="86">
        <v>12.977</v>
      </c>
      <c r="Q1354" s="88">
        <v>0</v>
      </c>
      <c r="R1354" s="85">
        <v>5.8368597694440402E-2</v>
      </c>
      <c r="S1354" s="86">
        <v>0</v>
      </c>
      <c r="T1354" s="86">
        <v>3.81</v>
      </c>
      <c r="U1354" s="88">
        <v>2.0835021564337399</v>
      </c>
      <c r="V1354" s="89"/>
      <c r="W1354" s="85"/>
      <c r="X1354" s="88"/>
      <c r="Y1354" s="85"/>
      <c r="Z1354" s="88"/>
      <c r="AA1354" s="85">
        <v>1.17</v>
      </c>
      <c r="AB1354" s="91">
        <v>0.9</v>
      </c>
      <c r="AC1354" s="86">
        <v>0.54</v>
      </c>
      <c r="AD1354" s="86">
        <v>0.25</v>
      </c>
      <c r="AE1354" s="86">
        <v>3.37</v>
      </c>
      <c r="AF1354" s="88">
        <v>2.2057756858500001E-10</v>
      </c>
      <c r="AG1354" s="85">
        <v>0.15229199977399999</v>
      </c>
      <c r="AH1354" s="86">
        <v>8.7778050000000007</v>
      </c>
      <c r="AI1354" s="88">
        <v>0.22626999966399999</v>
      </c>
      <c r="AJ1354" s="150">
        <v>2.4300000000000002</v>
      </c>
      <c r="AK1354" s="151">
        <v>14</v>
      </c>
    </row>
    <row r="1355" spans="1:37" x14ac:dyDescent="0.2">
      <c r="A1355" s="149" t="s">
        <v>2985</v>
      </c>
      <c r="B1355" s="66" t="s">
        <v>2986</v>
      </c>
      <c r="C1355" s="67">
        <v>13</v>
      </c>
      <c r="D1355" s="84" t="s">
        <v>343</v>
      </c>
      <c r="E1355" s="85">
        <v>31.595975569415</v>
      </c>
      <c r="F1355" s="91">
        <v>24.8783715094842</v>
      </c>
      <c r="G1355" s="86">
        <v>17.884834157636998</v>
      </c>
      <c r="H1355" s="86">
        <v>11.168036920197199</v>
      </c>
      <c r="I1355" s="86">
        <v>160.30000000000001</v>
      </c>
      <c r="J1355" s="86">
        <v>685.23</v>
      </c>
      <c r="K1355" s="87">
        <v>0</v>
      </c>
      <c r="L1355" s="85">
        <v>1.6999999982</v>
      </c>
      <c r="M1355" s="86"/>
      <c r="N1355" s="86">
        <v>80.293020777837</v>
      </c>
      <c r="O1355" s="86">
        <v>3.3536943498179301</v>
      </c>
      <c r="P1355" s="86">
        <v>17.687999999999999</v>
      </c>
      <c r="Q1355" s="88">
        <v>0</v>
      </c>
      <c r="R1355" s="85">
        <v>9.7012029491657006E-2</v>
      </c>
      <c r="S1355" s="86">
        <v>0</v>
      </c>
      <c r="T1355" s="86">
        <v>2.23</v>
      </c>
      <c r="U1355" s="88">
        <v>1.8581121967356</v>
      </c>
      <c r="V1355" s="89"/>
      <c r="W1355" s="85"/>
      <c r="X1355" s="88"/>
      <c r="Y1355" s="85">
        <v>100</v>
      </c>
      <c r="Z1355" s="88"/>
      <c r="AA1355" s="85">
        <v>0.23</v>
      </c>
      <c r="AB1355" s="91">
        <v>0.15</v>
      </c>
      <c r="AC1355" s="86">
        <v>0</v>
      </c>
      <c r="AD1355" s="86">
        <v>0</v>
      </c>
      <c r="AE1355" s="86">
        <v>4.22</v>
      </c>
      <c r="AF1355" s="88">
        <v>4.3909997893500003</v>
      </c>
      <c r="AG1355" s="85">
        <v>0.67159399896899996</v>
      </c>
      <c r="AH1355" s="86">
        <v>11.918915</v>
      </c>
      <c r="AI1355" s="88">
        <v>0.34872199946499999</v>
      </c>
      <c r="AJ1355" s="150">
        <v>2.08</v>
      </c>
      <c r="AK1355" s="151">
        <v>6</v>
      </c>
    </row>
    <row r="1356" spans="1:37" x14ac:dyDescent="0.2">
      <c r="A1356" s="149" t="s">
        <v>2987</v>
      </c>
      <c r="B1356" s="66" t="s">
        <v>2988</v>
      </c>
      <c r="C1356" s="67">
        <v>13</v>
      </c>
      <c r="D1356" s="84" t="s">
        <v>343</v>
      </c>
      <c r="E1356" s="85">
        <v>19.903684562424299</v>
      </c>
      <c r="F1356" s="91">
        <v>17.7722763331466</v>
      </c>
      <c r="G1356" s="86">
        <v>19.626303330381798</v>
      </c>
      <c r="H1356" s="86">
        <v>17.5183866712445</v>
      </c>
      <c r="I1356" s="86">
        <v>64.92</v>
      </c>
      <c r="J1356" s="86">
        <v>830.89</v>
      </c>
      <c r="K1356" s="87">
        <v>0</v>
      </c>
      <c r="L1356" s="85">
        <v>4.9799999999700004</v>
      </c>
      <c r="M1356" s="86">
        <v>0</v>
      </c>
      <c r="N1356" s="86">
        <v>2.61481729802213</v>
      </c>
      <c r="O1356" s="86">
        <v>0.88420778883037499</v>
      </c>
      <c r="P1356" s="86">
        <v>21.913</v>
      </c>
      <c r="Q1356" s="88">
        <v>0</v>
      </c>
      <c r="R1356" s="85">
        <v>0</v>
      </c>
      <c r="S1356" s="86">
        <v>0.1</v>
      </c>
      <c r="T1356" s="86">
        <v>0.87</v>
      </c>
      <c r="U1356" s="88">
        <v>2.4395092068884501</v>
      </c>
      <c r="V1356" s="89">
        <v>4</v>
      </c>
      <c r="W1356" s="85"/>
      <c r="X1356" s="88"/>
      <c r="Y1356" s="85"/>
      <c r="Z1356" s="88"/>
      <c r="AA1356" s="85">
        <v>0</v>
      </c>
      <c r="AB1356" s="91">
        <v>0</v>
      </c>
      <c r="AC1356" s="86">
        <v>0</v>
      </c>
      <c r="AD1356" s="86">
        <v>0</v>
      </c>
      <c r="AE1356" s="86">
        <v>4.21</v>
      </c>
      <c r="AF1356" s="88">
        <v>11.4358997344</v>
      </c>
      <c r="AG1356" s="85">
        <v>0.60230800044300004</v>
      </c>
      <c r="AH1356" s="86">
        <v>12.518609</v>
      </c>
      <c r="AI1356" s="88">
        <v>0.36469400026799997</v>
      </c>
      <c r="AJ1356" s="150">
        <v>1.59</v>
      </c>
      <c r="AK1356" s="151">
        <v>2</v>
      </c>
    </row>
    <row r="1357" spans="1:37" x14ac:dyDescent="0.2">
      <c r="A1357" s="149" t="s">
        <v>2989</v>
      </c>
      <c r="B1357" s="66" t="s">
        <v>2990</v>
      </c>
      <c r="C1357" s="67">
        <v>13</v>
      </c>
      <c r="D1357" s="84" t="s">
        <v>343</v>
      </c>
      <c r="E1357" s="85">
        <v>11.181451566575101</v>
      </c>
      <c r="F1357" s="91">
        <v>10.238174569436</v>
      </c>
      <c r="G1357" s="86">
        <v>10.8000045957466</v>
      </c>
      <c r="H1357" s="86">
        <v>9.8831531417672895</v>
      </c>
      <c r="I1357" s="86">
        <v>224.28</v>
      </c>
      <c r="J1357" s="86">
        <v>851.03</v>
      </c>
      <c r="K1357" s="87">
        <v>0</v>
      </c>
      <c r="L1357" s="85">
        <v>3.1500000004599999</v>
      </c>
      <c r="M1357" s="86">
        <v>0</v>
      </c>
      <c r="N1357" s="86">
        <v>1.1908350919505599</v>
      </c>
      <c r="O1357" s="86">
        <v>1.3605165901799099</v>
      </c>
      <c r="P1357" s="86">
        <v>17.780999999999999</v>
      </c>
      <c r="Q1357" s="88">
        <v>0.217</v>
      </c>
      <c r="R1357" s="85">
        <v>0</v>
      </c>
      <c r="S1357" s="86">
        <v>1</v>
      </c>
      <c r="T1357" s="86">
        <v>1.66</v>
      </c>
      <c r="U1357" s="88">
        <v>2.5253627767501201</v>
      </c>
      <c r="V1357" s="89">
        <v>4.18</v>
      </c>
      <c r="W1357" s="85">
        <v>25.1</v>
      </c>
      <c r="X1357" s="88">
        <v>25.1</v>
      </c>
      <c r="Y1357" s="85"/>
      <c r="Z1357" s="88"/>
      <c r="AA1357" s="85">
        <v>0</v>
      </c>
      <c r="AB1357" s="91">
        <v>0</v>
      </c>
      <c r="AC1357" s="86">
        <v>0</v>
      </c>
      <c r="AD1357" s="86">
        <v>0</v>
      </c>
      <c r="AE1357" s="86">
        <v>3.07</v>
      </c>
      <c r="AF1357" s="88">
        <v>6.2744002351399999</v>
      </c>
      <c r="AG1357" s="85">
        <v>1.20521599945</v>
      </c>
      <c r="AH1357" s="86">
        <v>10.600866</v>
      </c>
      <c r="AI1357" s="88">
        <v>0.96362399955699996</v>
      </c>
      <c r="AJ1357" s="150">
        <v>1.31</v>
      </c>
      <c r="AK1357" s="151">
        <v>0</v>
      </c>
    </row>
    <row r="1358" spans="1:37" x14ac:dyDescent="0.2">
      <c r="A1358" s="149" t="s">
        <v>2991</v>
      </c>
      <c r="B1358" s="66" t="s">
        <v>2992</v>
      </c>
      <c r="C1358" s="67">
        <v>13</v>
      </c>
      <c r="D1358" s="84" t="s">
        <v>343</v>
      </c>
      <c r="E1358" s="85">
        <v>17.1214146815751</v>
      </c>
      <c r="F1358" s="91">
        <v>16.061011181331999</v>
      </c>
      <c r="G1358" s="86">
        <v>4.1474234321827899</v>
      </c>
      <c r="H1358" s="86">
        <v>4.1474234321827899</v>
      </c>
      <c r="I1358" s="86">
        <v>604.75</v>
      </c>
      <c r="J1358" s="86">
        <v>865.59</v>
      </c>
      <c r="K1358" s="87">
        <v>0</v>
      </c>
      <c r="L1358" s="85">
        <v>4.0000000077399997E-2</v>
      </c>
      <c r="M1358" s="86">
        <v>0</v>
      </c>
      <c r="N1358" s="86">
        <v>47.453665052596399</v>
      </c>
      <c r="O1358" s="86">
        <v>5.6781975421028701</v>
      </c>
      <c r="P1358" s="86">
        <v>29.378</v>
      </c>
      <c r="Q1358" s="88">
        <v>2.7345999999999999</v>
      </c>
      <c r="R1358" s="85">
        <v>0</v>
      </c>
      <c r="S1358" s="86">
        <v>1.6</v>
      </c>
      <c r="T1358" s="86">
        <v>5.77</v>
      </c>
      <c r="U1358" s="88">
        <v>4.0289256198347099</v>
      </c>
      <c r="V1358" s="89">
        <v>3.02</v>
      </c>
      <c r="W1358" s="85"/>
      <c r="X1358" s="88">
        <v>23</v>
      </c>
      <c r="Y1358" s="85"/>
      <c r="Z1358" s="88"/>
      <c r="AA1358" s="85">
        <v>1.45</v>
      </c>
      <c r="AB1358" s="91">
        <v>1.45</v>
      </c>
      <c r="AC1358" s="86">
        <v>0.42</v>
      </c>
      <c r="AD1358" s="86">
        <v>0.42</v>
      </c>
      <c r="AE1358" s="86">
        <v>2.54</v>
      </c>
      <c r="AF1358" s="88">
        <v>6.4307999735400001</v>
      </c>
      <c r="AG1358" s="85">
        <v>2.3661000013900001E-2</v>
      </c>
      <c r="AH1358" s="86">
        <v>4.8013969999999997</v>
      </c>
      <c r="AI1358" s="88">
        <v>1.62023400095</v>
      </c>
      <c r="AJ1358" s="150">
        <v>1.79</v>
      </c>
      <c r="AK1358" s="151">
        <v>4</v>
      </c>
    </row>
    <row r="1359" spans="1:37" x14ac:dyDescent="0.2">
      <c r="A1359" s="149" t="s">
        <v>2993</v>
      </c>
      <c r="B1359" s="66" t="s">
        <v>2994</v>
      </c>
      <c r="C1359" s="67">
        <v>13</v>
      </c>
      <c r="D1359" s="84" t="s">
        <v>343</v>
      </c>
      <c r="E1359" s="85">
        <v>39.331331269825398</v>
      </c>
      <c r="F1359" s="91">
        <v>37.673868462891399</v>
      </c>
      <c r="G1359" s="86">
        <v>3.9040238404288798</v>
      </c>
      <c r="H1359" s="86">
        <v>3.9009516202121399</v>
      </c>
      <c r="I1359" s="86">
        <v>0</v>
      </c>
      <c r="J1359" s="86">
        <v>431.05</v>
      </c>
      <c r="K1359" s="87">
        <v>2.5600000000000001E-2</v>
      </c>
      <c r="L1359" s="85">
        <v>5.8299999980599999</v>
      </c>
      <c r="M1359" s="86">
        <v>9.9229635094051291E-4</v>
      </c>
      <c r="N1359" s="86">
        <v>75.074336821895997</v>
      </c>
      <c r="O1359" s="86">
        <v>4.5795464572487399</v>
      </c>
      <c r="P1359" s="86">
        <v>15.739000000000001</v>
      </c>
      <c r="Q1359" s="88">
        <v>0.3584</v>
      </c>
      <c r="R1359" s="85">
        <v>2.3132084200786499E-2</v>
      </c>
      <c r="S1359" s="86">
        <v>1.8</v>
      </c>
      <c r="T1359" s="86">
        <v>4.76</v>
      </c>
      <c r="U1359" s="88">
        <v>1.5345739982641999</v>
      </c>
      <c r="V1359" s="89">
        <v>4.01</v>
      </c>
      <c r="W1359" s="85">
        <v>22.766666666700001</v>
      </c>
      <c r="X1359" s="88">
        <v>22.733333333299999</v>
      </c>
      <c r="Y1359" s="85">
        <v>99.199999999999989</v>
      </c>
      <c r="Z1359" s="88"/>
      <c r="AA1359" s="85">
        <v>2.23</v>
      </c>
      <c r="AB1359" s="91">
        <v>2.2200000000000002</v>
      </c>
      <c r="AC1359" s="86">
        <v>0.45</v>
      </c>
      <c r="AD1359" s="86">
        <v>0.45</v>
      </c>
      <c r="AE1359" s="86">
        <v>2.4</v>
      </c>
      <c r="AF1359" s="88">
        <v>2.6031000605500001</v>
      </c>
      <c r="AG1359" s="85">
        <v>0.95217600030799998</v>
      </c>
      <c r="AH1359" s="86">
        <v>9.7470529999999993</v>
      </c>
      <c r="AI1359" s="88">
        <v>2.57764500083</v>
      </c>
      <c r="AJ1359" s="150">
        <v>2.5099999999999998</v>
      </c>
      <c r="AK1359" s="151">
        <v>16</v>
      </c>
    </row>
    <row r="1360" spans="1:37" x14ac:dyDescent="0.2">
      <c r="A1360" s="149" t="s">
        <v>2995</v>
      </c>
      <c r="B1360" s="66" t="s">
        <v>2996</v>
      </c>
      <c r="C1360" s="67">
        <v>13</v>
      </c>
      <c r="D1360" s="84" t="s">
        <v>343</v>
      </c>
      <c r="E1360" s="85">
        <v>16.657166897375401</v>
      </c>
      <c r="F1360" s="91">
        <v>16.624596259805099</v>
      </c>
      <c r="G1360" s="86">
        <v>16.581168743044799</v>
      </c>
      <c r="H1360" s="86">
        <v>16.5485981054746</v>
      </c>
      <c r="I1360" s="86">
        <v>69.83</v>
      </c>
      <c r="J1360" s="86">
        <v>129.62</v>
      </c>
      <c r="K1360" s="87">
        <v>0</v>
      </c>
      <c r="L1360" s="85">
        <v>1.2800000016799999</v>
      </c>
      <c r="M1360" s="86">
        <v>0</v>
      </c>
      <c r="N1360" s="86">
        <v>22.9405162738496</v>
      </c>
      <c r="O1360" s="86">
        <v>10.7820200109513</v>
      </c>
      <c r="P1360" s="86">
        <v>11.291</v>
      </c>
      <c r="Q1360" s="88">
        <v>2.4125999999999999</v>
      </c>
      <c r="R1360" s="85">
        <v>0</v>
      </c>
      <c r="S1360" s="86">
        <v>1.7</v>
      </c>
      <c r="T1360" s="86">
        <v>1.86</v>
      </c>
      <c r="U1360" s="88">
        <v>12.900686697608799</v>
      </c>
      <c r="V1360" s="89">
        <v>4.21</v>
      </c>
      <c r="W1360" s="85">
        <v>22.944205191979002</v>
      </c>
      <c r="X1360" s="88">
        <v>22.5</v>
      </c>
      <c r="Y1360" s="85">
        <v>-96.14</v>
      </c>
      <c r="Z1360" s="88"/>
      <c r="AA1360" s="85">
        <v>1.63</v>
      </c>
      <c r="AB1360" s="91">
        <v>1.68</v>
      </c>
      <c r="AC1360" s="86">
        <v>1.17</v>
      </c>
      <c r="AD1360" s="86">
        <v>1.18</v>
      </c>
      <c r="AE1360" s="86">
        <v>2.06</v>
      </c>
      <c r="AF1360" s="88">
        <v>0</v>
      </c>
      <c r="AG1360" s="85">
        <v>1.33075200403</v>
      </c>
      <c r="AH1360" s="86">
        <v>0.69049799999999995</v>
      </c>
      <c r="AI1360" s="88">
        <v>0.810117002453</v>
      </c>
      <c r="AJ1360" s="150">
        <v>1.67</v>
      </c>
      <c r="AK1360" s="151">
        <v>2</v>
      </c>
    </row>
    <row r="1361" spans="1:37" x14ac:dyDescent="0.2">
      <c r="A1361" s="149" t="s">
        <v>2997</v>
      </c>
      <c r="B1361" s="66" t="s">
        <v>2998</v>
      </c>
      <c r="C1361" s="67">
        <v>13</v>
      </c>
      <c r="D1361" s="84" t="s">
        <v>343</v>
      </c>
      <c r="E1361" s="85">
        <v>31.646384576030499</v>
      </c>
      <c r="F1361" s="91">
        <v>25.039232480470002</v>
      </c>
      <c r="G1361" s="86">
        <v>31.4170254594368</v>
      </c>
      <c r="H1361" s="86">
        <v>24.825968740479301</v>
      </c>
      <c r="I1361" s="86">
        <v>78.63</v>
      </c>
      <c r="J1361" s="86">
        <v>269.39</v>
      </c>
      <c r="K1361" s="87">
        <v>0</v>
      </c>
      <c r="L1361" s="85">
        <v>3.40999999779</v>
      </c>
      <c r="M1361" s="86">
        <v>0</v>
      </c>
      <c r="N1361" s="86">
        <v>2.3265854360548799</v>
      </c>
      <c r="O1361" s="86">
        <v>5.6516190380861797</v>
      </c>
      <c r="P1361" s="86">
        <v>7.8449999999999998</v>
      </c>
      <c r="Q1361" s="88">
        <v>1.2966</v>
      </c>
      <c r="R1361" s="85">
        <v>0</v>
      </c>
      <c r="S1361" s="86">
        <v>1.8</v>
      </c>
      <c r="T1361" s="86">
        <v>1.1200000000000001</v>
      </c>
      <c r="U1361" s="88">
        <v>3.3070250570523601</v>
      </c>
      <c r="V1361" s="89">
        <v>4.2699999999999996</v>
      </c>
      <c r="W1361" s="85">
        <v>27.287749512679699</v>
      </c>
      <c r="X1361" s="88"/>
      <c r="Y1361" s="85">
        <v>-100</v>
      </c>
      <c r="Z1361" s="88"/>
      <c r="AA1361" s="85">
        <v>0</v>
      </c>
      <c r="AB1361" s="91">
        <v>0</v>
      </c>
      <c r="AC1361" s="86">
        <v>0</v>
      </c>
      <c r="AD1361" s="86">
        <v>0</v>
      </c>
      <c r="AE1361" s="86">
        <v>1.53</v>
      </c>
      <c r="AF1361" s="88">
        <v>5.2000000107899997E-3</v>
      </c>
      <c r="AG1361" s="85">
        <v>1.54226699942</v>
      </c>
      <c r="AH1361" s="86">
        <v>5.6654640000000001</v>
      </c>
      <c r="AI1361" s="88">
        <v>2.4794489990700002</v>
      </c>
      <c r="AJ1361" s="150">
        <v>1.73</v>
      </c>
      <c r="AK1361" s="151">
        <v>3</v>
      </c>
    </row>
    <row r="1362" spans="1:37" x14ac:dyDescent="0.2">
      <c r="A1362" s="149" t="s">
        <v>2999</v>
      </c>
      <c r="B1362" s="66" t="s">
        <v>3000</v>
      </c>
      <c r="C1362" s="67">
        <v>13</v>
      </c>
      <c r="D1362" s="84" t="s">
        <v>343</v>
      </c>
      <c r="E1362" s="85">
        <v>51.221124408572202</v>
      </c>
      <c r="F1362" s="91">
        <v>33.725299192874999</v>
      </c>
      <c r="G1362" s="86">
        <v>51.104578346785402</v>
      </c>
      <c r="H1362" s="86">
        <v>33.683551349846901</v>
      </c>
      <c r="I1362" s="86">
        <v>3.95</v>
      </c>
      <c r="J1362" s="86">
        <v>5.52</v>
      </c>
      <c r="K1362" s="87">
        <v>0</v>
      </c>
      <c r="L1362" s="85">
        <v>3.06999954613</v>
      </c>
      <c r="M1362" s="86">
        <v>0</v>
      </c>
      <c r="N1362" s="86"/>
      <c r="O1362" s="86">
        <v>22.589801311539599</v>
      </c>
      <c r="P1362" s="86">
        <v>0.152</v>
      </c>
      <c r="Q1362" s="88">
        <v>0</v>
      </c>
      <c r="R1362" s="85">
        <v>0</v>
      </c>
      <c r="S1362" s="86">
        <v>0.8</v>
      </c>
      <c r="T1362" s="86">
        <v>0.47</v>
      </c>
      <c r="U1362" s="88">
        <v>2.02998886724186</v>
      </c>
      <c r="V1362" s="89">
        <v>4.5</v>
      </c>
      <c r="W1362" s="85"/>
      <c r="X1362" s="88"/>
      <c r="Y1362" s="85"/>
      <c r="Z1362" s="88"/>
      <c r="AA1362" s="85">
        <v>0</v>
      </c>
      <c r="AB1362" s="91">
        <v>0</v>
      </c>
      <c r="AC1362" s="86">
        <v>0</v>
      </c>
      <c r="AD1362" s="86">
        <v>0</v>
      </c>
      <c r="AE1362" s="86">
        <v>0.12</v>
      </c>
      <c r="AF1362" s="88">
        <v>4.2639324626300001E-9</v>
      </c>
      <c r="AG1362" s="85">
        <v>0</v>
      </c>
      <c r="AH1362" s="86">
        <v>2.1932E-2</v>
      </c>
      <c r="AI1362" s="88">
        <v>0</v>
      </c>
      <c r="AJ1362" s="150">
        <v>2.0299999999999998</v>
      </c>
      <c r="AK1362" s="151">
        <v>3</v>
      </c>
    </row>
    <row r="1363" spans="1:37" x14ac:dyDescent="0.2">
      <c r="A1363" s="149" t="s">
        <v>3001</v>
      </c>
      <c r="B1363" s="66" t="s">
        <v>3002</v>
      </c>
      <c r="C1363" s="67">
        <v>13</v>
      </c>
      <c r="D1363" s="84" t="s">
        <v>343</v>
      </c>
      <c r="E1363" s="85">
        <v>35.877595846645399</v>
      </c>
      <c r="F1363" s="91">
        <v>32.939172324281202</v>
      </c>
      <c r="G1363" s="86">
        <v>11.925918530351399</v>
      </c>
      <c r="H1363" s="86">
        <v>11.306908945686899</v>
      </c>
      <c r="I1363" s="86">
        <v>77.92</v>
      </c>
      <c r="J1363" s="86">
        <v>91.61</v>
      </c>
      <c r="K1363" s="87">
        <v>6.8999999999999999E-3</v>
      </c>
      <c r="L1363" s="85">
        <v>5.1799999886799997</v>
      </c>
      <c r="M1363" s="86">
        <v>13.7980387600116</v>
      </c>
      <c r="N1363" s="86">
        <v>81.776411970045004</v>
      </c>
      <c r="O1363" s="86">
        <v>8.0818254436842292</v>
      </c>
      <c r="P1363" s="86">
        <v>2.6880000000000002</v>
      </c>
      <c r="Q1363" s="88">
        <v>0.2843</v>
      </c>
      <c r="R1363" s="85">
        <v>2.2619316896629701E-2</v>
      </c>
      <c r="S1363" s="86">
        <v>0.6</v>
      </c>
      <c r="T1363" s="86">
        <v>1.72</v>
      </c>
      <c r="U1363" s="88">
        <v>2.3886781150159702</v>
      </c>
      <c r="V1363" s="89">
        <v>4.08</v>
      </c>
      <c r="W1363" s="85">
        <v>61.954250949292401</v>
      </c>
      <c r="X1363" s="88"/>
      <c r="Y1363" s="85"/>
      <c r="Z1363" s="88">
        <v>100</v>
      </c>
      <c r="AA1363" s="85">
        <v>0.33</v>
      </c>
      <c r="AB1363" s="91">
        <v>0.36</v>
      </c>
      <c r="AC1363" s="86">
        <v>0.02</v>
      </c>
      <c r="AD1363" s="86">
        <v>0.01</v>
      </c>
      <c r="AE1363" s="86">
        <v>0.4</v>
      </c>
      <c r="AF1363" s="88">
        <v>3.5599999282700003E-2</v>
      </c>
      <c r="AG1363" s="85">
        <v>3.3910529846899999</v>
      </c>
      <c r="AH1363" s="86">
        <v>1.6610119999999999</v>
      </c>
      <c r="AI1363" s="88">
        <v>0.23688299784899999</v>
      </c>
      <c r="AJ1363" s="150">
        <v>2.67</v>
      </c>
      <c r="AK1363" s="151">
        <v>12</v>
      </c>
    </row>
    <row r="1364" spans="1:37" x14ac:dyDescent="0.2">
      <c r="A1364" s="149" t="s">
        <v>3003</v>
      </c>
      <c r="B1364" s="66" t="s">
        <v>3004</v>
      </c>
      <c r="C1364" s="67">
        <v>13</v>
      </c>
      <c r="D1364" s="84" t="s">
        <v>343</v>
      </c>
      <c r="E1364" s="85">
        <v>32.993975903614498</v>
      </c>
      <c r="F1364" s="91">
        <v>20.913403614457799</v>
      </c>
      <c r="G1364" s="86">
        <v>29.746234939758999</v>
      </c>
      <c r="H1364" s="86">
        <v>17.767319277108399</v>
      </c>
      <c r="I1364" s="86">
        <v>9.3000000000000007</v>
      </c>
      <c r="J1364" s="86">
        <v>10.46</v>
      </c>
      <c r="K1364" s="87">
        <v>1.67E-2</v>
      </c>
      <c r="L1364" s="85">
        <v>1.7199999862299999</v>
      </c>
      <c r="M1364" s="86">
        <v>0</v>
      </c>
      <c r="N1364" s="86">
        <v>0.21528525296017201</v>
      </c>
      <c r="O1364" s="86">
        <v>16.3705019991115</v>
      </c>
      <c r="P1364" s="86">
        <v>0.34799999999999998</v>
      </c>
      <c r="Q1364" s="88">
        <v>0</v>
      </c>
      <c r="R1364" s="85">
        <v>0</v>
      </c>
      <c r="S1364" s="86">
        <v>0.8</v>
      </c>
      <c r="T1364" s="86">
        <v>1.03</v>
      </c>
      <c r="U1364" s="88">
        <v>1.8576807228915699</v>
      </c>
      <c r="V1364" s="89">
        <v>4.5</v>
      </c>
      <c r="W1364" s="85"/>
      <c r="X1364" s="88"/>
      <c r="Y1364" s="85"/>
      <c r="Z1364" s="88"/>
      <c r="AA1364" s="85">
        <v>0.43</v>
      </c>
      <c r="AB1364" s="91">
        <v>0.28000000000000003</v>
      </c>
      <c r="AC1364" s="86">
        <v>0.27</v>
      </c>
      <c r="AD1364" s="86">
        <v>0.12</v>
      </c>
      <c r="AE1364" s="86">
        <v>0.24</v>
      </c>
      <c r="AF1364" s="88">
        <v>2.6442000656400002</v>
      </c>
      <c r="AG1364" s="85">
        <v>1.08912295658</v>
      </c>
      <c r="AH1364" s="86">
        <v>0.105161</v>
      </c>
      <c r="AI1364" s="88">
        <v>0.14729399412800001</v>
      </c>
      <c r="AJ1364" s="150">
        <v>2.06</v>
      </c>
      <c r="AK1364" s="151">
        <v>2</v>
      </c>
    </row>
    <row r="1365" spans="1:37" x14ac:dyDescent="0.2">
      <c r="A1365" s="149" t="s">
        <v>2993</v>
      </c>
      <c r="B1365" s="66" t="s">
        <v>3005</v>
      </c>
      <c r="C1365" s="67">
        <v>19</v>
      </c>
      <c r="D1365" s="84" t="s">
        <v>343</v>
      </c>
      <c r="E1365" s="85">
        <v>83.548134172935093</v>
      </c>
      <c r="F1365" s="91">
        <v>83.548134172935093</v>
      </c>
      <c r="G1365" s="86">
        <v>15.670252125548201</v>
      </c>
      <c r="H1365" s="86">
        <v>15.670252125548201</v>
      </c>
      <c r="I1365" s="86">
        <v>0</v>
      </c>
      <c r="J1365" s="86">
        <v>0.1</v>
      </c>
      <c r="K1365" s="87">
        <v>0</v>
      </c>
      <c r="L1365" s="85">
        <v>0</v>
      </c>
      <c r="M1365" s="86">
        <v>0</v>
      </c>
      <c r="N1365" s="86">
        <v>100</v>
      </c>
      <c r="O1365" s="86">
        <v>12.854780931386101</v>
      </c>
      <c r="P1365" s="86">
        <v>0.26900000000000002</v>
      </c>
      <c r="Q1365" s="88">
        <v>1.1434</v>
      </c>
      <c r="R1365" s="85">
        <v>0</v>
      </c>
      <c r="S1365" s="86">
        <v>0</v>
      </c>
      <c r="T1365" s="86">
        <v>2.98</v>
      </c>
      <c r="U1365" s="88">
        <v>0.31362556048317902</v>
      </c>
      <c r="V1365" s="89">
        <v>4.8099999999999996</v>
      </c>
      <c r="W1365" s="85">
        <v>45.730015401076301</v>
      </c>
      <c r="X1365" s="88">
        <v>30.066666666700002</v>
      </c>
      <c r="Y1365" s="85"/>
      <c r="Z1365" s="88"/>
      <c r="AA1365" s="85">
        <v>0.04</v>
      </c>
      <c r="AB1365" s="91">
        <v>0.04</v>
      </c>
      <c r="AC1365" s="86">
        <v>0.02</v>
      </c>
      <c r="AD1365" s="86">
        <v>0.02</v>
      </c>
      <c r="AE1365" s="86">
        <v>0</v>
      </c>
      <c r="AF1365" s="88">
        <v>1.7828999749300001</v>
      </c>
      <c r="AG1365" s="85">
        <v>0.39922799957900001</v>
      </c>
      <c r="AH1365" s="86">
        <v>1.459E-3</v>
      </c>
      <c r="AI1365" s="88">
        <v>0</v>
      </c>
      <c r="AJ1365" s="150">
        <v>3.87</v>
      </c>
      <c r="AK1365" s="151">
        <v>72</v>
      </c>
    </row>
    <row r="1366" spans="1:37" x14ac:dyDescent="0.2">
      <c r="A1366" s="149" t="s">
        <v>3006</v>
      </c>
      <c r="B1366" s="66" t="s">
        <v>3007</v>
      </c>
      <c r="C1366" s="67">
        <v>19</v>
      </c>
      <c r="D1366" s="84" t="s">
        <v>343</v>
      </c>
      <c r="E1366" s="85">
        <v>71.508403361344506</v>
      </c>
      <c r="F1366" s="91">
        <v>71.429971988795501</v>
      </c>
      <c r="G1366" s="86">
        <v>13.301120448179301</v>
      </c>
      <c r="H1366" s="86">
        <v>13.2535014005602</v>
      </c>
      <c r="I1366" s="86">
        <v>5.09</v>
      </c>
      <c r="J1366" s="86">
        <v>21.07</v>
      </c>
      <c r="K1366" s="87">
        <v>0</v>
      </c>
      <c r="L1366" s="85">
        <v>0.129999999886</v>
      </c>
      <c r="M1366" s="86">
        <v>3.85500102331892E-2</v>
      </c>
      <c r="N1366" s="86">
        <v>100</v>
      </c>
      <c r="O1366" s="86">
        <v>4.8866377231066096</v>
      </c>
      <c r="P1366" s="86">
        <v>1.6519999999999999</v>
      </c>
      <c r="Q1366" s="88">
        <v>2.1941999999999999</v>
      </c>
      <c r="R1366" s="85">
        <v>2.7181299266104901E-2</v>
      </c>
      <c r="S1366" s="86">
        <v>0</v>
      </c>
      <c r="T1366" s="86">
        <v>3.99</v>
      </c>
      <c r="U1366" s="88">
        <v>0.586834733893557</v>
      </c>
      <c r="V1366" s="89">
        <v>4.0599999999999996</v>
      </c>
      <c r="W1366" s="85"/>
      <c r="X1366" s="88"/>
      <c r="Y1366" s="85"/>
      <c r="Z1366" s="88"/>
      <c r="AA1366" s="85">
        <v>0.32</v>
      </c>
      <c r="AB1366" s="91">
        <v>0.39</v>
      </c>
      <c r="AC1366" s="86">
        <v>0</v>
      </c>
      <c r="AD1366" s="86">
        <v>0.05</v>
      </c>
      <c r="AE1366" s="86">
        <v>0</v>
      </c>
      <c r="AF1366" s="88">
        <v>4.3401999435600001</v>
      </c>
      <c r="AG1366" s="85">
        <v>5.41059000047</v>
      </c>
      <c r="AH1366" s="86">
        <v>0.28567700000000001</v>
      </c>
      <c r="AI1366" s="88">
        <v>4.1112000003500002E-2</v>
      </c>
      <c r="AJ1366" s="150">
        <v>4.17</v>
      </c>
      <c r="AK1366" s="151">
        <v>67</v>
      </c>
    </row>
    <row r="1367" spans="1:37" x14ac:dyDescent="0.2">
      <c r="A1367" s="149" t="s">
        <v>416</v>
      </c>
      <c r="B1367" s="66" t="s">
        <v>3008</v>
      </c>
      <c r="C1367" s="67">
        <v>19</v>
      </c>
      <c r="D1367" s="84" t="s">
        <v>343</v>
      </c>
      <c r="E1367" s="85">
        <v>96.054089618394599</v>
      </c>
      <c r="F1367" s="91">
        <v>96.054089618394599</v>
      </c>
      <c r="G1367" s="86">
        <v>14.0323083316019</v>
      </c>
      <c r="H1367" s="86">
        <v>14.0323083316019</v>
      </c>
      <c r="I1367" s="86">
        <v>0.86</v>
      </c>
      <c r="J1367" s="86">
        <v>0.15</v>
      </c>
      <c r="K1367" s="87">
        <v>0</v>
      </c>
      <c r="L1367" s="85">
        <v>4.9694143945700001E-8</v>
      </c>
      <c r="M1367" s="86">
        <v>0</v>
      </c>
      <c r="N1367" s="86">
        <v>100</v>
      </c>
      <c r="O1367" s="86">
        <v>4.3090147674674899</v>
      </c>
      <c r="P1367" s="86">
        <v>0.13600000000000001</v>
      </c>
      <c r="Q1367" s="88">
        <v>1.4236</v>
      </c>
      <c r="R1367" s="85">
        <v>0</v>
      </c>
      <c r="S1367" s="86">
        <v>0</v>
      </c>
      <c r="T1367" s="86">
        <v>3.29</v>
      </c>
      <c r="U1367" s="88">
        <v>6.4062608213865196E-2</v>
      </c>
      <c r="V1367" s="89">
        <v>4.55</v>
      </c>
      <c r="W1367" s="85">
        <v>40.817279034184899</v>
      </c>
      <c r="X1367" s="88">
        <v>39.633333333300001</v>
      </c>
      <c r="Y1367" s="85">
        <v>100</v>
      </c>
      <c r="Z1367" s="88"/>
      <c r="AA1367" s="85">
        <v>0.04</v>
      </c>
      <c r="AB1367" s="91">
        <v>0.04</v>
      </c>
      <c r="AC1367" s="86">
        <v>0</v>
      </c>
      <c r="AD1367" s="86">
        <v>0</v>
      </c>
      <c r="AE1367" s="86">
        <v>0</v>
      </c>
      <c r="AF1367" s="88">
        <v>0.15710001534199999</v>
      </c>
      <c r="AG1367" s="85">
        <v>5.0703061765600001E-2</v>
      </c>
      <c r="AH1367" s="86">
        <v>3.3400000000000001E-3</v>
      </c>
      <c r="AI1367" s="88">
        <v>0</v>
      </c>
      <c r="AJ1367" s="150">
        <v>3.7</v>
      </c>
      <c r="AK1367" s="151">
        <v>61</v>
      </c>
    </row>
    <row r="1368" spans="1:37" x14ac:dyDescent="0.2">
      <c r="A1368" s="149" t="s">
        <v>3009</v>
      </c>
      <c r="B1368" s="66" t="s">
        <v>3010</v>
      </c>
      <c r="C1368" s="67">
        <v>19</v>
      </c>
      <c r="D1368" s="84" t="s">
        <v>343</v>
      </c>
      <c r="E1368" s="85">
        <v>98.243276096489296</v>
      </c>
      <c r="F1368" s="91">
        <v>96.8557253351822</v>
      </c>
      <c r="G1368" s="86">
        <v>14.7147011948604</v>
      </c>
      <c r="H1368" s="86">
        <v>14.712900350264301</v>
      </c>
      <c r="I1368" s="86">
        <v>0.17</v>
      </c>
      <c r="J1368" s="86">
        <v>0.02</v>
      </c>
      <c r="K1368" s="87">
        <v>0</v>
      </c>
      <c r="L1368" s="85">
        <v>0</v>
      </c>
      <c r="M1368" s="86">
        <v>0</v>
      </c>
      <c r="N1368" s="86">
        <v>96.784304620385399</v>
      </c>
      <c r="O1368" s="86">
        <v>17.535778911005099</v>
      </c>
      <c r="P1368" s="86">
        <v>3.6999999999999998E-2</v>
      </c>
      <c r="Q1368" s="88">
        <v>2.7913000000000001</v>
      </c>
      <c r="R1368" s="85">
        <v>0</v>
      </c>
      <c r="S1368" s="86">
        <v>0</v>
      </c>
      <c r="T1368" s="86">
        <v>3.11</v>
      </c>
      <c r="U1368" s="88">
        <v>9.0042229805778907E-3</v>
      </c>
      <c r="V1368" s="89">
        <v>4.87</v>
      </c>
      <c r="W1368" s="85">
        <v>51.598383411400803</v>
      </c>
      <c r="X1368" s="88">
        <v>52.1</v>
      </c>
      <c r="Y1368" s="85">
        <v>100</v>
      </c>
      <c r="Z1368" s="88"/>
      <c r="AA1368" s="85">
        <v>0</v>
      </c>
      <c r="AB1368" s="91">
        <v>0</v>
      </c>
      <c r="AC1368" s="86">
        <v>0</v>
      </c>
      <c r="AD1368" s="86">
        <v>0</v>
      </c>
      <c r="AE1368" s="86">
        <v>0</v>
      </c>
      <c r="AF1368" s="88">
        <v>8.5134813856999995E-8</v>
      </c>
      <c r="AG1368" s="85">
        <v>6.7980005079000001E-3</v>
      </c>
      <c r="AH1368" s="86">
        <v>3.6900000000000002E-4</v>
      </c>
      <c r="AI1368" s="88">
        <v>0</v>
      </c>
      <c r="AJ1368" s="150">
        <v>3.38</v>
      </c>
      <c r="AK1368" s="151">
        <v>44</v>
      </c>
    </row>
    <row r="1369" spans="1:37" x14ac:dyDescent="0.2">
      <c r="A1369" s="149" t="s">
        <v>3011</v>
      </c>
      <c r="B1369" s="66" t="s">
        <v>3012</v>
      </c>
      <c r="C1369" s="67">
        <v>19</v>
      </c>
      <c r="D1369" s="84" t="s">
        <v>343</v>
      </c>
      <c r="E1369" s="85">
        <v>97.983458965510593</v>
      </c>
      <c r="F1369" s="91">
        <v>97.381966802259498</v>
      </c>
      <c r="G1369" s="86">
        <v>17.491469221723101</v>
      </c>
      <c r="H1369" s="86">
        <v>17.422066279809499</v>
      </c>
      <c r="I1369" s="86">
        <v>0</v>
      </c>
      <c r="J1369" s="86">
        <v>0.15</v>
      </c>
      <c r="K1369" s="87">
        <v>0</v>
      </c>
      <c r="L1369" s="85">
        <v>0</v>
      </c>
      <c r="M1369" s="86">
        <v>6.2847191347957596E-4</v>
      </c>
      <c r="N1369" s="86">
        <v>100</v>
      </c>
      <c r="O1369" s="86">
        <v>15.832328106152</v>
      </c>
      <c r="P1369" s="86">
        <v>0.17100000000000001</v>
      </c>
      <c r="Q1369" s="88">
        <v>1.4352</v>
      </c>
      <c r="R1369" s="85">
        <v>3.1806615776081397E-2</v>
      </c>
      <c r="S1369" s="86">
        <v>0</v>
      </c>
      <c r="T1369" s="86">
        <v>3.21</v>
      </c>
      <c r="U1369" s="88">
        <v>3.6629330454396501E-2</v>
      </c>
      <c r="V1369" s="89">
        <v>4.87</v>
      </c>
      <c r="W1369" s="85">
        <v>41.353899190971902</v>
      </c>
      <c r="X1369" s="88">
        <v>38.9</v>
      </c>
      <c r="Y1369" s="85">
        <v>100</v>
      </c>
      <c r="Z1369" s="88"/>
      <c r="AA1369" s="85">
        <v>0</v>
      </c>
      <c r="AB1369" s="91">
        <v>0</v>
      </c>
      <c r="AC1369" s="86">
        <v>0</v>
      </c>
      <c r="AD1369" s="86">
        <v>0</v>
      </c>
      <c r="AE1369" s="86">
        <v>0</v>
      </c>
      <c r="AF1369" s="88">
        <v>2.8180000737599999</v>
      </c>
      <c r="AG1369" s="85">
        <v>6.7979999836499999E-3</v>
      </c>
      <c r="AH1369" s="86">
        <v>1.5460000000000001E-3</v>
      </c>
      <c r="AI1369" s="88">
        <v>0</v>
      </c>
      <c r="AJ1369" s="150">
        <v>3.76</v>
      </c>
      <c r="AK1369" s="151">
        <v>60</v>
      </c>
    </row>
    <row r="1370" spans="1:37" x14ac:dyDescent="0.2">
      <c r="A1370" s="149" t="s">
        <v>3013</v>
      </c>
      <c r="B1370" s="66" t="s">
        <v>3014</v>
      </c>
      <c r="C1370" s="67">
        <v>13</v>
      </c>
      <c r="D1370" s="84" t="s">
        <v>343</v>
      </c>
      <c r="E1370" s="85">
        <v>56.885349270753402</v>
      </c>
      <c r="F1370" s="91">
        <v>56.833260225902002</v>
      </c>
      <c r="G1370" s="86">
        <v>13.1990898124794</v>
      </c>
      <c r="H1370" s="86">
        <v>13.1483715319662</v>
      </c>
      <c r="I1370" s="86">
        <v>140.41</v>
      </c>
      <c r="J1370" s="86">
        <v>39.06</v>
      </c>
      <c r="K1370" s="87">
        <v>1.52E-2</v>
      </c>
      <c r="L1370" s="85">
        <v>0.28999999969000001</v>
      </c>
      <c r="M1370" s="86">
        <v>0</v>
      </c>
      <c r="N1370" s="86">
        <v>100</v>
      </c>
      <c r="O1370" s="86">
        <v>6.2198189862071001</v>
      </c>
      <c r="P1370" s="86">
        <v>2.2829999999999999</v>
      </c>
      <c r="Q1370" s="88">
        <v>2.3302999999999998</v>
      </c>
      <c r="R1370" s="85">
        <v>0</v>
      </c>
      <c r="S1370" s="86">
        <v>0</v>
      </c>
      <c r="T1370" s="86">
        <v>5.19</v>
      </c>
      <c r="U1370" s="88">
        <v>0.89647987717951505</v>
      </c>
      <c r="V1370" s="89">
        <v>4.58</v>
      </c>
      <c r="W1370" s="85"/>
      <c r="X1370" s="88">
        <v>35.566666666700002</v>
      </c>
      <c r="Y1370" s="85"/>
      <c r="Z1370" s="88"/>
      <c r="AA1370" s="85">
        <v>0.15</v>
      </c>
      <c r="AB1370" s="91">
        <v>0.15</v>
      </c>
      <c r="AC1370" s="86">
        <v>0.04</v>
      </c>
      <c r="AD1370" s="86">
        <v>0.04</v>
      </c>
      <c r="AE1370" s="86">
        <v>0</v>
      </c>
      <c r="AF1370" s="88">
        <v>2.0199999191599999E-2</v>
      </c>
      <c r="AG1370" s="85">
        <v>7.9604580080899998</v>
      </c>
      <c r="AH1370" s="86">
        <v>0.541659</v>
      </c>
      <c r="AI1370" s="88">
        <v>0.102780000104</v>
      </c>
      <c r="AJ1370" s="150">
        <v>4.25</v>
      </c>
      <c r="AK1370" s="151">
        <v>68</v>
      </c>
    </row>
    <row r="1371" spans="1:37" x14ac:dyDescent="0.2">
      <c r="A1371" s="149" t="s">
        <v>3015</v>
      </c>
      <c r="B1371" s="66" t="s">
        <v>3016</v>
      </c>
      <c r="C1371" s="67">
        <v>13</v>
      </c>
      <c r="D1371" s="84" t="s">
        <v>343</v>
      </c>
      <c r="E1371" s="85">
        <v>65.490292486947695</v>
      </c>
      <c r="F1371" s="91">
        <v>65.015429802485599</v>
      </c>
      <c r="G1371" s="86">
        <v>12.6660240277931</v>
      </c>
      <c r="H1371" s="86">
        <v>12.661495364589699</v>
      </c>
      <c r="I1371" s="86">
        <v>6.59</v>
      </c>
      <c r="J1371" s="86">
        <v>21.33</v>
      </c>
      <c r="K1371" s="87">
        <v>0</v>
      </c>
      <c r="L1371" s="85">
        <v>6.3900000076200003</v>
      </c>
      <c r="M1371" s="86">
        <v>2.2630978896847598E-3</v>
      </c>
      <c r="N1371" s="86">
        <v>77.425288742800305</v>
      </c>
      <c r="O1371" s="86">
        <v>4.8166647928946604</v>
      </c>
      <c r="P1371" s="86">
        <v>1.125</v>
      </c>
      <c r="Q1371" s="88">
        <v>0.33789999999999998</v>
      </c>
      <c r="R1371" s="85">
        <v>1.4797277300976601E-2</v>
      </c>
      <c r="S1371" s="86">
        <v>0</v>
      </c>
      <c r="T1371" s="86">
        <v>1.96</v>
      </c>
      <c r="U1371" s="88">
        <v>0.16756053852274999</v>
      </c>
      <c r="V1371" s="89">
        <v>4.6100000000000003</v>
      </c>
      <c r="W1371" s="85">
        <v>52.7303149386181</v>
      </c>
      <c r="X1371" s="88"/>
      <c r="Y1371" s="85"/>
      <c r="Z1371" s="88"/>
      <c r="AA1371" s="85">
        <v>0.22</v>
      </c>
      <c r="AB1371" s="91">
        <v>0.24</v>
      </c>
      <c r="AC1371" s="86">
        <v>0</v>
      </c>
      <c r="AD1371" s="86">
        <v>0</v>
      </c>
      <c r="AE1371" s="86">
        <v>0</v>
      </c>
      <c r="AF1371" s="88">
        <v>5.1142001212999997</v>
      </c>
      <c r="AG1371" s="85">
        <v>10.709321995</v>
      </c>
      <c r="AH1371" s="86">
        <v>0.62753599999999998</v>
      </c>
      <c r="AI1371" s="88">
        <v>0.102779999952</v>
      </c>
      <c r="AJ1371" s="150">
        <v>3.82</v>
      </c>
      <c r="AK1371" s="151">
        <v>57</v>
      </c>
    </row>
    <row r="1372" spans="1:37" x14ac:dyDescent="0.2">
      <c r="A1372" s="149" t="s">
        <v>3017</v>
      </c>
      <c r="B1372" s="66" t="s">
        <v>3018</v>
      </c>
      <c r="C1372" s="67">
        <v>13</v>
      </c>
      <c r="D1372" s="84" t="s">
        <v>343</v>
      </c>
      <c r="E1372" s="85">
        <v>78.420252431401906</v>
      </c>
      <c r="F1372" s="91">
        <v>78.297174023216002</v>
      </c>
      <c r="G1372" s="86">
        <v>9.6894080169896508</v>
      </c>
      <c r="H1372" s="86">
        <v>9.6894080169896508</v>
      </c>
      <c r="I1372" s="86">
        <v>1.23</v>
      </c>
      <c r="J1372" s="86">
        <v>21.54</v>
      </c>
      <c r="K1372" s="87">
        <v>0</v>
      </c>
      <c r="L1372" s="85">
        <v>0</v>
      </c>
      <c r="M1372" s="86">
        <v>0</v>
      </c>
      <c r="N1372" s="86">
        <v>100</v>
      </c>
      <c r="O1372" s="86">
        <v>50.680272108843504</v>
      </c>
      <c r="P1372" s="86">
        <v>0.99099999999999999</v>
      </c>
      <c r="Q1372" s="88">
        <v>0.1341</v>
      </c>
      <c r="R1372" s="85">
        <v>0</v>
      </c>
      <c r="S1372" s="86">
        <v>0</v>
      </c>
      <c r="T1372" s="86">
        <v>1.21</v>
      </c>
      <c r="U1372" s="88">
        <v>0.31131597364674102</v>
      </c>
      <c r="V1372" s="89">
        <v>4.75</v>
      </c>
      <c r="W1372" s="85"/>
      <c r="X1372" s="88">
        <v>30.366666666699999</v>
      </c>
      <c r="Y1372" s="85"/>
      <c r="Z1372" s="88"/>
      <c r="AA1372" s="85">
        <v>0</v>
      </c>
      <c r="AB1372" s="91">
        <v>0</v>
      </c>
      <c r="AC1372" s="86">
        <v>0</v>
      </c>
      <c r="AD1372" s="86">
        <v>0</v>
      </c>
      <c r="AE1372" s="86">
        <v>0</v>
      </c>
      <c r="AF1372" s="88">
        <v>1.22969996757</v>
      </c>
      <c r="AG1372" s="85">
        <v>1.3552739980399999</v>
      </c>
      <c r="AH1372" s="86">
        <v>0.172151</v>
      </c>
      <c r="AI1372" s="88">
        <v>0</v>
      </c>
      <c r="AJ1372" s="150">
        <v>4.13</v>
      </c>
      <c r="AK1372" s="151">
        <v>78</v>
      </c>
    </row>
    <row r="1373" spans="1:37" x14ac:dyDescent="0.2">
      <c r="A1373" s="149" t="s">
        <v>3019</v>
      </c>
      <c r="B1373" s="66" t="s">
        <v>3020</v>
      </c>
      <c r="C1373" s="67">
        <v>13</v>
      </c>
      <c r="D1373" s="84" t="s">
        <v>343</v>
      </c>
      <c r="E1373" s="85">
        <v>78.730574904070096</v>
      </c>
      <c r="F1373" s="91">
        <v>77.151811133491606</v>
      </c>
      <c r="G1373" s="86">
        <v>15.514758009159801</v>
      </c>
      <c r="H1373" s="86">
        <v>15.4708722022798</v>
      </c>
      <c r="I1373" s="86">
        <v>1.1100000000000001</v>
      </c>
      <c r="J1373" s="86">
        <v>5.19</v>
      </c>
      <c r="K1373" s="87">
        <v>0</v>
      </c>
      <c r="L1373" s="85">
        <v>0.56999999978000004</v>
      </c>
      <c r="M1373" s="86">
        <v>0.62150804071775301</v>
      </c>
      <c r="N1373" s="86">
        <v>100</v>
      </c>
      <c r="O1373" s="86">
        <v>21.6209209630902</v>
      </c>
      <c r="P1373" s="86">
        <v>0.76900000000000002</v>
      </c>
      <c r="Q1373" s="88">
        <v>1.1815</v>
      </c>
      <c r="R1373" s="85">
        <v>1.4534883720930199E-2</v>
      </c>
      <c r="S1373" s="86">
        <v>0</v>
      </c>
      <c r="T1373" s="86">
        <v>1.99</v>
      </c>
      <c r="U1373" s="88">
        <v>0.35952603328569699</v>
      </c>
      <c r="V1373" s="89">
        <v>4.3099999999999996</v>
      </c>
      <c r="W1373" s="85">
        <v>59.874257847040198</v>
      </c>
      <c r="X1373" s="88">
        <v>27.233333333299999</v>
      </c>
      <c r="Y1373" s="85"/>
      <c r="Z1373" s="88">
        <v>100</v>
      </c>
      <c r="AA1373" s="85">
        <v>0.03</v>
      </c>
      <c r="AB1373" s="91">
        <v>0.05</v>
      </c>
      <c r="AC1373" s="86">
        <v>0</v>
      </c>
      <c r="AD1373" s="86">
        <v>0</v>
      </c>
      <c r="AE1373" s="86">
        <v>0.01</v>
      </c>
      <c r="AF1373" s="88">
        <v>1.43760001604</v>
      </c>
      <c r="AG1373" s="85">
        <v>4.3056730002499997</v>
      </c>
      <c r="AH1373" s="86">
        <v>0.17085</v>
      </c>
      <c r="AI1373" s="88">
        <v>6.1668000003499999E-2</v>
      </c>
      <c r="AJ1373" s="150">
        <v>4.03</v>
      </c>
      <c r="AK1373" s="151">
        <v>62</v>
      </c>
    </row>
    <row r="1374" spans="1:37" x14ac:dyDescent="0.2">
      <c r="A1374" s="149" t="s">
        <v>3021</v>
      </c>
      <c r="B1374" s="66" t="s">
        <v>3022</v>
      </c>
      <c r="C1374" s="67">
        <v>13</v>
      </c>
      <c r="D1374" s="84" t="s">
        <v>343</v>
      </c>
      <c r="E1374" s="85">
        <v>98.635143366345602</v>
      </c>
      <c r="F1374" s="91">
        <v>98.635143366345602</v>
      </c>
      <c r="G1374" s="86">
        <v>19.2399666117716</v>
      </c>
      <c r="H1374" s="86">
        <v>19.2399666117716</v>
      </c>
      <c r="I1374" s="86">
        <v>0.54</v>
      </c>
      <c r="J1374" s="86">
        <v>0.18</v>
      </c>
      <c r="K1374" s="87">
        <v>0</v>
      </c>
      <c r="L1374" s="85">
        <v>0</v>
      </c>
      <c r="M1374" s="86">
        <v>0</v>
      </c>
      <c r="N1374" s="86">
        <v>100</v>
      </c>
      <c r="O1374" s="86">
        <v>45.371198568872998</v>
      </c>
      <c r="P1374" s="86">
        <v>0.13600000000000001</v>
      </c>
      <c r="Q1374" s="88">
        <v>2.2183999999999999</v>
      </c>
      <c r="R1374" s="85">
        <v>0</v>
      </c>
      <c r="S1374" s="86">
        <v>0</v>
      </c>
      <c r="T1374" s="86">
        <v>3.15</v>
      </c>
      <c r="U1374" s="88">
        <v>0.34403411013603402</v>
      </c>
      <c r="V1374" s="89">
        <v>4.99</v>
      </c>
      <c r="W1374" s="85"/>
      <c r="X1374" s="88"/>
      <c r="Y1374" s="85"/>
      <c r="Z1374" s="88"/>
      <c r="AA1374" s="85">
        <v>0</v>
      </c>
      <c r="AB1374" s="91">
        <v>0</v>
      </c>
      <c r="AC1374" s="86">
        <v>0</v>
      </c>
      <c r="AD1374" s="86">
        <v>0</v>
      </c>
      <c r="AE1374" s="86">
        <v>0</v>
      </c>
      <c r="AF1374" s="88">
        <v>4.7891001768499999</v>
      </c>
      <c r="AG1374" s="85">
        <v>0.23738000046499999</v>
      </c>
      <c r="AH1374" s="86">
        <v>2.078E-3</v>
      </c>
      <c r="AI1374" s="88">
        <v>0</v>
      </c>
      <c r="AJ1374" s="150">
        <v>4.26</v>
      </c>
      <c r="AK1374" s="151">
        <v>87</v>
      </c>
    </row>
    <row r="1375" spans="1:37" x14ac:dyDescent="0.2">
      <c r="A1375" s="149" t="s">
        <v>3023</v>
      </c>
      <c r="B1375" s="66" t="s">
        <v>3024</v>
      </c>
      <c r="C1375" s="67">
        <v>13</v>
      </c>
      <c r="D1375" s="84" t="s">
        <v>343</v>
      </c>
      <c r="E1375" s="85">
        <v>76.469273743016799</v>
      </c>
      <c r="F1375" s="91">
        <v>76.369128905441798</v>
      </c>
      <c r="G1375" s="86">
        <v>19.855990068280601</v>
      </c>
      <c r="H1375" s="86">
        <v>19.822056693565099</v>
      </c>
      <c r="I1375" s="86">
        <v>1.44</v>
      </c>
      <c r="J1375" s="86">
        <v>1.27</v>
      </c>
      <c r="K1375" s="87">
        <v>0</v>
      </c>
      <c r="L1375" s="85">
        <v>0</v>
      </c>
      <c r="M1375" s="86">
        <v>0</v>
      </c>
      <c r="N1375" s="86">
        <v>100</v>
      </c>
      <c r="O1375" s="86">
        <v>9.0360253365003995</v>
      </c>
      <c r="P1375" s="86">
        <v>0.40200000000000002</v>
      </c>
      <c r="Q1375" s="88">
        <v>3.0991</v>
      </c>
      <c r="R1375" s="85">
        <v>0</v>
      </c>
      <c r="S1375" s="86">
        <v>0</v>
      </c>
      <c r="T1375" s="86">
        <v>4.2300000000000004</v>
      </c>
      <c r="U1375" s="88">
        <v>1.4516863231946999</v>
      </c>
      <c r="V1375" s="89">
        <v>4.88</v>
      </c>
      <c r="W1375" s="85">
        <v>34.247012213749201</v>
      </c>
      <c r="X1375" s="88"/>
      <c r="Y1375" s="85"/>
      <c r="Z1375" s="88"/>
      <c r="AA1375" s="85">
        <v>0.71</v>
      </c>
      <c r="AB1375" s="91">
        <v>0.81</v>
      </c>
      <c r="AC1375" s="86">
        <v>0</v>
      </c>
      <c r="AD1375" s="86">
        <v>0</v>
      </c>
      <c r="AE1375" s="86">
        <v>0</v>
      </c>
      <c r="AF1375" s="88">
        <v>3.1115999200600002</v>
      </c>
      <c r="AG1375" s="85">
        <v>9.1527149888300006</v>
      </c>
      <c r="AH1375" s="86">
        <v>2.0556999999999999E-2</v>
      </c>
      <c r="AI1375" s="88">
        <v>0</v>
      </c>
      <c r="AJ1375" s="150">
        <v>3.65</v>
      </c>
      <c r="AK1375" s="151">
        <v>49</v>
      </c>
    </row>
    <row r="1376" spans="1:37" x14ac:dyDescent="0.2">
      <c r="A1376" s="149" t="s">
        <v>3025</v>
      </c>
      <c r="B1376" s="66" t="s">
        <v>3026</v>
      </c>
      <c r="C1376" s="67">
        <v>13</v>
      </c>
      <c r="D1376" s="84" t="s">
        <v>343</v>
      </c>
      <c r="E1376" s="85">
        <v>89.201096194539801</v>
      </c>
      <c r="F1376" s="91">
        <v>89.142123703472393</v>
      </c>
      <c r="G1376" s="86">
        <v>22.641967599819601</v>
      </c>
      <c r="H1376" s="86">
        <v>22.600339959066201</v>
      </c>
      <c r="I1376" s="86">
        <v>0.35</v>
      </c>
      <c r="J1376" s="86">
        <v>3.51</v>
      </c>
      <c r="K1376" s="87">
        <v>0</v>
      </c>
      <c r="L1376" s="85">
        <v>0.18999999998200001</v>
      </c>
      <c r="M1376" s="86">
        <v>3.7828268313574698E-3</v>
      </c>
      <c r="N1376" s="86">
        <v>100</v>
      </c>
      <c r="O1376" s="86">
        <v>19.079490993224301</v>
      </c>
      <c r="P1376" s="86">
        <v>1.4370000000000001</v>
      </c>
      <c r="Q1376" s="88">
        <v>3.8544</v>
      </c>
      <c r="R1376" s="85">
        <v>3.7411148522259602E-2</v>
      </c>
      <c r="S1376" s="86">
        <v>0</v>
      </c>
      <c r="T1376" s="86">
        <v>7.57</v>
      </c>
      <c r="U1376" s="88">
        <v>0.131820862385958</v>
      </c>
      <c r="V1376" s="89">
        <v>4.6399999999999997</v>
      </c>
      <c r="W1376" s="85">
        <v>22.409560004991999</v>
      </c>
      <c r="X1376" s="88"/>
      <c r="Y1376" s="85"/>
      <c r="Z1376" s="88"/>
      <c r="AA1376" s="85">
        <v>0.06</v>
      </c>
      <c r="AB1376" s="91">
        <v>0.11</v>
      </c>
      <c r="AC1376" s="86">
        <v>0</v>
      </c>
      <c r="AD1376" s="86">
        <v>0</v>
      </c>
      <c r="AE1376" s="86">
        <v>0.55000000000000004</v>
      </c>
      <c r="AF1376" s="88">
        <v>1.0805000065699999</v>
      </c>
      <c r="AG1376" s="85">
        <v>0.67138499940100005</v>
      </c>
      <c r="AH1376" s="86">
        <v>2.7474999999999999E-2</v>
      </c>
      <c r="AI1376" s="88">
        <v>0</v>
      </c>
      <c r="AJ1376" s="150">
        <v>4.03</v>
      </c>
      <c r="AK1376" s="151">
        <v>74</v>
      </c>
    </row>
    <row r="1377" spans="1:37" x14ac:dyDescent="0.2">
      <c r="A1377" s="149" t="s">
        <v>3027</v>
      </c>
      <c r="B1377" s="66" t="s">
        <v>3028</v>
      </c>
      <c r="C1377" s="67">
        <v>13</v>
      </c>
      <c r="D1377" s="84" t="s">
        <v>343</v>
      </c>
      <c r="E1377" s="85">
        <v>72.313795568263004</v>
      </c>
      <c r="F1377" s="91">
        <v>72.202287348105799</v>
      </c>
      <c r="G1377" s="86">
        <v>25.896354538956398</v>
      </c>
      <c r="H1377" s="86">
        <v>25.840600428877799</v>
      </c>
      <c r="I1377" s="86">
        <v>4.7</v>
      </c>
      <c r="J1377" s="86">
        <v>4.41</v>
      </c>
      <c r="K1377" s="87">
        <v>0</v>
      </c>
      <c r="L1377" s="85">
        <v>0.95999999819100001</v>
      </c>
      <c r="M1377" s="86">
        <v>0</v>
      </c>
      <c r="N1377" s="86">
        <v>100</v>
      </c>
      <c r="O1377" s="86">
        <v>21.044438865177</v>
      </c>
      <c r="P1377" s="86">
        <v>0.77300000000000002</v>
      </c>
      <c r="Q1377" s="88">
        <v>1.5327999999999999</v>
      </c>
      <c r="R1377" s="85">
        <v>0</v>
      </c>
      <c r="S1377" s="86">
        <v>0</v>
      </c>
      <c r="T1377" s="86">
        <v>3.32</v>
      </c>
      <c r="U1377" s="88">
        <v>1.33881343817012</v>
      </c>
      <c r="V1377" s="89">
        <v>4.67</v>
      </c>
      <c r="W1377" s="85">
        <v>20.635869219544901</v>
      </c>
      <c r="X1377" s="88">
        <v>19.600000000000001</v>
      </c>
      <c r="Y1377" s="85"/>
      <c r="Z1377" s="88"/>
      <c r="AA1377" s="85">
        <v>3.96</v>
      </c>
      <c r="AB1377" s="91">
        <v>4.0199999999999996</v>
      </c>
      <c r="AC1377" s="86">
        <v>0.38</v>
      </c>
      <c r="AD1377" s="86">
        <v>0.4</v>
      </c>
      <c r="AE1377" s="86">
        <v>0.52</v>
      </c>
      <c r="AF1377" s="88">
        <v>6.2883000255299999</v>
      </c>
      <c r="AG1377" s="85">
        <v>6.7710499949600003</v>
      </c>
      <c r="AH1377" s="86">
        <v>8.1386E-2</v>
      </c>
      <c r="AI1377" s="88">
        <v>0</v>
      </c>
      <c r="AJ1377" s="150">
        <v>3.72</v>
      </c>
      <c r="AK1377" s="151">
        <v>59</v>
      </c>
    </row>
    <row r="1378" spans="1:37" x14ac:dyDescent="0.2">
      <c r="A1378" s="149" t="s">
        <v>2765</v>
      </c>
      <c r="B1378" s="66" t="s">
        <v>3029</v>
      </c>
      <c r="C1378" s="67">
        <v>19</v>
      </c>
      <c r="D1378" s="84" t="s">
        <v>343</v>
      </c>
      <c r="E1378" s="85">
        <v>84.452904863306898</v>
      </c>
      <c r="F1378" s="91">
        <v>84.237809468499293</v>
      </c>
      <c r="G1378" s="86">
        <v>15.043771912843299</v>
      </c>
      <c r="H1378" s="86">
        <v>15.031941666128899</v>
      </c>
      <c r="I1378" s="86">
        <v>0</v>
      </c>
      <c r="J1378" s="86">
        <v>24.56</v>
      </c>
      <c r="K1378" s="87">
        <v>0</v>
      </c>
      <c r="L1378" s="85">
        <v>0</v>
      </c>
      <c r="M1378" s="86">
        <v>0.101660156586623</v>
      </c>
      <c r="N1378" s="86">
        <v>92.473041235266706</v>
      </c>
      <c r="O1378" s="86">
        <v>19.323857087975401</v>
      </c>
      <c r="P1378" s="86">
        <v>1.1819999999999999</v>
      </c>
      <c r="Q1378" s="88">
        <v>3.0710999999999999</v>
      </c>
      <c r="R1378" s="85">
        <v>4.9370525796099698E-2</v>
      </c>
      <c r="S1378" s="86">
        <v>0</v>
      </c>
      <c r="T1378" s="86">
        <v>5.34</v>
      </c>
      <c r="U1378" s="88">
        <v>0.51515347056419503</v>
      </c>
      <c r="V1378" s="89">
        <v>4.2300000000000004</v>
      </c>
      <c r="W1378" s="85">
        <v>56.542646157542301</v>
      </c>
      <c r="X1378" s="88">
        <v>30.366666666699999</v>
      </c>
      <c r="Y1378" s="85">
        <v>100</v>
      </c>
      <c r="Z1378" s="88"/>
      <c r="AA1378" s="85">
        <v>0.24</v>
      </c>
      <c r="AB1378" s="91">
        <v>0.24</v>
      </c>
      <c r="AC1378" s="86">
        <v>0.02</v>
      </c>
      <c r="AD1378" s="86">
        <v>0.02</v>
      </c>
      <c r="AE1378" s="86">
        <v>0.88</v>
      </c>
      <c r="AF1378" s="88">
        <v>0.32699999821999998</v>
      </c>
      <c r="AG1378" s="85">
        <v>1.17831999374</v>
      </c>
      <c r="AH1378" s="86">
        <v>0.30980400000000002</v>
      </c>
      <c r="AI1378" s="88">
        <v>7.5679999594400003E-3</v>
      </c>
      <c r="AJ1378" s="150">
        <v>3.44</v>
      </c>
      <c r="AK1378" s="151">
        <v>47</v>
      </c>
    </row>
    <row r="1379" spans="1:37" x14ac:dyDescent="0.2">
      <c r="A1379" s="149" t="s">
        <v>3030</v>
      </c>
      <c r="B1379" s="66" t="s">
        <v>3031</v>
      </c>
      <c r="C1379" s="67">
        <v>13</v>
      </c>
      <c r="D1379" s="84" t="s">
        <v>343</v>
      </c>
      <c r="E1379" s="85">
        <v>63.093800694819997</v>
      </c>
      <c r="F1379" s="91">
        <v>56.950051481862801</v>
      </c>
      <c r="G1379" s="86">
        <v>30.3994844406255</v>
      </c>
      <c r="H1379" s="86">
        <v>25.152038163245699</v>
      </c>
      <c r="I1379" s="86">
        <v>2.11</v>
      </c>
      <c r="J1379" s="86">
        <v>16.149999999999999</v>
      </c>
      <c r="K1379" s="87">
        <v>0</v>
      </c>
      <c r="L1379" s="85">
        <v>6.7099999504400003</v>
      </c>
      <c r="M1379" s="86">
        <v>0</v>
      </c>
      <c r="N1379" s="86">
        <v>45.723056500456302</v>
      </c>
      <c r="O1379" s="86">
        <v>13.1982942430704</v>
      </c>
      <c r="P1379" s="86">
        <v>0.66300000000000003</v>
      </c>
      <c r="Q1379" s="88">
        <v>1.786</v>
      </c>
      <c r="R1379" s="85">
        <v>0</v>
      </c>
      <c r="S1379" s="86">
        <v>0</v>
      </c>
      <c r="T1379" s="86">
        <v>2.65</v>
      </c>
      <c r="U1379" s="88">
        <v>2.5000185186556898</v>
      </c>
      <c r="V1379" s="89">
        <v>4.7699999999999996</v>
      </c>
      <c r="W1379" s="85">
        <v>24.150275362167701</v>
      </c>
      <c r="X1379" s="88">
        <v>20.933333333299998</v>
      </c>
      <c r="Y1379" s="85"/>
      <c r="Z1379" s="88"/>
      <c r="AA1379" s="85">
        <v>0</v>
      </c>
      <c r="AB1379" s="91">
        <v>0</v>
      </c>
      <c r="AC1379" s="86">
        <v>0</v>
      </c>
      <c r="AD1379" s="86">
        <v>0</v>
      </c>
      <c r="AE1379" s="86">
        <v>1.66</v>
      </c>
      <c r="AF1379" s="88">
        <v>4.4085997292199997</v>
      </c>
      <c r="AG1379" s="85">
        <v>7.0205855925299998</v>
      </c>
      <c r="AH1379" s="86">
        <v>0.25575900000000001</v>
      </c>
      <c r="AI1379" s="88">
        <v>7.56800273556E-3</v>
      </c>
      <c r="AJ1379" s="150">
        <v>3.35</v>
      </c>
      <c r="AK1379" s="151">
        <v>33</v>
      </c>
    </row>
    <row r="1380" spans="1:37" x14ac:dyDescent="0.2">
      <c r="A1380" s="149" t="s">
        <v>3032</v>
      </c>
      <c r="B1380" s="66" t="s">
        <v>3033</v>
      </c>
      <c r="C1380" s="67">
        <v>13</v>
      </c>
      <c r="D1380" s="84" t="s">
        <v>343</v>
      </c>
      <c r="E1380" s="85">
        <v>59.0963346555017</v>
      </c>
      <c r="F1380" s="91">
        <v>59.055935066842999</v>
      </c>
      <c r="G1380" s="86">
        <v>23.455633906273</v>
      </c>
      <c r="H1380" s="86">
        <v>23.422579697370399</v>
      </c>
      <c r="I1380" s="86">
        <v>5.9</v>
      </c>
      <c r="J1380" s="86">
        <v>4.71</v>
      </c>
      <c r="K1380" s="87">
        <v>0</v>
      </c>
      <c r="L1380" s="85">
        <v>0</v>
      </c>
      <c r="M1380" s="86">
        <v>0</v>
      </c>
      <c r="N1380" s="86">
        <v>100</v>
      </c>
      <c r="O1380" s="86">
        <v>7.5580148415047397</v>
      </c>
      <c r="P1380" s="86">
        <v>0.47899999999999998</v>
      </c>
      <c r="Q1380" s="88">
        <v>0.71409999999999996</v>
      </c>
      <c r="R1380" s="85">
        <v>0</v>
      </c>
      <c r="S1380" s="86">
        <v>0</v>
      </c>
      <c r="T1380" s="86">
        <v>3.07</v>
      </c>
      <c r="U1380" s="88">
        <v>0.32595122667841903</v>
      </c>
      <c r="V1380" s="89">
        <v>4.75</v>
      </c>
      <c r="W1380" s="85">
        <v>32.933333333299998</v>
      </c>
      <c r="X1380" s="88"/>
      <c r="Y1380" s="85"/>
      <c r="Z1380" s="88"/>
      <c r="AA1380" s="85">
        <v>0.03</v>
      </c>
      <c r="AB1380" s="91">
        <v>0</v>
      </c>
      <c r="AC1380" s="86">
        <v>0</v>
      </c>
      <c r="AD1380" s="86">
        <v>0</v>
      </c>
      <c r="AE1380" s="86">
        <v>1.1399999999999999</v>
      </c>
      <c r="AF1380" s="88">
        <v>11.650500302099999</v>
      </c>
      <c r="AG1380" s="85">
        <v>1.70670500085</v>
      </c>
      <c r="AH1380" s="86">
        <v>6.9908999999999999E-2</v>
      </c>
      <c r="AI1380" s="88">
        <v>0</v>
      </c>
      <c r="AJ1380" s="150">
        <v>3.5</v>
      </c>
      <c r="AK1380" s="151">
        <v>34</v>
      </c>
    </row>
    <row r="1381" spans="1:37" x14ac:dyDescent="0.2">
      <c r="A1381" s="149" t="s">
        <v>3034</v>
      </c>
      <c r="B1381" s="66" t="s">
        <v>3035</v>
      </c>
      <c r="C1381" s="67">
        <v>13</v>
      </c>
      <c r="D1381" s="84" t="s">
        <v>343</v>
      </c>
      <c r="E1381" s="85">
        <v>78.742743303606204</v>
      </c>
      <c r="F1381" s="91">
        <v>78.685934849263006</v>
      </c>
      <c r="G1381" s="86">
        <v>37.056232587819601</v>
      </c>
      <c r="H1381" s="86">
        <v>37.000202331481198</v>
      </c>
      <c r="I1381" s="86">
        <v>0</v>
      </c>
      <c r="J1381" s="86">
        <v>0</v>
      </c>
      <c r="K1381" s="87">
        <v>0</v>
      </c>
      <c r="L1381" s="85">
        <v>0</v>
      </c>
      <c r="M1381" s="86">
        <v>0</v>
      </c>
      <c r="N1381" s="86">
        <v>100</v>
      </c>
      <c r="O1381" s="86">
        <v>14.0734397824006</v>
      </c>
      <c r="P1381" s="86">
        <v>0.11899999999999999</v>
      </c>
      <c r="Q1381" s="88">
        <v>1.6169</v>
      </c>
      <c r="R1381" s="85">
        <v>0</v>
      </c>
      <c r="S1381" s="86">
        <v>0</v>
      </c>
      <c r="T1381" s="86">
        <v>5.88</v>
      </c>
      <c r="U1381" s="88">
        <v>7.0037820423028401E-3</v>
      </c>
      <c r="V1381" s="89">
        <v>4.6500000000000004</v>
      </c>
      <c r="W1381" s="85"/>
      <c r="X1381" s="88"/>
      <c r="Y1381" s="85"/>
      <c r="Z1381" s="88"/>
      <c r="AA1381" s="85">
        <v>2.17</v>
      </c>
      <c r="AB1381" s="91">
        <v>2.17</v>
      </c>
      <c r="AC1381" s="86">
        <v>0</v>
      </c>
      <c r="AD1381" s="86">
        <v>0</v>
      </c>
      <c r="AE1381" s="86">
        <v>0</v>
      </c>
      <c r="AF1381" s="88">
        <v>13.1091995388</v>
      </c>
      <c r="AG1381" s="85">
        <v>9.0805000070000003E-2</v>
      </c>
      <c r="AH1381" s="86">
        <v>0</v>
      </c>
      <c r="AI1381" s="88">
        <v>1.51360000117E-2</v>
      </c>
      <c r="AJ1381" s="150">
        <v>3.77</v>
      </c>
      <c r="AK1381" s="151">
        <v>64</v>
      </c>
    </row>
    <row r="1382" spans="1:37" x14ac:dyDescent="0.2">
      <c r="A1382" s="149" t="s">
        <v>3036</v>
      </c>
      <c r="B1382" s="66" t="s">
        <v>3037</v>
      </c>
      <c r="C1382" s="67">
        <v>13</v>
      </c>
      <c r="D1382" s="84" t="s">
        <v>343</v>
      </c>
      <c r="E1382" s="85">
        <v>58.292464760494703</v>
      </c>
      <c r="F1382" s="91">
        <v>58.292464760494703</v>
      </c>
      <c r="G1382" s="86">
        <v>11.221893217359099</v>
      </c>
      <c r="H1382" s="86">
        <v>11.221893217359099</v>
      </c>
      <c r="I1382" s="86">
        <v>0</v>
      </c>
      <c r="J1382" s="86">
        <v>0</v>
      </c>
      <c r="K1382" s="87">
        <v>0</v>
      </c>
      <c r="L1382" s="85">
        <v>0</v>
      </c>
      <c r="M1382" s="86">
        <v>0</v>
      </c>
      <c r="N1382" s="86">
        <v>100</v>
      </c>
      <c r="O1382" s="86">
        <v>1.8755582018457899</v>
      </c>
      <c r="P1382" s="86">
        <v>0.23699999999999999</v>
      </c>
      <c r="Q1382" s="88">
        <v>1.2508999999999999</v>
      </c>
      <c r="R1382" s="85">
        <v>0</v>
      </c>
      <c r="S1382" s="86">
        <v>0</v>
      </c>
      <c r="T1382" s="86">
        <v>5.83</v>
      </c>
      <c r="U1382" s="88">
        <v>0.96542364516825496</v>
      </c>
      <c r="V1382" s="89">
        <v>4.3600000000000003</v>
      </c>
      <c r="W1382" s="85"/>
      <c r="X1382" s="88"/>
      <c r="Y1382" s="85"/>
      <c r="Z1382" s="88"/>
      <c r="AA1382" s="85">
        <v>0.55000000000000004</v>
      </c>
      <c r="AB1382" s="91">
        <v>0.55000000000000004</v>
      </c>
      <c r="AC1382" s="86">
        <v>0.08</v>
      </c>
      <c r="AD1382" s="86">
        <v>0.08</v>
      </c>
      <c r="AE1382" s="86">
        <v>0</v>
      </c>
      <c r="AF1382" s="88">
        <v>1.5113999821199999</v>
      </c>
      <c r="AG1382" s="85">
        <v>0</v>
      </c>
      <c r="AH1382" s="86">
        <v>0</v>
      </c>
      <c r="AI1382" s="88">
        <v>0</v>
      </c>
      <c r="AJ1382" s="150">
        <v>4</v>
      </c>
      <c r="AK1382" s="151">
        <v>61</v>
      </c>
    </row>
    <row r="1383" spans="1:37" x14ac:dyDescent="0.2">
      <c r="A1383" s="149" t="s">
        <v>3038</v>
      </c>
      <c r="B1383" s="66" t="s">
        <v>3039</v>
      </c>
      <c r="C1383" s="67">
        <v>13</v>
      </c>
      <c r="D1383" s="84" t="s">
        <v>343</v>
      </c>
      <c r="E1383" s="85">
        <v>71.916522507269306</v>
      </c>
      <c r="F1383" s="91">
        <v>71.904253622388296</v>
      </c>
      <c r="G1383" s="86">
        <v>37.072889445078303</v>
      </c>
      <c r="H1383" s="86">
        <v>37.0606205601973</v>
      </c>
      <c r="I1383" s="86">
        <v>0</v>
      </c>
      <c r="J1383" s="86">
        <v>0</v>
      </c>
      <c r="K1383" s="87">
        <v>0</v>
      </c>
      <c r="L1383" s="85">
        <v>0</v>
      </c>
      <c r="M1383" s="86">
        <v>0</v>
      </c>
      <c r="N1383" s="86">
        <v>100</v>
      </c>
      <c r="O1383" s="86">
        <v>5.1324205026574203</v>
      </c>
      <c r="P1383" s="86">
        <v>0.3</v>
      </c>
      <c r="Q1383" s="88">
        <v>6.8199999999999997E-2</v>
      </c>
      <c r="R1383" s="85">
        <v>0</v>
      </c>
      <c r="S1383" s="86">
        <v>0</v>
      </c>
      <c r="T1383" s="86">
        <v>1.78</v>
      </c>
      <c r="U1383" s="88">
        <v>0</v>
      </c>
      <c r="V1383" s="89">
        <v>4</v>
      </c>
      <c r="W1383" s="85"/>
      <c r="X1383" s="88"/>
      <c r="Y1383" s="85"/>
      <c r="Z1383" s="88"/>
      <c r="AA1383" s="85">
        <v>0.19</v>
      </c>
      <c r="AB1383" s="91">
        <v>0.19</v>
      </c>
      <c r="AC1383" s="86">
        <v>0</v>
      </c>
      <c r="AD1383" s="86">
        <v>0</v>
      </c>
      <c r="AE1383" s="86">
        <v>0</v>
      </c>
      <c r="AF1383" s="88">
        <v>6.2951998806100002</v>
      </c>
      <c r="AG1383" s="85">
        <v>0</v>
      </c>
      <c r="AH1383" s="86">
        <v>1.9999999999999999E-6</v>
      </c>
      <c r="AI1383" s="88">
        <v>0</v>
      </c>
      <c r="AJ1383" s="150">
        <v>3.16</v>
      </c>
      <c r="AK1383" s="151">
        <v>31</v>
      </c>
    </row>
    <row r="1384" spans="1:37" x14ac:dyDescent="0.2">
      <c r="A1384" s="149" t="s">
        <v>3040</v>
      </c>
      <c r="B1384" s="66" t="s">
        <v>3041</v>
      </c>
      <c r="C1384" s="67">
        <v>13</v>
      </c>
      <c r="D1384" s="84" t="s">
        <v>343</v>
      </c>
      <c r="E1384" s="85">
        <v>75.044537821442802</v>
      </c>
      <c r="F1384" s="91">
        <v>74.947569400073704</v>
      </c>
      <c r="G1384" s="86">
        <v>31.737238128885298</v>
      </c>
      <c r="H1384" s="86">
        <v>31.644028173460701</v>
      </c>
      <c r="I1384" s="86">
        <v>0</v>
      </c>
      <c r="J1384" s="86">
        <v>57.81</v>
      </c>
      <c r="K1384" s="87">
        <v>0</v>
      </c>
      <c r="L1384" s="85">
        <v>0</v>
      </c>
      <c r="M1384" s="86">
        <v>0</v>
      </c>
      <c r="N1384" s="86">
        <v>100</v>
      </c>
      <c r="O1384" s="86">
        <v>8.4017007006407596</v>
      </c>
      <c r="P1384" s="86">
        <v>0.996</v>
      </c>
      <c r="Q1384" s="88">
        <v>0.69320000000000004</v>
      </c>
      <c r="R1384" s="85">
        <v>0</v>
      </c>
      <c r="S1384" s="86">
        <v>0</v>
      </c>
      <c r="T1384" s="86">
        <v>2.4900000000000002</v>
      </c>
      <c r="U1384" s="88">
        <v>5.3370216412469099E-2</v>
      </c>
      <c r="V1384" s="89">
        <v>4.7699999999999996</v>
      </c>
      <c r="W1384" s="85"/>
      <c r="X1384" s="88"/>
      <c r="Y1384" s="85"/>
      <c r="Z1384" s="88"/>
      <c r="AA1384" s="85">
        <v>0.39</v>
      </c>
      <c r="AB1384" s="91">
        <v>0.43</v>
      </c>
      <c r="AC1384" s="86">
        <v>0</v>
      </c>
      <c r="AD1384" s="86">
        <v>0</v>
      </c>
      <c r="AE1384" s="86">
        <v>0.89</v>
      </c>
      <c r="AF1384" s="88">
        <v>16.772899620699999</v>
      </c>
      <c r="AG1384" s="85">
        <v>0.82367999950399995</v>
      </c>
      <c r="AH1384" s="86">
        <v>1.0528409999999999</v>
      </c>
      <c r="AI1384" s="88">
        <v>2.2703999986299999E-2</v>
      </c>
      <c r="AJ1384" s="150">
        <v>3.69</v>
      </c>
      <c r="AK1384" s="151">
        <v>52</v>
      </c>
    </row>
    <row r="1385" spans="1:37" x14ac:dyDescent="0.2">
      <c r="A1385" s="149" t="s">
        <v>3042</v>
      </c>
      <c r="B1385" s="66" t="s">
        <v>3043</v>
      </c>
      <c r="C1385" s="67">
        <v>13</v>
      </c>
      <c r="D1385" s="84" t="s">
        <v>343</v>
      </c>
      <c r="E1385" s="85">
        <v>68.984118222646003</v>
      </c>
      <c r="F1385" s="91">
        <v>68.790927566048595</v>
      </c>
      <c r="G1385" s="86">
        <v>23.6407657375116</v>
      </c>
      <c r="H1385" s="86">
        <v>23.6407657375116</v>
      </c>
      <c r="I1385" s="86">
        <v>3.18</v>
      </c>
      <c r="J1385" s="86">
        <v>4.49</v>
      </c>
      <c r="K1385" s="87">
        <v>0</v>
      </c>
      <c r="L1385" s="85">
        <v>0</v>
      </c>
      <c r="M1385" s="86">
        <v>0</v>
      </c>
      <c r="N1385" s="86">
        <v>100</v>
      </c>
      <c r="O1385" s="86">
        <v>11.630628474161499</v>
      </c>
      <c r="P1385" s="86">
        <v>0.379</v>
      </c>
      <c r="Q1385" s="88">
        <v>0.78749999999999998</v>
      </c>
      <c r="R1385" s="85">
        <v>0</v>
      </c>
      <c r="S1385" s="86">
        <v>0</v>
      </c>
      <c r="T1385" s="86">
        <v>3.88</v>
      </c>
      <c r="U1385" s="88">
        <v>0.31863913490729401</v>
      </c>
      <c r="V1385" s="89">
        <v>4.95</v>
      </c>
      <c r="W1385" s="85"/>
      <c r="X1385" s="88"/>
      <c r="Y1385" s="85"/>
      <c r="Z1385" s="88"/>
      <c r="AA1385" s="85">
        <v>0.16</v>
      </c>
      <c r="AB1385" s="91">
        <v>0.17</v>
      </c>
      <c r="AC1385" s="86">
        <v>0.04</v>
      </c>
      <c r="AD1385" s="86">
        <v>0.04</v>
      </c>
      <c r="AE1385" s="86">
        <v>0.6</v>
      </c>
      <c r="AF1385" s="88">
        <v>1.4884999988300001</v>
      </c>
      <c r="AG1385" s="85">
        <v>3.4541650007900002</v>
      </c>
      <c r="AH1385" s="86">
        <v>9.6723000000000003E-2</v>
      </c>
      <c r="AI1385" s="88">
        <v>0</v>
      </c>
      <c r="AJ1385" s="150">
        <v>3.75</v>
      </c>
      <c r="AK1385" s="151">
        <v>55</v>
      </c>
    </row>
    <row r="1386" spans="1:37" x14ac:dyDescent="0.2">
      <c r="A1386" s="149" t="s">
        <v>3044</v>
      </c>
      <c r="B1386" s="66" t="s">
        <v>3045</v>
      </c>
      <c r="C1386" s="67">
        <v>13</v>
      </c>
      <c r="D1386" s="84" t="s">
        <v>343</v>
      </c>
      <c r="E1386" s="85">
        <v>47.6657141082189</v>
      </c>
      <c r="F1386" s="91">
        <v>47.313163943592002</v>
      </c>
      <c r="G1386" s="86">
        <v>4.3253401254892196</v>
      </c>
      <c r="H1386" s="86">
        <v>4.3253401254892196</v>
      </c>
      <c r="I1386" s="86">
        <v>285.47000000000003</v>
      </c>
      <c r="J1386" s="86">
        <v>1279.6600000000001</v>
      </c>
      <c r="K1386" s="87">
        <v>0</v>
      </c>
      <c r="L1386" s="85">
        <v>1.3600000055100001</v>
      </c>
      <c r="M1386" s="86">
        <v>0</v>
      </c>
      <c r="N1386" s="86">
        <v>82.196218935813405</v>
      </c>
      <c r="O1386" s="86">
        <v>3.16118935837246</v>
      </c>
      <c r="P1386" s="86">
        <v>24.193999999999999</v>
      </c>
      <c r="Q1386" s="88">
        <v>1.3460000000000001</v>
      </c>
      <c r="R1386" s="85">
        <v>0</v>
      </c>
      <c r="S1386" s="86">
        <v>0</v>
      </c>
      <c r="T1386" s="86">
        <v>7.44</v>
      </c>
      <c r="U1386" s="88">
        <v>2.1836367024911501</v>
      </c>
      <c r="V1386" s="89">
        <v>3.5</v>
      </c>
      <c r="W1386" s="85"/>
      <c r="X1386" s="88">
        <v>28.566666666700002</v>
      </c>
      <c r="Y1386" s="85">
        <v>100</v>
      </c>
      <c r="Z1386" s="88"/>
      <c r="AA1386" s="85">
        <v>0.97</v>
      </c>
      <c r="AB1386" s="91">
        <v>0.97</v>
      </c>
      <c r="AC1386" s="86">
        <v>0.13</v>
      </c>
      <c r="AD1386" s="86">
        <v>0.13</v>
      </c>
      <c r="AE1386" s="86">
        <v>3.63</v>
      </c>
      <c r="AF1386" s="88">
        <v>0</v>
      </c>
      <c r="AG1386" s="85">
        <v>0.44043999890000002</v>
      </c>
      <c r="AH1386" s="86">
        <v>11.209932999999999</v>
      </c>
      <c r="AI1386" s="88">
        <v>1.18060800124</v>
      </c>
      <c r="AJ1386" s="150">
        <v>2.78</v>
      </c>
      <c r="AK1386" s="151">
        <v>15</v>
      </c>
    </row>
    <row r="1387" spans="1:37" x14ac:dyDescent="0.2">
      <c r="A1387" s="149" t="s">
        <v>3046</v>
      </c>
      <c r="B1387" s="66" t="s">
        <v>3047</v>
      </c>
      <c r="C1387" s="67">
        <v>13</v>
      </c>
      <c r="D1387" s="84" t="s">
        <v>343</v>
      </c>
      <c r="E1387" s="85">
        <v>68.432652104255396</v>
      </c>
      <c r="F1387" s="91">
        <v>68.170841311398505</v>
      </c>
      <c r="G1387" s="86">
        <v>26.170919463874</v>
      </c>
      <c r="H1387" s="86">
        <v>25.923957641358299</v>
      </c>
      <c r="I1387" s="86">
        <v>0</v>
      </c>
      <c r="J1387" s="86">
        <v>0.56999999999999995</v>
      </c>
      <c r="K1387" s="87">
        <v>0</v>
      </c>
      <c r="L1387" s="85">
        <v>0.65000000039399997</v>
      </c>
      <c r="M1387" s="86">
        <v>0</v>
      </c>
      <c r="N1387" s="86"/>
      <c r="O1387" s="86">
        <v>13.9555009631222</v>
      </c>
      <c r="P1387" s="86">
        <v>0.42599999999999999</v>
      </c>
      <c r="Q1387" s="88">
        <v>1.9712000000000001</v>
      </c>
      <c r="R1387" s="85">
        <v>0</v>
      </c>
      <c r="S1387" s="86">
        <v>0</v>
      </c>
      <c r="T1387" s="86">
        <v>3.92</v>
      </c>
      <c r="U1387" s="88">
        <v>1.1214880231331299</v>
      </c>
      <c r="V1387" s="89">
        <v>4.8600000000000003</v>
      </c>
      <c r="W1387" s="85">
        <v>46.234783009456102</v>
      </c>
      <c r="X1387" s="88"/>
      <c r="Y1387" s="85"/>
      <c r="Z1387" s="88">
        <v>-100</v>
      </c>
      <c r="AA1387" s="85">
        <v>1.8</v>
      </c>
      <c r="AB1387" s="91">
        <v>1.73</v>
      </c>
      <c r="AC1387" s="86">
        <v>0.04</v>
      </c>
      <c r="AD1387" s="86">
        <v>0.04</v>
      </c>
      <c r="AE1387" s="86">
        <v>0.15</v>
      </c>
      <c r="AF1387" s="88">
        <v>37.537700675799996</v>
      </c>
      <c r="AG1387" s="85">
        <v>8.0387450043600008</v>
      </c>
      <c r="AH1387" s="86">
        <v>9.9520000000000008E-3</v>
      </c>
      <c r="AI1387" s="88">
        <v>0</v>
      </c>
      <c r="AJ1387" s="150">
        <v>3.6</v>
      </c>
      <c r="AK1387" s="151">
        <v>57</v>
      </c>
    </row>
    <row r="1388" spans="1:37" x14ac:dyDescent="0.2">
      <c r="A1388" s="149" t="s">
        <v>3048</v>
      </c>
      <c r="B1388" s="66" t="s">
        <v>3049</v>
      </c>
      <c r="C1388" s="67">
        <v>13</v>
      </c>
      <c r="D1388" s="84" t="s">
        <v>343</v>
      </c>
      <c r="E1388" s="85">
        <v>86.130029520466707</v>
      </c>
      <c r="F1388" s="91">
        <v>85.880538961592407</v>
      </c>
      <c r="G1388" s="86">
        <v>19.254162695737701</v>
      </c>
      <c r="H1388" s="86">
        <v>19.227044156729701</v>
      </c>
      <c r="I1388" s="86">
        <v>139.30000000000001</v>
      </c>
      <c r="J1388" s="86">
        <v>70.099999999999994</v>
      </c>
      <c r="K1388" s="87">
        <v>1.72E-2</v>
      </c>
      <c r="L1388" s="85">
        <v>0.42999999981999998</v>
      </c>
      <c r="M1388" s="86">
        <v>0</v>
      </c>
      <c r="N1388" s="86">
        <v>100</v>
      </c>
      <c r="O1388" s="86">
        <v>7.9337046596929799</v>
      </c>
      <c r="P1388" s="86">
        <v>2.137</v>
      </c>
      <c r="Q1388" s="88">
        <v>3.4178000000000002</v>
      </c>
      <c r="R1388" s="85">
        <v>0</v>
      </c>
      <c r="S1388" s="86">
        <v>0</v>
      </c>
      <c r="T1388" s="86">
        <v>6.36</v>
      </c>
      <c r="U1388" s="88">
        <v>0.86624361745814105</v>
      </c>
      <c r="V1388" s="89">
        <v>4.84</v>
      </c>
      <c r="W1388" s="85">
        <v>30.589797495955601</v>
      </c>
      <c r="X1388" s="88"/>
      <c r="Y1388" s="85"/>
      <c r="Z1388" s="88">
        <v>-100</v>
      </c>
      <c r="AA1388" s="85">
        <v>2.04</v>
      </c>
      <c r="AB1388" s="91">
        <v>2.13</v>
      </c>
      <c r="AC1388" s="86">
        <v>0.41</v>
      </c>
      <c r="AD1388" s="86">
        <v>0.42</v>
      </c>
      <c r="AE1388" s="86">
        <v>0.48</v>
      </c>
      <c r="AF1388" s="88">
        <v>31.858699785300001</v>
      </c>
      <c r="AG1388" s="85">
        <v>2.6454999990300002E-2</v>
      </c>
      <c r="AH1388" s="86">
        <v>1.214439</v>
      </c>
      <c r="AI1388" s="88">
        <v>3.7839999986200003E-2</v>
      </c>
      <c r="AJ1388" s="150">
        <v>3.51</v>
      </c>
      <c r="AK1388" s="151">
        <v>41</v>
      </c>
    </row>
    <row r="1389" spans="1:37" x14ac:dyDescent="0.2">
      <c r="A1389" s="149" t="s">
        <v>3050</v>
      </c>
      <c r="B1389" s="66" t="s">
        <v>3051</v>
      </c>
      <c r="C1389" s="67">
        <v>13</v>
      </c>
      <c r="D1389" s="84" t="s">
        <v>343</v>
      </c>
      <c r="E1389" s="85">
        <v>99.9081951951175</v>
      </c>
      <c r="F1389" s="91">
        <v>99.032816985181896</v>
      </c>
      <c r="G1389" s="86">
        <v>15.4296723473584</v>
      </c>
      <c r="H1389" s="86">
        <v>15.4283793219375</v>
      </c>
      <c r="I1389" s="86">
        <v>0</v>
      </c>
      <c r="J1389" s="86">
        <v>0</v>
      </c>
      <c r="K1389" s="87">
        <v>0</v>
      </c>
      <c r="L1389" s="85">
        <v>0</v>
      </c>
      <c r="M1389" s="86">
        <v>0</v>
      </c>
      <c r="N1389" s="86">
        <v>100</v>
      </c>
      <c r="O1389" s="86">
        <v>40.791841631673698</v>
      </c>
      <c r="P1389" s="86">
        <v>6.9000000000000006E-2</v>
      </c>
      <c r="Q1389" s="88">
        <v>3.2326000000000001</v>
      </c>
      <c r="R1389" s="85">
        <v>0</v>
      </c>
      <c r="S1389" s="86">
        <v>0</v>
      </c>
      <c r="T1389" s="86">
        <v>3.68</v>
      </c>
      <c r="U1389" s="88">
        <v>0</v>
      </c>
      <c r="V1389" s="89">
        <v>4.91</v>
      </c>
      <c r="W1389" s="85"/>
      <c r="X1389" s="88"/>
      <c r="Y1389" s="85"/>
      <c r="Z1389" s="88"/>
      <c r="AA1389" s="85">
        <v>0</v>
      </c>
      <c r="AB1389" s="91">
        <v>0.18</v>
      </c>
      <c r="AC1389" s="86">
        <v>0</v>
      </c>
      <c r="AD1389" s="86">
        <v>0</v>
      </c>
      <c r="AE1389" s="86">
        <v>0</v>
      </c>
      <c r="AF1389" s="88">
        <v>15.510199465299999</v>
      </c>
      <c r="AG1389" s="85">
        <v>4.6549485136800001E-9</v>
      </c>
      <c r="AH1389" s="86">
        <v>6.9999999999999999E-6</v>
      </c>
      <c r="AI1389" s="88">
        <v>1.4711423592599999E-10</v>
      </c>
      <c r="AJ1389" s="150">
        <v>3.45</v>
      </c>
      <c r="AK1389" s="151">
        <v>47</v>
      </c>
    </row>
    <row r="1390" spans="1:37" x14ac:dyDescent="0.2">
      <c r="A1390" s="149" t="s">
        <v>3052</v>
      </c>
      <c r="B1390" s="66" t="s">
        <v>3053</v>
      </c>
      <c r="C1390" s="67">
        <v>13</v>
      </c>
      <c r="D1390" s="84" t="s">
        <v>343</v>
      </c>
      <c r="E1390" s="85">
        <v>70.590682580919506</v>
      </c>
      <c r="F1390" s="91">
        <v>70.574965561236297</v>
      </c>
      <c r="G1390" s="86">
        <v>12.850974917485599</v>
      </c>
      <c r="H1390" s="86">
        <v>12.8445032034984</v>
      </c>
      <c r="I1390" s="86">
        <v>107.28</v>
      </c>
      <c r="J1390" s="86">
        <v>116.49</v>
      </c>
      <c r="K1390" s="87">
        <v>0</v>
      </c>
      <c r="L1390" s="85">
        <v>2.0000001106E-2</v>
      </c>
      <c r="M1390" s="86">
        <v>0</v>
      </c>
      <c r="N1390" s="86">
        <v>100</v>
      </c>
      <c r="O1390" s="86">
        <v>3.61820346606694</v>
      </c>
      <c r="P1390" s="86">
        <v>2.3050000000000002</v>
      </c>
      <c r="Q1390" s="88">
        <v>4.109</v>
      </c>
      <c r="R1390" s="85">
        <v>0</v>
      </c>
      <c r="S1390" s="86">
        <v>0</v>
      </c>
      <c r="T1390" s="86">
        <v>5.13</v>
      </c>
      <c r="U1390" s="88">
        <v>3.3773101707608002</v>
      </c>
      <c r="V1390" s="89">
        <v>4.68</v>
      </c>
      <c r="W1390" s="85">
        <v>23.5333333333</v>
      </c>
      <c r="X1390" s="88"/>
      <c r="Y1390" s="85"/>
      <c r="Z1390" s="88"/>
      <c r="AA1390" s="85">
        <v>1.1499999999999999</v>
      </c>
      <c r="AB1390" s="91">
        <v>1.1399999999999999</v>
      </c>
      <c r="AC1390" s="86">
        <v>0</v>
      </c>
      <c r="AD1390" s="86">
        <v>0</v>
      </c>
      <c r="AE1390" s="86">
        <v>1.6</v>
      </c>
      <c r="AF1390" s="88">
        <v>55.381697947799999</v>
      </c>
      <c r="AG1390" s="85">
        <v>2.1092499252799999</v>
      </c>
      <c r="AH1390" s="86">
        <v>1.684361</v>
      </c>
      <c r="AI1390" s="88">
        <v>7.5679996547100004E-2</v>
      </c>
      <c r="AJ1390" s="150">
        <v>3.57</v>
      </c>
      <c r="AK1390" s="151">
        <v>42</v>
      </c>
    </row>
    <row r="1391" spans="1:37" x14ac:dyDescent="0.2">
      <c r="A1391" s="149" t="s">
        <v>3054</v>
      </c>
      <c r="B1391" s="66" t="s">
        <v>3055</v>
      </c>
      <c r="C1391" s="67">
        <v>19</v>
      </c>
      <c r="D1391" s="84" t="s">
        <v>343</v>
      </c>
      <c r="E1391" s="85">
        <v>99.796717448804003</v>
      </c>
      <c r="F1391" s="91">
        <v>96.343224107462504</v>
      </c>
      <c r="G1391" s="86">
        <v>17.596645837905299</v>
      </c>
      <c r="H1391" s="86">
        <v>17.5712355190058</v>
      </c>
      <c r="I1391" s="86">
        <v>0</v>
      </c>
      <c r="J1391" s="86">
        <v>0</v>
      </c>
      <c r="K1391" s="87">
        <v>0</v>
      </c>
      <c r="L1391" s="85">
        <v>0</v>
      </c>
      <c r="M1391" s="86">
        <v>5.4063148245860802E-2</v>
      </c>
      <c r="N1391" s="86">
        <v>98.820023837902298</v>
      </c>
      <c r="O1391" s="86">
        <v>35.781137508999301</v>
      </c>
      <c r="P1391" s="86">
        <v>1E-3</v>
      </c>
      <c r="Q1391" s="88">
        <v>3.9014000000000002</v>
      </c>
      <c r="R1391" s="85">
        <v>5.5731005015790501E-2</v>
      </c>
      <c r="S1391" s="86">
        <v>0</v>
      </c>
      <c r="T1391" s="86">
        <v>5.01</v>
      </c>
      <c r="U1391" s="88">
        <v>0</v>
      </c>
      <c r="V1391" s="89">
        <v>4.68</v>
      </c>
      <c r="W1391" s="85">
        <v>62.410869155786102</v>
      </c>
      <c r="X1391" s="88">
        <v>60.833333333299997</v>
      </c>
      <c r="Y1391" s="85">
        <v>100</v>
      </c>
      <c r="Z1391" s="88">
        <v>100</v>
      </c>
      <c r="AA1391" s="85">
        <v>0</v>
      </c>
      <c r="AB1391" s="91">
        <v>0</v>
      </c>
      <c r="AC1391" s="86">
        <v>0</v>
      </c>
      <c r="AD1391" s="86">
        <v>0</v>
      </c>
      <c r="AE1391" s="86">
        <v>1.23</v>
      </c>
      <c r="AF1391" s="88">
        <v>9.0203151984800001E-4</v>
      </c>
      <c r="AG1391" s="85">
        <v>0</v>
      </c>
      <c r="AH1391" s="86">
        <v>9.9999999999999995E-7</v>
      </c>
      <c r="AI1391" s="88">
        <v>0</v>
      </c>
      <c r="AJ1391" s="150">
        <v>2.92</v>
      </c>
      <c r="AK1391" s="151">
        <v>35</v>
      </c>
    </row>
    <row r="1392" spans="1:37" x14ac:dyDescent="0.2">
      <c r="A1392" s="149" t="s">
        <v>3056</v>
      </c>
      <c r="B1392" s="66" t="s">
        <v>3057</v>
      </c>
      <c r="C1392" s="67">
        <v>19</v>
      </c>
      <c r="D1392" s="84" t="s">
        <v>343</v>
      </c>
      <c r="E1392" s="85">
        <v>98.391300336731405</v>
      </c>
      <c r="F1392" s="91">
        <v>93.1166105447668</v>
      </c>
      <c r="G1392" s="86">
        <v>19.585774251579899</v>
      </c>
      <c r="H1392" s="86">
        <v>19.260574749757801</v>
      </c>
      <c r="I1392" s="86">
        <v>0</v>
      </c>
      <c r="J1392" s="86">
        <v>0.37</v>
      </c>
      <c r="K1392" s="87">
        <v>0</v>
      </c>
      <c r="L1392" s="85">
        <v>0</v>
      </c>
      <c r="M1392" s="86">
        <v>4.39527094221678E-3</v>
      </c>
      <c r="N1392" s="86">
        <v>96.308812061346501</v>
      </c>
      <c r="O1392" s="86">
        <v>28.760381421101201</v>
      </c>
      <c r="P1392" s="86">
        <v>5.6000000000000001E-2</v>
      </c>
      <c r="Q1392" s="88">
        <v>3.6389999999999998</v>
      </c>
      <c r="R1392" s="85">
        <v>2.7148092846477501E-2</v>
      </c>
      <c r="S1392" s="86">
        <v>0</v>
      </c>
      <c r="T1392" s="86">
        <v>3.49</v>
      </c>
      <c r="U1392" s="88">
        <v>3.5748881405968901E-2</v>
      </c>
      <c r="V1392" s="89">
        <v>4.84</v>
      </c>
      <c r="W1392" s="85">
        <v>63.851644921727903</v>
      </c>
      <c r="X1392" s="88">
        <v>58.266666666699997</v>
      </c>
      <c r="Y1392" s="85">
        <v>100</v>
      </c>
      <c r="Z1392" s="88">
        <v>100</v>
      </c>
      <c r="AA1392" s="85">
        <v>0.02</v>
      </c>
      <c r="AB1392" s="91">
        <v>0.02</v>
      </c>
      <c r="AC1392" s="86">
        <v>0.02</v>
      </c>
      <c r="AD1392" s="86">
        <v>0.02</v>
      </c>
      <c r="AE1392" s="86">
        <v>0.09</v>
      </c>
      <c r="AF1392" s="88">
        <v>1.2969000336000001</v>
      </c>
      <c r="AG1392" s="85">
        <v>0</v>
      </c>
      <c r="AH1392" s="86">
        <v>3.9449999999999997E-3</v>
      </c>
      <c r="AI1392" s="88">
        <v>7.5679999930499996E-3</v>
      </c>
      <c r="AJ1392" s="150">
        <v>3.52</v>
      </c>
      <c r="AK1392" s="151">
        <v>47</v>
      </c>
    </row>
    <row r="1393" spans="1:37" x14ac:dyDescent="0.2">
      <c r="A1393" s="149" t="s">
        <v>3058</v>
      </c>
      <c r="B1393" s="66" t="s">
        <v>3059</v>
      </c>
      <c r="C1393" s="67">
        <v>13</v>
      </c>
      <c r="D1393" s="84" t="s">
        <v>343</v>
      </c>
      <c r="E1393" s="85">
        <v>41.6942968312365</v>
      </c>
      <c r="F1393" s="91">
        <v>40.823757399585197</v>
      </c>
      <c r="G1393" s="86">
        <v>10.190610285991101</v>
      </c>
      <c r="H1393" s="86">
        <v>10.1065843060665</v>
      </c>
      <c r="I1393" s="86">
        <v>449.32</v>
      </c>
      <c r="J1393" s="86">
        <v>665.39</v>
      </c>
      <c r="K1393" s="87">
        <v>2.52E-2</v>
      </c>
      <c r="L1393" s="85">
        <v>2.5699999996699998</v>
      </c>
      <c r="M1393" s="86">
        <v>6.7550053736897897E-3</v>
      </c>
      <c r="N1393" s="86">
        <v>90.195861458448604</v>
      </c>
      <c r="O1393" s="86">
        <v>2.1678724965922198</v>
      </c>
      <c r="P1393" s="86">
        <v>22.251999999999999</v>
      </c>
      <c r="Q1393" s="88">
        <v>5.0381999999999998</v>
      </c>
      <c r="R1393" s="85">
        <v>3.9635354736424898E-2</v>
      </c>
      <c r="S1393" s="86">
        <v>0</v>
      </c>
      <c r="T1393" s="86">
        <v>5.81</v>
      </c>
      <c r="U1393" s="88">
        <v>3.5510438903271702</v>
      </c>
      <c r="V1393" s="89">
        <v>3.58</v>
      </c>
      <c r="W1393" s="85">
        <v>47.006983694710001</v>
      </c>
      <c r="X1393" s="88">
        <v>20.366666666699999</v>
      </c>
      <c r="Y1393" s="85"/>
      <c r="Z1393" s="88"/>
      <c r="AA1393" s="85">
        <v>3.43</v>
      </c>
      <c r="AB1393" s="91">
        <v>3.42</v>
      </c>
      <c r="AC1393" s="86">
        <v>0.77</v>
      </c>
      <c r="AD1393" s="86">
        <v>0.76</v>
      </c>
      <c r="AE1393" s="86">
        <v>4.3600000000000003</v>
      </c>
      <c r="AF1393" s="88">
        <v>1.7000000921699999E-2</v>
      </c>
      <c r="AG1393" s="85">
        <v>3.1731700004999999</v>
      </c>
      <c r="AH1393" s="86">
        <v>11.654738999999999</v>
      </c>
      <c r="AI1393" s="88">
        <v>1.9147040003</v>
      </c>
      <c r="AJ1393" s="150">
        <v>2.69</v>
      </c>
      <c r="AK1393" s="151">
        <v>16</v>
      </c>
    </row>
    <row r="1394" spans="1:37" x14ac:dyDescent="0.2">
      <c r="A1394" s="149" t="s">
        <v>3060</v>
      </c>
      <c r="B1394" s="66" t="s">
        <v>3061</v>
      </c>
      <c r="C1394" s="67">
        <v>13</v>
      </c>
      <c r="D1394" s="84" t="s">
        <v>343</v>
      </c>
      <c r="E1394" s="85">
        <v>17.910760714585301</v>
      </c>
      <c r="F1394" s="91">
        <v>16.9993569850988</v>
      </c>
      <c r="G1394" s="86">
        <v>5.1972378316419201</v>
      </c>
      <c r="H1394" s="86">
        <v>5.1748720959490102</v>
      </c>
      <c r="I1394" s="86">
        <v>199.23</v>
      </c>
      <c r="J1394" s="86">
        <v>1209.19</v>
      </c>
      <c r="K1394" s="87">
        <v>0</v>
      </c>
      <c r="L1394" s="85">
        <v>7.1899999757000002</v>
      </c>
      <c r="M1394" s="86">
        <v>6.0582303531105004E-3</v>
      </c>
      <c r="N1394" s="86">
        <v>75.723393820500206</v>
      </c>
      <c r="O1394" s="86">
        <v>1.7639136290567801</v>
      </c>
      <c r="P1394" s="86">
        <v>38.106999999999999</v>
      </c>
      <c r="Q1394" s="88">
        <v>0.69889999999999997</v>
      </c>
      <c r="R1394" s="85">
        <v>2.9334115576415399E-2</v>
      </c>
      <c r="S1394" s="86">
        <v>0</v>
      </c>
      <c r="T1394" s="86">
        <v>4.37</v>
      </c>
      <c r="U1394" s="88">
        <v>2.0017333445162002</v>
      </c>
      <c r="V1394" s="89">
        <v>3.15</v>
      </c>
      <c r="W1394" s="85">
        <v>48.120932185822198</v>
      </c>
      <c r="X1394" s="88">
        <v>45.4</v>
      </c>
      <c r="Y1394" s="85"/>
      <c r="Z1394" s="88">
        <v>-100</v>
      </c>
      <c r="AA1394" s="85">
        <v>1.82</v>
      </c>
      <c r="AB1394" s="91">
        <v>1.8</v>
      </c>
      <c r="AC1394" s="86">
        <v>0.4</v>
      </c>
      <c r="AD1394" s="86">
        <v>0.4</v>
      </c>
      <c r="AE1394" s="86">
        <v>4.6100000000000003</v>
      </c>
      <c r="AF1394" s="88">
        <v>0</v>
      </c>
      <c r="AG1394" s="85">
        <v>1.2212199967899999</v>
      </c>
      <c r="AH1394" s="86">
        <v>11.558598</v>
      </c>
      <c r="AI1394" s="88">
        <v>2.30067199395</v>
      </c>
      <c r="AJ1394" s="150">
        <v>2.5299999999999998</v>
      </c>
      <c r="AK1394" s="151">
        <v>6</v>
      </c>
    </row>
    <row r="1395" spans="1:37" x14ac:dyDescent="0.2">
      <c r="A1395" s="149" t="s">
        <v>3062</v>
      </c>
      <c r="B1395" s="66" t="s">
        <v>3063</v>
      </c>
      <c r="C1395" s="67">
        <v>13</v>
      </c>
      <c r="D1395" s="84" t="s">
        <v>343</v>
      </c>
      <c r="E1395" s="85">
        <v>5.56373940229388</v>
      </c>
      <c r="F1395" s="91">
        <v>5.5457199232370202</v>
      </c>
      <c r="G1395" s="86">
        <v>5.56373940229388</v>
      </c>
      <c r="H1395" s="86">
        <v>5.5457199232370202</v>
      </c>
      <c r="I1395" s="86">
        <v>24.38</v>
      </c>
      <c r="J1395" s="86">
        <v>25.52</v>
      </c>
      <c r="K1395" s="87">
        <v>2.5000000000000001E-3</v>
      </c>
      <c r="L1395" s="85">
        <v>1.7100000343699999</v>
      </c>
      <c r="M1395" s="86">
        <v>0</v>
      </c>
      <c r="N1395" s="86"/>
      <c r="O1395" s="86">
        <v>9.2197930063077997</v>
      </c>
      <c r="P1395" s="86">
        <v>0.67600000000000005</v>
      </c>
      <c r="Q1395" s="88">
        <v>7.0099999999999996E-2</v>
      </c>
      <c r="R1395" s="85">
        <v>0</v>
      </c>
      <c r="S1395" s="86">
        <v>0</v>
      </c>
      <c r="T1395" s="86">
        <v>0.13</v>
      </c>
      <c r="U1395" s="88">
        <v>0.60387779189303603</v>
      </c>
      <c r="V1395" s="89">
        <v>4.3899999999999997</v>
      </c>
      <c r="W1395" s="85">
        <v>23.827644564487802</v>
      </c>
      <c r="X1395" s="88"/>
      <c r="Y1395" s="85">
        <v>-21.64</v>
      </c>
      <c r="Z1395" s="88">
        <v>-100</v>
      </c>
      <c r="AA1395" s="85">
        <v>0.05</v>
      </c>
      <c r="AB1395" s="91">
        <v>0.06</v>
      </c>
      <c r="AC1395" s="86">
        <v>0.03</v>
      </c>
      <c r="AD1395" s="86">
        <v>0.03</v>
      </c>
      <c r="AE1395" s="86">
        <v>0.41</v>
      </c>
      <c r="AF1395" s="88">
        <v>3.5000008794499999E-3</v>
      </c>
      <c r="AG1395" s="85">
        <v>0.58201098629299997</v>
      </c>
      <c r="AH1395" s="86">
        <v>5.6041000000000001E-2</v>
      </c>
      <c r="AI1395" s="88">
        <v>4.5408008971400002E-2</v>
      </c>
      <c r="AJ1395" s="150">
        <v>2.81</v>
      </c>
      <c r="AK1395" s="151">
        <v>2</v>
      </c>
    </row>
    <row r="1396" spans="1:37" x14ac:dyDescent="0.2">
      <c r="A1396" s="149" t="s">
        <v>3064</v>
      </c>
      <c r="B1396" s="66" t="s">
        <v>3065</v>
      </c>
      <c r="C1396" s="67">
        <v>19</v>
      </c>
      <c r="D1396" s="84" t="s">
        <v>343</v>
      </c>
      <c r="E1396" s="85">
        <v>78.111152058820906</v>
      </c>
      <c r="F1396" s="91">
        <v>72.574222717589606</v>
      </c>
      <c r="G1396" s="86">
        <v>20.977411845073799</v>
      </c>
      <c r="H1396" s="86">
        <v>20.1873207913494</v>
      </c>
      <c r="I1396" s="86">
        <v>115.51</v>
      </c>
      <c r="J1396" s="86">
        <v>174.67</v>
      </c>
      <c r="K1396" s="87">
        <v>0.01</v>
      </c>
      <c r="L1396" s="85">
        <v>0.16000000712099999</v>
      </c>
      <c r="M1396" s="86">
        <v>0</v>
      </c>
      <c r="N1396" s="86">
        <v>95.521097641199106</v>
      </c>
      <c r="O1396" s="86">
        <v>13.5242876125794</v>
      </c>
      <c r="P1396" s="86">
        <v>5.0999999999999996</v>
      </c>
      <c r="Q1396" s="88">
        <v>3.4456000000000002</v>
      </c>
      <c r="R1396" s="85">
        <v>0</v>
      </c>
      <c r="S1396" s="86">
        <v>0</v>
      </c>
      <c r="T1396" s="86">
        <v>3.62</v>
      </c>
      <c r="U1396" s="88">
        <v>1.16581125902223</v>
      </c>
      <c r="V1396" s="89">
        <v>4.2699999999999996</v>
      </c>
      <c r="W1396" s="85">
        <v>63.805440873741297</v>
      </c>
      <c r="X1396" s="88"/>
      <c r="Y1396" s="85"/>
      <c r="Z1396" s="88"/>
      <c r="AA1396" s="85">
        <v>3.38</v>
      </c>
      <c r="AB1396" s="91">
        <v>3.37</v>
      </c>
      <c r="AC1396" s="86">
        <v>0.96</v>
      </c>
      <c r="AD1396" s="86">
        <v>0.95</v>
      </c>
      <c r="AE1396" s="86">
        <v>2.2999999999999998</v>
      </c>
      <c r="AF1396" s="88">
        <v>1.8901195067700001E-2</v>
      </c>
      <c r="AG1396" s="85">
        <v>0.228799992861</v>
      </c>
      <c r="AH1396" s="86">
        <v>2.5491679999999999</v>
      </c>
      <c r="AI1396" s="88">
        <v>0.31785598203400001</v>
      </c>
      <c r="AJ1396" s="150">
        <v>3.45</v>
      </c>
      <c r="AK1396" s="151">
        <v>35</v>
      </c>
    </row>
    <row r="1397" spans="1:37" x14ac:dyDescent="0.2">
      <c r="A1397" s="149" t="s">
        <v>3066</v>
      </c>
      <c r="B1397" s="66" t="s">
        <v>3067</v>
      </c>
      <c r="C1397" s="67">
        <v>13</v>
      </c>
      <c r="D1397" s="84" t="s">
        <v>343</v>
      </c>
      <c r="E1397" s="85">
        <v>24.2089601212937</v>
      </c>
      <c r="F1397" s="91">
        <v>24.0890241625698</v>
      </c>
      <c r="G1397" s="86">
        <v>8.1533822506095799</v>
      </c>
      <c r="H1397" s="86">
        <v>8.1330157670526901</v>
      </c>
      <c r="I1397" s="86">
        <v>371.98</v>
      </c>
      <c r="J1397" s="86">
        <v>556.30999999999995</v>
      </c>
      <c r="K1397" s="87">
        <v>0</v>
      </c>
      <c r="L1397" s="85">
        <v>3.2199999001599999</v>
      </c>
      <c r="M1397" s="86">
        <v>1.1247584781825E-5</v>
      </c>
      <c r="N1397" s="86">
        <v>23.664755061148298</v>
      </c>
      <c r="O1397" s="86">
        <v>2.9905950640452099</v>
      </c>
      <c r="P1397" s="86">
        <v>17.082999999999998</v>
      </c>
      <c r="Q1397" s="88">
        <v>4.8025000000000002</v>
      </c>
      <c r="R1397" s="85">
        <v>1.3878287419332501E-2</v>
      </c>
      <c r="S1397" s="86">
        <v>0</v>
      </c>
      <c r="T1397" s="86">
        <v>5.1100000000000003</v>
      </c>
      <c r="U1397" s="88">
        <v>4.0150259389797496</v>
      </c>
      <c r="V1397" s="89">
        <v>3.96</v>
      </c>
      <c r="W1397" s="85"/>
      <c r="X1397" s="88">
        <v>17.266666666700001</v>
      </c>
      <c r="Y1397" s="85">
        <v>-100</v>
      </c>
      <c r="Z1397" s="88"/>
      <c r="AA1397" s="85">
        <v>4.1399999999999997</v>
      </c>
      <c r="AB1397" s="91">
        <v>4.13</v>
      </c>
      <c r="AC1397" s="86">
        <v>1</v>
      </c>
      <c r="AD1397" s="86">
        <v>0.99</v>
      </c>
      <c r="AE1397" s="86">
        <v>4.49</v>
      </c>
      <c r="AF1397" s="88">
        <v>8.1398015132299992</v>
      </c>
      <c r="AG1397" s="85">
        <v>13.5742748879</v>
      </c>
      <c r="AH1397" s="86">
        <v>12.893443</v>
      </c>
      <c r="AI1397" s="88">
        <v>1.2184479885299999</v>
      </c>
      <c r="AJ1397" s="150">
        <v>2.68</v>
      </c>
      <c r="AK1397" s="151">
        <v>10</v>
      </c>
    </row>
    <row r="1398" spans="1:37" x14ac:dyDescent="0.2">
      <c r="A1398" s="149" t="s">
        <v>3068</v>
      </c>
      <c r="B1398" s="66" t="s">
        <v>3069</v>
      </c>
      <c r="C1398" s="67">
        <v>19</v>
      </c>
      <c r="D1398" s="84" t="s">
        <v>343</v>
      </c>
      <c r="E1398" s="85">
        <v>99.9020371034471</v>
      </c>
      <c r="F1398" s="91">
        <v>99.8128208940864</v>
      </c>
      <c r="G1398" s="86">
        <v>17.954324799482201</v>
      </c>
      <c r="H1398" s="86">
        <v>17.925460731747901</v>
      </c>
      <c r="I1398" s="86">
        <v>0</v>
      </c>
      <c r="J1398" s="86">
        <v>0</v>
      </c>
      <c r="K1398" s="87">
        <v>0</v>
      </c>
      <c r="L1398" s="85">
        <v>0</v>
      </c>
      <c r="M1398" s="86">
        <v>1.1910294209955101E-3</v>
      </c>
      <c r="N1398" s="86">
        <v>100</v>
      </c>
      <c r="O1398" s="86">
        <v>19.312320916905399</v>
      </c>
      <c r="P1398" s="86">
        <v>1E-3</v>
      </c>
      <c r="Q1398" s="88">
        <v>4.0818000000000003</v>
      </c>
      <c r="R1398" s="85">
        <v>1.46907595122668E-2</v>
      </c>
      <c r="S1398" s="86">
        <v>0</v>
      </c>
      <c r="T1398" s="86">
        <v>3.38</v>
      </c>
      <c r="U1398" s="88">
        <v>8.7466871922259402E-4</v>
      </c>
      <c r="V1398" s="89">
        <v>4.8600000000000003</v>
      </c>
      <c r="W1398" s="85">
        <v>50.006619663486298</v>
      </c>
      <c r="X1398" s="88">
        <v>48.5</v>
      </c>
      <c r="Y1398" s="85">
        <v>100</v>
      </c>
      <c r="Z1398" s="88"/>
      <c r="AA1398" s="85">
        <v>0</v>
      </c>
      <c r="AB1398" s="91">
        <v>0</v>
      </c>
      <c r="AC1398" s="86">
        <v>0</v>
      </c>
      <c r="AD1398" s="86">
        <v>0</v>
      </c>
      <c r="AE1398" s="86">
        <v>0</v>
      </c>
      <c r="AF1398" s="88">
        <v>0.18590206846400001</v>
      </c>
      <c r="AG1398" s="85">
        <v>0</v>
      </c>
      <c r="AH1398" s="86">
        <v>0</v>
      </c>
      <c r="AI1398" s="88">
        <v>0</v>
      </c>
      <c r="AJ1398" s="150">
        <v>3</v>
      </c>
      <c r="AK1398" s="151">
        <v>39</v>
      </c>
    </row>
    <row r="1399" spans="1:37" x14ac:dyDescent="0.2">
      <c r="A1399" s="149" t="s">
        <v>3070</v>
      </c>
      <c r="B1399" s="66" t="s">
        <v>3071</v>
      </c>
      <c r="C1399" s="67">
        <v>19</v>
      </c>
      <c r="D1399" s="84" t="s">
        <v>343</v>
      </c>
      <c r="E1399" s="85">
        <v>97.935022270235805</v>
      </c>
      <c r="F1399" s="91">
        <v>97.776518405043802</v>
      </c>
      <c r="G1399" s="86">
        <v>16.0522797106198</v>
      </c>
      <c r="H1399" s="86">
        <v>16.051394214166201</v>
      </c>
      <c r="I1399" s="86">
        <v>0.08</v>
      </c>
      <c r="J1399" s="86">
        <v>0.02</v>
      </c>
      <c r="K1399" s="87">
        <v>0</v>
      </c>
      <c r="L1399" s="85">
        <v>0</v>
      </c>
      <c r="M1399" s="86">
        <v>0</v>
      </c>
      <c r="N1399" s="86">
        <v>100</v>
      </c>
      <c r="O1399" s="86">
        <v>19.568231332937199</v>
      </c>
      <c r="P1399" s="86">
        <v>9.8000000000000004E-2</v>
      </c>
      <c r="Q1399" s="88">
        <v>1.5939000000000001</v>
      </c>
      <c r="R1399" s="85">
        <v>0</v>
      </c>
      <c r="S1399" s="86">
        <v>0</v>
      </c>
      <c r="T1399" s="86">
        <v>3.75</v>
      </c>
      <c r="U1399" s="88">
        <v>8.8549645358670297E-4</v>
      </c>
      <c r="V1399" s="89">
        <v>4.7699999999999996</v>
      </c>
      <c r="W1399" s="85">
        <v>50.981995017062602</v>
      </c>
      <c r="X1399" s="88">
        <v>49.133333333300001</v>
      </c>
      <c r="Y1399" s="85">
        <v>-40.200000000000003</v>
      </c>
      <c r="Z1399" s="88"/>
      <c r="AA1399" s="85">
        <v>0</v>
      </c>
      <c r="AB1399" s="91">
        <v>0</v>
      </c>
      <c r="AC1399" s="86">
        <v>0</v>
      </c>
      <c r="AD1399" s="86">
        <v>0</v>
      </c>
      <c r="AE1399" s="86">
        <v>0.12</v>
      </c>
      <c r="AF1399" s="88">
        <v>0.14679999662099999</v>
      </c>
      <c r="AG1399" s="85">
        <v>0</v>
      </c>
      <c r="AH1399" s="86">
        <v>3.0299999999999999E-4</v>
      </c>
      <c r="AI1399" s="88">
        <v>0</v>
      </c>
      <c r="AJ1399" s="150">
        <v>3.22</v>
      </c>
      <c r="AK1399" s="151">
        <v>48</v>
      </c>
    </row>
    <row r="1400" spans="1:37" x14ac:dyDescent="0.2">
      <c r="A1400" s="149" t="s">
        <v>3072</v>
      </c>
      <c r="B1400" s="66" t="s">
        <v>3073</v>
      </c>
      <c r="C1400" s="67">
        <v>19</v>
      </c>
      <c r="D1400" s="84" t="s">
        <v>343</v>
      </c>
      <c r="E1400" s="85">
        <v>99.9893240333802</v>
      </c>
      <c r="F1400" s="91">
        <v>99.581857974057399</v>
      </c>
      <c r="G1400" s="86">
        <v>24.0974359886835</v>
      </c>
      <c r="H1400" s="86">
        <v>24.013807583495002</v>
      </c>
      <c r="I1400" s="86">
        <v>0</v>
      </c>
      <c r="J1400" s="86">
        <v>0</v>
      </c>
      <c r="K1400" s="87">
        <v>0</v>
      </c>
      <c r="L1400" s="85">
        <v>0</v>
      </c>
      <c r="M1400" s="86">
        <v>0</v>
      </c>
      <c r="N1400" s="86">
        <v>100</v>
      </c>
      <c r="O1400" s="86">
        <v>15.6516789982925</v>
      </c>
      <c r="P1400" s="86">
        <v>1E-3</v>
      </c>
      <c r="Q1400" s="88">
        <v>2.6492</v>
      </c>
      <c r="R1400" s="85">
        <v>0</v>
      </c>
      <c r="S1400" s="86">
        <v>0</v>
      </c>
      <c r="T1400" s="86">
        <v>1.68</v>
      </c>
      <c r="U1400" s="88">
        <v>1.77932776996851E-3</v>
      </c>
      <c r="V1400" s="89">
        <v>4.97</v>
      </c>
      <c r="W1400" s="85">
        <v>54.638136170074198</v>
      </c>
      <c r="X1400" s="88">
        <v>55.066666666700002</v>
      </c>
      <c r="Y1400" s="85">
        <v>100</v>
      </c>
      <c r="Z1400" s="88"/>
      <c r="AA1400" s="85">
        <v>0</v>
      </c>
      <c r="AB1400" s="91">
        <v>0.04</v>
      </c>
      <c r="AC1400" s="86">
        <v>0</v>
      </c>
      <c r="AD1400" s="86">
        <v>0</v>
      </c>
      <c r="AE1400" s="86">
        <v>0</v>
      </c>
      <c r="AF1400" s="88">
        <v>3.7914371082599999E-6</v>
      </c>
      <c r="AG1400" s="85">
        <v>0</v>
      </c>
      <c r="AH1400" s="86">
        <v>0</v>
      </c>
      <c r="AI1400" s="88">
        <v>0</v>
      </c>
      <c r="AJ1400" s="150">
        <v>3.5</v>
      </c>
      <c r="AK1400" s="151">
        <v>53</v>
      </c>
    </row>
    <row r="1401" spans="1:37" x14ac:dyDescent="0.2">
      <c r="A1401" s="149" t="s">
        <v>3074</v>
      </c>
      <c r="B1401" s="66" t="s">
        <v>3075</v>
      </c>
      <c r="C1401" s="67">
        <v>19</v>
      </c>
      <c r="D1401" s="84" t="s">
        <v>343</v>
      </c>
      <c r="E1401" s="85">
        <v>99.964221824686902</v>
      </c>
      <c r="F1401" s="91">
        <v>99.715879196043403</v>
      </c>
      <c r="G1401" s="86">
        <v>14.513311585815</v>
      </c>
      <c r="H1401" s="86">
        <v>14.4354414395454</v>
      </c>
      <c r="I1401" s="86">
        <v>0</v>
      </c>
      <c r="J1401" s="86">
        <v>0</v>
      </c>
      <c r="K1401" s="87">
        <v>0</v>
      </c>
      <c r="L1401" s="85">
        <v>0</v>
      </c>
      <c r="M1401" s="86">
        <v>0</v>
      </c>
      <c r="N1401" s="86">
        <v>100</v>
      </c>
      <c r="O1401" s="86">
        <v>23.951219512195099</v>
      </c>
      <c r="P1401" s="86">
        <v>0</v>
      </c>
      <c r="Q1401" s="88">
        <v>5.1212</v>
      </c>
      <c r="R1401" s="85">
        <v>0</v>
      </c>
      <c r="S1401" s="86">
        <v>0</v>
      </c>
      <c r="T1401" s="86">
        <v>2.95</v>
      </c>
      <c r="U1401" s="88">
        <v>2.104598547827E-3</v>
      </c>
      <c r="V1401" s="89">
        <v>4.72</v>
      </c>
      <c r="W1401" s="85">
        <v>52.513929389977598</v>
      </c>
      <c r="X1401" s="88">
        <v>51.8</v>
      </c>
      <c r="Y1401" s="85"/>
      <c r="Z1401" s="88"/>
      <c r="AA1401" s="85">
        <v>0</v>
      </c>
      <c r="AB1401" s="91">
        <v>0</v>
      </c>
      <c r="AC1401" s="86">
        <v>0</v>
      </c>
      <c r="AD1401" s="86">
        <v>0</v>
      </c>
      <c r="AE1401" s="86">
        <v>0</v>
      </c>
      <c r="AF1401" s="88">
        <v>0</v>
      </c>
      <c r="AG1401" s="85">
        <v>0</v>
      </c>
      <c r="AH1401" s="86">
        <v>0</v>
      </c>
      <c r="AI1401" s="88">
        <v>0</v>
      </c>
      <c r="AJ1401" s="150">
        <v>3.1</v>
      </c>
      <c r="AK1401" s="151">
        <v>44</v>
      </c>
    </row>
    <row r="1402" spans="1:37" x14ac:dyDescent="0.2">
      <c r="A1402" s="149" t="s">
        <v>3076</v>
      </c>
      <c r="B1402" s="66" t="s">
        <v>3077</v>
      </c>
      <c r="C1402" s="67">
        <v>19</v>
      </c>
      <c r="D1402" s="84" t="s">
        <v>343</v>
      </c>
      <c r="E1402" s="85">
        <v>98.174806678915402</v>
      </c>
      <c r="F1402" s="91">
        <v>97.910315168890904</v>
      </c>
      <c r="G1402" s="86">
        <v>16.909285469119101</v>
      </c>
      <c r="H1402" s="86">
        <v>16.838619798501899</v>
      </c>
      <c r="I1402" s="86">
        <v>0.33</v>
      </c>
      <c r="J1402" s="86">
        <v>0.05</v>
      </c>
      <c r="K1402" s="87">
        <v>0</v>
      </c>
      <c r="L1402" s="85">
        <v>0</v>
      </c>
      <c r="M1402" s="86">
        <v>0</v>
      </c>
      <c r="N1402" s="86">
        <v>100</v>
      </c>
      <c r="O1402" s="86">
        <v>13.3665008291874</v>
      </c>
      <c r="P1402" s="86">
        <v>0.18099999999999999</v>
      </c>
      <c r="Q1402" s="88">
        <v>4.4866999999999999</v>
      </c>
      <c r="R1402" s="85">
        <v>0</v>
      </c>
      <c r="S1402" s="86">
        <v>0</v>
      </c>
      <c r="T1402" s="86">
        <v>4.59</v>
      </c>
      <c r="U1402" s="88">
        <v>0</v>
      </c>
      <c r="V1402" s="89">
        <v>4.6900000000000004</v>
      </c>
      <c r="W1402" s="85">
        <v>51.237183405631598</v>
      </c>
      <c r="X1402" s="88">
        <v>53.666666666700003</v>
      </c>
      <c r="Y1402" s="85">
        <v>-100</v>
      </c>
      <c r="Z1402" s="88"/>
      <c r="AA1402" s="85">
        <v>0</v>
      </c>
      <c r="AB1402" s="91">
        <v>0</v>
      </c>
      <c r="AC1402" s="86">
        <v>0</v>
      </c>
      <c r="AD1402" s="86">
        <v>0</v>
      </c>
      <c r="AE1402" s="86">
        <v>0</v>
      </c>
      <c r="AF1402" s="88">
        <v>0</v>
      </c>
      <c r="AG1402" s="85">
        <v>0</v>
      </c>
      <c r="AH1402" s="86">
        <v>3.0600000000000001E-4</v>
      </c>
      <c r="AI1402" s="88">
        <v>0</v>
      </c>
      <c r="AJ1402" s="150">
        <v>4.05</v>
      </c>
      <c r="AK1402" s="151">
        <v>76</v>
      </c>
    </row>
    <row r="1403" spans="1:37" x14ac:dyDescent="0.2">
      <c r="A1403" s="149" t="s">
        <v>3078</v>
      </c>
      <c r="B1403" s="66" t="s">
        <v>3079</v>
      </c>
      <c r="C1403" s="67">
        <v>19</v>
      </c>
      <c r="D1403" s="84" t="s">
        <v>343</v>
      </c>
      <c r="E1403" s="85">
        <v>99.607911409172502</v>
      </c>
      <c r="F1403" s="91">
        <v>99.549627969995399</v>
      </c>
      <c r="G1403" s="86">
        <v>13.702663628863201</v>
      </c>
      <c r="H1403" s="86">
        <v>13.696608206611</v>
      </c>
      <c r="I1403" s="86">
        <v>0</v>
      </c>
      <c r="J1403" s="86">
        <v>0.01</v>
      </c>
      <c r="K1403" s="87">
        <v>0</v>
      </c>
      <c r="L1403" s="85">
        <v>0</v>
      </c>
      <c r="M1403" s="86">
        <v>0</v>
      </c>
      <c r="N1403" s="86">
        <v>100</v>
      </c>
      <c r="O1403" s="86">
        <v>23.0349344978166</v>
      </c>
      <c r="P1403" s="86">
        <v>2E-3</v>
      </c>
      <c r="Q1403" s="88">
        <v>1.6064000000000001</v>
      </c>
      <c r="R1403" s="85">
        <v>0</v>
      </c>
      <c r="S1403" s="86">
        <v>0</v>
      </c>
      <c r="T1403" s="86">
        <v>2.69</v>
      </c>
      <c r="U1403" s="88">
        <v>0</v>
      </c>
      <c r="V1403" s="89">
        <v>4.88</v>
      </c>
      <c r="W1403" s="85">
        <v>49.476225640423003</v>
      </c>
      <c r="X1403" s="88">
        <v>50.833333333299997</v>
      </c>
      <c r="Y1403" s="85">
        <v>100</v>
      </c>
      <c r="Z1403" s="88"/>
      <c r="AA1403" s="85">
        <v>0</v>
      </c>
      <c r="AB1403" s="91">
        <v>0</v>
      </c>
      <c r="AC1403" s="86">
        <v>0</v>
      </c>
      <c r="AD1403" s="86">
        <v>0</v>
      </c>
      <c r="AE1403" s="86">
        <v>0</v>
      </c>
      <c r="AF1403" s="88">
        <v>1.2375487385200001E-6</v>
      </c>
      <c r="AG1403" s="85">
        <v>0</v>
      </c>
      <c r="AH1403" s="86">
        <v>3.3100000000000002E-4</v>
      </c>
      <c r="AI1403" s="88">
        <v>0</v>
      </c>
      <c r="AJ1403" s="150">
        <v>3.47</v>
      </c>
      <c r="AK1403" s="151">
        <v>52</v>
      </c>
    </row>
    <row r="1404" spans="1:37" x14ac:dyDescent="0.2">
      <c r="A1404" s="149" t="s">
        <v>3080</v>
      </c>
      <c r="B1404" s="66" t="s">
        <v>3081</v>
      </c>
      <c r="C1404" s="67">
        <v>19</v>
      </c>
      <c r="D1404" s="84" t="s">
        <v>343</v>
      </c>
      <c r="E1404" s="85">
        <v>98.821032633528105</v>
      </c>
      <c r="F1404" s="91">
        <v>98.767525190582703</v>
      </c>
      <c r="G1404" s="86">
        <v>19.770699564726002</v>
      </c>
      <c r="H1404" s="86">
        <v>19.765288699709</v>
      </c>
      <c r="I1404" s="86">
        <v>0</v>
      </c>
      <c r="J1404" s="86">
        <v>0.03</v>
      </c>
      <c r="K1404" s="87">
        <v>0</v>
      </c>
      <c r="L1404" s="85">
        <v>0</v>
      </c>
      <c r="M1404" s="86">
        <v>0</v>
      </c>
      <c r="N1404" s="86">
        <v>100</v>
      </c>
      <c r="O1404" s="86">
        <v>15.0478937068699</v>
      </c>
      <c r="P1404" s="86">
        <v>6.4000000000000001E-2</v>
      </c>
      <c r="Q1404" s="88">
        <v>2.8723999999999998</v>
      </c>
      <c r="R1404" s="85">
        <v>0</v>
      </c>
      <c r="S1404" s="86">
        <v>0</v>
      </c>
      <c r="T1404" s="86">
        <v>3.49</v>
      </c>
      <c r="U1404" s="88">
        <v>1.02205228098021E-2</v>
      </c>
      <c r="V1404" s="89">
        <v>4.8600000000000003</v>
      </c>
      <c r="W1404" s="85">
        <v>49.9611602092127</v>
      </c>
      <c r="X1404" s="88">
        <v>42.7</v>
      </c>
      <c r="Y1404" s="85">
        <v>-29.799999999999997</v>
      </c>
      <c r="Z1404" s="88"/>
      <c r="AA1404" s="85">
        <v>0</v>
      </c>
      <c r="AB1404" s="91">
        <v>0.01</v>
      </c>
      <c r="AC1404" s="86">
        <v>0</v>
      </c>
      <c r="AD1404" s="86">
        <v>0</v>
      </c>
      <c r="AE1404" s="86">
        <v>0</v>
      </c>
      <c r="AF1404" s="88">
        <v>1.9017000210099999</v>
      </c>
      <c r="AG1404" s="85">
        <v>7.1499999983699999E-4</v>
      </c>
      <c r="AH1404" s="86">
        <v>8.5400000000000005E-4</v>
      </c>
      <c r="AI1404" s="88">
        <v>0</v>
      </c>
      <c r="AJ1404" s="150">
        <v>4.0599999999999996</v>
      </c>
      <c r="AK1404" s="151">
        <v>73</v>
      </c>
    </row>
    <row r="1405" spans="1:37" x14ac:dyDescent="0.2">
      <c r="A1405" s="149" t="s">
        <v>3082</v>
      </c>
      <c r="B1405" s="66" t="s">
        <v>3083</v>
      </c>
      <c r="C1405" s="67">
        <v>19</v>
      </c>
      <c r="D1405" s="84" t="s">
        <v>343</v>
      </c>
      <c r="E1405" s="85">
        <v>87.606430393753996</v>
      </c>
      <c r="F1405" s="91">
        <v>87.567239418436699</v>
      </c>
      <c r="G1405" s="86">
        <v>16.704576891156702</v>
      </c>
      <c r="H1405" s="86">
        <v>16.6961239356961</v>
      </c>
      <c r="I1405" s="86">
        <v>10.199999999999999</v>
      </c>
      <c r="J1405" s="86">
        <v>3.57</v>
      </c>
      <c r="K1405" s="87">
        <v>0</v>
      </c>
      <c r="L1405" s="85">
        <v>2.1499999339999998</v>
      </c>
      <c r="M1405" s="86">
        <v>0</v>
      </c>
      <c r="N1405" s="86">
        <v>100</v>
      </c>
      <c r="O1405" s="86">
        <v>3.9334619979781298</v>
      </c>
      <c r="P1405" s="86">
        <v>0.20300000000000001</v>
      </c>
      <c r="Q1405" s="88">
        <v>2.2541000000000002</v>
      </c>
      <c r="R1405" s="85">
        <v>0</v>
      </c>
      <c r="S1405" s="86">
        <v>0</v>
      </c>
      <c r="T1405" s="86">
        <v>3.83</v>
      </c>
      <c r="U1405" s="88">
        <v>5.3023084252912397E-2</v>
      </c>
      <c r="V1405" s="89">
        <v>4.51</v>
      </c>
      <c r="W1405" s="85">
        <v>36.790765743508103</v>
      </c>
      <c r="X1405" s="88">
        <v>37.233333333300003</v>
      </c>
      <c r="Y1405" s="85"/>
      <c r="Z1405" s="88"/>
      <c r="AA1405" s="85">
        <v>0</v>
      </c>
      <c r="AB1405" s="91">
        <v>0</v>
      </c>
      <c r="AC1405" s="86">
        <v>0</v>
      </c>
      <c r="AD1405" s="86">
        <v>0</v>
      </c>
      <c r="AE1405" s="86">
        <v>0</v>
      </c>
      <c r="AF1405" s="88">
        <v>9.7800029777000003E-2</v>
      </c>
      <c r="AG1405" s="85">
        <v>3.1568218950300002</v>
      </c>
      <c r="AH1405" s="86">
        <v>7.3158000000000001E-2</v>
      </c>
      <c r="AI1405" s="88">
        <v>0</v>
      </c>
      <c r="AJ1405" s="150">
        <v>4.45</v>
      </c>
      <c r="AK1405" s="151">
        <v>83</v>
      </c>
    </row>
    <row r="1406" spans="1:37" x14ac:dyDescent="0.2">
      <c r="A1406" s="149" t="s">
        <v>3084</v>
      </c>
      <c r="B1406" s="66" t="s">
        <v>3085</v>
      </c>
      <c r="C1406" s="67">
        <v>19</v>
      </c>
      <c r="D1406" s="84" t="s">
        <v>343</v>
      </c>
      <c r="E1406" s="85">
        <v>96.981827339846006</v>
      </c>
      <c r="F1406" s="91">
        <v>96.930132682952703</v>
      </c>
      <c r="G1406" s="86">
        <v>18.103733944832499</v>
      </c>
      <c r="H1406" s="86">
        <v>18.103733944832499</v>
      </c>
      <c r="I1406" s="86">
        <v>0.93</v>
      </c>
      <c r="J1406" s="86">
        <v>0.44</v>
      </c>
      <c r="K1406" s="87">
        <v>0</v>
      </c>
      <c r="L1406" s="85">
        <v>0.370000077363</v>
      </c>
      <c r="M1406" s="86">
        <v>0</v>
      </c>
      <c r="N1406" s="86">
        <v>100</v>
      </c>
      <c r="O1406" s="86">
        <v>11.8313570487484</v>
      </c>
      <c r="P1406" s="86">
        <v>5.8000000000000003E-2</v>
      </c>
      <c r="Q1406" s="88">
        <v>4.0060000000000002</v>
      </c>
      <c r="R1406" s="85">
        <v>0</v>
      </c>
      <c r="S1406" s="86">
        <v>0</v>
      </c>
      <c r="T1406" s="86">
        <v>4.26</v>
      </c>
      <c r="U1406" s="88">
        <v>2.6510080458094199E-3</v>
      </c>
      <c r="V1406" s="89">
        <v>4.72</v>
      </c>
      <c r="W1406" s="85">
        <v>50.560562247745601</v>
      </c>
      <c r="X1406" s="88">
        <v>37.299999999999997</v>
      </c>
      <c r="Y1406" s="85">
        <v>72.419999999999987</v>
      </c>
      <c r="Z1406" s="88"/>
      <c r="AA1406" s="85">
        <v>0</v>
      </c>
      <c r="AB1406" s="91">
        <v>0</v>
      </c>
      <c r="AC1406" s="86">
        <v>0</v>
      </c>
      <c r="AD1406" s="86">
        <v>0</v>
      </c>
      <c r="AE1406" s="86">
        <v>0</v>
      </c>
      <c r="AF1406" s="88">
        <v>1.5170996667799999E-7</v>
      </c>
      <c r="AG1406" s="85">
        <v>0.330174046562</v>
      </c>
      <c r="AH1406" s="86">
        <v>4.2709999999999996E-3</v>
      </c>
      <c r="AI1406" s="88">
        <v>0</v>
      </c>
      <c r="AJ1406" s="150">
        <v>3.62</v>
      </c>
      <c r="AK1406" s="151">
        <v>60</v>
      </c>
    </row>
    <row r="1407" spans="1:37" x14ac:dyDescent="0.2">
      <c r="A1407" s="149" t="s">
        <v>3086</v>
      </c>
      <c r="B1407" s="66" t="s">
        <v>3087</v>
      </c>
      <c r="C1407" s="67">
        <v>19</v>
      </c>
      <c r="D1407" s="84" t="s">
        <v>343</v>
      </c>
      <c r="E1407" s="85">
        <v>99.354227991234097</v>
      </c>
      <c r="F1407" s="91">
        <v>99.342557412762403</v>
      </c>
      <c r="G1407" s="86">
        <v>14.381394504454301</v>
      </c>
      <c r="H1407" s="86">
        <v>14.381394504454301</v>
      </c>
      <c r="I1407" s="86">
        <v>0</v>
      </c>
      <c r="J1407" s="86">
        <v>0</v>
      </c>
      <c r="K1407" s="87">
        <v>0</v>
      </c>
      <c r="L1407" s="85">
        <v>0</v>
      </c>
      <c r="M1407" s="86">
        <v>0</v>
      </c>
      <c r="N1407" s="86">
        <v>100</v>
      </c>
      <c r="O1407" s="86">
        <v>19.963549698584</v>
      </c>
      <c r="P1407" s="86">
        <v>1.0999999999999999E-2</v>
      </c>
      <c r="Q1407" s="88">
        <v>3.7317</v>
      </c>
      <c r="R1407" s="85">
        <v>0</v>
      </c>
      <c r="S1407" s="86">
        <v>0</v>
      </c>
      <c r="T1407" s="86">
        <v>3.44</v>
      </c>
      <c r="U1407" s="88">
        <v>0</v>
      </c>
      <c r="V1407" s="89">
        <v>4.82</v>
      </c>
      <c r="W1407" s="85">
        <v>52.069126425473598</v>
      </c>
      <c r="X1407" s="88">
        <v>50.5</v>
      </c>
      <c r="Y1407" s="85">
        <v>99.699999999999989</v>
      </c>
      <c r="Z1407" s="88"/>
      <c r="AA1407" s="85">
        <v>0</v>
      </c>
      <c r="AB1407" s="91">
        <v>0</v>
      </c>
      <c r="AC1407" s="86">
        <v>0</v>
      </c>
      <c r="AD1407" s="86">
        <v>0</v>
      </c>
      <c r="AE1407" s="86">
        <v>0.01</v>
      </c>
      <c r="AF1407" s="88">
        <v>0.56139990783399996</v>
      </c>
      <c r="AG1407" s="85">
        <v>3.5750015371499998E-3</v>
      </c>
      <c r="AH1407" s="86">
        <v>6.9999999999999999E-6</v>
      </c>
      <c r="AI1407" s="88">
        <v>0</v>
      </c>
      <c r="AJ1407" s="150">
        <v>3.59</v>
      </c>
      <c r="AK1407" s="151">
        <v>58</v>
      </c>
    </row>
    <row r="1408" spans="1:37" x14ac:dyDescent="0.2">
      <c r="A1408" s="149" t="s">
        <v>3088</v>
      </c>
      <c r="B1408" s="66" t="s">
        <v>3089</v>
      </c>
      <c r="C1408" s="67">
        <v>19</v>
      </c>
      <c r="D1408" s="84" t="s">
        <v>343</v>
      </c>
      <c r="E1408" s="85">
        <v>95.399082521090605</v>
      </c>
      <c r="F1408" s="91">
        <v>95.3897204914025</v>
      </c>
      <c r="G1408" s="86">
        <v>20.031622855835099</v>
      </c>
      <c r="H1408" s="86">
        <v>20.031622855835099</v>
      </c>
      <c r="I1408" s="86">
        <v>1.53</v>
      </c>
      <c r="J1408" s="86">
        <v>1.05</v>
      </c>
      <c r="K1408" s="87">
        <v>0</v>
      </c>
      <c r="L1408" s="85">
        <v>1.55000000208</v>
      </c>
      <c r="M1408" s="86">
        <v>0</v>
      </c>
      <c r="N1408" s="86">
        <v>100</v>
      </c>
      <c r="O1408" s="86">
        <v>5.0806057645334599</v>
      </c>
      <c r="P1408" s="86">
        <v>0.112</v>
      </c>
      <c r="Q1408" s="88">
        <v>1.4794</v>
      </c>
      <c r="R1408" s="85">
        <v>0</v>
      </c>
      <c r="S1408" s="86">
        <v>0</v>
      </c>
      <c r="T1408" s="86">
        <v>2.95</v>
      </c>
      <c r="U1408" s="88">
        <v>2.8086089064109102E-2</v>
      </c>
      <c r="V1408" s="89">
        <v>4.68</v>
      </c>
      <c r="W1408" s="85">
        <v>36.013146468382701</v>
      </c>
      <c r="X1408" s="88">
        <v>35.166666666700003</v>
      </c>
      <c r="Y1408" s="85">
        <v>-97.12</v>
      </c>
      <c r="Z1408" s="88"/>
      <c r="AA1408" s="85">
        <v>0</v>
      </c>
      <c r="AB1408" s="91">
        <v>0</v>
      </c>
      <c r="AC1408" s="86">
        <v>0</v>
      </c>
      <c r="AD1408" s="86">
        <v>0</v>
      </c>
      <c r="AE1408" s="86">
        <v>0.01</v>
      </c>
      <c r="AF1408" s="88">
        <v>5.4468002392499999</v>
      </c>
      <c r="AG1408" s="85">
        <v>5.7200000071700001E-3</v>
      </c>
      <c r="AH1408" s="86">
        <v>1.4156999999999999E-2</v>
      </c>
      <c r="AI1408" s="88">
        <v>0</v>
      </c>
      <c r="AJ1408" s="150">
        <v>4.1399999999999997</v>
      </c>
      <c r="AK1408" s="151">
        <v>78</v>
      </c>
    </row>
    <row r="1409" spans="1:37" x14ac:dyDescent="0.2">
      <c r="A1409" s="149" t="s">
        <v>3090</v>
      </c>
      <c r="B1409" s="66" t="s">
        <v>3091</v>
      </c>
      <c r="C1409" s="67">
        <v>19</v>
      </c>
      <c r="D1409" s="84" t="s">
        <v>343</v>
      </c>
      <c r="E1409" s="85">
        <v>98.050267043669507</v>
      </c>
      <c r="F1409" s="91">
        <v>97.643103989946596</v>
      </c>
      <c r="G1409" s="86">
        <v>16.897895067546301</v>
      </c>
      <c r="H1409" s="86">
        <v>16.897895067546301</v>
      </c>
      <c r="I1409" s="86">
        <v>0.86</v>
      </c>
      <c r="J1409" s="86">
        <v>0.59</v>
      </c>
      <c r="K1409" s="87">
        <v>7.0000000000000001E-3</v>
      </c>
      <c r="L1409" s="85">
        <v>4.0000023012900003E-2</v>
      </c>
      <c r="M1409" s="86">
        <v>0</v>
      </c>
      <c r="N1409" s="86">
        <v>100</v>
      </c>
      <c r="O1409" s="86">
        <v>11.3951131629321</v>
      </c>
      <c r="P1409" s="86">
        <v>5.0999999999999997E-2</v>
      </c>
      <c r="Q1409" s="88">
        <v>3.3372000000000002</v>
      </c>
      <c r="R1409" s="85">
        <v>0</v>
      </c>
      <c r="S1409" s="86">
        <v>0</v>
      </c>
      <c r="T1409" s="86">
        <v>5.05</v>
      </c>
      <c r="U1409" s="88">
        <v>2.45051837888784E-2</v>
      </c>
      <c r="V1409" s="89">
        <v>4.78</v>
      </c>
      <c r="W1409" s="85">
        <v>44.777367981097001</v>
      </c>
      <c r="X1409" s="88">
        <v>36.6</v>
      </c>
      <c r="Y1409" s="85">
        <v>20.340000000000003</v>
      </c>
      <c r="Z1409" s="88"/>
      <c r="AA1409" s="85">
        <v>0.16</v>
      </c>
      <c r="AB1409" s="91">
        <v>0.16</v>
      </c>
      <c r="AC1409" s="86">
        <v>0.01</v>
      </c>
      <c r="AD1409" s="86">
        <v>0.01</v>
      </c>
      <c r="AE1409" s="86">
        <v>0.06</v>
      </c>
      <c r="AF1409" s="88">
        <v>1.1829999652000001</v>
      </c>
      <c r="AG1409" s="85">
        <v>2.8600447683400001E-3</v>
      </c>
      <c r="AH1409" s="86">
        <v>1.0567999999999999E-2</v>
      </c>
      <c r="AI1409" s="88">
        <v>1.98681619605E-9</v>
      </c>
      <c r="AJ1409" s="150">
        <v>4.08</v>
      </c>
      <c r="AK1409" s="151">
        <v>77</v>
      </c>
    </row>
    <row r="1410" spans="1:37" x14ac:dyDescent="0.2">
      <c r="A1410" s="149" t="s">
        <v>3092</v>
      </c>
      <c r="B1410" s="66" t="s">
        <v>3093</v>
      </c>
      <c r="C1410" s="67">
        <v>19</v>
      </c>
      <c r="D1410" s="84" t="s">
        <v>343</v>
      </c>
      <c r="E1410" s="85">
        <v>98.541905855338698</v>
      </c>
      <c r="F1410" s="91">
        <v>98.505549177191</v>
      </c>
      <c r="G1410" s="86">
        <v>21.81592039801</v>
      </c>
      <c r="H1410" s="86">
        <v>21.802525832376599</v>
      </c>
      <c r="I1410" s="86">
        <v>0</v>
      </c>
      <c r="J1410" s="86">
        <v>0</v>
      </c>
      <c r="K1410" s="87">
        <v>0</v>
      </c>
      <c r="L1410" s="85">
        <v>0</v>
      </c>
      <c r="M1410" s="86">
        <v>0</v>
      </c>
      <c r="N1410" s="86">
        <v>100</v>
      </c>
      <c r="O1410" s="86">
        <v>20.3153648698203</v>
      </c>
      <c r="P1410" s="86">
        <v>2.8000000000000001E-2</v>
      </c>
      <c r="Q1410" s="88">
        <v>3.5931000000000002</v>
      </c>
      <c r="R1410" s="85">
        <v>0</v>
      </c>
      <c r="S1410" s="86">
        <v>0</v>
      </c>
      <c r="T1410" s="86">
        <v>3</v>
      </c>
      <c r="U1410" s="88">
        <v>0</v>
      </c>
      <c r="V1410" s="89">
        <v>4.83</v>
      </c>
      <c r="W1410" s="85">
        <v>52.5252686745715</v>
      </c>
      <c r="X1410" s="88">
        <v>51.266666666699997</v>
      </c>
      <c r="Y1410" s="85">
        <v>100</v>
      </c>
      <c r="Z1410" s="88"/>
      <c r="AA1410" s="85">
        <v>0</v>
      </c>
      <c r="AB1410" s="91">
        <v>0</v>
      </c>
      <c r="AC1410" s="86">
        <v>0</v>
      </c>
      <c r="AD1410" s="86">
        <v>0</v>
      </c>
      <c r="AE1410" s="86">
        <v>0</v>
      </c>
      <c r="AF1410" s="88">
        <v>1.9370943469700002E-6</v>
      </c>
      <c r="AG1410" s="85">
        <v>0</v>
      </c>
      <c r="AH1410" s="86">
        <v>0</v>
      </c>
      <c r="AI1410" s="88">
        <v>0</v>
      </c>
      <c r="AJ1410" s="150">
        <v>3.22</v>
      </c>
      <c r="AK1410" s="151">
        <v>42</v>
      </c>
    </row>
    <row r="1411" spans="1:37" x14ac:dyDescent="0.2">
      <c r="A1411" s="149" t="s">
        <v>886</v>
      </c>
      <c r="B1411" s="66" t="s">
        <v>3094</v>
      </c>
      <c r="C1411" s="67">
        <v>19</v>
      </c>
      <c r="D1411" s="84" t="s">
        <v>343</v>
      </c>
      <c r="E1411" s="85">
        <v>99.926674270816406</v>
      </c>
      <c r="F1411" s="91">
        <v>99.9144533159524</v>
      </c>
      <c r="G1411" s="86">
        <v>19.665553201890202</v>
      </c>
      <c r="H1411" s="86">
        <v>19.6574058986475</v>
      </c>
      <c r="I1411" s="86">
        <v>0</v>
      </c>
      <c r="J1411" s="86">
        <v>0</v>
      </c>
      <c r="K1411" s="87">
        <v>0</v>
      </c>
      <c r="L1411" s="85">
        <v>0</v>
      </c>
      <c r="M1411" s="86">
        <v>0</v>
      </c>
      <c r="N1411" s="86">
        <v>100</v>
      </c>
      <c r="O1411" s="86">
        <v>14.2309331060929</v>
      </c>
      <c r="P1411" s="86">
        <v>6.0000000000000001E-3</v>
      </c>
      <c r="Q1411" s="88">
        <v>3.7115</v>
      </c>
      <c r="R1411" s="85">
        <v>0</v>
      </c>
      <c r="S1411" s="86">
        <v>0</v>
      </c>
      <c r="T1411" s="86">
        <v>2.72</v>
      </c>
      <c r="U1411" s="88">
        <v>0</v>
      </c>
      <c r="V1411" s="89">
        <v>4.91</v>
      </c>
      <c r="W1411" s="85">
        <v>52.252310048035802</v>
      </c>
      <c r="X1411" s="88">
        <v>52.333333333299997</v>
      </c>
      <c r="Y1411" s="85">
        <v>100</v>
      </c>
      <c r="Z1411" s="88"/>
      <c r="AA1411" s="85">
        <v>0</v>
      </c>
      <c r="AB1411" s="91">
        <v>0</v>
      </c>
      <c r="AC1411" s="86">
        <v>0</v>
      </c>
      <c r="AD1411" s="86">
        <v>0</v>
      </c>
      <c r="AE1411" s="86">
        <v>0</v>
      </c>
      <c r="AF1411" s="88">
        <v>0</v>
      </c>
      <c r="AG1411" s="85">
        <v>0</v>
      </c>
      <c r="AH1411" s="86">
        <v>0</v>
      </c>
      <c r="AI1411" s="88">
        <v>0</v>
      </c>
      <c r="AJ1411" s="150">
        <v>3.69</v>
      </c>
      <c r="AK1411" s="151">
        <v>57</v>
      </c>
    </row>
    <row r="1412" spans="1:37" x14ac:dyDescent="0.2">
      <c r="A1412" s="149" t="s">
        <v>3095</v>
      </c>
      <c r="B1412" s="66" t="s">
        <v>3096</v>
      </c>
      <c r="C1412" s="67">
        <v>19</v>
      </c>
      <c r="D1412" s="84" t="s">
        <v>343</v>
      </c>
      <c r="E1412" s="85">
        <v>99.715279974691597</v>
      </c>
      <c r="F1412" s="91">
        <v>99.690304533874993</v>
      </c>
      <c r="G1412" s="86">
        <v>19.2593949283205</v>
      </c>
      <c r="H1412" s="86">
        <v>19.251069781381599</v>
      </c>
      <c r="I1412" s="86">
        <v>0</v>
      </c>
      <c r="J1412" s="86">
        <v>0</v>
      </c>
      <c r="K1412" s="87">
        <v>0</v>
      </c>
      <c r="L1412" s="85">
        <v>0</v>
      </c>
      <c r="M1412" s="86">
        <v>0</v>
      </c>
      <c r="N1412" s="86">
        <v>100</v>
      </c>
      <c r="O1412" s="86">
        <v>18.895661527429201</v>
      </c>
      <c r="P1412" s="86">
        <v>1.2999999999999999E-2</v>
      </c>
      <c r="Q1412" s="88">
        <v>3.6261000000000001</v>
      </c>
      <c r="R1412" s="85">
        <v>0</v>
      </c>
      <c r="S1412" s="86">
        <v>0</v>
      </c>
      <c r="T1412" s="86">
        <v>3.2</v>
      </c>
      <c r="U1412" s="88">
        <v>0</v>
      </c>
      <c r="V1412" s="89">
        <v>4.88</v>
      </c>
      <c r="W1412" s="85">
        <v>49.744620158902599</v>
      </c>
      <c r="X1412" s="88">
        <v>51.5333333333</v>
      </c>
      <c r="Y1412" s="85">
        <v>100</v>
      </c>
      <c r="Z1412" s="88"/>
      <c r="AA1412" s="85">
        <v>0</v>
      </c>
      <c r="AB1412" s="91">
        <v>0</v>
      </c>
      <c r="AC1412" s="86">
        <v>0</v>
      </c>
      <c r="AD1412" s="86">
        <v>0</v>
      </c>
      <c r="AE1412" s="86">
        <v>0</v>
      </c>
      <c r="AF1412" s="88">
        <v>2.9106873940500001E-6</v>
      </c>
      <c r="AG1412" s="85">
        <v>0</v>
      </c>
      <c r="AH1412" s="86">
        <v>0</v>
      </c>
      <c r="AI1412" s="88">
        <v>0</v>
      </c>
      <c r="AJ1412" s="150">
        <v>3.05</v>
      </c>
      <c r="AK1412" s="151">
        <v>39</v>
      </c>
    </row>
    <row r="1413" spans="1:37" x14ac:dyDescent="0.2">
      <c r="A1413" s="149" t="s">
        <v>3097</v>
      </c>
      <c r="B1413" s="66" t="s">
        <v>3098</v>
      </c>
      <c r="C1413" s="67">
        <v>19</v>
      </c>
      <c r="D1413" s="84" t="s">
        <v>343</v>
      </c>
      <c r="E1413" s="85">
        <v>99.347499878987406</v>
      </c>
      <c r="F1413" s="91">
        <v>99.297158623360303</v>
      </c>
      <c r="G1413" s="86">
        <v>25.2722784258677</v>
      </c>
      <c r="H1413" s="86">
        <v>25.2703422237282</v>
      </c>
      <c r="I1413" s="86">
        <v>0</v>
      </c>
      <c r="J1413" s="86">
        <v>0.01</v>
      </c>
      <c r="K1413" s="87">
        <v>0</v>
      </c>
      <c r="L1413" s="85">
        <v>0</v>
      </c>
      <c r="M1413" s="86">
        <v>0</v>
      </c>
      <c r="N1413" s="86">
        <v>100</v>
      </c>
      <c r="O1413" s="86">
        <v>20.3756201275691</v>
      </c>
      <c r="P1413" s="86">
        <v>0.02</v>
      </c>
      <c r="Q1413" s="88">
        <v>3.8832</v>
      </c>
      <c r="R1413" s="85">
        <v>0</v>
      </c>
      <c r="S1413" s="86">
        <v>0</v>
      </c>
      <c r="T1413" s="86">
        <v>2.4900000000000002</v>
      </c>
      <c r="U1413" s="88">
        <v>0</v>
      </c>
      <c r="V1413" s="89">
        <v>4.84</v>
      </c>
      <c r="W1413" s="85">
        <v>58.083661686316603</v>
      </c>
      <c r="X1413" s="88">
        <v>51.5</v>
      </c>
      <c r="Y1413" s="85">
        <v>100</v>
      </c>
      <c r="Z1413" s="88"/>
      <c r="AA1413" s="85">
        <v>0</v>
      </c>
      <c r="AB1413" s="91">
        <v>0</v>
      </c>
      <c r="AC1413" s="86">
        <v>0</v>
      </c>
      <c r="AD1413" s="86">
        <v>0</v>
      </c>
      <c r="AE1413" s="86">
        <v>0</v>
      </c>
      <c r="AF1413" s="88">
        <v>0</v>
      </c>
      <c r="AG1413" s="85">
        <v>0</v>
      </c>
      <c r="AH1413" s="86">
        <v>2.6699999999999998E-4</v>
      </c>
      <c r="AI1413" s="88">
        <v>0</v>
      </c>
      <c r="AJ1413" s="150">
        <v>3.44</v>
      </c>
      <c r="AK1413" s="151">
        <v>52</v>
      </c>
    </row>
    <row r="1414" spans="1:37" x14ac:dyDescent="0.2">
      <c r="A1414" s="149" t="s">
        <v>3099</v>
      </c>
      <c r="B1414" s="66" t="s">
        <v>3100</v>
      </c>
      <c r="C1414" s="67">
        <v>19</v>
      </c>
      <c r="D1414" s="84" t="s">
        <v>343</v>
      </c>
      <c r="E1414" s="85">
        <v>99.567389598208294</v>
      </c>
      <c r="F1414" s="91">
        <v>99.567389598208294</v>
      </c>
      <c r="G1414" s="86">
        <v>25.5795256599223</v>
      </c>
      <c r="H1414" s="86">
        <v>25.5795256599223</v>
      </c>
      <c r="I1414" s="86">
        <v>0.21</v>
      </c>
      <c r="J1414" s="86">
        <v>7.0000000000000007E-2</v>
      </c>
      <c r="K1414" s="87">
        <v>0</v>
      </c>
      <c r="L1414" s="85">
        <v>0</v>
      </c>
      <c r="M1414" s="86">
        <v>0</v>
      </c>
      <c r="N1414" s="86">
        <v>100</v>
      </c>
      <c r="O1414" s="86">
        <v>14.2755174875089</v>
      </c>
      <c r="P1414" s="86">
        <v>0</v>
      </c>
      <c r="Q1414" s="88">
        <v>4.4451999999999998</v>
      </c>
      <c r="R1414" s="85">
        <v>0</v>
      </c>
      <c r="S1414" s="86">
        <v>0</v>
      </c>
      <c r="T1414" s="86">
        <v>4.12</v>
      </c>
      <c r="U1414" s="88">
        <v>0</v>
      </c>
      <c r="V1414" s="89">
        <v>4.8499999999999996</v>
      </c>
      <c r="W1414" s="85">
        <v>57.375930110925601</v>
      </c>
      <c r="X1414" s="88">
        <v>51.6</v>
      </c>
      <c r="Y1414" s="85">
        <v>-100</v>
      </c>
      <c r="Z1414" s="88"/>
      <c r="AA1414" s="85">
        <v>0</v>
      </c>
      <c r="AB1414" s="91">
        <v>0</v>
      </c>
      <c r="AC1414" s="86">
        <v>0</v>
      </c>
      <c r="AD1414" s="86">
        <v>0</v>
      </c>
      <c r="AE1414" s="86">
        <v>0</v>
      </c>
      <c r="AF1414" s="88">
        <v>0</v>
      </c>
      <c r="AG1414" s="85">
        <v>0</v>
      </c>
      <c r="AH1414" s="86">
        <v>4.3399999999999998E-4</v>
      </c>
      <c r="AI1414" s="88">
        <v>0</v>
      </c>
      <c r="AJ1414" s="150">
        <v>4.29</v>
      </c>
      <c r="AK1414" s="151">
        <v>85</v>
      </c>
    </row>
    <row r="1415" spans="1:37" x14ac:dyDescent="0.2">
      <c r="A1415" s="149" t="s">
        <v>3101</v>
      </c>
      <c r="B1415" s="66" t="s">
        <v>3102</v>
      </c>
      <c r="C1415" s="67">
        <v>19</v>
      </c>
      <c r="D1415" s="84" t="s">
        <v>343</v>
      </c>
      <c r="E1415" s="85">
        <v>99.977572286246598</v>
      </c>
      <c r="F1415" s="91">
        <v>99.977572286246598</v>
      </c>
      <c r="G1415" s="86">
        <v>21.377061624456601</v>
      </c>
      <c r="H1415" s="86">
        <v>21.377061624456601</v>
      </c>
      <c r="I1415" s="86">
        <v>0</v>
      </c>
      <c r="J1415" s="86">
        <v>0.02</v>
      </c>
      <c r="K1415" s="87">
        <v>0</v>
      </c>
      <c r="L1415" s="85">
        <v>0</v>
      </c>
      <c r="M1415" s="86">
        <v>0</v>
      </c>
      <c r="N1415" s="86">
        <v>100</v>
      </c>
      <c r="O1415" s="86">
        <v>12.214285714285699</v>
      </c>
      <c r="P1415" s="86">
        <v>0</v>
      </c>
      <c r="Q1415" s="88">
        <v>2.0127000000000002</v>
      </c>
      <c r="R1415" s="85">
        <v>0</v>
      </c>
      <c r="S1415" s="86">
        <v>0</v>
      </c>
      <c r="T1415" s="86">
        <v>2.68</v>
      </c>
      <c r="U1415" s="88">
        <v>0</v>
      </c>
      <c r="V1415" s="89">
        <v>4.74</v>
      </c>
      <c r="W1415" s="85">
        <v>48.729281822953602</v>
      </c>
      <c r="X1415" s="88">
        <v>43.233333333300003</v>
      </c>
      <c r="Y1415" s="85">
        <v>-100</v>
      </c>
      <c r="Z1415" s="88"/>
      <c r="AA1415" s="85">
        <v>0</v>
      </c>
      <c r="AB1415" s="91">
        <v>0</v>
      </c>
      <c r="AC1415" s="86">
        <v>0</v>
      </c>
      <c r="AD1415" s="86">
        <v>0</v>
      </c>
      <c r="AE1415" s="86">
        <v>0</v>
      </c>
      <c r="AF1415" s="88">
        <v>0</v>
      </c>
      <c r="AG1415" s="85">
        <v>0</v>
      </c>
      <c r="AH1415" s="86">
        <v>1.54E-4</v>
      </c>
      <c r="AI1415" s="88">
        <v>0</v>
      </c>
      <c r="AJ1415" s="150">
        <v>3.82</v>
      </c>
      <c r="AK1415" s="151">
        <v>66</v>
      </c>
    </row>
    <row r="1416" spans="1:37" x14ac:dyDescent="0.2">
      <c r="A1416" s="149" t="s">
        <v>3103</v>
      </c>
      <c r="B1416" s="66" t="s">
        <v>3104</v>
      </c>
      <c r="C1416" s="67">
        <v>19</v>
      </c>
      <c r="D1416" s="84" t="s">
        <v>343</v>
      </c>
      <c r="E1416" s="85">
        <v>99.217429241424398</v>
      </c>
      <c r="F1416" s="91">
        <v>99.108360146152606</v>
      </c>
      <c r="G1416" s="86">
        <v>30.772481867262901</v>
      </c>
      <c r="H1416" s="86">
        <v>30.769755139881099</v>
      </c>
      <c r="I1416" s="86">
        <v>0.06</v>
      </c>
      <c r="J1416" s="86">
        <v>0.11</v>
      </c>
      <c r="K1416" s="87">
        <v>0</v>
      </c>
      <c r="L1416" s="85">
        <v>1.00008409521E-2</v>
      </c>
      <c r="M1416" s="86">
        <v>0</v>
      </c>
      <c r="N1416" s="86">
        <v>100</v>
      </c>
      <c r="O1416" s="86">
        <v>12.4945103205973</v>
      </c>
      <c r="P1416" s="86">
        <v>7.0000000000000001E-3</v>
      </c>
      <c r="Q1416" s="88">
        <v>4.7111999999999998</v>
      </c>
      <c r="R1416" s="85">
        <v>0</v>
      </c>
      <c r="S1416" s="86">
        <v>0</v>
      </c>
      <c r="T1416" s="86">
        <v>3.56</v>
      </c>
      <c r="U1416" s="88">
        <v>0.17042046136227301</v>
      </c>
      <c r="V1416" s="89">
        <v>4.91</v>
      </c>
      <c r="W1416" s="85">
        <v>50.220081687097199</v>
      </c>
      <c r="X1416" s="88">
        <v>45.366666666699999</v>
      </c>
      <c r="Y1416" s="85">
        <v>-99.46</v>
      </c>
      <c r="Z1416" s="88"/>
      <c r="AA1416" s="85">
        <v>0.08</v>
      </c>
      <c r="AB1416" s="91">
        <v>0.08</v>
      </c>
      <c r="AC1416" s="86">
        <v>0</v>
      </c>
      <c r="AD1416" s="86">
        <v>0</v>
      </c>
      <c r="AE1416" s="86">
        <v>0</v>
      </c>
      <c r="AF1416" s="88">
        <v>0</v>
      </c>
      <c r="AG1416" s="85">
        <v>1.42259315862E-7</v>
      </c>
      <c r="AH1416" s="86">
        <v>1.0679999999999999E-3</v>
      </c>
      <c r="AI1416" s="88">
        <v>8.3750274481000001E-8</v>
      </c>
      <c r="AJ1416" s="150">
        <v>4.1500000000000004</v>
      </c>
      <c r="AK1416" s="151">
        <v>82</v>
      </c>
    </row>
    <row r="1417" spans="1:37" x14ac:dyDescent="0.2">
      <c r="A1417" s="149" t="s">
        <v>3105</v>
      </c>
      <c r="B1417" s="66" t="s">
        <v>3106</v>
      </c>
      <c r="C1417" s="67">
        <v>19</v>
      </c>
      <c r="D1417" s="84" t="s">
        <v>343</v>
      </c>
      <c r="E1417" s="85">
        <v>99.1662342563328</v>
      </c>
      <c r="F1417" s="91">
        <v>98.115477145148404</v>
      </c>
      <c r="G1417" s="86">
        <v>27.951790178782002</v>
      </c>
      <c r="H1417" s="86">
        <v>27.781970847681499</v>
      </c>
      <c r="I1417" s="86">
        <v>0.17</v>
      </c>
      <c r="J1417" s="86">
        <v>0.12</v>
      </c>
      <c r="K1417" s="87">
        <v>0</v>
      </c>
      <c r="L1417" s="85">
        <v>1.1689708026999999E-8</v>
      </c>
      <c r="M1417" s="86">
        <v>0</v>
      </c>
      <c r="N1417" s="86">
        <v>99.499464282858696</v>
      </c>
      <c r="O1417" s="86">
        <v>20.324714371617599</v>
      </c>
      <c r="P1417" s="86">
        <v>1E-3</v>
      </c>
      <c r="Q1417" s="88">
        <v>4.0095999999999998</v>
      </c>
      <c r="R1417" s="85">
        <v>0</v>
      </c>
      <c r="S1417" s="86">
        <v>0</v>
      </c>
      <c r="T1417" s="86">
        <v>3.06</v>
      </c>
      <c r="U1417" s="88">
        <v>0</v>
      </c>
      <c r="V1417" s="89">
        <v>4.68</v>
      </c>
      <c r="W1417" s="85">
        <v>60.960108855563803</v>
      </c>
      <c r="X1417" s="88">
        <v>60.2</v>
      </c>
      <c r="Y1417" s="85">
        <v>100</v>
      </c>
      <c r="Z1417" s="88"/>
      <c r="AA1417" s="85">
        <v>7.0000000000000007E-2</v>
      </c>
      <c r="AB1417" s="91">
        <v>7.0000000000000007E-2</v>
      </c>
      <c r="AC1417" s="86">
        <v>0.09</v>
      </c>
      <c r="AD1417" s="86">
        <v>0.09</v>
      </c>
      <c r="AE1417" s="86">
        <v>0</v>
      </c>
      <c r="AF1417" s="88">
        <v>0</v>
      </c>
      <c r="AG1417" s="85">
        <v>6.0163019217E-9</v>
      </c>
      <c r="AH1417" s="86">
        <v>1.3420000000000001E-3</v>
      </c>
      <c r="AI1417" s="88">
        <v>1.96016144992E-10</v>
      </c>
      <c r="AJ1417" s="150">
        <v>3.19</v>
      </c>
      <c r="AK1417" s="151">
        <v>43</v>
      </c>
    </row>
    <row r="1418" spans="1:37" x14ac:dyDescent="0.2">
      <c r="A1418" s="149" t="s">
        <v>3107</v>
      </c>
      <c r="B1418" s="66" t="s">
        <v>3108</v>
      </c>
      <c r="C1418" s="67">
        <v>19</v>
      </c>
      <c r="D1418" s="84" t="s">
        <v>343</v>
      </c>
      <c r="E1418" s="85">
        <v>99.296054724785193</v>
      </c>
      <c r="F1418" s="91">
        <v>99.296054724785193</v>
      </c>
      <c r="G1418" s="86">
        <v>21.7865097041044</v>
      </c>
      <c r="H1418" s="86">
        <v>21.7865097041044</v>
      </c>
      <c r="I1418" s="86">
        <v>0.75</v>
      </c>
      <c r="J1418" s="86">
        <v>0.56999999999999995</v>
      </c>
      <c r="K1418" s="87">
        <v>0</v>
      </c>
      <c r="L1418" s="85">
        <v>0</v>
      </c>
      <c r="M1418" s="86">
        <v>0</v>
      </c>
      <c r="N1418" s="86">
        <v>100</v>
      </c>
      <c r="O1418" s="86">
        <v>28.3355644801428</v>
      </c>
      <c r="P1418" s="86">
        <v>1.0999999999999999E-2</v>
      </c>
      <c r="Q1418" s="88">
        <v>2.2978999999999998</v>
      </c>
      <c r="R1418" s="85">
        <v>0</v>
      </c>
      <c r="S1418" s="86">
        <v>0</v>
      </c>
      <c r="T1418" s="86">
        <v>1.77</v>
      </c>
      <c r="U1418" s="88">
        <v>0</v>
      </c>
      <c r="V1418" s="89">
        <v>4.76</v>
      </c>
      <c r="W1418" s="85">
        <v>58.480820750065902</v>
      </c>
      <c r="X1418" s="88">
        <v>64.266666666700004</v>
      </c>
      <c r="Y1418" s="85">
        <v>-18.840000000000003</v>
      </c>
      <c r="Z1418" s="88"/>
      <c r="AA1418" s="85">
        <v>0</v>
      </c>
      <c r="AB1418" s="91">
        <v>0</v>
      </c>
      <c r="AC1418" s="86">
        <v>0</v>
      </c>
      <c r="AD1418" s="86">
        <v>0</v>
      </c>
      <c r="AE1418" s="86">
        <v>0</v>
      </c>
      <c r="AF1418" s="88">
        <v>0</v>
      </c>
      <c r="AG1418" s="85">
        <v>0</v>
      </c>
      <c r="AH1418" s="86">
        <v>3.6519999999999999E-3</v>
      </c>
      <c r="AI1418" s="88">
        <v>0</v>
      </c>
      <c r="AJ1418" s="150">
        <v>3.28</v>
      </c>
      <c r="AK1418" s="151">
        <v>46</v>
      </c>
    </row>
    <row r="1419" spans="1:37" x14ac:dyDescent="0.2">
      <c r="A1419" s="149" t="s">
        <v>3109</v>
      </c>
      <c r="B1419" s="66" t="s">
        <v>3110</v>
      </c>
      <c r="C1419" s="67">
        <v>19</v>
      </c>
      <c r="D1419" s="84" t="s">
        <v>343</v>
      </c>
      <c r="E1419" s="85">
        <v>98.677830601480593</v>
      </c>
      <c r="F1419" s="91">
        <v>94.252465763144798</v>
      </c>
      <c r="G1419" s="86">
        <v>26.066132122330199</v>
      </c>
      <c r="H1419" s="86">
        <v>25.442891269897601</v>
      </c>
      <c r="I1419" s="86">
        <v>6.92</v>
      </c>
      <c r="J1419" s="86">
        <v>3.9</v>
      </c>
      <c r="K1419" s="87">
        <v>0</v>
      </c>
      <c r="L1419" s="85">
        <v>0</v>
      </c>
      <c r="M1419" s="86">
        <v>0</v>
      </c>
      <c r="N1419" s="86">
        <v>92.481918886752695</v>
      </c>
      <c r="O1419" s="86">
        <v>12.5324114088159</v>
      </c>
      <c r="P1419" s="86">
        <v>3.0000000000000001E-3</v>
      </c>
      <c r="Q1419" s="88">
        <v>5.4005999999999998</v>
      </c>
      <c r="R1419" s="85">
        <v>0</v>
      </c>
      <c r="S1419" s="86">
        <v>0</v>
      </c>
      <c r="T1419" s="86">
        <v>4.05</v>
      </c>
      <c r="U1419" s="88">
        <v>2.2469784053549002E-2</v>
      </c>
      <c r="V1419" s="89">
        <v>4.71</v>
      </c>
      <c r="W1419" s="85">
        <v>66.596641939296603</v>
      </c>
      <c r="X1419" s="88">
        <v>63.366666666699999</v>
      </c>
      <c r="Y1419" s="85">
        <v>100</v>
      </c>
      <c r="Z1419" s="88"/>
      <c r="AA1419" s="85">
        <v>0.05</v>
      </c>
      <c r="AB1419" s="91">
        <v>0.05</v>
      </c>
      <c r="AC1419" s="86">
        <v>0.03</v>
      </c>
      <c r="AD1419" s="86">
        <v>0.03</v>
      </c>
      <c r="AE1419" s="86">
        <v>0.67</v>
      </c>
      <c r="AF1419" s="88">
        <v>0</v>
      </c>
      <c r="AG1419" s="85">
        <v>0</v>
      </c>
      <c r="AH1419" s="86">
        <v>4.3686000000000003E-2</v>
      </c>
      <c r="AI1419" s="88">
        <v>0</v>
      </c>
      <c r="AJ1419" s="150">
        <v>3.57</v>
      </c>
      <c r="AK1419" s="151">
        <v>46</v>
      </c>
    </row>
    <row r="1420" spans="1:37" x14ac:dyDescent="0.2">
      <c r="A1420" s="149" t="s">
        <v>3111</v>
      </c>
      <c r="B1420" s="66" t="s">
        <v>3112</v>
      </c>
      <c r="C1420" s="67">
        <v>19</v>
      </c>
      <c r="D1420" s="84" t="s">
        <v>343</v>
      </c>
      <c r="E1420" s="85">
        <v>98.636287109265396</v>
      </c>
      <c r="F1420" s="91">
        <v>98.636287109265396</v>
      </c>
      <c r="G1420" s="86">
        <v>19.3655648465122</v>
      </c>
      <c r="H1420" s="86">
        <v>19.3655648465122</v>
      </c>
      <c r="I1420" s="86">
        <v>0</v>
      </c>
      <c r="J1420" s="86">
        <v>1.18</v>
      </c>
      <c r="K1420" s="87">
        <v>0</v>
      </c>
      <c r="L1420" s="85">
        <v>3.6366924341099998E-11</v>
      </c>
      <c r="M1420" s="86">
        <v>0</v>
      </c>
      <c r="N1420" s="86">
        <v>96.552400761336699</v>
      </c>
      <c r="O1420" s="86">
        <v>14.9925037481259</v>
      </c>
      <c r="P1420" s="86">
        <v>2.5000000000000001E-2</v>
      </c>
      <c r="Q1420" s="88">
        <v>1.7148000000000001</v>
      </c>
      <c r="R1420" s="85">
        <v>0</v>
      </c>
      <c r="S1420" s="86">
        <v>0</v>
      </c>
      <c r="T1420" s="86">
        <v>1.93</v>
      </c>
      <c r="U1420" s="88">
        <v>0</v>
      </c>
      <c r="V1420" s="89">
        <v>4.8499999999999996</v>
      </c>
      <c r="W1420" s="85">
        <v>64.471641106179106</v>
      </c>
      <c r="X1420" s="88">
        <v>65.966666666699993</v>
      </c>
      <c r="Y1420" s="85">
        <v>-90.92</v>
      </c>
      <c r="Z1420" s="88"/>
      <c r="AA1420" s="85">
        <v>0</v>
      </c>
      <c r="AB1420" s="91">
        <v>0</v>
      </c>
      <c r="AC1420" s="86">
        <v>0</v>
      </c>
      <c r="AD1420" s="86">
        <v>0</v>
      </c>
      <c r="AE1420" s="86">
        <v>0.46</v>
      </c>
      <c r="AF1420" s="88">
        <v>0</v>
      </c>
      <c r="AG1420" s="85">
        <v>0</v>
      </c>
      <c r="AH1420" s="86">
        <v>1.1953999999999999E-2</v>
      </c>
      <c r="AI1420" s="88">
        <v>0</v>
      </c>
      <c r="AJ1420" s="150">
        <v>3.9</v>
      </c>
      <c r="AK1420" s="151">
        <v>60</v>
      </c>
    </row>
    <row r="1421" spans="1:37" x14ac:dyDescent="0.2">
      <c r="A1421" s="149" t="s">
        <v>3113</v>
      </c>
      <c r="B1421" s="66" t="s">
        <v>3114</v>
      </c>
      <c r="C1421" s="67">
        <v>19</v>
      </c>
      <c r="D1421" s="84" t="s">
        <v>343</v>
      </c>
      <c r="E1421" s="85">
        <v>72.634676647476496</v>
      </c>
      <c r="F1421" s="91">
        <v>72.634676647476496</v>
      </c>
      <c r="G1421" s="86">
        <v>14.8955014928358</v>
      </c>
      <c r="H1421" s="86">
        <v>14.8955014928358</v>
      </c>
      <c r="I1421" s="86">
        <v>0</v>
      </c>
      <c r="J1421" s="86">
        <v>306.95999999999998</v>
      </c>
      <c r="K1421" s="87">
        <v>0</v>
      </c>
      <c r="L1421" s="85">
        <v>1.6200000242099999</v>
      </c>
      <c r="M1421" s="86">
        <v>3.37014138848531E-3</v>
      </c>
      <c r="N1421" s="86">
        <v>84.604415036221596</v>
      </c>
      <c r="O1421" s="86">
        <v>8.7869994196169507</v>
      </c>
      <c r="P1421" s="86">
        <v>9.0329999999999995</v>
      </c>
      <c r="Q1421" s="88">
        <v>5.3174000000000001</v>
      </c>
      <c r="R1421" s="85">
        <v>1.4675667742882301E-2</v>
      </c>
      <c r="S1421" s="86">
        <v>0</v>
      </c>
      <c r="T1421" s="86">
        <v>5.72</v>
      </c>
      <c r="U1421" s="88">
        <v>3.0785274496078601</v>
      </c>
      <c r="V1421" s="89">
        <v>4.07</v>
      </c>
      <c r="W1421" s="85">
        <v>57.715385355779503</v>
      </c>
      <c r="X1421" s="88">
        <v>27.566666666700002</v>
      </c>
      <c r="Y1421" s="85">
        <v>-100</v>
      </c>
      <c r="Z1421" s="88"/>
      <c r="AA1421" s="85">
        <v>1.22</v>
      </c>
      <c r="AB1421" s="91">
        <v>1.22</v>
      </c>
      <c r="AC1421" s="86">
        <v>0.83</v>
      </c>
      <c r="AD1421" s="86">
        <v>0.83</v>
      </c>
      <c r="AE1421" s="86">
        <v>3.67</v>
      </c>
      <c r="AF1421" s="88">
        <v>8.7540278588000002E-10</v>
      </c>
      <c r="AG1421" s="85">
        <v>4.7190022660399997E-2</v>
      </c>
      <c r="AH1421" s="86">
        <v>2.7914330000000001</v>
      </c>
      <c r="AI1421" s="88">
        <v>0.47678399879799999</v>
      </c>
      <c r="AJ1421" s="150">
        <v>3.6</v>
      </c>
      <c r="AK1421" s="151">
        <v>42</v>
      </c>
    </row>
    <row r="1422" spans="1:37" x14ac:dyDescent="0.2">
      <c r="A1422" s="149" t="s">
        <v>3115</v>
      </c>
      <c r="B1422" s="66" t="s">
        <v>3116</v>
      </c>
      <c r="C1422" s="67">
        <v>19</v>
      </c>
      <c r="D1422" s="84" t="s">
        <v>343</v>
      </c>
      <c r="E1422" s="85">
        <v>98.006602336211301</v>
      </c>
      <c r="F1422" s="91">
        <v>97.920898933468806</v>
      </c>
      <c r="G1422" s="86">
        <v>23.903313864906</v>
      </c>
      <c r="H1422" s="86">
        <v>23.896965464702902</v>
      </c>
      <c r="I1422" s="86">
        <v>9.85</v>
      </c>
      <c r="J1422" s="86">
        <v>2.76</v>
      </c>
      <c r="K1422" s="87">
        <v>0</v>
      </c>
      <c r="L1422" s="85">
        <v>8.0000192895900005E-2</v>
      </c>
      <c r="M1422" s="86">
        <v>9.2749434651208005E-4</v>
      </c>
      <c r="N1422" s="86">
        <v>100</v>
      </c>
      <c r="O1422" s="86">
        <v>31.3381218409151</v>
      </c>
      <c r="P1422" s="86">
        <v>5.6000000000000001E-2</v>
      </c>
      <c r="Q1422" s="88">
        <v>5.8017000000000003</v>
      </c>
      <c r="R1422" s="85">
        <v>1.7379214459506399E-2</v>
      </c>
      <c r="S1422" s="86">
        <v>0</v>
      </c>
      <c r="T1422" s="86">
        <v>4.1100000000000003</v>
      </c>
      <c r="U1422" s="88">
        <v>4.7613001523616099E-3</v>
      </c>
      <c r="V1422" s="89">
        <v>4.75</v>
      </c>
      <c r="W1422" s="85">
        <v>40.836052111415697</v>
      </c>
      <c r="X1422" s="88">
        <v>43.733333333300003</v>
      </c>
      <c r="Y1422" s="85">
        <v>100</v>
      </c>
      <c r="Z1422" s="88"/>
      <c r="AA1422" s="85">
        <v>0</v>
      </c>
      <c r="AB1422" s="91">
        <v>0</v>
      </c>
      <c r="AC1422" s="86">
        <v>0</v>
      </c>
      <c r="AD1422" s="86">
        <v>0</v>
      </c>
      <c r="AE1422" s="86">
        <v>0.57999999999999996</v>
      </c>
      <c r="AF1422" s="88">
        <v>2.3993000151800001</v>
      </c>
      <c r="AG1422" s="85">
        <v>1.50016439561E-7</v>
      </c>
      <c r="AH1422" s="86">
        <v>2.4316000000000001E-2</v>
      </c>
      <c r="AI1422" s="88">
        <v>7.5680057332499998E-3</v>
      </c>
      <c r="AJ1422" s="150">
        <v>4.3600000000000003</v>
      </c>
      <c r="AK1422" s="151">
        <v>85</v>
      </c>
    </row>
    <row r="1423" spans="1:37" x14ac:dyDescent="0.2">
      <c r="A1423" s="149" t="s">
        <v>3117</v>
      </c>
      <c r="B1423" s="66" t="s">
        <v>3118</v>
      </c>
      <c r="C1423" s="67">
        <v>19</v>
      </c>
      <c r="D1423" s="84" t="s">
        <v>343</v>
      </c>
      <c r="E1423" s="85">
        <v>66.326824649752297</v>
      </c>
      <c r="F1423" s="91">
        <v>66.273309823401107</v>
      </c>
      <c r="G1423" s="86">
        <v>18.354213263443899</v>
      </c>
      <c r="H1423" s="86">
        <v>18.330886287854899</v>
      </c>
      <c r="I1423" s="86">
        <v>0</v>
      </c>
      <c r="J1423" s="86">
        <v>80.72</v>
      </c>
      <c r="K1423" s="87">
        <v>0</v>
      </c>
      <c r="L1423" s="85">
        <v>7.0000000861500003E-2</v>
      </c>
      <c r="M1423" s="86"/>
      <c r="N1423" s="86">
        <v>100</v>
      </c>
      <c r="O1423" s="86">
        <v>13.422519509476</v>
      </c>
      <c r="P1423" s="86">
        <v>2.73</v>
      </c>
      <c r="Q1423" s="88">
        <v>5.077</v>
      </c>
      <c r="R1423" s="85">
        <v>1.5583606046439101E-2</v>
      </c>
      <c r="S1423" s="86">
        <v>0</v>
      </c>
      <c r="T1423" s="86">
        <v>4.6900000000000004</v>
      </c>
      <c r="U1423" s="88">
        <v>0.65041096642287699</v>
      </c>
      <c r="V1423" s="89">
        <v>4.4000000000000004</v>
      </c>
      <c r="W1423" s="85">
        <v>37.866345649055901</v>
      </c>
      <c r="X1423" s="88">
        <v>32.5333333333</v>
      </c>
      <c r="Y1423" s="85">
        <v>100</v>
      </c>
      <c r="Z1423" s="88"/>
      <c r="AA1423" s="85">
        <v>0.6</v>
      </c>
      <c r="AB1423" s="91">
        <v>0.6</v>
      </c>
      <c r="AC1423" s="86">
        <v>0.23</v>
      </c>
      <c r="AD1423" s="86">
        <v>0.23</v>
      </c>
      <c r="AE1423" s="86">
        <v>2.25</v>
      </c>
      <c r="AF1423" s="88">
        <v>2.15509225293E-7</v>
      </c>
      <c r="AG1423" s="85">
        <v>3.6615149971199998</v>
      </c>
      <c r="AH1423" s="86">
        <v>0.77797400000000005</v>
      </c>
      <c r="AI1423" s="88">
        <v>0.15892800066099999</v>
      </c>
      <c r="AJ1423" s="150">
        <v>3.95</v>
      </c>
      <c r="AK1423" s="151">
        <v>54</v>
      </c>
    </row>
    <row r="1424" spans="1:37" x14ac:dyDescent="0.2">
      <c r="A1424" s="149" t="s">
        <v>3119</v>
      </c>
      <c r="B1424" s="66" t="s">
        <v>3120</v>
      </c>
      <c r="C1424" s="67">
        <v>13</v>
      </c>
      <c r="D1424" s="84" t="s">
        <v>343</v>
      </c>
      <c r="E1424" s="85">
        <v>36.333963015793501</v>
      </c>
      <c r="F1424" s="91">
        <v>36.170759602657498</v>
      </c>
      <c r="G1424" s="86">
        <v>9.2691828263746991</v>
      </c>
      <c r="H1424" s="86">
        <v>9.2100697790971093</v>
      </c>
      <c r="I1424" s="86">
        <v>0</v>
      </c>
      <c r="J1424" s="86">
        <v>407.55</v>
      </c>
      <c r="K1424" s="87">
        <v>0</v>
      </c>
      <c r="L1424" s="85">
        <v>6.8899988003799999</v>
      </c>
      <c r="M1424" s="86">
        <v>0.11425009756528801</v>
      </c>
      <c r="N1424" s="86">
        <v>77.994001024215393</v>
      </c>
      <c r="O1424" s="86">
        <v>3.0885463886370501</v>
      </c>
      <c r="P1424" s="86">
        <v>13.712999999999999</v>
      </c>
      <c r="Q1424" s="88">
        <v>3.1698</v>
      </c>
      <c r="R1424" s="85">
        <v>4.4316419233325903E-2</v>
      </c>
      <c r="S1424" s="86">
        <v>0</v>
      </c>
      <c r="T1424" s="86">
        <v>3.89</v>
      </c>
      <c r="U1424" s="88">
        <v>3.0263310073634302</v>
      </c>
      <c r="V1424" s="89">
        <v>3.82</v>
      </c>
      <c r="W1424" s="85"/>
      <c r="X1424" s="88">
        <v>22.666666666699999</v>
      </c>
      <c r="Y1424" s="85">
        <v>-100</v>
      </c>
      <c r="Z1424" s="88"/>
      <c r="AA1424" s="85">
        <v>0.18</v>
      </c>
      <c r="AB1424" s="91">
        <v>0.16</v>
      </c>
      <c r="AC1424" s="86">
        <v>0.02</v>
      </c>
      <c r="AD1424" s="86">
        <v>0.01</v>
      </c>
      <c r="AE1424" s="86">
        <v>3.89</v>
      </c>
      <c r="AF1424" s="88">
        <v>0</v>
      </c>
      <c r="AG1424" s="85">
        <v>1.2340898591</v>
      </c>
      <c r="AH1424" s="86">
        <v>4.1867359999999998</v>
      </c>
      <c r="AI1424" s="88">
        <v>0.72652791705099995</v>
      </c>
      <c r="AJ1424" s="150">
        <v>3.19</v>
      </c>
      <c r="AK1424" s="151">
        <v>24</v>
      </c>
    </row>
    <row r="1425" spans="1:37" x14ac:dyDescent="0.2">
      <c r="A1425" s="149" t="s">
        <v>3121</v>
      </c>
      <c r="B1425" s="66" t="s">
        <v>3122</v>
      </c>
      <c r="C1425" s="67">
        <v>13</v>
      </c>
      <c r="D1425" s="84" t="s">
        <v>343</v>
      </c>
      <c r="E1425" s="85">
        <v>9.29428725270526</v>
      </c>
      <c r="F1425" s="91">
        <v>9.29428725270526</v>
      </c>
      <c r="G1425" s="86">
        <v>5.5025793340628404</v>
      </c>
      <c r="H1425" s="86">
        <v>5.5025793340628404</v>
      </c>
      <c r="I1425" s="86">
        <v>70.680000000000007</v>
      </c>
      <c r="J1425" s="86">
        <v>462.21</v>
      </c>
      <c r="K1425" s="87">
        <v>0</v>
      </c>
      <c r="L1425" s="85">
        <v>5.9199999853099996</v>
      </c>
      <c r="M1425" s="86">
        <v>0</v>
      </c>
      <c r="N1425" s="86">
        <v>29.8103975535168</v>
      </c>
      <c r="O1425" s="86">
        <v>3.3543150571475899</v>
      </c>
      <c r="P1425" s="86">
        <v>9.6329999999999991</v>
      </c>
      <c r="Q1425" s="88">
        <v>1.6017999999999999</v>
      </c>
      <c r="R1425" s="85">
        <v>0</v>
      </c>
      <c r="S1425" s="86">
        <v>0</v>
      </c>
      <c r="T1425" s="86">
        <v>3.87</v>
      </c>
      <c r="U1425" s="88">
        <v>4.4534764559776301</v>
      </c>
      <c r="V1425" s="89">
        <v>4.3</v>
      </c>
      <c r="W1425" s="85">
        <v>33.433333333299998</v>
      </c>
      <c r="X1425" s="88">
        <v>33.366666666699999</v>
      </c>
      <c r="Y1425" s="85">
        <v>100</v>
      </c>
      <c r="Z1425" s="88">
        <v>-100</v>
      </c>
      <c r="AA1425" s="85">
        <v>2.12</v>
      </c>
      <c r="AB1425" s="91">
        <v>2.0499999999999998</v>
      </c>
      <c r="AC1425" s="86">
        <v>0.83</v>
      </c>
      <c r="AD1425" s="86">
        <v>0.83</v>
      </c>
      <c r="AE1425" s="86">
        <v>4.5599999999999996</v>
      </c>
      <c r="AF1425" s="88">
        <v>1.41882838886E-11</v>
      </c>
      <c r="AG1425" s="85">
        <v>9.2499549323700005</v>
      </c>
      <c r="AH1425" s="86">
        <v>3.4259140000000001</v>
      </c>
      <c r="AI1425" s="88">
        <v>0.30271999779999997</v>
      </c>
      <c r="AJ1425" s="150">
        <v>2.5299999999999998</v>
      </c>
      <c r="AK1425" s="151">
        <v>6</v>
      </c>
    </row>
    <row r="1426" spans="1:37" x14ac:dyDescent="0.2">
      <c r="A1426" s="149" t="s">
        <v>3123</v>
      </c>
      <c r="B1426" s="66" t="s">
        <v>3124</v>
      </c>
      <c r="C1426" s="67">
        <v>19</v>
      </c>
      <c r="D1426" s="84" t="s">
        <v>343</v>
      </c>
      <c r="E1426" s="85">
        <v>91.357568093153105</v>
      </c>
      <c r="F1426" s="91">
        <v>91.357568093153105</v>
      </c>
      <c r="G1426" s="86">
        <v>18.446891516243301</v>
      </c>
      <c r="H1426" s="86">
        <v>18.446891516243301</v>
      </c>
      <c r="I1426" s="86">
        <v>19.79</v>
      </c>
      <c r="J1426" s="86">
        <v>32.049999999999997</v>
      </c>
      <c r="K1426" s="87">
        <v>0</v>
      </c>
      <c r="L1426" s="85">
        <v>0.98000025168000005</v>
      </c>
      <c r="M1426" s="86">
        <v>0.12709502664837699</v>
      </c>
      <c r="N1426" s="86">
        <v>100</v>
      </c>
      <c r="O1426" s="86">
        <v>11.775464265616201</v>
      </c>
      <c r="P1426" s="86">
        <v>1.0740000000000001</v>
      </c>
      <c r="Q1426" s="88">
        <v>3.2477</v>
      </c>
      <c r="R1426" s="85">
        <v>9.0285301552907204E-2</v>
      </c>
      <c r="S1426" s="86">
        <v>0</v>
      </c>
      <c r="T1426" s="86">
        <v>5.39</v>
      </c>
      <c r="U1426" s="88">
        <v>9.5443753802837095E-2</v>
      </c>
      <c r="V1426" s="89">
        <v>4.57</v>
      </c>
      <c r="W1426" s="85">
        <v>46.518527893351902</v>
      </c>
      <c r="X1426" s="88">
        <v>39.299999999999997</v>
      </c>
      <c r="Y1426" s="85">
        <v>100</v>
      </c>
      <c r="Z1426" s="88">
        <v>-100</v>
      </c>
      <c r="AA1426" s="85">
        <v>0.18</v>
      </c>
      <c r="AB1426" s="91">
        <v>0.18</v>
      </c>
      <c r="AC1426" s="86">
        <v>0.1</v>
      </c>
      <c r="AD1426" s="86">
        <v>0.1</v>
      </c>
      <c r="AE1426" s="86">
        <v>0.81</v>
      </c>
      <c r="AF1426" s="88">
        <v>0.120799996452</v>
      </c>
      <c r="AG1426" s="85">
        <v>0.73716552338200003</v>
      </c>
      <c r="AH1426" s="86">
        <v>0.35781099999999999</v>
      </c>
      <c r="AI1426" s="88">
        <v>7.5680006602699995E-2</v>
      </c>
      <c r="AJ1426" s="150">
        <v>3.41</v>
      </c>
      <c r="AK1426" s="151">
        <v>52</v>
      </c>
    </row>
    <row r="1427" spans="1:37" x14ac:dyDescent="0.2">
      <c r="A1427" s="149" t="s">
        <v>2821</v>
      </c>
      <c r="B1427" s="66" t="s">
        <v>3125</v>
      </c>
      <c r="C1427" s="67">
        <v>13</v>
      </c>
      <c r="D1427" s="84" t="s">
        <v>343</v>
      </c>
      <c r="E1427" s="85">
        <v>43.874193342278502</v>
      </c>
      <c r="F1427" s="91">
        <v>43.866206632164101</v>
      </c>
      <c r="G1427" s="86">
        <v>4.4533895597725399</v>
      </c>
      <c r="H1427" s="86">
        <v>4.4533895597725399</v>
      </c>
      <c r="I1427" s="86">
        <v>372.26</v>
      </c>
      <c r="J1427" s="86">
        <v>202.87</v>
      </c>
      <c r="K1427" s="87">
        <v>0</v>
      </c>
      <c r="L1427" s="85">
        <v>5.6299999405900003</v>
      </c>
      <c r="M1427" s="86">
        <v>0</v>
      </c>
      <c r="N1427" s="86">
        <v>53.084738661359602</v>
      </c>
      <c r="O1427" s="86">
        <v>1.7297863975887799</v>
      </c>
      <c r="P1427" s="86">
        <v>5.4610000000000003</v>
      </c>
      <c r="Q1427" s="88">
        <v>2.5379999999999998</v>
      </c>
      <c r="R1427" s="85">
        <v>0</v>
      </c>
      <c r="S1427" s="86">
        <v>0</v>
      </c>
      <c r="T1427" s="86">
        <v>6.38</v>
      </c>
      <c r="U1427" s="88">
        <v>3.6355504440610802</v>
      </c>
      <c r="V1427" s="89">
        <v>3.85</v>
      </c>
      <c r="W1427" s="85">
        <v>21.133333333300001</v>
      </c>
      <c r="X1427" s="88">
        <v>20.4666666667</v>
      </c>
      <c r="Y1427" s="85">
        <v>98.580000000000013</v>
      </c>
      <c r="Z1427" s="88">
        <v>100</v>
      </c>
      <c r="AA1427" s="85">
        <v>1.35</v>
      </c>
      <c r="AB1427" s="91">
        <v>1.35</v>
      </c>
      <c r="AC1427" s="86">
        <v>0.3</v>
      </c>
      <c r="AD1427" s="86">
        <v>0.3</v>
      </c>
      <c r="AE1427" s="86">
        <v>3.51</v>
      </c>
      <c r="AF1427" s="88">
        <v>3.2509366350900001E-9</v>
      </c>
      <c r="AG1427" s="85">
        <v>7.4460094810899999</v>
      </c>
      <c r="AH1427" s="86">
        <v>1.7057789999999999</v>
      </c>
      <c r="AI1427" s="88">
        <v>0.121087991484</v>
      </c>
      <c r="AJ1427" s="150">
        <v>2.99</v>
      </c>
      <c r="AK1427" s="151">
        <v>17</v>
      </c>
    </row>
    <row r="1428" spans="1:37" x14ac:dyDescent="0.2">
      <c r="A1428" s="149" t="s">
        <v>3126</v>
      </c>
      <c r="B1428" s="66" t="s">
        <v>3127</v>
      </c>
      <c r="C1428" s="67">
        <v>13</v>
      </c>
      <c r="D1428" s="84" t="s">
        <v>343</v>
      </c>
      <c r="E1428" s="85">
        <v>45.120799211662003</v>
      </c>
      <c r="F1428" s="91">
        <v>44.375276088212303</v>
      </c>
      <c r="G1428" s="86">
        <v>8.2061911719732201</v>
      </c>
      <c r="H1428" s="86">
        <v>8.1892011281389099</v>
      </c>
      <c r="I1428" s="86">
        <v>0</v>
      </c>
      <c r="J1428" s="86">
        <v>177.43</v>
      </c>
      <c r="K1428" s="87">
        <v>7.6E-3</v>
      </c>
      <c r="L1428" s="85">
        <v>5.5399998884599997</v>
      </c>
      <c r="M1428" s="86">
        <v>0</v>
      </c>
      <c r="N1428" s="86">
        <v>90.534007869589701</v>
      </c>
      <c r="O1428" s="86">
        <v>2.4281805745553999</v>
      </c>
      <c r="P1428" s="86">
        <v>5.2210000000000001</v>
      </c>
      <c r="Q1428" s="88">
        <v>2.8769999999999998</v>
      </c>
      <c r="R1428" s="85">
        <v>0</v>
      </c>
      <c r="S1428" s="86">
        <v>0</v>
      </c>
      <c r="T1428" s="86">
        <v>5.19</v>
      </c>
      <c r="U1428" s="88">
        <v>1.67046110978966</v>
      </c>
      <c r="V1428" s="89">
        <v>3.82</v>
      </c>
      <c r="W1428" s="85">
        <v>24.2927422467559</v>
      </c>
      <c r="X1428" s="88">
        <v>25.4666666667</v>
      </c>
      <c r="Y1428" s="85">
        <v>-5.7800000000000011</v>
      </c>
      <c r="Z1428" s="88"/>
      <c r="AA1428" s="85">
        <v>0.42</v>
      </c>
      <c r="AB1428" s="91">
        <v>0.42</v>
      </c>
      <c r="AC1428" s="86">
        <v>0.09</v>
      </c>
      <c r="AD1428" s="86">
        <v>0.09</v>
      </c>
      <c r="AE1428" s="86">
        <v>3.55</v>
      </c>
      <c r="AF1428" s="88">
        <v>0.424900006622</v>
      </c>
      <c r="AG1428" s="85">
        <v>9.8934548391899995</v>
      </c>
      <c r="AH1428" s="86">
        <v>3.498837</v>
      </c>
      <c r="AI1428" s="88">
        <v>0.43894399414399998</v>
      </c>
      <c r="AJ1428" s="150">
        <v>3.56</v>
      </c>
      <c r="AK1428" s="151">
        <v>34</v>
      </c>
    </row>
    <row r="1429" spans="1:37" x14ac:dyDescent="0.2">
      <c r="A1429" s="149" t="s">
        <v>3128</v>
      </c>
      <c r="B1429" s="66" t="s">
        <v>3129</v>
      </c>
      <c r="C1429" s="67">
        <v>13</v>
      </c>
      <c r="D1429" s="84" t="s">
        <v>343</v>
      </c>
      <c r="E1429" s="85">
        <v>27.742246659914102</v>
      </c>
      <c r="F1429" s="91">
        <v>27.549317513143301</v>
      </c>
      <c r="G1429" s="86">
        <v>7.6901557902860196</v>
      </c>
      <c r="H1429" s="86">
        <v>7.6515699609318499</v>
      </c>
      <c r="I1429" s="86">
        <v>20.78</v>
      </c>
      <c r="J1429" s="86">
        <v>54.64</v>
      </c>
      <c r="K1429" s="87">
        <v>1.0699999999999999E-2</v>
      </c>
      <c r="L1429" s="85">
        <v>5.0699998657299998</v>
      </c>
      <c r="M1429" s="86">
        <v>0</v>
      </c>
      <c r="N1429" s="86">
        <v>6.0609748676443704</v>
      </c>
      <c r="O1429" s="86">
        <v>1.2161456390360399</v>
      </c>
      <c r="P1429" s="86">
        <v>1.4570000000000001</v>
      </c>
      <c r="Q1429" s="88">
        <v>0.13930000000000001</v>
      </c>
      <c r="R1429" s="85">
        <v>0</v>
      </c>
      <c r="S1429" s="86">
        <v>0</v>
      </c>
      <c r="T1429" s="86">
        <v>2.17</v>
      </c>
      <c r="U1429" s="88">
        <v>1.6283219987459601</v>
      </c>
      <c r="V1429" s="89">
        <v>4.4000000000000004</v>
      </c>
      <c r="W1429" s="85">
        <v>22.675016140892598</v>
      </c>
      <c r="X1429" s="88">
        <v>21</v>
      </c>
      <c r="Y1429" s="85">
        <v>-79.760000000000005</v>
      </c>
      <c r="Z1429" s="88"/>
      <c r="AA1429" s="85">
        <v>0.1</v>
      </c>
      <c r="AB1429" s="91">
        <v>0.13</v>
      </c>
      <c r="AC1429" s="86">
        <v>0.15</v>
      </c>
      <c r="AD1429" s="86">
        <v>0.15</v>
      </c>
      <c r="AE1429" s="86">
        <v>3.43</v>
      </c>
      <c r="AF1429" s="88">
        <v>8.8500230496900006E-2</v>
      </c>
      <c r="AG1429" s="85">
        <v>24.4229684136</v>
      </c>
      <c r="AH1429" s="86">
        <v>0.73390699999999998</v>
      </c>
      <c r="AI1429" s="88">
        <v>8.3247994603699998E-2</v>
      </c>
      <c r="AJ1429" s="150">
        <v>2.92</v>
      </c>
      <c r="AK1429" s="151">
        <v>9</v>
      </c>
    </row>
    <row r="1430" spans="1:37" x14ac:dyDescent="0.2">
      <c r="A1430" s="149" t="s">
        <v>3130</v>
      </c>
      <c r="B1430" s="66" t="s">
        <v>3131</v>
      </c>
      <c r="C1430" s="67">
        <v>19</v>
      </c>
      <c r="D1430" s="84" t="s">
        <v>343</v>
      </c>
      <c r="E1430" s="85">
        <v>99.533699318738002</v>
      </c>
      <c r="F1430" s="91">
        <v>99.523778027647296</v>
      </c>
      <c r="G1430" s="86">
        <v>19.513526026853601</v>
      </c>
      <c r="H1430" s="86">
        <v>19.513526026853601</v>
      </c>
      <c r="I1430" s="86">
        <v>0</v>
      </c>
      <c r="J1430" s="86">
        <v>0</v>
      </c>
      <c r="K1430" s="87">
        <v>0</v>
      </c>
      <c r="L1430" s="85">
        <v>0</v>
      </c>
      <c r="M1430" s="86">
        <v>0</v>
      </c>
      <c r="N1430" s="86">
        <v>95.352769928932304</v>
      </c>
      <c r="O1430" s="86">
        <v>21.928460342146199</v>
      </c>
      <c r="P1430" s="86">
        <v>6.9000000000000006E-2</v>
      </c>
      <c r="Q1430" s="88">
        <v>1.2677</v>
      </c>
      <c r="R1430" s="85">
        <v>0</v>
      </c>
      <c r="S1430" s="86">
        <v>0</v>
      </c>
      <c r="T1430" s="86">
        <v>2.8</v>
      </c>
      <c r="U1430" s="88">
        <v>0</v>
      </c>
      <c r="V1430" s="89">
        <v>4.6900000000000004</v>
      </c>
      <c r="W1430" s="85">
        <v>50.518576968627102</v>
      </c>
      <c r="X1430" s="88">
        <v>50.366666666699999</v>
      </c>
      <c r="Y1430" s="85">
        <v>100</v>
      </c>
      <c r="Z1430" s="88"/>
      <c r="AA1430" s="85">
        <v>0</v>
      </c>
      <c r="AB1430" s="91">
        <v>0</v>
      </c>
      <c r="AC1430" s="86">
        <v>0</v>
      </c>
      <c r="AD1430" s="86">
        <v>0</v>
      </c>
      <c r="AE1430" s="86">
        <v>0</v>
      </c>
      <c r="AF1430" s="88">
        <v>0</v>
      </c>
      <c r="AG1430" s="85">
        <v>0</v>
      </c>
      <c r="AH1430" s="86">
        <v>7.4999999999999993E-5</v>
      </c>
      <c r="AI1430" s="88">
        <v>0</v>
      </c>
      <c r="AJ1430" s="150">
        <v>2.68</v>
      </c>
      <c r="AK1430" s="151">
        <v>24</v>
      </c>
    </row>
    <row r="1431" spans="1:37" x14ac:dyDescent="0.2">
      <c r="A1431" s="149" t="s">
        <v>3132</v>
      </c>
      <c r="B1431" s="66" t="s">
        <v>3133</v>
      </c>
      <c r="C1431" s="67">
        <v>19</v>
      </c>
      <c r="D1431" s="84" t="s">
        <v>343</v>
      </c>
      <c r="E1431" s="85">
        <v>95.998300162901003</v>
      </c>
      <c r="F1431" s="91">
        <v>92.316205113676602</v>
      </c>
      <c r="G1431" s="86">
        <v>22.930094199305898</v>
      </c>
      <c r="H1431" s="86">
        <v>22.749486507543001</v>
      </c>
      <c r="I1431" s="86">
        <v>0</v>
      </c>
      <c r="J1431" s="86">
        <v>0</v>
      </c>
      <c r="K1431" s="87">
        <v>0</v>
      </c>
      <c r="L1431" s="85">
        <v>0</v>
      </c>
      <c r="M1431" s="86">
        <v>6.9246715536251001E-3</v>
      </c>
      <c r="N1431" s="86">
        <v>95.395547604849895</v>
      </c>
      <c r="O1431" s="86">
        <v>40.994475138121501</v>
      </c>
      <c r="P1431" s="86">
        <v>0.14499999999999999</v>
      </c>
      <c r="Q1431" s="88">
        <v>1.81</v>
      </c>
      <c r="R1431" s="85">
        <v>4.3840420868040297E-2</v>
      </c>
      <c r="S1431" s="86">
        <v>0</v>
      </c>
      <c r="T1431" s="86">
        <v>3.33</v>
      </c>
      <c r="U1431" s="88">
        <v>3.5413272894680901E-3</v>
      </c>
      <c r="V1431" s="89">
        <v>4.66</v>
      </c>
      <c r="W1431" s="85">
        <v>40.886031593369303</v>
      </c>
      <c r="X1431" s="88">
        <v>40.266666666699997</v>
      </c>
      <c r="Y1431" s="85">
        <v>100</v>
      </c>
      <c r="Z1431" s="88">
        <v>100</v>
      </c>
      <c r="AA1431" s="85">
        <v>0</v>
      </c>
      <c r="AB1431" s="91">
        <v>0</v>
      </c>
      <c r="AC1431" s="86">
        <v>0</v>
      </c>
      <c r="AD1431" s="86">
        <v>0</v>
      </c>
      <c r="AE1431" s="86">
        <v>0</v>
      </c>
      <c r="AF1431" s="88">
        <v>0</v>
      </c>
      <c r="AG1431" s="85">
        <v>0</v>
      </c>
      <c r="AH1431" s="86">
        <v>0</v>
      </c>
      <c r="AI1431" s="88">
        <v>0</v>
      </c>
      <c r="AJ1431" s="150">
        <v>2.5099999999999998</v>
      </c>
      <c r="AK1431" s="151">
        <v>7</v>
      </c>
    </row>
    <row r="1432" spans="1:37" x14ac:dyDescent="0.2">
      <c r="A1432" s="149" t="s">
        <v>3134</v>
      </c>
      <c r="B1432" s="66" t="s">
        <v>3135</v>
      </c>
      <c r="C1432" s="67">
        <v>19</v>
      </c>
      <c r="D1432" s="84" t="s">
        <v>343</v>
      </c>
      <c r="E1432" s="85">
        <v>98.814848258250194</v>
      </c>
      <c r="F1432" s="91">
        <v>92.4178506426626</v>
      </c>
      <c r="G1432" s="86">
        <v>17.698266010130201</v>
      </c>
      <c r="H1432" s="86">
        <v>17.423141498652601</v>
      </c>
      <c r="I1432" s="86">
        <v>0</v>
      </c>
      <c r="J1432" s="86">
        <v>0</v>
      </c>
      <c r="K1432" s="87">
        <v>0</v>
      </c>
      <c r="L1432" s="85">
        <v>0</v>
      </c>
      <c r="M1432" s="86">
        <v>1.9297143182047401E-2</v>
      </c>
      <c r="N1432" s="86">
        <v>96.957845126660999</v>
      </c>
      <c r="O1432" s="86">
        <v>45.918699186991901</v>
      </c>
      <c r="P1432" s="86">
        <v>2.5999999999999999E-2</v>
      </c>
      <c r="Q1432" s="88">
        <v>0.10970000000000001</v>
      </c>
      <c r="R1432" s="85">
        <v>0.101694915254237</v>
      </c>
      <c r="S1432" s="86">
        <v>0</v>
      </c>
      <c r="T1432" s="86">
        <v>0.36</v>
      </c>
      <c r="U1432" s="88">
        <v>2.8217898613090301E-3</v>
      </c>
      <c r="V1432" s="89">
        <v>4.97</v>
      </c>
      <c r="W1432" s="85">
        <v>51.622854776565298</v>
      </c>
      <c r="X1432" s="88">
        <v>46.933333333299998</v>
      </c>
      <c r="Y1432" s="85">
        <v>100</v>
      </c>
      <c r="Z1432" s="88">
        <v>100</v>
      </c>
      <c r="AA1432" s="85">
        <v>0</v>
      </c>
      <c r="AB1432" s="91">
        <v>0</v>
      </c>
      <c r="AC1432" s="86">
        <v>0</v>
      </c>
      <c r="AD1432" s="86">
        <v>0</v>
      </c>
      <c r="AE1432" s="86">
        <v>0</v>
      </c>
      <c r="AF1432" s="88">
        <v>0</v>
      </c>
      <c r="AG1432" s="85">
        <v>0</v>
      </c>
      <c r="AH1432" s="86">
        <v>0</v>
      </c>
      <c r="AI1432" s="88">
        <v>0</v>
      </c>
      <c r="AJ1432" s="150">
        <v>2.41</v>
      </c>
      <c r="AK1432" s="151">
        <v>8</v>
      </c>
    </row>
    <row r="1433" spans="1:37" x14ac:dyDescent="0.2">
      <c r="A1433" s="149" t="s">
        <v>3136</v>
      </c>
      <c r="B1433" s="66" t="s">
        <v>3137</v>
      </c>
      <c r="C1433" s="67">
        <v>19</v>
      </c>
      <c r="D1433" s="84" t="s">
        <v>343</v>
      </c>
      <c r="E1433" s="85">
        <v>98.395954048979405</v>
      </c>
      <c r="F1433" s="91">
        <v>98.370717328541701</v>
      </c>
      <c r="G1433" s="86">
        <v>16.620904080273</v>
      </c>
      <c r="H1433" s="86">
        <v>16.6148472673679</v>
      </c>
      <c r="I1433" s="86">
        <v>0.09</v>
      </c>
      <c r="J1433" s="86">
        <v>0.06</v>
      </c>
      <c r="K1433" s="87">
        <v>0</v>
      </c>
      <c r="L1433" s="85">
        <v>0</v>
      </c>
      <c r="M1433" s="86">
        <v>1.20219827851687E-2</v>
      </c>
      <c r="N1433" s="86">
        <v>98.018613029120402</v>
      </c>
      <c r="O1433" s="86">
        <v>32.447423156921701</v>
      </c>
      <c r="P1433" s="86">
        <v>7.0000000000000007E-2</v>
      </c>
      <c r="Q1433" s="88">
        <v>2.2096</v>
      </c>
      <c r="R1433" s="85">
        <v>1.88323917137476E-2</v>
      </c>
      <c r="S1433" s="86">
        <v>0</v>
      </c>
      <c r="T1433" s="86">
        <v>3.95</v>
      </c>
      <c r="U1433" s="88">
        <v>1.8170438715148101E-2</v>
      </c>
      <c r="V1433" s="89">
        <v>4.78</v>
      </c>
      <c r="W1433" s="85">
        <v>55.162903915698202</v>
      </c>
      <c r="X1433" s="88">
        <v>49.9</v>
      </c>
      <c r="Y1433" s="85">
        <v>100</v>
      </c>
      <c r="Z1433" s="88">
        <v>-100</v>
      </c>
      <c r="AA1433" s="85">
        <v>0.04</v>
      </c>
      <c r="AB1433" s="91">
        <v>0.04</v>
      </c>
      <c r="AC1433" s="86">
        <v>0.03</v>
      </c>
      <c r="AD1433" s="86">
        <v>0.03</v>
      </c>
      <c r="AE1433" s="86">
        <v>0</v>
      </c>
      <c r="AF1433" s="88">
        <v>0</v>
      </c>
      <c r="AG1433" s="85">
        <v>0</v>
      </c>
      <c r="AH1433" s="86">
        <v>8.7900000000000001E-4</v>
      </c>
      <c r="AI1433" s="88">
        <v>0</v>
      </c>
      <c r="AJ1433" s="150">
        <v>2.6</v>
      </c>
      <c r="AK1433" s="151">
        <v>23</v>
      </c>
    </row>
    <row r="1434" spans="1:37" x14ac:dyDescent="0.2">
      <c r="A1434" s="149" t="s">
        <v>3138</v>
      </c>
      <c r="B1434" s="66" t="s">
        <v>3139</v>
      </c>
      <c r="C1434" s="67">
        <v>19</v>
      </c>
      <c r="D1434" s="84" t="s">
        <v>343</v>
      </c>
      <c r="E1434" s="85">
        <v>98.637638376383805</v>
      </c>
      <c r="F1434" s="91">
        <v>96.813284132841304</v>
      </c>
      <c r="G1434" s="86">
        <v>16.259778597785999</v>
      </c>
      <c r="H1434" s="86">
        <v>16.212546125461301</v>
      </c>
      <c r="I1434" s="86">
        <v>0.66</v>
      </c>
      <c r="J1434" s="86">
        <v>0.12</v>
      </c>
      <c r="K1434" s="87">
        <v>0</v>
      </c>
      <c r="L1434" s="85">
        <v>0</v>
      </c>
      <c r="M1434" s="86">
        <v>0</v>
      </c>
      <c r="N1434" s="86">
        <v>98.406285072951704</v>
      </c>
      <c r="O1434" s="86">
        <v>57.873266249659999</v>
      </c>
      <c r="P1434" s="86">
        <v>0.16200000000000001</v>
      </c>
      <c r="Q1434" s="88">
        <v>0.29520000000000002</v>
      </c>
      <c r="R1434" s="85">
        <v>0</v>
      </c>
      <c r="S1434" s="86">
        <v>0</v>
      </c>
      <c r="T1434" s="86">
        <v>0.98</v>
      </c>
      <c r="U1434" s="88">
        <v>2.9520295202951998E-3</v>
      </c>
      <c r="V1434" s="89">
        <v>4.7300000000000004</v>
      </c>
      <c r="W1434" s="85">
        <v>48.783583686900897</v>
      </c>
      <c r="X1434" s="88">
        <v>36.9666666667</v>
      </c>
      <c r="Y1434" s="85">
        <v>100</v>
      </c>
      <c r="Z1434" s="88"/>
      <c r="AA1434" s="85">
        <v>0</v>
      </c>
      <c r="AB1434" s="91">
        <v>0</v>
      </c>
      <c r="AC1434" s="86">
        <v>0</v>
      </c>
      <c r="AD1434" s="86">
        <v>0</v>
      </c>
      <c r="AE1434" s="86">
        <v>0.1</v>
      </c>
      <c r="AF1434" s="88">
        <v>0</v>
      </c>
      <c r="AG1434" s="85">
        <v>0</v>
      </c>
      <c r="AH1434" s="86">
        <v>1.508E-3</v>
      </c>
      <c r="AI1434" s="88">
        <v>0</v>
      </c>
      <c r="AJ1434" s="150">
        <v>2.5</v>
      </c>
      <c r="AK1434" s="151">
        <v>14</v>
      </c>
    </row>
    <row r="1435" spans="1:37" x14ac:dyDescent="0.2">
      <c r="A1435" s="149" t="s">
        <v>3140</v>
      </c>
      <c r="B1435" s="66" t="s">
        <v>3141</v>
      </c>
      <c r="C1435" s="67">
        <v>19</v>
      </c>
      <c r="D1435" s="84" t="s">
        <v>343</v>
      </c>
      <c r="E1435" s="85">
        <v>99.638209311719606</v>
      </c>
      <c r="F1435" s="91">
        <v>99.638209311719606</v>
      </c>
      <c r="G1435" s="86">
        <v>19.6209979100441</v>
      </c>
      <c r="H1435" s="86">
        <v>19.6209979100441</v>
      </c>
      <c r="I1435" s="86">
        <v>0</v>
      </c>
      <c r="J1435" s="86">
        <v>0.02</v>
      </c>
      <c r="K1435" s="87">
        <v>0</v>
      </c>
      <c r="L1435" s="85">
        <v>0</v>
      </c>
      <c r="M1435" s="86">
        <v>0</v>
      </c>
      <c r="N1435" s="86">
        <v>91.888106521363795</v>
      </c>
      <c r="O1435" s="86">
        <v>31.721829676459699</v>
      </c>
      <c r="P1435" s="86">
        <v>4.7E-2</v>
      </c>
      <c r="Q1435" s="88">
        <v>2.0295000000000001</v>
      </c>
      <c r="R1435" s="85">
        <v>0</v>
      </c>
      <c r="S1435" s="86">
        <v>0</v>
      </c>
      <c r="T1435" s="86">
        <v>1.77</v>
      </c>
      <c r="U1435" s="88">
        <v>0</v>
      </c>
      <c r="V1435" s="89">
        <v>4.83</v>
      </c>
      <c r="W1435" s="85">
        <v>61.288906095280403</v>
      </c>
      <c r="X1435" s="88">
        <v>62.3</v>
      </c>
      <c r="Y1435" s="85">
        <v>100</v>
      </c>
      <c r="Z1435" s="88"/>
      <c r="AA1435" s="85">
        <v>0</v>
      </c>
      <c r="AB1435" s="91">
        <v>0</v>
      </c>
      <c r="AC1435" s="86">
        <v>0</v>
      </c>
      <c r="AD1435" s="86">
        <v>0</v>
      </c>
      <c r="AE1435" s="86">
        <v>0.01</v>
      </c>
      <c r="AF1435" s="88">
        <v>0</v>
      </c>
      <c r="AG1435" s="85">
        <v>0</v>
      </c>
      <c r="AH1435" s="86">
        <v>1.76E-4</v>
      </c>
      <c r="AI1435" s="88">
        <v>0</v>
      </c>
      <c r="AJ1435" s="150">
        <v>2.4900000000000002</v>
      </c>
      <c r="AK1435" s="151">
        <v>24</v>
      </c>
    </row>
    <row r="1436" spans="1:37" x14ac:dyDescent="0.2">
      <c r="A1436" s="149" t="s">
        <v>3142</v>
      </c>
      <c r="B1436" s="66" t="s">
        <v>3143</v>
      </c>
      <c r="C1436" s="67">
        <v>19</v>
      </c>
      <c r="D1436" s="84" t="s">
        <v>343</v>
      </c>
      <c r="E1436" s="85">
        <v>96.280534330635902</v>
      </c>
      <c r="F1436" s="91">
        <v>96.248293946330506</v>
      </c>
      <c r="G1436" s="86">
        <v>17.816036367153501</v>
      </c>
      <c r="H1436" s="86">
        <v>17.806364251861901</v>
      </c>
      <c r="I1436" s="86">
        <v>2.3199999999999998</v>
      </c>
      <c r="J1436" s="86">
        <v>1.33</v>
      </c>
      <c r="K1436" s="87">
        <v>0</v>
      </c>
      <c r="L1436" s="85">
        <v>0</v>
      </c>
      <c r="M1436" s="86">
        <v>0</v>
      </c>
      <c r="N1436" s="86">
        <v>97.997343719687805</v>
      </c>
      <c r="O1436" s="86">
        <v>25.391079508726602</v>
      </c>
      <c r="P1436" s="86">
        <v>0.10199999999999999</v>
      </c>
      <c r="Q1436" s="88">
        <v>2.3165</v>
      </c>
      <c r="R1436" s="85">
        <v>0</v>
      </c>
      <c r="S1436" s="86">
        <v>0</v>
      </c>
      <c r="T1436" s="86">
        <v>2.5</v>
      </c>
      <c r="U1436" s="88">
        <v>8.3824999193990404E-2</v>
      </c>
      <c r="V1436" s="89">
        <v>4.74</v>
      </c>
      <c r="W1436" s="85">
        <v>48.635444796681298</v>
      </c>
      <c r="X1436" s="88">
        <v>40</v>
      </c>
      <c r="Y1436" s="85">
        <v>99.34</v>
      </c>
      <c r="Z1436" s="88"/>
      <c r="AA1436" s="85">
        <v>0.18</v>
      </c>
      <c r="AB1436" s="91">
        <v>0.18</v>
      </c>
      <c r="AC1436" s="86">
        <v>0.08</v>
      </c>
      <c r="AD1436" s="86">
        <v>0.08</v>
      </c>
      <c r="AE1436" s="86">
        <v>0.31</v>
      </c>
      <c r="AF1436" s="88">
        <v>0</v>
      </c>
      <c r="AG1436" s="85">
        <v>3.8990000000900002E-3</v>
      </c>
      <c r="AH1436" s="86">
        <v>1.7451000000000001E-2</v>
      </c>
      <c r="AI1436" s="88">
        <v>0</v>
      </c>
      <c r="AJ1436" s="150">
        <v>2.16</v>
      </c>
      <c r="AK1436" s="151">
        <v>16</v>
      </c>
    </row>
    <row r="1437" spans="1:37" x14ac:dyDescent="0.2">
      <c r="A1437" s="149" t="s">
        <v>3144</v>
      </c>
      <c r="B1437" s="66" t="s">
        <v>3145</v>
      </c>
      <c r="C1437" s="67">
        <v>19</v>
      </c>
      <c r="D1437" s="84" t="s">
        <v>343</v>
      </c>
      <c r="E1437" s="85">
        <v>85.146621883477593</v>
      </c>
      <c r="F1437" s="91">
        <v>85.138870946906096</v>
      </c>
      <c r="G1437" s="86">
        <v>16.7123110709211</v>
      </c>
      <c r="H1437" s="86">
        <v>16.7123110709211</v>
      </c>
      <c r="I1437" s="86">
        <v>1.76</v>
      </c>
      <c r="J1437" s="86">
        <v>10.24</v>
      </c>
      <c r="K1437" s="87">
        <v>0</v>
      </c>
      <c r="L1437" s="85">
        <v>0.44999998394899998</v>
      </c>
      <c r="M1437" s="86">
        <v>0</v>
      </c>
      <c r="N1437" s="86">
        <v>95.701253800974698</v>
      </c>
      <c r="O1437" s="86">
        <v>8.9009730967372604</v>
      </c>
      <c r="P1437" s="86">
        <v>0.22700000000000001</v>
      </c>
      <c r="Q1437" s="88">
        <v>1.3923000000000001</v>
      </c>
      <c r="R1437" s="85">
        <v>0</v>
      </c>
      <c r="S1437" s="86">
        <v>0</v>
      </c>
      <c r="T1437" s="86">
        <v>2.61</v>
      </c>
      <c r="U1437" s="88">
        <v>0.53998191448133304</v>
      </c>
      <c r="V1437" s="89">
        <v>4.57</v>
      </c>
      <c r="W1437" s="85">
        <v>40.6303091484885</v>
      </c>
      <c r="X1437" s="88">
        <v>27.933333333299998</v>
      </c>
      <c r="Y1437" s="85">
        <v>100</v>
      </c>
      <c r="Z1437" s="88"/>
      <c r="AA1437" s="85">
        <v>0</v>
      </c>
      <c r="AB1437" s="91">
        <v>0</v>
      </c>
      <c r="AC1437" s="86">
        <v>0</v>
      </c>
      <c r="AD1437" s="86">
        <v>0</v>
      </c>
      <c r="AE1437" s="86">
        <v>0.62</v>
      </c>
      <c r="AF1437" s="88">
        <v>9.5783244678099991E-10</v>
      </c>
      <c r="AG1437" s="85">
        <v>1.21429982088E-2</v>
      </c>
      <c r="AH1437" s="86">
        <v>0.13886100000000001</v>
      </c>
      <c r="AI1437" s="88">
        <v>1.4199997830899999E-4</v>
      </c>
      <c r="AJ1437" s="150">
        <v>3.41</v>
      </c>
      <c r="AK1437" s="151">
        <v>46</v>
      </c>
    </row>
    <row r="1438" spans="1:37" x14ac:dyDescent="0.2">
      <c r="A1438" s="149" t="s">
        <v>3146</v>
      </c>
      <c r="B1438" s="66" t="s">
        <v>3147</v>
      </c>
      <c r="C1438" s="67">
        <v>19</v>
      </c>
      <c r="D1438" s="84" t="s">
        <v>343</v>
      </c>
      <c r="E1438" s="85">
        <v>84.823816265534106</v>
      </c>
      <c r="F1438" s="91">
        <v>84.798253893345901</v>
      </c>
      <c r="G1438" s="86">
        <v>19.354648419065601</v>
      </c>
      <c r="H1438" s="86">
        <v>19.329086046877499</v>
      </c>
      <c r="I1438" s="86">
        <v>0.54</v>
      </c>
      <c r="J1438" s="86">
        <v>12.32</v>
      </c>
      <c r="K1438" s="87">
        <v>0</v>
      </c>
      <c r="L1438" s="85">
        <v>0.17999999942799999</v>
      </c>
      <c r="M1438" s="86">
        <v>0</v>
      </c>
      <c r="N1438" s="86">
        <v>100</v>
      </c>
      <c r="O1438" s="86">
        <v>10.6542617046819</v>
      </c>
      <c r="P1438" s="86">
        <v>0.42799999999999999</v>
      </c>
      <c r="Q1438" s="88">
        <v>1.5949</v>
      </c>
      <c r="R1438" s="85">
        <v>0</v>
      </c>
      <c r="S1438" s="86">
        <v>0</v>
      </c>
      <c r="T1438" s="86">
        <v>1.33</v>
      </c>
      <c r="U1438" s="88">
        <v>2.3596035865974498E-2</v>
      </c>
      <c r="V1438" s="89">
        <v>4.5999999999999996</v>
      </c>
      <c r="W1438" s="85">
        <v>28.680516886842899</v>
      </c>
      <c r="X1438" s="88">
        <v>29.4666666667</v>
      </c>
      <c r="Y1438" s="85">
        <v>100</v>
      </c>
      <c r="Z1438" s="88"/>
      <c r="AA1438" s="85">
        <v>0.9</v>
      </c>
      <c r="AB1438" s="91">
        <v>0.9</v>
      </c>
      <c r="AC1438" s="86">
        <v>0.25</v>
      </c>
      <c r="AD1438" s="86">
        <v>0.25</v>
      </c>
      <c r="AE1438" s="86">
        <v>0.18</v>
      </c>
      <c r="AF1438" s="88">
        <v>0</v>
      </c>
      <c r="AG1438" s="85">
        <v>5.9192000058000002E-2</v>
      </c>
      <c r="AH1438" s="86">
        <v>0.101725</v>
      </c>
      <c r="AI1438" s="88">
        <v>7.1000000069599997E-5</v>
      </c>
      <c r="AJ1438" s="150">
        <v>3.85</v>
      </c>
      <c r="AK1438" s="151">
        <v>55</v>
      </c>
    </row>
    <row r="1439" spans="1:37" x14ac:dyDescent="0.2">
      <c r="A1439" s="149" t="s">
        <v>3148</v>
      </c>
      <c r="B1439" s="66" t="s">
        <v>3149</v>
      </c>
      <c r="C1439" s="67">
        <v>19</v>
      </c>
      <c r="D1439" s="84" t="s">
        <v>343</v>
      </c>
      <c r="E1439" s="85">
        <v>83.591025725376696</v>
      </c>
      <c r="F1439" s="91">
        <v>83.498914402263296</v>
      </c>
      <c r="G1439" s="86">
        <v>15.4171327060991</v>
      </c>
      <c r="H1439" s="86">
        <v>15.3924600302651</v>
      </c>
      <c r="I1439" s="86">
        <v>5.35</v>
      </c>
      <c r="J1439" s="86">
        <v>23.27</v>
      </c>
      <c r="K1439" s="87">
        <v>0</v>
      </c>
      <c r="L1439" s="85">
        <v>0</v>
      </c>
      <c r="M1439" s="86">
        <v>2.7693171778032499E-2</v>
      </c>
      <c r="N1439" s="86">
        <v>100</v>
      </c>
      <c r="O1439" s="86">
        <v>10.3632779498733</v>
      </c>
      <c r="P1439" s="86">
        <v>0.41899999999999998</v>
      </c>
      <c r="Q1439" s="88">
        <v>1.0417000000000001</v>
      </c>
      <c r="R1439" s="85">
        <v>5.3248136315228997E-2</v>
      </c>
      <c r="S1439" s="86">
        <v>0</v>
      </c>
      <c r="T1439" s="86">
        <v>1.47</v>
      </c>
      <c r="U1439" s="88">
        <v>1.15139153891703E-2</v>
      </c>
      <c r="V1439" s="89">
        <v>4.49</v>
      </c>
      <c r="W1439" s="85">
        <v>34.646290508485002</v>
      </c>
      <c r="X1439" s="88"/>
      <c r="Y1439" s="85"/>
      <c r="Z1439" s="88"/>
      <c r="AA1439" s="85">
        <v>0.27</v>
      </c>
      <c r="AB1439" s="91">
        <v>0.26</v>
      </c>
      <c r="AC1439" s="86">
        <v>0</v>
      </c>
      <c r="AD1439" s="86">
        <v>0</v>
      </c>
      <c r="AE1439" s="86">
        <v>0.08</v>
      </c>
      <c r="AF1439" s="88">
        <v>0.65469998033999999</v>
      </c>
      <c r="AG1439" s="85">
        <v>1.09919999946E-2</v>
      </c>
      <c r="AH1439" s="86">
        <v>0.196357</v>
      </c>
      <c r="AI1439" s="88">
        <v>0</v>
      </c>
      <c r="AJ1439" s="150">
        <v>3.63</v>
      </c>
      <c r="AK1439" s="151">
        <v>44</v>
      </c>
    </row>
    <row r="1440" spans="1:37" x14ac:dyDescent="0.2">
      <c r="A1440" s="149" t="s">
        <v>3150</v>
      </c>
      <c r="B1440" s="66" t="s">
        <v>3151</v>
      </c>
      <c r="C1440" s="67">
        <v>19</v>
      </c>
      <c r="D1440" s="84" t="s">
        <v>343</v>
      </c>
      <c r="E1440" s="85">
        <v>94.236412430087</v>
      </c>
      <c r="F1440" s="91">
        <v>94.212167573758705</v>
      </c>
      <c r="G1440" s="86">
        <v>18.660179077525001</v>
      </c>
      <c r="H1440" s="86">
        <v>18.641786427896601</v>
      </c>
      <c r="I1440" s="86">
        <v>40.58</v>
      </c>
      <c r="J1440" s="86">
        <v>38.79</v>
      </c>
      <c r="K1440" s="87">
        <v>0</v>
      </c>
      <c r="L1440" s="85">
        <v>0.27999999944199999</v>
      </c>
      <c r="M1440" s="86">
        <v>1.02727754529977E-2</v>
      </c>
      <c r="N1440" s="86">
        <v>100</v>
      </c>
      <c r="O1440" s="86">
        <v>25.564788366658</v>
      </c>
      <c r="P1440" s="86">
        <v>0.86899999999999999</v>
      </c>
      <c r="Q1440" s="88">
        <v>1.4583999999999999</v>
      </c>
      <c r="R1440" s="85">
        <v>4.1736227045075097E-2</v>
      </c>
      <c r="S1440" s="86">
        <v>0</v>
      </c>
      <c r="T1440" s="86">
        <v>3.5</v>
      </c>
      <c r="U1440" s="88">
        <v>8.1930893799169E-2</v>
      </c>
      <c r="V1440" s="89">
        <v>4.62</v>
      </c>
      <c r="W1440" s="85">
        <v>47.516451081103099</v>
      </c>
      <c r="X1440" s="88">
        <v>23.4</v>
      </c>
      <c r="Y1440" s="85">
        <v>100</v>
      </c>
      <c r="Z1440" s="88"/>
      <c r="AA1440" s="85">
        <v>0</v>
      </c>
      <c r="AB1440" s="91">
        <v>0</v>
      </c>
      <c r="AC1440" s="86">
        <v>0</v>
      </c>
      <c r="AD1440" s="86">
        <v>0</v>
      </c>
      <c r="AE1440" s="86">
        <v>0</v>
      </c>
      <c r="AF1440" s="88">
        <v>2.5662999102000001</v>
      </c>
      <c r="AG1440" s="85">
        <v>0.24731999958799999</v>
      </c>
      <c r="AH1440" s="86">
        <v>0.74366200000000005</v>
      </c>
      <c r="AI1440" s="88">
        <v>4.2693999928900002E-2</v>
      </c>
      <c r="AJ1440" s="150">
        <v>3.1</v>
      </c>
      <c r="AK1440" s="151">
        <v>39</v>
      </c>
    </row>
    <row r="1441" spans="1:37" x14ac:dyDescent="0.2">
      <c r="A1441" s="149" t="s">
        <v>3152</v>
      </c>
      <c r="B1441" s="66" t="s">
        <v>3153</v>
      </c>
      <c r="C1441" s="67">
        <v>19</v>
      </c>
      <c r="D1441" s="84" t="s">
        <v>343</v>
      </c>
      <c r="E1441" s="85">
        <v>81.957052670383902</v>
      </c>
      <c r="F1441" s="91">
        <v>81.951292567162795</v>
      </c>
      <c r="G1441" s="86">
        <v>12.9579282060735</v>
      </c>
      <c r="H1441" s="86">
        <v>12.9579282060735</v>
      </c>
      <c r="I1441" s="86">
        <v>20.37</v>
      </c>
      <c r="J1441" s="86">
        <v>43.91</v>
      </c>
      <c r="K1441" s="87">
        <v>0</v>
      </c>
      <c r="L1441" s="85">
        <v>0.43999999987999999</v>
      </c>
      <c r="M1441" s="86">
        <v>1.34638895758314E-2</v>
      </c>
      <c r="N1441" s="86">
        <v>100</v>
      </c>
      <c r="O1441" s="86">
        <v>13.444964294508701</v>
      </c>
      <c r="P1441" s="86">
        <v>1.681</v>
      </c>
      <c r="Q1441" s="88">
        <v>1.1776</v>
      </c>
      <c r="R1441" s="85">
        <v>7.5681130171543903E-2</v>
      </c>
      <c r="S1441" s="86">
        <v>0</v>
      </c>
      <c r="T1441" s="86">
        <v>2.27</v>
      </c>
      <c r="U1441" s="88">
        <v>0.24192433528408799</v>
      </c>
      <c r="V1441" s="89">
        <v>4.28</v>
      </c>
      <c r="W1441" s="85">
        <v>35.665289807157997</v>
      </c>
      <c r="X1441" s="88">
        <v>20.9</v>
      </c>
      <c r="Y1441" s="85"/>
      <c r="Z1441" s="88"/>
      <c r="AA1441" s="85">
        <v>1.69</v>
      </c>
      <c r="AB1441" s="91">
        <v>1.68</v>
      </c>
      <c r="AC1441" s="86">
        <v>0.14000000000000001</v>
      </c>
      <c r="AD1441" s="86">
        <v>0.14000000000000001</v>
      </c>
      <c r="AE1441" s="86">
        <v>0.02</v>
      </c>
      <c r="AF1441" s="88">
        <v>0</v>
      </c>
      <c r="AG1441" s="85">
        <v>0.67944299961700005</v>
      </c>
      <c r="AH1441" s="86">
        <v>0.60957499999999998</v>
      </c>
      <c r="AI1441" s="88">
        <v>4.7209999973400002E-2</v>
      </c>
      <c r="AJ1441" s="150">
        <v>3.09</v>
      </c>
      <c r="AK1441" s="151">
        <v>31</v>
      </c>
    </row>
    <row r="1442" spans="1:37" x14ac:dyDescent="0.2">
      <c r="A1442" s="149" t="s">
        <v>3154</v>
      </c>
      <c r="B1442" s="66" t="s">
        <v>3155</v>
      </c>
      <c r="C1442" s="67">
        <v>19</v>
      </c>
      <c r="D1442" s="84" t="s">
        <v>343</v>
      </c>
      <c r="E1442" s="85">
        <v>70.473510418530495</v>
      </c>
      <c r="F1442" s="91">
        <v>70.3092213348081</v>
      </c>
      <c r="G1442" s="86">
        <v>12.513622980952199</v>
      </c>
      <c r="H1442" s="86">
        <v>12.414398880882301</v>
      </c>
      <c r="I1442" s="86">
        <v>26.03</v>
      </c>
      <c r="J1442" s="86">
        <v>50.08</v>
      </c>
      <c r="K1442" s="87">
        <v>0</v>
      </c>
      <c r="L1442" s="85">
        <v>4.6200000016200002</v>
      </c>
      <c r="M1442" s="86">
        <v>2.8343567452309002</v>
      </c>
      <c r="N1442" s="86">
        <v>91.964030830716496</v>
      </c>
      <c r="O1442" s="86">
        <v>12.331877729257601</v>
      </c>
      <c r="P1442" s="86">
        <v>1.0840000000000001</v>
      </c>
      <c r="Q1442" s="88">
        <v>1.5724</v>
      </c>
      <c r="R1442" s="85">
        <v>2.5733401955738599E-2</v>
      </c>
      <c r="S1442" s="86">
        <v>0</v>
      </c>
      <c r="T1442" s="86">
        <v>2.33</v>
      </c>
      <c r="U1442" s="88">
        <v>2.1926899490866498</v>
      </c>
      <c r="V1442" s="89">
        <v>4.1900000000000004</v>
      </c>
      <c r="W1442" s="85">
        <v>32.984829754996703</v>
      </c>
      <c r="X1442" s="88">
        <v>24.0333333333</v>
      </c>
      <c r="Y1442" s="85">
        <v>-100</v>
      </c>
      <c r="Z1442" s="88"/>
      <c r="AA1442" s="85">
        <v>0.23</v>
      </c>
      <c r="AB1442" s="91">
        <v>0.23</v>
      </c>
      <c r="AC1442" s="86">
        <v>0.01</v>
      </c>
      <c r="AD1442" s="86">
        <v>0.01</v>
      </c>
      <c r="AE1442" s="86">
        <v>0</v>
      </c>
      <c r="AF1442" s="88">
        <v>5.4994001407799997</v>
      </c>
      <c r="AG1442" s="85">
        <v>2.88539999663E-2</v>
      </c>
      <c r="AH1442" s="86">
        <v>0.47320600000000002</v>
      </c>
      <c r="AI1442" s="88">
        <v>2.59819999697E-2</v>
      </c>
      <c r="AJ1442" s="150">
        <v>3.14</v>
      </c>
      <c r="AK1442" s="151">
        <v>26</v>
      </c>
    </row>
    <row r="1443" spans="1:37" x14ac:dyDescent="0.2">
      <c r="A1443" s="149" t="s">
        <v>3156</v>
      </c>
      <c r="B1443" s="66" t="s">
        <v>3157</v>
      </c>
      <c r="C1443" s="67">
        <v>19</v>
      </c>
      <c r="D1443" s="84" t="s">
        <v>343</v>
      </c>
      <c r="E1443" s="85">
        <v>87.501127344877304</v>
      </c>
      <c r="F1443" s="91">
        <v>87.019751082251105</v>
      </c>
      <c r="G1443" s="86">
        <v>14.520202020201999</v>
      </c>
      <c r="H1443" s="86">
        <v>14.519074675324701</v>
      </c>
      <c r="I1443" s="86">
        <v>21.23</v>
      </c>
      <c r="J1443" s="86">
        <v>21.75</v>
      </c>
      <c r="K1443" s="87">
        <v>0</v>
      </c>
      <c r="L1443" s="85">
        <v>2.56999993777</v>
      </c>
      <c r="M1443" s="86">
        <v>0</v>
      </c>
      <c r="N1443" s="86">
        <v>95.383030392229003</v>
      </c>
      <c r="O1443" s="86">
        <v>19.8155693759382</v>
      </c>
      <c r="P1443" s="86">
        <v>0.40799999999999997</v>
      </c>
      <c r="Q1443" s="88">
        <v>1.9415</v>
      </c>
      <c r="R1443" s="85">
        <v>0</v>
      </c>
      <c r="S1443" s="86">
        <v>0</v>
      </c>
      <c r="T1443" s="86">
        <v>3.42</v>
      </c>
      <c r="U1443" s="88">
        <v>0.54112554112554101</v>
      </c>
      <c r="V1443" s="89">
        <v>4.3899999999999997</v>
      </c>
      <c r="W1443" s="85">
        <v>51.988972692705502</v>
      </c>
      <c r="X1443" s="88">
        <v>35.633333333300001</v>
      </c>
      <c r="Y1443" s="85">
        <v>62.120000000000005</v>
      </c>
      <c r="Z1443" s="88">
        <v>-100</v>
      </c>
      <c r="AA1443" s="85">
        <v>0</v>
      </c>
      <c r="AB1443" s="91">
        <v>0</v>
      </c>
      <c r="AC1443" s="86">
        <v>0</v>
      </c>
      <c r="AD1443" s="86">
        <v>0</v>
      </c>
      <c r="AE1443" s="86">
        <v>0.06</v>
      </c>
      <c r="AF1443" s="88">
        <v>6.90355060411E-7</v>
      </c>
      <c r="AG1443" s="85">
        <v>2.0609998554100002E-3</v>
      </c>
      <c r="AH1443" s="86">
        <v>0.30861699999999997</v>
      </c>
      <c r="AI1443" s="88">
        <v>3.14089978194E-2</v>
      </c>
      <c r="AJ1443" s="150">
        <v>2.65</v>
      </c>
      <c r="AK1443" s="151">
        <v>31</v>
      </c>
    </row>
    <row r="1444" spans="1:37" x14ac:dyDescent="0.2">
      <c r="A1444" s="149" t="s">
        <v>3158</v>
      </c>
      <c r="B1444" s="66" t="s">
        <v>3159</v>
      </c>
      <c r="C1444" s="67">
        <v>19</v>
      </c>
      <c r="D1444" s="84" t="s">
        <v>343</v>
      </c>
      <c r="E1444" s="85">
        <v>55.199268372844102</v>
      </c>
      <c r="F1444" s="91">
        <v>55.129249367685503</v>
      </c>
      <c r="G1444" s="86">
        <v>10.002715022648999</v>
      </c>
      <c r="H1444" s="86">
        <v>9.9569883254026106</v>
      </c>
      <c r="I1444" s="86">
        <v>160.01</v>
      </c>
      <c r="J1444" s="86">
        <v>143.72</v>
      </c>
      <c r="K1444" s="87">
        <v>0</v>
      </c>
      <c r="L1444" s="85">
        <v>9.9200000097299998</v>
      </c>
      <c r="M1444" s="86">
        <v>0</v>
      </c>
      <c r="N1444" s="86">
        <v>100</v>
      </c>
      <c r="O1444" s="86">
        <v>1.3593020896733601</v>
      </c>
      <c r="P1444" s="86">
        <v>3.2</v>
      </c>
      <c r="Q1444" s="88">
        <v>1.8894</v>
      </c>
      <c r="R1444" s="85">
        <v>0</v>
      </c>
      <c r="S1444" s="86">
        <v>0</v>
      </c>
      <c r="T1444" s="86">
        <v>3.62</v>
      </c>
      <c r="U1444" s="88">
        <v>2.3091982109429701</v>
      </c>
      <c r="V1444" s="89">
        <v>3.8</v>
      </c>
      <c r="W1444" s="85">
        <v>22.817254938383499</v>
      </c>
      <c r="X1444" s="88">
        <v>20.9</v>
      </c>
      <c r="Y1444" s="85"/>
      <c r="Z1444" s="88">
        <v>-100</v>
      </c>
      <c r="AA1444" s="85">
        <v>3.94</v>
      </c>
      <c r="AB1444" s="91">
        <v>3.92</v>
      </c>
      <c r="AC1444" s="86">
        <v>0.44</v>
      </c>
      <c r="AD1444" s="86">
        <v>0.44</v>
      </c>
      <c r="AE1444" s="86">
        <v>0.04</v>
      </c>
      <c r="AF1444" s="88">
        <v>0.184000000538</v>
      </c>
      <c r="AG1444" s="85">
        <v>1.08546000387</v>
      </c>
      <c r="AH1444" s="86">
        <v>1.6036900000000001</v>
      </c>
      <c r="AI1444" s="88">
        <v>0.13302400047400001</v>
      </c>
      <c r="AJ1444" s="150">
        <v>3.32</v>
      </c>
      <c r="AK1444" s="151">
        <v>35</v>
      </c>
    </row>
    <row r="1445" spans="1:37" x14ac:dyDescent="0.2">
      <c r="A1445" s="149" t="s">
        <v>3160</v>
      </c>
      <c r="B1445" s="66" t="s">
        <v>3161</v>
      </c>
      <c r="C1445" s="67">
        <v>19</v>
      </c>
      <c r="D1445" s="84" t="s">
        <v>343</v>
      </c>
      <c r="E1445" s="85">
        <v>94.996795496976603</v>
      </c>
      <c r="F1445" s="91">
        <v>94.8532894920166</v>
      </c>
      <c r="G1445" s="86">
        <v>17.046562822191898</v>
      </c>
      <c r="H1445" s="86">
        <v>17.002675063393401</v>
      </c>
      <c r="I1445" s="86">
        <v>7.36</v>
      </c>
      <c r="J1445" s="86">
        <v>3.03</v>
      </c>
      <c r="K1445" s="87">
        <v>0</v>
      </c>
      <c r="L1445" s="85">
        <v>0</v>
      </c>
      <c r="M1445" s="86">
        <v>0</v>
      </c>
      <c r="N1445" s="86">
        <v>99.715225857089706</v>
      </c>
      <c r="O1445" s="86">
        <v>13.959171937895301</v>
      </c>
      <c r="P1445" s="86">
        <v>0.14099999999999999</v>
      </c>
      <c r="Q1445" s="88">
        <v>1.5481</v>
      </c>
      <c r="R1445" s="85">
        <v>0</v>
      </c>
      <c r="S1445" s="86">
        <v>0</v>
      </c>
      <c r="T1445" s="86">
        <v>2.14</v>
      </c>
      <c r="U1445" s="88">
        <v>6.2000167191462098E-2</v>
      </c>
      <c r="V1445" s="89">
        <v>4.71</v>
      </c>
      <c r="W1445" s="85">
        <v>49.836795433025102</v>
      </c>
      <c r="X1445" s="88">
        <v>19.933333333299998</v>
      </c>
      <c r="Y1445" s="85">
        <v>100</v>
      </c>
      <c r="Z1445" s="88"/>
      <c r="AA1445" s="85">
        <v>0.06</v>
      </c>
      <c r="AB1445" s="91">
        <v>0.06</v>
      </c>
      <c r="AC1445" s="86">
        <v>0.03</v>
      </c>
      <c r="AD1445" s="86">
        <v>0.03</v>
      </c>
      <c r="AE1445" s="86">
        <v>0</v>
      </c>
      <c r="AF1445" s="88">
        <v>2.06960010825</v>
      </c>
      <c r="AG1445" s="85">
        <v>0</v>
      </c>
      <c r="AH1445" s="86">
        <v>6.5519999999999995E-2</v>
      </c>
      <c r="AI1445" s="88">
        <v>4.4979999940100001E-3</v>
      </c>
      <c r="AJ1445" s="150">
        <v>2.91</v>
      </c>
      <c r="AK1445" s="151">
        <v>32</v>
      </c>
    </row>
    <row r="1446" spans="1:37" x14ac:dyDescent="0.2">
      <c r="A1446" s="149" t="s">
        <v>3162</v>
      </c>
      <c r="B1446" s="66" t="s">
        <v>3163</v>
      </c>
      <c r="C1446" s="67">
        <v>19</v>
      </c>
      <c r="D1446" s="84" t="s">
        <v>343</v>
      </c>
      <c r="E1446" s="85">
        <v>96.287862513426404</v>
      </c>
      <c r="F1446" s="91">
        <v>96.287862513426404</v>
      </c>
      <c r="G1446" s="86">
        <v>22.244897959183699</v>
      </c>
      <c r="H1446" s="86">
        <v>22.244897959183699</v>
      </c>
      <c r="I1446" s="86">
        <v>0.26</v>
      </c>
      <c r="J1446" s="86">
        <v>0.65</v>
      </c>
      <c r="K1446" s="87">
        <v>0</v>
      </c>
      <c r="L1446" s="85">
        <v>0.44000004482100002</v>
      </c>
      <c r="M1446" s="86">
        <v>0</v>
      </c>
      <c r="N1446" s="86">
        <v>100</v>
      </c>
      <c r="O1446" s="86">
        <v>26.176354290233299</v>
      </c>
      <c r="P1446" s="86">
        <v>2.5000000000000001E-2</v>
      </c>
      <c r="Q1446" s="88">
        <v>4.1294000000000004</v>
      </c>
      <c r="R1446" s="85">
        <v>0</v>
      </c>
      <c r="S1446" s="86">
        <v>0</v>
      </c>
      <c r="T1446" s="86">
        <v>3.05</v>
      </c>
      <c r="U1446" s="88">
        <v>0.143931256713212</v>
      </c>
      <c r="V1446" s="89">
        <v>4.74</v>
      </c>
      <c r="W1446" s="85">
        <v>48.016487042381499</v>
      </c>
      <c r="X1446" s="88">
        <v>33.5</v>
      </c>
      <c r="Y1446" s="85">
        <v>98.6</v>
      </c>
      <c r="Z1446" s="88"/>
      <c r="AA1446" s="85">
        <v>0</v>
      </c>
      <c r="AB1446" s="91">
        <v>0</v>
      </c>
      <c r="AC1446" s="86">
        <v>0</v>
      </c>
      <c r="AD1446" s="86">
        <v>0</v>
      </c>
      <c r="AE1446" s="86">
        <v>0</v>
      </c>
      <c r="AF1446" s="88">
        <v>3.6759892129799999E-9</v>
      </c>
      <c r="AG1446" s="85">
        <v>0.12434696287499999</v>
      </c>
      <c r="AH1446" s="86">
        <v>5.45E-3</v>
      </c>
      <c r="AI1446" s="88">
        <v>3.96799890587E-3</v>
      </c>
      <c r="AJ1446" s="150">
        <v>3.03</v>
      </c>
      <c r="AK1446" s="151">
        <v>38</v>
      </c>
    </row>
    <row r="1447" spans="1:37" x14ac:dyDescent="0.2">
      <c r="A1447" s="149" t="s">
        <v>3164</v>
      </c>
      <c r="B1447" s="66" t="s">
        <v>3165</v>
      </c>
      <c r="C1447" s="67">
        <v>19</v>
      </c>
      <c r="D1447" s="84" t="s">
        <v>343</v>
      </c>
      <c r="E1447" s="85">
        <v>94.883319287951096</v>
      </c>
      <c r="F1447" s="91">
        <v>94.877076895866495</v>
      </c>
      <c r="G1447" s="86">
        <v>17.0604575673398</v>
      </c>
      <c r="H1447" s="86">
        <v>17.0604575673398</v>
      </c>
      <c r="I1447" s="86">
        <v>0.5</v>
      </c>
      <c r="J1447" s="86">
        <v>3.73</v>
      </c>
      <c r="K1447" s="87">
        <v>0</v>
      </c>
      <c r="L1447" s="85">
        <v>0.210000025816</v>
      </c>
      <c r="M1447" s="86">
        <v>0</v>
      </c>
      <c r="N1447" s="86">
        <v>100</v>
      </c>
      <c r="O1447" s="86">
        <v>8.0101180438448605</v>
      </c>
      <c r="P1447" s="86">
        <v>7.2999999999999995E-2</v>
      </c>
      <c r="Q1447" s="88">
        <v>1.7802</v>
      </c>
      <c r="R1447" s="85">
        <v>0</v>
      </c>
      <c r="S1447" s="86">
        <v>0</v>
      </c>
      <c r="T1447" s="86">
        <v>2.02</v>
      </c>
      <c r="U1447" s="88">
        <v>0.169584984966239</v>
      </c>
      <c r="V1447" s="89">
        <v>4.67</v>
      </c>
      <c r="W1447" s="85">
        <v>50.1929007634863</v>
      </c>
      <c r="X1447" s="88">
        <v>29.2</v>
      </c>
      <c r="Y1447" s="85">
        <v>100</v>
      </c>
      <c r="Z1447" s="88"/>
      <c r="AA1447" s="85">
        <v>0</v>
      </c>
      <c r="AB1447" s="91">
        <v>0</v>
      </c>
      <c r="AC1447" s="86">
        <v>0</v>
      </c>
      <c r="AD1447" s="86">
        <v>0</v>
      </c>
      <c r="AE1447" s="86">
        <v>0</v>
      </c>
      <c r="AF1447" s="88">
        <v>0</v>
      </c>
      <c r="AG1447" s="85">
        <v>3.7098028715600001E-2</v>
      </c>
      <c r="AH1447" s="86">
        <v>5.6182000000000003E-2</v>
      </c>
      <c r="AI1447" s="88">
        <v>1.1992000903699999E-2</v>
      </c>
      <c r="AJ1447" s="150">
        <v>2.96</v>
      </c>
      <c r="AK1447" s="151">
        <v>33</v>
      </c>
    </row>
    <row r="1448" spans="1:37" x14ac:dyDescent="0.2">
      <c r="A1448" s="149" t="s">
        <v>3166</v>
      </c>
      <c r="B1448" s="66" t="s">
        <v>3167</v>
      </c>
      <c r="C1448" s="67">
        <v>19</v>
      </c>
      <c r="D1448" s="84" t="s">
        <v>343</v>
      </c>
      <c r="E1448" s="85">
        <v>89.423647294589202</v>
      </c>
      <c r="F1448" s="91">
        <v>89.397995991984004</v>
      </c>
      <c r="G1448" s="86">
        <v>24.500200400801599</v>
      </c>
      <c r="H1448" s="86">
        <v>24.496993987976001</v>
      </c>
      <c r="I1448" s="86">
        <v>8.32</v>
      </c>
      <c r="J1448" s="86">
        <v>6.6</v>
      </c>
      <c r="K1448" s="87">
        <v>0</v>
      </c>
      <c r="L1448" s="85">
        <v>4.8999999401099998</v>
      </c>
      <c r="M1448" s="86">
        <v>0</v>
      </c>
      <c r="N1448" s="86">
        <v>100</v>
      </c>
      <c r="O1448" s="86">
        <v>0.69284064665126999</v>
      </c>
      <c r="P1448" s="86">
        <v>0.159</v>
      </c>
      <c r="Q1448" s="88">
        <v>1.8348</v>
      </c>
      <c r="R1448" s="85">
        <v>0</v>
      </c>
      <c r="S1448" s="86">
        <v>0</v>
      </c>
      <c r="T1448" s="86">
        <v>1.66</v>
      </c>
      <c r="U1448" s="88">
        <v>0.56593186372745496</v>
      </c>
      <c r="V1448" s="89">
        <v>4.57</v>
      </c>
      <c r="W1448" s="85">
        <v>33.251532177481103</v>
      </c>
      <c r="X1448" s="88"/>
      <c r="Y1448" s="85">
        <v>-99.8</v>
      </c>
      <c r="Z1448" s="88">
        <v>-100</v>
      </c>
      <c r="AA1448" s="85">
        <v>0</v>
      </c>
      <c r="AB1448" s="91">
        <v>0</v>
      </c>
      <c r="AC1448" s="86">
        <v>0</v>
      </c>
      <c r="AD1448" s="86">
        <v>0</v>
      </c>
      <c r="AE1448" s="86">
        <v>0.05</v>
      </c>
      <c r="AF1448" s="88">
        <v>0.26689999938600001</v>
      </c>
      <c r="AG1448" s="85">
        <v>2.0394435463899998E-9</v>
      </c>
      <c r="AH1448" s="86">
        <v>6.5576999999999996E-2</v>
      </c>
      <c r="AI1448" s="88">
        <v>8.8139999947500006E-3</v>
      </c>
      <c r="AJ1448" s="150">
        <v>3.44</v>
      </c>
      <c r="AK1448" s="151">
        <v>36</v>
      </c>
    </row>
    <row r="1449" spans="1:37" x14ac:dyDescent="0.2">
      <c r="A1449" s="149" t="s">
        <v>3168</v>
      </c>
      <c r="B1449" s="66" t="s">
        <v>3169</v>
      </c>
      <c r="C1449" s="67">
        <v>19</v>
      </c>
      <c r="D1449" s="84" t="s">
        <v>343</v>
      </c>
      <c r="E1449" s="85">
        <v>75.588827598283899</v>
      </c>
      <c r="F1449" s="91">
        <v>75.5112762204961</v>
      </c>
      <c r="G1449" s="86">
        <v>13.103681188787601</v>
      </c>
      <c r="H1449" s="86">
        <v>13.0636546712197</v>
      </c>
      <c r="I1449" s="86">
        <v>3.46</v>
      </c>
      <c r="J1449" s="86">
        <v>8.34</v>
      </c>
      <c r="K1449" s="87">
        <v>0</v>
      </c>
      <c r="L1449" s="85">
        <v>0.82999999998200003</v>
      </c>
      <c r="M1449" s="86">
        <v>0</v>
      </c>
      <c r="N1449" s="86">
        <v>94.919139713237698</v>
      </c>
      <c r="O1449" s="86">
        <v>5.8390907064853996</v>
      </c>
      <c r="P1449" s="86">
        <v>0.41099999999999998</v>
      </c>
      <c r="Q1449" s="88">
        <v>1.4454</v>
      </c>
      <c r="R1449" s="85">
        <v>0</v>
      </c>
      <c r="S1449" s="86">
        <v>0</v>
      </c>
      <c r="T1449" s="86">
        <v>1.85</v>
      </c>
      <c r="U1449" s="88">
        <v>0.273931479605238</v>
      </c>
      <c r="V1449" s="89">
        <v>4.68</v>
      </c>
      <c r="W1449" s="85">
        <v>39.109322254132302</v>
      </c>
      <c r="X1449" s="88">
        <v>20.566666666700002</v>
      </c>
      <c r="Y1449" s="85"/>
      <c r="Z1449" s="88">
        <v>-100</v>
      </c>
      <c r="AA1449" s="85">
        <v>0</v>
      </c>
      <c r="AB1449" s="91">
        <v>0</v>
      </c>
      <c r="AC1449" s="86">
        <v>0</v>
      </c>
      <c r="AD1449" s="86">
        <v>0</v>
      </c>
      <c r="AE1449" s="86">
        <v>7.0000000000000007E-2</v>
      </c>
      <c r="AF1449" s="88">
        <v>0</v>
      </c>
      <c r="AG1449" s="85">
        <v>8.5187991471300004E-2</v>
      </c>
      <c r="AH1449" s="86">
        <v>0.100449</v>
      </c>
      <c r="AI1449" s="88">
        <v>2.4853997511700001E-2</v>
      </c>
      <c r="AJ1449" s="150">
        <v>3.3</v>
      </c>
      <c r="AK1449" s="151">
        <v>28</v>
      </c>
    </row>
    <row r="1450" spans="1:37" x14ac:dyDescent="0.2">
      <c r="A1450" s="149" t="s">
        <v>3170</v>
      </c>
      <c r="B1450" s="66" t="s">
        <v>3171</v>
      </c>
      <c r="C1450" s="67">
        <v>19</v>
      </c>
      <c r="D1450" s="84" t="s">
        <v>343</v>
      </c>
      <c r="E1450" s="85">
        <v>98.740139240995006</v>
      </c>
      <c r="F1450" s="91">
        <v>98.740139240995006</v>
      </c>
      <c r="G1450" s="86">
        <v>18.757640881773799</v>
      </c>
      <c r="H1450" s="86">
        <v>18.757640881773799</v>
      </c>
      <c r="I1450" s="86">
        <v>1</v>
      </c>
      <c r="J1450" s="86">
        <v>0.38</v>
      </c>
      <c r="K1450" s="87">
        <v>0</v>
      </c>
      <c r="L1450" s="85">
        <v>0</v>
      </c>
      <c r="M1450" s="86">
        <v>0</v>
      </c>
      <c r="N1450" s="86">
        <v>94.739493489245405</v>
      </c>
      <c r="O1450" s="86">
        <v>23.568753344034199</v>
      </c>
      <c r="P1450" s="86">
        <v>4.8000000000000001E-2</v>
      </c>
      <c r="Q1450" s="88">
        <v>1.8302</v>
      </c>
      <c r="R1450" s="85">
        <v>0</v>
      </c>
      <c r="S1450" s="86">
        <v>0</v>
      </c>
      <c r="T1450" s="86">
        <v>2.71</v>
      </c>
      <c r="U1450" s="88">
        <v>1.1581968162456401E-2</v>
      </c>
      <c r="V1450" s="89">
        <v>4.83</v>
      </c>
      <c r="W1450" s="85">
        <v>53.6254716094193</v>
      </c>
      <c r="X1450" s="88">
        <v>43.733333333300003</v>
      </c>
      <c r="Y1450" s="85">
        <v>-100</v>
      </c>
      <c r="Z1450" s="88"/>
      <c r="AA1450" s="85">
        <v>0</v>
      </c>
      <c r="AB1450" s="91">
        <v>0</v>
      </c>
      <c r="AC1450" s="86">
        <v>0</v>
      </c>
      <c r="AD1450" s="86">
        <v>0</v>
      </c>
      <c r="AE1450" s="86">
        <v>0</v>
      </c>
      <c r="AF1450" s="88">
        <v>0</v>
      </c>
      <c r="AG1450" s="85">
        <v>0</v>
      </c>
      <c r="AH1450" s="86">
        <v>6.9670000000000001E-3</v>
      </c>
      <c r="AI1450" s="88">
        <v>5.3490000012600004E-3</v>
      </c>
      <c r="AJ1450" s="150">
        <v>2.82</v>
      </c>
      <c r="AK1450" s="151">
        <v>33</v>
      </c>
    </row>
    <row r="1451" spans="1:37" x14ac:dyDescent="0.2">
      <c r="A1451" s="149" t="s">
        <v>3172</v>
      </c>
      <c r="B1451" s="66" t="s">
        <v>3173</v>
      </c>
      <c r="C1451" s="67">
        <v>19</v>
      </c>
      <c r="D1451" s="84" t="s">
        <v>343</v>
      </c>
      <c r="E1451" s="85">
        <v>99.448367395609793</v>
      </c>
      <c r="F1451" s="91">
        <v>97.225246523781394</v>
      </c>
      <c r="G1451" s="86">
        <v>18.522205286133499</v>
      </c>
      <c r="H1451" s="86">
        <v>18.4890243775987</v>
      </c>
      <c r="I1451" s="86">
        <v>0</v>
      </c>
      <c r="J1451" s="86">
        <v>0.72</v>
      </c>
      <c r="K1451" s="87">
        <v>0</v>
      </c>
      <c r="L1451" s="85">
        <v>3.07365851249E-8</v>
      </c>
      <c r="M1451" s="86">
        <v>0</v>
      </c>
      <c r="N1451" s="86">
        <v>99.014429091717901</v>
      </c>
      <c r="O1451" s="86">
        <v>22.119037568594301</v>
      </c>
      <c r="P1451" s="86">
        <v>8.9999999999999993E-3</v>
      </c>
      <c r="Q1451" s="88">
        <v>3.8940999999999999</v>
      </c>
      <c r="R1451" s="85">
        <v>0</v>
      </c>
      <c r="S1451" s="86">
        <v>0</v>
      </c>
      <c r="T1451" s="86">
        <v>2.93</v>
      </c>
      <c r="U1451" s="88">
        <v>0</v>
      </c>
      <c r="V1451" s="89">
        <v>4.78</v>
      </c>
      <c r="W1451" s="85">
        <v>58.537837972568603</v>
      </c>
      <c r="X1451" s="88">
        <v>58.0333333333</v>
      </c>
      <c r="Y1451" s="85">
        <v>100</v>
      </c>
      <c r="Z1451" s="88"/>
      <c r="AA1451" s="85">
        <v>0</v>
      </c>
      <c r="AB1451" s="91">
        <v>0</v>
      </c>
      <c r="AC1451" s="86">
        <v>0</v>
      </c>
      <c r="AD1451" s="86">
        <v>0</v>
      </c>
      <c r="AE1451" s="86">
        <v>1.58</v>
      </c>
      <c r="AF1451" s="88">
        <v>0</v>
      </c>
      <c r="AG1451" s="85">
        <v>6.3552761771399999E-11</v>
      </c>
      <c r="AH1451" s="86">
        <v>1.2248999999999999E-2</v>
      </c>
      <c r="AI1451" s="88">
        <v>2.1203732655799999E-8</v>
      </c>
      <c r="AJ1451" s="150">
        <v>3.66</v>
      </c>
      <c r="AK1451" s="151">
        <v>51</v>
      </c>
    </row>
    <row r="1452" spans="1:37" x14ac:dyDescent="0.2">
      <c r="A1452" s="149" t="s">
        <v>3174</v>
      </c>
      <c r="B1452" s="66" t="s">
        <v>3175</v>
      </c>
      <c r="C1452" s="67">
        <v>19</v>
      </c>
      <c r="D1452" s="84" t="s">
        <v>343</v>
      </c>
      <c r="E1452" s="85">
        <v>97.179685849123103</v>
      </c>
      <c r="F1452" s="91">
        <v>92.119461858139005</v>
      </c>
      <c r="G1452" s="86">
        <v>19.505529337183901</v>
      </c>
      <c r="H1452" s="86">
        <v>19.2688596182292</v>
      </c>
      <c r="I1452" s="86">
        <v>1.37</v>
      </c>
      <c r="J1452" s="86">
        <v>3.06</v>
      </c>
      <c r="K1452" s="87">
        <v>0</v>
      </c>
      <c r="L1452" s="85">
        <v>9.4467104520200005E-8</v>
      </c>
      <c r="M1452" s="86">
        <v>0</v>
      </c>
      <c r="N1452" s="86">
        <v>96.510771670788998</v>
      </c>
      <c r="O1452" s="86">
        <v>22.093023255814</v>
      </c>
      <c r="P1452" s="86">
        <v>0.109</v>
      </c>
      <c r="Q1452" s="88">
        <v>6.2610999999999999</v>
      </c>
      <c r="R1452" s="85">
        <v>0</v>
      </c>
      <c r="S1452" s="86">
        <v>0</v>
      </c>
      <c r="T1452" s="86">
        <v>5.75</v>
      </c>
      <c r="U1452" s="88">
        <v>1.12699866168909E-2</v>
      </c>
      <c r="V1452" s="89">
        <v>4.63</v>
      </c>
      <c r="W1452" s="85">
        <v>38.5473442645877</v>
      </c>
      <c r="X1452" s="88">
        <v>18.100000000000001</v>
      </c>
      <c r="Y1452" s="85">
        <v>100</v>
      </c>
      <c r="Z1452" s="88"/>
      <c r="AA1452" s="85">
        <v>0</v>
      </c>
      <c r="AB1452" s="91">
        <v>0</v>
      </c>
      <c r="AC1452" s="86">
        <v>0</v>
      </c>
      <c r="AD1452" s="86">
        <v>0</v>
      </c>
      <c r="AE1452" s="86">
        <v>1.57</v>
      </c>
      <c r="AF1452" s="88">
        <v>0</v>
      </c>
      <c r="AG1452" s="85">
        <v>8.6076864274100004E-9</v>
      </c>
      <c r="AH1452" s="86">
        <v>2.8098999999999999E-2</v>
      </c>
      <c r="AI1452" s="88">
        <v>2.5113330336100001E-9</v>
      </c>
      <c r="AJ1452" s="150">
        <v>3.66</v>
      </c>
      <c r="AK1452" s="151">
        <v>52</v>
      </c>
    </row>
    <row r="1453" spans="1:37" x14ac:dyDescent="0.2">
      <c r="A1453" s="149" t="s">
        <v>3176</v>
      </c>
      <c r="B1453" s="66" t="s">
        <v>3177</v>
      </c>
      <c r="C1453" s="67">
        <v>19</v>
      </c>
      <c r="D1453" s="84" t="s">
        <v>343</v>
      </c>
      <c r="E1453" s="85">
        <v>85.698480601858705</v>
      </c>
      <c r="F1453" s="91">
        <v>82.069626788611899</v>
      </c>
      <c r="G1453" s="86">
        <v>21.514972709839199</v>
      </c>
      <c r="H1453" s="86">
        <v>20.8260805428529</v>
      </c>
      <c r="I1453" s="86">
        <v>80.209999999999994</v>
      </c>
      <c r="J1453" s="86">
        <v>109.61</v>
      </c>
      <c r="K1453" s="87">
        <v>0</v>
      </c>
      <c r="L1453" s="85">
        <v>0.14000000258500001</v>
      </c>
      <c r="M1453" s="86">
        <v>0</v>
      </c>
      <c r="N1453" s="86">
        <v>91.503526987397905</v>
      </c>
      <c r="O1453" s="86">
        <v>18.506917253980699</v>
      </c>
      <c r="P1453" s="86">
        <v>4.9279999999999999</v>
      </c>
      <c r="Q1453" s="88">
        <v>5.7530999999999999</v>
      </c>
      <c r="R1453" s="85">
        <v>0</v>
      </c>
      <c r="S1453" s="86">
        <v>0</v>
      </c>
      <c r="T1453" s="86">
        <v>5.8</v>
      </c>
      <c r="U1453" s="88">
        <v>1.59905590795103</v>
      </c>
      <c r="V1453" s="89">
        <v>4.1399999999999997</v>
      </c>
      <c r="W1453" s="85">
        <v>29.009625162527101</v>
      </c>
      <c r="X1453" s="88">
        <v>23.333333333300001</v>
      </c>
      <c r="Y1453" s="85">
        <v>-3.1800000000000068</v>
      </c>
      <c r="Z1453" s="88"/>
      <c r="AA1453" s="85">
        <v>1.08</v>
      </c>
      <c r="AB1453" s="91">
        <v>1.08</v>
      </c>
      <c r="AC1453" s="86">
        <v>0.36</v>
      </c>
      <c r="AD1453" s="86">
        <v>0.36</v>
      </c>
      <c r="AE1453" s="86">
        <v>2.9</v>
      </c>
      <c r="AF1453" s="88">
        <v>0</v>
      </c>
      <c r="AG1453" s="85">
        <v>2.1449999376200002E-3</v>
      </c>
      <c r="AH1453" s="86">
        <v>0.97877599999999998</v>
      </c>
      <c r="AI1453" s="88">
        <v>0.21190399476300001</v>
      </c>
      <c r="AJ1453" s="150">
        <v>3.59</v>
      </c>
      <c r="AK1453" s="151">
        <v>41</v>
      </c>
    </row>
    <row r="1454" spans="1:37" x14ac:dyDescent="0.2">
      <c r="A1454" s="149" t="s">
        <v>3178</v>
      </c>
      <c r="B1454" s="66" t="s">
        <v>3179</v>
      </c>
      <c r="C1454" s="67">
        <v>19</v>
      </c>
      <c r="D1454" s="84" t="s">
        <v>343</v>
      </c>
      <c r="E1454" s="85">
        <v>62.347932956913603</v>
      </c>
      <c r="F1454" s="91">
        <v>59.521222592308902</v>
      </c>
      <c r="G1454" s="86">
        <v>12.250859412571501</v>
      </c>
      <c r="H1454" s="86">
        <v>12.035338332472399</v>
      </c>
      <c r="I1454" s="86">
        <v>106.15</v>
      </c>
      <c r="J1454" s="86">
        <v>760.26</v>
      </c>
      <c r="K1454" s="87">
        <v>0</v>
      </c>
      <c r="L1454" s="85">
        <v>2.5199997145499999</v>
      </c>
      <c r="M1454" s="86">
        <v>2.5380409265833299E-4</v>
      </c>
      <c r="N1454" s="86">
        <v>90.604528020094406</v>
      </c>
      <c r="O1454" s="86">
        <v>5.10653930933137</v>
      </c>
      <c r="P1454" s="86">
        <v>16.271000000000001</v>
      </c>
      <c r="Q1454" s="88">
        <v>3.2259000000000002</v>
      </c>
      <c r="R1454" s="85">
        <v>2.0445716622367601E-2</v>
      </c>
      <c r="S1454" s="86">
        <v>0</v>
      </c>
      <c r="T1454" s="86">
        <v>4.96</v>
      </c>
      <c r="U1454" s="88">
        <v>2.41526102987015</v>
      </c>
      <c r="V1454" s="89">
        <v>3.93</v>
      </c>
      <c r="W1454" s="85">
        <v>38.879227673984701</v>
      </c>
      <c r="X1454" s="88">
        <v>19.0333333333</v>
      </c>
      <c r="Y1454" s="85">
        <v>-100</v>
      </c>
      <c r="Z1454" s="88"/>
      <c r="AA1454" s="85">
        <v>0.82</v>
      </c>
      <c r="AB1454" s="91">
        <v>0.82</v>
      </c>
      <c r="AC1454" s="86">
        <v>0.25</v>
      </c>
      <c r="AD1454" s="86">
        <v>0.25</v>
      </c>
      <c r="AE1454" s="86">
        <v>2.91</v>
      </c>
      <c r="AF1454" s="88">
        <v>1.13330977332E-10</v>
      </c>
      <c r="AG1454" s="85">
        <v>2.3832251445E-9</v>
      </c>
      <c r="AH1454" s="86">
        <v>5.6809079999999996</v>
      </c>
      <c r="AI1454" s="88">
        <v>0.78707198055100003</v>
      </c>
      <c r="AJ1454" s="150">
        <v>3.17</v>
      </c>
      <c r="AK1454" s="151">
        <v>27</v>
      </c>
    </row>
    <row r="1455" spans="1:37" x14ac:dyDescent="0.2">
      <c r="A1455" s="149" t="s">
        <v>3180</v>
      </c>
      <c r="B1455" s="66" t="s">
        <v>3181</v>
      </c>
      <c r="C1455" s="67">
        <v>13</v>
      </c>
      <c r="D1455" s="84" t="s">
        <v>343</v>
      </c>
      <c r="E1455" s="85">
        <v>65.987150502612096</v>
      </c>
      <c r="F1455" s="91">
        <v>65.976932214430803</v>
      </c>
      <c r="G1455" s="86">
        <v>13.5673321326845</v>
      </c>
      <c r="H1455" s="86">
        <v>13.5660548466618</v>
      </c>
      <c r="I1455" s="86">
        <v>395.99</v>
      </c>
      <c r="J1455" s="86">
        <v>341.23</v>
      </c>
      <c r="K1455" s="87">
        <v>0</v>
      </c>
      <c r="L1455" s="85">
        <v>3.56692122609E-10</v>
      </c>
      <c r="M1455" s="86">
        <v>2.6411843324100199E-2</v>
      </c>
      <c r="N1455" s="86">
        <v>100</v>
      </c>
      <c r="O1455" s="86">
        <v>6.1377245508982003</v>
      </c>
      <c r="P1455" s="86">
        <v>10.048999999999999</v>
      </c>
      <c r="Q1455" s="88">
        <v>4.4137000000000004</v>
      </c>
      <c r="R1455" s="85">
        <v>3.7678975131876402E-2</v>
      </c>
      <c r="S1455" s="86">
        <v>0</v>
      </c>
      <c r="T1455" s="86">
        <v>4.8</v>
      </c>
      <c r="U1455" s="88">
        <v>3.5368049967429198</v>
      </c>
      <c r="V1455" s="89">
        <v>4.3499999999999996</v>
      </c>
      <c r="W1455" s="85">
        <v>37.802476510009001</v>
      </c>
      <c r="X1455" s="88"/>
      <c r="Y1455" s="85"/>
      <c r="Z1455" s="88"/>
      <c r="AA1455" s="85">
        <v>6.15</v>
      </c>
      <c r="AB1455" s="91">
        <v>6.23</v>
      </c>
      <c r="AC1455" s="86">
        <v>1.08</v>
      </c>
      <c r="AD1455" s="86">
        <v>1.08</v>
      </c>
      <c r="AE1455" s="86">
        <v>2.4500000000000002</v>
      </c>
      <c r="AF1455" s="88">
        <v>7.3983010329900001</v>
      </c>
      <c r="AG1455" s="85">
        <v>1.60357999203</v>
      </c>
      <c r="AH1455" s="86">
        <v>3.3172109999999999</v>
      </c>
      <c r="AI1455" s="88">
        <v>2.8656000348100001E-2</v>
      </c>
      <c r="AJ1455" s="150">
        <v>3.35</v>
      </c>
      <c r="AK1455" s="151">
        <v>40</v>
      </c>
    </row>
    <row r="1456" spans="1:37" x14ac:dyDescent="0.2">
      <c r="A1456" s="149" t="s">
        <v>3182</v>
      </c>
      <c r="B1456" s="66" t="s">
        <v>3183</v>
      </c>
      <c r="C1456" s="67">
        <v>13</v>
      </c>
      <c r="D1456" s="84" t="s">
        <v>343</v>
      </c>
      <c r="E1456" s="85">
        <v>71.693176470588199</v>
      </c>
      <c r="F1456" s="91">
        <v>71.034352941176493</v>
      </c>
      <c r="G1456" s="86">
        <v>24.540235294117601</v>
      </c>
      <c r="H1456" s="86">
        <v>24.453647058823499</v>
      </c>
      <c r="I1456" s="86">
        <v>41.13</v>
      </c>
      <c r="J1456" s="86">
        <v>59.8</v>
      </c>
      <c r="K1456" s="87">
        <v>0</v>
      </c>
      <c r="L1456" s="85">
        <v>0.110000119363</v>
      </c>
      <c r="M1456" s="86">
        <v>0</v>
      </c>
      <c r="N1456" s="86">
        <v>100</v>
      </c>
      <c r="O1456" s="86">
        <v>16.995725625890501</v>
      </c>
      <c r="P1456" s="86">
        <v>4.7649999999999997</v>
      </c>
      <c r="Q1456" s="88">
        <v>1.8613999999999999</v>
      </c>
      <c r="R1456" s="85">
        <v>0</v>
      </c>
      <c r="S1456" s="86">
        <v>0</v>
      </c>
      <c r="T1456" s="86">
        <v>2.5</v>
      </c>
      <c r="U1456" s="88">
        <v>1.1369411764705899</v>
      </c>
      <c r="V1456" s="89">
        <v>4.4800000000000004</v>
      </c>
      <c r="W1456" s="85"/>
      <c r="X1456" s="88">
        <v>18.366666666699999</v>
      </c>
      <c r="Y1456" s="85">
        <v>-100</v>
      </c>
      <c r="Z1456" s="88"/>
      <c r="AA1456" s="85">
        <v>1.5</v>
      </c>
      <c r="AB1456" s="91">
        <v>1.6</v>
      </c>
      <c r="AC1456" s="86">
        <v>0.85</v>
      </c>
      <c r="AD1456" s="86">
        <v>0.88</v>
      </c>
      <c r="AE1456" s="86">
        <v>1.41</v>
      </c>
      <c r="AF1456" s="88">
        <v>59.467896733499998</v>
      </c>
      <c r="AG1456" s="85">
        <v>0.39006021918099998</v>
      </c>
      <c r="AH1456" s="86">
        <v>0.38889400000000002</v>
      </c>
      <c r="AI1456" s="88">
        <v>1.1548017242000001E-2</v>
      </c>
      <c r="AJ1456" s="150">
        <v>3.3</v>
      </c>
      <c r="AK1456" s="151">
        <v>35</v>
      </c>
    </row>
    <row r="1457" spans="1:37" x14ac:dyDescent="0.2">
      <c r="A1457" s="149" t="s">
        <v>3184</v>
      </c>
      <c r="B1457" s="66" t="s">
        <v>3185</v>
      </c>
      <c r="C1457" s="67">
        <v>13</v>
      </c>
      <c r="D1457" s="84" t="s">
        <v>343</v>
      </c>
      <c r="E1457" s="85">
        <v>58.735119287336701</v>
      </c>
      <c r="F1457" s="91">
        <v>54.061890877458602</v>
      </c>
      <c r="G1457" s="86">
        <v>10.672229650273</v>
      </c>
      <c r="H1457" s="86">
        <v>9.8506693300256103</v>
      </c>
      <c r="I1457" s="86">
        <v>144.61000000000001</v>
      </c>
      <c r="J1457" s="86">
        <v>355.89</v>
      </c>
      <c r="K1457" s="87">
        <v>0</v>
      </c>
      <c r="L1457" s="85">
        <v>0</v>
      </c>
      <c r="M1457" s="86">
        <v>0</v>
      </c>
      <c r="N1457" s="86">
        <v>100</v>
      </c>
      <c r="O1457" s="86">
        <v>1.9622851576090701</v>
      </c>
      <c r="P1457" s="86">
        <v>10.356999999999999</v>
      </c>
      <c r="Q1457" s="88">
        <v>2.0762999999999998</v>
      </c>
      <c r="R1457" s="85">
        <v>0</v>
      </c>
      <c r="S1457" s="86">
        <v>0</v>
      </c>
      <c r="T1457" s="86">
        <v>4.08</v>
      </c>
      <c r="U1457" s="88">
        <v>0.98909418947436201</v>
      </c>
      <c r="V1457" s="89">
        <v>4.34</v>
      </c>
      <c r="W1457" s="85">
        <v>22.544865003052301</v>
      </c>
      <c r="X1457" s="88"/>
      <c r="Y1457" s="85"/>
      <c r="Z1457" s="88"/>
      <c r="AA1457" s="85">
        <v>2.2799999999999998</v>
      </c>
      <c r="AB1457" s="91">
        <v>2.34</v>
      </c>
      <c r="AC1457" s="86">
        <v>0.05</v>
      </c>
      <c r="AD1457" s="86">
        <v>0.05</v>
      </c>
      <c r="AE1457" s="86">
        <v>2.36</v>
      </c>
      <c r="AF1457" s="88">
        <v>0.97290056837799999</v>
      </c>
      <c r="AG1457" s="85">
        <v>0.68004397282899998</v>
      </c>
      <c r="AH1457" s="86">
        <v>2.7834490000000001</v>
      </c>
      <c r="AI1457" s="88">
        <v>2.1492000580899999E-2</v>
      </c>
      <c r="AJ1457" s="150">
        <v>3.21</v>
      </c>
      <c r="AK1457" s="151">
        <v>34</v>
      </c>
    </row>
    <row r="1458" spans="1:37" x14ac:dyDescent="0.2">
      <c r="A1458" s="149" t="s">
        <v>3186</v>
      </c>
      <c r="B1458" s="66" t="s">
        <v>3187</v>
      </c>
      <c r="C1458" s="67">
        <v>13</v>
      </c>
      <c r="D1458" s="84" t="s">
        <v>343</v>
      </c>
      <c r="E1458" s="85">
        <v>26.195420993369201</v>
      </c>
      <c r="F1458" s="91">
        <v>15.2495933942199</v>
      </c>
      <c r="G1458" s="86">
        <v>6.1491304891780301</v>
      </c>
      <c r="H1458" s="86">
        <v>4.6503190291505101</v>
      </c>
      <c r="I1458" s="86">
        <v>365.96</v>
      </c>
      <c r="J1458" s="86">
        <v>515.33000000000004</v>
      </c>
      <c r="K1458" s="87">
        <v>0</v>
      </c>
      <c r="L1458" s="85">
        <v>0</v>
      </c>
      <c r="M1458" s="86"/>
      <c r="N1458" s="86"/>
      <c r="O1458" s="86">
        <v>1.0199400035291999</v>
      </c>
      <c r="P1458" s="86">
        <v>15.778</v>
      </c>
      <c r="Q1458" s="88">
        <v>1.3206</v>
      </c>
      <c r="R1458" s="85">
        <v>1.58604282315623E-2</v>
      </c>
      <c r="S1458" s="86">
        <v>0</v>
      </c>
      <c r="T1458" s="86">
        <v>3.06</v>
      </c>
      <c r="U1458" s="88">
        <v>4.3337920680595499</v>
      </c>
      <c r="V1458" s="89">
        <v>4.05</v>
      </c>
      <c r="W1458" s="85">
        <v>22.868876868620301</v>
      </c>
      <c r="X1458" s="88"/>
      <c r="Y1458" s="85"/>
      <c r="Z1458" s="88"/>
      <c r="AA1458" s="85">
        <v>2.95</v>
      </c>
      <c r="AB1458" s="91">
        <v>3</v>
      </c>
      <c r="AC1458" s="86">
        <v>0.41</v>
      </c>
      <c r="AD1458" s="86">
        <v>0.4</v>
      </c>
      <c r="AE1458" s="86">
        <v>2.0299999999999998</v>
      </c>
      <c r="AF1458" s="88">
        <v>0.97869998258199997</v>
      </c>
      <c r="AG1458" s="85">
        <v>1.9503000016100001</v>
      </c>
      <c r="AH1458" s="86">
        <v>5.1929360000000004</v>
      </c>
      <c r="AI1458" s="88">
        <v>4.1392000034299999E-2</v>
      </c>
      <c r="AJ1458" s="150">
        <v>2.4900000000000002</v>
      </c>
      <c r="AK1458" s="151">
        <v>9</v>
      </c>
    </row>
    <row r="1459" spans="1:37" x14ac:dyDescent="0.2">
      <c r="A1459" s="149" t="s">
        <v>3188</v>
      </c>
      <c r="B1459" s="66" t="s">
        <v>3189</v>
      </c>
      <c r="C1459" s="67">
        <v>13</v>
      </c>
      <c r="D1459" s="84" t="s">
        <v>343</v>
      </c>
      <c r="E1459" s="85">
        <v>34.720953788419699</v>
      </c>
      <c r="F1459" s="91">
        <v>34.682762399747602</v>
      </c>
      <c r="G1459" s="86">
        <v>10.406323165568001</v>
      </c>
      <c r="H1459" s="86">
        <v>10.3996811849293</v>
      </c>
      <c r="I1459" s="86">
        <v>94.55</v>
      </c>
      <c r="J1459" s="86">
        <v>653.51</v>
      </c>
      <c r="K1459" s="87">
        <v>0</v>
      </c>
      <c r="L1459" s="85">
        <v>2.2700000033499999</v>
      </c>
      <c r="M1459" s="86">
        <v>0</v>
      </c>
      <c r="N1459" s="86">
        <v>70.080663065196504</v>
      </c>
      <c r="O1459" s="86">
        <v>4.0507423958483502</v>
      </c>
      <c r="P1459" s="86">
        <v>21.898</v>
      </c>
      <c r="Q1459" s="88">
        <v>3.0442</v>
      </c>
      <c r="R1459" s="85">
        <v>0</v>
      </c>
      <c r="S1459" s="86">
        <v>0</v>
      </c>
      <c r="T1459" s="86">
        <v>4.29</v>
      </c>
      <c r="U1459" s="88">
        <v>3.5750460787406801</v>
      </c>
      <c r="V1459" s="89">
        <v>4</v>
      </c>
      <c r="W1459" s="85">
        <v>39.3499209553692</v>
      </c>
      <c r="X1459" s="88">
        <v>17.600000000000001</v>
      </c>
      <c r="Y1459" s="85">
        <v>-100</v>
      </c>
      <c r="Z1459" s="88"/>
      <c r="AA1459" s="85">
        <v>7.59</v>
      </c>
      <c r="AB1459" s="91">
        <v>7.4</v>
      </c>
      <c r="AC1459" s="86">
        <v>1.24</v>
      </c>
      <c r="AD1459" s="86">
        <v>1.03</v>
      </c>
      <c r="AE1459" s="86">
        <v>4.3499999999999996</v>
      </c>
      <c r="AF1459" s="88">
        <v>5.5258998952400002</v>
      </c>
      <c r="AG1459" s="85">
        <v>0.44364398804999999</v>
      </c>
      <c r="AH1459" s="86">
        <v>4.7860449999999997</v>
      </c>
      <c r="AI1459" s="88">
        <v>7.0047998113200005E-2</v>
      </c>
      <c r="AJ1459" s="150">
        <v>3.19</v>
      </c>
      <c r="AK1459" s="151">
        <v>22</v>
      </c>
    </row>
    <row r="1460" spans="1:37" x14ac:dyDescent="0.2">
      <c r="A1460" s="149" t="s">
        <v>3190</v>
      </c>
      <c r="B1460" s="66" t="s">
        <v>3191</v>
      </c>
      <c r="C1460" s="67">
        <v>13</v>
      </c>
      <c r="D1460" s="84" t="s">
        <v>343</v>
      </c>
      <c r="E1460" s="85">
        <v>55.299274995784899</v>
      </c>
      <c r="F1460" s="91">
        <v>31.5607261282527</v>
      </c>
      <c r="G1460" s="86">
        <v>7.9930309672343096</v>
      </c>
      <c r="H1460" s="86">
        <v>5.3526667790704199</v>
      </c>
      <c r="I1460" s="86">
        <v>294.31</v>
      </c>
      <c r="J1460" s="86">
        <v>462.07</v>
      </c>
      <c r="K1460" s="87">
        <v>7.4899999999999994E-2</v>
      </c>
      <c r="L1460" s="85">
        <v>0</v>
      </c>
      <c r="M1460" s="86">
        <v>0.452207610507181</v>
      </c>
      <c r="N1460" s="86">
        <v>92.117878192534405</v>
      </c>
      <c r="O1460" s="86">
        <v>3.2398555343106001</v>
      </c>
      <c r="P1460" s="86">
        <v>15.981999999999999</v>
      </c>
      <c r="Q1460" s="88">
        <v>1.6361000000000001</v>
      </c>
      <c r="R1460" s="85">
        <v>7.7429345722028697E-2</v>
      </c>
      <c r="S1460" s="86">
        <v>0</v>
      </c>
      <c r="T1460" s="86">
        <v>3.26</v>
      </c>
      <c r="U1460" s="88">
        <v>1.66245152588096</v>
      </c>
      <c r="V1460" s="89">
        <v>4.12</v>
      </c>
      <c r="W1460" s="85">
        <v>39.564933384701398</v>
      </c>
      <c r="X1460" s="88"/>
      <c r="Y1460" s="85"/>
      <c r="Z1460" s="88"/>
      <c r="AA1460" s="85">
        <v>1.29</v>
      </c>
      <c r="AB1460" s="91">
        <v>0.92</v>
      </c>
      <c r="AC1460" s="86">
        <v>0.09</v>
      </c>
      <c r="AD1460" s="86">
        <v>0.14000000000000001</v>
      </c>
      <c r="AE1460" s="86">
        <v>2.13</v>
      </c>
      <c r="AF1460" s="88">
        <v>2.9571001497</v>
      </c>
      <c r="AG1460" s="85">
        <v>0.592576079857</v>
      </c>
      <c r="AH1460" s="86">
        <v>5.1890309999999999</v>
      </c>
      <c r="AI1460" s="88">
        <v>9.5520007326799994E-2</v>
      </c>
      <c r="AJ1460" s="150">
        <v>2.79</v>
      </c>
      <c r="AK1460" s="151">
        <v>10</v>
      </c>
    </row>
    <row r="1461" spans="1:37" x14ac:dyDescent="0.2">
      <c r="A1461" s="149" t="s">
        <v>3192</v>
      </c>
      <c r="B1461" s="66" t="s">
        <v>3193</v>
      </c>
      <c r="C1461" s="67">
        <v>13</v>
      </c>
      <c r="D1461" s="84" t="s">
        <v>343</v>
      </c>
      <c r="E1461" s="85">
        <v>29.326810307274702</v>
      </c>
      <c r="F1461" s="91">
        <v>27.408772576483599</v>
      </c>
      <c r="G1461" s="86">
        <v>6.7506617967362503</v>
      </c>
      <c r="H1461" s="86">
        <v>6.6608584927788801</v>
      </c>
      <c r="I1461" s="86">
        <v>0</v>
      </c>
      <c r="J1461" s="86">
        <v>955.75</v>
      </c>
      <c r="K1461" s="87">
        <v>0</v>
      </c>
      <c r="L1461" s="85">
        <v>0.459999992972</v>
      </c>
      <c r="M1461" s="86">
        <v>5.2717375873589899E-5</v>
      </c>
      <c r="N1461" s="86">
        <v>84.669875827361693</v>
      </c>
      <c r="O1461" s="86">
        <v>1.86430555916184</v>
      </c>
      <c r="P1461" s="86">
        <v>30.04</v>
      </c>
      <c r="Q1461" s="88">
        <v>2.0179999999999998</v>
      </c>
      <c r="R1461" s="85">
        <v>1.6420361247947501E-2</v>
      </c>
      <c r="S1461" s="86">
        <v>0</v>
      </c>
      <c r="T1461" s="86">
        <v>4.5599999999999996</v>
      </c>
      <c r="U1461" s="88">
        <v>1.9254096438025701</v>
      </c>
      <c r="V1461" s="89">
        <v>3.62</v>
      </c>
      <c r="W1461" s="85">
        <v>64.731699192262894</v>
      </c>
      <c r="X1461" s="88">
        <v>19.9666666667</v>
      </c>
      <c r="Y1461" s="85"/>
      <c r="Z1461" s="88"/>
      <c r="AA1461" s="85">
        <v>2.72</v>
      </c>
      <c r="AB1461" s="91">
        <v>2.81</v>
      </c>
      <c r="AC1461" s="86">
        <v>0.57999999999999996</v>
      </c>
      <c r="AD1461" s="86">
        <v>0.61</v>
      </c>
      <c r="AE1461" s="86">
        <v>4.7</v>
      </c>
      <c r="AF1461" s="88">
        <v>16.387300107000002</v>
      </c>
      <c r="AG1461" s="85">
        <v>0.49565199555400002</v>
      </c>
      <c r="AH1461" s="86">
        <v>17.849627000000002</v>
      </c>
      <c r="AI1461" s="88">
        <v>0.35501600168800002</v>
      </c>
      <c r="AJ1461" s="150">
        <v>2.81</v>
      </c>
      <c r="AK1461" s="151">
        <v>14</v>
      </c>
    </row>
    <row r="1462" spans="1:37" x14ac:dyDescent="0.2">
      <c r="A1462" s="149" t="s">
        <v>3194</v>
      </c>
      <c r="B1462" s="66" t="s">
        <v>3195</v>
      </c>
      <c r="C1462" s="67">
        <v>19</v>
      </c>
      <c r="D1462" s="84" t="s">
        <v>343</v>
      </c>
      <c r="E1462" s="85">
        <v>98.108572661289799</v>
      </c>
      <c r="F1462" s="91">
        <v>95.021607365293207</v>
      </c>
      <c r="G1462" s="86">
        <v>15.759110931726299</v>
      </c>
      <c r="H1462" s="86">
        <v>15.6401138475028</v>
      </c>
      <c r="I1462" s="86">
        <v>8.33</v>
      </c>
      <c r="J1462" s="86">
        <v>2.2999999999999998</v>
      </c>
      <c r="K1462" s="87">
        <v>0</v>
      </c>
      <c r="L1462" s="85">
        <v>9.1796138800400006E-9</v>
      </c>
      <c r="M1462" s="86">
        <v>1.18045952386167E-2</v>
      </c>
      <c r="N1462" s="86">
        <v>94.599109131403097</v>
      </c>
      <c r="O1462" s="86">
        <v>34.916296549367999</v>
      </c>
      <c r="P1462" s="86">
        <v>0.107</v>
      </c>
      <c r="Q1462" s="88">
        <v>1.8866000000000001</v>
      </c>
      <c r="R1462" s="85">
        <v>3.5680304471931497E-2</v>
      </c>
      <c r="S1462" s="86">
        <v>0</v>
      </c>
      <c r="T1462" s="86">
        <v>2.71</v>
      </c>
      <c r="U1462" s="88">
        <v>1.53095663913264E-2</v>
      </c>
      <c r="V1462" s="89">
        <v>4.67</v>
      </c>
      <c r="W1462" s="85">
        <v>60.032401802493702</v>
      </c>
      <c r="X1462" s="88">
        <v>62</v>
      </c>
      <c r="Y1462" s="85">
        <v>100</v>
      </c>
      <c r="Z1462" s="88">
        <v>100</v>
      </c>
      <c r="AA1462" s="85">
        <v>0.1</v>
      </c>
      <c r="AB1462" s="91">
        <v>0.1</v>
      </c>
      <c r="AC1462" s="86">
        <v>0.03</v>
      </c>
      <c r="AD1462" s="86">
        <v>0.03</v>
      </c>
      <c r="AE1462" s="86">
        <v>4.21</v>
      </c>
      <c r="AF1462" s="88">
        <v>29.667299097299999</v>
      </c>
      <c r="AG1462" s="85">
        <v>1.19251251815E-11</v>
      </c>
      <c r="AH1462" s="86">
        <v>4.4193999999999997E-2</v>
      </c>
      <c r="AI1462" s="88">
        <v>1.5920001263299999E-3</v>
      </c>
      <c r="AJ1462" s="150">
        <v>3.25</v>
      </c>
      <c r="AK1462" s="151">
        <v>41</v>
      </c>
    </row>
    <row r="1463" spans="1:37" x14ac:dyDescent="0.2">
      <c r="A1463" s="149" t="s">
        <v>3196</v>
      </c>
      <c r="B1463" s="66" t="s">
        <v>3197</v>
      </c>
      <c r="C1463" s="67">
        <v>19</v>
      </c>
      <c r="D1463" s="84" t="s">
        <v>343</v>
      </c>
      <c r="E1463" s="85">
        <v>96.467028566343302</v>
      </c>
      <c r="F1463" s="91">
        <v>83.734855515579895</v>
      </c>
      <c r="G1463" s="86">
        <v>15.3790411777419</v>
      </c>
      <c r="H1463" s="86">
        <v>14.8082228352763</v>
      </c>
      <c r="I1463" s="86">
        <v>34.659999999999997</v>
      </c>
      <c r="J1463" s="86">
        <v>15.06</v>
      </c>
      <c r="K1463" s="87">
        <v>0</v>
      </c>
      <c r="L1463" s="85">
        <v>1.15131777417E-8</v>
      </c>
      <c r="M1463" s="86">
        <v>1.74447118947141E-2</v>
      </c>
      <c r="N1463" s="86">
        <v>87.506117007812904</v>
      </c>
      <c r="O1463" s="86">
        <v>27.421383647798699</v>
      </c>
      <c r="P1463" s="86">
        <v>0.46800000000000003</v>
      </c>
      <c r="Q1463" s="88">
        <v>0.90400000000000003</v>
      </c>
      <c r="R1463" s="85">
        <v>6.3843370929985099E-2</v>
      </c>
      <c r="S1463" s="86">
        <v>0</v>
      </c>
      <c r="T1463" s="86">
        <v>1.93</v>
      </c>
      <c r="U1463" s="88">
        <v>4.9581103243112698E-2</v>
      </c>
      <c r="V1463" s="89">
        <v>4.67</v>
      </c>
      <c r="W1463" s="85">
        <v>58.670685864040699</v>
      </c>
      <c r="X1463" s="88">
        <v>46.2</v>
      </c>
      <c r="Y1463" s="85">
        <v>-100</v>
      </c>
      <c r="Z1463" s="88"/>
      <c r="AA1463" s="85">
        <v>0.15</v>
      </c>
      <c r="AB1463" s="91">
        <v>0.15</v>
      </c>
      <c r="AC1463" s="86">
        <v>0.04</v>
      </c>
      <c r="AD1463" s="86">
        <v>0.04</v>
      </c>
      <c r="AE1463" s="86">
        <v>3.95</v>
      </c>
      <c r="AF1463" s="88">
        <v>42.433594885600002</v>
      </c>
      <c r="AG1463" s="85">
        <v>1.1640185799799999E-8</v>
      </c>
      <c r="AH1463" s="86">
        <v>0.149147</v>
      </c>
      <c r="AI1463" s="88">
        <v>1.61709042727E-8</v>
      </c>
      <c r="AJ1463" s="150">
        <v>3.4</v>
      </c>
      <c r="AK1463" s="151">
        <v>33</v>
      </c>
    </row>
    <row r="1464" spans="1:37" x14ac:dyDescent="0.2">
      <c r="A1464" s="149" t="s">
        <v>3198</v>
      </c>
      <c r="B1464" s="66" t="s">
        <v>3199</v>
      </c>
      <c r="C1464" s="67">
        <v>13</v>
      </c>
      <c r="D1464" s="84" t="s">
        <v>343</v>
      </c>
      <c r="E1464" s="85">
        <v>70.776997746576498</v>
      </c>
      <c r="F1464" s="91">
        <v>69.544115097937294</v>
      </c>
      <c r="G1464" s="86">
        <v>22.469232102617401</v>
      </c>
      <c r="H1464" s="86">
        <v>22.009880395215799</v>
      </c>
      <c r="I1464" s="86">
        <v>133.96</v>
      </c>
      <c r="J1464" s="86">
        <v>213.98</v>
      </c>
      <c r="K1464" s="87">
        <v>4.8099999999999997E-2</v>
      </c>
      <c r="L1464" s="85">
        <v>0</v>
      </c>
      <c r="M1464" s="86">
        <v>0</v>
      </c>
      <c r="N1464" s="86">
        <v>100</v>
      </c>
      <c r="O1464" s="86">
        <v>18.4377199155524</v>
      </c>
      <c r="P1464" s="86">
        <v>4.7279999999999998</v>
      </c>
      <c r="Q1464" s="88">
        <v>2.9371999999999998</v>
      </c>
      <c r="R1464" s="85">
        <v>0</v>
      </c>
      <c r="S1464" s="86">
        <v>0</v>
      </c>
      <c r="T1464" s="86">
        <v>1.54</v>
      </c>
      <c r="U1464" s="88">
        <v>3.3671346853874198</v>
      </c>
      <c r="V1464" s="89">
        <v>4.26</v>
      </c>
      <c r="W1464" s="85"/>
      <c r="X1464" s="88"/>
      <c r="Y1464" s="85"/>
      <c r="Z1464" s="88"/>
      <c r="AA1464" s="85">
        <v>1.87</v>
      </c>
      <c r="AB1464" s="91">
        <v>0.73</v>
      </c>
      <c r="AC1464" s="86">
        <v>0.46</v>
      </c>
      <c r="AD1464" s="86">
        <v>0</v>
      </c>
      <c r="AE1464" s="86">
        <v>0.39</v>
      </c>
      <c r="AF1464" s="88">
        <v>1.31607822799E-7</v>
      </c>
      <c r="AG1464" s="85">
        <v>1.52556798868</v>
      </c>
      <c r="AH1464" s="86">
        <v>1.210351</v>
      </c>
      <c r="AI1464" s="88">
        <v>5.5720008847299999E-3</v>
      </c>
      <c r="AJ1464" s="150">
        <v>3.12</v>
      </c>
      <c r="AK1464" s="151">
        <v>29</v>
      </c>
    </row>
    <row r="1465" spans="1:37" x14ac:dyDescent="0.2">
      <c r="A1465" s="149" t="s">
        <v>3200</v>
      </c>
      <c r="B1465" s="66" t="s">
        <v>3201</v>
      </c>
      <c r="C1465" s="67">
        <v>13</v>
      </c>
      <c r="D1465" s="84" t="s">
        <v>343</v>
      </c>
      <c r="E1465" s="85">
        <v>40.896210175057597</v>
      </c>
      <c r="F1465" s="91">
        <v>39.553483937604298</v>
      </c>
      <c r="G1465" s="86">
        <v>2.0418972960089001</v>
      </c>
      <c r="H1465" s="86">
        <v>2.0366005455653</v>
      </c>
      <c r="I1465" s="86">
        <v>1223.23</v>
      </c>
      <c r="J1465" s="86">
        <v>872.49</v>
      </c>
      <c r="K1465" s="87">
        <v>0</v>
      </c>
      <c r="L1465" s="85">
        <v>3.0000000123200001E-2</v>
      </c>
      <c r="M1465" s="86">
        <v>2.3283678705003298E-3</v>
      </c>
      <c r="N1465" s="86">
        <v>78.827080638206098</v>
      </c>
      <c r="O1465" s="86">
        <v>2.6950718685831601</v>
      </c>
      <c r="P1465" s="86">
        <v>26.766999999999999</v>
      </c>
      <c r="Q1465" s="88">
        <v>3.4723000000000002</v>
      </c>
      <c r="R1465" s="85">
        <v>3.7707390648567103E-2</v>
      </c>
      <c r="S1465" s="86">
        <v>0</v>
      </c>
      <c r="T1465" s="86">
        <v>8.86</v>
      </c>
      <c r="U1465" s="88">
        <v>3.7527476892926201</v>
      </c>
      <c r="V1465" s="89">
        <v>3.18</v>
      </c>
      <c r="W1465" s="85"/>
      <c r="X1465" s="88">
        <v>23.666666666699999</v>
      </c>
      <c r="Y1465" s="85">
        <v>-100</v>
      </c>
      <c r="Z1465" s="88"/>
      <c r="AA1465" s="85">
        <v>0.62</v>
      </c>
      <c r="AB1465" s="91">
        <v>0.62</v>
      </c>
      <c r="AC1465" s="86">
        <v>0.25</v>
      </c>
      <c r="AD1465" s="86">
        <v>0.25</v>
      </c>
      <c r="AE1465" s="86">
        <v>5</v>
      </c>
      <c r="AF1465" s="88">
        <v>30.669399387399999</v>
      </c>
      <c r="AG1465" s="85">
        <v>0</v>
      </c>
      <c r="AH1465" s="86">
        <v>4.1574119999999999</v>
      </c>
      <c r="AI1465" s="88">
        <v>8.2784000200799998E-2</v>
      </c>
      <c r="AJ1465" s="150">
        <v>3.27</v>
      </c>
      <c r="AK1465" s="151">
        <v>21</v>
      </c>
    </row>
    <row r="1466" spans="1:37" x14ac:dyDescent="0.2">
      <c r="A1466" s="149" t="s">
        <v>3202</v>
      </c>
      <c r="B1466" s="66" t="s">
        <v>3203</v>
      </c>
      <c r="C1466" s="67">
        <v>13</v>
      </c>
      <c r="D1466" s="84" t="s">
        <v>343</v>
      </c>
      <c r="E1466" s="85">
        <v>35.891709935756403</v>
      </c>
      <c r="F1466" s="91">
        <v>35.626595089325001</v>
      </c>
      <c r="G1466" s="86">
        <v>3.34088708967702</v>
      </c>
      <c r="H1466" s="86">
        <v>3.32658628883217</v>
      </c>
      <c r="I1466" s="86">
        <v>0</v>
      </c>
      <c r="J1466" s="86">
        <v>1080.3699999999999</v>
      </c>
      <c r="K1466" s="87">
        <v>0</v>
      </c>
      <c r="L1466" s="85">
        <v>4.9999999963899998E-2</v>
      </c>
      <c r="M1466" s="86">
        <v>1.61044248631129E-3</v>
      </c>
      <c r="N1466" s="86">
        <v>90.8902769416014</v>
      </c>
      <c r="O1466" s="86">
        <v>4.58385265198726</v>
      </c>
      <c r="P1466" s="86">
        <v>29.324999999999999</v>
      </c>
      <c r="Q1466" s="88">
        <v>1.6745000000000001</v>
      </c>
      <c r="R1466" s="85">
        <v>2.1285653469561499E-2</v>
      </c>
      <c r="S1466" s="86">
        <v>0</v>
      </c>
      <c r="T1466" s="86">
        <v>6.56</v>
      </c>
      <c r="U1466" s="88">
        <v>2.0230132887441701</v>
      </c>
      <c r="V1466" s="89">
        <v>3.35</v>
      </c>
      <c r="W1466" s="85">
        <v>56.4</v>
      </c>
      <c r="X1466" s="88">
        <v>24.4666666667</v>
      </c>
      <c r="Y1466" s="85">
        <v>-99.62</v>
      </c>
      <c r="Z1466" s="88"/>
      <c r="AA1466" s="85">
        <v>0.32</v>
      </c>
      <c r="AB1466" s="91">
        <v>0.32</v>
      </c>
      <c r="AC1466" s="86">
        <v>0.13</v>
      </c>
      <c r="AD1466" s="86">
        <v>0.13</v>
      </c>
      <c r="AE1466" s="86">
        <v>5.41</v>
      </c>
      <c r="AF1466" s="88">
        <v>29.240699746899999</v>
      </c>
      <c r="AG1466" s="85">
        <v>0</v>
      </c>
      <c r="AH1466" s="86">
        <v>12.479215</v>
      </c>
      <c r="AI1466" s="88">
        <v>0.242779999872</v>
      </c>
      <c r="AJ1466" s="150">
        <v>3.19</v>
      </c>
      <c r="AK1466" s="151">
        <v>20</v>
      </c>
    </row>
    <row r="1467" spans="1:37" x14ac:dyDescent="0.2">
      <c r="A1467" s="149" t="s">
        <v>3204</v>
      </c>
      <c r="B1467" s="66" t="s">
        <v>3205</v>
      </c>
      <c r="C1467" s="67">
        <v>13</v>
      </c>
      <c r="D1467" s="84" t="s">
        <v>343</v>
      </c>
      <c r="E1467" s="85">
        <v>6.8707209021345204</v>
      </c>
      <c r="F1467" s="91">
        <v>6.8653510538327298</v>
      </c>
      <c r="G1467" s="86">
        <v>1.9403051863784799</v>
      </c>
      <c r="H1467" s="86">
        <v>1.9394102116615199</v>
      </c>
      <c r="I1467" s="86">
        <v>759.51</v>
      </c>
      <c r="J1467" s="86">
        <v>1544.46</v>
      </c>
      <c r="K1467" s="87">
        <v>2.98E-2</v>
      </c>
      <c r="L1467" s="85">
        <v>0.35999999970300001</v>
      </c>
      <c r="M1467" s="86">
        <v>5.3652745530999302E-5</v>
      </c>
      <c r="N1467" s="86"/>
      <c r="O1467" s="86">
        <v>0.96310564528078202</v>
      </c>
      <c r="P1467" s="86">
        <v>39.448999999999998</v>
      </c>
      <c r="Q1467" s="88">
        <v>1.3027</v>
      </c>
      <c r="R1467" s="85">
        <v>1.7024174327545102E-2</v>
      </c>
      <c r="S1467" s="86">
        <v>0</v>
      </c>
      <c r="T1467" s="86">
        <v>5.49</v>
      </c>
      <c r="U1467" s="88">
        <v>1.8221685237392</v>
      </c>
      <c r="V1467" s="89">
        <v>3.04</v>
      </c>
      <c r="W1467" s="85">
        <v>19.703587457544501</v>
      </c>
      <c r="X1467" s="88">
        <v>18.166666666699999</v>
      </c>
      <c r="Y1467" s="85">
        <v>-100</v>
      </c>
      <c r="Z1467" s="88"/>
      <c r="AA1467" s="85">
        <v>2.61</v>
      </c>
      <c r="AB1467" s="91">
        <v>2.33</v>
      </c>
      <c r="AC1467" s="86">
        <v>0.35</v>
      </c>
      <c r="AD1467" s="86">
        <v>0.35</v>
      </c>
      <c r="AE1467" s="86">
        <v>5.01</v>
      </c>
      <c r="AF1467" s="88">
        <v>1.5470999466499999</v>
      </c>
      <c r="AG1467" s="85">
        <v>3.5389079916399999</v>
      </c>
      <c r="AH1467" s="86">
        <v>21.953800000000001</v>
      </c>
      <c r="AI1467" s="88">
        <v>0.34068799919499998</v>
      </c>
      <c r="AJ1467" s="150">
        <v>2.19</v>
      </c>
      <c r="AK1467" s="151">
        <v>3</v>
      </c>
    </row>
    <row r="1468" spans="1:37" x14ac:dyDescent="0.2">
      <c r="A1468" s="149" t="s">
        <v>3206</v>
      </c>
      <c r="B1468" s="66" t="s">
        <v>3207</v>
      </c>
      <c r="C1468" s="67">
        <v>19</v>
      </c>
      <c r="D1468" s="84" t="s">
        <v>343</v>
      </c>
      <c r="E1468" s="85">
        <v>99.554263256274695</v>
      </c>
      <c r="F1468" s="91">
        <v>99.442429664659002</v>
      </c>
      <c r="G1468" s="86">
        <v>16.481076158675901</v>
      </c>
      <c r="H1468" s="86">
        <v>16.481076158675901</v>
      </c>
      <c r="I1468" s="86">
        <v>0</v>
      </c>
      <c r="J1468" s="86">
        <v>0.11</v>
      </c>
      <c r="K1468" s="87">
        <v>0</v>
      </c>
      <c r="L1468" s="85">
        <v>0</v>
      </c>
      <c r="M1468" s="86">
        <v>0</v>
      </c>
      <c r="N1468" s="86">
        <v>100</v>
      </c>
      <c r="O1468" s="86">
        <v>33.358236832274898</v>
      </c>
      <c r="P1468" s="86">
        <v>8.9999999999999993E-3</v>
      </c>
      <c r="Q1468" s="88">
        <v>2.9289999999999998</v>
      </c>
      <c r="R1468" s="85">
        <v>0</v>
      </c>
      <c r="S1468" s="86">
        <v>0</v>
      </c>
      <c r="T1468" s="86">
        <v>3.23</v>
      </c>
      <c r="U1468" s="88">
        <v>0</v>
      </c>
      <c r="V1468" s="89">
        <v>4.47</v>
      </c>
      <c r="W1468" s="85">
        <v>57.768489438860598</v>
      </c>
      <c r="X1468" s="88">
        <v>40.333333333299997</v>
      </c>
      <c r="Y1468" s="85">
        <v>-40.6</v>
      </c>
      <c r="Z1468" s="88"/>
      <c r="AA1468" s="85">
        <v>0</v>
      </c>
      <c r="AB1468" s="91">
        <v>0</v>
      </c>
      <c r="AC1468" s="86">
        <v>0</v>
      </c>
      <c r="AD1468" s="86">
        <v>0</v>
      </c>
      <c r="AE1468" s="86">
        <v>1.95</v>
      </c>
      <c r="AF1468" s="88">
        <v>13.1136998741</v>
      </c>
      <c r="AG1468" s="85">
        <v>0</v>
      </c>
      <c r="AH1468" s="86">
        <v>8.6700000000000004E-4</v>
      </c>
      <c r="AI1468" s="88">
        <v>1.5621175788700001E-9</v>
      </c>
      <c r="AJ1468" s="150">
        <v>3.94</v>
      </c>
      <c r="AK1468" s="151">
        <v>69</v>
      </c>
    </row>
    <row r="1469" spans="1:37" x14ac:dyDescent="0.2">
      <c r="A1469" s="149" t="s">
        <v>3208</v>
      </c>
      <c r="B1469" s="66" t="s">
        <v>3209</v>
      </c>
      <c r="C1469" s="67">
        <v>19</v>
      </c>
      <c r="D1469" s="84" t="s">
        <v>343</v>
      </c>
      <c r="E1469" s="85">
        <v>95.725877237063401</v>
      </c>
      <c r="F1469" s="91">
        <v>95.689025575053407</v>
      </c>
      <c r="G1469" s="86">
        <v>15.9829008288274</v>
      </c>
      <c r="H1469" s="86">
        <v>15.9815607683907</v>
      </c>
      <c r="I1469" s="86">
        <v>0</v>
      </c>
      <c r="J1469" s="86">
        <v>0.26</v>
      </c>
      <c r="K1469" s="87">
        <v>1.49E-2</v>
      </c>
      <c r="L1469" s="85">
        <v>8.0000007024799993E-2</v>
      </c>
      <c r="M1469" s="86">
        <v>0.831132951981149</v>
      </c>
      <c r="N1469" s="86">
        <v>100</v>
      </c>
      <c r="O1469" s="86">
        <v>25.2638888888889</v>
      </c>
      <c r="P1469" s="86">
        <v>0.376</v>
      </c>
      <c r="Q1469" s="88">
        <v>2.6503000000000001</v>
      </c>
      <c r="R1469" s="85">
        <v>2.1598272138228899E-2</v>
      </c>
      <c r="S1469" s="86">
        <v>0</v>
      </c>
      <c r="T1469" s="86">
        <v>3.15</v>
      </c>
      <c r="U1469" s="88">
        <v>0.114575167340047</v>
      </c>
      <c r="V1469" s="89">
        <v>4.6399999999999997</v>
      </c>
      <c r="W1469" s="85">
        <v>50.6310786944033</v>
      </c>
      <c r="X1469" s="88">
        <v>23.333333333300001</v>
      </c>
      <c r="Y1469" s="85">
        <v>43</v>
      </c>
      <c r="Z1469" s="88"/>
      <c r="AA1469" s="85">
        <v>0.02</v>
      </c>
      <c r="AB1469" s="91">
        <v>0.02</v>
      </c>
      <c r="AC1469" s="86">
        <v>0.02</v>
      </c>
      <c r="AD1469" s="86">
        <v>0.02</v>
      </c>
      <c r="AE1469" s="86">
        <v>1.0900000000000001</v>
      </c>
      <c r="AF1469" s="88">
        <v>0</v>
      </c>
      <c r="AG1469" s="85">
        <v>0</v>
      </c>
      <c r="AH1469" s="86">
        <v>9.8820000000000002E-3</v>
      </c>
      <c r="AI1469" s="88">
        <v>2.0068825347E-11</v>
      </c>
      <c r="AJ1469" s="150">
        <v>3.73</v>
      </c>
      <c r="AK1469" s="151">
        <v>57</v>
      </c>
    </row>
    <row r="1470" spans="1:37" x14ac:dyDescent="0.2">
      <c r="A1470" s="149" t="s">
        <v>3210</v>
      </c>
      <c r="B1470" s="66" t="s">
        <v>3211</v>
      </c>
      <c r="C1470" s="67">
        <v>19</v>
      </c>
      <c r="D1470" s="84" t="s">
        <v>343</v>
      </c>
      <c r="E1470" s="85">
        <v>97.977326170493399</v>
      </c>
      <c r="F1470" s="91">
        <v>97.977326170493399</v>
      </c>
      <c r="G1470" s="86">
        <v>21.899554552927899</v>
      </c>
      <c r="H1470" s="86">
        <v>21.899554552927899</v>
      </c>
      <c r="I1470" s="86">
        <v>0</v>
      </c>
      <c r="J1470" s="86">
        <v>35.43</v>
      </c>
      <c r="K1470" s="87">
        <v>0</v>
      </c>
      <c r="L1470" s="85">
        <v>0</v>
      </c>
      <c r="M1470" s="86">
        <v>0</v>
      </c>
      <c r="N1470" s="86">
        <v>100</v>
      </c>
      <c r="O1470" s="86">
        <v>24.9922384352686</v>
      </c>
      <c r="P1470" s="86">
        <v>7.8E-2</v>
      </c>
      <c r="Q1470" s="88">
        <v>4.1847000000000003</v>
      </c>
      <c r="R1470" s="85">
        <v>0</v>
      </c>
      <c r="S1470" s="86">
        <v>0</v>
      </c>
      <c r="T1470" s="86">
        <v>3.14</v>
      </c>
      <c r="U1470" s="88">
        <v>1.14707400539125E-2</v>
      </c>
      <c r="V1470" s="89">
        <v>4.4800000000000004</v>
      </c>
      <c r="W1470" s="85">
        <v>56.093389490746397</v>
      </c>
      <c r="X1470" s="88">
        <v>37.233333333300003</v>
      </c>
      <c r="Y1470" s="85">
        <v>-100</v>
      </c>
      <c r="Z1470" s="88"/>
      <c r="AA1470" s="85">
        <v>0.04</v>
      </c>
      <c r="AB1470" s="91">
        <v>0.04</v>
      </c>
      <c r="AC1470" s="86">
        <v>0.03</v>
      </c>
      <c r="AD1470" s="86">
        <v>0.03</v>
      </c>
      <c r="AE1470" s="86">
        <v>6.22</v>
      </c>
      <c r="AF1470" s="88">
        <v>0.29260000607800002</v>
      </c>
      <c r="AG1470" s="85">
        <v>0</v>
      </c>
      <c r="AH1470" s="86">
        <v>0.226191</v>
      </c>
      <c r="AI1470" s="88">
        <v>2.38800000237E-3</v>
      </c>
      <c r="AJ1470" s="150">
        <v>4.03</v>
      </c>
      <c r="AK1470" s="151">
        <v>61</v>
      </c>
    </row>
    <row r="1471" spans="1:37" x14ac:dyDescent="0.2">
      <c r="A1471" s="149" t="s">
        <v>2857</v>
      </c>
      <c r="B1471" s="66" t="s">
        <v>3212</v>
      </c>
      <c r="C1471" s="67">
        <v>19</v>
      </c>
      <c r="D1471" s="84" t="s">
        <v>343</v>
      </c>
      <c r="E1471" s="85">
        <v>98.121775847989298</v>
      </c>
      <c r="F1471" s="91">
        <v>97.966419025235496</v>
      </c>
      <c r="G1471" s="86">
        <v>18.5591650566654</v>
      </c>
      <c r="H1471" s="86">
        <v>18.541239269424601</v>
      </c>
      <c r="I1471" s="86">
        <v>0</v>
      </c>
      <c r="J1471" s="86">
        <v>5.7</v>
      </c>
      <c r="K1471" s="87">
        <v>0</v>
      </c>
      <c r="L1471" s="85">
        <v>0</v>
      </c>
      <c r="M1471" s="86">
        <v>0</v>
      </c>
      <c r="N1471" s="86">
        <v>100</v>
      </c>
      <c r="O1471" s="86">
        <v>40.019317450096601</v>
      </c>
      <c r="P1471" s="86">
        <v>0.23599999999999999</v>
      </c>
      <c r="Q1471" s="88">
        <v>0</v>
      </c>
      <c r="R1471" s="85">
        <v>0</v>
      </c>
      <c r="S1471" s="86">
        <v>0</v>
      </c>
      <c r="T1471" s="86">
        <v>0.12</v>
      </c>
      <c r="U1471" s="88">
        <v>1.99175413786922E-3</v>
      </c>
      <c r="V1471" s="89">
        <v>4.79</v>
      </c>
      <c r="W1471" s="85">
        <v>59.012301501928597</v>
      </c>
      <c r="X1471" s="88">
        <v>43.633333333300001</v>
      </c>
      <c r="Y1471" s="85">
        <v>-100</v>
      </c>
      <c r="Z1471" s="88"/>
      <c r="AA1471" s="85">
        <v>0.16</v>
      </c>
      <c r="AB1471" s="91">
        <v>0.16</v>
      </c>
      <c r="AC1471" s="86">
        <v>0</v>
      </c>
      <c r="AD1471" s="86">
        <v>0</v>
      </c>
      <c r="AE1471" s="86">
        <v>0.93</v>
      </c>
      <c r="AF1471" s="88">
        <v>2.7400000072999999E-2</v>
      </c>
      <c r="AG1471" s="85">
        <v>0</v>
      </c>
      <c r="AH1471" s="86">
        <v>3.5151000000000002E-2</v>
      </c>
      <c r="AI1471" s="88">
        <v>0</v>
      </c>
      <c r="AJ1471" s="150">
        <v>3.64</v>
      </c>
      <c r="AK1471" s="151">
        <v>56</v>
      </c>
    </row>
    <row r="1472" spans="1:37" x14ac:dyDescent="0.2">
      <c r="A1472" s="149" t="s">
        <v>3213</v>
      </c>
      <c r="B1472" s="66" t="s">
        <v>3214</v>
      </c>
      <c r="C1472" s="67">
        <v>13</v>
      </c>
      <c r="D1472" s="84" t="s">
        <v>343</v>
      </c>
      <c r="E1472" s="85">
        <v>7.0189583285342403</v>
      </c>
      <c r="F1472" s="91">
        <v>7.0051369468567897</v>
      </c>
      <c r="G1472" s="86">
        <v>0.85462210038930198</v>
      </c>
      <c r="H1472" s="86">
        <v>0.85462210038930198</v>
      </c>
      <c r="I1472" s="86">
        <v>1765.92</v>
      </c>
      <c r="J1472" s="86">
        <v>1840.51</v>
      </c>
      <c r="K1472" s="87">
        <v>0</v>
      </c>
      <c r="L1472" s="85">
        <v>0</v>
      </c>
      <c r="M1472" s="86">
        <v>1.3419284490374199E-3</v>
      </c>
      <c r="N1472" s="86">
        <v>63.180693069306898</v>
      </c>
      <c r="O1472" s="86">
        <v>3.2001765614654598</v>
      </c>
      <c r="P1472" s="86">
        <v>47.744999999999997</v>
      </c>
      <c r="Q1472" s="88">
        <v>4.3512000000000004</v>
      </c>
      <c r="R1472" s="85">
        <v>5.5248618784530398E-2</v>
      </c>
      <c r="S1472" s="86">
        <v>0</v>
      </c>
      <c r="T1472" s="86">
        <v>12.4</v>
      </c>
      <c r="U1472" s="88">
        <v>4.4596991545921503</v>
      </c>
      <c r="V1472" s="89">
        <v>2.1</v>
      </c>
      <c r="W1472" s="85">
        <v>40.333333333299997</v>
      </c>
      <c r="X1472" s="88">
        <v>21.733333333299999</v>
      </c>
      <c r="Y1472" s="85">
        <v>-100</v>
      </c>
      <c r="Z1472" s="88"/>
      <c r="AA1472" s="85">
        <v>0.46</v>
      </c>
      <c r="AB1472" s="91">
        <v>0.46</v>
      </c>
      <c r="AC1472" s="86">
        <v>0.35</v>
      </c>
      <c r="AD1472" s="86">
        <v>0.35</v>
      </c>
      <c r="AE1472" s="86">
        <v>5.2</v>
      </c>
      <c r="AF1472" s="88">
        <v>0.73100060775599995</v>
      </c>
      <c r="AG1472" s="85">
        <v>0</v>
      </c>
      <c r="AH1472" s="86">
        <v>10.089434000000001</v>
      </c>
      <c r="AI1472" s="88">
        <v>0.25392399865999998</v>
      </c>
      <c r="AJ1472" s="150">
        <v>2.29</v>
      </c>
      <c r="AK1472" s="151">
        <v>3</v>
      </c>
    </row>
    <row r="1473" spans="1:37" x14ac:dyDescent="0.2">
      <c r="A1473" s="149" t="s">
        <v>3215</v>
      </c>
      <c r="B1473" s="66" t="s">
        <v>3216</v>
      </c>
      <c r="C1473" s="67">
        <v>19</v>
      </c>
      <c r="D1473" s="84" t="s">
        <v>343</v>
      </c>
      <c r="E1473" s="85">
        <v>55.648760485554597</v>
      </c>
      <c r="F1473" s="91">
        <v>55.648760485554597</v>
      </c>
      <c r="G1473" s="86">
        <v>2.7665612381392899</v>
      </c>
      <c r="H1473" s="86">
        <v>2.7665612381392899</v>
      </c>
      <c r="I1473" s="86">
        <v>960.54</v>
      </c>
      <c r="J1473" s="86">
        <v>975.4</v>
      </c>
      <c r="K1473" s="87">
        <v>5.5599999999999997E-2</v>
      </c>
      <c r="L1473" s="85">
        <v>0</v>
      </c>
      <c r="M1473" s="86">
        <v>2.8449587425260402E-2</v>
      </c>
      <c r="N1473" s="86">
        <v>100</v>
      </c>
      <c r="O1473" s="86">
        <v>20.451612903225801</v>
      </c>
      <c r="P1473" s="86">
        <v>21.009</v>
      </c>
      <c r="Q1473" s="88">
        <v>0.9446</v>
      </c>
      <c r="R1473" s="85">
        <v>8.9365504915102797E-2</v>
      </c>
      <c r="S1473" s="86">
        <v>0</v>
      </c>
      <c r="T1473" s="86">
        <v>8.39</v>
      </c>
      <c r="U1473" s="88">
        <v>0.77633733795051896</v>
      </c>
      <c r="V1473" s="89">
        <v>3.05</v>
      </c>
      <c r="W1473" s="85">
        <v>39.002799260647002</v>
      </c>
      <c r="X1473" s="88"/>
      <c r="Y1473" s="85">
        <v>100</v>
      </c>
      <c r="Z1473" s="88"/>
      <c r="AA1473" s="85">
        <v>0.52</v>
      </c>
      <c r="AB1473" s="91">
        <v>0.52</v>
      </c>
      <c r="AC1473" s="86">
        <v>0.18</v>
      </c>
      <c r="AD1473" s="86">
        <v>0.18</v>
      </c>
      <c r="AE1473" s="86">
        <v>3.21</v>
      </c>
      <c r="AF1473" s="88">
        <v>28.706199592600001</v>
      </c>
      <c r="AG1473" s="85">
        <v>0</v>
      </c>
      <c r="AH1473" s="86">
        <v>9.9522469999999998</v>
      </c>
      <c r="AI1473" s="88">
        <v>0.214123999772</v>
      </c>
      <c r="AJ1473" s="150">
        <v>3.7</v>
      </c>
      <c r="AK1473" s="151">
        <v>34</v>
      </c>
    </row>
    <row r="1474" spans="1:37" x14ac:dyDescent="0.2">
      <c r="A1474" s="149" t="s">
        <v>3217</v>
      </c>
      <c r="B1474" s="66" t="s">
        <v>3218</v>
      </c>
      <c r="C1474" s="67">
        <v>13</v>
      </c>
      <c r="D1474" s="84" t="s">
        <v>343</v>
      </c>
      <c r="E1474" s="85">
        <v>6.2201129227401104</v>
      </c>
      <c r="F1474" s="91">
        <v>6.1949069539666999</v>
      </c>
      <c r="G1474" s="86">
        <v>1.6275854122256099</v>
      </c>
      <c r="H1474" s="86">
        <v>1.6095811488160401</v>
      </c>
      <c r="I1474" s="86">
        <v>413.73</v>
      </c>
      <c r="J1474" s="86">
        <v>1694.04</v>
      </c>
      <c r="K1474" s="87">
        <v>4.8000000000000001E-2</v>
      </c>
      <c r="L1474" s="85">
        <v>0.48999999938</v>
      </c>
      <c r="M1474" s="86">
        <v>7.8708453874852394E-5</v>
      </c>
      <c r="N1474" s="86">
        <v>25.1967288998611</v>
      </c>
      <c r="O1474" s="86">
        <v>2.27732006839733</v>
      </c>
      <c r="P1474" s="86">
        <v>49.957999999999998</v>
      </c>
      <c r="Q1474" s="88">
        <v>0.66420000000000001</v>
      </c>
      <c r="R1474" s="85">
        <v>1.38753989177189E-2</v>
      </c>
      <c r="S1474" s="86">
        <v>0</v>
      </c>
      <c r="T1474" s="86">
        <v>5.69</v>
      </c>
      <c r="U1474" s="88">
        <v>2.3175087860805399</v>
      </c>
      <c r="V1474" s="89">
        <v>3.12</v>
      </c>
      <c r="W1474" s="85"/>
      <c r="X1474" s="88">
        <v>19.8</v>
      </c>
      <c r="Y1474" s="85">
        <v>-100</v>
      </c>
      <c r="Z1474" s="88"/>
      <c r="AA1474" s="85">
        <v>1.55</v>
      </c>
      <c r="AB1474" s="91">
        <v>1.36</v>
      </c>
      <c r="AC1474" s="86">
        <v>0.37</v>
      </c>
      <c r="AD1474" s="86">
        <v>0.34</v>
      </c>
      <c r="AE1474" s="86">
        <v>3.72</v>
      </c>
      <c r="AF1474" s="88">
        <v>2.6875998939799999</v>
      </c>
      <c r="AG1474" s="85">
        <v>0</v>
      </c>
      <c r="AH1474" s="86">
        <v>29.795728</v>
      </c>
      <c r="AI1474" s="88">
        <v>0.70127600011299995</v>
      </c>
      <c r="AJ1474" s="150">
        <v>1.95</v>
      </c>
      <c r="AK1474" s="151">
        <v>2</v>
      </c>
    </row>
    <row r="1475" spans="1:37" x14ac:dyDescent="0.2">
      <c r="A1475" s="149" t="s">
        <v>3219</v>
      </c>
      <c r="B1475" s="66" t="s">
        <v>3220</v>
      </c>
      <c r="C1475" s="67">
        <v>13</v>
      </c>
      <c r="D1475" s="84" t="s">
        <v>343</v>
      </c>
      <c r="E1475" s="85">
        <v>91.337573084418906</v>
      </c>
      <c r="F1475" s="91">
        <v>91.332444353266993</v>
      </c>
      <c r="G1475" s="86">
        <v>24.378568742093201</v>
      </c>
      <c r="H1475" s="86">
        <v>24.378568742093201</v>
      </c>
      <c r="I1475" s="86">
        <v>0</v>
      </c>
      <c r="J1475" s="86">
        <v>0.14000000000000001</v>
      </c>
      <c r="K1475" s="87">
        <v>0</v>
      </c>
      <c r="L1475" s="85">
        <v>4.23559951206E-7</v>
      </c>
      <c r="M1475" s="86">
        <v>0</v>
      </c>
      <c r="N1475" s="86">
        <v>97.704438302715005</v>
      </c>
      <c r="O1475" s="86">
        <v>17.150890346766602</v>
      </c>
      <c r="P1475" s="86">
        <v>0.38</v>
      </c>
      <c r="Q1475" s="88">
        <v>1.5766</v>
      </c>
      <c r="R1475" s="85">
        <v>0</v>
      </c>
      <c r="S1475" s="86">
        <v>0</v>
      </c>
      <c r="T1475" s="86">
        <v>0.09</v>
      </c>
      <c r="U1475" s="88">
        <v>0.222245016582897</v>
      </c>
      <c r="V1475" s="89">
        <v>4.97</v>
      </c>
      <c r="W1475" s="85">
        <v>32.133333333300001</v>
      </c>
      <c r="X1475" s="88"/>
      <c r="Y1475" s="85"/>
      <c r="Z1475" s="88"/>
      <c r="AA1475" s="85">
        <v>0.04</v>
      </c>
      <c r="AB1475" s="91">
        <v>0.04</v>
      </c>
      <c r="AC1475" s="86">
        <v>0.01</v>
      </c>
      <c r="AD1475" s="86">
        <v>0.01</v>
      </c>
      <c r="AE1475" s="86">
        <v>0.02</v>
      </c>
      <c r="AF1475" s="88">
        <v>1.7410554908300001E-7</v>
      </c>
      <c r="AG1475" s="85">
        <v>4.7871900133799999E-8</v>
      </c>
      <c r="AH1475" s="86">
        <v>1.0089999999999999E-3</v>
      </c>
      <c r="AI1475" s="88">
        <v>4.4580490818099998E-9</v>
      </c>
      <c r="AJ1475" s="150">
        <v>2.84</v>
      </c>
      <c r="AK1475" s="151">
        <v>27</v>
      </c>
    </row>
    <row r="1476" spans="1:37" x14ac:dyDescent="0.2">
      <c r="A1476" s="149" t="s">
        <v>3221</v>
      </c>
      <c r="B1476" s="66" t="s">
        <v>3222</v>
      </c>
      <c r="C1476" s="67">
        <v>13</v>
      </c>
      <c r="D1476" s="84" t="s">
        <v>343</v>
      </c>
      <c r="E1476" s="85">
        <v>32.363346314456003</v>
      </c>
      <c r="F1476" s="91">
        <v>29.839065359170501</v>
      </c>
      <c r="G1476" s="86">
        <v>24.111105897808802</v>
      </c>
      <c r="H1476" s="86">
        <v>21.858959320602501</v>
      </c>
      <c r="I1476" s="86">
        <v>45.6</v>
      </c>
      <c r="J1476" s="86">
        <v>638.12</v>
      </c>
      <c r="K1476" s="87">
        <v>0</v>
      </c>
      <c r="L1476" s="85">
        <v>4.26999991923</v>
      </c>
      <c r="M1476" s="86">
        <v>3.6061522596184697E-2</v>
      </c>
      <c r="N1476" s="86">
        <v>9.3614383137011803</v>
      </c>
      <c r="O1476" s="86">
        <v>16.3120795648396</v>
      </c>
      <c r="P1476" s="86">
        <v>21.616</v>
      </c>
      <c r="Q1476" s="88">
        <v>0.17730000000000001</v>
      </c>
      <c r="R1476" s="85">
        <v>1.6147263038914901E-2</v>
      </c>
      <c r="S1476" s="86">
        <v>0</v>
      </c>
      <c r="T1476" s="86">
        <v>1.81</v>
      </c>
      <c r="U1476" s="88">
        <v>2.3159573968939098</v>
      </c>
      <c r="V1476" s="89">
        <v>4.5</v>
      </c>
      <c r="W1476" s="85">
        <v>26.0770783428461</v>
      </c>
      <c r="X1476" s="88">
        <v>26.333333333300001</v>
      </c>
      <c r="Y1476" s="85"/>
      <c r="Z1476" s="88"/>
      <c r="AA1476" s="85">
        <v>4.47</v>
      </c>
      <c r="AB1476" s="91">
        <v>4.41</v>
      </c>
      <c r="AC1476" s="86">
        <v>1.1599999999999999</v>
      </c>
      <c r="AD1476" s="86">
        <v>1.1399999999999999</v>
      </c>
      <c r="AE1476" s="86">
        <v>2.82</v>
      </c>
      <c r="AF1476" s="88">
        <v>0.82050000069100004</v>
      </c>
      <c r="AG1476" s="85">
        <v>0.62567196789099999</v>
      </c>
      <c r="AH1476" s="86">
        <v>8.1442940000000004</v>
      </c>
      <c r="AI1476" s="88">
        <v>5.6515997099699997E-2</v>
      </c>
      <c r="AJ1476" s="150">
        <v>2.64</v>
      </c>
      <c r="AK1476" s="151">
        <v>11</v>
      </c>
    </row>
    <row r="1477" spans="1:37" x14ac:dyDescent="0.2">
      <c r="A1477" s="149" t="s">
        <v>3223</v>
      </c>
      <c r="B1477" s="66" t="s">
        <v>3224</v>
      </c>
      <c r="C1477" s="67">
        <v>13</v>
      </c>
      <c r="D1477" s="84" t="s">
        <v>343</v>
      </c>
      <c r="E1477" s="85">
        <v>65.412366726520503</v>
      </c>
      <c r="F1477" s="91">
        <v>55.755506883192901</v>
      </c>
      <c r="G1477" s="86">
        <v>36.581884672809899</v>
      </c>
      <c r="H1477" s="86">
        <v>27.135499911205802</v>
      </c>
      <c r="I1477" s="86">
        <v>59.93</v>
      </c>
      <c r="J1477" s="86">
        <v>99.08</v>
      </c>
      <c r="K1477" s="87">
        <v>2.92E-2</v>
      </c>
      <c r="L1477" s="85">
        <v>0.61999990563700003</v>
      </c>
      <c r="M1477" s="86">
        <v>3.4345872868028001E-3</v>
      </c>
      <c r="N1477" s="86">
        <v>85.254491017964099</v>
      </c>
      <c r="O1477" s="86">
        <v>27.703671518574801</v>
      </c>
      <c r="P1477" s="86">
        <v>4.4429999999999996</v>
      </c>
      <c r="Q1477" s="88">
        <v>0.59930000000000005</v>
      </c>
      <c r="R1477" s="85">
        <v>8.9710235937920501E-3</v>
      </c>
      <c r="S1477" s="86">
        <v>0</v>
      </c>
      <c r="T1477" s="86">
        <v>1.2</v>
      </c>
      <c r="U1477" s="88">
        <v>1.8192939876477401</v>
      </c>
      <c r="V1477" s="89">
        <v>4.5</v>
      </c>
      <c r="W1477" s="85">
        <v>26.071445476611402</v>
      </c>
      <c r="X1477" s="88">
        <v>29.9</v>
      </c>
      <c r="Y1477" s="85"/>
      <c r="Z1477" s="88"/>
      <c r="AA1477" s="85">
        <v>0.64</v>
      </c>
      <c r="AB1477" s="91">
        <v>0.51</v>
      </c>
      <c r="AC1477" s="86">
        <v>0.22</v>
      </c>
      <c r="AD1477" s="86">
        <v>0.12</v>
      </c>
      <c r="AE1477" s="86">
        <v>0.49</v>
      </c>
      <c r="AF1477" s="88">
        <v>0.39039993746899998</v>
      </c>
      <c r="AG1477" s="85">
        <v>0</v>
      </c>
      <c r="AH1477" s="86">
        <v>1.492982</v>
      </c>
      <c r="AI1477" s="88">
        <v>2.0695998265400001E-2</v>
      </c>
      <c r="AJ1477" s="150">
        <v>2.83</v>
      </c>
      <c r="AK1477" s="151">
        <v>17</v>
      </c>
    </row>
    <row r="1478" spans="1:37" x14ac:dyDescent="0.2">
      <c r="A1478" s="149" t="s">
        <v>3225</v>
      </c>
      <c r="B1478" s="66" t="s">
        <v>3226</v>
      </c>
      <c r="C1478" s="67">
        <v>13</v>
      </c>
      <c r="D1478" s="84" t="s">
        <v>343</v>
      </c>
      <c r="E1478" s="85">
        <v>59.978175595123602</v>
      </c>
      <c r="F1478" s="91">
        <v>41.742779679267798</v>
      </c>
      <c r="G1478" s="86">
        <v>59.262392800830703</v>
      </c>
      <c r="H1478" s="86">
        <v>41.3942622005153</v>
      </c>
      <c r="I1478" s="86">
        <v>0.28999999999999998</v>
      </c>
      <c r="J1478" s="86">
        <v>0.21</v>
      </c>
      <c r="K1478" s="87">
        <v>1.6E-2</v>
      </c>
      <c r="L1478" s="85">
        <v>3.4299999450000001</v>
      </c>
      <c r="M1478" s="86">
        <v>0</v>
      </c>
      <c r="N1478" s="86">
        <v>1.3066557778685199</v>
      </c>
      <c r="O1478" s="86">
        <v>9.8771637711664706</v>
      </c>
      <c r="P1478" s="86">
        <v>6.3730000000000002</v>
      </c>
      <c r="Q1478" s="88">
        <v>0</v>
      </c>
      <c r="R1478" s="85">
        <v>0</v>
      </c>
      <c r="S1478" s="86">
        <v>0</v>
      </c>
      <c r="T1478" s="86">
        <v>0.38</v>
      </c>
      <c r="U1478" s="88">
        <v>1.7272045533207701</v>
      </c>
      <c r="V1478" s="89">
        <v>5</v>
      </c>
      <c r="W1478" s="85"/>
      <c r="X1478" s="88"/>
      <c r="Y1478" s="85"/>
      <c r="Z1478" s="88"/>
      <c r="AA1478" s="85">
        <v>1.35</v>
      </c>
      <c r="AB1478" s="91">
        <v>1.23</v>
      </c>
      <c r="AC1478" s="86">
        <v>0.43</v>
      </c>
      <c r="AD1478" s="86">
        <v>0.34</v>
      </c>
      <c r="AE1478" s="86">
        <v>0.1</v>
      </c>
      <c r="AF1478" s="88">
        <v>4.4889402741800002E-10</v>
      </c>
      <c r="AG1478" s="85">
        <v>0.408971995325</v>
      </c>
      <c r="AH1478" s="86">
        <v>3.3939999999999999E-3</v>
      </c>
      <c r="AI1478" s="88">
        <v>3.9003999554200003E-2</v>
      </c>
      <c r="AJ1478" s="150">
        <v>2.5</v>
      </c>
      <c r="AK1478" s="151">
        <v>8</v>
      </c>
    </row>
    <row r="1479" spans="1:37" x14ac:dyDescent="0.2">
      <c r="A1479" s="149" t="s">
        <v>3227</v>
      </c>
      <c r="B1479" s="66" t="s">
        <v>3228</v>
      </c>
      <c r="C1479" s="67">
        <v>13</v>
      </c>
      <c r="D1479" s="84" t="s">
        <v>343</v>
      </c>
      <c r="E1479" s="85">
        <v>27.8136690331919</v>
      </c>
      <c r="F1479" s="91">
        <v>27.606258655153599</v>
      </c>
      <c r="G1479" s="86">
        <v>13.868297543033</v>
      </c>
      <c r="H1479" s="86">
        <v>13.6878317156159</v>
      </c>
      <c r="I1479" s="86">
        <v>312.8</v>
      </c>
      <c r="J1479" s="86">
        <v>827.75</v>
      </c>
      <c r="K1479" s="87">
        <v>6.2700000000000006E-2</v>
      </c>
      <c r="L1479" s="85">
        <v>1.38000000086</v>
      </c>
      <c r="M1479" s="86">
        <v>1.7434537588257401E-5</v>
      </c>
      <c r="N1479" s="86">
        <v>46.678953957434999</v>
      </c>
      <c r="O1479" s="86">
        <v>2.2284730473580798</v>
      </c>
      <c r="P1479" s="86">
        <v>29.997</v>
      </c>
      <c r="Q1479" s="88">
        <v>0.745</v>
      </c>
      <c r="R1479" s="85">
        <v>1.14181319936058E-2</v>
      </c>
      <c r="S1479" s="86">
        <v>0</v>
      </c>
      <c r="T1479" s="86">
        <v>2.5299999999999998</v>
      </c>
      <c r="U1479" s="88">
        <v>3.92074542412603</v>
      </c>
      <c r="V1479" s="89">
        <v>3.47</v>
      </c>
      <c r="W1479" s="85"/>
      <c r="X1479" s="88">
        <v>20.433333333299998</v>
      </c>
      <c r="Y1479" s="85">
        <v>-100</v>
      </c>
      <c r="Z1479" s="88"/>
      <c r="AA1479" s="85">
        <v>4.2</v>
      </c>
      <c r="AB1479" s="91">
        <v>4.16</v>
      </c>
      <c r="AC1479" s="86">
        <v>1.1599999999999999</v>
      </c>
      <c r="AD1479" s="86">
        <v>1.17</v>
      </c>
      <c r="AE1479" s="86">
        <v>4.3600000000000003</v>
      </c>
      <c r="AF1479" s="88">
        <v>0.56250000035199998</v>
      </c>
      <c r="AG1479" s="85">
        <v>0.69270599993500004</v>
      </c>
      <c r="AH1479" s="86">
        <v>16.240082000000001</v>
      </c>
      <c r="AI1479" s="88">
        <v>0.565937999947</v>
      </c>
      <c r="AJ1479" s="150">
        <v>2.4900000000000002</v>
      </c>
      <c r="AK1479" s="151">
        <v>10</v>
      </c>
    </row>
    <row r="1480" spans="1:37" x14ac:dyDescent="0.2">
      <c r="A1480" s="149" t="s">
        <v>3229</v>
      </c>
      <c r="B1480" s="66" t="s">
        <v>3230</v>
      </c>
      <c r="C1480" s="67">
        <v>13</v>
      </c>
      <c r="D1480" s="84" t="s">
        <v>343</v>
      </c>
      <c r="E1480" s="85">
        <v>99.702228967223604</v>
      </c>
      <c r="F1480" s="91">
        <v>99.702228967223604</v>
      </c>
      <c r="G1480" s="86">
        <v>39.836585558824197</v>
      </c>
      <c r="H1480" s="86">
        <v>39.836585558824197</v>
      </c>
      <c r="I1480" s="86">
        <v>0</v>
      </c>
      <c r="J1480" s="86">
        <v>0.01</v>
      </c>
      <c r="K1480" s="87">
        <v>0</v>
      </c>
      <c r="L1480" s="85">
        <v>0</v>
      </c>
      <c r="M1480" s="86">
        <v>0</v>
      </c>
      <c r="N1480" s="86">
        <v>100</v>
      </c>
      <c r="O1480" s="86">
        <v>14.1328182102955</v>
      </c>
      <c r="P1480" s="86">
        <v>0.104</v>
      </c>
      <c r="Q1480" s="88">
        <v>2.1497999999999999</v>
      </c>
      <c r="R1480" s="85">
        <v>0</v>
      </c>
      <c r="S1480" s="86">
        <v>0</v>
      </c>
      <c r="T1480" s="86">
        <v>1.46</v>
      </c>
      <c r="U1480" s="88">
        <v>0</v>
      </c>
      <c r="V1480" s="89">
        <v>4.99</v>
      </c>
      <c r="W1480" s="85">
        <v>51.079905524080601</v>
      </c>
      <c r="X1480" s="88"/>
      <c r="Y1480" s="85"/>
      <c r="Z1480" s="88"/>
      <c r="AA1480" s="85">
        <v>0</v>
      </c>
      <c r="AB1480" s="91">
        <v>0</v>
      </c>
      <c r="AC1480" s="86">
        <v>0</v>
      </c>
      <c r="AD1480" s="86">
        <v>0</v>
      </c>
      <c r="AE1480" s="86">
        <v>0</v>
      </c>
      <c r="AF1480" s="88">
        <v>10.8009996523</v>
      </c>
      <c r="AG1480" s="85">
        <v>0</v>
      </c>
      <c r="AH1480" s="86">
        <v>1.7200000000000001E-4</v>
      </c>
      <c r="AI1480" s="88">
        <v>0</v>
      </c>
      <c r="AJ1480" s="150">
        <v>3.83</v>
      </c>
      <c r="AK1480" s="151">
        <v>64</v>
      </c>
    </row>
    <row r="1481" spans="1:37" x14ac:dyDescent="0.2">
      <c r="A1481" s="149" t="s">
        <v>3231</v>
      </c>
      <c r="B1481" s="66" t="s">
        <v>3232</v>
      </c>
      <c r="C1481" s="67">
        <v>13</v>
      </c>
      <c r="D1481" s="84" t="s">
        <v>343</v>
      </c>
      <c r="E1481" s="85">
        <v>99.706576202452695</v>
      </c>
      <c r="F1481" s="91">
        <v>99.706576202452695</v>
      </c>
      <c r="G1481" s="86">
        <v>37.522177380047196</v>
      </c>
      <c r="H1481" s="86">
        <v>37.522177380047196</v>
      </c>
      <c r="I1481" s="86">
        <v>0.05</v>
      </c>
      <c r="J1481" s="86">
        <v>0.05</v>
      </c>
      <c r="K1481" s="87">
        <v>0</v>
      </c>
      <c r="L1481" s="85">
        <v>0</v>
      </c>
      <c r="M1481" s="86">
        <v>3.9675169777831698E-2</v>
      </c>
      <c r="N1481" s="86">
        <v>100</v>
      </c>
      <c r="O1481" s="86">
        <v>15.290044513530701</v>
      </c>
      <c r="P1481" s="86">
        <v>0.11</v>
      </c>
      <c r="Q1481" s="88">
        <v>3.0003000000000002</v>
      </c>
      <c r="R1481" s="85">
        <v>1.0065425264217401E-2</v>
      </c>
      <c r="S1481" s="86">
        <v>0</v>
      </c>
      <c r="T1481" s="86">
        <v>1.76</v>
      </c>
      <c r="U1481" s="88">
        <v>0</v>
      </c>
      <c r="V1481" s="89">
        <v>4.99</v>
      </c>
      <c r="W1481" s="85">
        <v>48.558006446830397</v>
      </c>
      <c r="X1481" s="88"/>
      <c r="Y1481" s="85"/>
      <c r="Z1481" s="88"/>
      <c r="AA1481" s="85">
        <v>0</v>
      </c>
      <c r="AB1481" s="91">
        <v>0</v>
      </c>
      <c r="AC1481" s="86">
        <v>0</v>
      </c>
      <c r="AD1481" s="86">
        <v>0</v>
      </c>
      <c r="AE1481" s="86">
        <v>0</v>
      </c>
      <c r="AF1481" s="88">
        <v>5.0735998116700003</v>
      </c>
      <c r="AG1481" s="85">
        <v>0</v>
      </c>
      <c r="AH1481" s="86">
        <v>7.3700000000000002E-4</v>
      </c>
      <c r="AI1481" s="88">
        <v>0</v>
      </c>
      <c r="AJ1481" s="150">
        <v>3.77</v>
      </c>
      <c r="AK1481" s="151">
        <v>58</v>
      </c>
    </row>
    <row r="1482" spans="1:37" x14ac:dyDescent="0.2">
      <c r="A1482" s="149" t="s">
        <v>3233</v>
      </c>
      <c r="B1482" s="66" t="s">
        <v>3234</v>
      </c>
      <c r="C1482" s="67">
        <v>13</v>
      </c>
      <c r="D1482" s="84" t="s">
        <v>343</v>
      </c>
      <c r="E1482" s="85">
        <v>99.703298983332203</v>
      </c>
      <c r="F1482" s="91">
        <v>99.703298983332203</v>
      </c>
      <c r="G1482" s="86">
        <v>33.823915900131396</v>
      </c>
      <c r="H1482" s="86">
        <v>33.823915900131396</v>
      </c>
      <c r="I1482" s="86">
        <v>0.04</v>
      </c>
      <c r="J1482" s="86">
        <v>0.02</v>
      </c>
      <c r="K1482" s="87">
        <v>0</v>
      </c>
      <c r="L1482" s="85">
        <v>0</v>
      </c>
      <c r="M1482" s="86">
        <v>0</v>
      </c>
      <c r="N1482" s="86">
        <v>100</v>
      </c>
      <c r="O1482" s="86">
        <v>21.827507598784202</v>
      </c>
      <c r="P1482" s="86">
        <v>0.20799999999999999</v>
      </c>
      <c r="Q1482" s="88">
        <v>1.5752999999999999</v>
      </c>
      <c r="R1482" s="85">
        <v>0</v>
      </c>
      <c r="S1482" s="86">
        <v>0</v>
      </c>
      <c r="T1482" s="86">
        <v>1.31</v>
      </c>
      <c r="U1482" s="88">
        <v>0</v>
      </c>
      <c r="V1482" s="89">
        <v>5</v>
      </c>
      <c r="W1482" s="85">
        <v>52.836138130234801</v>
      </c>
      <c r="X1482" s="88"/>
      <c r="Y1482" s="85"/>
      <c r="Z1482" s="88"/>
      <c r="AA1482" s="85">
        <v>0</v>
      </c>
      <c r="AB1482" s="91">
        <v>0</v>
      </c>
      <c r="AC1482" s="86">
        <v>0</v>
      </c>
      <c r="AD1482" s="86">
        <v>0</v>
      </c>
      <c r="AE1482" s="86">
        <v>0</v>
      </c>
      <c r="AF1482" s="88">
        <v>6.5328998936999998</v>
      </c>
      <c r="AG1482" s="85">
        <v>0</v>
      </c>
      <c r="AH1482" s="86">
        <v>4.26E-4</v>
      </c>
      <c r="AI1482" s="88">
        <v>0</v>
      </c>
      <c r="AJ1482" s="150">
        <v>4.05</v>
      </c>
      <c r="AK1482" s="151">
        <v>71</v>
      </c>
    </row>
    <row r="1483" spans="1:37" x14ac:dyDescent="0.2">
      <c r="A1483" s="149" t="s">
        <v>3235</v>
      </c>
      <c r="B1483" s="66" t="s">
        <v>3236</v>
      </c>
      <c r="C1483" s="67">
        <v>13</v>
      </c>
      <c r="D1483" s="84" t="s">
        <v>343</v>
      </c>
      <c r="E1483" s="85">
        <v>99.321404715882593</v>
      </c>
      <c r="F1483" s="91">
        <v>99.321404715882593</v>
      </c>
      <c r="G1483" s="86">
        <v>32.348542616138502</v>
      </c>
      <c r="H1483" s="86">
        <v>32.348542616138502</v>
      </c>
      <c r="I1483" s="86">
        <v>0</v>
      </c>
      <c r="J1483" s="86">
        <v>0.02</v>
      </c>
      <c r="K1483" s="87">
        <v>0</v>
      </c>
      <c r="L1483" s="85">
        <v>0</v>
      </c>
      <c r="M1483" s="86">
        <v>0</v>
      </c>
      <c r="N1483" s="86">
        <v>100</v>
      </c>
      <c r="O1483" s="86">
        <v>20.559947299077699</v>
      </c>
      <c r="P1483" s="86">
        <v>0.14899999999999999</v>
      </c>
      <c r="Q1483" s="88">
        <v>2.2067999999999999</v>
      </c>
      <c r="R1483" s="85">
        <v>0</v>
      </c>
      <c r="S1483" s="86">
        <v>0</v>
      </c>
      <c r="T1483" s="86">
        <v>1.5</v>
      </c>
      <c r="U1483" s="88">
        <v>0</v>
      </c>
      <c r="V1483" s="89">
        <v>5</v>
      </c>
      <c r="W1483" s="85">
        <v>53.6309941423686</v>
      </c>
      <c r="X1483" s="88"/>
      <c r="Y1483" s="85"/>
      <c r="Z1483" s="88"/>
      <c r="AA1483" s="85">
        <v>0</v>
      </c>
      <c r="AB1483" s="91">
        <v>0</v>
      </c>
      <c r="AC1483" s="86">
        <v>0</v>
      </c>
      <c r="AD1483" s="86">
        <v>0</v>
      </c>
      <c r="AE1483" s="86">
        <v>0</v>
      </c>
      <c r="AF1483" s="88">
        <v>12.5165995657</v>
      </c>
      <c r="AG1483" s="85">
        <v>0</v>
      </c>
      <c r="AH1483" s="86">
        <v>5.2700000000000002E-4</v>
      </c>
      <c r="AI1483" s="88">
        <v>0</v>
      </c>
      <c r="AJ1483" s="150">
        <v>4.12</v>
      </c>
      <c r="AK1483" s="151">
        <v>78</v>
      </c>
    </row>
    <row r="1484" spans="1:37" x14ac:dyDescent="0.2">
      <c r="A1484" s="149" t="s">
        <v>3237</v>
      </c>
      <c r="B1484" s="66" t="s">
        <v>3238</v>
      </c>
      <c r="C1484" s="67">
        <v>13</v>
      </c>
      <c r="D1484" s="84" t="s">
        <v>343</v>
      </c>
      <c r="E1484" s="85">
        <v>99.975377176881395</v>
      </c>
      <c r="F1484" s="91">
        <v>99.975377176881395</v>
      </c>
      <c r="G1484" s="86">
        <v>29.6257330885974</v>
      </c>
      <c r="H1484" s="86">
        <v>29.6257330885974</v>
      </c>
      <c r="I1484" s="86">
        <v>0</v>
      </c>
      <c r="J1484" s="86">
        <v>0.01</v>
      </c>
      <c r="K1484" s="87">
        <v>0</v>
      </c>
      <c r="L1484" s="85">
        <v>0</v>
      </c>
      <c r="M1484" s="86">
        <v>0</v>
      </c>
      <c r="N1484" s="86">
        <v>100</v>
      </c>
      <c r="O1484" s="86">
        <v>28.681653648314001</v>
      </c>
      <c r="P1484" s="86">
        <v>0.16</v>
      </c>
      <c r="Q1484" s="88">
        <v>0.74609999999999999</v>
      </c>
      <c r="R1484" s="85">
        <v>0</v>
      </c>
      <c r="S1484" s="86">
        <v>0</v>
      </c>
      <c r="T1484" s="86">
        <v>1.0900000000000001</v>
      </c>
      <c r="U1484" s="88">
        <v>0</v>
      </c>
      <c r="V1484" s="89">
        <v>5</v>
      </c>
      <c r="W1484" s="85">
        <v>60.590892279014398</v>
      </c>
      <c r="X1484" s="88"/>
      <c r="Y1484" s="85"/>
      <c r="Z1484" s="88"/>
      <c r="AA1484" s="85">
        <v>0</v>
      </c>
      <c r="AB1484" s="91">
        <v>0</v>
      </c>
      <c r="AC1484" s="86">
        <v>0</v>
      </c>
      <c r="AD1484" s="86">
        <v>0</v>
      </c>
      <c r="AE1484" s="86">
        <v>0</v>
      </c>
      <c r="AF1484" s="88">
        <v>6.9145014653199999</v>
      </c>
      <c r="AG1484" s="85">
        <v>3.1611285102100001E-11</v>
      </c>
      <c r="AH1484" s="86">
        <v>2.5500000000000002E-4</v>
      </c>
      <c r="AI1484" s="88">
        <v>0</v>
      </c>
      <c r="AJ1484" s="150">
        <v>4.2300000000000004</v>
      </c>
      <c r="AK1484" s="151">
        <v>82</v>
      </c>
    </row>
    <row r="1485" spans="1:37" x14ac:dyDescent="0.2">
      <c r="A1485" s="149" t="s">
        <v>3239</v>
      </c>
      <c r="B1485" s="66" t="s">
        <v>3240</v>
      </c>
      <c r="C1485" s="67">
        <v>13</v>
      </c>
      <c r="D1485" s="84" t="s">
        <v>343</v>
      </c>
      <c r="E1485" s="85">
        <v>100</v>
      </c>
      <c r="F1485" s="91">
        <v>100</v>
      </c>
      <c r="G1485" s="86">
        <v>27.619423120037698</v>
      </c>
      <c r="H1485" s="86">
        <v>27.619423120037698</v>
      </c>
      <c r="I1485" s="86">
        <v>0</v>
      </c>
      <c r="J1485" s="86">
        <v>0</v>
      </c>
      <c r="K1485" s="87">
        <v>0</v>
      </c>
      <c r="L1485" s="85">
        <v>0</v>
      </c>
      <c r="M1485" s="86">
        <v>0</v>
      </c>
      <c r="N1485" s="86">
        <v>100</v>
      </c>
      <c r="O1485" s="86">
        <v>20.344988344988302</v>
      </c>
      <c r="P1485" s="86">
        <v>0.21199999999999999</v>
      </c>
      <c r="Q1485" s="88">
        <v>2.4653</v>
      </c>
      <c r="R1485" s="85">
        <v>0</v>
      </c>
      <c r="S1485" s="86">
        <v>0</v>
      </c>
      <c r="T1485" s="86">
        <v>1.57</v>
      </c>
      <c r="U1485" s="88">
        <v>0</v>
      </c>
      <c r="V1485" s="89">
        <v>5</v>
      </c>
      <c r="W1485" s="85">
        <v>55.312179505171997</v>
      </c>
      <c r="X1485" s="88"/>
      <c r="Y1485" s="85"/>
      <c r="Z1485" s="88"/>
      <c r="AA1485" s="85">
        <v>0</v>
      </c>
      <c r="AB1485" s="91">
        <v>0</v>
      </c>
      <c r="AC1485" s="86">
        <v>0</v>
      </c>
      <c r="AD1485" s="86">
        <v>0</v>
      </c>
      <c r="AE1485" s="86">
        <v>0</v>
      </c>
      <c r="AF1485" s="88">
        <v>5.7222001007500003</v>
      </c>
      <c r="AG1485" s="85">
        <v>7.5335077779800008E-12</v>
      </c>
      <c r="AH1485" s="86">
        <v>0</v>
      </c>
      <c r="AI1485" s="88">
        <v>0</v>
      </c>
      <c r="AJ1485" s="150">
        <v>4.03</v>
      </c>
      <c r="AK1485" s="151">
        <v>80</v>
      </c>
    </row>
    <row r="1486" spans="1:37" x14ac:dyDescent="0.2">
      <c r="A1486" s="149" t="s">
        <v>3241</v>
      </c>
      <c r="B1486" s="66" t="s">
        <v>3242</v>
      </c>
      <c r="C1486" s="67">
        <v>13</v>
      </c>
      <c r="D1486" s="84" t="s">
        <v>343</v>
      </c>
      <c r="E1486" s="85">
        <v>100</v>
      </c>
      <c r="F1486" s="91">
        <v>100</v>
      </c>
      <c r="G1486" s="86">
        <v>28.016170668744799</v>
      </c>
      <c r="H1486" s="86">
        <v>28.016170668744799</v>
      </c>
      <c r="I1486" s="86">
        <v>0</v>
      </c>
      <c r="J1486" s="86">
        <v>0</v>
      </c>
      <c r="K1486" s="87">
        <v>0</v>
      </c>
      <c r="L1486" s="85">
        <v>0</v>
      </c>
      <c r="M1486" s="86">
        <v>0</v>
      </c>
      <c r="N1486" s="86">
        <v>100</v>
      </c>
      <c r="O1486" s="86">
        <v>16.4118246687054</v>
      </c>
      <c r="P1486" s="86">
        <v>0.16600000000000001</v>
      </c>
      <c r="Q1486" s="88">
        <v>2.0204</v>
      </c>
      <c r="R1486" s="85">
        <v>0</v>
      </c>
      <c r="S1486" s="86">
        <v>0</v>
      </c>
      <c r="T1486" s="86">
        <v>1.21</v>
      </c>
      <c r="U1486" s="88">
        <v>0</v>
      </c>
      <c r="V1486" s="89">
        <v>5</v>
      </c>
      <c r="W1486" s="85"/>
      <c r="X1486" s="88"/>
      <c r="Y1486" s="85"/>
      <c r="Z1486" s="88"/>
      <c r="AA1486" s="85">
        <v>0</v>
      </c>
      <c r="AB1486" s="91">
        <v>0</v>
      </c>
      <c r="AC1486" s="86">
        <v>0</v>
      </c>
      <c r="AD1486" s="86">
        <v>0</v>
      </c>
      <c r="AE1486" s="86">
        <v>0</v>
      </c>
      <c r="AF1486" s="88">
        <v>8.8191995461099992</v>
      </c>
      <c r="AG1486" s="85">
        <v>0</v>
      </c>
      <c r="AH1486" s="86">
        <v>0</v>
      </c>
      <c r="AI1486" s="88">
        <v>0</v>
      </c>
      <c r="AJ1486" s="150">
        <v>4.12</v>
      </c>
      <c r="AK1486" s="151">
        <v>80</v>
      </c>
    </row>
    <row r="1487" spans="1:37" x14ac:dyDescent="0.2">
      <c r="A1487" s="149" t="s">
        <v>3243</v>
      </c>
      <c r="B1487" s="66" t="s">
        <v>3244</v>
      </c>
      <c r="C1487" s="67">
        <v>13</v>
      </c>
      <c r="D1487" s="84" t="s">
        <v>343</v>
      </c>
      <c r="E1487" s="85">
        <v>100</v>
      </c>
      <c r="F1487" s="91">
        <v>100</v>
      </c>
      <c r="G1487" s="86">
        <v>29.929700241831199</v>
      </c>
      <c r="H1487" s="86">
        <v>29.929700241831199</v>
      </c>
      <c r="I1487" s="86">
        <v>0</v>
      </c>
      <c r="J1487" s="86">
        <v>0</v>
      </c>
      <c r="K1487" s="87">
        <v>0</v>
      </c>
      <c r="L1487" s="85">
        <v>0</v>
      </c>
      <c r="M1487" s="86">
        <v>0</v>
      </c>
      <c r="N1487" s="86">
        <v>100</v>
      </c>
      <c r="O1487" s="86">
        <v>14.2205510694693</v>
      </c>
      <c r="P1487" s="86">
        <v>0.14299999999999999</v>
      </c>
      <c r="Q1487" s="88">
        <v>1.1373</v>
      </c>
      <c r="R1487" s="85">
        <v>0</v>
      </c>
      <c r="S1487" s="86">
        <v>0</v>
      </c>
      <c r="T1487" s="86">
        <v>0.99</v>
      </c>
      <c r="U1487" s="88">
        <v>0</v>
      </c>
      <c r="V1487" s="89">
        <v>5</v>
      </c>
      <c r="W1487" s="85">
        <v>49.653799116698103</v>
      </c>
      <c r="X1487" s="88"/>
      <c r="Y1487" s="85"/>
      <c r="Z1487" s="88"/>
      <c r="AA1487" s="85">
        <v>0</v>
      </c>
      <c r="AB1487" s="91">
        <v>0</v>
      </c>
      <c r="AC1487" s="86">
        <v>0</v>
      </c>
      <c r="AD1487" s="86">
        <v>0</v>
      </c>
      <c r="AE1487" s="86">
        <v>0</v>
      </c>
      <c r="AF1487" s="88">
        <v>8.6621999196200008</v>
      </c>
      <c r="AG1487" s="85">
        <v>0</v>
      </c>
      <c r="AH1487" s="86">
        <v>0</v>
      </c>
      <c r="AI1487" s="88">
        <v>0</v>
      </c>
      <c r="AJ1487" s="150">
        <v>3.37</v>
      </c>
      <c r="AK1487" s="151">
        <v>58</v>
      </c>
    </row>
    <row r="1488" spans="1:37" x14ac:dyDescent="0.2">
      <c r="A1488" s="149" t="s">
        <v>3245</v>
      </c>
      <c r="B1488" s="66" t="s">
        <v>3246</v>
      </c>
      <c r="C1488" s="67">
        <v>13</v>
      </c>
      <c r="D1488" s="84" t="s">
        <v>343</v>
      </c>
      <c r="E1488" s="85">
        <v>99.836550165188697</v>
      </c>
      <c r="F1488" s="91">
        <v>99.836550165188697</v>
      </c>
      <c r="G1488" s="86">
        <v>40.126934446183299</v>
      </c>
      <c r="H1488" s="86">
        <v>40.126934446183299</v>
      </c>
      <c r="I1488" s="86">
        <v>0</v>
      </c>
      <c r="J1488" s="86">
        <v>0</v>
      </c>
      <c r="K1488" s="87">
        <v>0</v>
      </c>
      <c r="L1488" s="85">
        <v>2.2313721135200001E-10</v>
      </c>
      <c r="M1488" s="86">
        <v>0</v>
      </c>
      <c r="N1488" s="86">
        <v>100</v>
      </c>
      <c r="O1488" s="86">
        <v>4.5701006971340004</v>
      </c>
      <c r="P1488" s="86">
        <v>6.0999999999999999E-2</v>
      </c>
      <c r="Q1488" s="88">
        <v>0.67620000000000002</v>
      </c>
      <c r="R1488" s="85">
        <v>0</v>
      </c>
      <c r="S1488" s="86">
        <v>0</v>
      </c>
      <c r="T1488" s="86">
        <v>0.87</v>
      </c>
      <c r="U1488" s="88">
        <v>0</v>
      </c>
      <c r="V1488" s="89">
        <v>5</v>
      </c>
      <c r="W1488" s="85">
        <v>46.366666666699999</v>
      </c>
      <c r="X1488" s="88">
        <v>46.366666666699999</v>
      </c>
      <c r="Y1488" s="85"/>
      <c r="Z1488" s="88"/>
      <c r="AA1488" s="85">
        <v>0.13</v>
      </c>
      <c r="AB1488" s="91">
        <v>0.13</v>
      </c>
      <c r="AC1488" s="86">
        <v>0.11</v>
      </c>
      <c r="AD1488" s="86">
        <v>0.11</v>
      </c>
      <c r="AE1488" s="86">
        <v>0</v>
      </c>
      <c r="AF1488" s="88">
        <v>4.4601998642799998</v>
      </c>
      <c r="AG1488" s="85">
        <v>0</v>
      </c>
      <c r="AH1488" s="86">
        <v>0</v>
      </c>
      <c r="AI1488" s="88">
        <v>0</v>
      </c>
      <c r="AJ1488" s="150">
        <v>1.84</v>
      </c>
      <c r="AK1488" s="151">
        <v>21</v>
      </c>
    </row>
    <row r="1489" spans="1:37" x14ac:dyDescent="0.2">
      <c r="A1489" s="149" t="s">
        <v>3247</v>
      </c>
      <c r="B1489" s="66" t="s">
        <v>3248</v>
      </c>
      <c r="C1489" s="67">
        <v>13</v>
      </c>
      <c r="D1489" s="84" t="s">
        <v>343</v>
      </c>
      <c r="E1489" s="85">
        <v>100</v>
      </c>
      <c r="F1489" s="91">
        <v>99.994855626841897</v>
      </c>
      <c r="G1489" s="86">
        <v>38.589412880040598</v>
      </c>
      <c r="H1489" s="86">
        <v>38.589412880040598</v>
      </c>
      <c r="I1489" s="86">
        <v>0</v>
      </c>
      <c r="J1489" s="86">
        <v>0</v>
      </c>
      <c r="K1489" s="87">
        <v>0</v>
      </c>
      <c r="L1489" s="85">
        <v>2.0161743931400001E-12</v>
      </c>
      <c r="M1489" s="86">
        <v>0</v>
      </c>
      <c r="N1489" s="86">
        <v>100</v>
      </c>
      <c r="O1489" s="86">
        <v>7.4080685469475203</v>
      </c>
      <c r="P1489" s="86">
        <v>0.109</v>
      </c>
      <c r="Q1489" s="88">
        <v>0.90639999999999998</v>
      </c>
      <c r="R1489" s="85">
        <v>0</v>
      </c>
      <c r="S1489" s="86">
        <v>0</v>
      </c>
      <c r="T1489" s="86">
        <v>1.18</v>
      </c>
      <c r="U1489" s="88">
        <v>0</v>
      </c>
      <c r="V1489" s="89">
        <v>5</v>
      </c>
      <c r="W1489" s="85">
        <v>43.678816834366103</v>
      </c>
      <c r="X1489" s="88"/>
      <c r="Y1489" s="85"/>
      <c r="Z1489" s="88"/>
      <c r="AA1489" s="85">
        <v>0</v>
      </c>
      <c r="AB1489" s="91">
        <v>0</v>
      </c>
      <c r="AC1489" s="86">
        <v>0</v>
      </c>
      <c r="AD1489" s="86">
        <v>0</v>
      </c>
      <c r="AE1489" s="86">
        <v>0</v>
      </c>
      <c r="AF1489" s="88">
        <v>9.5144996002600006</v>
      </c>
      <c r="AG1489" s="85">
        <v>0</v>
      </c>
      <c r="AH1489" s="86">
        <v>0</v>
      </c>
      <c r="AI1489" s="88">
        <v>0</v>
      </c>
      <c r="AJ1489" s="150">
        <v>1.93</v>
      </c>
      <c r="AK1489" s="151">
        <v>22</v>
      </c>
    </row>
    <row r="1490" spans="1:37" x14ac:dyDescent="0.2">
      <c r="A1490" s="149" t="s">
        <v>3249</v>
      </c>
      <c r="B1490" s="66" t="s">
        <v>3250</v>
      </c>
      <c r="C1490" s="67">
        <v>13</v>
      </c>
      <c r="D1490" s="84" t="s">
        <v>343</v>
      </c>
      <c r="E1490" s="85">
        <v>99.7343442182556</v>
      </c>
      <c r="F1490" s="91">
        <v>99.721210673989603</v>
      </c>
      <c r="G1490" s="86">
        <v>39.948659781505597</v>
      </c>
      <c r="H1490" s="86">
        <v>39.948659781505597</v>
      </c>
      <c r="I1490" s="86">
        <v>0</v>
      </c>
      <c r="J1490" s="86">
        <v>0</v>
      </c>
      <c r="K1490" s="87">
        <v>0</v>
      </c>
      <c r="L1490" s="85">
        <v>4.0126326588799998E-10</v>
      </c>
      <c r="M1490" s="86">
        <v>0</v>
      </c>
      <c r="N1490" s="86">
        <v>100</v>
      </c>
      <c r="O1490" s="86">
        <v>1.08540925266904</v>
      </c>
      <c r="P1490" s="86">
        <v>0.19500000000000001</v>
      </c>
      <c r="Q1490" s="88">
        <v>1.2603</v>
      </c>
      <c r="R1490" s="85">
        <v>0</v>
      </c>
      <c r="S1490" s="86">
        <v>0</v>
      </c>
      <c r="T1490" s="86">
        <v>1.84</v>
      </c>
      <c r="U1490" s="88">
        <v>0</v>
      </c>
      <c r="V1490" s="89">
        <v>5</v>
      </c>
      <c r="W1490" s="85"/>
      <c r="X1490" s="88"/>
      <c r="Y1490" s="85"/>
      <c r="Z1490" s="88"/>
      <c r="AA1490" s="85">
        <v>0</v>
      </c>
      <c r="AB1490" s="91">
        <v>0</v>
      </c>
      <c r="AC1490" s="86">
        <v>0</v>
      </c>
      <c r="AD1490" s="86">
        <v>0</v>
      </c>
      <c r="AE1490" s="86">
        <v>0</v>
      </c>
      <c r="AF1490" s="88">
        <v>5.25710058653</v>
      </c>
      <c r="AG1490" s="85">
        <v>0</v>
      </c>
      <c r="AH1490" s="86">
        <v>0</v>
      </c>
      <c r="AI1490" s="88">
        <v>0</v>
      </c>
      <c r="AJ1490" s="150">
        <v>1.29</v>
      </c>
      <c r="AK1490" s="151">
        <v>6</v>
      </c>
    </row>
    <row r="1491" spans="1:37" x14ac:dyDescent="0.2">
      <c r="A1491" s="149" t="s">
        <v>3251</v>
      </c>
      <c r="B1491" s="66" t="s">
        <v>3252</v>
      </c>
      <c r="C1491" s="67">
        <v>13</v>
      </c>
      <c r="D1491" s="84" t="s">
        <v>343</v>
      </c>
      <c r="E1491" s="85">
        <v>99.702048703873402</v>
      </c>
      <c r="F1491" s="91">
        <v>99.702048703873402</v>
      </c>
      <c r="G1491" s="86">
        <v>41.180410664654701</v>
      </c>
      <c r="H1491" s="86">
        <v>41.180410664654701</v>
      </c>
      <c r="I1491" s="86">
        <v>0</v>
      </c>
      <c r="J1491" s="86">
        <v>0</v>
      </c>
      <c r="K1491" s="87">
        <v>0</v>
      </c>
      <c r="L1491" s="85">
        <v>0</v>
      </c>
      <c r="M1491" s="86">
        <v>0</v>
      </c>
      <c r="N1491" s="86">
        <v>100</v>
      </c>
      <c r="O1491" s="86">
        <v>0.39046444718454598</v>
      </c>
      <c r="P1491" s="86">
        <v>0.191</v>
      </c>
      <c r="Q1491" s="88">
        <v>1.0522</v>
      </c>
      <c r="R1491" s="85">
        <v>0</v>
      </c>
      <c r="S1491" s="86">
        <v>0</v>
      </c>
      <c r="T1491" s="86">
        <v>1.76</v>
      </c>
      <c r="U1491" s="88">
        <v>0</v>
      </c>
      <c r="V1491" s="89">
        <v>5</v>
      </c>
      <c r="W1491" s="85">
        <v>44.533333275050303</v>
      </c>
      <c r="X1491" s="88"/>
      <c r="Y1491" s="85"/>
      <c r="Z1491" s="88"/>
      <c r="AA1491" s="85">
        <v>0</v>
      </c>
      <c r="AB1491" s="91">
        <v>0</v>
      </c>
      <c r="AC1491" s="86">
        <v>0</v>
      </c>
      <c r="AD1491" s="86">
        <v>0</v>
      </c>
      <c r="AE1491" s="86">
        <v>0</v>
      </c>
      <c r="AF1491" s="88">
        <v>15.6731994638</v>
      </c>
      <c r="AG1491" s="85">
        <v>1.12748216991E-8</v>
      </c>
      <c r="AH1491" s="86">
        <v>0</v>
      </c>
      <c r="AI1491" s="88">
        <v>0</v>
      </c>
      <c r="AJ1491" s="150">
        <v>1.3</v>
      </c>
      <c r="AK1491" s="151">
        <v>7</v>
      </c>
    </row>
    <row r="1492" spans="1:37" x14ac:dyDescent="0.2">
      <c r="A1492" s="149" t="s">
        <v>3253</v>
      </c>
      <c r="B1492" s="66" t="s">
        <v>3254</v>
      </c>
      <c r="C1492" s="67">
        <v>13</v>
      </c>
      <c r="D1492" s="84" t="s">
        <v>343</v>
      </c>
      <c r="E1492" s="85">
        <v>97.423711455683005</v>
      </c>
      <c r="F1492" s="91">
        <v>97.423711455683005</v>
      </c>
      <c r="G1492" s="86">
        <v>48.9366809082617</v>
      </c>
      <c r="H1492" s="86">
        <v>48.9366809082617</v>
      </c>
      <c r="I1492" s="86">
        <v>0</v>
      </c>
      <c r="J1492" s="86">
        <v>0</v>
      </c>
      <c r="K1492" s="87">
        <v>0</v>
      </c>
      <c r="L1492" s="85">
        <v>0</v>
      </c>
      <c r="M1492" s="86">
        <v>2.8117270225007898E-3</v>
      </c>
      <c r="N1492" s="86"/>
      <c r="O1492" s="86">
        <v>1.7421602787456401</v>
      </c>
      <c r="P1492" s="86">
        <v>0.23899999999999999</v>
      </c>
      <c r="Q1492" s="88">
        <v>2.5781000000000001</v>
      </c>
      <c r="R1492" s="85">
        <v>2.1910604732690599E-2</v>
      </c>
      <c r="S1492" s="86">
        <v>0</v>
      </c>
      <c r="T1492" s="86">
        <v>2.36</v>
      </c>
      <c r="U1492" s="88">
        <v>3.2003584401452999E-3</v>
      </c>
      <c r="V1492" s="89">
        <v>4.75</v>
      </c>
      <c r="W1492" s="85"/>
      <c r="X1492" s="88"/>
      <c r="Y1492" s="85"/>
      <c r="Z1492" s="88"/>
      <c r="AA1492" s="85">
        <v>0.49</v>
      </c>
      <c r="AB1492" s="91">
        <v>0.49</v>
      </c>
      <c r="AC1492" s="86">
        <v>0.38</v>
      </c>
      <c r="AD1492" s="86">
        <v>0.38</v>
      </c>
      <c r="AE1492" s="86">
        <v>0</v>
      </c>
      <c r="AF1492" s="88">
        <v>10.462200147100001</v>
      </c>
      <c r="AG1492" s="85">
        <v>0.12732699977100001</v>
      </c>
      <c r="AH1492" s="86">
        <v>1.7E-5</v>
      </c>
      <c r="AI1492" s="88">
        <v>0</v>
      </c>
      <c r="AJ1492" s="150">
        <v>1.1100000000000001</v>
      </c>
      <c r="AK1492" s="151">
        <v>1</v>
      </c>
    </row>
    <row r="1493" spans="1:37" x14ac:dyDescent="0.2">
      <c r="A1493" s="149" t="s">
        <v>3255</v>
      </c>
      <c r="B1493" s="66" t="s">
        <v>3256</v>
      </c>
      <c r="C1493" s="67">
        <v>13</v>
      </c>
      <c r="D1493" s="84" t="s">
        <v>343</v>
      </c>
      <c r="E1493" s="85">
        <v>98.2762473741452</v>
      </c>
      <c r="F1493" s="91">
        <v>98.2762473741452</v>
      </c>
      <c r="G1493" s="86">
        <v>47.228140224370897</v>
      </c>
      <c r="H1493" s="86">
        <v>47.228140224370897</v>
      </c>
      <c r="I1493" s="86">
        <v>0</v>
      </c>
      <c r="J1493" s="86">
        <v>0.02</v>
      </c>
      <c r="K1493" s="87">
        <v>0</v>
      </c>
      <c r="L1493" s="85">
        <v>0</v>
      </c>
      <c r="M1493" s="86">
        <v>0</v>
      </c>
      <c r="N1493" s="86">
        <v>100</v>
      </c>
      <c r="O1493" s="86">
        <v>16.8236032642812</v>
      </c>
      <c r="P1493" s="86">
        <v>0.17699999999999999</v>
      </c>
      <c r="Q1493" s="88">
        <v>1.8044</v>
      </c>
      <c r="R1493" s="85">
        <v>0</v>
      </c>
      <c r="S1493" s="86">
        <v>0.1</v>
      </c>
      <c r="T1493" s="86">
        <v>2.35</v>
      </c>
      <c r="U1493" s="88">
        <v>2.97969338955022E-3</v>
      </c>
      <c r="V1493" s="89">
        <v>5</v>
      </c>
      <c r="W1493" s="85">
        <v>37.4</v>
      </c>
      <c r="X1493" s="88">
        <v>37.4</v>
      </c>
      <c r="Y1493" s="85"/>
      <c r="Z1493" s="88"/>
      <c r="AA1493" s="85">
        <v>0</v>
      </c>
      <c r="AB1493" s="91">
        <v>0</v>
      </c>
      <c r="AC1493" s="86">
        <v>0</v>
      </c>
      <c r="AD1493" s="86">
        <v>0</v>
      </c>
      <c r="AE1493" s="86">
        <v>0</v>
      </c>
      <c r="AF1493" s="88">
        <v>0.775200005912</v>
      </c>
      <c r="AG1493" s="85">
        <v>2.43299990794E-3</v>
      </c>
      <c r="AH1493" s="86">
        <v>2.4399999999999999E-4</v>
      </c>
      <c r="AI1493" s="88">
        <v>0</v>
      </c>
      <c r="AJ1493" s="150">
        <v>1.1000000000000001</v>
      </c>
      <c r="AK1493" s="151">
        <v>0</v>
      </c>
    </row>
    <row r="1494" spans="1:37" x14ac:dyDescent="0.2">
      <c r="A1494" s="149" t="s">
        <v>3257</v>
      </c>
      <c r="B1494" s="66" t="s">
        <v>3258</v>
      </c>
      <c r="C1494" s="67">
        <v>13</v>
      </c>
      <c r="D1494" s="84" t="s">
        <v>343</v>
      </c>
      <c r="E1494" s="85">
        <v>99.249676868140298</v>
      </c>
      <c r="F1494" s="91">
        <v>99.178478322781302</v>
      </c>
      <c r="G1494" s="86">
        <v>39.489999342782703</v>
      </c>
      <c r="H1494" s="86">
        <v>39.4188007974237</v>
      </c>
      <c r="I1494" s="86">
        <v>0</v>
      </c>
      <c r="J1494" s="86">
        <v>0</v>
      </c>
      <c r="K1494" s="87">
        <v>0</v>
      </c>
      <c r="L1494" s="85">
        <v>3.5751969385400003E-11</v>
      </c>
      <c r="M1494" s="86">
        <v>0</v>
      </c>
      <c r="N1494" s="86">
        <v>100</v>
      </c>
      <c r="O1494" s="86">
        <v>2.0937188434695901</v>
      </c>
      <c r="P1494" s="86">
        <v>0.128</v>
      </c>
      <c r="Q1494" s="88">
        <v>0.94930000000000003</v>
      </c>
      <c r="R1494" s="85">
        <v>0</v>
      </c>
      <c r="S1494" s="86">
        <v>0</v>
      </c>
      <c r="T1494" s="86">
        <v>1.61</v>
      </c>
      <c r="U1494" s="88">
        <v>0</v>
      </c>
      <c r="V1494" s="89">
        <v>5</v>
      </c>
      <c r="W1494" s="85"/>
      <c r="X1494" s="88"/>
      <c r="Y1494" s="85"/>
      <c r="Z1494" s="88"/>
      <c r="AA1494" s="85">
        <v>0</v>
      </c>
      <c r="AB1494" s="91">
        <v>0</v>
      </c>
      <c r="AC1494" s="86">
        <v>0</v>
      </c>
      <c r="AD1494" s="86">
        <v>0</v>
      </c>
      <c r="AE1494" s="86">
        <v>0</v>
      </c>
      <c r="AF1494" s="88">
        <v>5.0807006529400001</v>
      </c>
      <c r="AG1494" s="85">
        <v>0</v>
      </c>
      <c r="AH1494" s="86">
        <v>0</v>
      </c>
      <c r="AI1494" s="88">
        <v>0</v>
      </c>
      <c r="AJ1494" s="150">
        <v>1.18</v>
      </c>
      <c r="AK1494" s="151">
        <v>0</v>
      </c>
    </row>
    <row r="1495" spans="1:37" x14ac:dyDescent="0.2">
      <c r="A1495" s="149" t="s">
        <v>1649</v>
      </c>
      <c r="B1495" s="66" t="s">
        <v>3259</v>
      </c>
      <c r="C1495" s="67">
        <v>13</v>
      </c>
      <c r="D1495" s="84" t="s">
        <v>343</v>
      </c>
      <c r="E1495" s="85">
        <v>100</v>
      </c>
      <c r="F1495" s="91">
        <v>99.750331193315006</v>
      </c>
      <c r="G1495" s="86">
        <v>27.174411494955699</v>
      </c>
      <c r="H1495" s="86">
        <v>27.133649240802999</v>
      </c>
      <c r="I1495" s="86">
        <v>0</v>
      </c>
      <c r="J1495" s="86">
        <v>0</v>
      </c>
      <c r="K1495" s="87">
        <v>0</v>
      </c>
      <c r="L1495" s="85">
        <v>0</v>
      </c>
      <c r="M1495" s="86">
        <v>0</v>
      </c>
      <c r="N1495" s="86"/>
      <c r="O1495" s="86">
        <v>2.9440628066732102</v>
      </c>
      <c r="P1495" s="86">
        <v>9.5000000000000001E-2</v>
      </c>
      <c r="Q1495" s="88">
        <v>0.80679999999999996</v>
      </c>
      <c r="R1495" s="85">
        <v>0</v>
      </c>
      <c r="S1495" s="86">
        <v>0</v>
      </c>
      <c r="T1495" s="86">
        <v>1.19</v>
      </c>
      <c r="U1495" s="88">
        <v>0</v>
      </c>
      <c r="V1495" s="89">
        <v>5</v>
      </c>
      <c r="W1495" s="85"/>
      <c r="X1495" s="88"/>
      <c r="Y1495" s="85"/>
      <c r="Z1495" s="88"/>
      <c r="AA1495" s="85">
        <v>0</v>
      </c>
      <c r="AB1495" s="91">
        <v>0</v>
      </c>
      <c r="AC1495" s="86">
        <v>0</v>
      </c>
      <c r="AD1495" s="86">
        <v>0</v>
      </c>
      <c r="AE1495" s="86">
        <v>0</v>
      </c>
      <c r="AF1495" s="88">
        <v>2.1122002927999999</v>
      </c>
      <c r="AG1495" s="85">
        <v>0</v>
      </c>
      <c r="AH1495" s="86">
        <v>0</v>
      </c>
      <c r="AI1495" s="88">
        <v>0</v>
      </c>
      <c r="AJ1495" s="150">
        <v>1.02</v>
      </c>
      <c r="AK1495" s="151">
        <v>0</v>
      </c>
    </row>
    <row r="1496" spans="1:37" x14ac:dyDescent="0.2">
      <c r="A1496" s="149" t="s">
        <v>3260</v>
      </c>
      <c r="B1496" s="66" t="s">
        <v>3261</v>
      </c>
      <c r="C1496" s="67">
        <v>13</v>
      </c>
      <c r="D1496" s="84" t="s">
        <v>343</v>
      </c>
      <c r="E1496" s="85">
        <v>100</v>
      </c>
      <c r="F1496" s="91">
        <v>99.686532433316003</v>
      </c>
      <c r="G1496" s="86">
        <v>34.235273755264501</v>
      </c>
      <c r="H1496" s="86">
        <v>34.016038769976298</v>
      </c>
      <c r="I1496" s="86">
        <v>0</v>
      </c>
      <c r="J1496" s="86">
        <v>0</v>
      </c>
      <c r="K1496" s="87">
        <v>0</v>
      </c>
      <c r="L1496" s="85">
        <v>0</v>
      </c>
      <c r="M1496" s="86">
        <v>0</v>
      </c>
      <c r="N1496" s="86">
        <v>100</v>
      </c>
      <c r="O1496" s="86">
        <v>0.96852300242130795</v>
      </c>
      <c r="P1496" s="86">
        <v>0.11799999999999999</v>
      </c>
      <c r="Q1496" s="88">
        <v>1.1966000000000001</v>
      </c>
      <c r="R1496" s="85">
        <v>0</v>
      </c>
      <c r="S1496" s="86">
        <v>0</v>
      </c>
      <c r="T1496" s="86">
        <v>1.1399999999999999</v>
      </c>
      <c r="U1496" s="88">
        <v>0</v>
      </c>
      <c r="V1496" s="89">
        <v>5</v>
      </c>
      <c r="W1496" s="85"/>
      <c r="X1496" s="88"/>
      <c r="Y1496" s="85"/>
      <c r="Z1496" s="88"/>
      <c r="AA1496" s="85">
        <v>0</v>
      </c>
      <c r="AB1496" s="91">
        <v>0</v>
      </c>
      <c r="AC1496" s="86">
        <v>0</v>
      </c>
      <c r="AD1496" s="86">
        <v>0</v>
      </c>
      <c r="AE1496" s="86">
        <v>0</v>
      </c>
      <c r="AF1496" s="88">
        <v>10.2849997364</v>
      </c>
      <c r="AG1496" s="85">
        <v>0</v>
      </c>
      <c r="AH1496" s="86">
        <v>0</v>
      </c>
      <c r="AI1496" s="88">
        <v>0</v>
      </c>
      <c r="AJ1496" s="150">
        <v>1.1299999999999999</v>
      </c>
      <c r="AK1496" s="151">
        <v>0</v>
      </c>
    </row>
    <row r="1497" spans="1:37" x14ac:dyDescent="0.2">
      <c r="A1497" s="149" t="s">
        <v>3262</v>
      </c>
      <c r="B1497" s="66" t="s">
        <v>3263</v>
      </c>
      <c r="C1497" s="67">
        <v>13</v>
      </c>
      <c r="D1497" s="84" t="s">
        <v>343</v>
      </c>
      <c r="E1497" s="85">
        <v>99.611090978194596</v>
      </c>
      <c r="F1497" s="91">
        <v>98.881886562309404</v>
      </c>
      <c r="G1497" s="86">
        <v>32.473903320752697</v>
      </c>
      <c r="H1497" s="86">
        <v>31.860487727268701</v>
      </c>
      <c r="I1497" s="86">
        <v>0</v>
      </c>
      <c r="J1497" s="86">
        <v>0</v>
      </c>
      <c r="K1497" s="87">
        <v>0</v>
      </c>
      <c r="L1497" s="85">
        <v>0</v>
      </c>
      <c r="M1497" s="86">
        <v>0</v>
      </c>
      <c r="N1497" s="86">
        <v>100</v>
      </c>
      <c r="O1497" s="86">
        <v>11.0974862047823</v>
      </c>
      <c r="P1497" s="86">
        <v>7.8E-2</v>
      </c>
      <c r="Q1497" s="88">
        <v>0.14729999999999999</v>
      </c>
      <c r="R1497" s="85">
        <v>0</v>
      </c>
      <c r="S1497" s="86">
        <v>0</v>
      </c>
      <c r="T1497" s="86">
        <v>1.26</v>
      </c>
      <c r="U1497" s="88">
        <v>1.7677682809337401E-3</v>
      </c>
      <c r="V1497" s="89">
        <v>5</v>
      </c>
      <c r="W1497" s="85"/>
      <c r="X1497" s="88"/>
      <c r="Y1497" s="85"/>
      <c r="Z1497" s="88"/>
      <c r="AA1497" s="85">
        <v>0</v>
      </c>
      <c r="AB1497" s="91">
        <v>0</v>
      </c>
      <c r="AC1497" s="86">
        <v>0</v>
      </c>
      <c r="AD1497" s="86">
        <v>0</v>
      </c>
      <c r="AE1497" s="86">
        <v>0</v>
      </c>
      <c r="AF1497" s="88">
        <v>13.7840002897</v>
      </c>
      <c r="AG1497" s="85">
        <v>0</v>
      </c>
      <c r="AH1497" s="86">
        <v>0</v>
      </c>
      <c r="AI1497" s="88">
        <v>0</v>
      </c>
      <c r="AJ1497" s="150">
        <v>1.1000000000000001</v>
      </c>
      <c r="AK1497" s="151">
        <v>0</v>
      </c>
    </row>
    <row r="1498" spans="1:37" x14ac:dyDescent="0.2">
      <c r="A1498" s="149" t="s">
        <v>3264</v>
      </c>
      <c r="B1498" s="66" t="s">
        <v>3265</v>
      </c>
      <c r="C1498" s="67">
        <v>13</v>
      </c>
      <c r="D1498" s="84" t="s">
        <v>343</v>
      </c>
      <c r="E1498" s="85">
        <v>100</v>
      </c>
      <c r="F1498" s="91">
        <v>99.906451448301695</v>
      </c>
      <c r="G1498" s="86">
        <v>24.164441345058101</v>
      </c>
      <c r="H1498" s="86">
        <v>24.074294558876101</v>
      </c>
      <c r="I1498" s="86">
        <v>0</v>
      </c>
      <c r="J1498" s="86">
        <v>0</v>
      </c>
      <c r="K1498" s="87">
        <v>0</v>
      </c>
      <c r="L1498" s="85">
        <v>0</v>
      </c>
      <c r="M1498" s="86">
        <v>0</v>
      </c>
      <c r="N1498" s="86">
        <v>100</v>
      </c>
      <c r="O1498" s="86">
        <v>1.01431980906921</v>
      </c>
      <c r="P1498" s="86">
        <v>7.1999999999999995E-2</v>
      </c>
      <c r="Q1498" s="88">
        <v>1.0205</v>
      </c>
      <c r="R1498" s="85">
        <v>0</v>
      </c>
      <c r="S1498" s="86">
        <v>0</v>
      </c>
      <c r="T1498" s="86">
        <v>1.33</v>
      </c>
      <c r="U1498" s="88">
        <v>0</v>
      </c>
      <c r="V1498" s="89">
        <v>5</v>
      </c>
      <c r="W1498" s="85"/>
      <c r="X1498" s="88"/>
      <c r="Y1498" s="85"/>
      <c r="Z1498" s="88"/>
      <c r="AA1498" s="85">
        <v>0</v>
      </c>
      <c r="AB1498" s="91">
        <v>0</v>
      </c>
      <c r="AC1498" s="86">
        <v>0</v>
      </c>
      <c r="AD1498" s="86">
        <v>0</v>
      </c>
      <c r="AE1498" s="86">
        <v>0</v>
      </c>
      <c r="AF1498" s="88">
        <v>1.2237999637700001</v>
      </c>
      <c r="AG1498" s="85">
        <v>0</v>
      </c>
      <c r="AH1498" s="86">
        <v>0</v>
      </c>
      <c r="AI1498" s="88">
        <v>1.32731178868E-11</v>
      </c>
      <c r="AJ1498" s="150">
        <v>1.23</v>
      </c>
      <c r="AK1498" s="151">
        <v>1</v>
      </c>
    </row>
    <row r="1499" spans="1:37" x14ac:dyDescent="0.2">
      <c r="A1499" s="149" t="s">
        <v>3266</v>
      </c>
      <c r="B1499" s="66" t="s">
        <v>3267</v>
      </c>
      <c r="C1499" s="67">
        <v>13</v>
      </c>
      <c r="D1499" s="84" t="s">
        <v>343</v>
      </c>
      <c r="E1499" s="85">
        <v>99.570826962796104</v>
      </c>
      <c r="F1499" s="91">
        <v>99.433133946693104</v>
      </c>
      <c r="G1499" s="86">
        <v>51.389000652700702</v>
      </c>
      <c r="H1499" s="86">
        <v>51.253989968080298</v>
      </c>
      <c r="I1499" s="86">
        <v>0</v>
      </c>
      <c r="J1499" s="86">
        <v>0</v>
      </c>
      <c r="K1499" s="87">
        <v>0</v>
      </c>
      <c r="L1499" s="85">
        <v>0</v>
      </c>
      <c r="M1499" s="86">
        <v>0</v>
      </c>
      <c r="N1499" s="86"/>
      <c r="O1499" s="86">
        <v>0.66280033140016603</v>
      </c>
      <c r="P1499" s="86">
        <v>0.13700000000000001</v>
      </c>
      <c r="Q1499" s="88">
        <v>0.24840000000000001</v>
      </c>
      <c r="R1499" s="85">
        <v>0</v>
      </c>
      <c r="S1499" s="86">
        <v>0</v>
      </c>
      <c r="T1499" s="86">
        <v>3.22</v>
      </c>
      <c r="U1499" s="88">
        <v>0</v>
      </c>
      <c r="V1499" s="89">
        <v>5</v>
      </c>
      <c r="W1499" s="85"/>
      <c r="X1499" s="88"/>
      <c r="Y1499" s="85"/>
      <c r="Z1499" s="88"/>
      <c r="AA1499" s="85">
        <v>0</v>
      </c>
      <c r="AB1499" s="91">
        <v>0</v>
      </c>
      <c r="AC1499" s="86">
        <v>0</v>
      </c>
      <c r="AD1499" s="86">
        <v>0</v>
      </c>
      <c r="AE1499" s="86">
        <v>0</v>
      </c>
      <c r="AF1499" s="88">
        <v>9.3802995632799995</v>
      </c>
      <c r="AG1499" s="85">
        <v>0</v>
      </c>
      <c r="AH1499" s="86">
        <v>0</v>
      </c>
      <c r="AI1499" s="88">
        <v>0</v>
      </c>
      <c r="AJ1499" s="150">
        <v>1.08</v>
      </c>
      <c r="AK1499" s="151">
        <v>0</v>
      </c>
    </row>
    <row r="1500" spans="1:37" x14ac:dyDescent="0.2">
      <c r="A1500" s="149" t="s">
        <v>3268</v>
      </c>
      <c r="B1500" s="66" t="s">
        <v>3269</v>
      </c>
      <c r="C1500" s="67">
        <v>13</v>
      </c>
      <c r="D1500" s="84" t="s">
        <v>343</v>
      </c>
      <c r="E1500" s="85">
        <v>98.563586081644402</v>
      </c>
      <c r="F1500" s="91">
        <v>98.456267800388005</v>
      </c>
      <c r="G1500" s="86">
        <v>30.6729799692197</v>
      </c>
      <c r="H1500" s="86">
        <v>30.567430670621299</v>
      </c>
      <c r="I1500" s="86">
        <v>0</v>
      </c>
      <c r="J1500" s="86">
        <v>0</v>
      </c>
      <c r="K1500" s="87">
        <v>0</v>
      </c>
      <c r="L1500" s="85">
        <v>0</v>
      </c>
      <c r="M1500" s="86">
        <v>0</v>
      </c>
      <c r="N1500" s="86"/>
      <c r="O1500" s="86">
        <v>4.5897079276773303</v>
      </c>
      <c r="P1500" s="86">
        <v>0.16900000000000001</v>
      </c>
      <c r="Q1500" s="88">
        <v>1.9459</v>
      </c>
      <c r="R1500" s="85">
        <v>0</v>
      </c>
      <c r="S1500" s="86">
        <v>0</v>
      </c>
      <c r="T1500" s="86">
        <v>2.87</v>
      </c>
      <c r="U1500" s="88">
        <v>0</v>
      </c>
      <c r="V1500" s="89">
        <v>4.78</v>
      </c>
      <c r="W1500" s="85">
        <v>44.433333333299998</v>
      </c>
      <c r="X1500" s="88"/>
      <c r="Y1500" s="85"/>
      <c r="Z1500" s="88"/>
      <c r="AA1500" s="85">
        <v>0</v>
      </c>
      <c r="AB1500" s="91">
        <v>0</v>
      </c>
      <c r="AC1500" s="86">
        <v>0</v>
      </c>
      <c r="AD1500" s="86">
        <v>0</v>
      </c>
      <c r="AE1500" s="86">
        <v>0</v>
      </c>
      <c r="AF1500" s="88">
        <v>9.3949002959399994</v>
      </c>
      <c r="AG1500" s="85">
        <v>0</v>
      </c>
      <c r="AH1500" s="86">
        <v>0</v>
      </c>
      <c r="AI1500" s="88">
        <v>3.6951431353100001E-11</v>
      </c>
      <c r="AJ1500" s="150">
        <v>1.02</v>
      </c>
      <c r="AK1500" s="151">
        <v>0</v>
      </c>
    </row>
    <row r="1501" spans="1:37" x14ac:dyDescent="0.2">
      <c r="A1501" s="149" t="s">
        <v>3270</v>
      </c>
      <c r="B1501" s="66" t="s">
        <v>3271</v>
      </c>
      <c r="C1501" s="67">
        <v>13</v>
      </c>
      <c r="D1501" s="84" t="s">
        <v>343</v>
      </c>
      <c r="E1501" s="85">
        <v>99.622324800671393</v>
      </c>
      <c r="F1501" s="91">
        <v>95.456532382151394</v>
      </c>
      <c r="G1501" s="86">
        <v>64.890194432787794</v>
      </c>
      <c r="H1501" s="86">
        <v>60.879143936214902</v>
      </c>
      <c r="I1501" s="86">
        <v>0</v>
      </c>
      <c r="J1501" s="86">
        <v>0</v>
      </c>
      <c r="K1501" s="87">
        <v>0</v>
      </c>
      <c r="L1501" s="85">
        <v>0</v>
      </c>
      <c r="M1501" s="86">
        <v>0</v>
      </c>
      <c r="N1501" s="86"/>
      <c r="O1501" s="86">
        <v>7.7922077922077904</v>
      </c>
      <c r="P1501" s="86">
        <v>0.14099999999999999</v>
      </c>
      <c r="Q1501" s="88">
        <v>2.9100000000000001E-2</v>
      </c>
      <c r="R1501" s="85">
        <v>0</v>
      </c>
      <c r="S1501" s="86">
        <v>0</v>
      </c>
      <c r="T1501" s="86">
        <v>0.53</v>
      </c>
      <c r="U1501" s="88">
        <v>0</v>
      </c>
      <c r="V1501" s="89">
        <v>5</v>
      </c>
      <c r="W1501" s="85"/>
      <c r="X1501" s="88"/>
      <c r="Y1501" s="85"/>
      <c r="Z1501" s="88"/>
      <c r="AA1501" s="85">
        <v>0</v>
      </c>
      <c r="AB1501" s="91">
        <v>0</v>
      </c>
      <c r="AC1501" s="86">
        <v>0</v>
      </c>
      <c r="AD1501" s="86">
        <v>0</v>
      </c>
      <c r="AE1501" s="86">
        <v>0</v>
      </c>
      <c r="AF1501" s="88">
        <v>5.6159000451900001</v>
      </c>
      <c r="AG1501" s="85">
        <v>0</v>
      </c>
      <c r="AH1501" s="86">
        <v>0</v>
      </c>
      <c r="AI1501" s="88">
        <v>0</v>
      </c>
      <c r="AJ1501" s="150">
        <v>1.02</v>
      </c>
      <c r="AK1501" s="151">
        <v>0</v>
      </c>
    </row>
    <row r="1502" spans="1:37" x14ac:dyDescent="0.2">
      <c r="A1502" s="149" t="s">
        <v>832</v>
      </c>
      <c r="B1502" s="66" t="s">
        <v>3272</v>
      </c>
      <c r="C1502" s="67">
        <v>13</v>
      </c>
      <c r="D1502" s="84" t="s">
        <v>343</v>
      </c>
      <c r="E1502" s="85">
        <v>99.990777365605695</v>
      </c>
      <c r="F1502" s="91">
        <v>99.990777365605695</v>
      </c>
      <c r="G1502" s="86">
        <v>33.458692845285199</v>
      </c>
      <c r="H1502" s="86">
        <v>33.458692845285199</v>
      </c>
      <c r="I1502" s="86">
        <v>0</v>
      </c>
      <c r="J1502" s="86">
        <v>0</v>
      </c>
      <c r="K1502" s="87">
        <v>0</v>
      </c>
      <c r="L1502" s="85">
        <v>0</v>
      </c>
      <c r="M1502" s="86">
        <v>0</v>
      </c>
      <c r="N1502" s="86">
        <v>100</v>
      </c>
      <c r="O1502" s="86">
        <v>2.6072041166380799</v>
      </c>
      <c r="P1502" s="86">
        <v>0.128</v>
      </c>
      <c r="Q1502" s="88">
        <v>2.4821</v>
      </c>
      <c r="R1502" s="85">
        <v>0</v>
      </c>
      <c r="S1502" s="86">
        <v>0</v>
      </c>
      <c r="T1502" s="86">
        <v>1.82</v>
      </c>
      <c r="U1502" s="88">
        <v>0</v>
      </c>
      <c r="V1502" s="89">
        <v>5</v>
      </c>
      <c r="W1502" s="85"/>
      <c r="X1502" s="88"/>
      <c r="Y1502" s="85"/>
      <c r="Z1502" s="88"/>
      <c r="AA1502" s="85">
        <v>0</v>
      </c>
      <c r="AB1502" s="91">
        <v>0</v>
      </c>
      <c r="AC1502" s="86">
        <v>0</v>
      </c>
      <c r="AD1502" s="86">
        <v>0</v>
      </c>
      <c r="AE1502" s="86">
        <v>0</v>
      </c>
      <c r="AF1502" s="88">
        <v>10.8725994834</v>
      </c>
      <c r="AG1502" s="85">
        <v>1.2319214744099999E-8</v>
      </c>
      <c r="AH1502" s="86">
        <v>0</v>
      </c>
      <c r="AI1502" s="88">
        <v>0</v>
      </c>
      <c r="AJ1502" s="150">
        <v>1.48</v>
      </c>
      <c r="AK1502" s="151">
        <v>0</v>
      </c>
    </row>
    <row r="1503" spans="1:37" x14ac:dyDescent="0.2">
      <c r="A1503" s="149" t="s">
        <v>3273</v>
      </c>
      <c r="B1503" s="66" t="s">
        <v>3274</v>
      </c>
      <c r="C1503" s="67">
        <v>13</v>
      </c>
      <c r="D1503" s="84" t="s">
        <v>343</v>
      </c>
      <c r="E1503" s="85">
        <v>99.871764112152604</v>
      </c>
      <c r="F1503" s="91">
        <v>99.871764112152604</v>
      </c>
      <c r="G1503" s="86">
        <v>30.3943874047538</v>
      </c>
      <c r="H1503" s="86">
        <v>30.3943874047538</v>
      </c>
      <c r="I1503" s="86">
        <v>0</v>
      </c>
      <c r="J1503" s="86">
        <v>0</v>
      </c>
      <c r="K1503" s="87">
        <v>0</v>
      </c>
      <c r="L1503" s="85">
        <v>0</v>
      </c>
      <c r="M1503" s="86">
        <v>0</v>
      </c>
      <c r="N1503" s="86"/>
      <c r="O1503" s="86">
        <v>5.4564533053515198</v>
      </c>
      <c r="P1503" s="86">
        <v>0.11600000000000001</v>
      </c>
      <c r="Q1503" s="88">
        <v>1.0939000000000001</v>
      </c>
      <c r="R1503" s="85">
        <v>0</v>
      </c>
      <c r="S1503" s="86">
        <v>0</v>
      </c>
      <c r="T1503" s="86">
        <v>1.48</v>
      </c>
      <c r="U1503" s="88">
        <v>0</v>
      </c>
      <c r="V1503" s="89">
        <v>5</v>
      </c>
      <c r="W1503" s="85">
        <v>47</v>
      </c>
      <c r="X1503" s="88">
        <v>47</v>
      </c>
      <c r="Y1503" s="85"/>
      <c r="Z1503" s="88"/>
      <c r="AA1503" s="85">
        <v>0</v>
      </c>
      <c r="AB1503" s="91">
        <v>0</v>
      </c>
      <c r="AC1503" s="86">
        <v>0</v>
      </c>
      <c r="AD1503" s="86">
        <v>0</v>
      </c>
      <c r="AE1503" s="86">
        <v>0</v>
      </c>
      <c r="AF1503" s="88">
        <v>12.154600223199999</v>
      </c>
      <c r="AG1503" s="85">
        <v>0</v>
      </c>
      <c r="AH1503" s="86">
        <v>0</v>
      </c>
      <c r="AI1503" s="88">
        <v>0</v>
      </c>
      <c r="AJ1503" s="150">
        <v>1.02</v>
      </c>
      <c r="AK1503" s="151">
        <v>0</v>
      </c>
    </row>
    <row r="1504" spans="1:37" x14ac:dyDescent="0.2">
      <c r="A1504" s="149" t="s">
        <v>3275</v>
      </c>
      <c r="B1504" s="66" t="s">
        <v>3276</v>
      </c>
      <c r="C1504" s="67">
        <v>13</v>
      </c>
      <c r="D1504" s="84" t="s">
        <v>343</v>
      </c>
      <c r="E1504" s="85">
        <v>99.399561418775406</v>
      </c>
      <c r="F1504" s="91">
        <v>98.759093598802593</v>
      </c>
      <c r="G1504" s="86">
        <v>54.0098854815691</v>
      </c>
      <c r="H1504" s="86">
        <v>53.369417661596302</v>
      </c>
      <c r="I1504" s="86">
        <v>0</v>
      </c>
      <c r="J1504" s="86">
        <v>0</v>
      </c>
      <c r="K1504" s="87">
        <v>0</v>
      </c>
      <c r="L1504" s="85">
        <v>0</v>
      </c>
      <c r="M1504" s="86">
        <v>0</v>
      </c>
      <c r="N1504" s="86"/>
      <c r="O1504" s="86">
        <v>2.8325123152709399</v>
      </c>
      <c r="P1504" s="86">
        <v>0.20599999999999999</v>
      </c>
      <c r="Q1504" s="88">
        <v>0.77349999999999997</v>
      </c>
      <c r="R1504" s="85">
        <v>0</v>
      </c>
      <c r="S1504" s="86">
        <v>0</v>
      </c>
      <c r="T1504" s="86">
        <v>1.56</v>
      </c>
      <c r="U1504" s="88">
        <v>0</v>
      </c>
      <c r="V1504" s="89">
        <v>5</v>
      </c>
      <c r="W1504" s="85"/>
      <c r="X1504" s="88"/>
      <c r="Y1504" s="85"/>
      <c r="Z1504" s="88"/>
      <c r="AA1504" s="85">
        <v>0</v>
      </c>
      <c r="AB1504" s="91">
        <v>0</v>
      </c>
      <c r="AC1504" s="86">
        <v>0</v>
      </c>
      <c r="AD1504" s="86">
        <v>0</v>
      </c>
      <c r="AE1504" s="86">
        <v>0</v>
      </c>
      <c r="AF1504" s="88">
        <v>13.204700452100001</v>
      </c>
      <c r="AG1504" s="85">
        <v>0</v>
      </c>
      <c r="AH1504" s="86">
        <v>0</v>
      </c>
      <c r="AI1504" s="88">
        <v>0</v>
      </c>
      <c r="AJ1504" s="150">
        <v>1.02</v>
      </c>
      <c r="AK1504" s="151">
        <v>0</v>
      </c>
    </row>
    <row r="1505" spans="1:37" x14ac:dyDescent="0.2">
      <c r="A1505" s="149" t="s">
        <v>3277</v>
      </c>
      <c r="B1505" s="66" t="s">
        <v>3278</v>
      </c>
      <c r="C1505" s="67">
        <v>13</v>
      </c>
      <c r="D1505" s="84" t="s">
        <v>343</v>
      </c>
      <c r="E1505" s="85">
        <v>98.646266582169304</v>
      </c>
      <c r="F1505" s="91">
        <v>92.779200860595296</v>
      </c>
      <c r="G1505" s="86">
        <v>55.520644168348603</v>
      </c>
      <c r="H1505" s="86">
        <v>49.868727266917702</v>
      </c>
      <c r="I1505" s="86">
        <v>0</v>
      </c>
      <c r="J1505" s="86">
        <v>0</v>
      </c>
      <c r="K1505" s="87">
        <v>0</v>
      </c>
      <c r="L1505" s="85">
        <v>0</v>
      </c>
      <c r="M1505" s="86">
        <v>0</v>
      </c>
      <c r="N1505" s="86"/>
      <c r="O1505" s="86">
        <v>2.9352226720647798</v>
      </c>
      <c r="P1505" s="86">
        <v>0.17799999999999999</v>
      </c>
      <c r="Q1505" s="88">
        <v>0.50890000000000002</v>
      </c>
      <c r="R1505" s="85">
        <v>0</v>
      </c>
      <c r="S1505" s="86">
        <v>0</v>
      </c>
      <c r="T1505" s="86">
        <v>1.08</v>
      </c>
      <c r="U1505" s="88">
        <v>0</v>
      </c>
      <c r="V1505" s="89">
        <v>5</v>
      </c>
      <c r="W1505" s="85">
        <v>44.6181208668376</v>
      </c>
      <c r="X1505" s="88"/>
      <c r="Y1505" s="85"/>
      <c r="Z1505" s="88"/>
      <c r="AA1505" s="85">
        <v>0</v>
      </c>
      <c r="AB1505" s="91">
        <v>0</v>
      </c>
      <c r="AC1505" s="86">
        <v>0</v>
      </c>
      <c r="AD1505" s="86">
        <v>0</v>
      </c>
      <c r="AE1505" s="86">
        <v>0</v>
      </c>
      <c r="AF1505" s="88">
        <v>8.9338998937799996</v>
      </c>
      <c r="AG1505" s="85">
        <v>0</v>
      </c>
      <c r="AH1505" s="86">
        <v>0</v>
      </c>
      <c r="AI1505" s="88">
        <v>0</v>
      </c>
      <c r="AJ1505" s="150">
        <v>1.04</v>
      </c>
      <c r="AK1505" s="151">
        <v>0</v>
      </c>
    </row>
    <row r="1506" spans="1:37" x14ac:dyDescent="0.2">
      <c r="A1506" s="149" t="s">
        <v>3279</v>
      </c>
      <c r="B1506" s="66" t="s">
        <v>3280</v>
      </c>
      <c r="C1506" s="67">
        <v>13</v>
      </c>
      <c r="D1506" s="84" t="s">
        <v>343</v>
      </c>
      <c r="E1506" s="85">
        <v>93.804660147289596</v>
      </c>
      <c r="F1506" s="91">
        <v>93.629844259326305</v>
      </c>
      <c r="G1506" s="86">
        <v>80.988530725582507</v>
      </c>
      <c r="H1506" s="86">
        <v>80.820475673065303</v>
      </c>
      <c r="I1506" s="86">
        <v>0.15</v>
      </c>
      <c r="J1506" s="86">
        <v>0.13</v>
      </c>
      <c r="K1506" s="87">
        <v>0</v>
      </c>
      <c r="L1506" s="85">
        <v>0</v>
      </c>
      <c r="M1506" s="86">
        <v>0</v>
      </c>
      <c r="N1506" s="86"/>
      <c r="O1506" s="86">
        <v>0.23521312603981401</v>
      </c>
      <c r="P1506" s="86">
        <v>0.39800000000000002</v>
      </c>
      <c r="Q1506" s="88">
        <v>0.96579999999999999</v>
      </c>
      <c r="R1506" s="85">
        <v>0</v>
      </c>
      <c r="S1506" s="86">
        <v>0</v>
      </c>
      <c r="T1506" s="86">
        <v>1.26</v>
      </c>
      <c r="U1506" s="88">
        <v>0.296993842810576</v>
      </c>
      <c r="V1506" s="89">
        <v>4.57</v>
      </c>
      <c r="W1506" s="85">
        <v>38.936840142704703</v>
      </c>
      <c r="X1506" s="88"/>
      <c r="Y1506" s="85"/>
      <c r="Z1506" s="88"/>
      <c r="AA1506" s="85">
        <v>1.1399999999999999</v>
      </c>
      <c r="AB1506" s="91">
        <v>1.1399999999999999</v>
      </c>
      <c r="AC1506" s="86">
        <v>0.16</v>
      </c>
      <c r="AD1506" s="86">
        <v>0.16</v>
      </c>
      <c r="AE1506" s="86">
        <v>0</v>
      </c>
      <c r="AF1506" s="88">
        <v>4.5095000230400002</v>
      </c>
      <c r="AG1506" s="85">
        <v>0.56526700057500001</v>
      </c>
      <c r="AH1506" s="86">
        <v>5.5880000000000001E-3</v>
      </c>
      <c r="AI1506" s="88">
        <v>0</v>
      </c>
      <c r="AJ1506" s="150">
        <v>1.02</v>
      </c>
      <c r="AK1506" s="151">
        <v>0</v>
      </c>
    </row>
    <row r="1507" spans="1:37" x14ac:dyDescent="0.2">
      <c r="A1507" s="149" t="s">
        <v>3281</v>
      </c>
      <c r="B1507" s="66" t="s">
        <v>3282</v>
      </c>
      <c r="C1507" s="67">
        <v>13</v>
      </c>
      <c r="D1507" s="84" t="s">
        <v>343</v>
      </c>
      <c r="E1507" s="85">
        <v>98.011185514006996</v>
      </c>
      <c r="F1507" s="91">
        <v>98.011185514006996</v>
      </c>
      <c r="G1507" s="86">
        <v>50.791262257668102</v>
      </c>
      <c r="H1507" s="86">
        <v>50.791262257668102</v>
      </c>
      <c r="I1507" s="86">
        <v>0</v>
      </c>
      <c r="J1507" s="86">
        <v>0</v>
      </c>
      <c r="K1507" s="87">
        <v>0</v>
      </c>
      <c r="L1507" s="85">
        <v>0</v>
      </c>
      <c r="M1507" s="86">
        <v>0</v>
      </c>
      <c r="N1507" s="86">
        <v>100</v>
      </c>
      <c r="O1507" s="86">
        <v>19.489924433249399</v>
      </c>
      <c r="P1507" s="86">
        <v>0.17299999999999999</v>
      </c>
      <c r="Q1507" s="88">
        <v>1.7974000000000001</v>
      </c>
      <c r="R1507" s="85">
        <v>0</v>
      </c>
      <c r="S1507" s="86">
        <v>0</v>
      </c>
      <c r="T1507" s="86">
        <v>2.34</v>
      </c>
      <c r="U1507" s="88">
        <v>0</v>
      </c>
      <c r="V1507" s="89">
        <v>4.99</v>
      </c>
      <c r="W1507" s="85">
        <v>44.5333333333</v>
      </c>
      <c r="X1507" s="88"/>
      <c r="Y1507" s="85"/>
      <c r="Z1507" s="88"/>
      <c r="AA1507" s="85">
        <v>0.1</v>
      </c>
      <c r="AB1507" s="91">
        <v>0.1</v>
      </c>
      <c r="AC1507" s="86">
        <v>0</v>
      </c>
      <c r="AD1507" s="86">
        <v>0</v>
      </c>
      <c r="AE1507" s="86">
        <v>0</v>
      </c>
      <c r="AF1507" s="88">
        <v>9.86239987043</v>
      </c>
      <c r="AG1507" s="85">
        <v>0.21734798920199999</v>
      </c>
      <c r="AH1507" s="86">
        <v>1.0000000000000001E-5</v>
      </c>
      <c r="AI1507" s="88">
        <v>0</v>
      </c>
      <c r="AJ1507" s="150">
        <v>1.37</v>
      </c>
      <c r="AK1507" s="151">
        <v>7</v>
      </c>
    </row>
    <row r="1508" spans="1:37" x14ac:dyDescent="0.2">
      <c r="A1508" s="149" t="s">
        <v>3283</v>
      </c>
      <c r="B1508" s="66" t="s">
        <v>3284</v>
      </c>
      <c r="C1508" s="67">
        <v>13</v>
      </c>
      <c r="D1508" s="84" t="s">
        <v>343</v>
      </c>
      <c r="E1508" s="85">
        <v>93.369491612045906</v>
      </c>
      <c r="F1508" s="91">
        <v>93.354798318576201</v>
      </c>
      <c r="G1508" s="86">
        <v>43.7534337588</v>
      </c>
      <c r="H1508" s="86">
        <v>43.741295820716303</v>
      </c>
      <c r="I1508" s="86">
        <v>0</v>
      </c>
      <c r="J1508" s="86">
        <v>0.01</v>
      </c>
      <c r="K1508" s="87">
        <v>0</v>
      </c>
      <c r="L1508" s="85">
        <v>0</v>
      </c>
      <c r="M1508" s="86">
        <v>0</v>
      </c>
      <c r="N1508" s="86">
        <v>100</v>
      </c>
      <c r="O1508" s="86">
        <v>8.1824579361525203</v>
      </c>
      <c r="P1508" s="86">
        <v>0.14399999999999999</v>
      </c>
      <c r="Q1508" s="88">
        <v>1.2989999999999999</v>
      </c>
      <c r="R1508" s="85">
        <v>0</v>
      </c>
      <c r="S1508" s="86">
        <v>0.1</v>
      </c>
      <c r="T1508" s="86">
        <v>1.85</v>
      </c>
      <c r="U1508" s="88">
        <v>0</v>
      </c>
      <c r="V1508" s="89">
        <v>4.92</v>
      </c>
      <c r="W1508" s="85">
        <v>33.873141919374397</v>
      </c>
      <c r="X1508" s="88">
        <v>35.133333333300001</v>
      </c>
      <c r="Y1508" s="85"/>
      <c r="Z1508" s="88"/>
      <c r="AA1508" s="85">
        <v>0.13</v>
      </c>
      <c r="AB1508" s="91">
        <v>0.13</v>
      </c>
      <c r="AC1508" s="86">
        <v>0.02</v>
      </c>
      <c r="AD1508" s="86">
        <v>0.02</v>
      </c>
      <c r="AE1508" s="86">
        <v>0</v>
      </c>
      <c r="AF1508" s="88">
        <v>5.5554999627899999</v>
      </c>
      <c r="AG1508" s="85">
        <v>0.83208598846199999</v>
      </c>
      <c r="AH1508" s="86">
        <v>2.4399999999999999E-4</v>
      </c>
      <c r="AI1508" s="88">
        <v>0</v>
      </c>
      <c r="AJ1508" s="150">
        <v>1.28</v>
      </c>
      <c r="AK1508" s="151">
        <v>5</v>
      </c>
    </row>
    <row r="1509" spans="1:37" x14ac:dyDescent="0.2">
      <c r="A1509" s="149" t="s">
        <v>3285</v>
      </c>
      <c r="B1509" s="66" t="s">
        <v>3286</v>
      </c>
      <c r="C1509" s="67">
        <v>13</v>
      </c>
      <c r="D1509" s="84" t="s">
        <v>343</v>
      </c>
      <c r="E1509" s="85">
        <v>95.069024035047605</v>
      </c>
      <c r="F1509" s="91">
        <v>94.975146533152</v>
      </c>
      <c r="G1509" s="86">
        <v>32.222248967949298</v>
      </c>
      <c r="H1509" s="86">
        <v>32.133787475778398</v>
      </c>
      <c r="I1509" s="86">
        <v>0.12</v>
      </c>
      <c r="J1509" s="86">
        <v>0.2</v>
      </c>
      <c r="K1509" s="87">
        <v>0</v>
      </c>
      <c r="L1509" s="85">
        <v>0</v>
      </c>
      <c r="M1509" s="86">
        <v>0.29696187197759599</v>
      </c>
      <c r="N1509" s="86">
        <v>100</v>
      </c>
      <c r="O1509" s="86">
        <v>10.7827727129833</v>
      </c>
      <c r="P1509" s="86">
        <v>0.182</v>
      </c>
      <c r="Q1509" s="88">
        <v>0.27410000000000001</v>
      </c>
      <c r="R1509" s="85">
        <v>1.5335071308081601E-2</v>
      </c>
      <c r="S1509" s="86">
        <v>0.1</v>
      </c>
      <c r="T1509" s="86">
        <v>1.72</v>
      </c>
      <c r="U1509" s="88">
        <v>8.0036588154584906E-2</v>
      </c>
      <c r="V1509" s="89">
        <v>4.6500000000000004</v>
      </c>
      <c r="W1509" s="85">
        <v>32.852534296847203</v>
      </c>
      <c r="X1509" s="88"/>
      <c r="Y1509" s="85"/>
      <c r="Z1509" s="88"/>
      <c r="AA1509" s="85">
        <v>0.39</v>
      </c>
      <c r="AB1509" s="91">
        <v>0.39</v>
      </c>
      <c r="AC1509" s="86">
        <v>0.16</v>
      </c>
      <c r="AD1509" s="86">
        <v>0.16</v>
      </c>
      <c r="AE1509" s="86">
        <v>0</v>
      </c>
      <c r="AF1509" s="88">
        <v>6.91830014593</v>
      </c>
      <c r="AG1509" s="85">
        <v>1.3292289235700001</v>
      </c>
      <c r="AH1509" s="86">
        <v>7.0679999999999996E-3</v>
      </c>
      <c r="AI1509" s="88">
        <v>0</v>
      </c>
      <c r="AJ1509" s="150">
        <v>1.0900000000000001</v>
      </c>
      <c r="AK1509" s="151">
        <v>0</v>
      </c>
    </row>
    <row r="1510" spans="1:37" x14ac:dyDescent="0.2">
      <c r="A1510" s="149" t="s">
        <v>3287</v>
      </c>
      <c r="B1510" s="66" t="s">
        <v>3288</v>
      </c>
      <c r="C1510" s="67">
        <v>13</v>
      </c>
      <c r="D1510" s="84" t="s">
        <v>343</v>
      </c>
      <c r="E1510" s="85">
        <v>97.111711003588596</v>
      </c>
      <c r="F1510" s="91">
        <v>96.377236442823701</v>
      </c>
      <c r="G1510" s="86">
        <v>51.860346749305798</v>
      </c>
      <c r="H1510" s="86">
        <v>51.147133294247297</v>
      </c>
      <c r="I1510" s="86">
        <v>0.31</v>
      </c>
      <c r="J1510" s="86">
        <v>0.32</v>
      </c>
      <c r="K1510" s="87">
        <v>0</v>
      </c>
      <c r="L1510" s="85">
        <v>0</v>
      </c>
      <c r="M1510" s="86">
        <v>0</v>
      </c>
      <c r="N1510" s="86"/>
      <c r="O1510" s="86">
        <v>1.66512488436633</v>
      </c>
      <c r="P1510" s="86">
        <v>0.315</v>
      </c>
      <c r="Q1510" s="88">
        <v>0.1575</v>
      </c>
      <c r="R1510" s="85">
        <v>0</v>
      </c>
      <c r="S1510" s="86">
        <v>0</v>
      </c>
      <c r="T1510" s="86">
        <v>1.1499999999999999</v>
      </c>
      <c r="U1510" s="88">
        <v>2.57710372198205E-3</v>
      </c>
      <c r="V1510" s="89">
        <v>4</v>
      </c>
      <c r="W1510" s="85">
        <v>22.3</v>
      </c>
      <c r="X1510" s="88"/>
      <c r="Y1510" s="85"/>
      <c r="Z1510" s="88"/>
      <c r="AA1510" s="85">
        <v>0.27</v>
      </c>
      <c r="AB1510" s="91">
        <v>0.27</v>
      </c>
      <c r="AC1510" s="86">
        <v>0.03</v>
      </c>
      <c r="AD1510" s="86">
        <v>0.03</v>
      </c>
      <c r="AE1510" s="86">
        <v>0</v>
      </c>
      <c r="AF1510" s="88">
        <v>10.0671997256</v>
      </c>
      <c r="AG1510" s="85">
        <v>0.36738300020199999</v>
      </c>
      <c r="AH1510" s="86">
        <v>1.1481E-2</v>
      </c>
      <c r="AI1510" s="88">
        <v>0</v>
      </c>
      <c r="AJ1510" s="150">
        <v>1</v>
      </c>
      <c r="AK1510" s="151">
        <v>0</v>
      </c>
    </row>
    <row r="1511" spans="1:37" x14ac:dyDescent="0.2">
      <c r="A1511" s="149" t="s">
        <v>3289</v>
      </c>
      <c r="B1511" s="66" t="s">
        <v>3290</v>
      </c>
      <c r="C1511" s="67">
        <v>13</v>
      </c>
      <c r="D1511" s="84" t="s">
        <v>343</v>
      </c>
      <c r="E1511" s="85">
        <v>97.100563489460697</v>
      </c>
      <c r="F1511" s="91">
        <v>94.253301928982395</v>
      </c>
      <c r="G1511" s="86">
        <v>83.105751170209601</v>
      </c>
      <c r="H1511" s="86">
        <v>80.346441668405802</v>
      </c>
      <c r="I1511" s="86">
        <v>0.13</v>
      </c>
      <c r="J1511" s="86">
        <v>0.14000000000000001</v>
      </c>
      <c r="K1511" s="87">
        <v>0</v>
      </c>
      <c r="L1511" s="85">
        <v>0</v>
      </c>
      <c r="M1511" s="86">
        <v>0</v>
      </c>
      <c r="N1511" s="86"/>
      <c r="O1511" s="86">
        <v>8.0896399706098396</v>
      </c>
      <c r="P1511" s="86">
        <v>0.23</v>
      </c>
      <c r="Q1511" s="88">
        <v>0.49690000000000001</v>
      </c>
      <c r="R1511" s="85">
        <v>0</v>
      </c>
      <c r="S1511" s="86">
        <v>0</v>
      </c>
      <c r="T1511" s="86">
        <v>0.65</v>
      </c>
      <c r="U1511" s="88">
        <v>5.9628514355564797E-3</v>
      </c>
      <c r="V1511" s="89">
        <v>4.92</v>
      </c>
      <c r="W1511" s="85"/>
      <c r="X1511" s="88"/>
      <c r="Y1511" s="85"/>
      <c r="Z1511" s="88"/>
      <c r="AA1511" s="85">
        <v>0.17</v>
      </c>
      <c r="AB1511" s="91">
        <v>0.17</v>
      </c>
      <c r="AC1511" s="86">
        <v>7.0000000000000007E-2</v>
      </c>
      <c r="AD1511" s="86">
        <v>7.0000000000000007E-2</v>
      </c>
      <c r="AE1511" s="86">
        <v>0</v>
      </c>
      <c r="AF1511" s="88">
        <v>9.9453000718099993</v>
      </c>
      <c r="AG1511" s="85">
        <v>0</v>
      </c>
      <c r="AH1511" s="86">
        <v>2.415E-3</v>
      </c>
      <c r="AI1511" s="88">
        <v>0</v>
      </c>
      <c r="AJ1511" s="150">
        <v>1</v>
      </c>
      <c r="AK1511" s="151">
        <v>0</v>
      </c>
    </row>
    <row r="1512" spans="1:37" x14ac:dyDescent="0.2">
      <c r="A1512" s="149" t="s">
        <v>3291</v>
      </c>
      <c r="B1512" s="66" t="s">
        <v>3292</v>
      </c>
      <c r="C1512" s="67">
        <v>13</v>
      </c>
      <c r="D1512" s="84" t="s">
        <v>343</v>
      </c>
      <c r="E1512" s="85">
        <v>99.904992925005004</v>
      </c>
      <c r="F1512" s="91">
        <v>99.652314534061006</v>
      </c>
      <c r="G1512" s="86">
        <v>56.3846775823732</v>
      </c>
      <c r="H1512" s="86">
        <v>56.178492015362799</v>
      </c>
      <c r="I1512" s="86">
        <v>0</v>
      </c>
      <c r="J1512" s="86">
        <v>0.02</v>
      </c>
      <c r="K1512" s="87">
        <v>0</v>
      </c>
      <c r="L1512" s="85">
        <v>0</v>
      </c>
      <c r="M1512" s="86">
        <v>0</v>
      </c>
      <c r="N1512" s="86"/>
      <c r="O1512" s="86">
        <v>4.5699481865285003</v>
      </c>
      <c r="P1512" s="86">
        <v>0.105</v>
      </c>
      <c r="Q1512" s="88">
        <v>0.40429999999999999</v>
      </c>
      <c r="R1512" s="85">
        <v>0</v>
      </c>
      <c r="S1512" s="86">
        <v>0</v>
      </c>
      <c r="T1512" s="86">
        <v>1.39</v>
      </c>
      <c r="U1512" s="88">
        <v>0</v>
      </c>
      <c r="V1512" s="89">
        <v>4.2300000000000004</v>
      </c>
      <c r="W1512" s="85"/>
      <c r="X1512" s="88"/>
      <c r="Y1512" s="85"/>
      <c r="Z1512" s="88"/>
      <c r="AA1512" s="85">
        <v>0</v>
      </c>
      <c r="AB1512" s="91">
        <v>0</v>
      </c>
      <c r="AC1512" s="86">
        <v>0</v>
      </c>
      <c r="AD1512" s="86">
        <v>0</v>
      </c>
      <c r="AE1512" s="86">
        <v>0</v>
      </c>
      <c r="AF1512" s="88">
        <v>12.867300029500001</v>
      </c>
      <c r="AG1512" s="85">
        <v>0</v>
      </c>
      <c r="AH1512" s="86">
        <v>4.5800000000000002E-4</v>
      </c>
      <c r="AI1512" s="88">
        <v>0</v>
      </c>
      <c r="AJ1512" s="150">
        <v>1</v>
      </c>
      <c r="AK1512" s="151">
        <v>0</v>
      </c>
    </row>
    <row r="1513" spans="1:37" x14ac:dyDescent="0.2">
      <c r="A1513" s="149" t="s">
        <v>3293</v>
      </c>
      <c r="B1513" s="66" t="s">
        <v>3294</v>
      </c>
      <c r="C1513" s="67">
        <v>13</v>
      </c>
      <c r="D1513" s="84" t="s">
        <v>343</v>
      </c>
      <c r="E1513" s="85">
        <v>99.781282527636094</v>
      </c>
      <c r="F1513" s="91">
        <v>98.644215186371</v>
      </c>
      <c r="G1513" s="86">
        <v>32.4848149465723</v>
      </c>
      <c r="H1513" s="86">
        <v>31.3556530561155</v>
      </c>
      <c r="I1513" s="86"/>
      <c r="J1513" s="86">
        <v>0</v>
      </c>
      <c r="K1513" s="87">
        <v>0</v>
      </c>
      <c r="L1513" s="85">
        <v>0</v>
      </c>
      <c r="M1513" s="86">
        <v>0</v>
      </c>
      <c r="N1513" s="86">
        <v>100</v>
      </c>
      <c r="O1513" s="86">
        <v>4.2443064182194599</v>
      </c>
      <c r="P1513" s="86">
        <v>7.6999999999999999E-2</v>
      </c>
      <c r="Q1513" s="88">
        <v>0</v>
      </c>
      <c r="R1513" s="85">
        <v>0</v>
      </c>
      <c r="S1513" s="86">
        <v>0</v>
      </c>
      <c r="T1513" s="86"/>
      <c r="U1513" s="88"/>
      <c r="V1513" s="89">
        <v>5</v>
      </c>
      <c r="W1513" s="85">
        <v>36.766666666699997</v>
      </c>
      <c r="X1513" s="88"/>
      <c r="Y1513" s="85"/>
      <c r="Z1513" s="88"/>
      <c r="AA1513" s="85">
        <v>0</v>
      </c>
      <c r="AB1513" s="91">
        <v>0</v>
      </c>
      <c r="AC1513" s="86"/>
      <c r="AD1513" s="86"/>
      <c r="AE1513" s="86">
        <v>0</v>
      </c>
      <c r="AF1513" s="88">
        <v>13.790998566300001</v>
      </c>
      <c r="AG1513" s="85">
        <v>0</v>
      </c>
      <c r="AH1513" s="86">
        <v>1.2999999999999999E-4</v>
      </c>
      <c r="AI1513" s="88">
        <v>0</v>
      </c>
      <c r="AJ1513" s="150">
        <v>1.17</v>
      </c>
      <c r="AK1513" s="151">
        <v>0</v>
      </c>
    </row>
    <row r="1514" spans="1:37" x14ac:dyDescent="0.2">
      <c r="A1514" s="149" t="s">
        <v>3295</v>
      </c>
      <c r="B1514" s="66" t="s">
        <v>3296</v>
      </c>
      <c r="C1514" s="67">
        <v>13</v>
      </c>
      <c r="D1514" s="84" t="s">
        <v>343</v>
      </c>
      <c r="E1514" s="85">
        <v>99.139499090527494</v>
      </c>
      <c r="F1514" s="91">
        <v>99.034559955226001</v>
      </c>
      <c r="G1514" s="86">
        <v>41.109031761578301</v>
      </c>
      <c r="H1514" s="86">
        <v>41.088918427312201</v>
      </c>
      <c r="I1514" s="86"/>
      <c r="J1514" s="86">
        <v>0.01</v>
      </c>
      <c r="K1514" s="87">
        <v>0</v>
      </c>
      <c r="L1514" s="85">
        <v>0</v>
      </c>
      <c r="M1514" s="86">
        <v>0</v>
      </c>
      <c r="N1514" s="86">
        <v>100</v>
      </c>
      <c r="O1514" s="86">
        <v>2.2396599640346602</v>
      </c>
      <c r="P1514" s="86">
        <v>0.14000000000000001</v>
      </c>
      <c r="Q1514" s="88">
        <v>0</v>
      </c>
      <c r="R1514" s="85">
        <v>0</v>
      </c>
      <c r="S1514" s="86">
        <v>0</v>
      </c>
      <c r="T1514" s="86"/>
      <c r="U1514" s="88"/>
      <c r="V1514" s="89">
        <v>5</v>
      </c>
      <c r="W1514" s="85">
        <v>36.766666666699997</v>
      </c>
      <c r="X1514" s="88"/>
      <c r="Y1514" s="85"/>
      <c r="Z1514" s="88"/>
      <c r="AA1514" s="85">
        <v>0</v>
      </c>
      <c r="AB1514" s="91">
        <v>0</v>
      </c>
      <c r="AC1514" s="86"/>
      <c r="AD1514" s="86"/>
      <c r="AE1514" s="86">
        <v>0</v>
      </c>
      <c r="AF1514" s="88">
        <v>7.7964004560699998</v>
      </c>
      <c r="AG1514" s="85">
        <v>0</v>
      </c>
      <c r="AH1514" s="86">
        <v>3.68E-4</v>
      </c>
      <c r="AI1514" s="88">
        <v>0</v>
      </c>
      <c r="AJ1514" s="150">
        <v>1.08</v>
      </c>
      <c r="AK1514" s="151">
        <v>0</v>
      </c>
    </row>
    <row r="1515" spans="1:37" x14ac:dyDescent="0.2">
      <c r="A1515" s="149" t="s">
        <v>3297</v>
      </c>
      <c r="B1515" s="66" t="s">
        <v>3298</v>
      </c>
      <c r="C1515" s="67">
        <v>13</v>
      </c>
      <c r="D1515" s="84" t="s">
        <v>343</v>
      </c>
      <c r="E1515" s="85">
        <v>99.430633830000801</v>
      </c>
      <c r="F1515" s="91">
        <v>95.215394117192901</v>
      </c>
      <c r="G1515" s="86">
        <v>55.748668262178597</v>
      </c>
      <c r="H1515" s="86">
        <v>51.599050413031698</v>
      </c>
      <c r="I1515" s="86"/>
      <c r="J1515" s="86">
        <v>0.02</v>
      </c>
      <c r="K1515" s="87">
        <v>0</v>
      </c>
      <c r="L1515" s="85">
        <v>0</v>
      </c>
      <c r="M1515" s="86">
        <v>0</v>
      </c>
      <c r="N1515" s="86"/>
      <c r="O1515" s="86">
        <v>5.5153599810224199</v>
      </c>
      <c r="P1515" s="86">
        <v>9.8000000000000004E-2</v>
      </c>
      <c r="Q1515" s="88">
        <v>0</v>
      </c>
      <c r="R1515" s="85">
        <v>0</v>
      </c>
      <c r="S1515" s="86">
        <v>0</v>
      </c>
      <c r="T1515" s="86"/>
      <c r="U1515" s="88"/>
      <c r="V1515" s="89">
        <v>5</v>
      </c>
      <c r="W1515" s="85">
        <v>36.766666666699997</v>
      </c>
      <c r="X1515" s="88"/>
      <c r="Y1515" s="85"/>
      <c r="Z1515" s="88"/>
      <c r="AA1515" s="85">
        <v>0</v>
      </c>
      <c r="AB1515" s="91">
        <v>0</v>
      </c>
      <c r="AC1515" s="86"/>
      <c r="AD1515" s="86"/>
      <c r="AE1515" s="86">
        <v>0</v>
      </c>
      <c r="AF1515" s="88">
        <v>10.878499980100001</v>
      </c>
      <c r="AG1515" s="85">
        <v>0</v>
      </c>
      <c r="AH1515" s="86">
        <v>5.3700000000000004E-4</v>
      </c>
      <c r="AI1515" s="88">
        <v>0</v>
      </c>
      <c r="AJ1515" s="150">
        <v>1</v>
      </c>
      <c r="AK1515" s="151">
        <v>0</v>
      </c>
    </row>
    <row r="1516" spans="1:37" x14ac:dyDescent="0.2">
      <c r="A1516" s="149" t="s">
        <v>3299</v>
      </c>
      <c r="B1516" s="66" t="s">
        <v>3300</v>
      </c>
      <c r="C1516" s="67">
        <v>13</v>
      </c>
      <c r="D1516" s="84" t="s">
        <v>343</v>
      </c>
      <c r="E1516" s="85">
        <v>98.961532601461101</v>
      </c>
      <c r="F1516" s="91">
        <v>93.746742259608794</v>
      </c>
      <c r="G1516" s="86">
        <v>56.228799627915897</v>
      </c>
      <c r="H1516" s="86">
        <v>51.2128818071739</v>
      </c>
      <c r="I1516" s="86">
        <v>0.19</v>
      </c>
      <c r="J1516" s="86">
        <v>0.08</v>
      </c>
      <c r="K1516" s="87">
        <v>0</v>
      </c>
      <c r="L1516" s="85">
        <v>0</v>
      </c>
      <c r="M1516" s="86">
        <v>0</v>
      </c>
      <c r="N1516" s="86">
        <v>100</v>
      </c>
      <c r="O1516" s="86">
        <v>2.3986546291379001</v>
      </c>
      <c r="P1516" s="86">
        <v>0.11700000000000001</v>
      </c>
      <c r="Q1516" s="88">
        <v>0.50790000000000002</v>
      </c>
      <c r="R1516" s="85">
        <v>0</v>
      </c>
      <c r="S1516" s="86">
        <v>0</v>
      </c>
      <c r="T1516" s="86">
        <v>1.1499999999999999</v>
      </c>
      <c r="U1516" s="88">
        <v>0</v>
      </c>
      <c r="V1516" s="89">
        <v>5</v>
      </c>
      <c r="W1516" s="85">
        <v>36.766666666699997</v>
      </c>
      <c r="X1516" s="88">
        <v>36.766666666699997</v>
      </c>
      <c r="Y1516" s="85"/>
      <c r="Z1516" s="88"/>
      <c r="AA1516" s="85">
        <v>0</v>
      </c>
      <c r="AB1516" s="91">
        <v>0</v>
      </c>
      <c r="AC1516" s="86">
        <v>0</v>
      </c>
      <c r="AD1516" s="86">
        <v>0</v>
      </c>
      <c r="AE1516" s="86">
        <v>0</v>
      </c>
      <c r="AF1516" s="88">
        <v>5.55779977125</v>
      </c>
      <c r="AG1516" s="85">
        <v>0</v>
      </c>
      <c r="AH1516" s="86">
        <v>2.3830000000000001E-3</v>
      </c>
      <c r="AI1516" s="88">
        <v>0</v>
      </c>
      <c r="AJ1516" s="150">
        <v>1.53</v>
      </c>
      <c r="AK1516" s="151">
        <v>11</v>
      </c>
    </row>
    <row r="1517" spans="1:37" x14ac:dyDescent="0.2">
      <c r="A1517" s="149" t="s">
        <v>1472</v>
      </c>
      <c r="B1517" s="66" t="s">
        <v>3301</v>
      </c>
      <c r="C1517" s="67">
        <v>13</v>
      </c>
      <c r="D1517" s="84" t="s">
        <v>343</v>
      </c>
      <c r="E1517" s="85">
        <v>99.679824217217302</v>
      </c>
      <c r="F1517" s="91">
        <v>91.774307462920802</v>
      </c>
      <c r="G1517" s="86">
        <v>55.9569959978027</v>
      </c>
      <c r="H1517" s="86">
        <v>48.3685160480264</v>
      </c>
      <c r="I1517" s="86">
        <v>0</v>
      </c>
      <c r="J1517" s="86">
        <v>0.02</v>
      </c>
      <c r="K1517" s="87">
        <v>0</v>
      </c>
      <c r="L1517" s="85">
        <v>0</v>
      </c>
      <c r="M1517" s="86">
        <v>0</v>
      </c>
      <c r="N1517" s="86">
        <v>100</v>
      </c>
      <c r="O1517" s="86">
        <v>2.3611466598413098</v>
      </c>
      <c r="P1517" s="86">
        <v>6.5000000000000002E-2</v>
      </c>
      <c r="Q1517" s="88">
        <v>0.4708</v>
      </c>
      <c r="R1517" s="85">
        <v>0</v>
      </c>
      <c r="S1517" s="86">
        <v>0</v>
      </c>
      <c r="T1517" s="86">
        <v>0.68</v>
      </c>
      <c r="U1517" s="88">
        <v>0</v>
      </c>
      <c r="V1517" s="89">
        <v>5</v>
      </c>
      <c r="W1517" s="85">
        <v>36.766666666699997</v>
      </c>
      <c r="X1517" s="88">
        <v>36.766666666699997</v>
      </c>
      <c r="Y1517" s="85"/>
      <c r="Z1517" s="88"/>
      <c r="AA1517" s="85">
        <v>0</v>
      </c>
      <c r="AB1517" s="91">
        <v>0</v>
      </c>
      <c r="AC1517" s="86">
        <v>0</v>
      </c>
      <c r="AD1517" s="86">
        <v>0</v>
      </c>
      <c r="AE1517" s="86">
        <v>0</v>
      </c>
      <c r="AF1517" s="88">
        <v>1.52460002986</v>
      </c>
      <c r="AG1517" s="85">
        <v>0</v>
      </c>
      <c r="AH1517" s="86">
        <v>2.0000000000000001E-4</v>
      </c>
      <c r="AI1517" s="88">
        <v>0</v>
      </c>
      <c r="AJ1517" s="150">
        <v>1.69</v>
      </c>
      <c r="AK1517" s="151">
        <v>15</v>
      </c>
    </row>
    <row r="1518" spans="1:37" x14ac:dyDescent="0.2">
      <c r="A1518" s="149" t="s">
        <v>3302</v>
      </c>
      <c r="B1518" s="66" t="s">
        <v>3303</v>
      </c>
      <c r="C1518" s="67">
        <v>13</v>
      </c>
      <c r="D1518" s="84" t="s">
        <v>343</v>
      </c>
      <c r="E1518" s="85">
        <v>99.948795928500502</v>
      </c>
      <c r="F1518" s="91">
        <v>98.268371400198603</v>
      </c>
      <c r="G1518" s="86">
        <v>31.7930734856008</v>
      </c>
      <c r="H1518" s="86">
        <v>30.1312686196624</v>
      </c>
      <c r="I1518" s="86">
        <v>0</v>
      </c>
      <c r="J1518" s="86">
        <v>0</v>
      </c>
      <c r="K1518" s="87">
        <v>0</v>
      </c>
      <c r="L1518" s="85">
        <v>0</v>
      </c>
      <c r="M1518" s="86">
        <v>0</v>
      </c>
      <c r="N1518" s="86"/>
      <c r="O1518" s="86">
        <v>4.5501766050280503</v>
      </c>
      <c r="P1518" s="86">
        <v>0.13400000000000001</v>
      </c>
      <c r="Q1518" s="88">
        <v>1.8620000000000001</v>
      </c>
      <c r="R1518" s="85">
        <v>0</v>
      </c>
      <c r="S1518" s="86">
        <v>0</v>
      </c>
      <c r="T1518" s="86">
        <v>1.88</v>
      </c>
      <c r="U1518" s="88">
        <v>0</v>
      </c>
      <c r="V1518" s="89">
        <v>5</v>
      </c>
      <c r="W1518" s="85">
        <v>48.766666666699997</v>
      </c>
      <c r="X1518" s="88"/>
      <c r="Y1518" s="85"/>
      <c r="Z1518" s="88"/>
      <c r="AA1518" s="85">
        <v>0</v>
      </c>
      <c r="AB1518" s="91">
        <v>0</v>
      </c>
      <c r="AC1518" s="86">
        <v>0</v>
      </c>
      <c r="AD1518" s="86">
        <v>0</v>
      </c>
      <c r="AE1518" s="86">
        <v>0</v>
      </c>
      <c r="AF1518" s="88">
        <v>8.5767002505800001</v>
      </c>
      <c r="AG1518" s="85">
        <v>0</v>
      </c>
      <c r="AH1518" s="86">
        <v>1.27E-4</v>
      </c>
      <c r="AI1518" s="88">
        <v>0</v>
      </c>
      <c r="AJ1518" s="150">
        <v>1</v>
      </c>
      <c r="AK1518" s="151">
        <v>0</v>
      </c>
    </row>
    <row r="1519" spans="1:37" x14ac:dyDescent="0.2">
      <c r="A1519" s="149" t="s">
        <v>3304</v>
      </c>
      <c r="B1519" s="66" t="s">
        <v>3305</v>
      </c>
      <c r="C1519" s="67">
        <v>13</v>
      </c>
      <c r="D1519" s="84" t="s">
        <v>343</v>
      </c>
      <c r="E1519" s="85">
        <v>99.658937868390794</v>
      </c>
      <c r="F1519" s="91">
        <v>76.822350355345904</v>
      </c>
      <c r="G1519" s="86">
        <v>84.329798336083201</v>
      </c>
      <c r="H1519" s="86">
        <v>61.750902211365201</v>
      </c>
      <c r="I1519" s="86">
        <v>0</v>
      </c>
      <c r="J1519" s="86">
        <v>0.01</v>
      </c>
      <c r="K1519" s="87">
        <v>0</v>
      </c>
      <c r="L1519" s="85">
        <v>0</v>
      </c>
      <c r="M1519" s="86">
        <v>0</v>
      </c>
      <c r="N1519" s="86"/>
      <c r="O1519" s="86">
        <v>4.0805030672960099</v>
      </c>
      <c r="P1519" s="86">
        <v>6.8000000000000005E-2</v>
      </c>
      <c r="Q1519" s="88">
        <v>0.36919999999999997</v>
      </c>
      <c r="R1519" s="85">
        <v>0</v>
      </c>
      <c r="S1519" s="86">
        <v>0</v>
      </c>
      <c r="T1519" s="86">
        <v>0.47</v>
      </c>
      <c r="U1519" s="88">
        <v>0</v>
      </c>
      <c r="V1519" s="89">
        <v>5</v>
      </c>
      <c r="W1519" s="85">
        <v>38.257188185166797</v>
      </c>
      <c r="X1519" s="88">
        <v>36.766666666699997</v>
      </c>
      <c r="Y1519" s="85"/>
      <c r="Z1519" s="88"/>
      <c r="AA1519" s="85">
        <v>0</v>
      </c>
      <c r="AB1519" s="91">
        <v>0</v>
      </c>
      <c r="AC1519" s="86">
        <v>0</v>
      </c>
      <c r="AD1519" s="86">
        <v>0</v>
      </c>
      <c r="AE1519" s="86">
        <v>0</v>
      </c>
      <c r="AF1519" s="88">
        <v>12.373700124999999</v>
      </c>
      <c r="AG1519" s="85">
        <v>0</v>
      </c>
      <c r="AH1519" s="86">
        <v>8.3299999999999997E-4</v>
      </c>
      <c r="AI1519" s="88">
        <v>0</v>
      </c>
      <c r="AJ1519" s="150">
        <v>1</v>
      </c>
      <c r="AK1519" s="151">
        <v>0</v>
      </c>
    </row>
    <row r="1520" spans="1:37" x14ac:dyDescent="0.2">
      <c r="A1520" s="149" t="s">
        <v>3306</v>
      </c>
      <c r="B1520" s="66" t="s">
        <v>3307</v>
      </c>
      <c r="C1520" s="67">
        <v>13</v>
      </c>
      <c r="D1520" s="84" t="s">
        <v>343</v>
      </c>
      <c r="E1520" s="85">
        <v>94.950486946558598</v>
      </c>
      <c r="F1520" s="91">
        <v>93.195024142728499</v>
      </c>
      <c r="G1520" s="86">
        <v>48.412308699566204</v>
      </c>
      <c r="H1520" s="86">
        <v>46.689581798837899</v>
      </c>
      <c r="I1520" s="86">
        <v>0</v>
      </c>
      <c r="J1520" s="86">
        <v>0</v>
      </c>
      <c r="K1520" s="87">
        <v>0</v>
      </c>
      <c r="L1520" s="85">
        <v>0</v>
      </c>
      <c r="M1520" s="86">
        <v>0</v>
      </c>
      <c r="N1520" s="86"/>
      <c r="O1520" s="86">
        <v>2.86620319551165</v>
      </c>
      <c r="P1520" s="86">
        <v>0.115</v>
      </c>
      <c r="Q1520" s="88">
        <v>0</v>
      </c>
      <c r="R1520" s="85">
        <v>0</v>
      </c>
      <c r="S1520" s="86">
        <v>0</v>
      </c>
      <c r="T1520" s="86">
        <v>1.41</v>
      </c>
      <c r="U1520" s="88">
        <v>0</v>
      </c>
      <c r="V1520" s="89">
        <v>5</v>
      </c>
      <c r="W1520" s="85"/>
      <c r="X1520" s="88"/>
      <c r="Y1520" s="85"/>
      <c r="Z1520" s="88"/>
      <c r="AA1520" s="85">
        <v>0</v>
      </c>
      <c r="AB1520" s="91">
        <v>0</v>
      </c>
      <c r="AC1520" s="86">
        <v>0</v>
      </c>
      <c r="AD1520" s="86">
        <v>0</v>
      </c>
      <c r="AE1520" s="86">
        <v>0</v>
      </c>
      <c r="AF1520" s="88">
        <v>8.2651996595499995</v>
      </c>
      <c r="AG1520" s="85">
        <v>1.6220000012399999E-2</v>
      </c>
      <c r="AH1520" s="86">
        <v>1.54E-4</v>
      </c>
      <c r="AI1520" s="88">
        <v>0</v>
      </c>
      <c r="AJ1520" s="150">
        <v>1</v>
      </c>
      <c r="AK1520" s="151">
        <v>0</v>
      </c>
    </row>
    <row r="1521" spans="1:37" x14ac:dyDescent="0.2">
      <c r="A1521" s="149" t="s">
        <v>3308</v>
      </c>
      <c r="B1521" s="66" t="s">
        <v>3309</v>
      </c>
      <c r="C1521" s="67">
        <v>13</v>
      </c>
      <c r="D1521" s="84" t="s">
        <v>343</v>
      </c>
      <c r="E1521" s="85">
        <v>95.962248187533703</v>
      </c>
      <c r="F1521" s="91">
        <v>94.118419325193599</v>
      </c>
      <c r="G1521" s="86">
        <v>39.649614167140797</v>
      </c>
      <c r="H1521" s="86">
        <v>37.855381967237001</v>
      </c>
      <c r="I1521" s="86">
        <v>0</v>
      </c>
      <c r="J1521" s="86">
        <v>0</v>
      </c>
      <c r="K1521" s="87">
        <v>0</v>
      </c>
      <c r="L1521" s="85">
        <v>0</v>
      </c>
      <c r="M1521" s="86">
        <v>0</v>
      </c>
      <c r="N1521" s="86"/>
      <c r="O1521" s="86">
        <v>7.8921568627451002</v>
      </c>
      <c r="P1521" s="86">
        <v>0.14399999999999999</v>
      </c>
      <c r="Q1521" s="88">
        <v>0.48620000000000002</v>
      </c>
      <c r="R1521" s="85">
        <v>0</v>
      </c>
      <c r="S1521" s="86">
        <v>0</v>
      </c>
      <c r="T1521" s="86">
        <v>1.19</v>
      </c>
      <c r="U1521" s="88">
        <v>0</v>
      </c>
      <c r="V1521" s="89">
        <v>5</v>
      </c>
      <c r="W1521" s="85"/>
      <c r="X1521" s="88"/>
      <c r="Y1521" s="85"/>
      <c r="Z1521" s="88"/>
      <c r="AA1521" s="85">
        <v>0.2</v>
      </c>
      <c r="AB1521" s="91">
        <v>0.25</v>
      </c>
      <c r="AC1521" s="86">
        <v>0</v>
      </c>
      <c r="AD1521" s="86">
        <v>0</v>
      </c>
      <c r="AE1521" s="86">
        <v>0</v>
      </c>
      <c r="AF1521" s="88">
        <v>17.133499024999999</v>
      </c>
      <c r="AG1521" s="85">
        <v>0</v>
      </c>
      <c r="AH1521" s="86">
        <v>1.2E-4</v>
      </c>
      <c r="AI1521" s="88">
        <v>0</v>
      </c>
      <c r="AJ1521" s="150">
        <v>1</v>
      </c>
      <c r="AK1521" s="151">
        <v>0</v>
      </c>
    </row>
    <row r="1522" spans="1:37" x14ac:dyDescent="0.2">
      <c r="A1522" s="149" t="s">
        <v>3310</v>
      </c>
      <c r="B1522" s="66" t="s">
        <v>3311</v>
      </c>
      <c r="C1522" s="67">
        <v>13</v>
      </c>
      <c r="D1522" s="84" t="s">
        <v>343</v>
      </c>
      <c r="E1522" s="85">
        <v>99.746441929372907</v>
      </c>
      <c r="F1522" s="91">
        <v>99.542429688638407</v>
      </c>
      <c r="G1522" s="86">
        <v>39.115946956817403</v>
      </c>
      <c r="H1522" s="86">
        <v>38.933307427016999</v>
      </c>
      <c r="I1522" s="86">
        <v>0</v>
      </c>
      <c r="J1522" s="86">
        <v>0</v>
      </c>
      <c r="K1522" s="87">
        <v>0</v>
      </c>
      <c r="L1522" s="85">
        <v>0</v>
      </c>
      <c r="M1522" s="86">
        <v>0</v>
      </c>
      <c r="N1522" s="86">
        <v>100</v>
      </c>
      <c r="O1522" s="86">
        <v>1.3685700802265199</v>
      </c>
      <c r="P1522" s="86">
        <v>5.0999999999999997E-2</v>
      </c>
      <c r="Q1522" s="88">
        <v>6.4799999999999996E-2</v>
      </c>
      <c r="R1522" s="85">
        <v>0</v>
      </c>
      <c r="S1522" s="86">
        <v>0</v>
      </c>
      <c r="T1522" s="86">
        <v>0.18</v>
      </c>
      <c r="U1522" s="88">
        <v>0</v>
      </c>
      <c r="V1522" s="89">
        <v>5</v>
      </c>
      <c r="W1522" s="85">
        <v>49.066666666700002</v>
      </c>
      <c r="X1522" s="88"/>
      <c r="Y1522" s="85"/>
      <c r="Z1522" s="88"/>
      <c r="AA1522" s="85">
        <v>0</v>
      </c>
      <c r="AB1522" s="91">
        <v>0</v>
      </c>
      <c r="AC1522" s="86">
        <v>0</v>
      </c>
      <c r="AD1522" s="86">
        <v>0</v>
      </c>
      <c r="AE1522" s="86">
        <v>0</v>
      </c>
      <c r="AF1522" s="88">
        <v>7.8910990131199998</v>
      </c>
      <c r="AG1522" s="85">
        <v>0</v>
      </c>
      <c r="AH1522" s="86">
        <v>6.0000000000000002E-6</v>
      </c>
      <c r="AI1522" s="88">
        <v>0</v>
      </c>
      <c r="AJ1522" s="150">
        <v>1.1100000000000001</v>
      </c>
      <c r="AK1522" s="151">
        <v>2</v>
      </c>
    </row>
    <row r="1523" spans="1:37" x14ac:dyDescent="0.2">
      <c r="A1523" s="149" t="s">
        <v>3312</v>
      </c>
      <c r="B1523" s="66" t="s">
        <v>3313</v>
      </c>
      <c r="C1523" s="67">
        <v>13</v>
      </c>
      <c r="D1523" s="84" t="s">
        <v>343</v>
      </c>
      <c r="E1523" s="85">
        <v>97.859052323854499</v>
      </c>
      <c r="F1523" s="91">
        <v>85.110291243922603</v>
      </c>
      <c r="G1523" s="86">
        <v>63.045007582034501</v>
      </c>
      <c r="H1523" s="86">
        <v>50.615942595400803</v>
      </c>
      <c r="I1523" s="86">
        <v>0</v>
      </c>
      <c r="J1523" s="86">
        <v>0.01</v>
      </c>
      <c r="K1523" s="87">
        <v>0</v>
      </c>
      <c r="L1523" s="85">
        <v>0</v>
      </c>
      <c r="M1523" s="86">
        <v>0</v>
      </c>
      <c r="N1523" s="86"/>
      <c r="O1523" s="86">
        <v>4.0413042810166298</v>
      </c>
      <c r="P1523" s="86">
        <v>0.158</v>
      </c>
      <c r="Q1523" s="88">
        <v>0.18240000000000001</v>
      </c>
      <c r="R1523" s="85">
        <v>0</v>
      </c>
      <c r="S1523" s="86">
        <v>0</v>
      </c>
      <c r="T1523" s="86">
        <v>1.34</v>
      </c>
      <c r="U1523" s="88">
        <v>0</v>
      </c>
      <c r="V1523" s="89">
        <v>5</v>
      </c>
      <c r="W1523" s="85">
        <v>42.702909241989801</v>
      </c>
      <c r="X1523" s="88"/>
      <c r="Y1523" s="85"/>
      <c r="Z1523" s="88"/>
      <c r="AA1523" s="85">
        <v>0</v>
      </c>
      <c r="AB1523" s="91">
        <v>0</v>
      </c>
      <c r="AC1523" s="86">
        <v>0</v>
      </c>
      <c r="AD1523" s="86">
        <v>0</v>
      </c>
      <c r="AE1523" s="86">
        <v>0</v>
      </c>
      <c r="AF1523" s="88">
        <v>9.1283998677899998</v>
      </c>
      <c r="AG1523" s="85">
        <v>0</v>
      </c>
      <c r="AH1523" s="86">
        <v>1.4200000000000001E-4</v>
      </c>
      <c r="AI1523" s="88">
        <v>0</v>
      </c>
      <c r="AJ1523" s="150">
        <v>1</v>
      </c>
      <c r="AK1523" s="151">
        <v>0</v>
      </c>
    </row>
    <row r="1524" spans="1:37" x14ac:dyDescent="0.2">
      <c r="A1524" s="149" t="s">
        <v>3314</v>
      </c>
      <c r="B1524" s="66" t="s">
        <v>3315</v>
      </c>
      <c r="C1524" s="67">
        <v>13</v>
      </c>
      <c r="D1524" s="84" t="s">
        <v>343</v>
      </c>
      <c r="E1524" s="85">
        <v>98.829546483208105</v>
      </c>
      <c r="F1524" s="91">
        <v>98.699194351407598</v>
      </c>
      <c r="G1524" s="86">
        <v>27.1250113152892</v>
      </c>
      <c r="H1524" s="86">
        <v>27.0444464560514</v>
      </c>
      <c r="I1524" s="86">
        <v>0</v>
      </c>
      <c r="J1524" s="86">
        <v>0.01</v>
      </c>
      <c r="K1524" s="87">
        <v>0</v>
      </c>
      <c r="L1524" s="85">
        <v>0</v>
      </c>
      <c r="M1524" s="86">
        <v>0</v>
      </c>
      <c r="N1524" s="86">
        <v>100</v>
      </c>
      <c r="O1524" s="86">
        <v>22.520458265139101</v>
      </c>
      <c r="P1524" s="86">
        <v>0.188</v>
      </c>
      <c r="Q1524" s="88">
        <v>1.0963000000000001</v>
      </c>
      <c r="R1524" s="85">
        <v>0</v>
      </c>
      <c r="S1524" s="86">
        <v>0</v>
      </c>
      <c r="T1524" s="86">
        <v>1.37</v>
      </c>
      <c r="U1524" s="88">
        <v>1.62940164750611E-2</v>
      </c>
      <c r="V1524" s="89">
        <v>4.95</v>
      </c>
      <c r="W1524" s="85">
        <v>48</v>
      </c>
      <c r="X1524" s="88"/>
      <c r="Y1524" s="85"/>
      <c r="Z1524" s="88"/>
      <c r="AA1524" s="85">
        <v>0</v>
      </c>
      <c r="AB1524" s="91">
        <v>0</v>
      </c>
      <c r="AC1524" s="86">
        <v>0</v>
      </c>
      <c r="AD1524" s="86">
        <v>0</v>
      </c>
      <c r="AE1524" s="86">
        <v>0</v>
      </c>
      <c r="AF1524" s="88">
        <v>6.3550000138699998</v>
      </c>
      <c r="AG1524" s="85">
        <v>0</v>
      </c>
      <c r="AH1524" s="86">
        <v>3.0699999999999998E-4</v>
      </c>
      <c r="AI1524" s="88">
        <v>0</v>
      </c>
      <c r="AJ1524" s="150">
        <v>1.4</v>
      </c>
      <c r="AK1524" s="151">
        <v>6</v>
      </c>
    </row>
    <row r="1525" spans="1:37" x14ac:dyDescent="0.2">
      <c r="A1525" s="149" t="s">
        <v>3316</v>
      </c>
      <c r="B1525" s="66" t="s">
        <v>3317</v>
      </c>
      <c r="C1525" s="67">
        <v>13</v>
      </c>
      <c r="D1525" s="84" t="s">
        <v>343</v>
      </c>
      <c r="E1525" s="85">
        <v>100</v>
      </c>
      <c r="F1525" s="91">
        <v>99.358486286834406</v>
      </c>
      <c r="G1525" s="86">
        <v>30.917397009509301</v>
      </c>
      <c r="H1525" s="86">
        <v>30.416821915145199</v>
      </c>
      <c r="I1525" s="86">
        <v>0</v>
      </c>
      <c r="J1525" s="86">
        <v>0</v>
      </c>
      <c r="K1525" s="87">
        <v>0</v>
      </c>
      <c r="L1525" s="85">
        <v>0</v>
      </c>
      <c r="M1525" s="86">
        <v>0</v>
      </c>
      <c r="N1525" s="86"/>
      <c r="O1525" s="86">
        <v>5.6503198294243102</v>
      </c>
      <c r="P1525" s="86">
        <v>8.5000000000000006E-2</v>
      </c>
      <c r="Q1525" s="88">
        <v>4.4459999999999997</v>
      </c>
      <c r="R1525" s="85">
        <v>0</v>
      </c>
      <c r="S1525" s="86">
        <v>0</v>
      </c>
      <c r="T1525" s="86">
        <v>2.11</v>
      </c>
      <c r="U1525" s="88">
        <v>0</v>
      </c>
      <c r="V1525" s="89">
        <v>4.83</v>
      </c>
      <c r="W1525" s="85">
        <v>46.866666666699999</v>
      </c>
      <c r="X1525" s="88">
        <v>46.866666666699999</v>
      </c>
      <c r="Y1525" s="85"/>
      <c r="Z1525" s="88"/>
      <c r="AA1525" s="85">
        <v>0</v>
      </c>
      <c r="AB1525" s="91">
        <v>0</v>
      </c>
      <c r="AC1525" s="86">
        <v>0</v>
      </c>
      <c r="AD1525" s="86">
        <v>0</v>
      </c>
      <c r="AE1525" s="86">
        <v>0</v>
      </c>
      <c r="AF1525" s="88">
        <v>10.4285002366</v>
      </c>
      <c r="AG1525" s="85">
        <v>0</v>
      </c>
      <c r="AH1525" s="86">
        <v>9.9999999999999995E-7</v>
      </c>
      <c r="AI1525" s="88">
        <v>0</v>
      </c>
      <c r="AJ1525" s="150">
        <v>1</v>
      </c>
      <c r="AK1525" s="151">
        <v>0</v>
      </c>
    </row>
    <row r="1526" spans="1:37" x14ac:dyDescent="0.2">
      <c r="A1526" s="149" t="s">
        <v>3318</v>
      </c>
      <c r="B1526" s="66" t="s">
        <v>3319</v>
      </c>
      <c r="C1526" s="67">
        <v>13</v>
      </c>
      <c r="D1526" s="84" t="s">
        <v>343</v>
      </c>
      <c r="E1526" s="85">
        <v>97.953783970643002</v>
      </c>
      <c r="F1526" s="91">
        <v>91.429559112907498</v>
      </c>
      <c r="G1526" s="86">
        <v>51.057012178907598</v>
      </c>
      <c r="H1526" s="86">
        <v>45.170983353720203</v>
      </c>
      <c r="I1526" s="86">
        <v>0</v>
      </c>
      <c r="J1526" s="86">
        <v>0</v>
      </c>
      <c r="K1526" s="87">
        <v>0</v>
      </c>
      <c r="L1526" s="85">
        <v>0</v>
      </c>
      <c r="M1526" s="86">
        <v>0</v>
      </c>
      <c r="N1526" s="86"/>
      <c r="O1526" s="86">
        <v>19.361755802219999</v>
      </c>
      <c r="P1526" s="86">
        <v>0.25700000000000001</v>
      </c>
      <c r="Q1526" s="88">
        <v>0.17730000000000001</v>
      </c>
      <c r="R1526" s="85">
        <v>0</v>
      </c>
      <c r="S1526" s="86">
        <v>0</v>
      </c>
      <c r="T1526" s="86">
        <v>0.69</v>
      </c>
      <c r="U1526" s="88">
        <v>0</v>
      </c>
      <c r="V1526" s="89">
        <v>4.9800000000000004</v>
      </c>
      <c r="W1526" s="85">
        <v>37.872033016527098</v>
      </c>
      <c r="X1526" s="88"/>
      <c r="Y1526" s="85"/>
      <c r="Z1526" s="88"/>
      <c r="AA1526" s="85">
        <v>0</v>
      </c>
      <c r="AB1526" s="91">
        <v>0</v>
      </c>
      <c r="AC1526" s="86">
        <v>0</v>
      </c>
      <c r="AD1526" s="86">
        <v>0</v>
      </c>
      <c r="AE1526" s="86">
        <v>0</v>
      </c>
      <c r="AF1526" s="88">
        <v>8.8236004374300006</v>
      </c>
      <c r="AG1526" s="85">
        <v>0</v>
      </c>
      <c r="AH1526" s="86">
        <v>4.3000000000000002E-5</v>
      </c>
      <c r="AI1526" s="88">
        <v>0</v>
      </c>
      <c r="AJ1526" s="150">
        <v>1</v>
      </c>
      <c r="AK1526" s="151">
        <v>0</v>
      </c>
    </row>
    <row r="1527" spans="1:37" x14ac:dyDescent="0.2">
      <c r="A1527" s="149" t="s">
        <v>3320</v>
      </c>
      <c r="B1527" s="66" t="s">
        <v>3321</v>
      </c>
      <c r="C1527" s="67">
        <v>13</v>
      </c>
      <c r="D1527" s="84" t="s">
        <v>343</v>
      </c>
      <c r="E1527" s="85">
        <v>99.152841510765995</v>
      </c>
      <c r="F1527" s="91">
        <v>98.936238487950504</v>
      </c>
      <c r="G1527" s="86">
        <v>37.077624105509699</v>
      </c>
      <c r="H1527" s="86">
        <v>36.873856817379597</v>
      </c>
      <c r="I1527" s="86">
        <v>0</v>
      </c>
      <c r="J1527" s="86">
        <v>0.04</v>
      </c>
      <c r="K1527" s="87">
        <v>0</v>
      </c>
      <c r="L1527" s="85">
        <v>0</v>
      </c>
      <c r="M1527" s="86">
        <v>0</v>
      </c>
      <c r="N1527" s="86"/>
      <c r="O1527" s="86">
        <v>20.358321546440401</v>
      </c>
      <c r="P1527" s="86">
        <v>0.38600000000000001</v>
      </c>
      <c r="Q1527" s="88">
        <v>0</v>
      </c>
      <c r="R1527" s="85">
        <v>0</v>
      </c>
      <c r="S1527" s="86">
        <v>0</v>
      </c>
      <c r="T1527" s="86">
        <v>5.13</v>
      </c>
      <c r="U1527" s="88">
        <v>0</v>
      </c>
      <c r="V1527" s="89">
        <v>5</v>
      </c>
      <c r="W1527" s="85"/>
      <c r="X1527" s="88"/>
      <c r="Y1527" s="85"/>
      <c r="Z1527" s="88"/>
      <c r="AA1527" s="85">
        <v>0.08</v>
      </c>
      <c r="AB1527" s="91">
        <v>0.08</v>
      </c>
      <c r="AC1527" s="86">
        <v>0</v>
      </c>
      <c r="AD1527" s="86">
        <v>0</v>
      </c>
      <c r="AE1527" s="86">
        <v>0</v>
      </c>
      <c r="AF1527" s="88">
        <v>10.860799781400001</v>
      </c>
      <c r="AG1527" s="85">
        <v>0</v>
      </c>
      <c r="AH1527" s="86">
        <v>3.7399999999999998E-4</v>
      </c>
      <c r="AI1527" s="88">
        <v>0</v>
      </c>
      <c r="AJ1527" s="150">
        <v>1.01</v>
      </c>
      <c r="AK1527" s="151">
        <v>0</v>
      </c>
    </row>
    <row r="1528" spans="1:37" x14ac:dyDescent="0.2">
      <c r="A1528" s="149" t="s">
        <v>3322</v>
      </c>
      <c r="B1528" s="66" t="s">
        <v>3323</v>
      </c>
      <c r="C1528" s="67">
        <v>13</v>
      </c>
      <c r="D1528" s="84" t="s">
        <v>343</v>
      </c>
      <c r="E1528" s="85">
        <v>98.433199588818496</v>
      </c>
      <c r="F1528" s="91">
        <v>93.835593726166394</v>
      </c>
      <c r="G1528" s="86">
        <v>46.241337003017499</v>
      </c>
      <c r="H1528" s="86">
        <v>42.242265477335302</v>
      </c>
      <c r="I1528" s="86">
        <v>0</v>
      </c>
      <c r="J1528" s="86">
        <v>0.04</v>
      </c>
      <c r="K1528" s="87">
        <v>0</v>
      </c>
      <c r="L1528" s="85">
        <v>0</v>
      </c>
      <c r="M1528" s="86">
        <v>0</v>
      </c>
      <c r="N1528" s="86"/>
      <c r="O1528" s="86">
        <v>29.219643065437999</v>
      </c>
      <c r="P1528" s="86">
        <v>8.7999999999999995E-2</v>
      </c>
      <c r="Q1528" s="88">
        <v>1.6027</v>
      </c>
      <c r="R1528" s="85">
        <v>0</v>
      </c>
      <c r="S1528" s="86">
        <v>0</v>
      </c>
      <c r="T1528" s="86">
        <v>0.7</v>
      </c>
      <c r="U1528" s="88">
        <v>0</v>
      </c>
      <c r="V1528" s="89">
        <v>4.99</v>
      </c>
      <c r="W1528" s="85">
        <v>26</v>
      </c>
      <c r="X1528" s="88"/>
      <c r="Y1528" s="85"/>
      <c r="Z1528" s="88"/>
      <c r="AA1528" s="85">
        <v>0</v>
      </c>
      <c r="AB1528" s="91">
        <v>0</v>
      </c>
      <c r="AC1528" s="86">
        <v>0</v>
      </c>
      <c r="AD1528" s="86">
        <v>0</v>
      </c>
      <c r="AE1528" s="86">
        <v>0</v>
      </c>
      <c r="AF1528" s="88">
        <v>10.8794002555</v>
      </c>
      <c r="AG1528" s="85">
        <v>0</v>
      </c>
      <c r="AH1528" s="86">
        <v>3.79E-4</v>
      </c>
      <c r="AI1528" s="88">
        <v>0</v>
      </c>
      <c r="AJ1528" s="150">
        <v>1</v>
      </c>
      <c r="AK1528" s="151">
        <v>0</v>
      </c>
    </row>
    <row r="1529" spans="1:37" x14ac:dyDescent="0.2">
      <c r="A1529" s="149" t="s">
        <v>3324</v>
      </c>
      <c r="B1529" s="66" t="s">
        <v>3325</v>
      </c>
      <c r="C1529" s="67">
        <v>13</v>
      </c>
      <c r="D1529" s="84" t="s">
        <v>343</v>
      </c>
      <c r="E1529" s="85">
        <v>97.679651882932006</v>
      </c>
      <c r="F1529" s="91">
        <v>93.981232287728403</v>
      </c>
      <c r="G1529" s="86">
        <v>31.347397228292898</v>
      </c>
      <c r="H1529" s="86">
        <v>28.2896998073942</v>
      </c>
      <c r="I1529" s="86">
        <v>0</v>
      </c>
      <c r="J1529" s="86">
        <v>0.12</v>
      </c>
      <c r="K1529" s="87">
        <v>0</v>
      </c>
      <c r="L1529" s="85">
        <v>0</v>
      </c>
      <c r="M1529" s="86">
        <v>0</v>
      </c>
      <c r="N1529" s="86">
        <v>100</v>
      </c>
      <c r="O1529" s="86">
        <v>14.5488672574097</v>
      </c>
      <c r="P1529" s="86">
        <v>0.255</v>
      </c>
      <c r="Q1529" s="88">
        <v>5.7599999999999998E-2</v>
      </c>
      <c r="R1529" s="85">
        <v>0</v>
      </c>
      <c r="S1529" s="86">
        <v>0</v>
      </c>
      <c r="T1529" s="86">
        <v>0.45</v>
      </c>
      <c r="U1529" s="88">
        <v>1.2970084500100499E-3</v>
      </c>
      <c r="V1529" s="89">
        <v>5</v>
      </c>
      <c r="W1529" s="85"/>
      <c r="X1529" s="88"/>
      <c r="Y1529" s="85"/>
      <c r="Z1529" s="88"/>
      <c r="AA1529" s="85">
        <v>0.04</v>
      </c>
      <c r="AB1529" s="91">
        <v>0.05</v>
      </c>
      <c r="AC1529" s="86">
        <v>0</v>
      </c>
      <c r="AD1529" s="86">
        <v>0</v>
      </c>
      <c r="AE1529" s="86">
        <v>0</v>
      </c>
      <c r="AF1529" s="88">
        <v>8.8527002326099993</v>
      </c>
      <c r="AG1529" s="85">
        <v>6.1799999961499998E-4</v>
      </c>
      <c r="AH1529" s="86">
        <v>3.7169999999999998E-3</v>
      </c>
      <c r="AI1529" s="88">
        <v>0</v>
      </c>
      <c r="AJ1529" s="150">
        <v>1.26</v>
      </c>
      <c r="AK1529" s="151">
        <v>4</v>
      </c>
    </row>
    <row r="1530" spans="1:37" x14ac:dyDescent="0.2">
      <c r="A1530" s="149" t="s">
        <v>3326</v>
      </c>
      <c r="B1530" s="66" t="s">
        <v>3327</v>
      </c>
      <c r="C1530" s="67">
        <v>13</v>
      </c>
      <c r="D1530" s="84" t="s">
        <v>343</v>
      </c>
      <c r="E1530" s="85">
        <v>99.384621301718298</v>
      </c>
      <c r="F1530" s="91">
        <v>99.384621301718298</v>
      </c>
      <c r="G1530" s="86">
        <v>38.4813607561466</v>
      </c>
      <c r="H1530" s="86">
        <v>38.4813607561466</v>
      </c>
      <c r="I1530" s="86">
        <v>0</v>
      </c>
      <c r="J1530" s="86">
        <v>0</v>
      </c>
      <c r="K1530" s="87">
        <v>0</v>
      </c>
      <c r="L1530" s="85">
        <v>0</v>
      </c>
      <c r="M1530" s="86">
        <v>0</v>
      </c>
      <c r="N1530" s="86">
        <v>100</v>
      </c>
      <c r="O1530" s="86">
        <v>7.8726193230010004</v>
      </c>
      <c r="P1530" s="86">
        <v>0.224</v>
      </c>
      <c r="Q1530" s="88">
        <v>3.2906</v>
      </c>
      <c r="R1530" s="85">
        <v>0</v>
      </c>
      <c r="S1530" s="86">
        <v>0</v>
      </c>
      <c r="T1530" s="86">
        <v>1.74</v>
      </c>
      <c r="U1530" s="88">
        <v>0</v>
      </c>
      <c r="V1530" s="89">
        <v>5</v>
      </c>
      <c r="W1530" s="85"/>
      <c r="X1530" s="88"/>
      <c r="Y1530" s="85"/>
      <c r="Z1530" s="88"/>
      <c r="AA1530" s="85">
        <v>0</v>
      </c>
      <c r="AB1530" s="91">
        <v>0</v>
      </c>
      <c r="AC1530" s="86">
        <v>0</v>
      </c>
      <c r="AD1530" s="86">
        <v>0</v>
      </c>
      <c r="AE1530" s="86">
        <v>0</v>
      </c>
      <c r="AF1530" s="88">
        <v>14.6436004217</v>
      </c>
      <c r="AG1530" s="85">
        <v>0</v>
      </c>
      <c r="AH1530" s="86">
        <v>0</v>
      </c>
      <c r="AI1530" s="88">
        <v>0</v>
      </c>
      <c r="AJ1530" s="150">
        <v>3.86</v>
      </c>
      <c r="AK1530" s="151">
        <v>75</v>
      </c>
    </row>
    <row r="1531" spans="1:37" x14ac:dyDescent="0.2">
      <c r="A1531" s="149" t="s">
        <v>2787</v>
      </c>
      <c r="B1531" s="66" t="s">
        <v>3328</v>
      </c>
      <c r="C1531" s="67">
        <v>13</v>
      </c>
      <c r="D1531" s="84" t="s">
        <v>343</v>
      </c>
      <c r="E1531" s="85">
        <v>99.273863300544605</v>
      </c>
      <c r="F1531" s="91">
        <v>99.273863300544605</v>
      </c>
      <c r="G1531" s="86">
        <v>25.0249785395646</v>
      </c>
      <c r="H1531" s="86">
        <v>25.0249785395646</v>
      </c>
      <c r="I1531" s="86">
        <v>0</v>
      </c>
      <c r="J1531" s="86">
        <v>0</v>
      </c>
      <c r="K1531" s="87">
        <v>0</v>
      </c>
      <c r="L1531" s="85">
        <v>0</v>
      </c>
      <c r="M1531" s="86">
        <v>0</v>
      </c>
      <c r="N1531" s="86">
        <v>100</v>
      </c>
      <c r="O1531" s="86">
        <v>12.84046692607</v>
      </c>
      <c r="P1531" s="86">
        <v>0.22900000000000001</v>
      </c>
      <c r="Q1531" s="88">
        <v>1.9076</v>
      </c>
      <c r="R1531" s="85">
        <v>0</v>
      </c>
      <c r="S1531" s="86">
        <v>0</v>
      </c>
      <c r="T1531" s="86">
        <v>1.78</v>
      </c>
      <c r="U1531" s="88">
        <v>0</v>
      </c>
      <c r="V1531" s="89">
        <v>5</v>
      </c>
      <c r="W1531" s="85"/>
      <c r="X1531" s="88"/>
      <c r="Y1531" s="85"/>
      <c r="Z1531" s="88"/>
      <c r="AA1531" s="85">
        <v>0</v>
      </c>
      <c r="AB1531" s="91">
        <v>0</v>
      </c>
      <c r="AC1531" s="86">
        <v>0</v>
      </c>
      <c r="AD1531" s="86">
        <v>0</v>
      </c>
      <c r="AE1531" s="86">
        <v>0</v>
      </c>
      <c r="AF1531" s="88">
        <v>6.7811999595900003</v>
      </c>
      <c r="AG1531" s="85">
        <v>0</v>
      </c>
      <c r="AH1531" s="86">
        <v>0</v>
      </c>
      <c r="AI1531" s="88">
        <v>0</v>
      </c>
      <c r="AJ1531" s="150">
        <v>3.97</v>
      </c>
      <c r="AK1531" s="151">
        <v>74</v>
      </c>
    </row>
    <row r="1532" spans="1:37" x14ac:dyDescent="0.2">
      <c r="A1532" s="149" t="s">
        <v>3329</v>
      </c>
      <c r="B1532" s="66" t="s">
        <v>3330</v>
      </c>
      <c r="C1532" s="67">
        <v>13</v>
      </c>
      <c r="D1532" s="84" t="s">
        <v>343</v>
      </c>
      <c r="E1532" s="85">
        <v>98.842122536049104</v>
      </c>
      <c r="F1532" s="91">
        <v>98.828790023178101</v>
      </c>
      <c r="G1532" s="86">
        <v>37.709474288761697</v>
      </c>
      <c r="H1532" s="86">
        <v>37.709474288761697</v>
      </c>
      <c r="I1532" s="86">
        <v>0</v>
      </c>
      <c r="J1532" s="86">
        <v>0</v>
      </c>
      <c r="K1532" s="87">
        <v>0</v>
      </c>
      <c r="L1532" s="85">
        <v>0</v>
      </c>
      <c r="M1532" s="86">
        <v>0</v>
      </c>
      <c r="N1532" s="86">
        <v>100</v>
      </c>
      <c r="O1532" s="86">
        <v>5.3847119367390501</v>
      </c>
      <c r="P1532" s="86">
        <v>0.26800000000000002</v>
      </c>
      <c r="Q1532" s="88">
        <v>2.1993</v>
      </c>
      <c r="R1532" s="85">
        <v>0</v>
      </c>
      <c r="S1532" s="86">
        <v>0</v>
      </c>
      <c r="T1532" s="86">
        <v>1.51</v>
      </c>
      <c r="U1532" s="88">
        <v>0</v>
      </c>
      <c r="V1532" s="89">
        <v>4.88</v>
      </c>
      <c r="W1532" s="85"/>
      <c r="X1532" s="88"/>
      <c r="Y1532" s="85"/>
      <c r="Z1532" s="88"/>
      <c r="AA1532" s="85">
        <v>0</v>
      </c>
      <c r="AB1532" s="91">
        <v>0.01</v>
      </c>
      <c r="AC1532" s="86">
        <v>0</v>
      </c>
      <c r="AD1532" s="86">
        <v>0</v>
      </c>
      <c r="AE1532" s="86">
        <v>0</v>
      </c>
      <c r="AF1532" s="88">
        <v>12.9650002814</v>
      </c>
      <c r="AG1532" s="85">
        <v>0</v>
      </c>
      <c r="AH1532" s="86">
        <v>0</v>
      </c>
      <c r="AI1532" s="88">
        <v>0</v>
      </c>
      <c r="AJ1532" s="150">
        <v>3.16</v>
      </c>
      <c r="AK1532" s="151">
        <v>47</v>
      </c>
    </row>
    <row r="1533" spans="1:37" x14ac:dyDescent="0.2">
      <c r="A1533" s="149" t="s">
        <v>1018</v>
      </c>
      <c r="B1533" s="66" t="s">
        <v>3331</v>
      </c>
      <c r="C1533" s="67">
        <v>13</v>
      </c>
      <c r="D1533" s="84" t="s">
        <v>343</v>
      </c>
      <c r="E1533" s="85">
        <v>99.637027294324</v>
      </c>
      <c r="F1533" s="91">
        <v>99.637027294324</v>
      </c>
      <c r="G1533" s="86">
        <v>27.794940813018101</v>
      </c>
      <c r="H1533" s="86">
        <v>27.794940813018101</v>
      </c>
      <c r="I1533" s="86">
        <v>0</v>
      </c>
      <c r="J1533" s="86">
        <v>0</v>
      </c>
      <c r="K1533" s="87">
        <v>0</v>
      </c>
      <c r="L1533" s="85">
        <v>0</v>
      </c>
      <c r="M1533" s="86">
        <v>0</v>
      </c>
      <c r="N1533" s="86">
        <v>100</v>
      </c>
      <c r="O1533" s="86">
        <v>19.762351469668499</v>
      </c>
      <c r="P1533" s="86">
        <v>0.15</v>
      </c>
      <c r="Q1533" s="88">
        <v>2.2090999999999998</v>
      </c>
      <c r="R1533" s="85">
        <v>0</v>
      </c>
      <c r="S1533" s="86">
        <v>0</v>
      </c>
      <c r="T1533" s="86">
        <v>1.57</v>
      </c>
      <c r="U1533" s="88">
        <v>0</v>
      </c>
      <c r="V1533" s="89">
        <v>5</v>
      </c>
      <c r="W1533" s="85">
        <v>60.829204933882401</v>
      </c>
      <c r="X1533" s="88"/>
      <c r="Y1533" s="85"/>
      <c r="Z1533" s="88"/>
      <c r="AA1533" s="85">
        <v>0</v>
      </c>
      <c r="AB1533" s="91">
        <v>0</v>
      </c>
      <c r="AC1533" s="86">
        <v>0</v>
      </c>
      <c r="AD1533" s="86">
        <v>0</v>
      </c>
      <c r="AE1533" s="86">
        <v>0</v>
      </c>
      <c r="AF1533" s="88">
        <v>5.1680998901999997</v>
      </c>
      <c r="AG1533" s="85">
        <v>0</v>
      </c>
      <c r="AH1533" s="86">
        <v>0</v>
      </c>
      <c r="AI1533" s="88">
        <v>0</v>
      </c>
      <c r="AJ1533" s="150">
        <v>4.21</v>
      </c>
      <c r="AK1533" s="151">
        <v>82</v>
      </c>
    </row>
    <row r="1534" spans="1:37" x14ac:dyDescent="0.2">
      <c r="A1534" s="149" t="s">
        <v>3332</v>
      </c>
      <c r="B1534" s="66" t="s">
        <v>3333</v>
      </c>
      <c r="C1534" s="67">
        <v>13</v>
      </c>
      <c r="D1534" s="84" t="s">
        <v>343</v>
      </c>
      <c r="E1534" s="85">
        <v>99.648451406194397</v>
      </c>
      <c r="F1534" s="91">
        <v>99.639551441794197</v>
      </c>
      <c r="G1534" s="86">
        <v>30.074463035481202</v>
      </c>
      <c r="H1534" s="86">
        <v>30.074463035481202</v>
      </c>
      <c r="I1534" s="86">
        <v>0</v>
      </c>
      <c r="J1534" s="86">
        <v>0</v>
      </c>
      <c r="K1534" s="87">
        <v>0</v>
      </c>
      <c r="L1534" s="85">
        <v>0</v>
      </c>
      <c r="M1534" s="86">
        <v>0</v>
      </c>
      <c r="N1534" s="86">
        <v>100</v>
      </c>
      <c r="O1534" s="86">
        <v>11.2705783030815</v>
      </c>
      <c r="P1534" s="86">
        <v>0.111</v>
      </c>
      <c r="Q1534" s="88">
        <v>1.3514999999999999</v>
      </c>
      <c r="R1534" s="85">
        <v>0</v>
      </c>
      <c r="S1534" s="86">
        <v>0</v>
      </c>
      <c r="T1534" s="86">
        <v>1.59</v>
      </c>
      <c r="U1534" s="88">
        <v>0</v>
      </c>
      <c r="V1534" s="89">
        <v>5</v>
      </c>
      <c r="W1534" s="85">
        <v>41.355779606165797</v>
      </c>
      <c r="X1534" s="88"/>
      <c r="Y1534" s="85"/>
      <c r="Z1534" s="88"/>
      <c r="AA1534" s="85">
        <v>0</v>
      </c>
      <c r="AB1534" s="91">
        <v>0</v>
      </c>
      <c r="AC1534" s="86">
        <v>0</v>
      </c>
      <c r="AD1534" s="86">
        <v>0</v>
      </c>
      <c r="AE1534" s="86">
        <v>0</v>
      </c>
      <c r="AF1534" s="88">
        <v>4.6236006300800003</v>
      </c>
      <c r="AG1534" s="85">
        <v>0</v>
      </c>
      <c r="AH1534" s="86">
        <v>0</v>
      </c>
      <c r="AI1534" s="88">
        <v>0</v>
      </c>
      <c r="AJ1534" s="150">
        <v>3.85</v>
      </c>
      <c r="AK1534" s="151">
        <v>71</v>
      </c>
    </row>
    <row r="1535" spans="1:37" x14ac:dyDescent="0.2">
      <c r="A1535" s="149" t="s">
        <v>3334</v>
      </c>
      <c r="B1535" s="66" t="s">
        <v>3335</v>
      </c>
      <c r="C1535" s="67">
        <v>13</v>
      </c>
      <c r="D1535" s="84" t="s">
        <v>343</v>
      </c>
      <c r="E1535" s="85">
        <v>99.469996283090794</v>
      </c>
      <c r="F1535" s="91">
        <v>99.443840255503105</v>
      </c>
      <c r="G1535" s="86">
        <v>46.870913120689401</v>
      </c>
      <c r="H1535" s="86">
        <v>46.867471538112099</v>
      </c>
      <c r="I1535" s="86">
        <v>0</v>
      </c>
      <c r="J1535" s="86">
        <v>0</v>
      </c>
      <c r="K1535" s="87">
        <v>0</v>
      </c>
      <c r="L1535" s="85">
        <v>0</v>
      </c>
      <c r="M1535" s="86">
        <v>0</v>
      </c>
      <c r="N1535" s="86">
        <v>100</v>
      </c>
      <c r="O1535" s="86">
        <v>7.9362203297698901</v>
      </c>
      <c r="P1535" s="86">
        <v>0.54900000000000004</v>
      </c>
      <c r="Q1535" s="88">
        <v>0.55830000000000002</v>
      </c>
      <c r="R1535" s="85">
        <v>0</v>
      </c>
      <c r="S1535" s="86">
        <v>0</v>
      </c>
      <c r="T1535" s="86">
        <v>0.89</v>
      </c>
      <c r="U1535" s="88">
        <v>4.8182156082653103E-3</v>
      </c>
      <c r="V1535" s="89">
        <v>4.9800000000000004</v>
      </c>
      <c r="W1535" s="85">
        <v>46.953225547177297</v>
      </c>
      <c r="X1535" s="88"/>
      <c r="Y1535" s="85"/>
      <c r="Z1535" s="88"/>
      <c r="AA1535" s="85">
        <v>0</v>
      </c>
      <c r="AB1535" s="91">
        <v>0</v>
      </c>
      <c r="AC1535" s="86">
        <v>0</v>
      </c>
      <c r="AD1535" s="86">
        <v>0</v>
      </c>
      <c r="AE1535" s="86">
        <v>0</v>
      </c>
      <c r="AF1535" s="88">
        <v>10.1243000034</v>
      </c>
      <c r="AG1535" s="85">
        <v>0</v>
      </c>
      <c r="AH1535" s="86">
        <v>0</v>
      </c>
      <c r="AI1535" s="88">
        <v>0</v>
      </c>
      <c r="AJ1535" s="150">
        <v>3.18</v>
      </c>
      <c r="AK1535" s="151">
        <v>45</v>
      </c>
    </row>
    <row r="1536" spans="1:37" x14ac:dyDescent="0.2">
      <c r="A1536" s="149" t="s">
        <v>3336</v>
      </c>
      <c r="B1536" s="66" t="s">
        <v>3337</v>
      </c>
      <c r="C1536" s="67">
        <v>13</v>
      </c>
      <c r="D1536" s="84" t="s">
        <v>343</v>
      </c>
      <c r="E1536" s="85">
        <v>100</v>
      </c>
      <c r="F1536" s="91">
        <v>100</v>
      </c>
      <c r="G1536" s="86">
        <v>49.644193382730499</v>
      </c>
      <c r="H1536" s="86">
        <v>49.644193382730499</v>
      </c>
      <c r="I1536" s="86">
        <v>0</v>
      </c>
      <c r="J1536" s="86">
        <v>0</v>
      </c>
      <c r="K1536" s="87">
        <v>0</v>
      </c>
      <c r="L1536" s="85">
        <v>0</v>
      </c>
      <c r="M1536" s="86">
        <v>0</v>
      </c>
      <c r="N1536" s="86">
        <v>100</v>
      </c>
      <c r="O1536" s="86">
        <v>7.18954248366013</v>
      </c>
      <c r="P1536" s="86">
        <v>0.47199999999999998</v>
      </c>
      <c r="Q1536" s="88">
        <v>0.78800000000000003</v>
      </c>
      <c r="R1536" s="85">
        <v>0</v>
      </c>
      <c r="S1536" s="86">
        <v>0</v>
      </c>
      <c r="T1536" s="86">
        <v>1.1499999999999999</v>
      </c>
      <c r="U1536" s="88">
        <v>0</v>
      </c>
      <c r="V1536" s="89">
        <v>5</v>
      </c>
      <c r="W1536" s="85">
        <v>53.3</v>
      </c>
      <c r="X1536" s="88"/>
      <c r="Y1536" s="85"/>
      <c r="Z1536" s="88"/>
      <c r="AA1536" s="85">
        <v>0</v>
      </c>
      <c r="AB1536" s="91">
        <v>0</v>
      </c>
      <c r="AC1536" s="86">
        <v>0</v>
      </c>
      <c r="AD1536" s="86">
        <v>0</v>
      </c>
      <c r="AE1536" s="86">
        <v>0</v>
      </c>
      <c r="AF1536" s="88">
        <v>25.652399026299999</v>
      </c>
      <c r="AG1536" s="85">
        <v>0</v>
      </c>
      <c r="AH1536" s="86">
        <v>0</v>
      </c>
      <c r="AI1536" s="88">
        <v>0</v>
      </c>
      <c r="AJ1536" s="150">
        <v>3.57</v>
      </c>
      <c r="AK1536" s="151">
        <v>62</v>
      </c>
    </row>
    <row r="1537" spans="1:37" x14ac:dyDescent="0.2">
      <c r="A1537" s="149" t="s">
        <v>3338</v>
      </c>
      <c r="B1537" s="66" t="s">
        <v>3339</v>
      </c>
      <c r="C1537" s="67">
        <v>13</v>
      </c>
      <c r="D1537" s="84" t="s">
        <v>343</v>
      </c>
      <c r="E1537" s="85">
        <v>99.967840310507398</v>
      </c>
      <c r="F1537" s="91">
        <v>99.967840310507398</v>
      </c>
      <c r="G1537" s="86">
        <v>33.127807041863001</v>
      </c>
      <c r="H1537" s="86">
        <v>33.127807041863001</v>
      </c>
      <c r="I1537" s="86">
        <v>0</v>
      </c>
      <c r="J1537" s="86">
        <v>0</v>
      </c>
      <c r="K1537" s="87">
        <v>0</v>
      </c>
      <c r="L1537" s="85">
        <v>0</v>
      </c>
      <c r="M1537" s="86">
        <v>0</v>
      </c>
      <c r="N1537" s="86">
        <v>100</v>
      </c>
      <c r="O1537" s="86">
        <v>22.247882986913002</v>
      </c>
      <c r="P1537" s="86">
        <v>0.40799999999999997</v>
      </c>
      <c r="Q1537" s="88">
        <v>3.6842000000000001</v>
      </c>
      <c r="R1537" s="85">
        <v>0</v>
      </c>
      <c r="S1537" s="86">
        <v>0</v>
      </c>
      <c r="T1537" s="86">
        <v>2.54</v>
      </c>
      <c r="U1537" s="88">
        <v>0</v>
      </c>
      <c r="V1537" s="89">
        <v>4.99</v>
      </c>
      <c r="W1537" s="85">
        <v>53.858944419761002</v>
      </c>
      <c r="X1537" s="88"/>
      <c r="Y1537" s="85"/>
      <c r="Z1537" s="88"/>
      <c r="AA1537" s="85">
        <v>0</v>
      </c>
      <c r="AB1537" s="91">
        <v>0</v>
      </c>
      <c r="AC1537" s="86">
        <v>0</v>
      </c>
      <c r="AD1537" s="86">
        <v>0</v>
      </c>
      <c r="AE1537" s="86">
        <v>0</v>
      </c>
      <c r="AF1537" s="88">
        <v>2.8255999108599998</v>
      </c>
      <c r="AG1537" s="85">
        <v>0</v>
      </c>
      <c r="AH1537" s="86">
        <v>0</v>
      </c>
      <c r="AI1537" s="88">
        <v>0</v>
      </c>
      <c r="AJ1537" s="150">
        <v>4.12</v>
      </c>
      <c r="AK1537" s="151">
        <v>78</v>
      </c>
    </row>
    <row r="1538" spans="1:37" x14ac:dyDescent="0.2">
      <c r="A1538" s="149" t="s">
        <v>3340</v>
      </c>
      <c r="B1538" s="66" t="s">
        <v>3341</v>
      </c>
      <c r="C1538" s="67">
        <v>13</v>
      </c>
      <c r="D1538" s="84" t="s">
        <v>343</v>
      </c>
      <c r="E1538" s="85">
        <v>99.349102499580596</v>
      </c>
      <c r="F1538" s="91">
        <v>99.328971649052207</v>
      </c>
      <c r="G1538" s="86">
        <v>27.119610803556402</v>
      </c>
      <c r="H1538" s="86">
        <v>27.119610803556402</v>
      </c>
      <c r="I1538" s="86">
        <v>0</v>
      </c>
      <c r="J1538" s="86">
        <v>0</v>
      </c>
      <c r="K1538" s="87">
        <v>0</v>
      </c>
      <c r="L1538" s="85">
        <v>0</v>
      </c>
      <c r="M1538" s="86">
        <v>0</v>
      </c>
      <c r="N1538" s="86">
        <v>100</v>
      </c>
      <c r="O1538" s="86">
        <v>17.369727047146402</v>
      </c>
      <c r="P1538" s="86">
        <v>0.26700000000000002</v>
      </c>
      <c r="Q1538" s="88">
        <v>4.3616999999999999</v>
      </c>
      <c r="R1538" s="85">
        <v>0</v>
      </c>
      <c r="S1538" s="86">
        <v>0</v>
      </c>
      <c r="T1538" s="86">
        <v>3.14</v>
      </c>
      <c r="U1538" s="88">
        <v>0</v>
      </c>
      <c r="V1538" s="89">
        <v>5</v>
      </c>
      <c r="W1538" s="85">
        <v>53.177985588065198</v>
      </c>
      <c r="X1538" s="88"/>
      <c r="Y1538" s="85"/>
      <c r="Z1538" s="88"/>
      <c r="AA1538" s="85">
        <v>0</v>
      </c>
      <c r="AB1538" s="91">
        <v>0</v>
      </c>
      <c r="AC1538" s="86">
        <v>0</v>
      </c>
      <c r="AD1538" s="86">
        <v>0</v>
      </c>
      <c r="AE1538" s="86">
        <v>0</v>
      </c>
      <c r="AF1538" s="88">
        <v>31.2292003363</v>
      </c>
      <c r="AG1538" s="85">
        <v>0</v>
      </c>
      <c r="AH1538" s="86">
        <v>0</v>
      </c>
      <c r="AI1538" s="88">
        <v>0</v>
      </c>
      <c r="AJ1538" s="150">
        <v>3.66</v>
      </c>
      <c r="AK1538" s="151">
        <v>66</v>
      </c>
    </row>
    <row r="1539" spans="1:37" x14ac:dyDescent="0.2">
      <c r="A1539" s="149" t="s">
        <v>3342</v>
      </c>
      <c r="B1539" s="66" t="s">
        <v>3343</v>
      </c>
      <c r="C1539" s="67">
        <v>13</v>
      </c>
      <c r="D1539" s="84" t="s">
        <v>343</v>
      </c>
      <c r="E1539" s="85">
        <v>99.578557901765706</v>
      </c>
      <c r="F1539" s="91">
        <v>99.421474937878301</v>
      </c>
      <c r="G1539" s="86">
        <v>37.072674132212398</v>
      </c>
      <c r="H1539" s="86">
        <v>37.072674132212398</v>
      </c>
      <c r="I1539" s="86">
        <v>0</v>
      </c>
      <c r="J1539" s="86">
        <v>0</v>
      </c>
      <c r="K1539" s="87">
        <v>0</v>
      </c>
      <c r="L1539" s="85">
        <v>0</v>
      </c>
      <c r="M1539" s="86">
        <v>0</v>
      </c>
      <c r="N1539" s="86">
        <v>100</v>
      </c>
      <c r="O1539" s="86">
        <v>17.888278979657699</v>
      </c>
      <c r="P1539" s="86">
        <v>0.14599999999999999</v>
      </c>
      <c r="Q1539" s="88">
        <v>0.9244</v>
      </c>
      <c r="R1539" s="85">
        <v>0</v>
      </c>
      <c r="S1539" s="86">
        <v>0</v>
      </c>
      <c r="T1539" s="86">
        <v>1.22</v>
      </c>
      <c r="U1539" s="88">
        <v>0</v>
      </c>
      <c r="V1539" s="89">
        <v>5</v>
      </c>
      <c r="W1539" s="85">
        <v>45.440865577181398</v>
      </c>
      <c r="X1539" s="88">
        <v>44.733333333300003</v>
      </c>
      <c r="Y1539" s="85"/>
      <c r="Z1539" s="88"/>
      <c r="AA1539" s="85">
        <v>0</v>
      </c>
      <c r="AB1539" s="91">
        <v>0</v>
      </c>
      <c r="AC1539" s="86">
        <v>0</v>
      </c>
      <c r="AD1539" s="86">
        <v>0</v>
      </c>
      <c r="AE1539" s="86">
        <v>0</v>
      </c>
      <c r="AF1539" s="88">
        <v>5.5581999016600001</v>
      </c>
      <c r="AG1539" s="85">
        <v>0</v>
      </c>
      <c r="AH1539" s="86">
        <v>0</v>
      </c>
      <c r="AI1539" s="88">
        <v>0</v>
      </c>
      <c r="AJ1539" s="150">
        <v>2.31</v>
      </c>
      <c r="AK1539" s="151">
        <v>33</v>
      </c>
    </row>
    <row r="1540" spans="1:37" x14ac:dyDescent="0.2">
      <c r="A1540" s="149" t="s">
        <v>3344</v>
      </c>
      <c r="B1540" s="66" t="s">
        <v>3345</v>
      </c>
      <c r="C1540" s="67">
        <v>13</v>
      </c>
      <c r="D1540" s="84" t="s">
        <v>343</v>
      </c>
      <c r="E1540" s="85">
        <v>99.075623858794899</v>
      </c>
      <c r="F1540" s="91">
        <v>99.075623858794899</v>
      </c>
      <c r="G1540" s="86">
        <v>35.474360925136899</v>
      </c>
      <c r="H1540" s="86">
        <v>35.474360925136899</v>
      </c>
      <c r="I1540" s="86">
        <v>0</v>
      </c>
      <c r="J1540" s="86">
        <v>0</v>
      </c>
      <c r="K1540" s="87">
        <v>0</v>
      </c>
      <c r="L1540" s="85">
        <v>0</v>
      </c>
      <c r="M1540" s="86">
        <v>0</v>
      </c>
      <c r="N1540" s="86">
        <v>100</v>
      </c>
      <c r="O1540" s="86">
        <v>12.4212421242124</v>
      </c>
      <c r="P1540" s="86">
        <v>0.318</v>
      </c>
      <c r="Q1540" s="88">
        <v>1.268</v>
      </c>
      <c r="R1540" s="85">
        <v>0</v>
      </c>
      <c r="S1540" s="86">
        <v>0</v>
      </c>
      <c r="T1540" s="86">
        <v>1.93</v>
      </c>
      <c r="U1540" s="88">
        <v>0</v>
      </c>
      <c r="V1540" s="89">
        <v>5</v>
      </c>
      <c r="W1540" s="85">
        <v>46.133333333300001</v>
      </c>
      <c r="X1540" s="88"/>
      <c r="Y1540" s="85"/>
      <c r="Z1540" s="88"/>
      <c r="AA1540" s="85">
        <v>0</v>
      </c>
      <c r="AB1540" s="91">
        <v>0</v>
      </c>
      <c r="AC1540" s="86">
        <v>0</v>
      </c>
      <c r="AD1540" s="86">
        <v>0</v>
      </c>
      <c r="AE1540" s="86">
        <v>0</v>
      </c>
      <c r="AF1540" s="88">
        <v>4.8607001309899998</v>
      </c>
      <c r="AG1540" s="85">
        <v>0</v>
      </c>
      <c r="AH1540" s="86">
        <v>0</v>
      </c>
      <c r="AI1540" s="88">
        <v>0</v>
      </c>
      <c r="AJ1540" s="150">
        <v>1.61</v>
      </c>
      <c r="AK1540" s="151">
        <v>12</v>
      </c>
    </row>
    <row r="1541" spans="1:37" x14ac:dyDescent="0.2">
      <c r="A1541" s="149" t="s">
        <v>3346</v>
      </c>
      <c r="B1541" s="66" t="s">
        <v>3347</v>
      </c>
      <c r="C1541" s="67">
        <v>13</v>
      </c>
      <c r="D1541" s="84" t="s">
        <v>343</v>
      </c>
      <c r="E1541" s="85">
        <v>98.640213999108298</v>
      </c>
      <c r="F1541" s="91">
        <v>98.461881408827495</v>
      </c>
      <c r="G1541" s="86">
        <v>77.248876847628495</v>
      </c>
      <c r="H1541" s="86">
        <v>77.070544257347606</v>
      </c>
      <c r="I1541" s="86">
        <v>0</v>
      </c>
      <c r="J1541" s="86">
        <v>0</v>
      </c>
      <c r="K1541" s="87">
        <v>0</v>
      </c>
      <c r="L1541" s="85">
        <v>0</v>
      </c>
      <c r="M1541" s="86">
        <v>0</v>
      </c>
      <c r="N1541" s="86"/>
      <c r="O1541" s="86">
        <v>10.859188544152699</v>
      </c>
      <c r="P1541" s="86">
        <v>0.45700000000000002</v>
      </c>
      <c r="Q1541" s="88">
        <v>0.66679999999999995</v>
      </c>
      <c r="R1541" s="85">
        <v>0</v>
      </c>
      <c r="S1541" s="86">
        <v>0</v>
      </c>
      <c r="T1541" s="86">
        <v>0.82</v>
      </c>
      <c r="U1541" s="88">
        <v>0</v>
      </c>
      <c r="V1541" s="89">
        <v>4.87</v>
      </c>
      <c r="W1541" s="85">
        <v>46.166666666700003</v>
      </c>
      <c r="X1541" s="88">
        <v>46.166666666700003</v>
      </c>
      <c r="Y1541" s="85"/>
      <c r="Z1541" s="88"/>
      <c r="AA1541" s="85">
        <v>0</v>
      </c>
      <c r="AB1541" s="91">
        <v>0</v>
      </c>
      <c r="AC1541" s="86">
        <v>0</v>
      </c>
      <c r="AD1541" s="86">
        <v>0</v>
      </c>
      <c r="AE1541" s="86">
        <v>0</v>
      </c>
      <c r="AF1541" s="88">
        <v>11.249199899800001</v>
      </c>
      <c r="AG1541" s="85">
        <v>0</v>
      </c>
      <c r="AH1541" s="86">
        <v>0</v>
      </c>
      <c r="AI1541" s="88">
        <v>0</v>
      </c>
      <c r="AJ1541" s="150">
        <v>1.1100000000000001</v>
      </c>
      <c r="AK1541" s="151">
        <v>0</v>
      </c>
    </row>
    <row r="1542" spans="1:37" x14ac:dyDescent="0.2">
      <c r="A1542" s="149" t="s">
        <v>2671</v>
      </c>
      <c r="B1542" s="66" t="s">
        <v>3348</v>
      </c>
      <c r="C1542" s="67">
        <v>13</v>
      </c>
      <c r="D1542" s="84" t="s">
        <v>343</v>
      </c>
      <c r="E1542" s="85">
        <v>99.978574901320897</v>
      </c>
      <c r="F1542" s="91">
        <v>99.732186266511704</v>
      </c>
      <c r="G1542" s="86">
        <v>38.725865862401399</v>
      </c>
      <c r="H1542" s="86">
        <v>38.645933763483399</v>
      </c>
      <c r="I1542" s="86">
        <v>0</v>
      </c>
      <c r="J1542" s="86">
        <v>0</v>
      </c>
      <c r="K1542" s="87">
        <v>0</v>
      </c>
      <c r="L1542" s="85">
        <v>0</v>
      </c>
      <c r="M1542" s="86">
        <v>0</v>
      </c>
      <c r="N1542" s="86">
        <v>100</v>
      </c>
      <c r="O1542" s="86">
        <v>16.273764258555101</v>
      </c>
      <c r="P1542" s="86">
        <v>0.36499999999999999</v>
      </c>
      <c r="Q1542" s="88">
        <v>2.4538000000000002</v>
      </c>
      <c r="R1542" s="85">
        <v>0</v>
      </c>
      <c r="S1542" s="86">
        <v>0</v>
      </c>
      <c r="T1542" s="86">
        <v>1.73</v>
      </c>
      <c r="U1542" s="88">
        <v>0</v>
      </c>
      <c r="V1542" s="89">
        <v>5</v>
      </c>
      <c r="W1542" s="85"/>
      <c r="X1542" s="88"/>
      <c r="Y1542" s="85"/>
      <c r="Z1542" s="88"/>
      <c r="AA1542" s="85">
        <v>0</v>
      </c>
      <c r="AB1542" s="91">
        <v>0</v>
      </c>
      <c r="AC1542" s="86">
        <v>0</v>
      </c>
      <c r="AD1542" s="86">
        <v>0</v>
      </c>
      <c r="AE1542" s="86">
        <v>0</v>
      </c>
      <c r="AF1542" s="88">
        <v>9.1772003185499997</v>
      </c>
      <c r="AG1542" s="85">
        <v>0</v>
      </c>
      <c r="AH1542" s="86">
        <v>0</v>
      </c>
      <c r="AI1542" s="88">
        <v>0</v>
      </c>
      <c r="AJ1542" s="150">
        <v>2.52</v>
      </c>
      <c r="AK1542" s="151">
        <v>37</v>
      </c>
    </row>
    <row r="1543" spans="1:37" x14ac:dyDescent="0.2">
      <c r="A1543" s="149" t="s">
        <v>3349</v>
      </c>
      <c r="B1543" s="66" t="s">
        <v>3350</v>
      </c>
      <c r="C1543" s="67">
        <v>13</v>
      </c>
      <c r="D1543" s="84" t="s">
        <v>343</v>
      </c>
      <c r="E1543" s="85">
        <v>99.717099029072898</v>
      </c>
      <c r="F1543" s="91">
        <v>99.675213205707493</v>
      </c>
      <c r="G1543" s="86">
        <v>49.106664652485001</v>
      </c>
      <c r="H1543" s="86">
        <v>49.092244942801798</v>
      </c>
      <c r="I1543" s="86">
        <v>0</v>
      </c>
      <c r="J1543" s="86">
        <v>0</v>
      </c>
      <c r="K1543" s="87">
        <v>0</v>
      </c>
      <c r="L1543" s="85">
        <v>0</v>
      </c>
      <c r="M1543" s="86">
        <v>0</v>
      </c>
      <c r="N1543" s="86">
        <v>100</v>
      </c>
      <c r="O1543" s="86">
        <v>0.89748015188125696</v>
      </c>
      <c r="P1543" s="86">
        <v>0.50700000000000001</v>
      </c>
      <c r="Q1543" s="88">
        <v>1.3199000000000001</v>
      </c>
      <c r="R1543" s="85">
        <v>0</v>
      </c>
      <c r="S1543" s="86">
        <v>0</v>
      </c>
      <c r="T1543" s="86">
        <v>1.57</v>
      </c>
      <c r="U1543" s="88">
        <v>0</v>
      </c>
      <c r="V1543" s="89">
        <v>5</v>
      </c>
      <c r="W1543" s="85"/>
      <c r="X1543" s="88"/>
      <c r="Y1543" s="85"/>
      <c r="Z1543" s="88"/>
      <c r="AA1543" s="85">
        <v>0</v>
      </c>
      <c r="AB1543" s="91">
        <v>0</v>
      </c>
      <c r="AC1543" s="86">
        <v>0</v>
      </c>
      <c r="AD1543" s="86">
        <v>0</v>
      </c>
      <c r="AE1543" s="86">
        <v>0</v>
      </c>
      <c r="AF1543" s="88">
        <v>9.6485996257399993</v>
      </c>
      <c r="AG1543" s="85">
        <v>0</v>
      </c>
      <c r="AH1543" s="86">
        <v>0</v>
      </c>
      <c r="AI1543" s="88">
        <v>0</v>
      </c>
      <c r="AJ1543" s="150">
        <v>1.43</v>
      </c>
      <c r="AK1543" s="151">
        <v>6</v>
      </c>
    </row>
    <row r="1544" spans="1:37" x14ac:dyDescent="0.2">
      <c r="A1544" s="149" t="s">
        <v>3351</v>
      </c>
      <c r="B1544" s="66" t="s">
        <v>3352</v>
      </c>
      <c r="C1544" s="67">
        <v>13</v>
      </c>
      <c r="D1544" s="84" t="s">
        <v>343</v>
      </c>
      <c r="E1544" s="85">
        <v>99.846313935804005</v>
      </c>
      <c r="F1544" s="91">
        <v>99.836708556791805</v>
      </c>
      <c r="G1544" s="86">
        <v>35.285359801488802</v>
      </c>
      <c r="H1544" s="86">
        <v>35.2773553189786</v>
      </c>
      <c r="I1544" s="86">
        <v>0</v>
      </c>
      <c r="J1544" s="86">
        <v>0</v>
      </c>
      <c r="K1544" s="87">
        <v>0</v>
      </c>
      <c r="L1544" s="85">
        <v>0</v>
      </c>
      <c r="M1544" s="86">
        <v>0</v>
      </c>
      <c r="N1544" s="86">
        <v>100</v>
      </c>
      <c r="O1544" s="86">
        <v>18.0453879941435</v>
      </c>
      <c r="P1544" s="86">
        <v>0.39900000000000002</v>
      </c>
      <c r="Q1544" s="88">
        <v>2.6503999999999999</v>
      </c>
      <c r="R1544" s="85">
        <v>0</v>
      </c>
      <c r="S1544" s="86">
        <v>0</v>
      </c>
      <c r="T1544" s="86">
        <v>1.69</v>
      </c>
      <c r="U1544" s="88">
        <v>0</v>
      </c>
      <c r="V1544" s="89">
        <v>4.9000000000000004</v>
      </c>
      <c r="W1544" s="85"/>
      <c r="X1544" s="88"/>
      <c r="Y1544" s="85"/>
      <c r="Z1544" s="88"/>
      <c r="AA1544" s="85">
        <v>0</v>
      </c>
      <c r="AB1544" s="91">
        <v>0</v>
      </c>
      <c r="AC1544" s="86">
        <v>0</v>
      </c>
      <c r="AD1544" s="86">
        <v>0</v>
      </c>
      <c r="AE1544" s="86">
        <v>0</v>
      </c>
      <c r="AF1544" s="88">
        <v>10.4343004039</v>
      </c>
      <c r="AG1544" s="85">
        <v>0</v>
      </c>
      <c r="AH1544" s="86">
        <v>0</v>
      </c>
      <c r="AI1544" s="88">
        <v>0</v>
      </c>
      <c r="AJ1544" s="150">
        <v>3.17</v>
      </c>
      <c r="AK1544" s="151">
        <v>52</v>
      </c>
    </row>
    <row r="1545" spans="1:37" x14ac:dyDescent="0.2">
      <c r="A1545" s="149" t="s">
        <v>3353</v>
      </c>
      <c r="B1545" s="66" t="s">
        <v>3354</v>
      </c>
      <c r="C1545" s="67">
        <v>13</v>
      </c>
      <c r="D1545" s="84" t="s">
        <v>343</v>
      </c>
      <c r="E1545" s="85">
        <v>99.908724530633407</v>
      </c>
      <c r="F1545" s="91">
        <v>99.777428278544605</v>
      </c>
      <c r="G1545" s="86">
        <v>53.697358628340297</v>
      </c>
      <c r="H1545" s="86">
        <v>53.574487804192998</v>
      </c>
      <c r="I1545" s="86">
        <v>0</v>
      </c>
      <c r="J1545" s="86">
        <v>0</v>
      </c>
      <c r="K1545" s="87">
        <v>0</v>
      </c>
      <c r="L1545" s="85">
        <v>0</v>
      </c>
      <c r="M1545" s="86">
        <v>0</v>
      </c>
      <c r="N1545" s="86">
        <v>100</v>
      </c>
      <c r="O1545" s="86">
        <v>10.0456621004566</v>
      </c>
      <c r="P1545" s="86">
        <v>0.58199999999999996</v>
      </c>
      <c r="Q1545" s="88">
        <v>1.7943</v>
      </c>
      <c r="R1545" s="85">
        <v>0</v>
      </c>
      <c r="S1545" s="86">
        <v>0</v>
      </c>
      <c r="T1545" s="86">
        <v>1.4</v>
      </c>
      <c r="U1545" s="88">
        <v>2.10635698538188E-3</v>
      </c>
      <c r="V1545" s="89">
        <v>5</v>
      </c>
      <c r="W1545" s="85"/>
      <c r="X1545" s="88"/>
      <c r="Y1545" s="85"/>
      <c r="Z1545" s="88"/>
      <c r="AA1545" s="85">
        <v>0</v>
      </c>
      <c r="AB1545" s="91">
        <v>0</v>
      </c>
      <c r="AC1545" s="86">
        <v>0</v>
      </c>
      <c r="AD1545" s="86">
        <v>0</v>
      </c>
      <c r="AE1545" s="86">
        <v>0</v>
      </c>
      <c r="AF1545" s="88">
        <v>12.8875999484</v>
      </c>
      <c r="AG1545" s="85">
        <v>0</v>
      </c>
      <c r="AH1545" s="86">
        <v>0</v>
      </c>
      <c r="AI1545" s="88">
        <v>0</v>
      </c>
      <c r="AJ1545" s="150">
        <v>2.31</v>
      </c>
      <c r="AK1545" s="151">
        <v>31</v>
      </c>
    </row>
    <row r="1546" spans="1:37" x14ac:dyDescent="0.2">
      <c r="A1546" s="149" t="s">
        <v>3355</v>
      </c>
      <c r="B1546" s="66" t="s">
        <v>3356</v>
      </c>
      <c r="C1546" s="67">
        <v>13</v>
      </c>
      <c r="D1546" s="84" t="s">
        <v>343</v>
      </c>
      <c r="E1546" s="85">
        <v>99.974166673394095</v>
      </c>
      <c r="F1546" s="91">
        <v>99.699687578206394</v>
      </c>
      <c r="G1546" s="86">
        <v>54.463918108354697</v>
      </c>
      <c r="H1546" s="86">
        <v>54.194282761905498</v>
      </c>
      <c r="I1546" s="86">
        <v>0</v>
      </c>
      <c r="J1546" s="86">
        <v>0</v>
      </c>
      <c r="K1546" s="87">
        <v>0</v>
      </c>
      <c r="L1546" s="85">
        <v>0</v>
      </c>
      <c r="M1546" s="86">
        <v>0</v>
      </c>
      <c r="N1546" s="86">
        <v>100</v>
      </c>
      <c r="O1546" s="86">
        <v>8.9248277927523194</v>
      </c>
      <c r="P1546" s="86">
        <v>0.32700000000000001</v>
      </c>
      <c r="Q1546" s="88">
        <v>0.41260000000000002</v>
      </c>
      <c r="R1546" s="85">
        <v>0</v>
      </c>
      <c r="S1546" s="86">
        <v>0</v>
      </c>
      <c r="T1546" s="86">
        <v>1.1399999999999999</v>
      </c>
      <c r="U1546" s="88">
        <v>0</v>
      </c>
      <c r="V1546" s="89">
        <v>5</v>
      </c>
      <c r="W1546" s="85">
        <v>46.5</v>
      </c>
      <c r="X1546" s="88"/>
      <c r="Y1546" s="85"/>
      <c r="Z1546" s="88"/>
      <c r="AA1546" s="85">
        <v>0</v>
      </c>
      <c r="AB1546" s="91">
        <v>0</v>
      </c>
      <c r="AC1546" s="86">
        <v>0</v>
      </c>
      <c r="AD1546" s="86">
        <v>0</v>
      </c>
      <c r="AE1546" s="86">
        <v>0</v>
      </c>
      <c r="AF1546" s="88">
        <v>2.6111001112099999</v>
      </c>
      <c r="AG1546" s="85">
        <v>0</v>
      </c>
      <c r="AH1546" s="86">
        <v>0</v>
      </c>
      <c r="AI1546" s="88">
        <v>0</v>
      </c>
      <c r="AJ1546" s="150">
        <v>1.52</v>
      </c>
      <c r="AK1546" s="151">
        <v>8</v>
      </c>
    </row>
    <row r="1547" spans="1:37" x14ac:dyDescent="0.2">
      <c r="A1547" s="149" t="s">
        <v>3357</v>
      </c>
      <c r="B1547" s="66" t="s">
        <v>3358</v>
      </c>
      <c r="C1547" s="67">
        <v>13</v>
      </c>
      <c r="D1547" s="84" t="s">
        <v>343</v>
      </c>
      <c r="E1547" s="85">
        <v>99.632130751241604</v>
      </c>
      <c r="F1547" s="91">
        <v>99.5861470951467</v>
      </c>
      <c r="G1547" s="86">
        <v>39.136689702288699</v>
      </c>
      <c r="H1547" s="86">
        <v>39.116982421105199</v>
      </c>
      <c r="I1547" s="86">
        <v>0</v>
      </c>
      <c r="J1547" s="86">
        <v>0</v>
      </c>
      <c r="K1547" s="87">
        <v>0</v>
      </c>
      <c r="L1547" s="85">
        <v>1.99999995272E-2</v>
      </c>
      <c r="M1547" s="86">
        <v>0</v>
      </c>
      <c r="N1547" s="86">
        <v>100</v>
      </c>
      <c r="O1547" s="86">
        <v>2.9723991507431</v>
      </c>
      <c r="P1547" s="86">
        <v>0.27200000000000002</v>
      </c>
      <c r="Q1547" s="88">
        <v>2.1166999999999998</v>
      </c>
      <c r="R1547" s="85">
        <v>0</v>
      </c>
      <c r="S1547" s="86">
        <v>0</v>
      </c>
      <c r="T1547" s="86">
        <v>1.7</v>
      </c>
      <c r="U1547" s="88">
        <v>0</v>
      </c>
      <c r="V1547" s="89">
        <v>4.99</v>
      </c>
      <c r="W1547" s="85"/>
      <c r="X1547" s="88"/>
      <c r="Y1547" s="85"/>
      <c r="Z1547" s="88"/>
      <c r="AA1547" s="85">
        <v>0.06</v>
      </c>
      <c r="AB1547" s="91">
        <v>0.06</v>
      </c>
      <c r="AC1547" s="86">
        <v>0.03</v>
      </c>
      <c r="AD1547" s="86">
        <v>0.03</v>
      </c>
      <c r="AE1547" s="86">
        <v>0</v>
      </c>
      <c r="AF1547" s="88">
        <v>6.6205001134200003</v>
      </c>
      <c r="AG1547" s="85">
        <v>0</v>
      </c>
      <c r="AH1547" s="86">
        <v>0</v>
      </c>
      <c r="AI1547" s="88">
        <v>0</v>
      </c>
      <c r="AJ1547" s="150">
        <v>1.46</v>
      </c>
      <c r="AK1547" s="151">
        <v>10</v>
      </c>
    </row>
    <row r="1548" spans="1:37" x14ac:dyDescent="0.2">
      <c r="A1548" s="149" t="s">
        <v>3359</v>
      </c>
      <c r="B1548" s="66" t="s">
        <v>3360</v>
      </c>
      <c r="C1548" s="67">
        <v>13</v>
      </c>
      <c r="D1548" s="84" t="s">
        <v>343</v>
      </c>
      <c r="E1548" s="85">
        <v>99.999023809291401</v>
      </c>
      <c r="F1548" s="91">
        <v>99.9892619022052</v>
      </c>
      <c r="G1548" s="86">
        <v>38.842628295863904</v>
      </c>
      <c r="H1548" s="86">
        <v>38.839699723738001</v>
      </c>
      <c r="I1548" s="86">
        <v>0</v>
      </c>
      <c r="J1548" s="86">
        <v>0</v>
      </c>
      <c r="K1548" s="87">
        <v>0</v>
      </c>
      <c r="L1548" s="85">
        <v>1.0520288947200001E-9</v>
      </c>
      <c r="M1548" s="86">
        <v>0</v>
      </c>
      <c r="N1548" s="86">
        <v>100</v>
      </c>
      <c r="O1548" s="86">
        <v>13.294797687861299</v>
      </c>
      <c r="P1548" s="86">
        <v>0.28299999999999997</v>
      </c>
      <c r="Q1548" s="88">
        <v>0.84599999999999997</v>
      </c>
      <c r="R1548" s="85">
        <v>0</v>
      </c>
      <c r="S1548" s="86">
        <v>0</v>
      </c>
      <c r="T1548" s="86">
        <v>0.62</v>
      </c>
      <c r="U1548" s="88">
        <v>0</v>
      </c>
      <c r="V1548" s="89">
        <v>5</v>
      </c>
      <c r="W1548" s="85">
        <v>50.5</v>
      </c>
      <c r="X1548" s="88"/>
      <c r="Y1548" s="85"/>
      <c r="Z1548" s="88"/>
      <c r="AA1548" s="85">
        <v>0</v>
      </c>
      <c r="AB1548" s="91">
        <v>0</v>
      </c>
      <c r="AC1548" s="86">
        <v>0</v>
      </c>
      <c r="AD1548" s="86">
        <v>0</v>
      </c>
      <c r="AE1548" s="86">
        <v>0</v>
      </c>
      <c r="AF1548" s="88">
        <v>7.7329000525899998</v>
      </c>
      <c r="AG1548" s="85">
        <v>0</v>
      </c>
      <c r="AH1548" s="86">
        <v>0</v>
      </c>
      <c r="AI1548" s="88">
        <v>0</v>
      </c>
      <c r="AJ1548" s="150">
        <v>1.34</v>
      </c>
      <c r="AK1548" s="151">
        <v>3</v>
      </c>
    </row>
    <row r="1549" spans="1:37" x14ac:dyDescent="0.2">
      <c r="A1549" s="149" t="s">
        <v>3361</v>
      </c>
      <c r="B1549" s="66" t="s">
        <v>3362</v>
      </c>
      <c r="C1549" s="67">
        <v>13</v>
      </c>
      <c r="D1549" s="84" t="s">
        <v>343</v>
      </c>
      <c r="E1549" s="85">
        <v>99.9471138835613</v>
      </c>
      <c r="F1549" s="91">
        <v>97.170911361594506</v>
      </c>
      <c r="G1549" s="86">
        <v>44.779248252527999</v>
      </c>
      <c r="H1549" s="86">
        <v>42.045099750861802</v>
      </c>
      <c r="I1549" s="86">
        <v>0</v>
      </c>
      <c r="J1549" s="86">
        <v>0</v>
      </c>
      <c r="K1549" s="87">
        <v>0</v>
      </c>
      <c r="L1549" s="85">
        <v>4.9999998832900003E-2</v>
      </c>
      <c r="M1549" s="86">
        <v>0</v>
      </c>
      <c r="N1549" s="86"/>
      <c r="O1549" s="86">
        <v>0.93541202672605805</v>
      </c>
      <c r="P1549" s="86">
        <v>0.19600000000000001</v>
      </c>
      <c r="Q1549" s="88">
        <v>0.72209999999999996</v>
      </c>
      <c r="R1549" s="85">
        <v>0</v>
      </c>
      <c r="S1549" s="86">
        <v>0</v>
      </c>
      <c r="T1549" s="86">
        <v>1.62</v>
      </c>
      <c r="U1549" s="88">
        <v>0</v>
      </c>
      <c r="V1549" s="89">
        <v>5</v>
      </c>
      <c r="W1549" s="85"/>
      <c r="X1549" s="88"/>
      <c r="Y1549" s="85"/>
      <c r="Z1549" s="88"/>
      <c r="AA1549" s="85">
        <v>0.05</v>
      </c>
      <c r="AB1549" s="91">
        <v>0.05</v>
      </c>
      <c r="AC1549" s="86">
        <v>0</v>
      </c>
      <c r="AD1549" s="86">
        <v>0</v>
      </c>
      <c r="AE1549" s="86">
        <v>0</v>
      </c>
      <c r="AF1549" s="88">
        <v>3.94450000429</v>
      </c>
      <c r="AG1549" s="85">
        <v>0</v>
      </c>
      <c r="AH1549" s="86">
        <v>0</v>
      </c>
      <c r="AI1549" s="88">
        <v>0</v>
      </c>
      <c r="AJ1549" s="150">
        <v>1.04</v>
      </c>
      <c r="AK1549" s="151">
        <v>0</v>
      </c>
    </row>
    <row r="1550" spans="1:37" x14ac:dyDescent="0.2">
      <c r="A1550" s="149" t="s">
        <v>3363</v>
      </c>
      <c r="B1550" s="66" t="s">
        <v>3364</v>
      </c>
      <c r="C1550" s="67">
        <v>13</v>
      </c>
      <c r="D1550" s="84" t="s">
        <v>343</v>
      </c>
      <c r="E1550" s="85">
        <v>98.512760444397102</v>
      </c>
      <c r="F1550" s="91">
        <v>97.698742294631998</v>
      </c>
      <c r="G1550" s="86">
        <v>31.4213372141175</v>
      </c>
      <c r="H1550" s="86">
        <v>30.705521835327001</v>
      </c>
      <c r="I1550" s="86">
        <v>0</v>
      </c>
      <c r="J1550" s="86">
        <v>0</v>
      </c>
      <c r="K1550" s="87">
        <v>0</v>
      </c>
      <c r="L1550" s="85">
        <v>0</v>
      </c>
      <c r="M1550" s="86">
        <v>0</v>
      </c>
      <c r="N1550" s="86">
        <v>100</v>
      </c>
      <c r="O1550" s="86">
        <v>41.131896755860801</v>
      </c>
      <c r="P1550" s="86">
        <v>0.18</v>
      </c>
      <c r="Q1550" s="88">
        <v>3.1288</v>
      </c>
      <c r="R1550" s="85">
        <v>0</v>
      </c>
      <c r="S1550" s="86">
        <v>0</v>
      </c>
      <c r="T1550" s="86">
        <v>2.71</v>
      </c>
      <c r="U1550" s="88">
        <v>0</v>
      </c>
      <c r="V1550" s="89">
        <v>5</v>
      </c>
      <c r="W1550" s="85">
        <v>44.916580192593401</v>
      </c>
      <c r="X1550" s="88">
        <v>43.333333333299997</v>
      </c>
      <c r="Y1550" s="85"/>
      <c r="Z1550" s="88"/>
      <c r="AA1550" s="85">
        <v>0</v>
      </c>
      <c r="AB1550" s="91">
        <v>0</v>
      </c>
      <c r="AC1550" s="86">
        <v>0</v>
      </c>
      <c r="AD1550" s="86">
        <v>0</v>
      </c>
      <c r="AE1550" s="86">
        <v>0</v>
      </c>
      <c r="AF1550" s="88">
        <v>14.212599433899999</v>
      </c>
      <c r="AG1550" s="85">
        <v>0</v>
      </c>
      <c r="AH1550" s="86">
        <v>0</v>
      </c>
      <c r="AI1550" s="88">
        <v>0</v>
      </c>
      <c r="AJ1550" s="150">
        <v>1.21</v>
      </c>
      <c r="AK1550" s="151">
        <v>1</v>
      </c>
    </row>
    <row r="1551" spans="1:37" x14ac:dyDescent="0.2">
      <c r="A1551" s="149" t="s">
        <v>3365</v>
      </c>
      <c r="B1551" s="66" t="s">
        <v>3365</v>
      </c>
      <c r="C1551" s="67">
        <v>13</v>
      </c>
      <c r="D1551" s="84" t="s">
        <v>343</v>
      </c>
      <c r="E1551" s="85">
        <v>99.835368109507996</v>
      </c>
      <c r="F1551" s="91">
        <v>97.075471698113205</v>
      </c>
      <c r="G1551" s="86">
        <v>43.3240843507214</v>
      </c>
      <c r="H1551" s="86">
        <v>41.154273029966703</v>
      </c>
      <c r="I1551" s="86">
        <v>0</v>
      </c>
      <c r="J1551" s="86">
        <v>0</v>
      </c>
      <c r="K1551" s="87">
        <v>0</v>
      </c>
      <c r="L1551" s="85">
        <v>0</v>
      </c>
      <c r="M1551" s="86">
        <v>0</v>
      </c>
      <c r="N1551" s="86"/>
      <c r="O1551" s="86">
        <v>76.639892904953101</v>
      </c>
      <c r="P1551" s="86">
        <v>6.4000000000000001E-2</v>
      </c>
      <c r="Q1551" s="88">
        <v>1.2948999999999999</v>
      </c>
      <c r="R1551" s="85">
        <v>0</v>
      </c>
      <c r="S1551" s="86">
        <v>0</v>
      </c>
      <c r="T1551" s="86">
        <v>1.06</v>
      </c>
      <c r="U1551" s="88">
        <v>0</v>
      </c>
      <c r="V1551" s="89">
        <v>4.5</v>
      </c>
      <c r="W1551" s="85">
        <v>46.6</v>
      </c>
      <c r="X1551" s="88">
        <v>46.6</v>
      </c>
      <c r="Y1551" s="85"/>
      <c r="Z1551" s="88"/>
      <c r="AA1551" s="85">
        <v>0</v>
      </c>
      <c r="AB1551" s="91">
        <v>0</v>
      </c>
      <c r="AC1551" s="86">
        <v>0</v>
      </c>
      <c r="AD1551" s="86">
        <v>0</v>
      </c>
      <c r="AE1551" s="86">
        <v>0</v>
      </c>
      <c r="AF1551" s="88">
        <v>11.1280002289</v>
      </c>
      <c r="AG1551" s="85">
        <v>0</v>
      </c>
      <c r="AH1551" s="86">
        <v>0</v>
      </c>
      <c r="AI1551" s="88">
        <v>0</v>
      </c>
      <c r="AJ1551" s="150">
        <v>1</v>
      </c>
      <c r="AK1551" s="151">
        <v>0</v>
      </c>
    </row>
    <row r="1552" spans="1:37" x14ac:dyDescent="0.2">
      <c r="A1552" s="149" t="s">
        <v>3366</v>
      </c>
      <c r="B1552" s="66" t="s">
        <v>3367</v>
      </c>
      <c r="C1552" s="67">
        <v>13</v>
      </c>
      <c r="D1552" s="84" t="s">
        <v>343</v>
      </c>
      <c r="E1552" s="85">
        <v>98.501638031076396</v>
      </c>
      <c r="F1552" s="91">
        <v>88.554322039990595</v>
      </c>
      <c r="G1552" s="86">
        <v>36.210243085865699</v>
      </c>
      <c r="H1552" s="86">
        <v>26.925328376449301</v>
      </c>
      <c r="I1552" s="86">
        <v>0</v>
      </c>
      <c r="J1552" s="86">
        <v>0</v>
      </c>
      <c r="K1552" s="87">
        <v>0</v>
      </c>
      <c r="L1552" s="85">
        <v>0</v>
      </c>
      <c r="M1552" s="86">
        <v>0</v>
      </c>
      <c r="N1552" s="86">
        <v>100</v>
      </c>
      <c r="O1552" s="86">
        <v>65.707597776260599</v>
      </c>
      <c r="P1552" s="86">
        <v>0.42299999999999999</v>
      </c>
      <c r="Q1552" s="88">
        <v>1.0953999999999999</v>
      </c>
      <c r="R1552" s="85">
        <v>0</v>
      </c>
      <c r="S1552" s="86">
        <v>0</v>
      </c>
      <c r="T1552" s="86">
        <v>1.66</v>
      </c>
      <c r="U1552" s="88">
        <v>2.5674468281761901E-2</v>
      </c>
      <c r="V1552" s="89">
        <v>4.6399999999999997</v>
      </c>
      <c r="W1552" s="85">
        <v>38.561775347529597</v>
      </c>
      <c r="X1552" s="88">
        <v>39.6</v>
      </c>
      <c r="Y1552" s="85"/>
      <c r="Z1552" s="88"/>
      <c r="AA1552" s="85">
        <v>0</v>
      </c>
      <c r="AB1552" s="91">
        <v>0.02</v>
      </c>
      <c r="AC1552" s="86">
        <v>0</v>
      </c>
      <c r="AD1552" s="86">
        <v>0</v>
      </c>
      <c r="AE1552" s="86">
        <v>0</v>
      </c>
      <c r="AF1552" s="88">
        <v>2.2646000342699999</v>
      </c>
      <c r="AG1552" s="85">
        <v>0</v>
      </c>
      <c r="AH1552" s="86">
        <v>0</v>
      </c>
      <c r="AI1552" s="88">
        <v>0</v>
      </c>
      <c r="AJ1552" s="150">
        <v>1.44</v>
      </c>
      <c r="AK1552" s="151">
        <v>5</v>
      </c>
    </row>
    <row r="1553" spans="1:37" x14ac:dyDescent="0.2">
      <c r="A1553" s="149" t="s">
        <v>3368</v>
      </c>
      <c r="B1553" s="66" t="s">
        <v>3369</v>
      </c>
      <c r="C1553" s="67">
        <v>13</v>
      </c>
      <c r="D1553" s="84" t="s">
        <v>343</v>
      </c>
      <c r="E1553" s="85">
        <v>99.542011809627098</v>
      </c>
      <c r="F1553" s="91">
        <v>72.419513009368401</v>
      </c>
      <c r="G1553" s="86">
        <v>56.075907108727897</v>
      </c>
      <c r="H1553" s="86">
        <v>30.1687983808709</v>
      </c>
      <c r="I1553" s="86">
        <v>0</v>
      </c>
      <c r="J1553" s="86">
        <v>0</v>
      </c>
      <c r="K1553" s="87">
        <v>0</v>
      </c>
      <c r="L1553" s="85">
        <v>0</v>
      </c>
      <c r="M1553" s="86">
        <v>0</v>
      </c>
      <c r="N1553" s="86"/>
      <c r="O1553" s="86">
        <v>84.210526315789494</v>
      </c>
      <c r="P1553" s="86">
        <v>0.125</v>
      </c>
      <c r="Q1553" s="88">
        <v>0.24340000000000001</v>
      </c>
      <c r="R1553" s="85">
        <v>0</v>
      </c>
      <c r="S1553" s="86">
        <v>0</v>
      </c>
      <c r="T1553" s="86">
        <v>0.22</v>
      </c>
      <c r="U1553" s="88">
        <v>0</v>
      </c>
      <c r="V1553" s="89">
        <v>5</v>
      </c>
      <c r="W1553" s="85">
        <v>40.922308328040998</v>
      </c>
      <c r="X1553" s="88">
        <v>38.366666666699999</v>
      </c>
      <c r="Y1553" s="85"/>
      <c r="Z1553" s="88"/>
      <c r="AA1553" s="85">
        <v>0</v>
      </c>
      <c r="AB1553" s="91">
        <v>0.01</v>
      </c>
      <c r="AC1553" s="86">
        <v>0</v>
      </c>
      <c r="AD1553" s="86">
        <v>0.01</v>
      </c>
      <c r="AE1553" s="86">
        <v>0</v>
      </c>
      <c r="AF1553" s="88">
        <v>5.92259974177</v>
      </c>
      <c r="AG1553" s="85">
        <v>0</v>
      </c>
      <c r="AH1553" s="86">
        <v>0</v>
      </c>
      <c r="AI1553" s="88">
        <v>0</v>
      </c>
      <c r="AJ1553" s="150">
        <v>1.08</v>
      </c>
      <c r="AK1553" s="151">
        <v>1</v>
      </c>
    </row>
    <row r="1554" spans="1:37" x14ac:dyDescent="0.2">
      <c r="A1554" s="149" t="s">
        <v>3370</v>
      </c>
      <c r="B1554" s="66" t="s">
        <v>3371</v>
      </c>
      <c r="C1554" s="67">
        <v>13</v>
      </c>
      <c r="D1554" s="84" t="s">
        <v>343</v>
      </c>
      <c r="E1554" s="85">
        <v>99.504719782880798</v>
      </c>
      <c r="F1554" s="91">
        <v>79.025522465801004</v>
      </c>
      <c r="G1554" s="86">
        <v>55.392797419425598</v>
      </c>
      <c r="H1554" s="86">
        <v>36.828927288843403</v>
      </c>
      <c r="I1554" s="86">
        <v>0</v>
      </c>
      <c r="J1554" s="86">
        <v>0</v>
      </c>
      <c r="K1554" s="87">
        <v>0</v>
      </c>
      <c r="L1554" s="85">
        <v>0</v>
      </c>
      <c r="M1554" s="86">
        <v>0</v>
      </c>
      <c r="N1554" s="86"/>
      <c r="O1554" s="86">
        <v>83.430656934306597</v>
      </c>
      <c r="P1554" s="86">
        <v>8.4000000000000005E-2</v>
      </c>
      <c r="Q1554" s="88">
        <v>1.5535000000000001</v>
      </c>
      <c r="R1554" s="85">
        <v>0</v>
      </c>
      <c r="S1554" s="86">
        <v>0</v>
      </c>
      <c r="T1554" s="86">
        <v>1.78</v>
      </c>
      <c r="U1554" s="88">
        <v>0</v>
      </c>
      <c r="V1554" s="89">
        <v>5</v>
      </c>
      <c r="W1554" s="85"/>
      <c r="X1554" s="88">
        <v>34.433333333299998</v>
      </c>
      <c r="Y1554" s="85"/>
      <c r="Z1554" s="88"/>
      <c r="AA1554" s="85">
        <v>0</v>
      </c>
      <c r="AB1554" s="91">
        <v>0</v>
      </c>
      <c r="AC1554" s="86">
        <v>0</v>
      </c>
      <c r="AD1554" s="86">
        <v>0</v>
      </c>
      <c r="AE1554" s="86">
        <v>0</v>
      </c>
      <c r="AF1554" s="88">
        <v>10.872599621100001</v>
      </c>
      <c r="AG1554" s="85">
        <v>0</v>
      </c>
      <c r="AH1554" s="86">
        <v>0</v>
      </c>
      <c r="AI1554" s="88">
        <v>0</v>
      </c>
      <c r="AJ1554" s="150">
        <v>1</v>
      </c>
      <c r="AK1554" s="151">
        <v>0</v>
      </c>
    </row>
    <row r="1555" spans="1:37" x14ac:dyDescent="0.2">
      <c r="A1555" s="149" t="s">
        <v>3372</v>
      </c>
      <c r="B1555" s="66" t="s">
        <v>3373</v>
      </c>
      <c r="C1555" s="67">
        <v>13</v>
      </c>
      <c r="D1555" s="84" t="s">
        <v>343</v>
      </c>
      <c r="E1555" s="85">
        <v>100</v>
      </c>
      <c r="F1555" s="91">
        <v>99.847748582158701</v>
      </c>
      <c r="G1555" s="86">
        <v>47.642006166182398</v>
      </c>
      <c r="H1555" s="86">
        <v>47.581105599045898</v>
      </c>
      <c r="I1555" s="86">
        <v>0</v>
      </c>
      <c r="J1555" s="86">
        <v>0</v>
      </c>
      <c r="K1555" s="87">
        <v>0</v>
      </c>
      <c r="L1555" s="85">
        <v>0</v>
      </c>
      <c r="M1555" s="86">
        <v>0</v>
      </c>
      <c r="N1555" s="86"/>
      <c r="O1555" s="86">
        <v>3.8092083471348102</v>
      </c>
      <c r="P1555" s="86">
        <v>5.5E-2</v>
      </c>
      <c r="Q1555" s="88">
        <v>2.2273999999999998</v>
      </c>
      <c r="R1555" s="85">
        <v>0</v>
      </c>
      <c r="S1555" s="86">
        <v>0</v>
      </c>
      <c r="T1555" s="86">
        <v>3.48</v>
      </c>
      <c r="U1555" s="88">
        <v>0</v>
      </c>
      <c r="V1555" s="89">
        <v>5</v>
      </c>
      <c r="W1555" s="85"/>
      <c r="X1555" s="88"/>
      <c r="Y1555" s="85"/>
      <c r="Z1555" s="88"/>
      <c r="AA1555" s="85">
        <v>0</v>
      </c>
      <c r="AB1555" s="91">
        <v>0</v>
      </c>
      <c r="AC1555" s="86">
        <v>0</v>
      </c>
      <c r="AD1555" s="86">
        <v>0</v>
      </c>
      <c r="AE1555" s="86">
        <v>0</v>
      </c>
      <c r="AF1555" s="88">
        <v>10.4357996067</v>
      </c>
      <c r="AG1555" s="85">
        <v>0</v>
      </c>
      <c r="AH1555" s="86">
        <v>0</v>
      </c>
      <c r="AI1555" s="88">
        <v>0</v>
      </c>
      <c r="AJ1555" s="150">
        <v>1</v>
      </c>
      <c r="AK1555" s="151">
        <v>0</v>
      </c>
    </row>
    <row r="1556" spans="1:37" x14ac:dyDescent="0.2">
      <c r="A1556" s="149" t="s">
        <v>3374</v>
      </c>
      <c r="B1556" s="66" t="s">
        <v>3375</v>
      </c>
      <c r="C1556" s="67">
        <v>13</v>
      </c>
      <c r="D1556" s="84" t="s">
        <v>343</v>
      </c>
      <c r="E1556" s="85">
        <v>99.998207403423905</v>
      </c>
      <c r="F1556" s="91">
        <v>95.963072510531504</v>
      </c>
      <c r="G1556" s="86">
        <v>49.6235547190105</v>
      </c>
      <c r="H1556" s="86">
        <v>46.087657972573297</v>
      </c>
      <c r="I1556" s="86">
        <v>0</v>
      </c>
      <c r="J1556" s="86">
        <v>0</v>
      </c>
      <c r="K1556" s="87">
        <v>0</v>
      </c>
      <c r="L1556" s="85">
        <v>0</v>
      </c>
      <c r="M1556" s="86">
        <v>0</v>
      </c>
      <c r="N1556" s="86"/>
      <c r="O1556" s="86">
        <v>82.852373002623395</v>
      </c>
      <c r="P1556" s="86">
        <v>0.10100000000000001</v>
      </c>
      <c r="Q1556" s="88">
        <v>0.93610000000000004</v>
      </c>
      <c r="R1556" s="85">
        <v>0</v>
      </c>
      <c r="S1556" s="86">
        <v>0</v>
      </c>
      <c r="T1556" s="86">
        <v>1.1000000000000001</v>
      </c>
      <c r="U1556" s="88">
        <v>0</v>
      </c>
      <c r="V1556" s="89">
        <v>4.5999999999999996</v>
      </c>
      <c r="W1556" s="85">
        <v>49.266666666699997</v>
      </c>
      <c r="X1556" s="88"/>
      <c r="Y1556" s="85"/>
      <c r="Z1556" s="88"/>
      <c r="AA1556" s="85">
        <v>0</v>
      </c>
      <c r="AB1556" s="91">
        <v>0</v>
      </c>
      <c r="AC1556" s="86">
        <v>0</v>
      </c>
      <c r="AD1556" s="86">
        <v>0</v>
      </c>
      <c r="AE1556" s="86">
        <v>0</v>
      </c>
      <c r="AF1556" s="88">
        <v>15.130800192100001</v>
      </c>
      <c r="AG1556" s="85">
        <v>0</v>
      </c>
      <c r="AH1556" s="86">
        <v>0</v>
      </c>
      <c r="AI1556" s="88">
        <v>0</v>
      </c>
      <c r="AJ1556" s="150">
        <v>1</v>
      </c>
      <c r="AK1556" s="151">
        <v>0</v>
      </c>
    </row>
    <row r="1557" spans="1:37" x14ac:dyDescent="0.2">
      <c r="A1557" s="149" t="s">
        <v>3376</v>
      </c>
      <c r="B1557" s="66" t="s">
        <v>3377</v>
      </c>
      <c r="C1557" s="67">
        <v>13</v>
      </c>
      <c r="D1557" s="84" t="s">
        <v>343</v>
      </c>
      <c r="E1557" s="85">
        <v>100</v>
      </c>
      <c r="F1557" s="91">
        <v>99.621320220402595</v>
      </c>
      <c r="G1557" s="86">
        <v>41.714047373389199</v>
      </c>
      <c r="H1557" s="86">
        <v>41.425372642855599</v>
      </c>
      <c r="I1557" s="86">
        <v>0</v>
      </c>
      <c r="J1557" s="86">
        <v>0</v>
      </c>
      <c r="K1557" s="87">
        <v>0</v>
      </c>
      <c r="L1557" s="85">
        <v>0</v>
      </c>
      <c r="M1557" s="86">
        <v>0</v>
      </c>
      <c r="N1557" s="86"/>
      <c r="O1557" s="86">
        <v>16.026566560785401</v>
      </c>
      <c r="P1557" s="86">
        <v>0.03</v>
      </c>
      <c r="Q1557" s="88">
        <v>0.84150000000000003</v>
      </c>
      <c r="R1557" s="85">
        <v>0</v>
      </c>
      <c r="S1557" s="86">
        <v>0</v>
      </c>
      <c r="T1557" s="86">
        <v>1.1100000000000001</v>
      </c>
      <c r="U1557" s="88">
        <v>0</v>
      </c>
      <c r="V1557" s="89">
        <v>5</v>
      </c>
      <c r="W1557" s="85">
        <v>44.362376123429101</v>
      </c>
      <c r="X1557" s="88">
        <v>44.366666666699999</v>
      </c>
      <c r="Y1557" s="85"/>
      <c r="Z1557" s="88"/>
      <c r="AA1557" s="85">
        <v>0</v>
      </c>
      <c r="AB1557" s="91">
        <v>0</v>
      </c>
      <c r="AC1557" s="86">
        <v>0</v>
      </c>
      <c r="AD1557" s="86">
        <v>0</v>
      </c>
      <c r="AE1557" s="86">
        <v>0</v>
      </c>
      <c r="AF1557" s="88">
        <v>9.60350038206</v>
      </c>
      <c r="AG1557" s="85">
        <v>0</v>
      </c>
      <c r="AH1557" s="86">
        <v>0</v>
      </c>
      <c r="AI1557" s="88">
        <v>0</v>
      </c>
      <c r="AJ1557" s="150">
        <v>1</v>
      </c>
      <c r="AK1557" s="151">
        <v>0</v>
      </c>
    </row>
    <row r="1558" spans="1:37" x14ac:dyDescent="0.2">
      <c r="A1558" s="149" t="s">
        <v>3368</v>
      </c>
      <c r="B1558" s="66" t="s">
        <v>3378</v>
      </c>
      <c r="C1558" s="67">
        <v>13</v>
      </c>
      <c r="D1558" s="84" t="s">
        <v>343</v>
      </c>
      <c r="E1558" s="85">
        <v>100</v>
      </c>
      <c r="F1558" s="91">
        <v>92.476140820166407</v>
      </c>
      <c r="G1558" s="86">
        <v>50.753746061251803</v>
      </c>
      <c r="H1558" s="86">
        <v>43.860086595788097</v>
      </c>
      <c r="I1558" s="86">
        <v>0</v>
      </c>
      <c r="J1558" s="86">
        <v>0</v>
      </c>
      <c r="K1558" s="87">
        <v>0</v>
      </c>
      <c r="L1558" s="85">
        <v>0</v>
      </c>
      <c r="M1558" s="86">
        <v>0</v>
      </c>
      <c r="N1558" s="86"/>
      <c r="O1558" s="86">
        <v>97.702249880325496</v>
      </c>
      <c r="P1558" s="86">
        <v>3.2000000000000001E-2</v>
      </c>
      <c r="Q1558" s="88">
        <v>0</v>
      </c>
      <c r="R1558" s="85">
        <v>0</v>
      </c>
      <c r="S1558" s="86">
        <v>0</v>
      </c>
      <c r="T1558" s="86">
        <v>0.06</v>
      </c>
      <c r="U1558" s="88">
        <v>0</v>
      </c>
      <c r="V1558" s="89">
        <v>5</v>
      </c>
      <c r="W1558" s="85">
        <v>44.366666666699999</v>
      </c>
      <c r="X1558" s="88"/>
      <c r="Y1558" s="85"/>
      <c r="Z1558" s="88"/>
      <c r="AA1558" s="85">
        <v>0</v>
      </c>
      <c r="AB1558" s="91">
        <v>0</v>
      </c>
      <c r="AC1558" s="86">
        <v>0</v>
      </c>
      <c r="AD1558" s="86">
        <v>0</v>
      </c>
      <c r="AE1558" s="86">
        <v>0</v>
      </c>
      <c r="AF1558" s="88">
        <v>9.5232000380099997</v>
      </c>
      <c r="AG1558" s="85">
        <v>0</v>
      </c>
      <c r="AH1558" s="86">
        <v>0</v>
      </c>
      <c r="AI1558" s="88">
        <v>0</v>
      </c>
      <c r="AJ1558" s="150">
        <v>1</v>
      </c>
      <c r="AK1558" s="151">
        <v>0</v>
      </c>
    </row>
    <row r="1559" spans="1:37" x14ac:dyDescent="0.2">
      <c r="A1559" s="149" t="s">
        <v>3379</v>
      </c>
      <c r="B1559" s="66" t="s">
        <v>3380</v>
      </c>
      <c r="C1559" s="67">
        <v>13</v>
      </c>
      <c r="D1559" s="84" t="s">
        <v>343</v>
      </c>
      <c r="E1559" s="85">
        <v>99.450795705962307</v>
      </c>
      <c r="F1559" s="91">
        <v>99.1548514231648</v>
      </c>
      <c r="G1559" s="86">
        <v>33.322899400285998</v>
      </c>
      <c r="H1559" s="86">
        <v>33.045451635163303</v>
      </c>
      <c r="I1559" s="86">
        <v>0</v>
      </c>
      <c r="J1559" s="86">
        <v>0.01</v>
      </c>
      <c r="K1559" s="87">
        <v>0</v>
      </c>
      <c r="L1559" s="85">
        <v>0</v>
      </c>
      <c r="M1559" s="86">
        <v>0</v>
      </c>
      <c r="N1559" s="86"/>
      <c r="O1559" s="86"/>
      <c r="P1559" s="86">
        <v>0.155</v>
      </c>
      <c r="Q1559" s="88">
        <v>0.1028</v>
      </c>
      <c r="R1559" s="85">
        <v>0</v>
      </c>
      <c r="S1559" s="86">
        <v>0</v>
      </c>
      <c r="T1559" s="86">
        <v>0.57999999999999996</v>
      </c>
      <c r="U1559" s="88">
        <v>0</v>
      </c>
      <c r="V1559" s="89">
        <v>4.5199999999999996</v>
      </c>
      <c r="W1559" s="85"/>
      <c r="X1559" s="88"/>
      <c r="Y1559" s="85"/>
      <c r="Z1559" s="88"/>
      <c r="AA1559" s="85">
        <v>0</v>
      </c>
      <c r="AB1559" s="91">
        <v>0</v>
      </c>
      <c r="AC1559" s="86">
        <v>0</v>
      </c>
      <c r="AD1559" s="86">
        <v>0</v>
      </c>
      <c r="AE1559" s="86">
        <v>0</v>
      </c>
      <c r="AF1559" s="88">
        <v>6.6521001061199998</v>
      </c>
      <c r="AG1559" s="85">
        <v>0</v>
      </c>
      <c r="AH1559" s="86">
        <v>1.2E-4</v>
      </c>
      <c r="AI1559" s="88">
        <v>0</v>
      </c>
      <c r="AJ1559" s="150">
        <v>1.02</v>
      </c>
      <c r="AK1559" s="151">
        <v>0</v>
      </c>
    </row>
    <row r="1560" spans="1:37" x14ac:dyDescent="0.2">
      <c r="A1560" s="149" t="s">
        <v>3381</v>
      </c>
      <c r="B1560" s="66" t="s">
        <v>3382</v>
      </c>
      <c r="C1560" s="67">
        <v>13</v>
      </c>
      <c r="D1560" s="84" t="s">
        <v>343</v>
      </c>
      <c r="E1560" s="85">
        <v>99.464013092139197</v>
      </c>
      <c r="F1560" s="91">
        <v>72.439509264445803</v>
      </c>
      <c r="G1560" s="86">
        <v>50.8210045361187</v>
      </c>
      <c r="H1560" s="86">
        <v>26.504991927246401</v>
      </c>
      <c r="I1560" s="86">
        <v>0</v>
      </c>
      <c r="J1560" s="86">
        <v>0</v>
      </c>
      <c r="K1560" s="87">
        <v>0</v>
      </c>
      <c r="L1560" s="85">
        <v>0</v>
      </c>
      <c r="M1560" s="86">
        <v>0</v>
      </c>
      <c r="N1560" s="86"/>
      <c r="O1560" s="86">
        <v>45.231846019247598</v>
      </c>
      <c r="P1560" s="86">
        <v>9.2999999999999999E-2</v>
      </c>
      <c r="Q1560" s="88">
        <v>0.122</v>
      </c>
      <c r="R1560" s="85">
        <v>0</v>
      </c>
      <c r="S1560" s="86">
        <v>0</v>
      </c>
      <c r="T1560" s="86">
        <v>0.16</v>
      </c>
      <c r="U1560" s="88">
        <v>0</v>
      </c>
      <c r="V1560" s="89">
        <v>5</v>
      </c>
      <c r="W1560" s="85">
        <v>44.506362466216203</v>
      </c>
      <c r="X1560" s="88">
        <v>46.666666666700003</v>
      </c>
      <c r="Y1560" s="85"/>
      <c r="Z1560" s="88"/>
      <c r="AA1560" s="85">
        <v>0</v>
      </c>
      <c r="AB1560" s="91">
        <v>0.02</v>
      </c>
      <c r="AC1560" s="86">
        <v>0</v>
      </c>
      <c r="AD1560" s="86">
        <v>0</v>
      </c>
      <c r="AE1560" s="86">
        <v>0</v>
      </c>
      <c r="AF1560" s="88">
        <v>3.13490026784</v>
      </c>
      <c r="AG1560" s="85">
        <v>0</v>
      </c>
      <c r="AH1560" s="86">
        <v>0</v>
      </c>
      <c r="AI1560" s="88">
        <v>0</v>
      </c>
      <c r="AJ1560" s="150">
        <v>1</v>
      </c>
      <c r="AK1560" s="151">
        <v>0</v>
      </c>
    </row>
    <row r="1561" spans="1:37" x14ac:dyDescent="0.2">
      <c r="A1561" s="149" t="s">
        <v>3383</v>
      </c>
      <c r="B1561" s="66" t="s">
        <v>3384</v>
      </c>
      <c r="C1561" s="67">
        <v>13</v>
      </c>
      <c r="D1561" s="84" t="s">
        <v>343</v>
      </c>
      <c r="E1561" s="85">
        <v>99.623069022838195</v>
      </c>
      <c r="F1561" s="91">
        <v>87.145171365951299</v>
      </c>
      <c r="G1561" s="86">
        <v>38.211907207216697</v>
      </c>
      <c r="H1561" s="86">
        <v>27.232204305060002</v>
      </c>
      <c r="I1561" s="86">
        <v>0</v>
      </c>
      <c r="J1561" s="86">
        <v>0</v>
      </c>
      <c r="K1561" s="87">
        <v>0</v>
      </c>
      <c r="L1561" s="85">
        <v>0</v>
      </c>
      <c r="M1561" s="86">
        <v>0</v>
      </c>
      <c r="N1561" s="86"/>
      <c r="O1561" s="86">
        <v>56.534954407294798</v>
      </c>
      <c r="P1561" s="86">
        <v>5.5E-2</v>
      </c>
      <c r="Q1561" s="88">
        <v>0.1176</v>
      </c>
      <c r="R1561" s="85">
        <v>0</v>
      </c>
      <c r="S1561" s="86">
        <v>0</v>
      </c>
      <c r="T1561" s="86">
        <v>0.25</v>
      </c>
      <c r="U1561" s="88">
        <v>0</v>
      </c>
      <c r="V1561" s="89">
        <v>5</v>
      </c>
      <c r="W1561" s="85">
        <v>43.9</v>
      </c>
      <c r="X1561" s="88">
        <v>43.9</v>
      </c>
      <c r="Y1561" s="85"/>
      <c r="Z1561" s="88"/>
      <c r="AA1561" s="85">
        <v>0</v>
      </c>
      <c r="AB1561" s="91">
        <v>0</v>
      </c>
      <c r="AC1561" s="86">
        <v>0</v>
      </c>
      <c r="AD1561" s="86">
        <v>0</v>
      </c>
      <c r="AE1561" s="86">
        <v>0</v>
      </c>
      <c r="AF1561" s="88">
        <v>14.529099839900001</v>
      </c>
      <c r="AG1561" s="85">
        <v>0</v>
      </c>
      <c r="AH1561" s="86">
        <v>0</v>
      </c>
      <c r="AI1561" s="88">
        <v>0</v>
      </c>
      <c r="AJ1561" s="150">
        <v>1.01</v>
      </c>
      <c r="AK1561" s="151">
        <v>0</v>
      </c>
    </row>
    <row r="1562" spans="1:37" x14ac:dyDescent="0.2">
      <c r="A1562" s="149" t="s">
        <v>3385</v>
      </c>
      <c r="B1562" s="66" t="s">
        <v>3386</v>
      </c>
      <c r="C1562" s="67">
        <v>13</v>
      </c>
      <c r="D1562" s="84" t="s">
        <v>343</v>
      </c>
      <c r="E1562" s="85">
        <v>100</v>
      </c>
      <c r="F1562" s="91">
        <v>53.602402402402397</v>
      </c>
      <c r="G1562" s="86">
        <v>52.540540540540498</v>
      </c>
      <c r="H1562" s="86">
        <v>12.240240240240199</v>
      </c>
      <c r="I1562" s="86">
        <v>0</v>
      </c>
      <c r="J1562" s="86">
        <v>0</v>
      </c>
      <c r="K1562" s="87">
        <v>0</v>
      </c>
      <c r="L1562" s="85">
        <v>0</v>
      </c>
      <c r="M1562" s="86">
        <v>0</v>
      </c>
      <c r="N1562" s="86"/>
      <c r="O1562" s="86">
        <v>71.854304635761594</v>
      </c>
      <c r="P1562" s="86">
        <v>0.129</v>
      </c>
      <c r="Q1562" s="88">
        <v>0.48049999999999998</v>
      </c>
      <c r="R1562" s="85">
        <v>0</v>
      </c>
      <c r="S1562" s="86">
        <v>0</v>
      </c>
      <c r="T1562" s="86">
        <v>0.73</v>
      </c>
      <c r="U1562" s="88">
        <v>0</v>
      </c>
      <c r="V1562" s="89">
        <v>5</v>
      </c>
      <c r="W1562" s="85">
        <v>45.564778166942403</v>
      </c>
      <c r="X1562" s="88">
        <v>44.066666666700002</v>
      </c>
      <c r="Y1562" s="85"/>
      <c r="Z1562" s="88"/>
      <c r="AA1562" s="85">
        <v>0</v>
      </c>
      <c r="AB1562" s="91">
        <v>0</v>
      </c>
      <c r="AC1562" s="86">
        <v>0</v>
      </c>
      <c r="AD1562" s="86">
        <v>0</v>
      </c>
      <c r="AE1562" s="86">
        <v>0</v>
      </c>
      <c r="AF1562" s="88">
        <v>0.36970007853999998</v>
      </c>
      <c r="AG1562" s="85">
        <v>0</v>
      </c>
      <c r="AH1562" s="86">
        <v>5.0000000000000004E-6</v>
      </c>
      <c r="AI1562" s="88">
        <v>0</v>
      </c>
      <c r="AJ1562" s="150">
        <v>1.05</v>
      </c>
      <c r="AK1562" s="151">
        <v>0</v>
      </c>
    </row>
    <row r="1563" spans="1:37" x14ac:dyDescent="0.2">
      <c r="A1563" s="149" t="s">
        <v>3387</v>
      </c>
      <c r="B1563" s="66" t="s">
        <v>3388</v>
      </c>
      <c r="C1563" s="67">
        <v>13</v>
      </c>
      <c r="D1563" s="84" t="s">
        <v>343</v>
      </c>
      <c r="E1563" s="85">
        <v>100</v>
      </c>
      <c r="F1563" s="91">
        <v>55.521584691343399</v>
      </c>
      <c r="G1563" s="86">
        <v>55.492890854581603</v>
      </c>
      <c r="H1563" s="86">
        <v>16.999614117367699</v>
      </c>
      <c r="I1563" s="86">
        <v>0</v>
      </c>
      <c r="J1563" s="86">
        <v>0</v>
      </c>
      <c r="K1563" s="87">
        <v>0</v>
      </c>
      <c r="L1563" s="85">
        <v>0</v>
      </c>
      <c r="M1563" s="86">
        <v>0</v>
      </c>
      <c r="N1563" s="86">
        <v>87.2088006902502</v>
      </c>
      <c r="O1563" s="86">
        <v>91.424802110817893</v>
      </c>
      <c r="P1563" s="86">
        <v>6.4000000000000001E-2</v>
      </c>
      <c r="Q1563" s="88">
        <v>0.1429</v>
      </c>
      <c r="R1563" s="85">
        <v>0</v>
      </c>
      <c r="S1563" s="86">
        <v>0</v>
      </c>
      <c r="T1563" s="86">
        <v>0.23</v>
      </c>
      <c r="U1563" s="88">
        <v>0</v>
      </c>
      <c r="V1563" s="89">
        <v>5</v>
      </c>
      <c r="W1563" s="85">
        <v>45.181913757694403</v>
      </c>
      <c r="X1563" s="88">
        <v>43.3</v>
      </c>
      <c r="Y1563" s="85"/>
      <c r="Z1563" s="88"/>
      <c r="AA1563" s="85">
        <v>0</v>
      </c>
      <c r="AB1563" s="91">
        <v>0</v>
      </c>
      <c r="AC1563" s="86">
        <v>0</v>
      </c>
      <c r="AD1563" s="86">
        <v>0</v>
      </c>
      <c r="AE1563" s="86">
        <v>0</v>
      </c>
      <c r="AF1563" s="88">
        <v>12.3497997155</v>
      </c>
      <c r="AG1563" s="85">
        <v>0</v>
      </c>
      <c r="AH1563" s="86">
        <v>1.2999999999999999E-5</v>
      </c>
      <c r="AI1563" s="88">
        <v>0</v>
      </c>
      <c r="AJ1563" s="150">
        <v>1.1299999999999999</v>
      </c>
      <c r="AK1563" s="151">
        <v>1</v>
      </c>
    </row>
    <row r="1564" spans="1:37" x14ac:dyDescent="0.2">
      <c r="A1564" s="149" t="s">
        <v>1201</v>
      </c>
      <c r="B1564" s="66" t="s">
        <v>3389</v>
      </c>
      <c r="C1564" s="67">
        <v>13</v>
      </c>
      <c r="D1564" s="84" t="s">
        <v>343</v>
      </c>
      <c r="E1564" s="85">
        <v>99.772651549301301</v>
      </c>
      <c r="F1564" s="91">
        <v>48.795641181428003</v>
      </c>
      <c r="G1564" s="86">
        <v>60.337494855261397</v>
      </c>
      <c r="H1564" s="86">
        <v>16.864943260882299</v>
      </c>
      <c r="I1564" s="86">
        <v>0</v>
      </c>
      <c r="J1564" s="86">
        <v>0</v>
      </c>
      <c r="K1564" s="87">
        <v>0</v>
      </c>
      <c r="L1564" s="85">
        <v>0</v>
      </c>
      <c r="M1564" s="86">
        <v>0</v>
      </c>
      <c r="N1564" s="86">
        <v>96.139504277253806</v>
      </c>
      <c r="O1564" s="86">
        <v>78.398758039476604</v>
      </c>
      <c r="P1564" s="86">
        <v>0.113</v>
      </c>
      <c r="Q1564" s="88">
        <v>0.39200000000000002</v>
      </c>
      <c r="R1564" s="85">
        <v>0</v>
      </c>
      <c r="S1564" s="86">
        <v>0</v>
      </c>
      <c r="T1564" s="86">
        <v>0.72</v>
      </c>
      <c r="U1564" s="88">
        <v>3.9198008741156004E-3</v>
      </c>
      <c r="V1564" s="89">
        <v>5</v>
      </c>
      <c r="W1564" s="85">
        <v>43.840189992057901</v>
      </c>
      <c r="X1564" s="88">
        <v>45.066666666700002</v>
      </c>
      <c r="Y1564" s="85"/>
      <c r="Z1564" s="88"/>
      <c r="AA1564" s="85">
        <v>0.08</v>
      </c>
      <c r="AB1564" s="91">
        <v>0.06</v>
      </c>
      <c r="AC1564" s="86">
        <v>0.08</v>
      </c>
      <c r="AD1564" s="86">
        <v>0.06</v>
      </c>
      <c r="AE1564" s="86">
        <v>0</v>
      </c>
      <c r="AF1564" s="88">
        <v>5.65930010691</v>
      </c>
      <c r="AG1564" s="85">
        <v>0</v>
      </c>
      <c r="AH1564" s="86">
        <v>3.9999999999999998E-6</v>
      </c>
      <c r="AI1564" s="88">
        <v>0</v>
      </c>
      <c r="AJ1564" s="150">
        <v>1.28</v>
      </c>
      <c r="AK1564" s="151">
        <v>2</v>
      </c>
    </row>
    <row r="1565" spans="1:37" x14ac:dyDescent="0.2">
      <c r="A1565" s="149" t="s">
        <v>3390</v>
      </c>
      <c r="B1565" s="66" t="s">
        <v>3391</v>
      </c>
      <c r="C1565" s="67">
        <v>13</v>
      </c>
      <c r="D1565" s="84" t="s">
        <v>343</v>
      </c>
      <c r="E1565" s="85">
        <v>99.175272467393299</v>
      </c>
      <c r="F1565" s="91">
        <v>59.204573878863698</v>
      </c>
      <c r="G1565" s="86">
        <v>53.272110058960202</v>
      </c>
      <c r="H1565" s="86">
        <v>19.012328032874802</v>
      </c>
      <c r="I1565" s="86">
        <v>0</v>
      </c>
      <c r="J1565" s="86">
        <v>0</v>
      </c>
      <c r="K1565" s="87">
        <v>0</v>
      </c>
      <c r="L1565" s="85">
        <v>0</v>
      </c>
      <c r="M1565" s="86">
        <v>0</v>
      </c>
      <c r="N1565" s="86">
        <v>100</v>
      </c>
      <c r="O1565" s="86">
        <v>75.842349304482198</v>
      </c>
      <c r="P1565" s="86">
        <v>0.14699999999999999</v>
      </c>
      <c r="Q1565" s="88">
        <v>1.2705</v>
      </c>
      <c r="R1565" s="85">
        <v>0</v>
      </c>
      <c r="S1565" s="86">
        <v>0</v>
      </c>
      <c r="T1565" s="86">
        <v>1.1599999999999999</v>
      </c>
      <c r="U1565" s="88">
        <v>0</v>
      </c>
      <c r="V1565" s="89">
        <v>5</v>
      </c>
      <c r="W1565" s="85">
        <v>42.683735256391898</v>
      </c>
      <c r="X1565" s="88">
        <v>43.3</v>
      </c>
      <c r="Y1565" s="85"/>
      <c r="Z1565" s="88"/>
      <c r="AA1565" s="85">
        <v>0</v>
      </c>
      <c r="AB1565" s="91">
        <v>0</v>
      </c>
      <c r="AC1565" s="86">
        <v>0</v>
      </c>
      <c r="AD1565" s="86">
        <v>0</v>
      </c>
      <c r="AE1565" s="86">
        <v>0</v>
      </c>
      <c r="AF1565" s="88">
        <v>4.1037998238800002</v>
      </c>
      <c r="AG1565" s="85">
        <v>0</v>
      </c>
      <c r="AH1565" s="86">
        <v>2.1999999999999999E-5</v>
      </c>
      <c r="AI1565" s="88">
        <v>0</v>
      </c>
      <c r="AJ1565" s="150">
        <v>1.35</v>
      </c>
      <c r="AK1565" s="151">
        <v>2</v>
      </c>
    </row>
    <row r="1566" spans="1:37" x14ac:dyDescent="0.2">
      <c r="A1566" s="149" t="s">
        <v>3392</v>
      </c>
      <c r="B1566" s="66" t="s">
        <v>3393</v>
      </c>
      <c r="C1566" s="67">
        <v>13</v>
      </c>
      <c r="D1566" s="84" t="s">
        <v>343</v>
      </c>
      <c r="E1566" s="85">
        <v>99.064218154770899</v>
      </c>
      <c r="F1566" s="91">
        <v>97.865090613032606</v>
      </c>
      <c r="G1566" s="86">
        <v>47.387148327955899</v>
      </c>
      <c r="H1566" s="86">
        <v>46.242298143513402</v>
      </c>
      <c r="I1566" s="86">
        <v>0</v>
      </c>
      <c r="J1566" s="86">
        <v>0</v>
      </c>
      <c r="K1566" s="87">
        <v>0</v>
      </c>
      <c r="L1566" s="85">
        <v>0</v>
      </c>
      <c r="M1566" s="86">
        <v>0</v>
      </c>
      <c r="N1566" s="86">
        <v>100</v>
      </c>
      <c r="O1566" s="86">
        <v>80.988646780904006</v>
      </c>
      <c r="P1566" s="86">
        <v>0.14299999999999999</v>
      </c>
      <c r="Q1566" s="88">
        <v>1.6082000000000001</v>
      </c>
      <c r="R1566" s="85">
        <v>0</v>
      </c>
      <c r="S1566" s="86">
        <v>0</v>
      </c>
      <c r="T1566" s="86">
        <v>2.23</v>
      </c>
      <c r="U1566" s="88">
        <v>0</v>
      </c>
      <c r="V1566" s="89">
        <v>5</v>
      </c>
      <c r="W1566" s="85"/>
      <c r="X1566" s="88"/>
      <c r="Y1566" s="85"/>
      <c r="Z1566" s="88"/>
      <c r="AA1566" s="85">
        <v>0</v>
      </c>
      <c r="AB1566" s="91">
        <v>0.03</v>
      </c>
      <c r="AC1566" s="86">
        <v>0</v>
      </c>
      <c r="AD1566" s="86">
        <v>0</v>
      </c>
      <c r="AE1566" s="86">
        <v>0</v>
      </c>
      <c r="AF1566" s="88">
        <v>7.1192002892300001</v>
      </c>
      <c r="AG1566" s="85">
        <v>0</v>
      </c>
      <c r="AH1566" s="86">
        <v>0</v>
      </c>
      <c r="AI1566" s="88">
        <v>0</v>
      </c>
      <c r="AJ1566" s="150">
        <v>1.1200000000000001</v>
      </c>
      <c r="AK1566" s="151">
        <v>0</v>
      </c>
    </row>
    <row r="1567" spans="1:37" x14ac:dyDescent="0.2">
      <c r="A1567" s="149" t="s">
        <v>3394</v>
      </c>
      <c r="B1567" s="66" t="s">
        <v>3395</v>
      </c>
      <c r="C1567" s="67">
        <v>13</v>
      </c>
      <c r="D1567" s="84" t="s">
        <v>343</v>
      </c>
      <c r="E1567" s="85">
        <v>99.511200171759796</v>
      </c>
      <c r="F1567" s="91">
        <v>98.041938023330701</v>
      </c>
      <c r="G1567" s="86">
        <v>43.958348243040099</v>
      </c>
      <c r="H1567" s="86">
        <v>42.6816002290131</v>
      </c>
      <c r="I1567" s="86">
        <v>0</v>
      </c>
      <c r="J1567" s="86">
        <v>0.01</v>
      </c>
      <c r="K1567" s="87">
        <v>0</v>
      </c>
      <c r="L1567" s="85">
        <v>0</v>
      </c>
      <c r="M1567" s="86">
        <v>0</v>
      </c>
      <c r="N1567" s="86">
        <v>100</v>
      </c>
      <c r="O1567" s="86">
        <v>74.050632911392398</v>
      </c>
      <c r="P1567" s="86">
        <v>0.124</v>
      </c>
      <c r="Q1567" s="88">
        <v>0.53280000000000005</v>
      </c>
      <c r="R1567" s="85">
        <v>0</v>
      </c>
      <c r="S1567" s="86">
        <v>0</v>
      </c>
      <c r="T1567" s="86">
        <v>1.28</v>
      </c>
      <c r="U1567" s="88">
        <v>0</v>
      </c>
      <c r="V1567" s="89">
        <v>5</v>
      </c>
      <c r="W1567" s="85">
        <v>44.666666666700003</v>
      </c>
      <c r="X1567" s="88"/>
      <c r="Y1567" s="85"/>
      <c r="Z1567" s="88"/>
      <c r="AA1567" s="85">
        <v>0</v>
      </c>
      <c r="AB1567" s="91">
        <v>0</v>
      </c>
      <c r="AC1567" s="86">
        <v>0</v>
      </c>
      <c r="AD1567" s="86">
        <v>0</v>
      </c>
      <c r="AE1567" s="86">
        <v>0</v>
      </c>
      <c r="AF1567" s="88">
        <v>13.9510984243</v>
      </c>
      <c r="AG1567" s="85">
        <v>0</v>
      </c>
      <c r="AH1567" s="86">
        <v>2.5700000000000001E-4</v>
      </c>
      <c r="AI1567" s="88">
        <v>0</v>
      </c>
      <c r="AJ1567" s="150">
        <v>1.1299999999999999</v>
      </c>
      <c r="AK1567" s="151">
        <v>0</v>
      </c>
    </row>
    <row r="1568" spans="1:37" x14ac:dyDescent="0.2">
      <c r="A1568" s="149" t="s">
        <v>3396</v>
      </c>
      <c r="B1568" s="66" t="s">
        <v>3397</v>
      </c>
      <c r="C1568" s="67">
        <v>13</v>
      </c>
      <c r="D1568" s="84" t="s">
        <v>343</v>
      </c>
      <c r="E1568" s="85">
        <v>100</v>
      </c>
      <c r="F1568" s="91">
        <v>97.624494105226105</v>
      </c>
      <c r="G1568" s="86">
        <v>46.8964455393278</v>
      </c>
      <c r="H1568" s="86">
        <v>44.820077423895803</v>
      </c>
      <c r="I1568" s="86">
        <v>0</v>
      </c>
      <c r="J1568" s="86">
        <v>0.01</v>
      </c>
      <c r="K1568" s="87">
        <v>0</v>
      </c>
      <c r="L1568" s="85">
        <v>0</v>
      </c>
      <c r="M1568" s="86">
        <v>0</v>
      </c>
      <c r="N1568" s="86"/>
      <c r="O1568" s="86">
        <v>64.730898958791599</v>
      </c>
      <c r="P1568" s="86">
        <v>8.5000000000000006E-2</v>
      </c>
      <c r="Q1568" s="88">
        <v>0</v>
      </c>
      <c r="R1568" s="85">
        <v>0</v>
      </c>
      <c r="S1568" s="86">
        <v>0</v>
      </c>
      <c r="T1568" s="86">
        <v>0</v>
      </c>
      <c r="U1568" s="88">
        <v>0</v>
      </c>
      <c r="V1568" s="89">
        <v>5</v>
      </c>
      <c r="W1568" s="85"/>
      <c r="X1568" s="88"/>
      <c r="Y1568" s="85"/>
      <c r="Z1568" s="88"/>
      <c r="AA1568" s="85">
        <v>0</v>
      </c>
      <c r="AB1568" s="91">
        <v>0</v>
      </c>
      <c r="AC1568" s="86">
        <v>0</v>
      </c>
      <c r="AD1568" s="86">
        <v>0</v>
      </c>
      <c r="AE1568" s="86">
        <v>0</v>
      </c>
      <c r="AF1568" s="88">
        <v>8.1177997555899992</v>
      </c>
      <c r="AG1568" s="85">
        <v>0</v>
      </c>
      <c r="AH1568" s="86">
        <v>3.3799999999999998E-4</v>
      </c>
      <c r="AI1568" s="88">
        <v>0</v>
      </c>
      <c r="AJ1568" s="150">
        <v>1</v>
      </c>
      <c r="AK1568" s="151">
        <v>0</v>
      </c>
    </row>
    <row r="1569" spans="1:37" x14ac:dyDescent="0.2">
      <c r="A1569" s="149" t="s">
        <v>3398</v>
      </c>
      <c r="B1569" s="66" t="s">
        <v>3399</v>
      </c>
      <c r="C1569" s="67">
        <v>13</v>
      </c>
      <c r="D1569" s="84" t="s">
        <v>343</v>
      </c>
      <c r="E1569" s="85">
        <v>99.439960467797704</v>
      </c>
      <c r="F1569" s="91">
        <v>62.398522248629298</v>
      </c>
      <c r="G1569" s="86">
        <v>69.174294656093394</v>
      </c>
      <c r="H1569" s="86">
        <v>36.344918464832801</v>
      </c>
      <c r="I1569" s="86">
        <v>0</v>
      </c>
      <c r="J1569" s="86">
        <v>0</v>
      </c>
      <c r="K1569" s="87">
        <v>0</v>
      </c>
      <c r="L1569" s="85">
        <v>0</v>
      </c>
      <c r="M1569" s="86">
        <v>0</v>
      </c>
      <c r="N1569" s="86"/>
      <c r="O1569" s="86">
        <v>90.012406947890796</v>
      </c>
      <c r="P1569" s="86">
        <v>6.8000000000000005E-2</v>
      </c>
      <c r="Q1569" s="88">
        <v>1.0327999999999999</v>
      </c>
      <c r="R1569" s="85">
        <v>0</v>
      </c>
      <c r="S1569" s="86">
        <v>0</v>
      </c>
      <c r="T1569" s="86">
        <v>1.01</v>
      </c>
      <c r="U1569" s="88">
        <v>0</v>
      </c>
      <c r="V1569" s="89">
        <v>5</v>
      </c>
      <c r="W1569" s="85"/>
      <c r="X1569" s="88"/>
      <c r="Y1569" s="85"/>
      <c r="Z1569" s="88"/>
      <c r="AA1569" s="85">
        <v>0.04</v>
      </c>
      <c r="AB1569" s="91">
        <v>7.0000000000000007E-2</v>
      </c>
      <c r="AC1569" s="86">
        <v>0.04</v>
      </c>
      <c r="AD1569" s="86">
        <v>0.06</v>
      </c>
      <c r="AE1569" s="86">
        <v>0</v>
      </c>
      <c r="AF1569" s="88">
        <v>10.2103000602</v>
      </c>
      <c r="AG1569" s="85">
        <v>0</v>
      </c>
      <c r="AH1569" s="86">
        <v>0</v>
      </c>
      <c r="AI1569" s="88">
        <v>0</v>
      </c>
      <c r="AJ1569" s="150">
        <v>1</v>
      </c>
      <c r="AK1569" s="151">
        <v>0</v>
      </c>
    </row>
    <row r="1570" spans="1:37" x14ac:dyDescent="0.2">
      <c r="A1570" s="149" t="s">
        <v>3400</v>
      </c>
      <c r="B1570" s="66" t="s">
        <v>3401</v>
      </c>
      <c r="C1570" s="67">
        <v>13</v>
      </c>
      <c r="D1570" s="84" t="s">
        <v>343</v>
      </c>
      <c r="E1570" s="85">
        <v>98.682944203211505</v>
      </c>
      <c r="F1570" s="91">
        <v>98.116867862474507</v>
      </c>
      <c r="G1570" s="86">
        <v>23.6501693682224</v>
      </c>
      <c r="H1570" s="86">
        <v>23.329620115034</v>
      </c>
      <c r="I1570" s="86">
        <v>0</v>
      </c>
      <c r="J1570" s="86">
        <v>0</v>
      </c>
      <c r="K1570" s="87">
        <v>0</v>
      </c>
      <c r="L1570" s="85">
        <v>0</v>
      </c>
      <c r="M1570" s="86">
        <v>0</v>
      </c>
      <c r="N1570" s="86">
        <v>100</v>
      </c>
      <c r="O1570" s="86">
        <v>6.3873275421563598</v>
      </c>
      <c r="P1570" s="86">
        <v>0.23400000000000001</v>
      </c>
      <c r="Q1570" s="88">
        <v>0.98509999999999998</v>
      </c>
      <c r="R1570" s="85">
        <v>0</v>
      </c>
      <c r="S1570" s="86">
        <v>0</v>
      </c>
      <c r="T1570" s="86">
        <v>1.47</v>
      </c>
      <c r="U1570" s="88">
        <v>0</v>
      </c>
      <c r="V1570" s="89">
        <v>5</v>
      </c>
      <c r="W1570" s="85">
        <v>43.795672698671702</v>
      </c>
      <c r="X1570" s="88">
        <v>43.566666666700002</v>
      </c>
      <c r="Y1570" s="85"/>
      <c r="Z1570" s="88"/>
      <c r="AA1570" s="85">
        <v>0</v>
      </c>
      <c r="AB1570" s="91">
        <v>0.03</v>
      </c>
      <c r="AC1570" s="86">
        <v>0</v>
      </c>
      <c r="AD1570" s="86">
        <v>0</v>
      </c>
      <c r="AE1570" s="86">
        <v>0</v>
      </c>
      <c r="AF1570" s="88">
        <v>3.9929003915600001</v>
      </c>
      <c r="AG1570" s="85">
        <v>0</v>
      </c>
      <c r="AH1570" s="86">
        <v>0</v>
      </c>
      <c r="AI1570" s="88">
        <v>1.3984278301099999E-11</v>
      </c>
      <c r="AJ1570" s="150">
        <v>1.31</v>
      </c>
      <c r="AK1570" s="151">
        <v>2</v>
      </c>
    </row>
    <row r="1571" spans="1:37" x14ac:dyDescent="0.2">
      <c r="A1571" s="149" t="s">
        <v>3402</v>
      </c>
      <c r="B1571" s="66" t="s">
        <v>3403</v>
      </c>
      <c r="C1571" s="67">
        <v>13</v>
      </c>
      <c r="D1571" s="84" t="s">
        <v>343</v>
      </c>
      <c r="E1571" s="85">
        <v>98.416074910584896</v>
      </c>
      <c r="F1571" s="91">
        <v>97.938499077173304</v>
      </c>
      <c r="G1571" s="86">
        <v>18.664038956840901</v>
      </c>
      <c r="H1571" s="86">
        <v>18.470088945892101</v>
      </c>
      <c r="I1571" s="86">
        <v>0</v>
      </c>
      <c r="J1571" s="86">
        <v>0</v>
      </c>
      <c r="K1571" s="87">
        <v>0</v>
      </c>
      <c r="L1571" s="85">
        <v>0</v>
      </c>
      <c r="M1571" s="86">
        <v>0</v>
      </c>
      <c r="N1571" s="86">
        <v>100</v>
      </c>
      <c r="O1571" s="86">
        <v>2.25381414701803</v>
      </c>
      <c r="P1571" s="86">
        <v>0.20699999999999999</v>
      </c>
      <c r="Q1571" s="88">
        <v>2.2361</v>
      </c>
      <c r="R1571" s="85">
        <v>0</v>
      </c>
      <c r="S1571" s="86">
        <v>0</v>
      </c>
      <c r="T1571" s="86">
        <v>1.57</v>
      </c>
      <c r="U1571" s="88">
        <v>0</v>
      </c>
      <c r="V1571" s="89">
        <v>5</v>
      </c>
      <c r="W1571" s="85">
        <v>44.7</v>
      </c>
      <c r="X1571" s="88">
        <v>44.7</v>
      </c>
      <c r="Y1571" s="85"/>
      <c r="Z1571" s="88"/>
      <c r="AA1571" s="85">
        <v>0</v>
      </c>
      <c r="AB1571" s="91">
        <v>0</v>
      </c>
      <c r="AC1571" s="86">
        <v>0</v>
      </c>
      <c r="AD1571" s="86">
        <v>0</v>
      </c>
      <c r="AE1571" s="86">
        <v>0</v>
      </c>
      <c r="AF1571" s="88">
        <v>7.7481999437600004</v>
      </c>
      <c r="AG1571" s="85">
        <v>0</v>
      </c>
      <c r="AH1571" s="86">
        <v>0</v>
      </c>
      <c r="AI1571" s="88">
        <v>8.3329998695800007E-3</v>
      </c>
      <c r="AJ1571" s="150">
        <v>1.66</v>
      </c>
      <c r="AK1571" s="151">
        <v>6</v>
      </c>
    </row>
    <row r="1572" spans="1:37" x14ac:dyDescent="0.2">
      <c r="A1572" s="149" t="s">
        <v>3404</v>
      </c>
      <c r="B1572" s="66" t="s">
        <v>3405</v>
      </c>
      <c r="C1572" s="67">
        <v>13</v>
      </c>
      <c r="D1572" s="84" t="s">
        <v>343</v>
      </c>
      <c r="E1572" s="85">
        <v>98.8962835848304</v>
      </c>
      <c r="F1572" s="91">
        <v>95.885284414359106</v>
      </c>
      <c r="G1572" s="86">
        <v>27.880395894149601</v>
      </c>
      <c r="H1572" s="86">
        <v>25.3778788128241</v>
      </c>
      <c r="I1572" s="86">
        <v>0</v>
      </c>
      <c r="J1572" s="86">
        <v>0</v>
      </c>
      <c r="K1572" s="87">
        <v>0</v>
      </c>
      <c r="L1572" s="85">
        <v>0</v>
      </c>
      <c r="M1572" s="86">
        <v>0</v>
      </c>
      <c r="N1572" s="86">
        <v>100</v>
      </c>
      <c r="O1572" s="86">
        <v>46.4037558685446</v>
      </c>
      <c r="P1572" s="86">
        <v>0.182</v>
      </c>
      <c r="Q1572" s="88">
        <v>0.16889999999999999</v>
      </c>
      <c r="R1572" s="85">
        <v>0</v>
      </c>
      <c r="S1572" s="86">
        <v>0</v>
      </c>
      <c r="T1572" s="86">
        <v>0.98</v>
      </c>
      <c r="U1572" s="88">
        <v>0</v>
      </c>
      <c r="V1572" s="89">
        <v>5</v>
      </c>
      <c r="W1572" s="85">
        <v>44.024714533396597</v>
      </c>
      <c r="X1572" s="88">
        <v>41.133333333300001</v>
      </c>
      <c r="Y1572" s="85"/>
      <c r="Z1572" s="88"/>
      <c r="AA1572" s="85">
        <v>0</v>
      </c>
      <c r="AB1572" s="91">
        <v>0</v>
      </c>
      <c r="AC1572" s="86">
        <v>0</v>
      </c>
      <c r="AD1572" s="86">
        <v>0</v>
      </c>
      <c r="AE1572" s="86">
        <v>0</v>
      </c>
      <c r="AF1572" s="88">
        <v>2.2934000498699998</v>
      </c>
      <c r="AG1572" s="85">
        <v>0</v>
      </c>
      <c r="AH1572" s="86">
        <v>0</v>
      </c>
      <c r="AI1572" s="88">
        <v>0</v>
      </c>
      <c r="AJ1572" s="150">
        <v>1.3</v>
      </c>
      <c r="AK1572" s="151">
        <v>3</v>
      </c>
    </row>
    <row r="1573" spans="1:37" x14ac:dyDescent="0.2">
      <c r="A1573" s="149" t="s">
        <v>3406</v>
      </c>
      <c r="B1573" s="66" t="s">
        <v>3407</v>
      </c>
      <c r="C1573" s="67">
        <v>13</v>
      </c>
      <c r="D1573" s="84" t="s">
        <v>343</v>
      </c>
      <c r="E1573" s="85">
        <v>99.6733216901833</v>
      </c>
      <c r="F1573" s="91">
        <v>96.969430448931405</v>
      </c>
      <c r="G1573" s="86">
        <v>33.415421729133399</v>
      </c>
      <c r="H1573" s="86">
        <v>31.766952719596901</v>
      </c>
      <c r="I1573" s="86">
        <v>0</v>
      </c>
      <c r="J1573" s="86">
        <v>0</v>
      </c>
      <c r="K1573" s="87">
        <v>0</v>
      </c>
      <c r="L1573" s="85">
        <v>0</v>
      </c>
      <c r="M1573" s="86">
        <v>0</v>
      </c>
      <c r="N1573" s="86">
        <v>100</v>
      </c>
      <c r="O1573" s="86">
        <v>49.025182778229102</v>
      </c>
      <c r="P1573" s="86">
        <v>0.191</v>
      </c>
      <c r="Q1573" s="88">
        <v>5.1234999999999999</v>
      </c>
      <c r="R1573" s="85">
        <v>0</v>
      </c>
      <c r="S1573" s="86">
        <v>0</v>
      </c>
      <c r="T1573" s="86">
        <v>1.9</v>
      </c>
      <c r="U1573" s="88">
        <v>0</v>
      </c>
      <c r="V1573" s="89">
        <v>5</v>
      </c>
      <c r="W1573" s="85">
        <v>43.963969851794701</v>
      </c>
      <c r="X1573" s="88">
        <v>44.566666666700002</v>
      </c>
      <c r="Y1573" s="85"/>
      <c r="Z1573" s="88"/>
      <c r="AA1573" s="85">
        <v>0</v>
      </c>
      <c r="AB1573" s="91">
        <v>0</v>
      </c>
      <c r="AC1573" s="86">
        <v>0</v>
      </c>
      <c r="AD1573" s="86">
        <v>0</v>
      </c>
      <c r="AE1573" s="86">
        <v>0</v>
      </c>
      <c r="AF1573" s="88">
        <v>2.0579008339899998</v>
      </c>
      <c r="AG1573" s="85">
        <v>0</v>
      </c>
      <c r="AH1573" s="86">
        <v>0</v>
      </c>
      <c r="AI1573" s="88">
        <v>5.8312975220700003E-11</v>
      </c>
      <c r="AJ1573" s="150">
        <v>1.07</v>
      </c>
      <c r="AK1573" s="151">
        <v>0</v>
      </c>
    </row>
    <row r="1574" spans="1:37" x14ac:dyDescent="0.2">
      <c r="A1574" s="149" t="s">
        <v>3408</v>
      </c>
      <c r="B1574" s="66" t="s">
        <v>3408</v>
      </c>
      <c r="C1574" s="67">
        <v>13</v>
      </c>
      <c r="D1574" s="84" t="s">
        <v>343</v>
      </c>
      <c r="E1574" s="85">
        <v>100</v>
      </c>
      <c r="F1574" s="91">
        <v>95.039731158329502</v>
      </c>
      <c r="G1574" s="86">
        <v>42.442328560926903</v>
      </c>
      <c r="H1574" s="86">
        <v>38.329191024608797</v>
      </c>
      <c r="I1574" s="86">
        <v>0</v>
      </c>
      <c r="J1574" s="86">
        <v>0</v>
      </c>
      <c r="K1574" s="87">
        <v>0</v>
      </c>
      <c r="L1574" s="85">
        <v>0</v>
      </c>
      <c r="M1574" s="86">
        <v>0</v>
      </c>
      <c r="N1574" s="86"/>
      <c r="O1574" s="86">
        <v>67.905646890636206</v>
      </c>
      <c r="P1574" s="86">
        <v>7.3999999999999996E-2</v>
      </c>
      <c r="Q1574" s="88">
        <v>0.35010000000000002</v>
      </c>
      <c r="R1574" s="85">
        <v>0</v>
      </c>
      <c r="S1574" s="86">
        <v>0</v>
      </c>
      <c r="T1574" s="86">
        <v>0.88</v>
      </c>
      <c r="U1574" s="88">
        <v>0</v>
      </c>
      <c r="V1574" s="89">
        <v>5</v>
      </c>
      <c r="W1574" s="85">
        <v>45.855940010313702</v>
      </c>
      <c r="X1574" s="88">
        <v>47.166666666700003</v>
      </c>
      <c r="Y1574" s="85"/>
      <c r="Z1574" s="88"/>
      <c r="AA1574" s="85">
        <v>0</v>
      </c>
      <c r="AB1574" s="91">
        <v>0</v>
      </c>
      <c r="AC1574" s="86">
        <v>0</v>
      </c>
      <c r="AD1574" s="86">
        <v>0</v>
      </c>
      <c r="AE1574" s="86">
        <v>0</v>
      </c>
      <c r="AF1574" s="88">
        <v>9.9838999503799997</v>
      </c>
      <c r="AG1574" s="85">
        <v>0</v>
      </c>
      <c r="AH1574" s="86">
        <v>0</v>
      </c>
      <c r="AI1574" s="88">
        <v>0</v>
      </c>
      <c r="AJ1574" s="150">
        <v>1</v>
      </c>
      <c r="AK1574" s="151">
        <v>0</v>
      </c>
    </row>
    <row r="1575" spans="1:37" x14ac:dyDescent="0.2">
      <c r="A1575" s="149" t="s">
        <v>3409</v>
      </c>
      <c r="B1575" s="66" t="s">
        <v>3410</v>
      </c>
      <c r="C1575" s="67">
        <v>13</v>
      </c>
      <c r="D1575" s="84" t="s">
        <v>343</v>
      </c>
      <c r="E1575" s="85">
        <v>99.968765146211396</v>
      </c>
      <c r="F1575" s="91">
        <v>99.884754160159403</v>
      </c>
      <c r="G1575" s="86">
        <v>24.962033496688001</v>
      </c>
      <c r="H1575" s="86">
        <v>24.962033496688001</v>
      </c>
      <c r="I1575" s="86">
        <v>0</v>
      </c>
      <c r="J1575" s="86">
        <v>0</v>
      </c>
      <c r="K1575" s="87">
        <v>0</v>
      </c>
      <c r="L1575" s="85">
        <v>0</v>
      </c>
      <c r="M1575" s="86">
        <v>0</v>
      </c>
      <c r="N1575" s="86">
        <v>100</v>
      </c>
      <c r="O1575" s="86">
        <v>3.16957210776545</v>
      </c>
      <c r="P1575" s="86">
        <v>0.13400000000000001</v>
      </c>
      <c r="Q1575" s="88">
        <v>1.5079</v>
      </c>
      <c r="R1575" s="85">
        <v>0</v>
      </c>
      <c r="S1575" s="86">
        <v>0</v>
      </c>
      <c r="T1575" s="86">
        <v>1.94</v>
      </c>
      <c r="U1575" s="88">
        <v>0</v>
      </c>
      <c r="V1575" s="89">
        <v>4.87</v>
      </c>
      <c r="W1575" s="85"/>
      <c r="X1575" s="88"/>
      <c r="Y1575" s="85"/>
      <c r="Z1575" s="88"/>
      <c r="AA1575" s="85">
        <v>0</v>
      </c>
      <c r="AB1575" s="91">
        <v>0</v>
      </c>
      <c r="AC1575" s="86">
        <v>0</v>
      </c>
      <c r="AD1575" s="86">
        <v>0</v>
      </c>
      <c r="AE1575" s="86">
        <v>0</v>
      </c>
      <c r="AF1575" s="88">
        <v>6.67409998777</v>
      </c>
      <c r="AG1575" s="85">
        <v>0</v>
      </c>
      <c r="AH1575" s="86">
        <v>0</v>
      </c>
      <c r="AI1575" s="88">
        <v>0</v>
      </c>
      <c r="AJ1575" s="150">
        <v>1.06</v>
      </c>
      <c r="AK1575" s="151">
        <v>0</v>
      </c>
    </row>
    <row r="1576" spans="1:37" x14ac:dyDescent="0.2">
      <c r="A1576" s="149" t="s">
        <v>3411</v>
      </c>
      <c r="B1576" s="66" t="s">
        <v>3411</v>
      </c>
      <c r="C1576" s="67">
        <v>13</v>
      </c>
      <c r="D1576" s="84" t="s">
        <v>343</v>
      </c>
      <c r="E1576" s="85">
        <v>99.075733690370797</v>
      </c>
      <c r="F1576" s="91">
        <v>98.794998596324504</v>
      </c>
      <c r="G1576" s="86">
        <v>44.816118513399701</v>
      </c>
      <c r="H1576" s="86">
        <v>44.5915304381627</v>
      </c>
      <c r="I1576" s="86">
        <v>0</v>
      </c>
      <c r="J1576" s="86">
        <v>0</v>
      </c>
      <c r="K1576" s="87">
        <v>0</v>
      </c>
      <c r="L1576" s="85">
        <v>0</v>
      </c>
      <c r="M1576" s="86">
        <v>0</v>
      </c>
      <c r="N1576" s="86"/>
      <c r="O1576" s="86">
        <v>3.8081805359661498</v>
      </c>
      <c r="P1576" s="86">
        <v>0.218</v>
      </c>
      <c r="Q1576" s="88">
        <v>0</v>
      </c>
      <c r="R1576" s="85">
        <v>0</v>
      </c>
      <c r="S1576" s="86">
        <v>0</v>
      </c>
      <c r="T1576" s="86">
        <v>0</v>
      </c>
      <c r="U1576" s="88">
        <v>0</v>
      </c>
      <c r="V1576" s="89">
        <v>5</v>
      </c>
      <c r="W1576" s="85"/>
      <c r="X1576" s="88"/>
      <c r="Y1576" s="85"/>
      <c r="Z1576" s="88"/>
      <c r="AA1576" s="85">
        <v>0</v>
      </c>
      <c r="AB1576" s="91">
        <v>0</v>
      </c>
      <c r="AC1576" s="86">
        <v>0</v>
      </c>
      <c r="AD1576" s="86">
        <v>0</v>
      </c>
      <c r="AE1576" s="86">
        <v>0</v>
      </c>
      <c r="AF1576" s="88">
        <v>10.380999081300001</v>
      </c>
      <c r="AG1576" s="85">
        <v>0</v>
      </c>
      <c r="AH1576" s="86">
        <v>0</v>
      </c>
      <c r="AI1576" s="88">
        <v>0</v>
      </c>
      <c r="AJ1576" s="150">
        <v>1.03</v>
      </c>
      <c r="AK1576" s="151">
        <v>0</v>
      </c>
    </row>
    <row r="1577" spans="1:37" x14ac:dyDescent="0.2">
      <c r="A1577" s="149" t="s">
        <v>3412</v>
      </c>
      <c r="B1577" s="66" t="s">
        <v>3413</v>
      </c>
      <c r="C1577" s="67">
        <v>13</v>
      </c>
      <c r="D1577" s="84" t="s">
        <v>343</v>
      </c>
      <c r="E1577" s="85">
        <v>99.220296287410804</v>
      </c>
      <c r="F1577" s="91">
        <v>90.438633319338606</v>
      </c>
      <c r="G1577" s="86">
        <v>31.304104440312699</v>
      </c>
      <c r="H1577" s="86">
        <v>23.323137207860999</v>
      </c>
      <c r="I1577" s="86">
        <v>0</v>
      </c>
      <c r="J1577" s="86">
        <v>0</v>
      </c>
      <c r="K1577" s="87">
        <v>0</v>
      </c>
      <c r="L1577" s="85">
        <v>0</v>
      </c>
      <c r="M1577" s="86">
        <v>0</v>
      </c>
      <c r="N1577" s="86"/>
      <c r="O1577" s="86">
        <v>5.6315366049879296</v>
      </c>
      <c r="P1577" s="86">
        <v>0.13400000000000001</v>
      </c>
      <c r="Q1577" s="88">
        <v>0</v>
      </c>
      <c r="R1577" s="85">
        <v>0</v>
      </c>
      <c r="S1577" s="86">
        <v>0</v>
      </c>
      <c r="T1577" s="86">
        <v>3.02</v>
      </c>
      <c r="U1577" s="88">
        <v>0</v>
      </c>
      <c r="V1577" s="89">
        <v>5</v>
      </c>
      <c r="W1577" s="85"/>
      <c r="X1577" s="88"/>
      <c r="Y1577" s="85"/>
      <c r="Z1577" s="88"/>
      <c r="AA1577" s="85">
        <v>0</v>
      </c>
      <c r="AB1577" s="91">
        <v>0</v>
      </c>
      <c r="AC1577" s="86">
        <v>0</v>
      </c>
      <c r="AD1577" s="86">
        <v>0</v>
      </c>
      <c r="AE1577" s="86">
        <v>0</v>
      </c>
      <c r="AF1577" s="88">
        <v>8.5802002168799998</v>
      </c>
      <c r="AG1577" s="85">
        <v>0</v>
      </c>
      <c r="AH1577" s="86">
        <v>0</v>
      </c>
      <c r="AI1577" s="88">
        <v>0</v>
      </c>
      <c r="AJ1577" s="150">
        <v>1.01</v>
      </c>
      <c r="AK1577" s="151">
        <v>0</v>
      </c>
    </row>
    <row r="1578" spans="1:37" x14ac:dyDescent="0.2">
      <c r="A1578" s="149" t="s">
        <v>3414</v>
      </c>
      <c r="B1578" s="66" t="s">
        <v>3415</v>
      </c>
      <c r="C1578" s="67">
        <v>13</v>
      </c>
      <c r="D1578" s="84" t="s">
        <v>343</v>
      </c>
      <c r="E1578" s="85">
        <v>94.602833064371495</v>
      </c>
      <c r="F1578" s="91">
        <v>94.602833064371495</v>
      </c>
      <c r="G1578" s="86">
        <v>34.119949170116399</v>
      </c>
      <c r="H1578" s="86">
        <v>34.119949170116399</v>
      </c>
      <c r="I1578" s="86">
        <v>0.31</v>
      </c>
      <c r="J1578" s="86">
        <v>0.7</v>
      </c>
      <c r="K1578" s="87">
        <v>0</v>
      </c>
      <c r="L1578" s="85">
        <v>0</v>
      </c>
      <c r="M1578" s="86">
        <v>0</v>
      </c>
      <c r="N1578" s="86">
        <v>100</v>
      </c>
      <c r="O1578" s="86">
        <v>3.7731871838111299</v>
      </c>
      <c r="P1578" s="86">
        <v>0.312</v>
      </c>
      <c r="Q1578" s="88">
        <v>1.0913999999999999</v>
      </c>
      <c r="R1578" s="85">
        <v>0</v>
      </c>
      <c r="S1578" s="86">
        <v>0</v>
      </c>
      <c r="T1578" s="86">
        <v>2.39</v>
      </c>
      <c r="U1578" s="88">
        <v>5.1453563159248802E-2</v>
      </c>
      <c r="V1578" s="89">
        <v>4.9800000000000004</v>
      </c>
      <c r="W1578" s="85">
        <v>38.434926830043999</v>
      </c>
      <c r="X1578" s="88"/>
      <c r="Y1578" s="85"/>
      <c r="Z1578" s="88"/>
      <c r="AA1578" s="85">
        <v>0</v>
      </c>
      <c r="AB1578" s="91">
        <v>0</v>
      </c>
      <c r="AC1578" s="86">
        <v>0</v>
      </c>
      <c r="AD1578" s="86">
        <v>0</v>
      </c>
      <c r="AE1578" s="86">
        <v>0.03</v>
      </c>
      <c r="AF1578" s="88">
        <v>5.9388114965E-9</v>
      </c>
      <c r="AG1578" s="85">
        <v>0.34495999977800001</v>
      </c>
      <c r="AH1578" s="86">
        <v>1.3211000000000001E-2</v>
      </c>
      <c r="AI1578" s="88">
        <v>0</v>
      </c>
      <c r="AJ1578" s="150">
        <v>3.6</v>
      </c>
      <c r="AK1578" s="151">
        <v>53</v>
      </c>
    </row>
    <row r="1579" spans="1:37" x14ac:dyDescent="0.2">
      <c r="A1579" s="149" t="s">
        <v>3416</v>
      </c>
      <c r="B1579" s="66" t="s">
        <v>3417</v>
      </c>
      <c r="C1579" s="67">
        <v>13</v>
      </c>
      <c r="D1579" s="84" t="s">
        <v>343</v>
      </c>
      <c r="E1579" s="85">
        <v>95.310960489337106</v>
      </c>
      <c r="F1579" s="91">
        <v>95.305670358737004</v>
      </c>
      <c r="G1579" s="86">
        <v>26.2364027111919</v>
      </c>
      <c r="H1579" s="86">
        <v>26.232435113241898</v>
      </c>
      <c r="I1579" s="86">
        <v>0.61</v>
      </c>
      <c r="J1579" s="86">
        <v>0.33</v>
      </c>
      <c r="K1579" s="87">
        <v>0</v>
      </c>
      <c r="L1579" s="85">
        <v>0</v>
      </c>
      <c r="M1579" s="86">
        <v>5.8062967383662303E-2</v>
      </c>
      <c r="N1579" s="86">
        <v>100</v>
      </c>
      <c r="O1579" s="86">
        <v>2.8776978417266199</v>
      </c>
      <c r="P1579" s="86">
        <v>0.23499999999999999</v>
      </c>
      <c r="Q1579" s="88">
        <v>2.8067000000000002</v>
      </c>
      <c r="R1579" s="85">
        <v>9.4598429666067508E-3</v>
      </c>
      <c r="S1579" s="86">
        <v>0</v>
      </c>
      <c r="T1579" s="86">
        <v>2.63</v>
      </c>
      <c r="U1579" s="88">
        <v>0.232104480079352</v>
      </c>
      <c r="V1579" s="89">
        <v>4.9800000000000004</v>
      </c>
      <c r="W1579" s="85">
        <v>24.833333333300001</v>
      </c>
      <c r="X1579" s="88">
        <v>24.833333333300001</v>
      </c>
      <c r="Y1579" s="85"/>
      <c r="Z1579" s="88"/>
      <c r="AA1579" s="85">
        <v>0</v>
      </c>
      <c r="AB1579" s="91">
        <v>0</v>
      </c>
      <c r="AC1579" s="86">
        <v>0</v>
      </c>
      <c r="AD1579" s="86">
        <v>0</v>
      </c>
      <c r="AE1579" s="86">
        <v>0.01</v>
      </c>
      <c r="AF1579" s="88">
        <v>0.94019997043299997</v>
      </c>
      <c r="AG1579" s="85">
        <v>1.3747199971199999</v>
      </c>
      <c r="AH1579" s="86">
        <v>7.2659999999999999E-3</v>
      </c>
      <c r="AI1579" s="88">
        <v>0</v>
      </c>
      <c r="AJ1579" s="150">
        <v>3.78</v>
      </c>
      <c r="AK1579" s="151">
        <v>64</v>
      </c>
    </row>
    <row r="1580" spans="1:37" x14ac:dyDescent="0.2">
      <c r="A1580" s="149" t="s">
        <v>3418</v>
      </c>
      <c r="B1580" s="66" t="s">
        <v>3419</v>
      </c>
      <c r="C1580" s="67">
        <v>13</v>
      </c>
      <c r="D1580" s="84" t="s">
        <v>343</v>
      </c>
      <c r="E1580" s="85">
        <v>94.119676996342093</v>
      </c>
      <c r="F1580" s="91">
        <v>94.040306439367797</v>
      </c>
      <c r="G1580" s="86">
        <v>36.1964248740424</v>
      </c>
      <c r="H1580" s="86">
        <v>36.142936020429303</v>
      </c>
      <c r="I1580" s="86">
        <v>0.42</v>
      </c>
      <c r="J1580" s="86">
        <v>1.46</v>
      </c>
      <c r="K1580" s="87">
        <v>0</v>
      </c>
      <c r="L1580" s="85">
        <v>0</v>
      </c>
      <c r="M1580" s="86">
        <v>0</v>
      </c>
      <c r="N1580" s="86">
        <v>100</v>
      </c>
      <c r="O1580" s="86">
        <v>8.1589216034054601</v>
      </c>
      <c r="P1580" s="86">
        <v>0.94899999999999995</v>
      </c>
      <c r="Q1580" s="88">
        <v>1.0544</v>
      </c>
      <c r="R1580" s="85">
        <v>0</v>
      </c>
      <c r="S1580" s="86">
        <v>0</v>
      </c>
      <c r="T1580" s="86">
        <v>2.34</v>
      </c>
      <c r="U1580" s="88">
        <v>0</v>
      </c>
      <c r="V1580" s="89">
        <v>4.9800000000000004</v>
      </c>
      <c r="W1580" s="85">
        <v>35.047228701483498</v>
      </c>
      <c r="X1580" s="88">
        <v>22.633333333300001</v>
      </c>
      <c r="Y1580" s="85"/>
      <c r="Z1580" s="88"/>
      <c r="AA1580" s="85">
        <v>0.24</v>
      </c>
      <c r="AB1580" s="91">
        <v>0.23</v>
      </c>
      <c r="AC1580" s="86">
        <v>0</v>
      </c>
      <c r="AD1580" s="86">
        <v>0</v>
      </c>
      <c r="AE1580" s="86">
        <v>0.04</v>
      </c>
      <c r="AF1580" s="88">
        <v>5.0735001374799999</v>
      </c>
      <c r="AG1580" s="85">
        <v>0.18559999946700001</v>
      </c>
      <c r="AH1580" s="86">
        <v>1.2997999999999999E-2</v>
      </c>
      <c r="AI1580" s="88">
        <v>0</v>
      </c>
      <c r="AJ1580" s="150">
        <v>3.38</v>
      </c>
      <c r="AK1580" s="151">
        <v>47</v>
      </c>
    </row>
    <row r="1581" spans="1:37" x14ac:dyDescent="0.2">
      <c r="A1581" s="149" t="s">
        <v>3420</v>
      </c>
      <c r="B1581" s="66" t="s">
        <v>3421</v>
      </c>
      <c r="C1581" s="67">
        <v>13</v>
      </c>
      <c r="D1581" s="84" t="s">
        <v>343</v>
      </c>
      <c r="E1581" s="85">
        <v>95.203025230921796</v>
      </c>
      <c r="F1581" s="91">
        <v>95.062922323476499</v>
      </c>
      <c r="G1581" s="86">
        <v>32.947740375674201</v>
      </c>
      <c r="H1581" s="86">
        <v>32.851032174074803</v>
      </c>
      <c r="I1581" s="86">
        <v>0.06</v>
      </c>
      <c r="J1581" s="86">
        <v>0.63</v>
      </c>
      <c r="K1581" s="87">
        <v>0</v>
      </c>
      <c r="L1581" s="85">
        <v>0</v>
      </c>
      <c r="M1581" s="86">
        <v>0</v>
      </c>
      <c r="N1581" s="86">
        <v>100</v>
      </c>
      <c r="O1581" s="86">
        <v>13.267955004326501</v>
      </c>
      <c r="P1581" s="86">
        <v>0.46200000000000002</v>
      </c>
      <c r="Q1581" s="88">
        <v>0.95740000000000003</v>
      </c>
      <c r="R1581" s="85">
        <v>0</v>
      </c>
      <c r="S1581" s="86">
        <v>0</v>
      </c>
      <c r="T1581" s="86">
        <v>1.76</v>
      </c>
      <c r="U1581" s="88">
        <v>0.10352736966090099</v>
      </c>
      <c r="V1581" s="89">
        <v>4.95</v>
      </c>
      <c r="W1581" s="85">
        <v>37.760837649190798</v>
      </c>
      <c r="X1581" s="88"/>
      <c r="Y1581" s="85"/>
      <c r="Z1581" s="88"/>
      <c r="AA1581" s="85">
        <v>0</v>
      </c>
      <c r="AB1581" s="91">
        <v>0</v>
      </c>
      <c r="AC1581" s="86">
        <v>0</v>
      </c>
      <c r="AD1581" s="86">
        <v>0</v>
      </c>
      <c r="AE1581" s="86">
        <v>0.02</v>
      </c>
      <c r="AF1581" s="88">
        <v>6.0610001072899999</v>
      </c>
      <c r="AG1581" s="85">
        <v>1.0060799876199999</v>
      </c>
      <c r="AH1581" s="86">
        <v>1.4916E-2</v>
      </c>
      <c r="AI1581" s="88">
        <v>0</v>
      </c>
      <c r="AJ1581" s="150">
        <v>3.93</v>
      </c>
      <c r="AK1581" s="151">
        <v>67</v>
      </c>
    </row>
    <row r="1582" spans="1:37" x14ac:dyDescent="0.2">
      <c r="A1582" s="149" t="s">
        <v>3422</v>
      </c>
      <c r="B1582" s="66" t="s">
        <v>3423</v>
      </c>
      <c r="C1582" s="67">
        <v>13</v>
      </c>
      <c r="D1582" s="84" t="s">
        <v>343</v>
      </c>
      <c r="E1582" s="85">
        <v>96.119158008731304</v>
      </c>
      <c r="F1582" s="91">
        <v>96.105621171613294</v>
      </c>
      <c r="G1582" s="86">
        <v>49.725879048360298</v>
      </c>
      <c r="H1582" s="86">
        <v>49.712342211242301</v>
      </c>
      <c r="I1582" s="86">
        <v>0.35</v>
      </c>
      <c r="J1582" s="86">
        <v>0.16</v>
      </c>
      <c r="K1582" s="87">
        <v>0</v>
      </c>
      <c r="L1582" s="85">
        <v>1.9999999992899999E-2</v>
      </c>
      <c r="M1582" s="86">
        <v>1.03506053395333E-2</v>
      </c>
      <c r="N1582" s="86">
        <v>100</v>
      </c>
      <c r="O1582" s="86">
        <v>26.812994949179998</v>
      </c>
      <c r="P1582" s="86">
        <v>0.89900000000000002</v>
      </c>
      <c r="Q1582" s="88">
        <v>1.9459</v>
      </c>
      <c r="R1582" s="85">
        <v>1.0801468999784E-2</v>
      </c>
      <c r="S1582" s="86">
        <v>0</v>
      </c>
      <c r="T1582" s="86">
        <v>2.06</v>
      </c>
      <c r="U1582" s="88">
        <v>4.1456563673897599E-2</v>
      </c>
      <c r="V1582" s="89">
        <v>4.8499999999999996</v>
      </c>
      <c r="W1582" s="85">
        <v>28.367546988432299</v>
      </c>
      <c r="X1582" s="88"/>
      <c r="Y1582" s="85"/>
      <c r="Z1582" s="88"/>
      <c r="AA1582" s="85">
        <v>0</v>
      </c>
      <c r="AB1582" s="91">
        <v>0</v>
      </c>
      <c r="AC1582" s="86">
        <v>0</v>
      </c>
      <c r="AD1582" s="86">
        <v>0</v>
      </c>
      <c r="AE1582" s="86">
        <v>0.02</v>
      </c>
      <c r="AF1582" s="88">
        <v>7.1923999760999999</v>
      </c>
      <c r="AG1582" s="85">
        <v>0</v>
      </c>
      <c r="AH1582" s="86">
        <v>2.679E-3</v>
      </c>
      <c r="AI1582" s="88">
        <v>0</v>
      </c>
      <c r="AJ1582" s="150">
        <v>3.58</v>
      </c>
      <c r="AK1582" s="151">
        <v>63</v>
      </c>
    </row>
    <row r="1583" spans="1:37" x14ac:dyDescent="0.2">
      <c r="A1583" s="149" t="s">
        <v>3424</v>
      </c>
      <c r="B1583" s="66" t="s">
        <v>3425</v>
      </c>
      <c r="C1583" s="67">
        <v>13</v>
      </c>
      <c r="D1583" s="84" t="s">
        <v>343</v>
      </c>
      <c r="E1583" s="85">
        <v>97.824067457481803</v>
      </c>
      <c r="F1583" s="91">
        <v>97.821387737601796</v>
      </c>
      <c r="G1583" s="86">
        <v>30.607760468772302</v>
      </c>
      <c r="H1583" s="86">
        <v>30.606867228812298</v>
      </c>
      <c r="I1583" s="86">
        <v>0.66</v>
      </c>
      <c r="J1583" s="86">
        <v>0.36</v>
      </c>
      <c r="K1583" s="87">
        <v>0</v>
      </c>
      <c r="L1583" s="85">
        <v>0</v>
      </c>
      <c r="M1583" s="86">
        <v>0</v>
      </c>
      <c r="N1583" s="86">
        <v>100</v>
      </c>
      <c r="O1583" s="86">
        <v>4.73418703919286</v>
      </c>
      <c r="P1583" s="86">
        <v>0.72399999999999998</v>
      </c>
      <c r="Q1583" s="88">
        <v>2.9874000000000001</v>
      </c>
      <c r="R1583" s="85">
        <v>0</v>
      </c>
      <c r="S1583" s="86">
        <v>0</v>
      </c>
      <c r="T1583" s="86">
        <v>3.25</v>
      </c>
      <c r="U1583" s="88">
        <v>0.21616407031585</v>
      </c>
      <c r="V1583" s="89">
        <v>4.99</v>
      </c>
      <c r="W1583" s="85">
        <v>50.266666666699997</v>
      </c>
      <c r="X1583" s="88"/>
      <c r="Y1583" s="85"/>
      <c r="Z1583" s="88"/>
      <c r="AA1583" s="85">
        <v>0</v>
      </c>
      <c r="AB1583" s="91">
        <v>0</v>
      </c>
      <c r="AC1583" s="86">
        <v>0</v>
      </c>
      <c r="AD1583" s="86">
        <v>0</v>
      </c>
      <c r="AE1583" s="86">
        <v>0.02</v>
      </c>
      <c r="AF1583" s="88">
        <v>4.2231998503900003</v>
      </c>
      <c r="AG1583" s="85">
        <v>0</v>
      </c>
      <c r="AH1583" s="86">
        <v>5.8599999999999998E-3</v>
      </c>
      <c r="AI1583" s="88">
        <v>0</v>
      </c>
      <c r="AJ1583" s="150">
        <v>4.25</v>
      </c>
      <c r="AK1583" s="151">
        <v>81</v>
      </c>
    </row>
    <row r="1584" spans="1:37" x14ac:dyDescent="0.2">
      <c r="A1584" s="149" t="s">
        <v>3426</v>
      </c>
      <c r="B1584" s="66" t="s">
        <v>3427</v>
      </c>
      <c r="C1584" s="67">
        <v>13</v>
      </c>
      <c r="D1584" s="84" t="s">
        <v>343</v>
      </c>
      <c r="E1584" s="85">
        <v>94.646540841774694</v>
      </c>
      <c r="F1584" s="91">
        <v>94.646540841774694</v>
      </c>
      <c r="G1584" s="86">
        <v>35.462144770467098</v>
      </c>
      <c r="H1584" s="86">
        <v>35.462144770467098</v>
      </c>
      <c r="I1584" s="86">
        <v>0</v>
      </c>
      <c r="J1584" s="86">
        <v>0</v>
      </c>
      <c r="K1584" s="87">
        <v>0</v>
      </c>
      <c r="L1584" s="85">
        <v>0</v>
      </c>
      <c r="M1584" s="86">
        <v>0</v>
      </c>
      <c r="N1584" s="86">
        <v>100</v>
      </c>
      <c r="O1584" s="86">
        <v>8.8640973630831592</v>
      </c>
      <c r="P1584" s="86">
        <v>0.82099999999999995</v>
      </c>
      <c r="Q1584" s="88">
        <v>1.3170999999999999</v>
      </c>
      <c r="R1584" s="85">
        <v>0</v>
      </c>
      <c r="S1584" s="86">
        <v>0</v>
      </c>
      <c r="T1584" s="86">
        <v>2.5</v>
      </c>
      <c r="U1584" s="88">
        <v>3.4637765941069598E-2</v>
      </c>
      <c r="V1584" s="89">
        <v>4.91</v>
      </c>
      <c r="W1584" s="85"/>
      <c r="X1584" s="88"/>
      <c r="Y1584" s="85"/>
      <c r="Z1584" s="88"/>
      <c r="AA1584" s="85">
        <v>0</v>
      </c>
      <c r="AB1584" s="91">
        <v>0</v>
      </c>
      <c r="AC1584" s="86">
        <v>0</v>
      </c>
      <c r="AD1584" s="86">
        <v>0</v>
      </c>
      <c r="AE1584" s="86">
        <v>0</v>
      </c>
      <c r="AF1584" s="88">
        <v>5.3187999690599996</v>
      </c>
      <c r="AG1584" s="85">
        <v>0.344959999947</v>
      </c>
      <c r="AH1584" s="86">
        <v>2.0000000000000002E-5</v>
      </c>
      <c r="AI1584" s="88">
        <v>0</v>
      </c>
      <c r="AJ1584" s="150">
        <v>3.9</v>
      </c>
      <c r="AK1584" s="151">
        <v>64</v>
      </c>
    </row>
    <row r="1585" spans="1:37" x14ac:dyDescent="0.2">
      <c r="A1585" s="149" t="s">
        <v>3428</v>
      </c>
      <c r="B1585" s="66" t="s">
        <v>3429</v>
      </c>
      <c r="C1585" s="67">
        <v>13</v>
      </c>
      <c r="D1585" s="84" t="s">
        <v>343</v>
      </c>
      <c r="E1585" s="85">
        <v>99.094635415329606</v>
      </c>
      <c r="F1585" s="91">
        <v>99.094635415329606</v>
      </c>
      <c r="G1585" s="86">
        <v>36.663842750665303</v>
      </c>
      <c r="H1585" s="86">
        <v>36.663842750665303</v>
      </c>
      <c r="I1585" s="86">
        <v>0</v>
      </c>
      <c r="J1585" s="86">
        <v>0</v>
      </c>
      <c r="K1585" s="87">
        <v>0</v>
      </c>
      <c r="L1585" s="85">
        <v>0</v>
      </c>
      <c r="M1585" s="86">
        <v>0</v>
      </c>
      <c r="N1585" s="86">
        <v>100</v>
      </c>
      <c r="O1585" s="86">
        <v>6.3565891472868197</v>
      </c>
      <c r="P1585" s="86">
        <v>0.75900000000000001</v>
      </c>
      <c r="Q1585" s="88">
        <v>2.3485</v>
      </c>
      <c r="R1585" s="85">
        <v>0</v>
      </c>
      <c r="S1585" s="86">
        <v>0</v>
      </c>
      <c r="T1585" s="86">
        <v>3.02</v>
      </c>
      <c r="U1585" s="88">
        <v>6.9314301850948598E-2</v>
      </c>
      <c r="V1585" s="89">
        <v>4.9800000000000004</v>
      </c>
      <c r="W1585" s="85"/>
      <c r="X1585" s="88"/>
      <c r="Y1585" s="85"/>
      <c r="Z1585" s="88"/>
      <c r="AA1585" s="85">
        <v>0</v>
      </c>
      <c r="AB1585" s="91">
        <v>0</v>
      </c>
      <c r="AC1585" s="86">
        <v>0</v>
      </c>
      <c r="AD1585" s="86">
        <v>0</v>
      </c>
      <c r="AE1585" s="86">
        <v>0</v>
      </c>
      <c r="AF1585" s="88">
        <v>8.6406002171199994</v>
      </c>
      <c r="AG1585" s="85">
        <v>0</v>
      </c>
      <c r="AH1585" s="86">
        <v>7.9999999999999996E-6</v>
      </c>
      <c r="AI1585" s="88">
        <v>0</v>
      </c>
      <c r="AJ1585" s="150">
        <v>3.69</v>
      </c>
      <c r="AK1585" s="151">
        <v>56</v>
      </c>
    </row>
    <row r="1586" spans="1:37" x14ac:dyDescent="0.2">
      <c r="A1586" s="149" t="s">
        <v>3430</v>
      </c>
      <c r="B1586" s="66" t="s">
        <v>3431</v>
      </c>
      <c r="C1586" s="67">
        <v>13</v>
      </c>
      <c r="D1586" s="84" t="s">
        <v>343</v>
      </c>
      <c r="E1586" s="85">
        <v>96.173117970299302</v>
      </c>
      <c r="F1586" s="91">
        <v>96.1488971979594</v>
      </c>
      <c r="G1586" s="86">
        <v>53.556669038283999</v>
      </c>
      <c r="H1586" s="86">
        <v>53.538503459029101</v>
      </c>
      <c r="I1586" s="86">
        <v>0</v>
      </c>
      <c r="J1586" s="86">
        <v>0</v>
      </c>
      <c r="K1586" s="87">
        <v>0</v>
      </c>
      <c r="L1586" s="85">
        <v>0</v>
      </c>
      <c r="M1586" s="86">
        <v>0</v>
      </c>
      <c r="N1586" s="86"/>
      <c r="O1586" s="86">
        <v>28.927203065134101</v>
      </c>
      <c r="P1586" s="86">
        <v>0.95299999999999996</v>
      </c>
      <c r="Q1586" s="88">
        <v>2.4725000000000001</v>
      </c>
      <c r="R1586" s="85">
        <v>0</v>
      </c>
      <c r="S1586" s="86">
        <v>0</v>
      </c>
      <c r="T1586" s="86">
        <v>2.2200000000000002</v>
      </c>
      <c r="U1586" s="88">
        <v>0.28913546980729299</v>
      </c>
      <c r="V1586" s="89">
        <v>4.97</v>
      </c>
      <c r="W1586" s="85">
        <v>31.710393815996301</v>
      </c>
      <c r="X1586" s="88">
        <v>32.233333333300003</v>
      </c>
      <c r="Y1586" s="85"/>
      <c r="Z1586" s="88"/>
      <c r="AA1586" s="85">
        <v>0</v>
      </c>
      <c r="AB1586" s="91">
        <v>0</v>
      </c>
      <c r="AC1586" s="86">
        <v>0</v>
      </c>
      <c r="AD1586" s="86">
        <v>0</v>
      </c>
      <c r="AE1586" s="86">
        <v>0</v>
      </c>
      <c r="AF1586" s="88">
        <v>8.39999962019</v>
      </c>
      <c r="AG1586" s="85">
        <v>0</v>
      </c>
      <c r="AH1586" s="86">
        <v>0</v>
      </c>
      <c r="AI1586" s="88">
        <v>0</v>
      </c>
      <c r="AJ1586" s="150">
        <v>3.01</v>
      </c>
      <c r="AK1586" s="151">
        <v>23</v>
      </c>
    </row>
    <row r="1587" spans="1:37" x14ac:dyDescent="0.2">
      <c r="A1587" s="149" t="s">
        <v>3432</v>
      </c>
      <c r="B1587" s="66" t="s">
        <v>3433</v>
      </c>
      <c r="C1587" s="67">
        <v>13</v>
      </c>
      <c r="D1587" s="84" t="s">
        <v>343</v>
      </c>
      <c r="E1587" s="85">
        <v>96.293683665544904</v>
      </c>
      <c r="F1587" s="91">
        <v>96.247087755630304</v>
      </c>
      <c r="G1587" s="86">
        <v>55.8238415739063</v>
      </c>
      <c r="H1587" s="86">
        <v>55.778539994822701</v>
      </c>
      <c r="I1587" s="86">
        <v>0</v>
      </c>
      <c r="J1587" s="86">
        <v>0</v>
      </c>
      <c r="K1587" s="87">
        <v>0</v>
      </c>
      <c r="L1587" s="85">
        <v>0</v>
      </c>
      <c r="M1587" s="86">
        <v>0</v>
      </c>
      <c r="N1587" s="86">
        <v>100</v>
      </c>
      <c r="O1587" s="86">
        <v>27.087029707474599</v>
      </c>
      <c r="P1587" s="86">
        <v>0.94399999999999995</v>
      </c>
      <c r="Q1587" s="88">
        <v>1.6681999999999999</v>
      </c>
      <c r="R1587" s="85">
        <v>0</v>
      </c>
      <c r="S1587" s="86">
        <v>0</v>
      </c>
      <c r="T1587" s="86">
        <v>2.16</v>
      </c>
      <c r="U1587" s="88">
        <v>6.7305203209940503E-2</v>
      </c>
      <c r="V1587" s="89">
        <v>4.6500000000000004</v>
      </c>
      <c r="W1587" s="85">
        <v>38.549427888554597</v>
      </c>
      <c r="X1587" s="88"/>
      <c r="Y1587" s="85"/>
      <c r="Z1587" s="88"/>
      <c r="AA1587" s="85">
        <v>0</v>
      </c>
      <c r="AB1587" s="91">
        <v>0</v>
      </c>
      <c r="AC1587" s="86">
        <v>0</v>
      </c>
      <c r="AD1587" s="86">
        <v>0</v>
      </c>
      <c r="AE1587" s="86">
        <v>0</v>
      </c>
      <c r="AF1587" s="88">
        <v>6.1100997874700003</v>
      </c>
      <c r="AG1587" s="85">
        <v>0</v>
      </c>
      <c r="AH1587" s="86">
        <v>0</v>
      </c>
      <c r="AI1587" s="88">
        <v>0</v>
      </c>
      <c r="AJ1587" s="150">
        <v>3.32</v>
      </c>
      <c r="AK1587" s="151">
        <v>45</v>
      </c>
    </row>
    <row r="1588" spans="1:37" x14ac:dyDescent="0.2">
      <c r="A1588" s="149" t="s">
        <v>3434</v>
      </c>
      <c r="B1588" s="66" t="s">
        <v>3435</v>
      </c>
      <c r="C1588" s="67">
        <v>13</v>
      </c>
      <c r="D1588" s="84" t="s">
        <v>343</v>
      </c>
      <c r="E1588" s="85">
        <v>96.954931010155704</v>
      </c>
      <c r="F1588" s="91">
        <v>96.8975078341619</v>
      </c>
      <c r="G1588" s="86">
        <v>45.997604633229997</v>
      </c>
      <c r="H1588" s="86">
        <v>45.989401322373702</v>
      </c>
      <c r="I1588" s="86">
        <v>0</v>
      </c>
      <c r="J1588" s="86">
        <v>0</v>
      </c>
      <c r="K1588" s="87">
        <v>0</v>
      </c>
      <c r="L1588" s="85">
        <v>0</v>
      </c>
      <c r="M1588" s="86">
        <v>0</v>
      </c>
      <c r="N1588" s="86"/>
      <c r="O1588" s="86">
        <v>35.353442743192403</v>
      </c>
      <c r="P1588" s="86">
        <v>1.4410000000000001</v>
      </c>
      <c r="Q1588" s="88">
        <v>1.6954</v>
      </c>
      <c r="R1588" s="85">
        <v>0</v>
      </c>
      <c r="S1588" s="86">
        <v>0</v>
      </c>
      <c r="T1588" s="86">
        <v>2.46</v>
      </c>
      <c r="U1588" s="88">
        <v>0.15914423061147501</v>
      </c>
      <c r="V1588" s="89">
        <v>4.84</v>
      </c>
      <c r="W1588" s="85"/>
      <c r="X1588" s="88"/>
      <c r="Y1588" s="85"/>
      <c r="Z1588" s="88"/>
      <c r="AA1588" s="85">
        <v>0</v>
      </c>
      <c r="AB1588" s="91">
        <v>0</v>
      </c>
      <c r="AC1588" s="86">
        <v>0</v>
      </c>
      <c r="AD1588" s="86">
        <v>0</v>
      </c>
      <c r="AE1588" s="86">
        <v>0.01</v>
      </c>
      <c r="AF1588" s="88">
        <v>9.9346999992199994</v>
      </c>
      <c r="AG1588" s="85">
        <v>0</v>
      </c>
      <c r="AH1588" s="86">
        <v>0</v>
      </c>
      <c r="AI1588" s="88">
        <v>0</v>
      </c>
      <c r="AJ1588" s="150">
        <v>3.05</v>
      </c>
      <c r="AK1588" s="151">
        <v>30</v>
      </c>
    </row>
    <row r="1589" spans="1:37" x14ac:dyDescent="0.2">
      <c r="A1589" s="149" t="s">
        <v>3436</v>
      </c>
      <c r="B1589" s="66" t="s">
        <v>3437</v>
      </c>
      <c r="C1589" s="67">
        <v>13</v>
      </c>
      <c r="D1589" s="84" t="s">
        <v>343</v>
      </c>
      <c r="E1589" s="85">
        <v>96.840047707394604</v>
      </c>
      <c r="F1589" s="91">
        <v>95.752054068380602</v>
      </c>
      <c r="G1589" s="86">
        <v>47.047442353564797</v>
      </c>
      <c r="H1589" s="86">
        <v>46.602173336867203</v>
      </c>
      <c r="I1589" s="86">
        <v>0.06</v>
      </c>
      <c r="J1589" s="86">
        <v>0.02</v>
      </c>
      <c r="K1589" s="87">
        <v>0</v>
      </c>
      <c r="L1589" s="85">
        <v>0</v>
      </c>
      <c r="M1589" s="86">
        <v>0.56353292438236102</v>
      </c>
      <c r="N1589" s="86">
        <v>100</v>
      </c>
      <c r="O1589" s="86">
        <v>63.0555646938843</v>
      </c>
      <c r="P1589" s="86">
        <v>1.593</v>
      </c>
      <c r="Q1589" s="88">
        <v>2.4883999999999999</v>
      </c>
      <c r="R1589" s="85">
        <v>1.08143181572402E-2</v>
      </c>
      <c r="S1589" s="86">
        <v>0</v>
      </c>
      <c r="T1589" s="86">
        <v>2.44</v>
      </c>
      <c r="U1589" s="88">
        <v>0.29618340842830598</v>
      </c>
      <c r="V1589" s="89">
        <v>4.5</v>
      </c>
      <c r="W1589" s="85">
        <v>32.067611858426602</v>
      </c>
      <c r="X1589" s="88">
        <v>28.6</v>
      </c>
      <c r="Y1589" s="85"/>
      <c r="Z1589" s="88"/>
      <c r="AA1589" s="85">
        <v>0</v>
      </c>
      <c r="AB1589" s="91">
        <v>0</v>
      </c>
      <c r="AC1589" s="86">
        <v>0</v>
      </c>
      <c r="AD1589" s="86">
        <v>0</v>
      </c>
      <c r="AE1589" s="86">
        <v>0</v>
      </c>
      <c r="AF1589" s="88">
        <v>36.650398300500001</v>
      </c>
      <c r="AG1589" s="85">
        <v>6.7840000053999996E-2</v>
      </c>
      <c r="AH1589" s="86">
        <v>2.7399999999999999E-4</v>
      </c>
      <c r="AI1589" s="88">
        <v>0</v>
      </c>
      <c r="AJ1589" s="150">
        <v>3.43</v>
      </c>
      <c r="AK1589" s="151">
        <v>50</v>
      </c>
    </row>
    <row r="1590" spans="1:37" x14ac:dyDescent="0.2">
      <c r="A1590" s="149" t="s">
        <v>3438</v>
      </c>
      <c r="B1590" s="66" t="s">
        <v>3439</v>
      </c>
      <c r="C1590" s="67">
        <v>13</v>
      </c>
      <c r="D1590" s="84" t="s">
        <v>343</v>
      </c>
      <c r="E1590" s="85">
        <v>99.143412991085697</v>
      </c>
      <c r="F1590" s="91">
        <v>99.143412991085697</v>
      </c>
      <c r="G1590" s="86">
        <v>34.726618078341403</v>
      </c>
      <c r="H1590" s="86">
        <v>34.726618078341403</v>
      </c>
      <c r="I1590" s="86">
        <v>0.11</v>
      </c>
      <c r="J1590" s="86">
        <v>0.05</v>
      </c>
      <c r="K1590" s="87">
        <v>0</v>
      </c>
      <c r="L1590" s="85">
        <v>0</v>
      </c>
      <c r="M1590" s="86">
        <v>0</v>
      </c>
      <c r="N1590" s="86">
        <v>100</v>
      </c>
      <c r="O1590" s="86">
        <v>26.7251695253291</v>
      </c>
      <c r="P1590" s="86">
        <v>0.184</v>
      </c>
      <c r="Q1590" s="88">
        <v>0.90339999999999998</v>
      </c>
      <c r="R1590" s="85">
        <v>0</v>
      </c>
      <c r="S1590" s="86">
        <v>0</v>
      </c>
      <c r="T1590" s="86">
        <v>1.76</v>
      </c>
      <c r="U1590" s="88">
        <v>0</v>
      </c>
      <c r="V1590" s="89">
        <v>5</v>
      </c>
      <c r="W1590" s="85">
        <v>62.260754832338897</v>
      </c>
      <c r="X1590" s="88"/>
      <c r="Y1590" s="85"/>
      <c r="Z1590" s="88"/>
      <c r="AA1590" s="85">
        <v>0</v>
      </c>
      <c r="AB1590" s="91">
        <v>0</v>
      </c>
      <c r="AC1590" s="86">
        <v>0</v>
      </c>
      <c r="AD1590" s="86">
        <v>0</v>
      </c>
      <c r="AE1590" s="86">
        <v>0</v>
      </c>
      <c r="AF1590" s="88">
        <v>2.9224998972799998</v>
      </c>
      <c r="AG1590" s="85">
        <v>0</v>
      </c>
      <c r="AH1590" s="86">
        <v>4.5899999999999999E-4</v>
      </c>
      <c r="AI1590" s="88">
        <v>0</v>
      </c>
      <c r="AJ1590" s="150">
        <v>4.0599999999999996</v>
      </c>
      <c r="AK1590" s="151">
        <v>70</v>
      </c>
    </row>
    <row r="1591" spans="1:37" x14ac:dyDescent="0.2">
      <c r="A1591" s="149" t="s">
        <v>3440</v>
      </c>
      <c r="B1591" s="66" t="s">
        <v>3441</v>
      </c>
      <c r="C1591" s="67">
        <v>13</v>
      </c>
      <c r="D1591" s="84" t="s">
        <v>343</v>
      </c>
      <c r="E1591" s="85">
        <v>98.501128263371001</v>
      </c>
      <c r="F1591" s="91">
        <v>98.140980617780201</v>
      </c>
      <c r="G1591" s="86">
        <v>10.9015646248337</v>
      </c>
      <c r="H1591" s="86">
        <v>10.9015646248337</v>
      </c>
      <c r="I1591" s="86">
        <v>7.84</v>
      </c>
      <c r="J1591" s="86">
        <v>0.69</v>
      </c>
      <c r="K1591" s="87">
        <v>0</v>
      </c>
      <c r="L1591" s="85">
        <v>0</v>
      </c>
      <c r="M1591" s="86">
        <v>0</v>
      </c>
      <c r="N1591" s="86">
        <v>100</v>
      </c>
      <c r="O1591" s="86">
        <v>12.4907063197026</v>
      </c>
      <c r="P1591" s="86">
        <v>0.45800000000000002</v>
      </c>
      <c r="Q1591" s="88">
        <v>2.6899000000000002</v>
      </c>
      <c r="R1591" s="85">
        <v>0</v>
      </c>
      <c r="S1591" s="86">
        <v>0</v>
      </c>
      <c r="T1591" s="86">
        <v>4.93</v>
      </c>
      <c r="U1591" s="88">
        <v>0.149438857091621</v>
      </c>
      <c r="V1591" s="89">
        <v>4.5</v>
      </c>
      <c r="W1591" s="85">
        <v>49.733333333300003</v>
      </c>
      <c r="X1591" s="88">
        <v>49.733333333300003</v>
      </c>
      <c r="Y1591" s="85"/>
      <c r="Z1591" s="88"/>
      <c r="AA1591" s="85">
        <v>0</v>
      </c>
      <c r="AB1591" s="91">
        <v>0.02</v>
      </c>
      <c r="AC1591" s="86">
        <v>0</v>
      </c>
      <c r="AD1591" s="86">
        <v>0</v>
      </c>
      <c r="AE1591" s="86">
        <v>0.08</v>
      </c>
      <c r="AF1591" s="88">
        <v>2.1294000095299999</v>
      </c>
      <c r="AG1591" s="85">
        <v>2.4319999962700001E-2</v>
      </c>
      <c r="AH1591" s="86">
        <v>6.901E-3</v>
      </c>
      <c r="AI1591" s="88">
        <v>0</v>
      </c>
      <c r="AJ1591" s="150">
        <v>3.75</v>
      </c>
      <c r="AK1591" s="151">
        <v>60</v>
      </c>
    </row>
    <row r="1592" spans="1:37" x14ac:dyDescent="0.2">
      <c r="A1592" s="149" t="s">
        <v>3442</v>
      </c>
      <c r="B1592" s="66" t="s">
        <v>3443</v>
      </c>
      <c r="C1592" s="67">
        <v>13</v>
      </c>
      <c r="D1592" s="84" t="s">
        <v>343</v>
      </c>
      <c r="E1592" s="85">
        <v>93.6591607937508</v>
      </c>
      <c r="F1592" s="91">
        <v>93.498729922267401</v>
      </c>
      <c r="G1592" s="86">
        <v>21.218892645008498</v>
      </c>
      <c r="H1592" s="86">
        <v>21.218892645008498</v>
      </c>
      <c r="I1592" s="86">
        <v>0.69</v>
      </c>
      <c r="J1592" s="86">
        <v>1.72</v>
      </c>
      <c r="K1592" s="87">
        <v>0</v>
      </c>
      <c r="L1592" s="85">
        <v>1.9999999990899998E-2</v>
      </c>
      <c r="M1592" s="86">
        <v>0</v>
      </c>
      <c r="N1592" s="86">
        <v>100</v>
      </c>
      <c r="O1592" s="86">
        <v>28.655880522713101</v>
      </c>
      <c r="P1592" s="86">
        <v>0.34899999999999998</v>
      </c>
      <c r="Q1592" s="88">
        <v>2.1433</v>
      </c>
      <c r="R1592" s="85">
        <v>0</v>
      </c>
      <c r="S1592" s="86">
        <v>0</v>
      </c>
      <c r="T1592" s="86">
        <v>4.08</v>
      </c>
      <c r="U1592" s="88">
        <v>0.10886380564945899</v>
      </c>
      <c r="V1592" s="89">
        <v>4.5</v>
      </c>
      <c r="W1592" s="85"/>
      <c r="X1592" s="88"/>
      <c r="Y1592" s="85"/>
      <c r="Z1592" s="88"/>
      <c r="AA1592" s="85">
        <v>0.19</v>
      </c>
      <c r="AB1592" s="91">
        <v>0.19</v>
      </c>
      <c r="AC1592" s="86">
        <v>0.14000000000000001</v>
      </c>
      <c r="AD1592" s="86">
        <v>0.14000000000000001</v>
      </c>
      <c r="AE1592" s="86">
        <v>0.06</v>
      </c>
      <c r="AF1592" s="88">
        <v>10.382399554299999</v>
      </c>
      <c r="AG1592" s="85">
        <v>0.21247999971600001</v>
      </c>
      <c r="AH1592" s="86">
        <v>1.2736000000000001E-2</v>
      </c>
      <c r="AI1592" s="88">
        <v>0</v>
      </c>
      <c r="AJ1592" s="150">
        <v>4.0999999999999996</v>
      </c>
      <c r="AK1592" s="151">
        <v>73</v>
      </c>
    </row>
    <row r="1593" spans="1:37" x14ac:dyDescent="0.2">
      <c r="A1593" s="149" t="s">
        <v>3444</v>
      </c>
      <c r="B1593" s="66" t="s">
        <v>3445</v>
      </c>
      <c r="C1593" s="67">
        <v>13</v>
      </c>
      <c r="D1593" s="84" t="s">
        <v>343</v>
      </c>
      <c r="E1593" s="85">
        <v>93.709836225751403</v>
      </c>
      <c r="F1593" s="91">
        <v>93.199497929334299</v>
      </c>
      <c r="G1593" s="86">
        <v>50.338597058226703</v>
      </c>
      <c r="H1593" s="86">
        <v>49.907177055069901</v>
      </c>
      <c r="I1593" s="86">
        <v>0.26</v>
      </c>
      <c r="J1593" s="86">
        <v>0.22</v>
      </c>
      <c r="K1593" s="87">
        <v>0</v>
      </c>
      <c r="L1593" s="85">
        <v>0</v>
      </c>
      <c r="M1593" s="86">
        <v>0</v>
      </c>
      <c r="N1593" s="86">
        <v>100</v>
      </c>
      <c r="O1593" s="86">
        <v>48.957051783916803</v>
      </c>
      <c r="P1593" s="86">
        <v>1.41</v>
      </c>
      <c r="Q1593" s="88">
        <v>2.0878000000000001</v>
      </c>
      <c r="R1593" s="85">
        <v>0</v>
      </c>
      <c r="S1593" s="86">
        <v>0</v>
      </c>
      <c r="T1593" s="86">
        <v>2.29</v>
      </c>
      <c r="U1593" s="88">
        <v>0.133033694353208</v>
      </c>
      <c r="V1593" s="89">
        <v>4.5</v>
      </c>
      <c r="W1593" s="85">
        <v>40.542497922293798</v>
      </c>
      <c r="X1593" s="88"/>
      <c r="Y1593" s="85"/>
      <c r="Z1593" s="88"/>
      <c r="AA1593" s="85">
        <v>0</v>
      </c>
      <c r="AB1593" s="91">
        <v>0</v>
      </c>
      <c r="AC1593" s="86">
        <v>0</v>
      </c>
      <c r="AD1593" s="86">
        <v>0</v>
      </c>
      <c r="AE1593" s="86">
        <v>0.01</v>
      </c>
      <c r="AF1593" s="88">
        <v>33.769599901500001</v>
      </c>
      <c r="AG1593" s="85">
        <v>0.44992000042699998</v>
      </c>
      <c r="AH1593" s="86">
        <v>4.6179999999999997E-3</v>
      </c>
      <c r="AI1593" s="88">
        <v>0</v>
      </c>
      <c r="AJ1593" s="150">
        <v>3.74</v>
      </c>
      <c r="AK1593" s="151">
        <v>60</v>
      </c>
    </row>
    <row r="1594" spans="1:37" x14ac:dyDescent="0.2">
      <c r="A1594" s="149" t="s">
        <v>3446</v>
      </c>
      <c r="B1594" s="66" t="s">
        <v>3447</v>
      </c>
      <c r="C1594" s="67">
        <v>13</v>
      </c>
      <c r="D1594" s="84" t="s">
        <v>343</v>
      </c>
      <c r="E1594" s="85">
        <v>77.458147409728198</v>
      </c>
      <c r="F1594" s="91">
        <v>77.442324124181198</v>
      </c>
      <c r="G1594" s="86">
        <v>50.688312921295001</v>
      </c>
      <c r="H1594" s="86">
        <v>50.672489635748001</v>
      </c>
      <c r="I1594" s="86">
        <v>8.59</v>
      </c>
      <c r="J1594" s="86">
        <v>8.98</v>
      </c>
      <c r="K1594" s="87">
        <v>0</v>
      </c>
      <c r="L1594" s="85">
        <v>5.4100000205100001</v>
      </c>
      <c r="M1594" s="86">
        <v>0</v>
      </c>
      <c r="N1594" s="86"/>
      <c r="O1594" s="86">
        <v>26.259775386605501</v>
      </c>
      <c r="P1594" s="86">
        <v>0.91200000000000003</v>
      </c>
      <c r="Q1594" s="88">
        <v>0.70330000000000004</v>
      </c>
      <c r="R1594" s="85">
        <v>0</v>
      </c>
      <c r="S1594" s="86">
        <v>0</v>
      </c>
      <c r="T1594" s="86">
        <v>1.36</v>
      </c>
      <c r="U1594" s="88">
        <v>0.357606253362448</v>
      </c>
      <c r="V1594" s="89">
        <v>4.5</v>
      </c>
      <c r="W1594" s="85">
        <v>40.433333333299998</v>
      </c>
      <c r="X1594" s="88"/>
      <c r="Y1594" s="85"/>
      <c r="Z1594" s="88"/>
      <c r="AA1594" s="85">
        <v>0</v>
      </c>
      <c r="AB1594" s="91">
        <v>0</v>
      </c>
      <c r="AC1594" s="86">
        <v>0.09</v>
      </c>
      <c r="AD1594" s="86">
        <v>0.09</v>
      </c>
      <c r="AE1594" s="86">
        <v>0.28999999999999998</v>
      </c>
      <c r="AF1594" s="88">
        <v>22.047300422300001</v>
      </c>
      <c r="AG1594" s="85">
        <v>0.25280000031099997</v>
      </c>
      <c r="AH1594" s="86">
        <v>4.2285000000000003E-2</v>
      </c>
      <c r="AI1594" s="88">
        <v>0</v>
      </c>
      <c r="AJ1594" s="150">
        <v>3.37</v>
      </c>
      <c r="AK1594" s="151">
        <v>41</v>
      </c>
    </row>
    <row r="1595" spans="1:37" x14ac:dyDescent="0.2">
      <c r="A1595" s="149" t="s">
        <v>3448</v>
      </c>
      <c r="B1595" s="66" t="s">
        <v>3449</v>
      </c>
      <c r="C1595" s="67">
        <v>13</v>
      </c>
      <c r="D1595" s="84" t="s">
        <v>343</v>
      </c>
      <c r="E1595" s="85">
        <v>98.819801980197994</v>
      </c>
      <c r="F1595" s="91">
        <v>98.742574257425701</v>
      </c>
      <c r="G1595" s="86">
        <v>19.4415841584158</v>
      </c>
      <c r="H1595" s="86">
        <v>19.4415841584158</v>
      </c>
      <c r="I1595" s="86">
        <v>1.71</v>
      </c>
      <c r="J1595" s="86">
        <v>1.63</v>
      </c>
      <c r="K1595" s="87">
        <v>0</v>
      </c>
      <c r="L1595" s="85">
        <v>0</v>
      </c>
      <c r="M1595" s="86">
        <v>0</v>
      </c>
      <c r="N1595" s="86">
        <v>100</v>
      </c>
      <c r="O1595" s="86">
        <v>25.023969319271298</v>
      </c>
      <c r="P1595" s="86">
        <v>0.17299999999999999</v>
      </c>
      <c r="Q1595" s="88">
        <v>3.1903000000000001</v>
      </c>
      <c r="R1595" s="85">
        <v>0</v>
      </c>
      <c r="S1595" s="86">
        <v>0</v>
      </c>
      <c r="T1595" s="86">
        <v>3.6</v>
      </c>
      <c r="U1595" s="88">
        <v>0.112871287128713</v>
      </c>
      <c r="V1595" s="89">
        <v>5</v>
      </c>
      <c r="W1595" s="85"/>
      <c r="X1595" s="88"/>
      <c r="Y1595" s="85"/>
      <c r="Z1595" s="88"/>
      <c r="AA1595" s="85">
        <v>0</v>
      </c>
      <c r="AB1595" s="91">
        <v>0</v>
      </c>
      <c r="AC1595" s="86">
        <v>0</v>
      </c>
      <c r="AD1595" s="86">
        <v>0</v>
      </c>
      <c r="AE1595" s="86">
        <v>0</v>
      </c>
      <c r="AF1595" s="88">
        <v>9.7294997996199992</v>
      </c>
      <c r="AG1595" s="85">
        <v>0</v>
      </c>
      <c r="AH1595" s="86">
        <v>1.0291E-2</v>
      </c>
      <c r="AI1595" s="88">
        <v>0</v>
      </c>
      <c r="AJ1595" s="150">
        <v>3.87</v>
      </c>
      <c r="AK1595" s="151">
        <v>69</v>
      </c>
    </row>
    <row r="1596" spans="1:37" x14ac:dyDescent="0.2">
      <c r="A1596" s="149" t="s">
        <v>3450</v>
      </c>
      <c r="B1596" s="66" t="s">
        <v>3451</v>
      </c>
      <c r="C1596" s="67">
        <v>13</v>
      </c>
      <c r="D1596" s="84" t="s">
        <v>343</v>
      </c>
      <c r="E1596" s="85">
        <v>94.077847042724699</v>
      </c>
      <c r="F1596" s="91">
        <v>94.026151740915296</v>
      </c>
      <c r="G1596" s="86">
        <v>32.841721149460199</v>
      </c>
      <c r="H1596" s="86">
        <v>32.806750798236301</v>
      </c>
      <c r="I1596" s="86">
        <v>0</v>
      </c>
      <c r="J1596" s="86">
        <v>0.17</v>
      </c>
      <c r="K1596" s="87">
        <v>0</v>
      </c>
      <c r="L1596" s="85">
        <v>0.79999999855000004</v>
      </c>
      <c r="M1596" s="86">
        <v>0</v>
      </c>
      <c r="N1596" s="86">
        <v>100</v>
      </c>
      <c r="O1596" s="86">
        <v>19.946808510638299</v>
      </c>
      <c r="P1596" s="86">
        <v>0.751</v>
      </c>
      <c r="Q1596" s="88">
        <v>0.32100000000000001</v>
      </c>
      <c r="R1596" s="85">
        <v>0</v>
      </c>
      <c r="S1596" s="86">
        <v>0</v>
      </c>
      <c r="T1596" s="86">
        <v>1.5</v>
      </c>
      <c r="U1596" s="88">
        <v>0.13379960468298599</v>
      </c>
      <c r="V1596" s="89">
        <v>5</v>
      </c>
      <c r="W1596" s="85">
        <v>28.4</v>
      </c>
      <c r="X1596" s="88"/>
      <c r="Y1596" s="85"/>
      <c r="Z1596" s="88"/>
      <c r="AA1596" s="85">
        <v>0</v>
      </c>
      <c r="AB1596" s="91">
        <v>0</v>
      </c>
      <c r="AC1596" s="86">
        <v>0</v>
      </c>
      <c r="AD1596" s="86">
        <v>0</v>
      </c>
      <c r="AE1596" s="86">
        <v>0</v>
      </c>
      <c r="AF1596" s="88">
        <v>28.833200402500001</v>
      </c>
      <c r="AG1596" s="85">
        <v>0</v>
      </c>
      <c r="AH1596" s="86">
        <v>1.5839999999999999E-3</v>
      </c>
      <c r="AI1596" s="88">
        <v>0</v>
      </c>
      <c r="AJ1596" s="150">
        <v>3.93</v>
      </c>
      <c r="AK1596" s="151">
        <v>73</v>
      </c>
    </row>
    <row r="1597" spans="1:37" x14ac:dyDescent="0.2">
      <c r="A1597" s="149" t="s">
        <v>3452</v>
      </c>
      <c r="B1597" s="66" t="s">
        <v>3453</v>
      </c>
      <c r="C1597" s="67">
        <v>13</v>
      </c>
      <c r="D1597" s="84" t="s">
        <v>343</v>
      </c>
      <c r="E1597" s="85">
        <v>94.175007834245804</v>
      </c>
      <c r="F1597" s="91">
        <v>94.097587052295907</v>
      </c>
      <c r="G1597" s="86">
        <v>14.767092480967399</v>
      </c>
      <c r="H1597" s="86">
        <v>14.767092480967399</v>
      </c>
      <c r="I1597" s="86">
        <v>0</v>
      </c>
      <c r="J1597" s="86">
        <v>1.63</v>
      </c>
      <c r="K1597" s="87">
        <v>0</v>
      </c>
      <c r="L1597" s="85">
        <v>0.430000000341</v>
      </c>
      <c r="M1597" s="86">
        <v>0</v>
      </c>
      <c r="N1597" s="86">
        <v>100</v>
      </c>
      <c r="O1597" s="86">
        <v>16.647619047618999</v>
      </c>
      <c r="P1597" s="86">
        <v>0.64800000000000002</v>
      </c>
      <c r="Q1597" s="88">
        <v>1.2083999999999999</v>
      </c>
      <c r="R1597" s="85">
        <v>0</v>
      </c>
      <c r="S1597" s="86">
        <v>0</v>
      </c>
      <c r="T1597" s="86">
        <v>2.59</v>
      </c>
      <c r="U1597" s="88">
        <v>0.42397094877324898</v>
      </c>
      <c r="V1597" s="89">
        <v>4.9800000000000004</v>
      </c>
      <c r="W1597" s="85">
        <v>49.4150429330818</v>
      </c>
      <c r="X1597" s="88">
        <v>44.566666666700002</v>
      </c>
      <c r="Y1597" s="85"/>
      <c r="Z1597" s="88"/>
      <c r="AA1597" s="85">
        <v>0.08</v>
      </c>
      <c r="AB1597" s="91">
        <v>0.08</v>
      </c>
      <c r="AC1597" s="86">
        <v>0.01</v>
      </c>
      <c r="AD1597" s="86">
        <v>0.01</v>
      </c>
      <c r="AE1597" s="86">
        <v>0.06</v>
      </c>
      <c r="AF1597" s="88">
        <v>12.305199632900001</v>
      </c>
      <c r="AG1597" s="85">
        <v>3.71199999287E-2</v>
      </c>
      <c r="AH1597" s="86">
        <v>1.3147000000000001E-2</v>
      </c>
      <c r="AI1597" s="88">
        <v>0</v>
      </c>
      <c r="AJ1597" s="150">
        <v>3.89</v>
      </c>
      <c r="AK1597" s="151">
        <v>70</v>
      </c>
    </row>
    <row r="1598" spans="1:37" x14ac:dyDescent="0.2">
      <c r="A1598" s="149" t="s">
        <v>3454</v>
      </c>
      <c r="B1598" s="66" t="s">
        <v>3455</v>
      </c>
      <c r="C1598" s="67">
        <v>13</v>
      </c>
      <c r="D1598" s="84" t="s">
        <v>343</v>
      </c>
      <c r="E1598" s="85">
        <v>85.057324840764295</v>
      </c>
      <c r="F1598" s="91">
        <v>84.678343949044603</v>
      </c>
      <c r="G1598" s="86">
        <v>12.203821656051</v>
      </c>
      <c r="H1598" s="86">
        <v>12.152866242038201</v>
      </c>
      <c r="I1598" s="86">
        <v>136.11000000000001</v>
      </c>
      <c r="J1598" s="86">
        <v>25.24</v>
      </c>
      <c r="K1598" s="87">
        <v>0</v>
      </c>
      <c r="L1598" s="85">
        <v>0.119999999989</v>
      </c>
      <c r="M1598" s="86">
        <v>0</v>
      </c>
      <c r="N1598" s="86">
        <v>100</v>
      </c>
      <c r="O1598" s="86">
        <v>15.8758473064574</v>
      </c>
      <c r="P1598" s="86">
        <v>1.1739999999999999</v>
      </c>
      <c r="Q1598" s="88">
        <v>0</v>
      </c>
      <c r="R1598" s="85">
        <v>0</v>
      </c>
      <c r="S1598" s="86">
        <v>0</v>
      </c>
      <c r="T1598" s="86">
        <v>6.83</v>
      </c>
      <c r="U1598" s="88">
        <v>0.124203821656051</v>
      </c>
      <c r="V1598" s="89">
        <v>5</v>
      </c>
      <c r="W1598" s="85"/>
      <c r="X1598" s="88"/>
      <c r="Y1598" s="85"/>
      <c r="Z1598" s="88">
        <v>100</v>
      </c>
      <c r="AA1598" s="85">
        <v>0</v>
      </c>
      <c r="AB1598" s="91">
        <v>0.19</v>
      </c>
      <c r="AC1598" s="86">
        <v>0.03</v>
      </c>
      <c r="AD1598" s="86">
        <v>0.03</v>
      </c>
      <c r="AE1598" s="86">
        <v>0.52</v>
      </c>
      <c r="AF1598" s="88">
        <v>0.47459998722500002</v>
      </c>
      <c r="AG1598" s="85">
        <v>2.87999999836E-2</v>
      </c>
      <c r="AH1598" s="86">
        <v>0.11996999999999999</v>
      </c>
      <c r="AI1598" s="88">
        <v>3.8459999977999999E-3</v>
      </c>
      <c r="AJ1598" s="150">
        <v>3.63</v>
      </c>
      <c r="AK1598" s="151">
        <v>45</v>
      </c>
    </row>
    <row r="1599" spans="1:37" x14ac:dyDescent="0.2">
      <c r="A1599" s="149" t="s">
        <v>3456</v>
      </c>
      <c r="B1599" s="66" t="s">
        <v>3457</v>
      </c>
      <c r="C1599" s="67">
        <v>13</v>
      </c>
      <c r="D1599" s="84" t="s">
        <v>343</v>
      </c>
      <c r="E1599" s="85">
        <v>86.282172097486793</v>
      </c>
      <c r="F1599" s="91">
        <v>85.318197930265299</v>
      </c>
      <c r="G1599" s="86">
        <v>29.5702317860755</v>
      </c>
      <c r="H1599" s="86">
        <v>28.636516897645802</v>
      </c>
      <c r="I1599" s="86">
        <v>2.36</v>
      </c>
      <c r="J1599" s="86">
        <v>3.71</v>
      </c>
      <c r="K1599" s="87">
        <v>0</v>
      </c>
      <c r="L1599" s="85">
        <v>4.7800000037399997</v>
      </c>
      <c r="M1599" s="86">
        <v>0</v>
      </c>
      <c r="N1599" s="86">
        <v>100</v>
      </c>
      <c r="O1599" s="86">
        <v>16.220848933195001</v>
      </c>
      <c r="P1599" s="86">
        <v>0.34499999999999997</v>
      </c>
      <c r="Q1599" s="88">
        <v>0.317</v>
      </c>
      <c r="R1599" s="85">
        <v>0</v>
      </c>
      <c r="S1599" s="86">
        <v>0</v>
      </c>
      <c r="T1599" s="86">
        <v>1.1299999999999999</v>
      </c>
      <c r="U1599" s="88">
        <v>0.23429327293004901</v>
      </c>
      <c r="V1599" s="89">
        <v>4.5</v>
      </c>
      <c r="W1599" s="85">
        <v>32.652071900864399</v>
      </c>
      <c r="X1599" s="88">
        <v>28.4</v>
      </c>
      <c r="Y1599" s="85"/>
      <c r="Z1599" s="88">
        <v>100</v>
      </c>
      <c r="AA1599" s="85">
        <v>0</v>
      </c>
      <c r="AB1599" s="91">
        <v>0</v>
      </c>
      <c r="AC1599" s="86">
        <v>0</v>
      </c>
      <c r="AD1599" s="86">
        <v>0</v>
      </c>
      <c r="AE1599" s="86">
        <v>0.04</v>
      </c>
      <c r="AF1599" s="88">
        <v>33.471698787199998</v>
      </c>
      <c r="AG1599" s="85">
        <v>0.76672000025300002</v>
      </c>
      <c r="AH1599" s="86">
        <v>6.4121999999999998E-2</v>
      </c>
      <c r="AI1599" s="88">
        <v>0</v>
      </c>
      <c r="AJ1599" s="150">
        <v>3.67</v>
      </c>
      <c r="AK1599" s="151">
        <v>53</v>
      </c>
    </row>
    <row r="1600" spans="1:37" x14ac:dyDescent="0.2">
      <c r="A1600" s="149" t="s">
        <v>3458</v>
      </c>
      <c r="B1600" s="66" t="s">
        <v>3459</v>
      </c>
      <c r="C1600" s="67">
        <v>13</v>
      </c>
      <c r="D1600" s="84" t="s">
        <v>343</v>
      </c>
      <c r="E1600" s="85">
        <v>96.705805609915203</v>
      </c>
      <c r="F1600" s="91">
        <v>96.116802885537794</v>
      </c>
      <c r="G1600" s="86">
        <v>10.4581558650858</v>
      </c>
      <c r="H1600" s="86">
        <v>10.4581558650858</v>
      </c>
      <c r="I1600" s="86">
        <v>5.23</v>
      </c>
      <c r="J1600" s="86">
        <v>5.83</v>
      </c>
      <c r="K1600" s="87">
        <v>0</v>
      </c>
      <c r="L1600" s="85">
        <v>0</v>
      </c>
      <c r="M1600" s="86"/>
      <c r="N1600" s="86">
        <v>100</v>
      </c>
      <c r="O1600" s="86">
        <v>29.8089171974522</v>
      </c>
      <c r="P1600" s="86">
        <v>0.23400000000000001</v>
      </c>
      <c r="Q1600" s="88">
        <v>0</v>
      </c>
      <c r="R1600" s="85">
        <v>5.2273915316257198E-2</v>
      </c>
      <c r="S1600" s="86">
        <v>0</v>
      </c>
      <c r="T1600" s="86">
        <v>4.95</v>
      </c>
      <c r="U1600" s="88">
        <v>4.0290088638194999E-2</v>
      </c>
      <c r="V1600" s="89"/>
      <c r="W1600" s="85">
        <v>19.333333333300001</v>
      </c>
      <c r="X1600" s="88"/>
      <c r="Y1600" s="85"/>
      <c r="Z1600" s="88">
        <v>100</v>
      </c>
      <c r="AA1600" s="85">
        <v>0</v>
      </c>
      <c r="AB1600" s="91">
        <v>0.05</v>
      </c>
      <c r="AC1600" s="86">
        <v>0</v>
      </c>
      <c r="AD1600" s="86">
        <v>0</v>
      </c>
      <c r="AE1600" s="86">
        <v>7.0000000000000007E-2</v>
      </c>
      <c r="AF1600" s="88">
        <v>10.7574996952</v>
      </c>
      <c r="AG1600" s="85">
        <v>6.40000000004E-4</v>
      </c>
      <c r="AH1600" s="86">
        <v>4.5087000000000002E-2</v>
      </c>
      <c r="AI1600" s="88">
        <v>3.8460000000200001E-3</v>
      </c>
      <c r="AJ1600" s="150">
        <v>2.97</v>
      </c>
      <c r="AK1600" s="151">
        <v>32</v>
      </c>
    </row>
    <row r="1601" spans="1:37" x14ac:dyDescent="0.2">
      <c r="A1601" s="149" t="s">
        <v>352</v>
      </c>
      <c r="B1601" s="66" t="s">
        <v>3460</v>
      </c>
      <c r="C1601" s="67">
        <v>13</v>
      </c>
      <c r="D1601" s="84" t="s">
        <v>343</v>
      </c>
      <c r="E1601" s="85">
        <v>67.199195040410302</v>
      </c>
      <c r="F1601" s="91">
        <v>66.964198773085798</v>
      </c>
      <c r="G1601" s="86">
        <v>18.0025317277419</v>
      </c>
      <c r="H1601" s="86">
        <v>17.7993443474309</v>
      </c>
      <c r="I1601" s="86">
        <v>29.23</v>
      </c>
      <c r="J1601" s="86">
        <v>179.43</v>
      </c>
      <c r="K1601" s="87">
        <v>1.44E-2</v>
      </c>
      <c r="L1601" s="85">
        <v>0</v>
      </c>
      <c r="M1601" s="86">
        <v>0</v>
      </c>
      <c r="N1601" s="86">
        <v>100</v>
      </c>
      <c r="O1601" s="86">
        <v>4.1437290569650598</v>
      </c>
      <c r="P1601" s="86">
        <v>4.7240000000000002</v>
      </c>
      <c r="Q1601" s="88">
        <v>0.45440000000000003</v>
      </c>
      <c r="R1601" s="85">
        <v>0</v>
      </c>
      <c r="S1601" s="86">
        <v>0</v>
      </c>
      <c r="T1601" s="86">
        <v>2.4700000000000002</v>
      </c>
      <c r="U1601" s="88">
        <v>0.60436885325716505</v>
      </c>
      <c r="V1601" s="89">
        <v>4.09</v>
      </c>
      <c r="W1601" s="85">
        <v>39.633333333300001</v>
      </c>
      <c r="X1601" s="88"/>
      <c r="Y1601" s="85"/>
      <c r="Z1601" s="88"/>
      <c r="AA1601" s="85">
        <v>0.78</v>
      </c>
      <c r="AB1601" s="91">
        <v>0.75</v>
      </c>
      <c r="AC1601" s="86">
        <v>7.0000000000000007E-2</v>
      </c>
      <c r="AD1601" s="86">
        <v>0.05</v>
      </c>
      <c r="AE1601" s="86">
        <v>0.56000000000000005</v>
      </c>
      <c r="AF1601" s="88">
        <v>5.0370996693699999</v>
      </c>
      <c r="AG1601" s="85">
        <v>1.28895994255</v>
      </c>
      <c r="AH1601" s="86">
        <v>4.0082430000000002</v>
      </c>
      <c r="AI1601" s="88">
        <v>0.123071990208</v>
      </c>
      <c r="AJ1601" s="150">
        <v>3.19</v>
      </c>
      <c r="AK1601" s="151">
        <v>32</v>
      </c>
    </row>
    <row r="1602" spans="1:37" x14ac:dyDescent="0.2">
      <c r="A1602" s="149" t="s">
        <v>3461</v>
      </c>
      <c r="B1602" s="66" t="s">
        <v>3462</v>
      </c>
      <c r="C1602" s="67">
        <v>13</v>
      </c>
      <c r="D1602" s="84" t="s">
        <v>343</v>
      </c>
      <c r="E1602" s="85">
        <v>53.788765695659201</v>
      </c>
      <c r="F1602" s="91">
        <v>49.361843766499099</v>
      </c>
      <c r="G1602" s="86">
        <v>22.093290177444199</v>
      </c>
      <c r="H1602" s="86">
        <v>17.7030966646007</v>
      </c>
      <c r="I1602" s="86">
        <v>247.93</v>
      </c>
      <c r="J1602" s="86">
        <v>142.93</v>
      </c>
      <c r="K1602" s="87">
        <v>1.2800000000000001E-2</v>
      </c>
      <c r="L1602" s="85">
        <v>0.21999999981500001</v>
      </c>
      <c r="M1602" s="86">
        <v>0</v>
      </c>
      <c r="N1602" s="86">
        <v>95.356633380884404</v>
      </c>
      <c r="O1602" s="86">
        <v>5.9651998956742096</v>
      </c>
      <c r="P1602" s="86">
        <v>3.4460000000000002</v>
      </c>
      <c r="Q1602" s="88">
        <v>2.4358</v>
      </c>
      <c r="R1602" s="85">
        <v>0</v>
      </c>
      <c r="S1602" s="86">
        <v>0</v>
      </c>
      <c r="T1602" s="86">
        <v>3.14</v>
      </c>
      <c r="U1602" s="88">
        <v>2.6455937378050201</v>
      </c>
      <c r="V1602" s="89">
        <v>4.3499999999999996</v>
      </c>
      <c r="W1602" s="85">
        <v>22.9027432867837</v>
      </c>
      <c r="X1602" s="88">
        <v>19.333333333300001</v>
      </c>
      <c r="Y1602" s="85"/>
      <c r="Z1602" s="88">
        <v>100</v>
      </c>
      <c r="AA1602" s="85">
        <v>0</v>
      </c>
      <c r="AB1602" s="91">
        <v>0</v>
      </c>
      <c r="AC1602" s="86">
        <v>0.05</v>
      </c>
      <c r="AD1602" s="86">
        <v>0.02</v>
      </c>
      <c r="AE1602" s="86">
        <v>0.59</v>
      </c>
      <c r="AF1602" s="88">
        <v>1.0159000149799999</v>
      </c>
      <c r="AG1602" s="85">
        <v>0.80831999882700001</v>
      </c>
      <c r="AH1602" s="86">
        <v>1.660601</v>
      </c>
      <c r="AI1602" s="88">
        <v>3.4613999949800002E-2</v>
      </c>
      <c r="AJ1602" s="150">
        <v>3.12</v>
      </c>
      <c r="AK1602" s="151">
        <v>23</v>
      </c>
    </row>
    <row r="1603" spans="1:37" x14ac:dyDescent="0.2">
      <c r="A1603" s="149" t="s">
        <v>3463</v>
      </c>
      <c r="B1603" s="66" t="s">
        <v>3464</v>
      </c>
      <c r="C1603" s="67">
        <v>13</v>
      </c>
      <c r="D1603" s="84" t="s">
        <v>343</v>
      </c>
      <c r="E1603" s="85">
        <v>56.369512887783003</v>
      </c>
      <c r="F1603" s="91">
        <v>51.543017877910899</v>
      </c>
      <c r="G1603" s="86">
        <v>46.785492115868301</v>
      </c>
      <c r="H1603" s="86">
        <v>42.0157953100911</v>
      </c>
      <c r="I1603" s="86">
        <v>10.119999999999999</v>
      </c>
      <c r="J1603" s="86">
        <v>95.98</v>
      </c>
      <c r="K1603" s="87">
        <v>1.4999999999999999E-2</v>
      </c>
      <c r="L1603" s="85">
        <v>0.109999999906</v>
      </c>
      <c r="M1603" s="86">
        <v>0</v>
      </c>
      <c r="N1603" s="86"/>
      <c r="O1603" s="86">
        <v>5.2737628284348004</v>
      </c>
      <c r="P1603" s="86">
        <v>4.383</v>
      </c>
      <c r="Q1603" s="88">
        <v>0</v>
      </c>
      <c r="R1603" s="85">
        <v>0</v>
      </c>
      <c r="S1603" s="86">
        <v>0</v>
      </c>
      <c r="T1603" s="86">
        <v>1.31</v>
      </c>
      <c r="U1603" s="88">
        <v>0.616666215887269</v>
      </c>
      <c r="V1603" s="89"/>
      <c r="W1603" s="85">
        <v>19.333333333300001</v>
      </c>
      <c r="X1603" s="88"/>
      <c r="Y1603" s="85"/>
      <c r="Z1603" s="88"/>
      <c r="AA1603" s="85">
        <v>0.1</v>
      </c>
      <c r="AB1603" s="91">
        <v>0.16</v>
      </c>
      <c r="AC1603" s="86">
        <v>0</v>
      </c>
      <c r="AD1603" s="86">
        <v>0</v>
      </c>
      <c r="AE1603" s="86">
        <v>0.57999999999999996</v>
      </c>
      <c r="AF1603" s="88">
        <v>13.281999576600001</v>
      </c>
      <c r="AG1603" s="85">
        <v>1.4643199998300001</v>
      </c>
      <c r="AH1603" s="86">
        <v>0.90148899999999998</v>
      </c>
      <c r="AI1603" s="88">
        <v>5.3843999993900001E-2</v>
      </c>
      <c r="AJ1603" s="150">
        <v>3.65</v>
      </c>
      <c r="AK1603" s="151">
        <v>56</v>
      </c>
    </row>
    <row r="1604" spans="1:37" x14ac:dyDescent="0.2">
      <c r="A1604" s="149" t="s">
        <v>3465</v>
      </c>
      <c r="B1604" s="66" t="s">
        <v>3466</v>
      </c>
      <c r="C1604" s="67">
        <v>13</v>
      </c>
      <c r="D1604" s="84" t="s">
        <v>343</v>
      </c>
      <c r="E1604" s="85">
        <v>71.801643625418606</v>
      </c>
      <c r="F1604" s="91">
        <v>68.750461070864702</v>
      </c>
      <c r="G1604" s="86">
        <v>18.661197751449599</v>
      </c>
      <c r="H1604" s="86">
        <v>15.6941145226257</v>
      </c>
      <c r="I1604" s="86">
        <v>22.37</v>
      </c>
      <c r="J1604" s="86">
        <v>19.37</v>
      </c>
      <c r="K1604" s="87">
        <v>0</v>
      </c>
      <c r="L1604" s="85">
        <v>0.15999999911900001</v>
      </c>
      <c r="M1604" s="86">
        <v>0</v>
      </c>
      <c r="N1604" s="86">
        <v>100</v>
      </c>
      <c r="O1604" s="86">
        <v>6.9906096288567596</v>
      </c>
      <c r="P1604" s="86">
        <v>2.4209999999999998</v>
      </c>
      <c r="Q1604" s="88">
        <v>0</v>
      </c>
      <c r="R1604" s="85">
        <v>0</v>
      </c>
      <c r="S1604" s="86">
        <v>0</v>
      </c>
      <c r="T1604" s="86">
        <v>4.25</v>
      </c>
      <c r="U1604" s="88">
        <v>1.55952609292238</v>
      </c>
      <c r="V1604" s="89"/>
      <c r="W1604" s="85"/>
      <c r="X1604" s="88"/>
      <c r="Y1604" s="85"/>
      <c r="Z1604" s="88"/>
      <c r="AA1604" s="85">
        <v>0</v>
      </c>
      <c r="AB1604" s="91">
        <v>0</v>
      </c>
      <c r="AC1604" s="86">
        <v>0.06</v>
      </c>
      <c r="AD1604" s="86">
        <v>0.04</v>
      </c>
      <c r="AE1604" s="86">
        <v>0.24</v>
      </c>
      <c r="AF1604" s="88">
        <v>0</v>
      </c>
      <c r="AG1604" s="85">
        <v>7.2959994341000006E-2</v>
      </c>
      <c r="AH1604" s="86">
        <v>0.18193300000000001</v>
      </c>
      <c r="AI1604" s="88">
        <v>7.6919994033899999E-3</v>
      </c>
      <c r="AJ1604" s="150">
        <v>3.43</v>
      </c>
      <c r="AK1604" s="151">
        <v>40</v>
      </c>
    </row>
    <row r="1605" spans="1:37" x14ac:dyDescent="0.2">
      <c r="A1605" s="149" t="s">
        <v>3467</v>
      </c>
      <c r="B1605" s="66" t="s">
        <v>3468</v>
      </c>
      <c r="C1605" s="67">
        <v>13</v>
      </c>
      <c r="D1605" s="84" t="s">
        <v>343</v>
      </c>
      <c r="E1605" s="85">
        <v>95.022786335731197</v>
      </c>
      <c r="F1605" s="91">
        <v>94.8787239651991</v>
      </c>
      <c r="G1605" s="86">
        <v>29.224887951489599</v>
      </c>
      <c r="H1605" s="86">
        <v>29.193815675492399</v>
      </c>
      <c r="I1605" s="86">
        <v>0.11</v>
      </c>
      <c r="J1605" s="86">
        <v>0.26</v>
      </c>
      <c r="K1605" s="87">
        <v>0</v>
      </c>
      <c r="L1605" s="85">
        <v>0</v>
      </c>
      <c r="M1605" s="86">
        <v>0</v>
      </c>
      <c r="N1605" s="86">
        <v>100</v>
      </c>
      <c r="O1605" s="86">
        <v>31.219512195122</v>
      </c>
      <c r="P1605" s="86">
        <v>1.01</v>
      </c>
      <c r="Q1605" s="88">
        <v>1.4438</v>
      </c>
      <c r="R1605" s="85">
        <v>0</v>
      </c>
      <c r="S1605" s="86">
        <v>0</v>
      </c>
      <c r="T1605" s="86">
        <v>3.86</v>
      </c>
      <c r="U1605" s="88">
        <v>4.0488117208391398E-2</v>
      </c>
      <c r="V1605" s="89">
        <v>4.6100000000000003</v>
      </c>
      <c r="W1605" s="85"/>
      <c r="X1605" s="88"/>
      <c r="Y1605" s="85"/>
      <c r="Z1605" s="88"/>
      <c r="AA1605" s="85">
        <v>0</v>
      </c>
      <c r="AB1605" s="91">
        <v>0</v>
      </c>
      <c r="AC1605" s="86">
        <v>0</v>
      </c>
      <c r="AD1605" s="86">
        <v>0</v>
      </c>
      <c r="AE1605" s="86">
        <v>0</v>
      </c>
      <c r="AF1605" s="88">
        <v>22.428400056699999</v>
      </c>
      <c r="AG1605" s="85">
        <v>1.34400000295E-2</v>
      </c>
      <c r="AH1605" s="86">
        <v>6.9329999999999999E-3</v>
      </c>
      <c r="AI1605" s="88">
        <v>0</v>
      </c>
      <c r="AJ1605" s="150">
        <v>3.95</v>
      </c>
      <c r="AK1605" s="151">
        <v>73</v>
      </c>
    </row>
    <row r="1606" spans="1:37" x14ac:dyDescent="0.2">
      <c r="A1606" s="149" t="s">
        <v>3469</v>
      </c>
      <c r="B1606" s="66" t="s">
        <v>3470</v>
      </c>
      <c r="C1606" s="67">
        <v>13</v>
      </c>
      <c r="D1606" s="84" t="s">
        <v>343</v>
      </c>
      <c r="E1606" s="85">
        <v>89.513752702770702</v>
      </c>
      <c r="F1606" s="91">
        <v>89.013928697138795</v>
      </c>
      <c r="G1606" s="86">
        <v>40.445517172021901</v>
      </c>
      <c r="H1606" s="86">
        <v>40.116659124050898</v>
      </c>
      <c r="I1606" s="86">
        <v>0</v>
      </c>
      <c r="J1606" s="86">
        <v>16.88</v>
      </c>
      <c r="K1606" s="87">
        <v>0</v>
      </c>
      <c r="L1606" s="85">
        <v>0</v>
      </c>
      <c r="M1606" s="86">
        <v>0</v>
      </c>
      <c r="N1606" s="86">
        <v>100</v>
      </c>
      <c r="O1606" s="86">
        <v>46.312052741308399</v>
      </c>
      <c r="P1606" s="86">
        <v>2.61</v>
      </c>
      <c r="Q1606" s="88">
        <v>0.86040000000000005</v>
      </c>
      <c r="R1606" s="85">
        <v>0</v>
      </c>
      <c r="S1606" s="86">
        <v>0</v>
      </c>
      <c r="T1606" s="86">
        <v>5.51</v>
      </c>
      <c r="U1606" s="88">
        <v>0.12772162719364399</v>
      </c>
      <c r="V1606" s="89">
        <v>3.58</v>
      </c>
      <c r="W1606" s="85"/>
      <c r="X1606" s="88"/>
      <c r="Y1606" s="85"/>
      <c r="Z1606" s="88"/>
      <c r="AA1606" s="85">
        <v>0.23</v>
      </c>
      <c r="AB1606" s="91">
        <v>0.48</v>
      </c>
      <c r="AC1606" s="86">
        <v>0</v>
      </c>
      <c r="AD1606" s="86">
        <v>0</v>
      </c>
      <c r="AE1606" s="86">
        <v>0.17</v>
      </c>
      <c r="AF1606" s="88">
        <v>55.790599784500003</v>
      </c>
      <c r="AG1606" s="85">
        <v>3.1999999968099998E-3</v>
      </c>
      <c r="AH1606" s="86">
        <v>0.25408700000000001</v>
      </c>
      <c r="AI1606" s="88">
        <v>1.9229999980900001E-2</v>
      </c>
      <c r="AJ1606" s="150">
        <v>3.53</v>
      </c>
      <c r="AK1606" s="151">
        <v>57</v>
      </c>
    </row>
    <row r="1607" spans="1:37" x14ac:dyDescent="0.2">
      <c r="A1607" s="149" t="s">
        <v>3471</v>
      </c>
      <c r="B1607" s="66" t="s">
        <v>3472</v>
      </c>
      <c r="C1607" s="67">
        <v>13</v>
      </c>
      <c r="D1607" s="84" t="s">
        <v>343</v>
      </c>
      <c r="E1607" s="85">
        <v>75.243339854599895</v>
      </c>
      <c r="F1607" s="91">
        <v>71.441079148853902</v>
      </c>
      <c r="G1607" s="86">
        <v>42.356230224862898</v>
      </c>
      <c r="H1607" s="86">
        <v>39.317803057749401</v>
      </c>
      <c r="I1607" s="86">
        <v>26.28</v>
      </c>
      <c r="J1607" s="86">
        <v>58.3</v>
      </c>
      <c r="K1607" s="87">
        <v>0</v>
      </c>
      <c r="L1607" s="85">
        <v>9.9999999920000002E-3</v>
      </c>
      <c r="M1607" s="86">
        <v>0</v>
      </c>
      <c r="N1607" s="86">
        <v>100</v>
      </c>
      <c r="O1607" s="86">
        <v>13.103705778026701</v>
      </c>
      <c r="P1607" s="86">
        <v>2.242</v>
      </c>
      <c r="Q1607" s="88">
        <v>1.6436999999999999</v>
      </c>
      <c r="R1607" s="85">
        <v>0</v>
      </c>
      <c r="S1607" s="86">
        <v>0</v>
      </c>
      <c r="T1607" s="86">
        <v>2.11</v>
      </c>
      <c r="U1607" s="88">
        <v>0.36651933434775302</v>
      </c>
      <c r="V1607" s="89">
        <v>4.6900000000000004</v>
      </c>
      <c r="W1607" s="85">
        <v>19.333333333300001</v>
      </c>
      <c r="X1607" s="88"/>
      <c r="Y1607" s="85"/>
      <c r="Z1607" s="88">
        <v>-100</v>
      </c>
      <c r="AA1607" s="85">
        <v>0</v>
      </c>
      <c r="AB1607" s="91">
        <v>0</v>
      </c>
      <c r="AC1607" s="86">
        <v>0</v>
      </c>
      <c r="AD1607" s="86">
        <v>0</v>
      </c>
      <c r="AE1607" s="86">
        <v>0.33</v>
      </c>
      <c r="AF1607" s="88">
        <v>22.598300915799999</v>
      </c>
      <c r="AG1607" s="85">
        <v>1.9129599983100001</v>
      </c>
      <c r="AH1607" s="86">
        <v>1.3157080000000001</v>
      </c>
      <c r="AI1607" s="88">
        <v>5.7689999949099999E-2</v>
      </c>
      <c r="AJ1607" s="150">
        <v>3.83</v>
      </c>
      <c r="AK1607" s="151">
        <v>62</v>
      </c>
    </row>
    <row r="1608" spans="1:37" x14ac:dyDescent="0.2">
      <c r="A1608" s="149" t="s">
        <v>3473</v>
      </c>
      <c r="B1608" s="66" t="s">
        <v>3474</v>
      </c>
      <c r="C1608" s="67">
        <v>13</v>
      </c>
      <c r="D1608" s="84" t="s">
        <v>343</v>
      </c>
      <c r="E1608" s="85">
        <v>78.411938845857506</v>
      </c>
      <c r="F1608" s="91">
        <v>73.514741068169798</v>
      </c>
      <c r="G1608" s="86">
        <v>29.266393608824401</v>
      </c>
      <c r="H1608" s="86">
        <v>24.732552009408298</v>
      </c>
      <c r="I1608" s="86">
        <v>15.43</v>
      </c>
      <c r="J1608" s="86">
        <v>35.520000000000003</v>
      </c>
      <c r="K1608" s="87">
        <v>0</v>
      </c>
      <c r="L1608" s="85">
        <v>5.0000000050599999E-2</v>
      </c>
      <c r="M1608" s="86">
        <v>0</v>
      </c>
      <c r="N1608" s="86">
        <v>100</v>
      </c>
      <c r="O1608" s="86">
        <v>7.9793010924423404</v>
      </c>
      <c r="P1608" s="86">
        <v>1.472</v>
      </c>
      <c r="Q1608" s="88">
        <v>1.3428</v>
      </c>
      <c r="R1608" s="85">
        <v>0</v>
      </c>
      <c r="S1608" s="86">
        <v>0</v>
      </c>
      <c r="T1608" s="86">
        <v>2.71</v>
      </c>
      <c r="U1608" s="88">
        <v>0.117604120199521</v>
      </c>
      <c r="V1608" s="89">
        <v>4.8099999999999996</v>
      </c>
      <c r="W1608" s="85">
        <v>66.620731249140704</v>
      </c>
      <c r="X1608" s="88"/>
      <c r="Y1608" s="85"/>
      <c r="Z1608" s="88"/>
      <c r="AA1608" s="85">
        <v>0</v>
      </c>
      <c r="AB1608" s="91">
        <v>0</v>
      </c>
      <c r="AC1608" s="86">
        <v>0</v>
      </c>
      <c r="AD1608" s="86">
        <v>0</v>
      </c>
      <c r="AE1608" s="86">
        <v>0.24</v>
      </c>
      <c r="AF1608" s="88">
        <v>4.0991997760299999</v>
      </c>
      <c r="AG1608" s="85">
        <v>0.31232000070299998</v>
      </c>
      <c r="AH1608" s="86">
        <v>0.625054</v>
      </c>
      <c r="AI1608" s="88">
        <v>1.53840000347E-2</v>
      </c>
      <c r="AJ1608" s="150">
        <v>3.92</v>
      </c>
      <c r="AK1608" s="151">
        <v>65</v>
      </c>
    </row>
    <row r="1609" spans="1:37" x14ac:dyDescent="0.2">
      <c r="A1609" s="149" t="s">
        <v>3475</v>
      </c>
      <c r="B1609" s="66" t="s">
        <v>3476</v>
      </c>
      <c r="C1609" s="67">
        <v>13</v>
      </c>
      <c r="D1609" s="84" t="s">
        <v>343</v>
      </c>
      <c r="E1609" s="85">
        <v>89.2367932398611</v>
      </c>
      <c r="F1609" s="91">
        <v>68.044080841788002</v>
      </c>
      <c r="G1609" s="86">
        <v>44.991792028848998</v>
      </c>
      <c r="H1609" s="86">
        <v>24.680427352727499</v>
      </c>
      <c r="I1609" s="86">
        <v>0.28999999999999998</v>
      </c>
      <c r="J1609" s="86">
        <v>2.7</v>
      </c>
      <c r="K1609" s="87">
        <v>2.9899999999999999E-2</v>
      </c>
      <c r="L1609" s="85">
        <v>8.9999999984699999E-2</v>
      </c>
      <c r="M1609" s="86">
        <v>0</v>
      </c>
      <c r="N1609" s="86">
        <v>100</v>
      </c>
      <c r="O1609" s="86">
        <v>28.343396903210401</v>
      </c>
      <c r="P1609" s="86">
        <v>0.56499999999999995</v>
      </c>
      <c r="Q1609" s="88">
        <v>1.0166999999999999</v>
      </c>
      <c r="R1609" s="85">
        <v>0</v>
      </c>
      <c r="S1609" s="86">
        <v>0</v>
      </c>
      <c r="T1609" s="86">
        <v>1.89</v>
      </c>
      <c r="U1609" s="88">
        <v>0.234129013159665</v>
      </c>
      <c r="V1609" s="89">
        <v>4.9800000000000004</v>
      </c>
      <c r="W1609" s="85"/>
      <c r="X1609" s="88"/>
      <c r="Y1609" s="85"/>
      <c r="Z1609" s="88"/>
      <c r="AA1609" s="85">
        <v>0</v>
      </c>
      <c r="AB1609" s="91">
        <v>0.08</v>
      </c>
      <c r="AC1609" s="86">
        <v>0</v>
      </c>
      <c r="AD1609" s="86">
        <v>0</v>
      </c>
      <c r="AE1609" s="86">
        <v>0.04</v>
      </c>
      <c r="AF1609" s="88">
        <v>17.958700177000001</v>
      </c>
      <c r="AG1609" s="85">
        <v>2.1120000008499999E-2</v>
      </c>
      <c r="AH1609" s="86">
        <v>2.8629000000000002E-2</v>
      </c>
      <c r="AI1609" s="88">
        <v>3.8460000015500002E-3</v>
      </c>
      <c r="AJ1609" s="150">
        <v>3.66</v>
      </c>
      <c r="AK1609" s="151">
        <v>51</v>
      </c>
    </row>
    <row r="1610" spans="1:37" x14ac:dyDescent="0.2">
      <c r="A1610" s="149" t="s">
        <v>3477</v>
      </c>
      <c r="B1610" s="66" t="s">
        <v>3478</v>
      </c>
      <c r="C1610" s="67">
        <v>13</v>
      </c>
      <c r="D1610" s="84" t="s">
        <v>343</v>
      </c>
      <c r="E1610" s="85">
        <v>86.802706173458205</v>
      </c>
      <c r="F1610" s="91">
        <v>36.395005272444401</v>
      </c>
      <c r="G1610" s="86">
        <v>60.817907518192499</v>
      </c>
      <c r="H1610" s="86">
        <v>11.2605840406761</v>
      </c>
      <c r="I1610" s="86">
        <v>0.05</v>
      </c>
      <c r="J1610" s="86">
        <v>0.03</v>
      </c>
      <c r="K1610" s="87">
        <v>0</v>
      </c>
      <c r="L1610" s="85">
        <v>1.0000000002099999E-2</v>
      </c>
      <c r="M1610" s="86">
        <v>0</v>
      </c>
      <c r="N1610" s="86">
        <v>81.239888218855697</v>
      </c>
      <c r="O1610" s="86">
        <v>23.767623237676201</v>
      </c>
      <c r="P1610" s="86">
        <v>0.55600000000000005</v>
      </c>
      <c r="Q1610" s="88">
        <v>0.3422</v>
      </c>
      <c r="R1610" s="85">
        <v>0</v>
      </c>
      <c r="S1610" s="86">
        <v>0</v>
      </c>
      <c r="T1610" s="86">
        <v>1.41</v>
      </c>
      <c r="U1610" s="88">
        <v>0.140946534281329</v>
      </c>
      <c r="V1610" s="89">
        <v>4.91</v>
      </c>
      <c r="W1610" s="85">
        <v>36.637902751662601</v>
      </c>
      <c r="X1610" s="88"/>
      <c r="Y1610" s="85"/>
      <c r="Z1610" s="88"/>
      <c r="AA1610" s="85">
        <v>0</v>
      </c>
      <c r="AB1610" s="91">
        <v>7.0000000000000007E-2</v>
      </c>
      <c r="AC1610" s="86">
        <v>0</v>
      </c>
      <c r="AD1610" s="86">
        <v>0</v>
      </c>
      <c r="AE1610" s="86">
        <v>0</v>
      </c>
      <c r="AF1610" s="88">
        <v>10.5804996513</v>
      </c>
      <c r="AG1610" s="85">
        <v>0</v>
      </c>
      <c r="AH1610" s="86">
        <v>5.9000000000000003E-4</v>
      </c>
      <c r="AI1610" s="88">
        <v>7.6920000012400003E-3</v>
      </c>
      <c r="AJ1610" s="150">
        <v>2.67</v>
      </c>
      <c r="AK1610" s="151">
        <v>11</v>
      </c>
    </row>
    <row r="1611" spans="1:37" x14ac:dyDescent="0.2">
      <c r="A1611" s="149" t="s">
        <v>3479</v>
      </c>
      <c r="B1611" s="66" t="s">
        <v>3480</v>
      </c>
      <c r="C1611" s="67">
        <v>13</v>
      </c>
      <c r="D1611" s="84" t="s">
        <v>343</v>
      </c>
      <c r="E1611" s="85">
        <v>86.518190806562401</v>
      </c>
      <c r="F1611" s="91">
        <v>50.677861009166598</v>
      </c>
      <c r="G1611" s="86">
        <v>50.880632781995203</v>
      </c>
      <c r="H1611" s="86">
        <v>15.7508420893872</v>
      </c>
      <c r="I1611" s="86">
        <v>0</v>
      </c>
      <c r="J1611" s="86">
        <v>0.01</v>
      </c>
      <c r="K1611" s="87">
        <v>0</v>
      </c>
      <c r="L1611" s="85">
        <v>1.9999999964199999E-2</v>
      </c>
      <c r="M1611" s="86">
        <v>0</v>
      </c>
      <c r="N1611" s="86"/>
      <c r="O1611" s="86">
        <v>23.9519718455646</v>
      </c>
      <c r="P1611" s="86">
        <v>0.42799999999999999</v>
      </c>
      <c r="Q1611" s="88">
        <v>0</v>
      </c>
      <c r="R1611" s="85">
        <v>0</v>
      </c>
      <c r="S1611" s="86">
        <v>0</v>
      </c>
      <c r="T1611" s="86">
        <v>1.37</v>
      </c>
      <c r="U1611" s="88">
        <v>5.0273993263284904E-3</v>
      </c>
      <c r="V1611" s="89"/>
      <c r="W1611" s="85"/>
      <c r="X1611" s="88"/>
      <c r="Y1611" s="85"/>
      <c r="Z1611" s="88"/>
      <c r="AA1611" s="85">
        <v>0</v>
      </c>
      <c r="AB1611" s="91">
        <v>0.06</v>
      </c>
      <c r="AC1611" s="86">
        <v>0</v>
      </c>
      <c r="AD1611" s="86">
        <v>0</v>
      </c>
      <c r="AE1611" s="86">
        <v>0</v>
      </c>
      <c r="AF1611" s="88">
        <v>10.368700008899999</v>
      </c>
      <c r="AG1611" s="85">
        <v>0</v>
      </c>
      <c r="AH1611" s="86">
        <v>6.4999999999999994E-5</v>
      </c>
      <c r="AI1611" s="88">
        <v>0</v>
      </c>
      <c r="AJ1611" s="150">
        <v>2.36</v>
      </c>
      <c r="AK1611" s="151">
        <v>9</v>
      </c>
    </row>
    <row r="1612" spans="1:37" x14ac:dyDescent="0.2">
      <c r="A1612" s="149" t="s">
        <v>3481</v>
      </c>
      <c r="B1612" s="66" t="s">
        <v>3482</v>
      </c>
      <c r="C1612" s="67">
        <v>13</v>
      </c>
      <c r="D1612" s="84" t="s">
        <v>343</v>
      </c>
      <c r="E1612" s="85">
        <v>75.096909756185894</v>
      </c>
      <c r="F1612" s="91">
        <v>43.670373993165001</v>
      </c>
      <c r="G1612" s="86">
        <v>45.7124225627649</v>
      </c>
      <c r="H1612" s="86">
        <v>14.5551812001111</v>
      </c>
      <c r="I1612" s="86">
        <v>0</v>
      </c>
      <c r="J1612" s="86">
        <v>0.02</v>
      </c>
      <c r="K1612" s="87">
        <v>0</v>
      </c>
      <c r="L1612" s="85">
        <v>1.00000000081E-2</v>
      </c>
      <c r="M1612" s="86">
        <v>0</v>
      </c>
      <c r="N1612" s="86">
        <v>99.105145413870204</v>
      </c>
      <c r="O1612" s="86">
        <v>16.718913270637401</v>
      </c>
      <c r="P1612" s="86">
        <v>0.621</v>
      </c>
      <c r="Q1612" s="88">
        <v>0</v>
      </c>
      <c r="R1612" s="85">
        <v>0</v>
      </c>
      <c r="S1612" s="86">
        <v>0</v>
      </c>
      <c r="T1612" s="86">
        <v>1.52</v>
      </c>
      <c r="U1612" s="88">
        <v>2.0529169534712399E-2</v>
      </c>
      <c r="V1612" s="89">
        <v>5</v>
      </c>
      <c r="W1612" s="85"/>
      <c r="X1612" s="88"/>
      <c r="Y1612" s="85"/>
      <c r="Z1612" s="88"/>
      <c r="AA1612" s="85">
        <v>0</v>
      </c>
      <c r="AB1612" s="91">
        <v>0</v>
      </c>
      <c r="AC1612" s="86">
        <v>0</v>
      </c>
      <c r="AD1612" s="86">
        <v>0</v>
      </c>
      <c r="AE1612" s="86">
        <v>0</v>
      </c>
      <c r="AF1612" s="88">
        <v>38.569000275599997</v>
      </c>
      <c r="AG1612" s="85">
        <v>0</v>
      </c>
      <c r="AH1612" s="86">
        <v>4.3999999999999999E-5</v>
      </c>
      <c r="AI1612" s="88">
        <v>3.84600000665E-3</v>
      </c>
      <c r="AJ1612" s="150">
        <v>3.1</v>
      </c>
      <c r="AK1612" s="151">
        <v>11</v>
      </c>
    </row>
    <row r="1613" spans="1:37" x14ac:dyDescent="0.2">
      <c r="A1613" s="149" t="s">
        <v>3483</v>
      </c>
      <c r="B1613" s="66" t="s">
        <v>3484</v>
      </c>
      <c r="C1613" s="67">
        <v>13</v>
      </c>
      <c r="D1613" s="84" t="s">
        <v>343</v>
      </c>
      <c r="E1613" s="85">
        <v>98.636263085835907</v>
      </c>
      <c r="F1613" s="91">
        <v>98.636263085835907</v>
      </c>
      <c r="G1613" s="86">
        <v>45.094791971828499</v>
      </c>
      <c r="H1613" s="86">
        <v>45.094791971828499</v>
      </c>
      <c r="I1613" s="86">
        <v>0</v>
      </c>
      <c r="J1613" s="86">
        <v>0.03</v>
      </c>
      <c r="K1613" s="87">
        <v>0</v>
      </c>
      <c r="L1613" s="85">
        <v>0</v>
      </c>
      <c r="M1613" s="86">
        <v>0</v>
      </c>
      <c r="N1613" s="86">
        <v>100</v>
      </c>
      <c r="O1613" s="86">
        <v>11.7435537624978</v>
      </c>
      <c r="P1613" s="86">
        <v>0.26800000000000002</v>
      </c>
      <c r="Q1613" s="88">
        <v>1.2356</v>
      </c>
      <c r="R1613" s="85">
        <v>0</v>
      </c>
      <c r="S1613" s="86">
        <v>0</v>
      </c>
      <c r="T1613" s="86">
        <v>2.94</v>
      </c>
      <c r="U1613" s="88">
        <v>0</v>
      </c>
      <c r="V1613" s="89">
        <v>5</v>
      </c>
      <c r="W1613" s="85"/>
      <c r="X1613" s="88"/>
      <c r="Y1613" s="85"/>
      <c r="Z1613" s="88"/>
      <c r="AA1613" s="85">
        <v>0</v>
      </c>
      <c r="AB1613" s="91">
        <v>0</v>
      </c>
      <c r="AC1613" s="86">
        <v>0</v>
      </c>
      <c r="AD1613" s="86">
        <v>0</v>
      </c>
      <c r="AE1613" s="86">
        <v>0</v>
      </c>
      <c r="AF1613" s="88">
        <v>20.312500012000001</v>
      </c>
      <c r="AG1613" s="85">
        <v>0</v>
      </c>
      <c r="AH1613" s="86">
        <v>8.4999999999999995E-4</v>
      </c>
      <c r="AI1613" s="88">
        <v>0</v>
      </c>
      <c r="AJ1613" s="150">
        <v>3.4</v>
      </c>
      <c r="AK1613" s="151">
        <v>46</v>
      </c>
    </row>
    <row r="1614" spans="1:37" x14ac:dyDescent="0.2">
      <c r="A1614" s="149" t="s">
        <v>1682</v>
      </c>
      <c r="B1614" s="66" t="s">
        <v>3485</v>
      </c>
      <c r="C1614" s="67">
        <v>13</v>
      </c>
      <c r="D1614" s="84" t="s">
        <v>343</v>
      </c>
      <c r="E1614" s="85">
        <v>96.676381507514705</v>
      </c>
      <c r="F1614" s="91">
        <v>96.674095662609304</v>
      </c>
      <c r="G1614" s="86">
        <v>26.289502257271799</v>
      </c>
      <c r="H1614" s="86">
        <v>26.289502257271799</v>
      </c>
      <c r="I1614" s="86">
        <v>0.1</v>
      </c>
      <c r="J1614" s="86">
        <v>0.65</v>
      </c>
      <c r="K1614" s="87">
        <v>0</v>
      </c>
      <c r="L1614" s="85">
        <v>0</v>
      </c>
      <c r="M1614" s="86">
        <v>0</v>
      </c>
      <c r="N1614" s="86">
        <v>100</v>
      </c>
      <c r="O1614" s="86">
        <v>25.3888434101275</v>
      </c>
      <c r="P1614" s="86">
        <v>0.373</v>
      </c>
      <c r="Q1614" s="88">
        <v>1.4858</v>
      </c>
      <c r="R1614" s="85">
        <v>0</v>
      </c>
      <c r="S1614" s="86">
        <v>0</v>
      </c>
      <c r="T1614" s="86">
        <v>2.92</v>
      </c>
      <c r="U1614" s="88">
        <v>3.8859363392193799E-2</v>
      </c>
      <c r="V1614" s="89">
        <v>4.97</v>
      </c>
      <c r="W1614" s="85">
        <v>47.614830872107397</v>
      </c>
      <c r="X1614" s="88"/>
      <c r="Y1614" s="85"/>
      <c r="Z1614" s="88"/>
      <c r="AA1614" s="85">
        <v>0</v>
      </c>
      <c r="AB1614" s="91">
        <v>0</v>
      </c>
      <c r="AC1614" s="86">
        <v>0</v>
      </c>
      <c r="AD1614" s="86">
        <v>0</v>
      </c>
      <c r="AE1614" s="86">
        <v>0.04</v>
      </c>
      <c r="AF1614" s="88">
        <v>7.5177001848399998</v>
      </c>
      <c r="AG1614" s="85">
        <v>0.32575999944299999</v>
      </c>
      <c r="AH1614" s="86">
        <v>5.9300000000000004E-3</v>
      </c>
      <c r="AI1614" s="88">
        <v>0</v>
      </c>
      <c r="AJ1614" s="150">
        <v>4.25</v>
      </c>
      <c r="AK1614" s="151">
        <v>79</v>
      </c>
    </row>
    <row r="1615" spans="1:37" x14ac:dyDescent="0.2">
      <c r="A1615" s="149" t="s">
        <v>3486</v>
      </c>
      <c r="B1615" s="66" t="s">
        <v>3487</v>
      </c>
      <c r="C1615" s="67">
        <v>13</v>
      </c>
      <c r="D1615" s="84" t="s">
        <v>343</v>
      </c>
      <c r="E1615" s="85">
        <v>96.670980200210494</v>
      </c>
      <c r="F1615" s="91">
        <v>96.028643650724504</v>
      </c>
      <c r="G1615" s="86">
        <v>46.960970343898097</v>
      </c>
      <c r="H1615" s="86">
        <v>46.348806179304397</v>
      </c>
      <c r="I1615" s="86">
        <v>0.12</v>
      </c>
      <c r="J1615" s="86">
        <v>6.07</v>
      </c>
      <c r="K1615" s="87">
        <v>0</v>
      </c>
      <c r="L1615" s="85">
        <v>0</v>
      </c>
      <c r="M1615" s="86">
        <v>0</v>
      </c>
      <c r="N1615" s="86">
        <v>100</v>
      </c>
      <c r="O1615" s="86">
        <v>38.146956288549198</v>
      </c>
      <c r="P1615" s="86">
        <v>0.74299999999999999</v>
      </c>
      <c r="Q1615" s="88">
        <v>0.40970000000000001</v>
      </c>
      <c r="R1615" s="85">
        <v>0</v>
      </c>
      <c r="S1615" s="86">
        <v>0</v>
      </c>
      <c r="T1615" s="86">
        <v>1.75</v>
      </c>
      <c r="U1615" s="88">
        <v>4.69348209436581E-3</v>
      </c>
      <c r="V1615" s="89">
        <v>4.0599999999999996</v>
      </c>
      <c r="W1615" s="85">
        <v>35.803905922845402</v>
      </c>
      <c r="X1615" s="88">
        <v>37.166666666700003</v>
      </c>
      <c r="Y1615" s="85"/>
      <c r="Z1615" s="88"/>
      <c r="AA1615" s="85">
        <v>0</v>
      </c>
      <c r="AB1615" s="91">
        <v>0</v>
      </c>
      <c r="AC1615" s="86">
        <v>0</v>
      </c>
      <c r="AD1615" s="86">
        <v>0</v>
      </c>
      <c r="AE1615" s="86">
        <v>0</v>
      </c>
      <c r="AF1615" s="88">
        <v>16.4391995724</v>
      </c>
      <c r="AG1615" s="85">
        <v>0</v>
      </c>
      <c r="AH1615" s="86">
        <v>0.135577</v>
      </c>
      <c r="AI1615" s="88">
        <v>0</v>
      </c>
      <c r="AJ1615" s="150">
        <v>3.28</v>
      </c>
      <c r="AK1615" s="151">
        <v>44</v>
      </c>
    </row>
    <row r="1616" spans="1:37" x14ac:dyDescent="0.2">
      <c r="A1616" s="149" t="s">
        <v>3488</v>
      </c>
      <c r="B1616" s="66" t="s">
        <v>3489</v>
      </c>
      <c r="C1616" s="67">
        <v>13</v>
      </c>
      <c r="D1616" s="84" t="s">
        <v>343</v>
      </c>
      <c r="E1616" s="85">
        <v>97.131752889479699</v>
      </c>
      <c r="F1616" s="91">
        <v>97.084671910195297</v>
      </c>
      <c r="G1616" s="86">
        <v>39.659724530113401</v>
      </c>
      <c r="H1616" s="86">
        <v>39.6264908976773</v>
      </c>
      <c r="I1616" s="86">
        <v>0.25</v>
      </c>
      <c r="J1616" s="86">
        <v>0.15</v>
      </c>
      <c r="K1616" s="87">
        <v>0</v>
      </c>
      <c r="L1616" s="85">
        <v>0</v>
      </c>
      <c r="M1616" s="86">
        <v>0</v>
      </c>
      <c r="N1616" s="86">
        <v>100</v>
      </c>
      <c r="O1616" s="86">
        <v>45.987638555447703</v>
      </c>
      <c r="P1616" s="86">
        <v>0.32600000000000001</v>
      </c>
      <c r="Q1616" s="88">
        <v>0.63600000000000001</v>
      </c>
      <c r="R1616" s="85">
        <v>0</v>
      </c>
      <c r="S1616" s="86">
        <v>0</v>
      </c>
      <c r="T1616" s="86">
        <v>1.44</v>
      </c>
      <c r="U1616" s="88">
        <v>1.84631291311251E-3</v>
      </c>
      <c r="V1616" s="89">
        <v>5</v>
      </c>
      <c r="W1616" s="85">
        <v>42.619622638110599</v>
      </c>
      <c r="X1616" s="88">
        <v>39.566666666700002</v>
      </c>
      <c r="Y1616" s="85"/>
      <c r="Z1616" s="88"/>
      <c r="AA1616" s="85">
        <v>0</v>
      </c>
      <c r="AB1616" s="91">
        <v>0</v>
      </c>
      <c r="AC1616" s="86">
        <v>0</v>
      </c>
      <c r="AD1616" s="86">
        <v>0</v>
      </c>
      <c r="AE1616" s="86">
        <v>0</v>
      </c>
      <c r="AF1616" s="88">
        <v>2.5600001270900001E-2</v>
      </c>
      <c r="AG1616" s="85">
        <v>0</v>
      </c>
      <c r="AH1616" s="86">
        <v>3.1129999999999999E-3</v>
      </c>
      <c r="AI1616" s="88">
        <v>0</v>
      </c>
      <c r="AJ1616" s="150">
        <v>3.78</v>
      </c>
      <c r="AK1616" s="151">
        <v>63</v>
      </c>
    </row>
    <row r="1617" spans="1:37" x14ac:dyDescent="0.2">
      <c r="A1617" s="149" t="s">
        <v>2821</v>
      </c>
      <c r="B1617" s="66" t="s">
        <v>3490</v>
      </c>
      <c r="C1617" s="67">
        <v>13</v>
      </c>
      <c r="D1617" s="84" t="s">
        <v>343</v>
      </c>
      <c r="E1617" s="85">
        <v>96.937529431483497</v>
      </c>
      <c r="F1617" s="91">
        <v>96.757947498224098</v>
      </c>
      <c r="G1617" s="86">
        <v>53.358980293875902</v>
      </c>
      <c r="H1617" s="86">
        <v>53.287945662497698</v>
      </c>
      <c r="I1617" s="86">
        <v>0.3</v>
      </c>
      <c r="J1617" s="86">
        <v>7.0000000000000007E-2</v>
      </c>
      <c r="K1617" s="87">
        <v>0</v>
      </c>
      <c r="L1617" s="85">
        <v>0</v>
      </c>
      <c r="M1617" s="86">
        <v>0</v>
      </c>
      <c r="N1617" s="86">
        <v>100</v>
      </c>
      <c r="O1617" s="86">
        <v>21.9252567680313</v>
      </c>
      <c r="P1617" s="86">
        <v>0.27300000000000002</v>
      </c>
      <c r="Q1617" s="88">
        <v>7.0900000000000005E-2</v>
      </c>
      <c r="R1617" s="85">
        <v>0</v>
      </c>
      <c r="S1617" s="86">
        <v>0</v>
      </c>
      <c r="T1617" s="86">
        <v>1.05</v>
      </c>
      <c r="U1617" s="88">
        <v>1.5962838511944201E-3</v>
      </c>
      <c r="V1617" s="89">
        <v>5</v>
      </c>
      <c r="W1617" s="85">
        <v>40.4012893035706</v>
      </c>
      <c r="X1617" s="88">
        <v>40.9666666667</v>
      </c>
      <c r="Y1617" s="85"/>
      <c r="Z1617" s="88"/>
      <c r="AA1617" s="85">
        <v>0</v>
      </c>
      <c r="AB1617" s="91">
        <v>0.16</v>
      </c>
      <c r="AC1617" s="86">
        <v>0</v>
      </c>
      <c r="AD1617" s="86">
        <v>0</v>
      </c>
      <c r="AE1617" s="86">
        <v>0</v>
      </c>
      <c r="AF1617" s="88">
        <v>24.1489984058</v>
      </c>
      <c r="AG1617" s="85">
        <v>0</v>
      </c>
      <c r="AH1617" s="86">
        <v>1.4090000000000001E-3</v>
      </c>
      <c r="AI1617" s="88">
        <v>0</v>
      </c>
      <c r="AJ1617" s="150">
        <v>3.38</v>
      </c>
      <c r="AK1617" s="151">
        <v>50</v>
      </c>
    </row>
    <row r="1618" spans="1:37" x14ac:dyDescent="0.2">
      <c r="A1618" s="149" t="s">
        <v>3491</v>
      </c>
      <c r="B1618" s="66" t="s">
        <v>3492</v>
      </c>
      <c r="C1618" s="67">
        <v>13</v>
      </c>
      <c r="D1618" s="84" t="s">
        <v>343</v>
      </c>
      <c r="E1618" s="85">
        <v>93.3110602513175</v>
      </c>
      <c r="F1618" s="91">
        <v>91.7607134401389</v>
      </c>
      <c r="G1618" s="86">
        <v>34.213733898052404</v>
      </c>
      <c r="H1618" s="86">
        <v>33.561325511447798</v>
      </c>
      <c r="I1618" s="86">
        <v>0</v>
      </c>
      <c r="J1618" s="86">
        <v>0.28000000000000003</v>
      </c>
      <c r="K1618" s="87">
        <v>0</v>
      </c>
      <c r="L1618" s="85">
        <v>0</v>
      </c>
      <c r="M1618" s="86">
        <v>0</v>
      </c>
      <c r="N1618" s="86">
        <v>100</v>
      </c>
      <c r="O1618" s="86">
        <v>45.935601167408301</v>
      </c>
      <c r="P1618" s="86">
        <v>0.36</v>
      </c>
      <c r="Q1618" s="88">
        <v>0.33129999999999998</v>
      </c>
      <c r="R1618" s="85">
        <v>0</v>
      </c>
      <c r="S1618" s="86">
        <v>0</v>
      </c>
      <c r="T1618" s="86">
        <v>0.81</v>
      </c>
      <c r="U1618" s="88">
        <v>4.9982900586641399E-2</v>
      </c>
      <c r="V1618" s="89">
        <v>4.93</v>
      </c>
      <c r="W1618" s="85"/>
      <c r="X1618" s="88"/>
      <c r="Y1618" s="85"/>
      <c r="Z1618" s="88"/>
      <c r="AA1618" s="85">
        <v>0</v>
      </c>
      <c r="AB1618" s="91">
        <v>0</v>
      </c>
      <c r="AC1618" s="86">
        <v>0</v>
      </c>
      <c r="AD1618" s="86">
        <v>0</v>
      </c>
      <c r="AE1618" s="86">
        <v>0</v>
      </c>
      <c r="AF1618" s="88">
        <v>29.6511993602</v>
      </c>
      <c r="AG1618" s="85">
        <v>0.90112000132600001</v>
      </c>
      <c r="AH1618" s="86">
        <v>5.2969999999999996E-3</v>
      </c>
      <c r="AI1618" s="88">
        <v>0</v>
      </c>
      <c r="AJ1618" s="150">
        <v>3.55</v>
      </c>
      <c r="AK1618" s="151">
        <v>52</v>
      </c>
    </row>
    <row r="1619" spans="1:37" x14ac:dyDescent="0.2">
      <c r="A1619" s="149" t="s">
        <v>3493</v>
      </c>
      <c r="B1619" s="66" t="s">
        <v>3494</v>
      </c>
      <c r="C1619" s="67">
        <v>13</v>
      </c>
      <c r="D1619" s="84" t="s">
        <v>343</v>
      </c>
      <c r="E1619" s="85">
        <v>98.910595995552697</v>
      </c>
      <c r="F1619" s="91">
        <v>96.733656604161396</v>
      </c>
      <c r="G1619" s="86">
        <v>49.524903999775802</v>
      </c>
      <c r="H1619" s="86">
        <v>47.861834421803003</v>
      </c>
      <c r="I1619" s="86">
        <v>0.26</v>
      </c>
      <c r="J1619" s="86">
        <v>0.26</v>
      </c>
      <c r="K1619" s="87">
        <v>0</v>
      </c>
      <c r="L1619" s="85">
        <v>0</v>
      </c>
      <c r="M1619" s="86">
        <v>0</v>
      </c>
      <c r="N1619" s="86">
        <v>100</v>
      </c>
      <c r="O1619" s="86">
        <v>30.121290184082</v>
      </c>
      <c r="P1619" s="86">
        <v>0.20499999999999999</v>
      </c>
      <c r="Q1619" s="88">
        <v>0.39450000000000002</v>
      </c>
      <c r="R1619" s="85">
        <v>0</v>
      </c>
      <c r="S1619" s="86">
        <v>0</v>
      </c>
      <c r="T1619" s="86">
        <v>1.04</v>
      </c>
      <c r="U1619" s="88">
        <v>0</v>
      </c>
      <c r="V1619" s="89">
        <v>4.9800000000000004</v>
      </c>
      <c r="W1619" s="85">
        <v>40.952556990913799</v>
      </c>
      <c r="X1619" s="88"/>
      <c r="Y1619" s="85"/>
      <c r="Z1619" s="88"/>
      <c r="AA1619" s="85">
        <v>0</v>
      </c>
      <c r="AB1619" s="91">
        <v>0</v>
      </c>
      <c r="AC1619" s="86">
        <v>0</v>
      </c>
      <c r="AD1619" s="86">
        <v>0</v>
      </c>
      <c r="AE1619" s="86">
        <v>0</v>
      </c>
      <c r="AF1619" s="88">
        <v>57.0363006336</v>
      </c>
      <c r="AG1619" s="85">
        <v>0</v>
      </c>
      <c r="AH1619" s="86">
        <v>4.3550000000000004E-3</v>
      </c>
      <c r="AI1619" s="88">
        <v>0</v>
      </c>
      <c r="AJ1619" s="150">
        <v>3.4</v>
      </c>
      <c r="AK1619" s="151">
        <v>50</v>
      </c>
    </row>
    <row r="1620" spans="1:37" x14ac:dyDescent="0.2">
      <c r="A1620" s="149" t="s">
        <v>3495</v>
      </c>
      <c r="B1620" s="66" t="s">
        <v>3496</v>
      </c>
      <c r="C1620" s="67">
        <v>13</v>
      </c>
      <c r="D1620" s="84" t="s">
        <v>343</v>
      </c>
      <c r="E1620" s="85">
        <v>99.1769067719449</v>
      </c>
      <c r="F1620" s="91">
        <v>98.056625900485798</v>
      </c>
      <c r="G1620" s="86">
        <v>54.239658525570498</v>
      </c>
      <c r="H1620" s="86">
        <v>53.328428766015698</v>
      </c>
      <c r="I1620" s="86">
        <v>0</v>
      </c>
      <c r="J1620" s="86">
        <v>0.01</v>
      </c>
      <c r="K1620" s="87">
        <v>0</v>
      </c>
      <c r="L1620" s="85">
        <v>0</v>
      </c>
      <c r="M1620" s="86">
        <v>0</v>
      </c>
      <c r="N1620" s="86"/>
      <c r="O1620" s="86">
        <v>22.0716871494492</v>
      </c>
      <c r="P1620" s="86">
        <v>0.14199999999999999</v>
      </c>
      <c r="Q1620" s="88">
        <v>0.39660000000000001</v>
      </c>
      <c r="R1620" s="85">
        <v>0</v>
      </c>
      <c r="S1620" s="86">
        <v>0</v>
      </c>
      <c r="T1620" s="86">
        <v>0.97</v>
      </c>
      <c r="U1620" s="88">
        <v>0</v>
      </c>
      <c r="V1620" s="89">
        <v>5</v>
      </c>
      <c r="W1620" s="85">
        <v>35</v>
      </c>
      <c r="X1620" s="88"/>
      <c r="Y1620" s="85"/>
      <c r="Z1620" s="88"/>
      <c r="AA1620" s="85">
        <v>0</v>
      </c>
      <c r="AB1620" s="91">
        <v>0.7</v>
      </c>
      <c r="AC1620" s="86">
        <v>0</v>
      </c>
      <c r="AD1620" s="86">
        <v>0.03</v>
      </c>
      <c r="AE1620" s="86">
        <v>0</v>
      </c>
      <c r="AF1620" s="88">
        <v>12.100899763699999</v>
      </c>
      <c r="AG1620" s="85">
        <v>0</v>
      </c>
      <c r="AH1620" s="86">
        <v>1.64E-4</v>
      </c>
      <c r="AI1620" s="88">
        <v>0</v>
      </c>
      <c r="AJ1620" s="150">
        <v>2.83</v>
      </c>
      <c r="AK1620" s="151">
        <v>26</v>
      </c>
    </row>
    <row r="1621" spans="1:37" x14ac:dyDescent="0.2">
      <c r="A1621" s="149" t="s">
        <v>3497</v>
      </c>
      <c r="B1621" s="66" t="s">
        <v>3498</v>
      </c>
      <c r="C1621" s="67">
        <v>13</v>
      </c>
      <c r="D1621" s="84" t="s">
        <v>343</v>
      </c>
      <c r="E1621" s="85">
        <v>99.489981785063705</v>
      </c>
      <c r="F1621" s="91">
        <v>98.843351548269595</v>
      </c>
      <c r="G1621" s="86">
        <v>40.7334547662416</v>
      </c>
      <c r="H1621" s="86">
        <v>40.308439587128099</v>
      </c>
      <c r="I1621" s="86">
        <v>0</v>
      </c>
      <c r="J1621" s="86">
        <v>0.01</v>
      </c>
      <c r="K1621" s="87">
        <v>0</v>
      </c>
      <c r="L1621" s="85">
        <v>0</v>
      </c>
      <c r="M1621" s="86">
        <v>0</v>
      </c>
      <c r="N1621" s="86">
        <v>100</v>
      </c>
      <c r="O1621" s="86">
        <v>24.7516845520339</v>
      </c>
      <c r="P1621" s="86">
        <v>0.13900000000000001</v>
      </c>
      <c r="Q1621" s="88">
        <v>1.1738999999999999</v>
      </c>
      <c r="R1621" s="85">
        <v>0</v>
      </c>
      <c r="S1621" s="86">
        <v>0</v>
      </c>
      <c r="T1621" s="86">
        <v>1.67</v>
      </c>
      <c r="U1621" s="88">
        <v>0</v>
      </c>
      <c r="V1621" s="89">
        <v>5</v>
      </c>
      <c r="W1621" s="85">
        <v>45.8</v>
      </c>
      <c r="X1621" s="88"/>
      <c r="Y1621" s="85"/>
      <c r="Z1621" s="88"/>
      <c r="AA1621" s="85">
        <v>0</v>
      </c>
      <c r="AB1621" s="91">
        <v>0.28000000000000003</v>
      </c>
      <c r="AC1621" s="86">
        <v>0</v>
      </c>
      <c r="AD1621" s="86">
        <v>0</v>
      </c>
      <c r="AE1621" s="86">
        <v>0.04</v>
      </c>
      <c r="AF1621" s="88">
        <v>6.7680018578299999</v>
      </c>
      <c r="AG1621" s="85">
        <v>0</v>
      </c>
      <c r="AH1621" s="86">
        <v>2.8600000000000001E-4</v>
      </c>
      <c r="AI1621" s="88">
        <v>3.8722025086600003E-11</v>
      </c>
      <c r="AJ1621" s="150">
        <v>2.71</v>
      </c>
      <c r="AK1621" s="151">
        <v>22</v>
      </c>
    </row>
    <row r="1622" spans="1:37" x14ac:dyDescent="0.2">
      <c r="A1622" s="149" t="s">
        <v>3499</v>
      </c>
      <c r="B1622" s="66" t="s">
        <v>3500</v>
      </c>
      <c r="C1622" s="67">
        <v>13</v>
      </c>
      <c r="D1622" s="84" t="s">
        <v>343</v>
      </c>
      <c r="E1622" s="85">
        <v>98.710468422562897</v>
      </c>
      <c r="F1622" s="91">
        <v>98.476561481004794</v>
      </c>
      <c r="G1622" s="86">
        <v>43.810161474048499</v>
      </c>
      <c r="H1622" s="86">
        <v>43.627557541977197</v>
      </c>
      <c r="I1622" s="86">
        <v>0</v>
      </c>
      <c r="J1622" s="86">
        <v>0</v>
      </c>
      <c r="K1622" s="87">
        <v>0</v>
      </c>
      <c r="L1622" s="85">
        <v>0</v>
      </c>
      <c r="M1622" s="86">
        <v>0</v>
      </c>
      <c r="N1622" s="86">
        <v>100</v>
      </c>
      <c r="O1622" s="86">
        <v>25.928739649016201</v>
      </c>
      <c r="P1622" s="86">
        <v>0.108</v>
      </c>
      <c r="Q1622" s="88">
        <v>1.0241</v>
      </c>
      <c r="R1622" s="85">
        <v>0</v>
      </c>
      <c r="S1622" s="86">
        <v>0</v>
      </c>
      <c r="T1622" s="86">
        <v>1.1200000000000001</v>
      </c>
      <c r="U1622" s="88">
        <v>0</v>
      </c>
      <c r="V1622" s="89">
        <v>5</v>
      </c>
      <c r="W1622" s="85"/>
      <c r="X1622" s="88"/>
      <c r="Y1622" s="85"/>
      <c r="Z1622" s="88"/>
      <c r="AA1622" s="85">
        <v>0</v>
      </c>
      <c r="AB1622" s="91">
        <v>0</v>
      </c>
      <c r="AC1622" s="86">
        <v>0</v>
      </c>
      <c r="AD1622" s="86">
        <v>0</v>
      </c>
      <c r="AE1622" s="86">
        <v>0</v>
      </c>
      <c r="AF1622" s="88">
        <v>2.7672000523700002</v>
      </c>
      <c r="AG1622" s="85">
        <v>0</v>
      </c>
      <c r="AH1622" s="86">
        <v>0</v>
      </c>
      <c r="AI1622" s="88">
        <v>0</v>
      </c>
      <c r="AJ1622" s="150">
        <v>2.78</v>
      </c>
      <c r="AK1622" s="151">
        <v>16</v>
      </c>
    </row>
    <row r="1623" spans="1:37" x14ac:dyDescent="0.2">
      <c r="A1623" s="149" t="s">
        <v>3501</v>
      </c>
      <c r="B1623" s="66" t="s">
        <v>3502</v>
      </c>
      <c r="C1623" s="67">
        <v>13</v>
      </c>
      <c r="D1623" s="84" t="s">
        <v>343</v>
      </c>
      <c r="E1623" s="85">
        <v>99.950232249502307</v>
      </c>
      <c r="F1623" s="91">
        <v>95.777397784697001</v>
      </c>
      <c r="G1623" s="86">
        <v>54.313205043132101</v>
      </c>
      <c r="H1623" s="86">
        <v>50.761829411464397</v>
      </c>
      <c r="I1623" s="86">
        <v>0</v>
      </c>
      <c r="J1623" s="86">
        <v>0</v>
      </c>
      <c r="K1623" s="87">
        <v>0</v>
      </c>
      <c r="L1623" s="85">
        <v>0</v>
      </c>
      <c r="M1623" s="86">
        <v>0</v>
      </c>
      <c r="N1623" s="86">
        <v>100</v>
      </c>
      <c r="O1623" s="86">
        <v>45.046076187122097</v>
      </c>
      <c r="P1623" s="86">
        <v>0.115</v>
      </c>
      <c r="Q1623" s="88">
        <v>0.4254</v>
      </c>
      <c r="R1623" s="85">
        <v>0</v>
      </c>
      <c r="S1623" s="86">
        <v>0</v>
      </c>
      <c r="T1623" s="86">
        <v>0.56999999999999995</v>
      </c>
      <c r="U1623" s="88">
        <v>0</v>
      </c>
      <c r="V1623" s="89">
        <v>5</v>
      </c>
      <c r="W1623" s="85"/>
      <c r="X1623" s="88"/>
      <c r="Y1623" s="85"/>
      <c r="Z1623" s="88"/>
      <c r="AA1623" s="85">
        <v>0</v>
      </c>
      <c r="AB1623" s="91">
        <v>1.1200000000000001</v>
      </c>
      <c r="AC1623" s="86">
        <v>0</v>
      </c>
      <c r="AD1623" s="86">
        <v>0</v>
      </c>
      <c r="AE1623" s="86">
        <v>0</v>
      </c>
      <c r="AF1623" s="88">
        <v>0.63490007086800004</v>
      </c>
      <c r="AG1623" s="85">
        <v>0</v>
      </c>
      <c r="AH1623" s="86">
        <v>3.6000000000000001E-5</v>
      </c>
      <c r="AI1623" s="88">
        <v>0</v>
      </c>
      <c r="AJ1623" s="150">
        <v>2.9</v>
      </c>
      <c r="AK1623" s="151">
        <v>31</v>
      </c>
    </row>
    <row r="1624" spans="1:37" x14ac:dyDescent="0.2">
      <c r="A1624" s="149" t="s">
        <v>3503</v>
      </c>
      <c r="B1624" s="66" t="s">
        <v>3504</v>
      </c>
      <c r="C1624" s="67">
        <v>13</v>
      </c>
      <c r="D1624" s="84" t="s">
        <v>343</v>
      </c>
      <c r="E1624" s="85">
        <v>99.860211628976899</v>
      </c>
      <c r="F1624" s="91">
        <v>98.707399936298998</v>
      </c>
      <c r="G1624" s="86">
        <v>39.848533106840797</v>
      </c>
      <c r="H1624" s="86">
        <v>38.8310861025587</v>
      </c>
      <c r="I1624" s="86">
        <v>0</v>
      </c>
      <c r="J1624" s="86">
        <v>0</v>
      </c>
      <c r="K1624" s="87">
        <v>0</v>
      </c>
      <c r="L1624" s="85">
        <v>0</v>
      </c>
      <c r="M1624" s="86">
        <v>0</v>
      </c>
      <c r="N1624" s="86">
        <v>100</v>
      </c>
      <c r="O1624" s="86">
        <v>27.678359197256299</v>
      </c>
      <c r="P1624" s="86">
        <v>3.4000000000000002E-2</v>
      </c>
      <c r="Q1624" s="88">
        <v>0.49149999999999999</v>
      </c>
      <c r="R1624" s="85">
        <v>0</v>
      </c>
      <c r="S1624" s="86">
        <v>0</v>
      </c>
      <c r="T1624" s="86">
        <v>0.54</v>
      </c>
      <c r="U1624" s="88">
        <v>0</v>
      </c>
      <c r="V1624" s="89">
        <v>4.99</v>
      </c>
      <c r="W1624" s="85">
        <v>49.266666666699997</v>
      </c>
      <c r="X1624" s="88"/>
      <c r="Y1624" s="85"/>
      <c r="Z1624" s="88"/>
      <c r="AA1624" s="85">
        <v>0</v>
      </c>
      <c r="AB1624" s="91">
        <v>0.44</v>
      </c>
      <c r="AC1624" s="86">
        <v>0</v>
      </c>
      <c r="AD1624" s="86">
        <v>0</v>
      </c>
      <c r="AE1624" s="86">
        <v>0</v>
      </c>
      <c r="AF1624" s="88">
        <v>1.9808001366900001</v>
      </c>
      <c r="AG1624" s="85">
        <v>0</v>
      </c>
      <c r="AH1624" s="86">
        <v>6.3E-5</v>
      </c>
      <c r="AI1624" s="88">
        <v>0</v>
      </c>
      <c r="AJ1624" s="150">
        <v>2.84</v>
      </c>
      <c r="AK1624" s="151">
        <v>23</v>
      </c>
    </row>
    <row r="1625" spans="1:37" x14ac:dyDescent="0.2">
      <c r="A1625" s="149" t="s">
        <v>3505</v>
      </c>
      <c r="B1625" s="66" t="s">
        <v>3506</v>
      </c>
      <c r="C1625" s="67">
        <v>13</v>
      </c>
      <c r="D1625" s="84" t="s">
        <v>343</v>
      </c>
      <c r="E1625" s="85">
        <v>98.549361055627102</v>
      </c>
      <c r="F1625" s="91">
        <v>92.653489322649506</v>
      </c>
      <c r="G1625" s="86">
        <v>38.2896187927537</v>
      </c>
      <c r="H1625" s="86">
        <v>33.094002329042901</v>
      </c>
      <c r="I1625" s="86">
        <v>0</v>
      </c>
      <c r="J1625" s="86">
        <v>0</v>
      </c>
      <c r="K1625" s="87">
        <v>0</v>
      </c>
      <c r="L1625" s="85">
        <v>4.9986332509499999E-12</v>
      </c>
      <c r="M1625" s="86">
        <v>0</v>
      </c>
      <c r="N1625" s="86">
        <v>64.827806122449005</v>
      </c>
      <c r="O1625" s="86">
        <v>31.049326088490599</v>
      </c>
      <c r="P1625" s="86">
        <v>0.60199999999999998</v>
      </c>
      <c r="Q1625" s="88">
        <v>0.2656</v>
      </c>
      <c r="R1625" s="85">
        <v>0</v>
      </c>
      <c r="S1625" s="86">
        <v>0</v>
      </c>
      <c r="T1625" s="86">
        <v>0.86</v>
      </c>
      <c r="U1625" s="88">
        <v>1.15680936552862E-2</v>
      </c>
      <c r="V1625" s="89">
        <v>5</v>
      </c>
      <c r="W1625" s="85"/>
      <c r="X1625" s="88"/>
      <c r="Y1625" s="85"/>
      <c r="Z1625" s="88"/>
      <c r="AA1625" s="85">
        <v>0</v>
      </c>
      <c r="AB1625" s="91">
        <v>0.02</v>
      </c>
      <c r="AC1625" s="86">
        <v>0</v>
      </c>
      <c r="AD1625" s="86">
        <v>0</v>
      </c>
      <c r="AE1625" s="86">
        <v>0</v>
      </c>
      <c r="AF1625" s="88">
        <v>10.162900024200001</v>
      </c>
      <c r="AG1625" s="85">
        <v>0</v>
      </c>
      <c r="AH1625" s="86">
        <v>1.7E-5</v>
      </c>
      <c r="AI1625" s="88">
        <v>0</v>
      </c>
      <c r="AJ1625" s="150">
        <v>1.91</v>
      </c>
      <c r="AK1625" s="151">
        <v>5</v>
      </c>
    </row>
    <row r="1626" spans="1:37" x14ac:dyDescent="0.2">
      <c r="A1626" s="149" t="s">
        <v>3507</v>
      </c>
      <c r="B1626" s="66" t="s">
        <v>3508</v>
      </c>
      <c r="C1626" s="67">
        <v>13</v>
      </c>
      <c r="D1626" s="84" t="s">
        <v>343</v>
      </c>
      <c r="E1626" s="85">
        <v>99.987357557020303</v>
      </c>
      <c r="F1626" s="91">
        <v>79.683594131607805</v>
      </c>
      <c r="G1626" s="86">
        <v>49.577914801427397</v>
      </c>
      <c r="H1626" s="86">
        <v>30.2798002494009</v>
      </c>
      <c r="I1626" s="86">
        <v>0</v>
      </c>
      <c r="J1626" s="86">
        <v>0.01</v>
      </c>
      <c r="K1626" s="87">
        <v>0</v>
      </c>
      <c r="L1626" s="85">
        <v>0</v>
      </c>
      <c r="M1626" s="86">
        <v>0</v>
      </c>
      <c r="N1626" s="86">
        <v>100</v>
      </c>
      <c r="O1626" s="86">
        <v>47.004004929143598</v>
      </c>
      <c r="P1626" s="86">
        <v>6.7000000000000004E-2</v>
      </c>
      <c r="Q1626" s="88">
        <v>1.6153999999999999</v>
      </c>
      <c r="R1626" s="85">
        <v>0</v>
      </c>
      <c r="S1626" s="86">
        <v>0</v>
      </c>
      <c r="T1626" s="86">
        <v>0.99</v>
      </c>
      <c r="U1626" s="88">
        <v>0</v>
      </c>
      <c r="V1626" s="89">
        <v>4.9800000000000004</v>
      </c>
      <c r="W1626" s="85"/>
      <c r="X1626" s="88"/>
      <c r="Y1626" s="85"/>
      <c r="Z1626" s="88"/>
      <c r="AA1626" s="85">
        <v>0</v>
      </c>
      <c r="AB1626" s="91">
        <v>0.05</v>
      </c>
      <c r="AC1626" s="86">
        <v>0</v>
      </c>
      <c r="AD1626" s="86">
        <v>0</v>
      </c>
      <c r="AE1626" s="86">
        <v>0</v>
      </c>
      <c r="AF1626" s="88">
        <v>4.4640002781800003</v>
      </c>
      <c r="AG1626" s="85">
        <v>0</v>
      </c>
      <c r="AH1626" s="86">
        <v>2.1900000000000001E-4</v>
      </c>
      <c r="AI1626" s="88">
        <v>0</v>
      </c>
      <c r="AJ1626" s="150">
        <v>2.35</v>
      </c>
      <c r="AK1626" s="151">
        <v>11</v>
      </c>
    </row>
    <row r="1627" spans="1:37" x14ac:dyDescent="0.2">
      <c r="A1627" s="149" t="s">
        <v>3509</v>
      </c>
      <c r="B1627" s="66" t="s">
        <v>3510</v>
      </c>
      <c r="C1627" s="67">
        <v>13</v>
      </c>
      <c r="D1627" s="84" t="s">
        <v>343</v>
      </c>
      <c r="E1627" s="85">
        <v>99.650586227442105</v>
      </c>
      <c r="F1627" s="91">
        <v>61.778576694303297</v>
      </c>
      <c r="G1627" s="86">
        <v>74.081778980640905</v>
      </c>
      <c r="H1627" s="86">
        <v>39.438312311281202</v>
      </c>
      <c r="I1627" s="86">
        <v>0</v>
      </c>
      <c r="J1627" s="86">
        <v>0.01</v>
      </c>
      <c r="K1627" s="87">
        <v>1.12E-2</v>
      </c>
      <c r="L1627" s="85">
        <v>9.9999998551699998E-3</v>
      </c>
      <c r="M1627" s="86">
        <v>0</v>
      </c>
      <c r="N1627" s="86"/>
      <c r="O1627" s="86">
        <v>64.672435105068004</v>
      </c>
      <c r="P1627" s="86">
        <v>0.22700000000000001</v>
      </c>
      <c r="Q1627" s="88">
        <v>0.15709999999999999</v>
      </c>
      <c r="R1627" s="85">
        <v>0</v>
      </c>
      <c r="S1627" s="86">
        <v>0</v>
      </c>
      <c r="T1627" s="86">
        <v>0.45</v>
      </c>
      <c r="U1627" s="88">
        <v>2.0197327893519698E-3</v>
      </c>
      <c r="V1627" s="89">
        <v>4.8899999999999997</v>
      </c>
      <c r="W1627" s="85">
        <v>39.9666666667</v>
      </c>
      <c r="X1627" s="88"/>
      <c r="Y1627" s="85"/>
      <c r="Z1627" s="88"/>
      <c r="AA1627" s="85">
        <v>0</v>
      </c>
      <c r="AB1627" s="91">
        <v>0.4</v>
      </c>
      <c r="AC1627" s="86">
        <v>0</v>
      </c>
      <c r="AD1627" s="86">
        <v>0</v>
      </c>
      <c r="AE1627" s="86">
        <v>0</v>
      </c>
      <c r="AF1627" s="88">
        <v>16.851699853300001</v>
      </c>
      <c r="AG1627" s="85">
        <v>0</v>
      </c>
      <c r="AH1627" s="86">
        <v>1.5899999999999999E-4</v>
      </c>
      <c r="AI1627" s="88">
        <v>0</v>
      </c>
      <c r="AJ1627" s="150">
        <v>1.75</v>
      </c>
      <c r="AK1627" s="151">
        <v>2</v>
      </c>
    </row>
    <row r="1628" spans="1:37" x14ac:dyDescent="0.2">
      <c r="A1628" s="149" t="s">
        <v>3511</v>
      </c>
      <c r="B1628" s="66" t="s">
        <v>3512</v>
      </c>
      <c r="C1628" s="67">
        <v>13</v>
      </c>
      <c r="D1628" s="84" t="s">
        <v>343</v>
      </c>
      <c r="E1628" s="85">
        <v>92.619750283768397</v>
      </c>
      <c r="F1628" s="91">
        <v>86.594778660612903</v>
      </c>
      <c r="G1628" s="86">
        <v>35.505107832009102</v>
      </c>
      <c r="H1628" s="86">
        <v>29.883087400680999</v>
      </c>
      <c r="I1628" s="86">
        <v>0</v>
      </c>
      <c r="J1628" s="86">
        <v>0.16</v>
      </c>
      <c r="K1628" s="87">
        <v>0</v>
      </c>
      <c r="L1628" s="85">
        <v>0</v>
      </c>
      <c r="M1628" s="86">
        <v>0</v>
      </c>
      <c r="N1628" s="86">
        <v>100</v>
      </c>
      <c r="O1628" s="86">
        <v>42.003610108303199</v>
      </c>
      <c r="P1628" s="86">
        <v>0.439</v>
      </c>
      <c r="Q1628" s="88">
        <v>1.0593999999999999</v>
      </c>
      <c r="R1628" s="85">
        <v>0</v>
      </c>
      <c r="S1628" s="86">
        <v>0</v>
      </c>
      <c r="T1628" s="86">
        <v>1.65</v>
      </c>
      <c r="U1628" s="88">
        <v>0.21225879682179299</v>
      </c>
      <c r="V1628" s="89">
        <v>4.92</v>
      </c>
      <c r="W1628" s="85">
        <v>63.083527263604097</v>
      </c>
      <c r="X1628" s="88"/>
      <c r="Y1628" s="85"/>
      <c r="Z1628" s="88"/>
      <c r="AA1628" s="85">
        <v>0.43</v>
      </c>
      <c r="AB1628" s="91">
        <v>0.43</v>
      </c>
      <c r="AC1628" s="86">
        <v>0</v>
      </c>
      <c r="AD1628" s="86">
        <v>0</v>
      </c>
      <c r="AE1628" s="86">
        <v>0</v>
      </c>
      <c r="AF1628" s="88">
        <v>2.9323000932599999</v>
      </c>
      <c r="AG1628" s="85">
        <v>0.74751999954299997</v>
      </c>
      <c r="AH1628" s="86">
        <v>2.153E-3</v>
      </c>
      <c r="AI1628" s="88">
        <v>0</v>
      </c>
      <c r="AJ1628" s="150">
        <v>2.8</v>
      </c>
      <c r="AK1628" s="151">
        <v>11</v>
      </c>
    </row>
    <row r="1629" spans="1:37" x14ac:dyDescent="0.2">
      <c r="A1629" s="149" t="s">
        <v>3513</v>
      </c>
      <c r="B1629" s="66" t="s">
        <v>3514</v>
      </c>
      <c r="C1629" s="67">
        <v>13</v>
      </c>
      <c r="D1629" s="84" t="s">
        <v>343</v>
      </c>
      <c r="E1629" s="85">
        <v>98.580387148106695</v>
      </c>
      <c r="F1629" s="91">
        <v>83.078759199740404</v>
      </c>
      <c r="G1629" s="86">
        <v>41.694322595504602</v>
      </c>
      <c r="H1629" s="86">
        <v>26.755933374511901</v>
      </c>
      <c r="I1629" s="86">
        <v>0</v>
      </c>
      <c r="J1629" s="86">
        <v>7.0000000000000007E-2</v>
      </c>
      <c r="K1629" s="87">
        <v>0</v>
      </c>
      <c r="L1629" s="85">
        <v>9.9999999938999995E-3</v>
      </c>
      <c r="M1629" s="86">
        <v>0</v>
      </c>
      <c r="N1629" s="86">
        <v>100</v>
      </c>
      <c r="O1629" s="86">
        <v>29.242295042026999</v>
      </c>
      <c r="P1629" s="86">
        <v>0.218</v>
      </c>
      <c r="Q1629" s="88">
        <v>0.83750000000000002</v>
      </c>
      <c r="R1629" s="85">
        <v>0</v>
      </c>
      <c r="S1629" s="86">
        <v>0</v>
      </c>
      <c r="T1629" s="86">
        <v>0.78</v>
      </c>
      <c r="U1629" s="88">
        <v>0</v>
      </c>
      <c r="V1629" s="89">
        <v>5</v>
      </c>
      <c r="W1629" s="85"/>
      <c r="X1629" s="88"/>
      <c r="Y1629" s="85"/>
      <c r="Z1629" s="88"/>
      <c r="AA1629" s="85">
        <v>0</v>
      </c>
      <c r="AB1629" s="91">
        <v>0</v>
      </c>
      <c r="AC1629" s="86">
        <v>0</v>
      </c>
      <c r="AD1629" s="86">
        <v>0</v>
      </c>
      <c r="AE1629" s="86">
        <v>0.01</v>
      </c>
      <c r="AF1629" s="88">
        <v>8.1423997829299992</v>
      </c>
      <c r="AG1629" s="85">
        <v>0</v>
      </c>
      <c r="AH1629" s="86">
        <v>1.1839999999999999E-3</v>
      </c>
      <c r="AI1629" s="88">
        <v>0</v>
      </c>
      <c r="AJ1629" s="150">
        <v>2.81</v>
      </c>
      <c r="AK1629" s="151">
        <v>10</v>
      </c>
    </row>
    <row r="1630" spans="1:37" x14ac:dyDescent="0.2">
      <c r="A1630" s="149" t="s">
        <v>3515</v>
      </c>
      <c r="B1630" s="66" t="s">
        <v>3516</v>
      </c>
      <c r="C1630" s="67">
        <v>13</v>
      </c>
      <c r="D1630" s="84" t="s">
        <v>343</v>
      </c>
      <c r="E1630" s="85">
        <v>98.929805491485297</v>
      </c>
      <c r="F1630" s="91">
        <v>76.658978233781397</v>
      </c>
      <c r="G1630" s="86">
        <v>59.146142085774599</v>
      </c>
      <c r="H1630" s="86">
        <v>37.303039140309501</v>
      </c>
      <c r="I1630" s="86">
        <v>0</v>
      </c>
      <c r="J1630" s="86">
        <v>7.0000000000000007E-2</v>
      </c>
      <c r="K1630" s="87">
        <v>0</v>
      </c>
      <c r="L1630" s="85">
        <v>2.9999999846800001E-2</v>
      </c>
      <c r="M1630" s="86">
        <v>0</v>
      </c>
      <c r="N1630" s="86">
        <v>100</v>
      </c>
      <c r="O1630" s="86">
        <v>32.116104868913901</v>
      </c>
      <c r="P1630" s="86">
        <v>0.30599999999999999</v>
      </c>
      <c r="Q1630" s="88">
        <v>1.355</v>
      </c>
      <c r="R1630" s="85">
        <v>0</v>
      </c>
      <c r="S1630" s="86">
        <v>0</v>
      </c>
      <c r="T1630" s="86">
        <v>0.94</v>
      </c>
      <c r="U1630" s="88">
        <v>2.47443816997623E-2</v>
      </c>
      <c r="V1630" s="89">
        <v>4.9800000000000004</v>
      </c>
      <c r="W1630" s="85">
        <v>41.143065458916404</v>
      </c>
      <c r="X1630" s="88">
        <v>51.5</v>
      </c>
      <c r="Y1630" s="85"/>
      <c r="Z1630" s="88"/>
      <c r="AA1630" s="85">
        <v>0</v>
      </c>
      <c r="AB1630" s="91">
        <v>0</v>
      </c>
      <c r="AC1630" s="86">
        <v>0</v>
      </c>
      <c r="AD1630" s="86">
        <v>0</v>
      </c>
      <c r="AE1630" s="86">
        <v>0.01</v>
      </c>
      <c r="AF1630" s="88">
        <v>2.6341000230399998</v>
      </c>
      <c r="AG1630" s="85">
        <v>0</v>
      </c>
      <c r="AH1630" s="86">
        <v>1.013E-3</v>
      </c>
      <c r="AI1630" s="88">
        <v>0</v>
      </c>
      <c r="AJ1630" s="150">
        <v>2.76</v>
      </c>
      <c r="AK1630" s="151">
        <v>15</v>
      </c>
    </row>
    <row r="1631" spans="1:37" x14ac:dyDescent="0.2">
      <c r="A1631" s="149" t="s">
        <v>3517</v>
      </c>
      <c r="B1631" s="66" t="s">
        <v>3518</v>
      </c>
      <c r="C1631" s="67">
        <v>13</v>
      </c>
      <c r="D1631" s="84" t="s">
        <v>343</v>
      </c>
      <c r="E1631" s="85">
        <v>98.982991643603697</v>
      </c>
      <c r="F1631" s="91">
        <v>35.855926055297303</v>
      </c>
      <c r="G1631" s="86">
        <v>89.872907542252193</v>
      </c>
      <c r="H1631" s="86">
        <v>28.309643442512801</v>
      </c>
      <c r="I1631" s="86">
        <v>0.17</v>
      </c>
      <c r="J1631" s="86">
        <v>0.05</v>
      </c>
      <c r="K1631" s="87">
        <v>0</v>
      </c>
      <c r="L1631" s="85">
        <v>9.9999999805900006E-3</v>
      </c>
      <c r="M1631" s="86">
        <v>0</v>
      </c>
      <c r="N1631" s="86"/>
      <c r="O1631" s="86">
        <v>62.543442473019901</v>
      </c>
      <c r="P1631" s="86">
        <v>0.20100000000000001</v>
      </c>
      <c r="Q1631" s="88">
        <v>7.46E-2</v>
      </c>
      <c r="R1631" s="85">
        <v>0</v>
      </c>
      <c r="S1631" s="86">
        <v>0</v>
      </c>
      <c r="T1631" s="86">
        <v>0.28000000000000003</v>
      </c>
      <c r="U1631" s="88">
        <v>1.61216648305882E-2</v>
      </c>
      <c r="V1631" s="89">
        <v>4.8899999999999997</v>
      </c>
      <c r="W1631" s="85">
        <v>41.669596560597398</v>
      </c>
      <c r="X1631" s="88">
        <v>45.1</v>
      </c>
      <c r="Y1631" s="85"/>
      <c r="Z1631" s="88"/>
      <c r="AA1631" s="85">
        <v>0</v>
      </c>
      <c r="AB1631" s="91">
        <v>0</v>
      </c>
      <c r="AC1631" s="86">
        <v>0</v>
      </c>
      <c r="AD1631" s="86">
        <v>0</v>
      </c>
      <c r="AE1631" s="86">
        <v>0</v>
      </c>
      <c r="AF1631" s="88">
        <v>11.2611999293</v>
      </c>
      <c r="AG1631" s="85">
        <v>0</v>
      </c>
      <c r="AH1631" s="86">
        <v>5.6300000000000002E-4</v>
      </c>
      <c r="AI1631" s="88">
        <v>0</v>
      </c>
      <c r="AJ1631" s="150">
        <v>1.57</v>
      </c>
      <c r="AK1631" s="151">
        <v>2</v>
      </c>
    </row>
    <row r="1632" spans="1:37" x14ac:dyDescent="0.2">
      <c r="A1632" s="149" t="s">
        <v>3519</v>
      </c>
      <c r="B1632" s="66" t="s">
        <v>3520</v>
      </c>
      <c r="C1632" s="67">
        <v>13</v>
      </c>
      <c r="D1632" s="84" t="s">
        <v>343</v>
      </c>
      <c r="E1632" s="85">
        <v>80.546379161911602</v>
      </c>
      <c r="F1632" s="91">
        <v>44.994694376038602</v>
      </c>
      <c r="G1632" s="86">
        <v>63.526337918193299</v>
      </c>
      <c r="H1632" s="86">
        <v>29.952749914909798</v>
      </c>
      <c r="I1632" s="86">
        <v>0</v>
      </c>
      <c r="J1632" s="86">
        <v>0.04</v>
      </c>
      <c r="K1632" s="87">
        <v>0</v>
      </c>
      <c r="L1632" s="85">
        <v>4.9999999371799997E-2</v>
      </c>
      <c r="M1632" s="86">
        <v>0</v>
      </c>
      <c r="N1632" s="86"/>
      <c r="O1632" s="86">
        <v>84.971005154639201</v>
      </c>
      <c r="P1632" s="86">
        <v>0.439</v>
      </c>
      <c r="Q1632" s="88">
        <v>2.2200000000000001E-2</v>
      </c>
      <c r="R1632" s="85">
        <v>0</v>
      </c>
      <c r="S1632" s="86">
        <v>0</v>
      </c>
      <c r="T1632" s="86">
        <v>0.51</v>
      </c>
      <c r="U1632" s="88">
        <v>0</v>
      </c>
      <c r="V1632" s="89">
        <v>4.9000000000000004</v>
      </c>
      <c r="W1632" s="85">
        <v>41.266666666699997</v>
      </c>
      <c r="X1632" s="88">
        <v>41.266666666699997</v>
      </c>
      <c r="Y1632" s="85"/>
      <c r="Z1632" s="88"/>
      <c r="AA1632" s="85">
        <v>0</v>
      </c>
      <c r="AB1632" s="91">
        <v>7.0000000000000007E-2</v>
      </c>
      <c r="AC1632" s="86">
        <v>0</v>
      </c>
      <c r="AD1632" s="86">
        <v>0.02</v>
      </c>
      <c r="AE1632" s="86">
        <v>0</v>
      </c>
      <c r="AF1632" s="88">
        <v>27.933299967699998</v>
      </c>
      <c r="AG1632" s="85">
        <v>0</v>
      </c>
      <c r="AH1632" s="86">
        <v>5.1699999999999999E-4</v>
      </c>
      <c r="AI1632" s="88">
        <v>0</v>
      </c>
      <c r="AJ1632" s="150">
        <v>1.92</v>
      </c>
      <c r="AK1632" s="151">
        <v>4</v>
      </c>
    </row>
    <row r="1633" spans="1:37" x14ac:dyDescent="0.2">
      <c r="A1633" s="149" t="s">
        <v>3521</v>
      </c>
      <c r="B1633" s="66" t="s">
        <v>3522</v>
      </c>
      <c r="C1633" s="67">
        <v>13</v>
      </c>
      <c r="D1633" s="84" t="s">
        <v>343</v>
      </c>
      <c r="E1633" s="85">
        <v>98.189266921291406</v>
      </c>
      <c r="F1633" s="91">
        <v>93.961140447412006</v>
      </c>
      <c r="G1633" s="86">
        <v>26.500698214236198</v>
      </c>
      <c r="H1633" s="86">
        <v>26.005937132975099</v>
      </c>
      <c r="I1633" s="86">
        <v>0.11</v>
      </c>
      <c r="J1633" s="86">
        <v>0.03</v>
      </c>
      <c r="K1633" s="87">
        <v>0</v>
      </c>
      <c r="L1633" s="85">
        <v>0</v>
      </c>
      <c r="M1633" s="86">
        <v>0</v>
      </c>
      <c r="N1633" s="86">
        <v>100</v>
      </c>
      <c r="O1633" s="86">
        <v>32.127476313522799</v>
      </c>
      <c r="P1633" s="86">
        <v>0.253</v>
      </c>
      <c r="Q1633" s="88">
        <v>1.2947</v>
      </c>
      <c r="R1633" s="85">
        <v>0</v>
      </c>
      <c r="S1633" s="86">
        <v>0</v>
      </c>
      <c r="T1633" s="86">
        <v>2.1800000000000002</v>
      </c>
      <c r="U1633" s="88">
        <v>2.40444637622187E-2</v>
      </c>
      <c r="V1633" s="89">
        <v>5</v>
      </c>
      <c r="W1633" s="85">
        <v>67.423311186658907</v>
      </c>
      <c r="X1633" s="88"/>
      <c r="Y1633" s="85"/>
      <c r="Z1633" s="88"/>
      <c r="AA1633" s="85">
        <v>0</v>
      </c>
      <c r="AB1633" s="91">
        <v>0</v>
      </c>
      <c r="AC1633" s="86">
        <v>0</v>
      </c>
      <c r="AD1633" s="86">
        <v>0</v>
      </c>
      <c r="AE1633" s="86">
        <v>0</v>
      </c>
      <c r="AF1633" s="88">
        <v>3.0822999483200002</v>
      </c>
      <c r="AG1633" s="85">
        <v>1.6685999999999999E-2</v>
      </c>
      <c r="AH1633" s="86">
        <v>6.69E-4</v>
      </c>
      <c r="AI1633" s="88">
        <v>0</v>
      </c>
      <c r="AJ1633" s="150">
        <v>1.73</v>
      </c>
      <c r="AK1633" s="151">
        <v>13</v>
      </c>
    </row>
    <row r="1634" spans="1:37" x14ac:dyDescent="0.2">
      <c r="A1634" s="149" t="s">
        <v>3523</v>
      </c>
      <c r="B1634" s="66" t="s">
        <v>3524</v>
      </c>
      <c r="C1634" s="67">
        <v>13</v>
      </c>
      <c r="D1634" s="84" t="s">
        <v>343</v>
      </c>
      <c r="E1634" s="85">
        <v>100</v>
      </c>
      <c r="F1634" s="91">
        <v>99.856113242766796</v>
      </c>
      <c r="G1634" s="86">
        <v>34.6831898786685</v>
      </c>
      <c r="H1634" s="86">
        <v>34.561339832002503</v>
      </c>
      <c r="I1634" s="86">
        <v>0</v>
      </c>
      <c r="J1634" s="86">
        <v>0</v>
      </c>
      <c r="K1634" s="87">
        <v>0</v>
      </c>
      <c r="L1634" s="85">
        <v>0</v>
      </c>
      <c r="M1634" s="86">
        <v>0</v>
      </c>
      <c r="N1634" s="86"/>
      <c r="O1634" s="86">
        <v>41.547131147541002</v>
      </c>
      <c r="P1634" s="86">
        <v>0.10199999999999999</v>
      </c>
      <c r="Q1634" s="88">
        <v>0</v>
      </c>
      <c r="R1634" s="85">
        <v>0</v>
      </c>
      <c r="S1634" s="86">
        <v>0</v>
      </c>
      <c r="T1634" s="86">
        <v>0</v>
      </c>
      <c r="U1634" s="88">
        <v>0</v>
      </c>
      <c r="V1634" s="89">
        <v>5</v>
      </c>
      <c r="W1634" s="85"/>
      <c r="X1634" s="88"/>
      <c r="Y1634" s="85"/>
      <c r="Z1634" s="88"/>
      <c r="AA1634" s="85">
        <v>0</v>
      </c>
      <c r="AB1634" s="91">
        <v>0</v>
      </c>
      <c r="AC1634" s="86">
        <v>0</v>
      </c>
      <c r="AD1634" s="86">
        <v>0</v>
      </c>
      <c r="AE1634" s="86">
        <v>0</v>
      </c>
      <c r="AF1634" s="88">
        <v>14.4407997102</v>
      </c>
      <c r="AG1634" s="85">
        <v>0</v>
      </c>
      <c r="AH1634" s="86">
        <v>4.0000000000000003E-5</v>
      </c>
      <c r="AI1634" s="88">
        <v>0</v>
      </c>
      <c r="AJ1634" s="150">
        <v>1</v>
      </c>
      <c r="AK1634" s="151">
        <v>0</v>
      </c>
    </row>
    <row r="1635" spans="1:37" x14ac:dyDescent="0.2">
      <c r="A1635" s="149" t="s">
        <v>3525</v>
      </c>
      <c r="B1635" s="66" t="s">
        <v>3525</v>
      </c>
      <c r="C1635" s="67">
        <v>13</v>
      </c>
      <c r="D1635" s="84" t="s">
        <v>343</v>
      </c>
      <c r="E1635" s="85">
        <v>100</v>
      </c>
      <c r="F1635" s="91">
        <v>99.861542289095397</v>
      </c>
      <c r="G1635" s="86">
        <v>40.533494867329402</v>
      </c>
      <c r="H1635" s="86">
        <v>40.409099267688497</v>
      </c>
      <c r="I1635" s="86">
        <v>0</v>
      </c>
      <c r="J1635" s="86">
        <v>0</v>
      </c>
      <c r="K1635" s="87">
        <v>0</v>
      </c>
      <c r="L1635" s="85">
        <v>0</v>
      </c>
      <c r="M1635" s="86">
        <v>0</v>
      </c>
      <c r="N1635" s="86"/>
      <c r="O1635" s="86">
        <v>38.056835637480802</v>
      </c>
      <c r="P1635" s="86">
        <v>0.219</v>
      </c>
      <c r="Q1635" s="88">
        <v>0</v>
      </c>
      <c r="R1635" s="85">
        <v>0</v>
      </c>
      <c r="S1635" s="86">
        <v>0</v>
      </c>
      <c r="T1635" s="86">
        <v>0.84</v>
      </c>
      <c r="U1635" s="88">
        <v>0</v>
      </c>
      <c r="V1635" s="89">
        <v>4.5</v>
      </c>
      <c r="W1635" s="85"/>
      <c r="X1635" s="88"/>
      <c r="Y1635" s="85"/>
      <c r="Z1635" s="88"/>
      <c r="AA1635" s="85">
        <v>0</v>
      </c>
      <c r="AB1635" s="91">
        <v>0</v>
      </c>
      <c r="AC1635" s="86">
        <v>0</v>
      </c>
      <c r="AD1635" s="86">
        <v>0</v>
      </c>
      <c r="AE1635" s="86">
        <v>0</v>
      </c>
      <c r="AF1635" s="88">
        <v>9.7836999825900008</v>
      </c>
      <c r="AG1635" s="85">
        <v>0</v>
      </c>
      <c r="AH1635" s="86">
        <v>8.3999999999999995E-5</v>
      </c>
      <c r="AI1635" s="88">
        <v>0</v>
      </c>
      <c r="AJ1635" s="150">
        <v>1.01</v>
      </c>
      <c r="AK1635" s="151">
        <v>0</v>
      </c>
    </row>
    <row r="1636" spans="1:37" x14ac:dyDescent="0.2">
      <c r="A1636" s="149" t="s">
        <v>1979</v>
      </c>
      <c r="B1636" s="66" t="s">
        <v>3526</v>
      </c>
      <c r="C1636" s="67">
        <v>13</v>
      </c>
      <c r="D1636" s="84" t="s">
        <v>343</v>
      </c>
      <c r="E1636" s="85">
        <v>97.409177062388693</v>
      </c>
      <c r="F1636" s="91">
        <v>92.638315352517694</v>
      </c>
      <c r="G1636" s="86">
        <v>24.8459559379932</v>
      </c>
      <c r="H1636" s="86">
        <v>24.3479702217514</v>
      </c>
      <c r="I1636" s="86">
        <v>0.48</v>
      </c>
      <c r="J1636" s="86">
        <v>0.15</v>
      </c>
      <c r="K1636" s="87">
        <v>0</v>
      </c>
      <c r="L1636" s="85">
        <v>0</v>
      </c>
      <c r="M1636" s="86">
        <v>0</v>
      </c>
      <c r="N1636" s="86">
        <v>100</v>
      </c>
      <c r="O1636" s="86">
        <v>28.6008230452675</v>
      </c>
      <c r="P1636" s="86">
        <v>0.121</v>
      </c>
      <c r="Q1636" s="88">
        <v>0.59260000000000002</v>
      </c>
      <c r="R1636" s="85">
        <v>0</v>
      </c>
      <c r="S1636" s="86">
        <v>0</v>
      </c>
      <c r="T1636" s="86">
        <v>2.09</v>
      </c>
      <c r="U1636" s="88">
        <v>0</v>
      </c>
      <c r="V1636" s="89">
        <v>4.74</v>
      </c>
      <c r="W1636" s="85">
        <v>69.161011683239707</v>
      </c>
      <c r="X1636" s="88"/>
      <c r="Y1636" s="85"/>
      <c r="Z1636" s="88"/>
      <c r="AA1636" s="85">
        <v>0</v>
      </c>
      <c r="AB1636" s="91">
        <v>0</v>
      </c>
      <c r="AC1636" s="86">
        <v>0</v>
      </c>
      <c r="AD1636" s="86">
        <v>0</v>
      </c>
      <c r="AE1636" s="86">
        <v>0</v>
      </c>
      <c r="AF1636" s="88">
        <v>2.3462008600700002</v>
      </c>
      <c r="AG1636" s="85">
        <v>0.21506399541400001</v>
      </c>
      <c r="AH1636" s="86">
        <v>4.0379999999999999E-3</v>
      </c>
      <c r="AI1636" s="88">
        <v>0</v>
      </c>
      <c r="AJ1636" s="150">
        <v>1.53</v>
      </c>
      <c r="AK1636" s="151">
        <v>7</v>
      </c>
    </row>
    <row r="1637" spans="1:37" x14ac:dyDescent="0.2">
      <c r="A1637" s="149" t="s">
        <v>3527</v>
      </c>
      <c r="B1637" s="66" t="s">
        <v>3528</v>
      </c>
      <c r="C1637" s="67">
        <v>13</v>
      </c>
      <c r="D1637" s="84" t="s">
        <v>343</v>
      </c>
      <c r="E1637" s="85">
        <v>99.259154855134398</v>
      </c>
      <c r="F1637" s="91">
        <v>96.239396048238603</v>
      </c>
      <c r="G1637" s="86">
        <v>44.079845664602402</v>
      </c>
      <c r="H1637" s="86">
        <v>41.807979281001401</v>
      </c>
      <c r="I1637" s="86">
        <v>0</v>
      </c>
      <c r="J1637" s="86">
        <v>0.02</v>
      </c>
      <c r="K1637" s="87">
        <v>0</v>
      </c>
      <c r="L1637" s="85">
        <v>0</v>
      </c>
      <c r="M1637" s="86">
        <v>0</v>
      </c>
      <c r="N1637" s="86"/>
      <c r="O1637" s="86">
        <v>60.076133348713803</v>
      </c>
      <c r="P1637" s="86">
        <v>0.20899999999999999</v>
      </c>
      <c r="Q1637" s="88">
        <v>2.7993000000000001</v>
      </c>
      <c r="R1637" s="85">
        <v>0</v>
      </c>
      <c r="S1637" s="86">
        <v>0</v>
      </c>
      <c r="T1637" s="86">
        <v>1.98</v>
      </c>
      <c r="U1637" s="88">
        <v>0</v>
      </c>
      <c r="V1637" s="89">
        <v>4.92</v>
      </c>
      <c r="W1637" s="85"/>
      <c r="X1637" s="88"/>
      <c r="Y1637" s="85"/>
      <c r="Z1637" s="88"/>
      <c r="AA1637" s="85">
        <v>0</v>
      </c>
      <c r="AB1637" s="91">
        <v>0</v>
      </c>
      <c r="AC1637" s="86">
        <v>0</v>
      </c>
      <c r="AD1637" s="86">
        <v>0</v>
      </c>
      <c r="AE1637" s="86">
        <v>0</v>
      </c>
      <c r="AF1637" s="88">
        <v>12.0402002539</v>
      </c>
      <c r="AG1637" s="85">
        <v>0</v>
      </c>
      <c r="AH1637" s="86">
        <v>4.5600000000000003E-4</v>
      </c>
      <c r="AI1637" s="88">
        <v>0</v>
      </c>
      <c r="AJ1637" s="150">
        <v>1.06</v>
      </c>
      <c r="AK1637" s="151">
        <v>1</v>
      </c>
    </row>
    <row r="1638" spans="1:37" x14ac:dyDescent="0.2">
      <c r="A1638" s="149" t="s">
        <v>3529</v>
      </c>
      <c r="B1638" s="66" t="s">
        <v>3530</v>
      </c>
      <c r="C1638" s="67">
        <v>13</v>
      </c>
      <c r="D1638" s="84" t="s">
        <v>343</v>
      </c>
      <c r="E1638" s="85">
        <v>99.225960107174799</v>
      </c>
      <c r="F1638" s="91">
        <v>89.388582911580798</v>
      </c>
      <c r="G1638" s="86">
        <v>66.243673712414406</v>
      </c>
      <c r="H1638" s="86">
        <v>56.923563560583503</v>
      </c>
      <c r="I1638" s="86">
        <v>0</v>
      </c>
      <c r="J1638" s="86">
        <v>0.02</v>
      </c>
      <c r="K1638" s="87">
        <v>0</v>
      </c>
      <c r="L1638" s="85">
        <v>0</v>
      </c>
      <c r="M1638" s="86">
        <v>0</v>
      </c>
      <c r="N1638" s="86"/>
      <c r="O1638" s="86">
        <v>98.188632104934399</v>
      </c>
      <c r="P1638" s="86">
        <v>0.60699999999999998</v>
      </c>
      <c r="Q1638" s="88">
        <v>0.124</v>
      </c>
      <c r="R1638" s="85">
        <v>0</v>
      </c>
      <c r="S1638" s="86">
        <v>0</v>
      </c>
      <c r="T1638" s="86">
        <v>0.88</v>
      </c>
      <c r="U1638" s="88">
        <v>0</v>
      </c>
      <c r="V1638" s="89">
        <v>4.5</v>
      </c>
      <c r="W1638" s="85"/>
      <c r="X1638" s="88"/>
      <c r="Y1638" s="85"/>
      <c r="Z1638" s="88"/>
      <c r="AA1638" s="85">
        <v>0</v>
      </c>
      <c r="AB1638" s="91">
        <v>0</v>
      </c>
      <c r="AC1638" s="86">
        <v>0</v>
      </c>
      <c r="AD1638" s="86">
        <v>0</v>
      </c>
      <c r="AE1638" s="86">
        <v>0</v>
      </c>
      <c r="AF1638" s="88">
        <v>11.5593991167</v>
      </c>
      <c r="AG1638" s="85">
        <v>4.4182654483100002E-9</v>
      </c>
      <c r="AH1638" s="86">
        <v>2.5500000000000002E-4</v>
      </c>
      <c r="AI1638" s="88">
        <v>0</v>
      </c>
      <c r="AJ1638" s="150">
        <v>1</v>
      </c>
      <c r="AK1638" s="151">
        <v>0</v>
      </c>
    </row>
    <row r="1639" spans="1:37" x14ac:dyDescent="0.2">
      <c r="A1639" s="149" t="s">
        <v>3531</v>
      </c>
      <c r="B1639" s="66" t="s">
        <v>3532</v>
      </c>
      <c r="C1639" s="67">
        <v>13</v>
      </c>
      <c r="D1639" s="84" t="s">
        <v>343</v>
      </c>
      <c r="E1639" s="85">
        <v>98.497312354464498</v>
      </c>
      <c r="F1639" s="91">
        <v>92.827141955561402</v>
      </c>
      <c r="G1639" s="86">
        <v>52.407999825901499</v>
      </c>
      <c r="H1639" s="86">
        <v>47.123022349894399</v>
      </c>
      <c r="I1639" s="86">
        <v>0</v>
      </c>
      <c r="J1639" s="86">
        <v>7.0000000000000007E-2</v>
      </c>
      <c r="K1639" s="87">
        <v>0</v>
      </c>
      <c r="L1639" s="85">
        <v>0</v>
      </c>
      <c r="M1639" s="86">
        <v>0</v>
      </c>
      <c r="N1639" s="86"/>
      <c r="O1639" s="86">
        <v>92.420303735121095</v>
      </c>
      <c r="P1639" s="86">
        <v>0.871</v>
      </c>
      <c r="Q1639" s="88">
        <v>0.27810000000000001</v>
      </c>
      <c r="R1639" s="85">
        <v>0</v>
      </c>
      <c r="S1639" s="86">
        <v>0</v>
      </c>
      <c r="T1639" s="86">
        <v>0.61</v>
      </c>
      <c r="U1639" s="88">
        <v>2.0674196426628402E-2</v>
      </c>
      <c r="V1639" s="89">
        <v>5</v>
      </c>
      <c r="W1639" s="85"/>
      <c r="X1639" s="88"/>
      <c r="Y1639" s="85"/>
      <c r="Z1639" s="88"/>
      <c r="AA1639" s="85">
        <v>0</v>
      </c>
      <c r="AB1639" s="91">
        <v>0</v>
      </c>
      <c r="AC1639" s="86">
        <v>0</v>
      </c>
      <c r="AD1639" s="86">
        <v>0</v>
      </c>
      <c r="AE1639" s="86">
        <v>0</v>
      </c>
      <c r="AF1639" s="88">
        <v>10.5246000287</v>
      </c>
      <c r="AG1639" s="85">
        <v>0</v>
      </c>
      <c r="AH1639" s="86">
        <v>1.2999999999999999E-3</v>
      </c>
      <c r="AI1639" s="88">
        <v>0</v>
      </c>
      <c r="AJ1639" s="150">
        <v>1.01</v>
      </c>
      <c r="AK1639" s="151">
        <v>0</v>
      </c>
    </row>
    <row r="1640" spans="1:37" x14ac:dyDescent="0.2">
      <c r="A1640" s="149" t="s">
        <v>3533</v>
      </c>
      <c r="B1640" s="66" t="s">
        <v>3534</v>
      </c>
      <c r="C1640" s="67">
        <v>13</v>
      </c>
      <c r="D1640" s="84" t="s">
        <v>343</v>
      </c>
      <c r="E1640" s="85">
        <v>99.057545049106196</v>
      </c>
      <c r="F1640" s="91">
        <v>97.367377114212601</v>
      </c>
      <c r="G1640" s="86">
        <v>18.643538052820801</v>
      </c>
      <c r="H1640" s="86">
        <v>18.629112721939698</v>
      </c>
      <c r="I1640" s="86">
        <v>0.19</v>
      </c>
      <c r="J1640" s="86">
        <v>0.03</v>
      </c>
      <c r="K1640" s="87">
        <v>0</v>
      </c>
      <c r="L1640" s="85">
        <v>0</v>
      </c>
      <c r="M1640" s="86">
        <v>0</v>
      </c>
      <c r="N1640" s="86">
        <v>100</v>
      </c>
      <c r="O1640" s="86">
        <v>64.954358331841803</v>
      </c>
      <c r="P1640" s="86">
        <v>0.13400000000000001</v>
      </c>
      <c r="Q1640" s="88">
        <v>1.0418000000000001</v>
      </c>
      <c r="R1640" s="85">
        <v>0</v>
      </c>
      <c r="S1640" s="86">
        <v>0</v>
      </c>
      <c r="T1640" s="86">
        <v>1.04</v>
      </c>
      <c r="U1640" s="88">
        <v>0</v>
      </c>
      <c r="V1640" s="89">
        <v>5</v>
      </c>
      <c r="W1640" s="85"/>
      <c r="X1640" s="88"/>
      <c r="Y1640" s="85"/>
      <c r="Z1640" s="88"/>
      <c r="AA1640" s="85">
        <v>0.03</v>
      </c>
      <c r="AB1640" s="91">
        <v>0</v>
      </c>
      <c r="AC1640" s="86">
        <v>0</v>
      </c>
      <c r="AD1640" s="86">
        <v>0</v>
      </c>
      <c r="AE1640" s="86">
        <v>0</v>
      </c>
      <c r="AF1640" s="88">
        <v>3.60330009747</v>
      </c>
      <c r="AG1640" s="85">
        <v>4.4140000058899998E-3</v>
      </c>
      <c r="AH1640" s="86">
        <v>3.0499999999999999E-4</v>
      </c>
      <c r="AI1640" s="88">
        <v>0</v>
      </c>
      <c r="AJ1640" s="150">
        <v>2.23</v>
      </c>
      <c r="AK1640" s="151">
        <v>27</v>
      </c>
    </row>
    <row r="1641" spans="1:37" x14ac:dyDescent="0.2">
      <c r="A1641" s="149" t="s">
        <v>3535</v>
      </c>
      <c r="B1641" s="66" t="s">
        <v>3536</v>
      </c>
      <c r="C1641" s="67">
        <v>13</v>
      </c>
      <c r="D1641" s="84" t="s">
        <v>343</v>
      </c>
      <c r="E1641" s="85">
        <v>84.373253528998205</v>
      </c>
      <c r="F1641" s="91">
        <v>68.429212713407495</v>
      </c>
      <c r="G1641" s="86">
        <v>49.0688492671582</v>
      </c>
      <c r="H1641" s="86">
        <v>33.425877517171799</v>
      </c>
      <c r="I1641" s="86">
        <v>0.92</v>
      </c>
      <c r="J1641" s="86">
        <v>0.56999999999999995</v>
      </c>
      <c r="K1641" s="87">
        <v>0</v>
      </c>
      <c r="L1641" s="85">
        <v>4.8300000072099998</v>
      </c>
      <c r="M1641" s="86">
        <v>0</v>
      </c>
      <c r="N1641" s="86">
        <v>100</v>
      </c>
      <c r="O1641" s="86">
        <v>35.008987070215099</v>
      </c>
      <c r="P1641" s="86">
        <v>0.255</v>
      </c>
      <c r="Q1641" s="88">
        <v>0.44069999999999998</v>
      </c>
      <c r="R1641" s="85">
        <v>0</v>
      </c>
      <c r="S1641" s="86">
        <v>0</v>
      </c>
      <c r="T1641" s="86">
        <v>1.69</v>
      </c>
      <c r="U1641" s="88">
        <v>6.4901115938632403E-2</v>
      </c>
      <c r="V1641" s="89">
        <v>5</v>
      </c>
      <c r="W1641" s="85"/>
      <c r="X1641" s="88"/>
      <c r="Y1641" s="85"/>
      <c r="Z1641" s="88"/>
      <c r="AA1641" s="85">
        <v>0.22</v>
      </c>
      <c r="AB1641" s="91">
        <v>0.11</v>
      </c>
      <c r="AC1641" s="86">
        <v>0.17</v>
      </c>
      <c r="AD1641" s="86">
        <v>0.17</v>
      </c>
      <c r="AE1641" s="86">
        <v>0</v>
      </c>
      <c r="AF1641" s="88">
        <v>14.5247001865</v>
      </c>
      <c r="AG1641" s="85">
        <v>1.0238559977299999</v>
      </c>
      <c r="AH1641" s="86">
        <v>6.0429999999999998E-3</v>
      </c>
      <c r="AI1641" s="88">
        <v>0</v>
      </c>
      <c r="AJ1641" s="150">
        <v>1.61</v>
      </c>
      <c r="AK1641" s="151">
        <v>12</v>
      </c>
    </row>
    <row r="1642" spans="1:37" x14ac:dyDescent="0.2">
      <c r="A1642" s="149" t="s">
        <v>3537</v>
      </c>
      <c r="B1642" s="66" t="s">
        <v>3538</v>
      </c>
      <c r="C1642" s="67">
        <v>13</v>
      </c>
      <c r="D1642" s="84" t="s">
        <v>343</v>
      </c>
      <c r="E1642" s="85">
        <v>98.565621460599203</v>
      </c>
      <c r="F1642" s="91">
        <v>90.894139915907701</v>
      </c>
      <c r="G1642" s="86">
        <v>32.2676989434161</v>
      </c>
      <c r="H1642" s="86">
        <v>25.095030487331901</v>
      </c>
      <c r="I1642" s="86">
        <v>0</v>
      </c>
      <c r="J1642" s="86">
        <v>0.03</v>
      </c>
      <c r="K1642" s="87">
        <v>0</v>
      </c>
      <c r="L1642" s="85">
        <v>0.36999999995100002</v>
      </c>
      <c r="M1642" s="86">
        <v>0</v>
      </c>
      <c r="N1642" s="86">
        <v>100</v>
      </c>
      <c r="O1642" s="86">
        <v>71.474024905370598</v>
      </c>
      <c r="P1642" s="86">
        <v>0.222</v>
      </c>
      <c r="Q1642" s="88">
        <v>0.31890000000000002</v>
      </c>
      <c r="R1642" s="85">
        <v>0</v>
      </c>
      <c r="S1642" s="86">
        <v>0</v>
      </c>
      <c r="T1642" s="86">
        <v>1.33</v>
      </c>
      <c r="U1642" s="88">
        <v>0</v>
      </c>
      <c r="V1642" s="89">
        <v>5</v>
      </c>
      <c r="W1642" s="85"/>
      <c r="X1642" s="88"/>
      <c r="Y1642" s="85"/>
      <c r="Z1642" s="88"/>
      <c r="AA1642" s="85">
        <v>0.19</v>
      </c>
      <c r="AB1642" s="91">
        <v>0.15</v>
      </c>
      <c r="AC1642" s="86">
        <v>0</v>
      </c>
      <c r="AD1642" s="86">
        <v>0</v>
      </c>
      <c r="AE1642" s="86">
        <v>0</v>
      </c>
      <c r="AF1642" s="88">
        <v>3.64660000753</v>
      </c>
      <c r="AG1642" s="85">
        <v>0</v>
      </c>
      <c r="AH1642" s="86">
        <v>6.3400000000000001E-4</v>
      </c>
      <c r="AI1642" s="88">
        <v>0</v>
      </c>
      <c r="AJ1642" s="150">
        <v>1.74</v>
      </c>
      <c r="AK1642" s="151">
        <v>13</v>
      </c>
    </row>
    <row r="1643" spans="1:37" x14ac:dyDescent="0.2">
      <c r="A1643" s="149" t="s">
        <v>3539</v>
      </c>
      <c r="B1643" s="66" t="s">
        <v>3540</v>
      </c>
      <c r="C1643" s="67">
        <v>13</v>
      </c>
      <c r="D1643" s="84" t="s">
        <v>343</v>
      </c>
      <c r="E1643" s="85">
        <v>97.598442398644806</v>
      </c>
      <c r="F1643" s="91">
        <v>81.551009144775705</v>
      </c>
      <c r="G1643" s="86">
        <v>54.647891642456898</v>
      </c>
      <c r="H1643" s="86">
        <v>40.035413967820801</v>
      </c>
      <c r="I1643" s="86">
        <v>0.15</v>
      </c>
      <c r="J1643" s="86">
        <v>0.09</v>
      </c>
      <c r="K1643" s="87">
        <v>0</v>
      </c>
      <c r="L1643" s="85">
        <v>0</v>
      </c>
      <c r="M1643" s="86">
        <v>0</v>
      </c>
      <c r="N1643" s="86">
        <v>100</v>
      </c>
      <c r="O1643" s="86">
        <v>85.155195681511501</v>
      </c>
      <c r="P1643" s="86">
        <v>0.153</v>
      </c>
      <c r="Q1643" s="88">
        <v>0.19589999999999999</v>
      </c>
      <c r="R1643" s="85">
        <v>0</v>
      </c>
      <c r="S1643" s="86">
        <v>0</v>
      </c>
      <c r="T1643" s="86">
        <v>0.9</v>
      </c>
      <c r="U1643" s="88">
        <v>0</v>
      </c>
      <c r="V1643" s="89">
        <v>5</v>
      </c>
      <c r="W1643" s="85">
        <v>72.133333333300001</v>
      </c>
      <c r="X1643" s="88"/>
      <c r="Y1643" s="85"/>
      <c r="Z1643" s="88"/>
      <c r="AA1643" s="85">
        <v>0</v>
      </c>
      <c r="AB1643" s="91">
        <v>0</v>
      </c>
      <c r="AC1643" s="86">
        <v>0</v>
      </c>
      <c r="AD1643" s="86">
        <v>0</v>
      </c>
      <c r="AE1643" s="86">
        <v>0</v>
      </c>
      <c r="AF1643" s="88">
        <v>13.3351001468</v>
      </c>
      <c r="AG1643" s="85">
        <v>0.14090400004500001</v>
      </c>
      <c r="AH1643" s="86">
        <v>2.0070000000000001E-3</v>
      </c>
      <c r="AI1643" s="88">
        <v>0</v>
      </c>
      <c r="AJ1643" s="150">
        <v>1.29</v>
      </c>
      <c r="AK1643" s="151">
        <v>4</v>
      </c>
    </row>
    <row r="1644" spans="1:37" x14ac:dyDescent="0.2">
      <c r="A1644" s="149" t="s">
        <v>3541</v>
      </c>
      <c r="B1644" s="66" t="s">
        <v>3542</v>
      </c>
      <c r="C1644" s="67">
        <v>13</v>
      </c>
      <c r="D1644" s="84" t="s">
        <v>343</v>
      </c>
      <c r="E1644" s="85">
        <v>98.938168886503206</v>
      </c>
      <c r="F1644" s="91">
        <v>80.976783976918199</v>
      </c>
      <c r="G1644" s="86">
        <v>43.053645116918801</v>
      </c>
      <c r="H1644" s="86">
        <v>25.546851410742399</v>
      </c>
      <c r="I1644" s="86">
        <v>0</v>
      </c>
      <c r="J1644" s="86">
        <v>0</v>
      </c>
      <c r="K1644" s="87">
        <v>0</v>
      </c>
      <c r="L1644" s="85">
        <v>0.659999999399</v>
      </c>
      <c r="M1644" s="86">
        <v>0</v>
      </c>
      <c r="N1644" s="86">
        <v>100</v>
      </c>
      <c r="O1644" s="86">
        <v>57.368665736866603</v>
      </c>
      <c r="P1644" s="86">
        <v>0.17599999999999999</v>
      </c>
      <c r="Q1644" s="88">
        <v>1.8359000000000001</v>
      </c>
      <c r="R1644" s="85">
        <v>0</v>
      </c>
      <c r="S1644" s="86">
        <v>0</v>
      </c>
      <c r="T1644" s="86">
        <v>1.77</v>
      </c>
      <c r="U1644" s="88">
        <v>2.5161874727413001E-3</v>
      </c>
      <c r="V1644" s="89">
        <v>4.83</v>
      </c>
      <c r="W1644" s="85"/>
      <c r="X1644" s="88"/>
      <c r="Y1644" s="85"/>
      <c r="Z1644" s="88"/>
      <c r="AA1644" s="85">
        <v>0</v>
      </c>
      <c r="AB1644" s="91">
        <v>0</v>
      </c>
      <c r="AC1644" s="86">
        <v>0</v>
      </c>
      <c r="AD1644" s="86">
        <v>0</v>
      </c>
      <c r="AE1644" s="86">
        <v>0</v>
      </c>
      <c r="AF1644" s="88">
        <v>25.366100288199998</v>
      </c>
      <c r="AG1644" s="85">
        <v>0</v>
      </c>
      <c r="AH1644" s="86">
        <v>0</v>
      </c>
      <c r="AI1644" s="88">
        <v>0</v>
      </c>
      <c r="AJ1644" s="150">
        <v>2.15</v>
      </c>
      <c r="AK1644" s="151">
        <v>26</v>
      </c>
    </row>
    <row r="1645" spans="1:37" x14ac:dyDescent="0.2">
      <c r="A1645" s="149" t="s">
        <v>3543</v>
      </c>
      <c r="B1645" s="66" t="s">
        <v>3544</v>
      </c>
      <c r="C1645" s="67">
        <v>13</v>
      </c>
      <c r="D1645" s="84" t="s">
        <v>343</v>
      </c>
      <c r="E1645" s="85">
        <v>98.616972071058598</v>
      </c>
      <c r="F1645" s="91">
        <v>76.257259183545301</v>
      </c>
      <c r="G1645" s="86">
        <v>45.2105091849728</v>
      </c>
      <c r="H1645" s="86">
        <v>23.2213929638026</v>
      </c>
      <c r="I1645" s="86">
        <v>0</v>
      </c>
      <c r="J1645" s="86">
        <v>0</v>
      </c>
      <c r="K1645" s="87">
        <v>0</v>
      </c>
      <c r="L1645" s="85">
        <v>0.34000000013699999</v>
      </c>
      <c r="M1645" s="86">
        <v>0</v>
      </c>
      <c r="N1645" s="86">
        <v>100</v>
      </c>
      <c r="O1645" s="86">
        <v>63.811962843996902</v>
      </c>
      <c r="P1645" s="86">
        <v>0.23200000000000001</v>
      </c>
      <c r="Q1645" s="88">
        <v>0.90100000000000002</v>
      </c>
      <c r="R1645" s="85">
        <v>0</v>
      </c>
      <c r="S1645" s="86">
        <v>0</v>
      </c>
      <c r="T1645" s="86">
        <v>2.0499999999999998</v>
      </c>
      <c r="U1645" s="88">
        <v>5.71027220867619E-4</v>
      </c>
      <c r="V1645" s="89">
        <v>5</v>
      </c>
      <c r="W1645" s="85"/>
      <c r="X1645" s="88"/>
      <c r="Y1645" s="85"/>
      <c r="Z1645" s="88"/>
      <c r="AA1645" s="85">
        <v>0</v>
      </c>
      <c r="AB1645" s="91">
        <v>0</v>
      </c>
      <c r="AC1645" s="86">
        <v>0</v>
      </c>
      <c r="AD1645" s="86">
        <v>0</v>
      </c>
      <c r="AE1645" s="86">
        <v>0</v>
      </c>
      <c r="AF1645" s="88">
        <v>30.9692993289</v>
      </c>
      <c r="AG1645" s="85">
        <v>0</v>
      </c>
      <c r="AH1645" s="86">
        <v>2.0999999999999999E-5</v>
      </c>
      <c r="AI1645" s="88">
        <v>0</v>
      </c>
      <c r="AJ1645" s="150">
        <v>1.38</v>
      </c>
      <c r="AK1645" s="151">
        <v>4</v>
      </c>
    </row>
    <row r="1646" spans="1:37" x14ac:dyDescent="0.2">
      <c r="A1646" s="149" t="s">
        <v>3545</v>
      </c>
      <c r="B1646" s="66" t="s">
        <v>3545</v>
      </c>
      <c r="C1646" s="67">
        <v>13</v>
      </c>
      <c r="D1646" s="84" t="s">
        <v>343</v>
      </c>
      <c r="E1646" s="85">
        <v>99.889942238650804</v>
      </c>
      <c r="F1646" s="91">
        <v>5.57423585757767</v>
      </c>
      <c r="G1646" s="86">
        <v>97.927118991415497</v>
      </c>
      <c r="H1646" s="86">
        <v>4.8174938709212203</v>
      </c>
      <c r="I1646" s="86">
        <v>0</v>
      </c>
      <c r="J1646" s="86">
        <v>0</v>
      </c>
      <c r="K1646" s="87">
        <v>0</v>
      </c>
      <c r="L1646" s="85">
        <v>0</v>
      </c>
      <c r="M1646" s="86">
        <v>0</v>
      </c>
      <c r="N1646" s="86"/>
      <c r="O1646" s="86">
        <v>93.461803165863699</v>
      </c>
      <c r="P1646" s="86">
        <v>5.1999999999999998E-2</v>
      </c>
      <c r="Q1646" s="88">
        <v>0</v>
      </c>
      <c r="R1646" s="85">
        <v>0</v>
      </c>
      <c r="S1646" s="86">
        <v>0</v>
      </c>
      <c r="T1646" s="86">
        <v>0.01</v>
      </c>
      <c r="U1646" s="88">
        <v>0</v>
      </c>
      <c r="V1646" s="89">
        <v>5</v>
      </c>
      <c r="W1646" s="85"/>
      <c r="X1646" s="88"/>
      <c r="Y1646" s="85"/>
      <c r="Z1646" s="88"/>
      <c r="AA1646" s="85">
        <v>0</v>
      </c>
      <c r="AB1646" s="91">
        <v>0</v>
      </c>
      <c r="AC1646" s="86">
        <v>0</v>
      </c>
      <c r="AD1646" s="86">
        <v>0</v>
      </c>
      <c r="AE1646" s="86">
        <v>0</v>
      </c>
      <c r="AF1646" s="88">
        <v>91.801300039400004</v>
      </c>
      <c r="AG1646" s="85">
        <v>0</v>
      </c>
      <c r="AH1646" s="86">
        <v>7.4999999999999993E-5</v>
      </c>
      <c r="AI1646" s="88">
        <v>0</v>
      </c>
      <c r="AJ1646" s="150">
        <v>1</v>
      </c>
      <c r="AK1646" s="151">
        <v>0</v>
      </c>
    </row>
    <row r="1647" spans="1:37" x14ac:dyDescent="0.2">
      <c r="A1647" s="149" t="s">
        <v>3546</v>
      </c>
      <c r="B1647" s="66" t="s">
        <v>3547</v>
      </c>
      <c r="C1647" s="67">
        <v>13</v>
      </c>
      <c r="D1647" s="84" t="s">
        <v>343</v>
      </c>
      <c r="E1647" s="85">
        <v>99.474711091100104</v>
      </c>
      <c r="F1647" s="91">
        <v>79.686327480114102</v>
      </c>
      <c r="G1647" s="86">
        <v>50.140702386312498</v>
      </c>
      <c r="H1647" s="86">
        <v>31.352243734053701</v>
      </c>
      <c r="I1647" s="86">
        <v>0</v>
      </c>
      <c r="J1647" s="86">
        <v>0</v>
      </c>
      <c r="K1647" s="87">
        <v>0</v>
      </c>
      <c r="L1647" s="85">
        <v>0</v>
      </c>
      <c r="M1647" s="86">
        <v>0</v>
      </c>
      <c r="N1647" s="86">
        <v>100</v>
      </c>
      <c r="O1647" s="86">
        <v>55.935122721400901</v>
      </c>
      <c r="P1647" s="86">
        <v>0.36299999999999999</v>
      </c>
      <c r="Q1647" s="88">
        <v>0.2084</v>
      </c>
      <c r="R1647" s="85">
        <v>0</v>
      </c>
      <c r="S1647" s="86">
        <v>0</v>
      </c>
      <c r="T1647" s="86">
        <v>1.91</v>
      </c>
      <c r="U1647" s="88">
        <v>0</v>
      </c>
      <c r="V1647" s="89">
        <v>5</v>
      </c>
      <c r="W1647" s="85"/>
      <c r="X1647" s="88"/>
      <c r="Y1647" s="85"/>
      <c r="Z1647" s="88"/>
      <c r="AA1647" s="85">
        <v>0</v>
      </c>
      <c r="AB1647" s="91">
        <v>0</v>
      </c>
      <c r="AC1647" s="86">
        <v>0</v>
      </c>
      <c r="AD1647" s="86">
        <v>0</v>
      </c>
      <c r="AE1647" s="86">
        <v>0</v>
      </c>
      <c r="AF1647" s="88">
        <v>37.242401098499997</v>
      </c>
      <c r="AG1647" s="85">
        <v>0</v>
      </c>
      <c r="AH1647" s="86">
        <v>0</v>
      </c>
      <c r="AI1647" s="88">
        <v>0</v>
      </c>
      <c r="AJ1647" s="150">
        <v>1.18</v>
      </c>
      <c r="AK1647" s="151">
        <v>1</v>
      </c>
    </row>
    <row r="1648" spans="1:37" x14ac:dyDescent="0.2">
      <c r="A1648" s="149" t="s">
        <v>3548</v>
      </c>
      <c r="B1648" s="66" t="s">
        <v>3549</v>
      </c>
      <c r="C1648" s="67">
        <v>13</v>
      </c>
      <c r="D1648" s="84" t="s">
        <v>343</v>
      </c>
      <c r="E1648" s="85">
        <v>99.791906399222796</v>
      </c>
      <c r="F1648" s="91">
        <v>33.137872346289797</v>
      </c>
      <c r="G1648" s="86">
        <v>74.7683063799293</v>
      </c>
      <c r="H1648" s="86">
        <v>9.8031379412514497</v>
      </c>
      <c r="I1648" s="86"/>
      <c r="J1648" s="86">
        <v>0</v>
      </c>
      <c r="K1648" s="87">
        <v>0</v>
      </c>
      <c r="L1648" s="85">
        <v>0</v>
      </c>
      <c r="M1648" s="86">
        <v>0</v>
      </c>
      <c r="N1648" s="86"/>
      <c r="O1648" s="86">
        <v>75.581395348837205</v>
      </c>
      <c r="P1648" s="86">
        <v>0.13500000000000001</v>
      </c>
      <c r="Q1648" s="88">
        <v>0</v>
      </c>
      <c r="R1648" s="85">
        <v>0</v>
      </c>
      <c r="S1648" s="86">
        <v>0</v>
      </c>
      <c r="T1648" s="86"/>
      <c r="U1648" s="88"/>
      <c r="V1648" s="89">
        <v>5</v>
      </c>
      <c r="W1648" s="85"/>
      <c r="X1648" s="88"/>
      <c r="Y1648" s="85"/>
      <c r="Z1648" s="88"/>
      <c r="AA1648" s="85">
        <v>0</v>
      </c>
      <c r="AB1648" s="91">
        <v>0</v>
      </c>
      <c r="AC1648" s="86"/>
      <c r="AD1648" s="86"/>
      <c r="AE1648" s="86">
        <v>0</v>
      </c>
      <c r="AF1648" s="88">
        <v>70.902702317299998</v>
      </c>
      <c r="AG1648" s="85">
        <v>0</v>
      </c>
      <c r="AH1648" s="86">
        <v>1.4E-5</v>
      </c>
      <c r="AI1648" s="88">
        <v>0</v>
      </c>
      <c r="AJ1648" s="150">
        <v>1.2</v>
      </c>
      <c r="AK1648" s="151">
        <v>0</v>
      </c>
    </row>
    <row r="1649" spans="1:37" x14ac:dyDescent="0.2">
      <c r="A1649" s="149" t="s">
        <v>3550</v>
      </c>
      <c r="B1649" s="66" t="s">
        <v>3551</v>
      </c>
      <c r="C1649" s="67">
        <v>13</v>
      </c>
      <c r="D1649" s="84" t="s">
        <v>343</v>
      </c>
      <c r="E1649" s="85">
        <v>99.988910820821005</v>
      </c>
      <c r="F1649" s="91">
        <v>99.977821641642095</v>
      </c>
      <c r="G1649" s="86">
        <v>38.079502021926999</v>
      </c>
      <c r="H1649" s="86">
        <v>38.071369957195799</v>
      </c>
      <c r="I1649" s="86">
        <v>0</v>
      </c>
      <c r="J1649" s="86">
        <v>0</v>
      </c>
      <c r="K1649" s="87">
        <v>0</v>
      </c>
      <c r="L1649" s="85">
        <v>0</v>
      </c>
      <c r="M1649" s="86">
        <v>0</v>
      </c>
      <c r="N1649" s="86">
        <v>100</v>
      </c>
      <c r="O1649" s="86">
        <v>16.825150397826501</v>
      </c>
      <c r="P1649" s="86">
        <v>0.311</v>
      </c>
      <c r="Q1649" s="88">
        <v>0.25459999999999999</v>
      </c>
      <c r="R1649" s="85">
        <v>0</v>
      </c>
      <c r="S1649" s="86">
        <v>0</v>
      </c>
      <c r="T1649" s="86">
        <v>0.88</v>
      </c>
      <c r="U1649" s="88">
        <v>0</v>
      </c>
      <c r="V1649" s="89">
        <v>5</v>
      </c>
      <c r="W1649" s="85"/>
      <c r="X1649" s="88"/>
      <c r="Y1649" s="85"/>
      <c r="Z1649" s="88"/>
      <c r="AA1649" s="85">
        <v>0</v>
      </c>
      <c r="AB1649" s="91">
        <v>0</v>
      </c>
      <c r="AC1649" s="86">
        <v>0</v>
      </c>
      <c r="AD1649" s="86">
        <v>0</v>
      </c>
      <c r="AE1649" s="86">
        <v>0</v>
      </c>
      <c r="AF1649" s="88">
        <v>9.0170001767900008</v>
      </c>
      <c r="AG1649" s="85">
        <v>0</v>
      </c>
      <c r="AH1649" s="86">
        <v>1.05E-4</v>
      </c>
      <c r="AI1649" s="88">
        <v>0</v>
      </c>
      <c r="AJ1649" s="150">
        <v>1.34</v>
      </c>
      <c r="AK1649" s="151">
        <v>3</v>
      </c>
    </row>
    <row r="1650" spans="1:37" x14ac:dyDescent="0.2">
      <c r="A1650" s="149" t="s">
        <v>3552</v>
      </c>
      <c r="B1650" s="66" t="s">
        <v>3553</v>
      </c>
      <c r="C1650" s="67">
        <v>13</v>
      </c>
      <c r="D1650" s="84" t="s">
        <v>343</v>
      </c>
      <c r="E1650" s="85">
        <v>99.971622857263</v>
      </c>
      <c r="F1650" s="91">
        <v>99.422998097680406</v>
      </c>
      <c r="G1650" s="86">
        <v>34.035755199848701</v>
      </c>
      <c r="H1650" s="86">
        <v>33.755136788338</v>
      </c>
      <c r="I1650" s="86">
        <v>0</v>
      </c>
      <c r="J1650" s="86">
        <v>0</v>
      </c>
      <c r="K1650" s="87">
        <v>0</v>
      </c>
      <c r="L1650" s="85">
        <v>0</v>
      </c>
      <c r="M1650" s="86">
        <v>0</v>
      </c>
      <c r="N1650" s="86"/>
      <c r="O1650" s="86">
        <v>1.9278918377566301</v>
      </c>
      <c r="P1650" s="86">
        <v>0.19400000000000001</v>
      </c>
      <c r="Q1650" s="88">
        <v>1.7165999999999999</v>
      </c>
      <c r="R1650" s="85">
        <v>0</v>
      </c>
      <c r="S1650" s="86">
        <v>0</v>
      </c>
      <c r="T1650" s="86">
        <v>1.06</v>
      </c>
      <c r="U1650" s="88">
        <v>1.0510052865565899E-3</v>
      </c>
      <c r="V1650" s="89">
        <v>5</v>
      </c>
      <c r="W1650" s="85"/>
      <c r="X1650" s="88"/>
      <c r="Y1650" s="85"/>
      <c r="Z1650" s="88"/>
      <c r="AA1650" s="85">
        <v>0</v>
      </c>
      <c r="AB1650" s="91">
        <v>0</v>
      </c>
      <c r="AC1650" s="86">
        <v>0</v>
      </c>
      <c r="AD1650" s="86">
        <v>0</v>
      </c>
      <c r="AE1650" s="86">
        <v>0</v>
      </c>
      <c r="AF1650" s="88">
        <v>7.81009995399</v>
      </c>
      <c r="AG1650" s="85">
        <v>0</v>
      </c>
      <c r="AH1650" s="86">
        <v>1.7E-5</v>
      </c>
      <c r="AI1650" s="88">
        <v>0</v>
      </c>
      <c r="AJ1650" s="150">
        <v>1.0900000000000001</v>
      </c>
      <c r="AK1650" s="151">
        <v>0</v>
      </c>
    </row>
    <row r="1651" spans="1:37" x14ac:dyDescent="0.2">
      <c r="A1651" s="149" t="s">
        <v>3554</v>
      </c>
      <c r="B1651" s="66" t="s">
        <v>3555</v>
      </c>
      <c r="C1651" s="67">
        <v>13</v>
      </c>
      <c r="D1651" s="84" t="s">
        <v>343</v>
      </c>
      <c r="E1651" s="85">
        <v>99.419487056362101</v>
      </c>
      <c r="F1651" s="91">
        <v>98.801245058780196</v>
      </c>
      <c r="G1651" s="86">
        <v>38.658560636592</v>
      </c>
      <c r="H1651" s="86">
        <v>38.238396172216</v>
      </c>
      <c r="I1651" s="86">
        <v>0</v>
      </c>
      <c r="J1651" s="86">
        <v>0</v>
      </c>
      <c r="K1651" s="87">
        <v>0</v>
      </c>
      <c r="L1651" s="85">
        <v>0</v>
      </c>
      <c r="M1651" s="86">
        <v>0</v>
      </c>
      <c r="N1651" s="86"/>
      <c r="O1651" s="86">
        <v>19.262555626192</v>
      </c>
      <c r="P1651" s="86">
        <v>0.53</v>
      </c>
      <c r="Q1651" s="88">
        <v>1.0004</v>
      </c>
      <c r="R1651" s="85">
        <v>0</v>
      </c>
      <c r="S1651" s="86">
        <v>0</v>
      </c>
      <c r="T1651" s="86">
        <v>1.02</v>
      </c>
      <c r="U1651" s="88">
        <v>3.3441661450339097E-2</v>
      </c>
      <c r="V1651" s="89">
        <v>5</v>
      </c>
      <c r="W1651" s="85"/>
      <c r="X1651" s="88"/>
      <c r="Y1651" s="85"/>
      <c r="Z1651" s="88"/>
      <c r="AA1651" s="85">
        <v>0</v>
      </c>
      <c r="AB1651" s="91">
        <v>0</v>
      </c>
      <c r="AC1651" s="86">
        <v>0</v>
      </c>
      <c r="AD1651" s="86">
        <v>0</v>
      </c>
      <c r="AE1651" s="86">
        <v>0</v>
      </c>
      <c r="AF1651" s="88">
        <v>12.8493003692</v>
      </c>
      <c r="AG1651" s="85">
        <v>0</v>
      </c>
      <c r="AH1651" s="86">
        <v>0</v>
      </c>
      <c r="AI1651" s="88">
        <v>0</v>
      </c>
      <c r="AJ1651" s="150">
        <v>1.1000000000000001</v>
      </c>
      <c r="AK1651" s="151">
        <v>0</v>
      </c>
    </row>
    <row r="1652" spans="1:37" x14ac:dyDescent="0.2">
      <c r="A1652" s="149" t="s">
        <v>3556</v>
      </c>
      <c r="B1652" s="66" t="s">
        <v>3557</v>
      </c>
      <c r="C1652" s="67">
        <v>13</v>
      </c>
      <c r="D1652" s="84" t="s">
        <v>343</v>
      </c>
      <c r="E1652" s="85">
        <v>99.388337760430801</v>
      </c>
      <c r="F1652" s="91">
        <v>94.365840877468798</v>
      </c>
      <c r="G1652" s="86">
        <v>44.009866102889397</v>
      </c>
      <c r="H1652" s="86">
        <v>39.096691422272798</v>
      </c>
      <c r="I1652" s="86">
        <v>0</v>
      </c>
      <c r="J1652" s="86">
        <v>0</v>
      </c>
      <c r="K1652" s="87">
        <v>0</v>
      </c>
      <c r="L1652" s="85">
        <v>0</v>
      </c>
      <c r="M1652" s="86">
        <v>0</v>
      </c>
      <c r="N1652" s="86"/>
      <c r="O1652" s="86">
        <v>22.781831019063301</v>
      </c>
      <c r="P1652" s="86">
        <v>0.34699999999999998</v>
      </c>
      <c r="Q1652" s="88">
        <v>0.91349999999999998</v>
      </c>
      <c r="R1652" s="85">
        <v>0</v>
      </c>
      <c r="S1652" s="86">
        <v>0</v>
      </c>
      <c r="T1652" s="86">
        <v>1.01</v>
      </c>
      <c r="U1652" s="88">
        <v>5.4209356534937903E-3</v>
      </c>
      <c r="V1652" s="89">
        <v>5</v>
      </c>
      <c r="W1652" s="85"/>
      <c r="X1652" s="88"/>
      <c r="Y1652" s="85"/>
      <c r="Z1652" s="88"/>
      <c r="AA1652" s="85">
        <v>0</v>
      </c>
      <c r="AB1652" s="91">
        <v>0</v>
      </c>
      <c r="AC1652" s="86">
        <v>0</v>
      </c>
      <c r="AD1652" s="86">
        <v>0</v>
      </c>
      <c r="AE1652" s="86">
        <v>0</v>
      </c>
      <c r="AF1652" s="88">
        <v>5.9849005132400004</v>
      </c>
      <c r="AG1652" s="85">
        <v>0</v>
      </c>
      <c r="AH1652" s="86">
        <v>0</v>
      </c>
      <c r="AI1652" s="88">
        <v>0</v>
      </c>
      <c r="AJ1652" s="150">
        <v>1.08</v>
      </c>
      <c r="AK1652" s="151">
        <v>0</v>
      </c>
    </row>
    <row r="1653" spans="1:37" x14ac:dyDescent="0.2">
      <c r="A1653" s="149" t="s">
        <v>3558</v>
      </c>
      <c r="B1653" s="66" t="s">
        <v>3559</v>
      </c>
      <c r="C1653" s="67">
        <v>13</v>
      </c>
      <c r="D1653" s="84" t="s">
        <v>343</v>
      </c>
      <c r="E1653" s="85">
        <v>100</v>
      </c>
      <c r="F1653" s="91">
        <v>92.946304735486393</v>
      </c>
      <c r="G1653" s="86">
        <v>44.695159617244997</v>
      </c>
      <c r="H1653" s="86">
        <v>38.914206459282703</v>
      </c>
      <c r="I1653" s="86">
        <v>0</v>
      </c>
      <c r="J1653" s="86">
        <v>0</v>
      </c>
      <c r="K1653" s="87">
        <v>1.2999999999999999E-2</v>
      </c>
      <c r="L1653" s="85">
        <v>0</v>
      </c>
      <c r="M1653" s="86">
        <v>0</v>
      </c>
      <c r="N1653" s="86"/>
      <c r="O1653" s="86">
        <v>39.031141868512101</v>
      </c>
      <c r="P1653" s="86">
        <v>0.42399999999999999</v>
      </c>
      <c r="Q1653" s="88">
        <v>1.2043999999999999</v>
      </c>
      <c r="R1653" s="85">
        <v>0</v>
      </c>
      <c r="S1653" s="86">
        <v>0</v>
      </c>
      <c r="T1653" s="86">
        <v>1.25</v>
      </c>
      <c r="U1653" s="88">
        <v>0</v>
      </c>
      <c r="V1653" s="89">
        <v>5</v>
      </c>
      <c r="W1653" s="85">
        <v>36.770650020342799</v>
      </c>
      <c r="X1653" s="88">
        <v>36.733333333300003</v>
      </c>
      <c r="Y1653" s="85"/>
      <c r="Z1653" s="88"/>
      <c r="AA1653" s="85">
        <v>0</v>
      </c>
      <c r="AB1653" s="91">
        <v>0</v>
      </c>
      <c r="AC1653" s="86">
        <v>0</v>
      </c>
      <c r="AD1653" s="86">
        <v>0</v>
      </c>
      <c r="AE1653" s="86">
        <v>0</v>
      </c>
      <c r="AF1653" s="88">
        <v>8.1890001327299995</v>
      </c>
      <c r="AG1653" s="85">
        <v>0</v>
      </c>
      <c r="AH1653" s="86">
        <v>0</v>
      </c>
      <c r="AI1653" s="88">
        <v>0</v>
      </c>
      <c r="AJ1653" s="150">
        <v>1.1299999999999999</v>
      </c>
      <c r="AK1653" s="151">
        <v>0</v>
      </c>
    </row>
    <row r="1654" spans="1:37" x14ac:dyDescent="0.2">
      <c r="A1654" s="149" t="s">
        <v>3560</v>
      </c>
      <c r="B1654" s="66" t="s">
        <v>3561</v>
      </c>
      <c r="C1654" s="67">
        <v>13</v>
      </c>
      <c r="D1654" s="84" t="s">
        <v>343</v>
      </c>
      <c r="E1654" s="85">
        <v>99.198445274133306</v>
      </c>
      <c r="F1654" s="91">
        <v>91.182091622382202</v>
      </c>
      <c r="G1654" s="86">
        <v>41.505858445758001</v>
      </c>
      <c r="H1654" s="86">
        <v>34.549105306872903</v>
      </c>
      <c r="I1654" s="86">
        <v>0</v>
      </c>
      <c r="J1654" s="86">
        <v>0</v>
      </c>
      <c r="K1654" s="87">
        <v>0</v>
      </c>
      <c r="L1654" s="85">
        <v>0</v>
      </c>
      <c r="M1654" s="86">
        <v>0</v>
      </c>
      <c r="N1654" s="86"/>
      <c r="O1654" s="86">
        <v>76.955578394427306</v>
      </c>
      <c r="P1654" s="86">
        <v>0.245</v>
      </c>
      <c r="Q1654" s="88">
        <v>5.3800000000000001E-2</v>
      </c>
      <c r="R1654" s="85">
        <v>0</v>
      </c>
      <c r="S1654" s="86">
        <v>0</v>
      </c>
      <c r="T1654" s="86">
        <v>0.3</v>
      </c>
      <c r="U1654" s="88">
        <v>0</v>
      </c>
      <c r="V1654" s="89">
        <v>5</v>
      </c>
      <c r="W1654" s="85"/>
      <c r="X1654" s="88"/>
      <c r="Y1654" s="85"/>
      <c r="Z1654" s="88"/>
      <c r="AA1654" s="85">
        <v>0</v>
      </c>
      <c r="AB1654" s="91">
        <v>0</v>
      </c>
      <c r="AC1654" s="86">
        <v>0</v>
      </c>
      <c r="AD1654" s="86">
        <v>0</v>
      </c>
      <c r="AE1654" s="86">
        <v>0</v>
      </c>
      <c r="AF1654" s="88">
        <v>5.5774997717400003</v>
      </c>
      <c r="AG1654" s="85">
        <v>0</v>
      </c>
      <c r="AH1654" s="86">
        <v>0</v>
      </c>
      <c r="AI1654" s="88">
        <v>0</v>
      </c>
      <c r="AJ1654" s="150">
        <v>1.02</v>
      </c>
      <c r="AK1654" s="151">
        <v>0</v>
      </c>
    </row>
    <row r="1655" spans="1:37" x14ac:dyDescent="0.2">
      <c r="A1655" s="149" t="s">
        <v>3562</v>
      </c>
      <c r="B1655" s="66" t="s">
        <v>3563</v>
      </c>
      <c r="C1655" s="67">
        <v>13</v>
      </c>
      <c r="D1655" s="84" t="s">
        <v>343</v>
      </c>
      <c r="E1655" s="85">
        <v>99.274725455247406</v>
      </c>
      <c r="F1655" s="91">
        <v>68.667811116495699</v>
      </c>
      <c r="G1655" s="86">
        <v>47.0754926199414</v>
      </c>
      <c r="H1655" s="86">
        <v>18.704362325149699</v>
      </c>
      <c r="I1655" s="86">
        <v>0</v>
      </c>
      <c r="J1655" s="86">
        <v>0</v>
      </c>
      <c r="K1655" s="87">
        <v>0</v>
      </c>
      <c r="L1655" s="85">
        <v>0</v>
      </c>
      <c r="M1655" s="86">
        <v>0</v>
      </c>
      <c r="N1655" s="86">
        <v>100</v>
      </c>
      <c r="O1655" s="86">
        <v>64.314247669773593</v>
      </c>
      <c r="P1655" s="86">
        <v>8.8999999999999996E-2</v>
      </c>
      <c r="Q1655" s="88">
        <v>0.3286</v>
      </c>
      <c r="R1655" s="85">
        <v>0</v>
      </c>
      <c r="S1655" s="86">
        <v>0</v>
      </c>
      <c r="T1655" s="86">
        <v>0.47</v>
      </c>
      <c r="U1655" s="88">
        <v>0</v>
      </c>
      <c r="V1655" s="89">
        <v>5</v>
      </c>
      <c r="W1655" s="85">
        <v>42.933333333299998</v>
      </c>
      <c r="X1655" s="88">
        <v>42.933333333299998</v>
      </c>
      <c r="Y1655" s="85"/>
      <c r="Z1655" s="88"/>
      <c r="AA1655" s="85">
        <v>0</v>
      </c>
      <c r="AB1655" s="91">
        <v>0</v>
      </c>
      <c r="AC1655" s="86">
        <v>0</v>
      </c>
      <c r="AD1655" s="86">
        <v>0</v>
      </c>
      <c r="AE1655" s="86">
        <v>0</v>
      </c>
      <c r="AF1655" s="88">
        <v>1.97619999301</v>
      </c>
      <c r="AG1655" s="85">
        <v>0</v>
      </c>
      <c r="AH1655" s="86">
        <v>0</v>
      </c>
      <c r="AI1655" s="88">
        <v>0</v>
      </c>
      <c r="AJ1655" s="150">
        <v>1.18</v>
      </c>
      <c r="AK1655" s="151">
        <v>1</v>
      </c>
    </row>
    <row r="1656" spans="1:37" x14ac:dyDescent="0.2">
      <c r="A1656" s="149" t="s">
        <v>3564</v>
      </c>
      <c r="B1656" s="66" t="s">
        <v>3565</v>
      </c>
      <c r="C1656" s="67">
        <v>13</v>
      </c>
      <c r="D1656" s="84" t="s">
        <v>343</v>
      </c>
      <c r="E1656" s="85">
        <v>99.276425866674501</v>
      </c>
      <c r="F1656" s="91">
        <v>61.624152405553801</v>
      </c>
      <c r="G1656" s="86">
        <v>51.7201397246602</v>
      </c>
      <c r="H1656" s="86">
        <v>14.381953209851201</v>
      </c>
      <c r="I1656" s="86">
        <v>0</v>
      </c>
      <c r="J1656" s="86">
        <v>0</v>
      </c>
      <c r="K1656" s="87">
        <v>0</v>
      </c>
      <c r="L1656" s="85">
        <v>0</v>
      </c>
      <c r="M1656" s="86">
        <v>0</v>
      </c>
      <c r="N1656" s="86"/>
      <c r="O1656" s="86">
        <v>77.310169237681606</v>
      </c>
      <c r="P1656" s="86">
        <v>9.4E-2</v>
      </c>
      <c r="Q1656" s="88">
        <v>1.6299999999999999E-2</v>
      </c>
      <c r="R1656" s="85">
        <v>0</v>
      </c>
      <c r="S1656" s="86">
        <v>0</v>
      </c>
      <c r="T1656" s="86">
        <v>0.24</v>
      </c>
      <c r="U1656" s="88">
        <v>0</v>
      </c>
      <c r="V1656" s="89">
        <v>5</v>
      </c>
      <c r="W1656" s="85">
        <v>42.933333333299998</v>
      </c>
      <c r="X1656" s="88"/>
      <c r="Y1656" s="85"/>
      <c r="Z1656" s="88"/>
      <c r="AA1656" s="85">
        <v>0</v>
      </c>
      <c r="AB1656" s="91">
        <v>0</v>
      </c>
      <c r="AC1656" s="86">
        <v>0</v>
      </c>
      <c r="AD1656" s="86">
        <v>0</v>
      </c>
      <c r="AE1656" s="86">
        <v>0</v>
      </c>
      <c r="AF1656" s="88">
        <v>12.249500252400001</v>
      </c>
      <c r="AG1656" s="85">
        <v>0</v>
      </c>
      <c r="AH1656" s="86">
        <v>3.8999999999999999E-5</v>
      </c>
      <c r="AI1656" s="88">
        <v>0</v>
      </c>
      <c r="AJ1656" s="150">
        <v>1.1499999999999999</v>
      </c>
      <c r="AK1656" s="151">
        <v>0</v>
      </c>
    </row>
    <row r="1657" spans="1:37" x14ac:dyDescent="0.2">
      <c r="A1657" s="149" t="s">
        <v>3566</v>
      </c>
      <c r="B1657" s="66" t="s">
        <v>3567</v>
      </c>
      <c r="C1657" s="67">
        <v>13</v>
      </c>
      <c r="D1657" s="84" t="s">
        <v>343</v>
      </c>
      <c r="E1657" s="85">
        <v>99.999393766709304</v>
      </c>
      <c r="F1657" s="91">
        <v>81.0661218650161</v>
      </c>
      <c r="G1657" s="86">
        <v>46.850314938194501</v>
      </c>
      <c r="H1657" s="86">
        <v>29.169521015076999</v>
      </c>
      <c r="I1657" s="86">
        <v>0</v>
      </c>
      <c r="J1657" s="86">
        <v>0</v>
      </c>
      <c r="K1657" s="87">
        <v>0</v>
      </c>
      <c r="L1657" s="85">
        <v>0</v>
      </c>
      <c r="M1657" s="86">
        <v>0</v>
      </c>
      <c r="N1657" s="86"/>
      <c r="O1657" s="86">
        <v>68.457162962528599</v>
      </c>
      <c r="P1657" s="86">
        <v>0.20899999999999999</v>
      </c>
      <c r="Q1657" s="88">
        <v>6.7000000000000002E-3</v>
      </c>
      <c r="R1657" s="85">
        <v>0</v>
      </c>
      <c r="S1657" s="86">
        <v>0</v>
      </c>
      <c r="T1657" s="86">
        <v>0.04</v>
      </c>
      <c r="U1657" s="88">
        <v>0</v>
      </c>
      <c r="V1657" s="89">
        <v>5</v>
      </c>
      <c r="W1657" s="85"/>
      <c r="X1657" s="88"/>
      <c r="Y1657" s="85"/>
      <c r="Z1657" s="88"/>
      <c r="AA1657" s="85">
        <v>0</v>
      </c>
      <c r="AB1657" s="91">
        <v>0</v>
      </c>
      <c r="AC1657" s="86">
        <v>0</v>
      </c>
      <c r="AD1657" s="86">
        <v>0</v>
      </c>
      <c r="AE1657" s="86">
        <v>0</v>
      </c>
      <c r="AF1657" s="88">
        <v>7.1789999013600001</v>
      </c>
      <c r="AG1657" s="85">
        <v>0</v>
      </c>
      <c r="AH1657" s="86">
        <v>0</v>
      </c>
      <c r="AI1657" s="88">
        <v>0</v>
      </c>
      <c r="AJ1657" s="150">
        <v>1.08</v>
      </c>
      <c r="AK1657" s="151">
        <v>0</v>
      </c>
    </row>
    <row r="1658" spans="1:37" x14ac:dyDescent="0.2">
      <c r="A1658" s="149" t="s">
        <v>3568</v>
      </c>
      <c r="B1658" s="66" t="s">
        <v>3569</v>
      </c>
      <c r="C1658" s="67">
        <v>13</v>
      </c>
      <c r="D1658" s="84" t="s">
        <v>343</v>
      </c>
      <c r="E1658" s="85">
        <v>99.685526395802398</v>
      </c>
      <c r="F1658" s="91">
        <v>99.433600027798803</v>
      </c>
      <c r="G1658" s="86">
        <v>36.852484080859703</v>
      </c>
      <c r="H1658" s="86">
        <v>36.629225196111598</v>
      </c>
      <c r="I1658" s="86">
        <v>0</v>
      </c>
      <c r="J1658" s="86">
        <v>0</v>
      </c>
      <c r="K1658" s="87">
        <v>0</v>
      </c>
      <c r="L1658" s="85">
        <v>0</v>
      </c>
      <c r="M1658" s="86">
        <v>0</v>
      </c>
      <c r="N1658" s="86"/>
      <c r="O1658" s="86">
        <v>24.837334529952901</v>
      </c>
      <c r="P1658" s="86">
        <v>0.13300000000000001</v>
      </c>
      <c r="Q1658" s="88">
        <v>0.96519999999999995</v>
      </c>
      <c r="R1658" s="85">
        <v>0</v>
      </c>
      <c r="S1658" s="86">
        <v>0</v>
      </c>
      <c r="T1658" s="86">
        <v>1.03</v>
      </c>
      <c r="U1658" s="88">
        <v>0</v>
      </c>
      <c r="V1658" s="89">
        <v>5</v>
      </c>
      <c r="W1658" s="85"/>
      <c r="X1658" s="88"/>
      <c r="Y1658" s="85"/>
      <c r="Z1658" s="88"/>
      <c r="AA1658" s="85">
        <v>0</v>
      </c>
      <c r="AB1658" s="91">
        <v>0</v>
      </c>
      <c r="AC1658" s="86">
        <v>0</v>
      </c>
      <c r="AD1658" s="86">
        <v>0</v>
      </c>
      <c r="AE1658" s="86">
        <v>0</v>
      </c>
      <c r="AF1658" s="88">
        <v>16.408899313100001</v>
      </c>
      <c r="AG1658" s="85">
        <v>0</v>
      </c>
      <c r="AH1658" s="86">
        <v>0</v>
      </c>
      <c r="AI1658" s="88">
        <v>0</v>
      </c>
      <c r="AJ1658" s="150">
        <v>1.19</v>
      </c>
      <c r="AK1658" s="151">
        <v>1</v>
      </c>
    </row>
    <row r="1659" spans="1:37" x14ac:dyDescent="0.2">
      <c r="A1659" s="149" t="s">
        <v>3570</v>
      </c>
      <c r="B1659" s="66" t="s">
        <v>3571</v>
      </c>
      <c r="C1659" s="67">
        <v>13</v>
      </c>
      <c r="D1659" s="84" t="s">
        <v>343</v>
      </c>
      <c r="E1659" s="85">
        <v>99.5736132179902</v>
      </c>
      <c r="F1659" s="91">
        <v>82.500922471403399</v>
      </c>
      <c r="G1659" s="86">
        <v>46.499118527325599</v>
      </c>
      <c r="H1659" s="86">
        <v>30.357098929933201</v>
      </c>
      <c r="I1659" s="86">
        <v>0</v>
      </c>
      <c r="J1659" s="86">
        <v>0</v>
      </c>
      <c r="K1659" s="87">
        <v>0</v>
      </c>
      <c r="L1659" s="85">
        <v>0</v>
      </c>
      <c r="M1659" s="86">
        <v>0</v>
      </c>
      <c r="N1659" s="86"/>
      <c r="O1659" s="86">
        <v>40.779449111154499</v>
      </c>
      <c r="P1659" s="86">
        <v>0.20899999999999999</v>
      </c>
      <c r="Q1659" s="88">
        <v>1.3392999999999999</v>
      </c>
      <c r="R1659" s="85">
        <v>0</v>
      </c>
      <c r="S1659" s="86">
        <v>0</v>
      </c>
      <c r="T1659" s="86">
        <v>1.1200000000000001</v>
      </c>
      <c r="U1659" s="88">
        <v>0</v>
      </c>
      <c r="V1659" s="89">
        <v>5</v>
      </c>
      <c r="W1659" s="85">
        <v>45.232549209866697</v>
      </c>
      <c r="X1659" s="88"/>
      <c r="Y1659" s="85"/>
      <c r="Z1659" s="88"/>
      <c r="AA1659" s="85">
        <v>0</v>
      </c>
      <c r="AB1659" s="91">
        <v>0</v>
      </c>
      <c r="AC1659" s="86">
        <v>0</v>
      </c>
      <c r="AD1659" s="86">
        <v>0</v>
      </c>
      <c r="AE1659" s="86">
        <v>0</v>
      </c>
      <c r="AF1659" s="88">
        <v>26.9144992917</v>
      </c>
      <c r="AG1659" s="85">
        <v>0</v>
      </c>
      <c r="AH1659" s="86">
        <v>0</v>
      </c>
      <c r="AI1659" s="88">
        <v>0</v>
      </c>
      <c r="AJ1659" s="150">
        <v>1.27</v>
      </c>
      <c r="AK1659" s="151">
        <v>2</v>
      </c>
    </row>
    <row r="1660" spans="1:37" x14ac:dyDescent="0.2">
      <c r="A1660" s="149" t="s">
        <v>3572</v>
      </c>
      <c r="B1660" s="66" t="s">
        <v>3573</v>
      </c>
      <c r="C1660" s="67">
        <v>13</v>
      </c>
      <c r="D1660" s="84" t="s">
        <v>343</v>
      </c>
      <c r="E1660" s="85">
        <v>98.242076311583901</v>
      </c>
      <c r="F1660" s="91">
        <v>47.3500826491629</v>
      </c>
      <c r="G1660" s="86">
        <v>69.113219064864197</v>
      </c>
      <c r="H1660" s="86">
        <v>20.182856986083401</v>
      </c>
      <c r="I1660" s="86">
        <v>0</v>
      </c>
      <c r="J1660" s="86">
        <v>0.02</v>
      </c>
      <c r="K1660" s="87">
        <v>0</v>
      </c>
      <c r="L1660" s="85">
        <v>0</v>
      </c>
      <c r="M1660" s="86">
        <v>0</v>
      </c>
      <c r="N1660" s="86"/>
      <c r="O1660" s="86">
        <v>42.769770020387</v>
      </c>
      <c r="P1660" s="86">
        <v>0.36499999999999999</v>
      </c>
      <c r="Q1660" s="88">
        <v>2.29E-2</v>
      </c>
      <c r="R1660" s="85">
        <v>0</v>
      </c>
      <c r="S1660" s="86">
        <v>0</v>
      </c>
      <c r="T1660" s="86">
        <v>0.94</v>
      </c>
      <c r="U1660" s="88">
        <v>8.5049760969018603E-2</v>
      </c>
      <c r="V1660" s="89">
        <v>5</v>
      </c>
      <c r="W1660" s="85">
        <v>41.233333333300003</v>
      </c>
      <c r="X1660" s="88"/>
      <c r="Y1660" s="85"/>
      <c r="Z1660" s="88"/>
      <c r="AA1660" s="85">
        <v>0</v>
      </c>
      <c r="AB1660" s="91">
        <v>0.13</v>
      </c>
      <c r="AC1660" s="86">
        <v>0</v>
      </c>
      <c r="AD1660" s="86">
        <v>0.13</v>
      </c>
      <c r="AE1660" s="86">
        <v>0</v>
      </c>
      <c r="AF1660" s="88">
        <v>38.968700432600002</v>
      </c>
      <c r="AG1660" s="85">
        <v>0.100734000039</v>
      </c>
      <c r="AH1660" s="86">
        <v>2.9799999999999998E-4</v>
      </c>
      <c r="AI1660" s="88">
        <v>0</v>
      </c>
      <c r="AJ1660" s="150">
        <v>1.04</v>
      </c>
      <c r="AK1660" s="151">
        <v>0</v>
      </c>
    </row>
    <row r="1661" spans="1:37" x14ac:dyDescent="0.2">
      <c r="A1661" s="149" t="s">
        <v>3574</v>
      </c>
      <c r="B1661" s="66" t="s">
        <v>3575</v>
      </c>
      <c r="C1661" s="67">
        <v>13</v>
      </c>
      <c r="D1661" s="84" t="s">
        <v>343</v>
      </c>
      <c r="E1661" s="85">
        <v>100</v>
      </c>
      <c r="F1661" s="91">
        <v>46.625107258423</v>
      </c>
      <c r="G1661" s="86">
        <v>67.379999793236806</v>
      </c>
      <c r="H1661" s="86">
        <v>15.686092071664101</v>
      </c>
      <c r="I1661" s="86">
        <v>0</v>
      </c>
      <c r="J1661" s="86">
        <v>0</v>
      </c>
      <c r="K1661" s="87">
        <v>0</v>
      </c>
      <c r="L1661" s="85">
        <v>0</v>
      </c>
      <c r="M1661" s="86">
        <v>0</v>
      </c>
      <c r="N1661" s="86"/>
      <c r="O1661" s="86">
        <v>52.975250131648203</v>
      </c>
      <c r="P1661" s="86">
        <v>0.09</v>
      </c>
      <c r="Q1661" s="88">
        <v>0</v>
      </c>
      <c r="R1661" s="85">
        <v>0</v>
      </c>
      <c r="S1661" s="86">
        <v>0</v>
      </c>
      <c r="T1661" s="86">
        <v>0</v>
      </c>
      <c r="U1661" s="88">
        <v>0</v>
      </c>
      <c r="V1661" s="89">
        <v>5</v>
      </c>
      <c r="W1661" s="85"/>
      <c r="X1661" s="88"/>
      <c r="Y1661" s="85"/>
      <c r="Z1661" s="88"/>
      <c r="AA1661" s="85">
        <v>0</v>
      </c>
      <c r="AB1661" s="91">
        <v>0</v>
      </c>
      <c r="AC1661" s="86">
        <v>0</v>
      </c>
      <c r="AD1661" s="86">
        <v>0</v>
      </c>
      <c r="AE1661" s="86">
        <v>0</v>
      </c>
      <c r="AF1661" s="88">
        <v>52.278800958300003</v>
      </c>
      <c r="AG1661" s="85">
        <v>0</v>
      </c>
      <c r="AH1661" s="86">
        <v>0</v>
      </c>
      <c r="AI1661" s="88">
        <v>0</v>
      </c>
      <c r="AJ1661" s="150">
        <v>1.1499999999999999</v>
      </c>
      <c r="AK1661" s="151">
        <v>0</v>
      </c>
    </row>
    <row r="1662" spans="1:37" x14ac:dyDescent="0.2">
      <c r="A1662" s="149" t="s">
        <v>3576</v>
      </c>
      <c r="B1662" s="66" t="s">
        <v>3577</v>
      </c>
      <c r="C1662" s="67">
        <v>13</v>
      </c>
      <c r="D1662" s="84" t="s">
        <v>343</v>
      </c>
      <c r="E1662" s="85">
        <v>97.698635258926899</v>
      </c>
      <c r="F1662" s="91">
        <v>25.415342431607201</v>
      </c>
      <c r="G1662" s="86">
        <v>84.098585405371693</v>
      </c>
      <c r="H1662" s="86">
        <v>14.1783510936624</v>
      </c>
      <c r="I1662" s="86">
        <v>0</v>
      </c>
      <c r="J1662" s="86">
        <v>0</v>
      </c>
      <c r="K1662" s="87">
        <v>0</v>
      </c>
      <c r="L1662" s="85">
        <v>3.9999999962200002E-2</v>
      </c>
      <c r="M1662" s="86">
        <v>0</v>
      </c>
      <c r="N1662" s="86"/>
      <c r="O1662" s="86">
        <v>48.133333333333297</v>
      </c>
      <c r="P1662" s="86">
        <v>0.20899999999999999</v>
      </c>
      <c r="Q1662" s="88">
        <v>0</v>
      </c>
      <c r="R1662" s="85">
        <v>0</v>
      </c>
      <c r="S1662" s="86">
        <v>0</v>
      </c>
      <c r="T1662" s="86">
        <v>1.81</v>
      </c>
      <c r="U1662" s="88">
        <v>1.1840219355642801E-2</v>
      </c>
      <c r="V1662" s="89">
        <v>5</v>
      </c>
      <c r="W1662" s="85"/>
      <c r="X1662" s="88"/>
      <c r="Y1662" s="85"/>
      <c r="Z1662" s="88"/>
      <c r="AA1662" s="85">
        <v>0</v>
      </c>
      <c r="AB1662" s="91">
        <v>0.15</v>
      </c>
      <c r="AC1662" s="86">
        <v>0</v>
      </c>
      <c r="AD1662" s="86">
        <v>0.15</v>
      </c>
      <c r="AE1662" s="86">
        <v>0</v>
      </c>
      <c r="AF1662" s="88">
        <v>83.393798749400005</v>
      </c>
      <c r="AG1662" s="85">
        <v>3.2753999968799997E-2</v>
      </c>
      <c r="AH1662" s="86">
        <v>9.2999999999999997E-5</v>
      </c>
      <c r="AI1662" s="88">
        <v>0</v>
      </c>
      <c r="AJ1662" s="150">
        <v>1.04</v>
      </c>
      <c r="AK1662" s="151">
        <v>0</v>
      </c>
    </row>
    <row r="1663" spans="1:37" x14ac:dyDescent="0.2">
      <c r="A1663" s="149" t="s">
        <v>3578</v>
      </c>
      <c r="B1663" s="66" t="s">
        <v>3579</v>
      </c>
      <c r="C1663" s="67">
        <v>13</v>
      </c>
      <c r="D1663" s="84" t="s">
        <v>343</v>
      </c>
      <c r="E1663" s="85">
        <v>99.323936589914595</v>
      </c>
      <c r="F1663" s="91">
        <v>30.4282332687756</v>
      </c>
      <c r="G1663" s="86">
        <v>78.098773402194993</v>
      </c>
      <c r="H1663" s="86">
        <v>11.3029911771035</v>
      </c>
      <c r="I1663" s="86">
        <v>0</v>
      </c>
      <c r="J1663" s="86">
        <v>0.04</v>
      </c>
      <c r="K1663" s="87">
        <v>0</v>
      </c>
      <c r="L1663" s="85">
        <v>0</v>
      </c>
      <c r="M1663" s="86">
        <v>0</v>
      </c>
      <c r="N1663" s="86"/>
      <c r="O1663" s="86">
        <v>77.247590456628203</v>
      </c>
      <c r="P1663" s="86">
        <v>0.26800000000000002</v>
      </c>
      <c r="Q1663" s="88">
        <v>3.9899999999999998E-2</v>
      </c>
      <c r="R1663" s="85">
        <v>0</v>
      </c>
      <c r="S1663" s="86">
        <v>0</v>
      </c>
      <c r="T1663" s="86">
        <v>0.06</v>
      </c>
      <c r="U1663" s="88">
        <v>1.25529015135213E-2</v>
      </c>
      <c r="V1663" s="89">
        <v>5</v>
      </c>
      <c r="W1663" s="85"/>
      <c r="X1663" s="88"/>
      <c r="Y1663" s="85"/>
      <c r="Z1663" s="88"/>
      <c r="AA1663" s="85">
        <v>0</v>
      </c>
      <c r="AB1663" s="91">
        <v>0</v>
      </c>
      <c r="AC1663" s="86">
        <v>0</v>
      </c>
      <c r="AD1663" s="86">
        <v>0</v>
      </c>
      <c r="AE1663" s="86">
        <v>0</v>
      </c>
      <c r="AF1663" s="88">
        <v>42.899501867300003</v>
      </c>
      <c r="AG1663" s="85">
        <v>0</v>
      </c>
      <c r="AH1663" s="86">
        <v>3.2899999999999997E-4</v>
      </c>
      <c r="AI1663" s="88">
        <v>0</v>
      </c>
      <c r="AJ1663" s="150">
        <v>1</v>
      </c>
      <c r="AK1663" s="151">
        <v>0</v>
      </c>
    </row>
    <row r="1664" spans="1:37" x14ac:dyDescent="0.2">
      <c r="A1664" s="149" t="s">
        <v>3580</v>
      </c>
      <c r="B1664" s="66" t="s">
        <v>3581</v>
      </c>
      <c r="C1664" s="67">
        <v>13</v>
      </c>
      <c r="D1664" s="84" t="s">
        <v>343</v>
      </c>
      <c r="E1664" s="85">
        <v>99.637837700459997</v>
      </c>
      <c r="F1664" s="91">
        <v>8.2941520319211097</v>
      </c>
      <c r="G1664" s="86">
        <v>92.371718301268203</v>
      </c>
      <c r="H1664" s="86">
        <v>1.62147050601062</v>
      </c>
      <c r="I1664" s="86">
        <v>0</v>
      </c>
      <c r="J1664" s="86">
        <v>0</v>
      </c>
      <c r="K1664" s="87">
        <v>0</v>
      </c>
      <c r="L1664" s="85">
        <v>0</v>
      </c>
      <c r="M1664" s="86">
        <v>0</v>
      </c>
      <c r="N1664" s="86"/>
      <c r="O1664" s="86">
        <v>48.742603550295897</v>
      </c>
      <c r="P1664" s="86">
        <v>0.11799999999999999</v>
      </c>
      <c r="Q1664" s="88">
        <v>0</v>
      </c>
      <c r="R1664" s="85">
        <v>0</v>
      </c>
      <c r="S1664" s="86">
        <v>0</v>
      </c>
      <c r="T1664" s="86">
        <v>1.1000000000000001</v>
      </c>
      <c r="U1664" s="88">
        <v>0</v>
      </c>
      <c r="V1664" s="89">
        <v>5</v>
      </c>
      <c r="W1664" s="85"/>
      <c r="X1664" s="88"/>
      <c r="Y1664" s="85"/>
      <c r="Z1664" s="88"/>
      <c r="AA1664" s="85">
        <v>0</v>
      </c>
      <c r="AB1664" s="91">
        <v>0.04</v>
      </c>
      <c r="AC1664" s="86">
        <v>0</v>
      </c>
      <c r="AD1664" s="86">
        <v>0.03</v>
      </c>
      <c r="AE1664" s="86">
        <v>0</v>
      </c>
      <c r="AF1664" s="88">
        <v>85.630897782000005</v>
      </c>
      <c r="AG1664" s="85">
        <v>0</v>
      </c>
      <c r="AH1664" s="86">
        <v>5.1999999999999997E-5</v>
      </c>
      <c r="AI1664" s="88">
        <v>0</v>
      </c>
      <c r="AJ1664" s="150">
        <v>1</v>
      </c>
      <c r="AK1664" s="151">
        <v>0</v>
      </c>
    </row>
    <row r="1665" spans="1:37" x14ac:dyDescent="0.2">
      <c r="A1665" s="149" t="s">
        <v>3582</v>
      </c>
      <c r="B1665" s="66" t="s">
        <v>3583</v>
      </c>
      <c r="C1665" s="67">
        <v>13</v>
      </c>
      <c r="D1665" s="84" t="s">
        <v>343</v>
      </c>
      <c r="E1665" s="85">
        <v>99.869037273078405</v>
      </c>
      <c r="F1665" s="91">
        <v>89.453577636153</v>
      </c>
      <c r="G1665" s="86">
        <v>43.373406720741599</v>
      </c>
      <c r="H1665" s="86">
        <v>34.3339609887988</v>
      </c>
      <c r="I1665" s="86">
        <v>0</v>
      </c>
      <c r="J1665" s="86">
        <v>0</v>
      </c>
      <c r="K1665" s="87">
        <v>0</v>
      </c>
      <c r="L1665" s="85">
        <v>0</v>
      </c>
      <c r="M1665" s="86">
        <v>0</v>
      </c>
      <c r="N1665" s="86"/>
      <c r="O1665" s="86">
        <v>71.247479112647696</v>
      </c>
      <c r="P1665" s="86">
        <v>0.13900000000000001</v>
      </c>
      <c r="Q1665" s="88">
        <v>0.25480000000000003</v>
      </c>
      <c r="R1665" s="85">
        <v>0</v>
      </c>
      <c r="S1665" s="86">
        <v>0</v>
      </c>
      <c r="T1665" s="86">
        <v>0.38</v>
      </c>
      <c r="U1665" s="88">
        <v>0</v>
      </c>
      <c r="V1665" s="89">
        <v>5</v>
      </c>
      <c r="W1665" s="85"/>
      <c r="X1665" s="88"/>
      <c r="Y1665" s="85"/>
      <c r="Z1665" s="88"/>
      <c r="AA1665" s="85">
        <v>0</v>
      </c>
      <c r="AB1665" s="91">
        <v>0.01</v>
      </c>
      <c r="AC1665" s="86">
        <v>0</v>
      </c>
      <c r="AD1665" s="86">
        <v>0</v>
      </c>
      <c r="AE1665" s="86">
        <v>0</v>
      </c>
      <c r="AF1665" s="88">
        <v>8.2602996754699998</v>
      </c>
      <c r="AG1665" s="85">
        <v>0</v>
      </c>
      <c r="AH1665" s="86">
        <v>5.8999999999999998E-5</v>
      </c>
      <c r="AI1665" s="88">
        <v>0</v>
      </c>
      <c r="AJ1665" s="150">
        <v>1.05</v>
      </c>
      <c r="AK1665" s="151">
        <v>0</v>
      </c>
    </row>
    <row r="1666" spans="1:37" x14ac:dyDescent="0.2">
      <c r="A1666" s="149" t="s">
        <v>3584</v>
      </c>
      <c r="B1666" s="66" t="s">
        <v>3584</v>
      </c>
      <c r="C1666" s="67">
        <v>13</v>
      </c>
      <c r="D1666" s="84" t="s">
        <v>343</v>
      </c>
      <c r="E1666" s="85">
        <v>99.339016001196399</v>
      </c>
      <c r="F1666" s="91">
        <v>39.0070285628832</v>
      </c>
      <c r="G1666" s="86">
        <v>82.316434873635401</v>
      </c>
      <c r="H1666" s="86">
        <v>24.9042919096755</v>
      </c>
      <c r="I1666" s="86">
        <v>0</v>
      </c>
      <c r="J1666" s="86">
        <v>0.01</v>
      </c>
      <c r="K1666" s="87">
        <v>0</v>
      </c>
      <c r="L1666" s="85">
        <v>0</v>
      </c>
      <c r="M1666" s="86">
        <v>0</v>
      </c>
      <c r="N1666" s="86"/>
      <c r="O1666" s="86">
        <v>87.755403475948995</v>
      </c>
      <c r="P1666" s="86">
        <v>0.309</v>
      </c>
      <c r="Q1666" s="88">
        <v>0.41539999999999999</v>
      </c>
      <c r="R1666" s="85">
        <v>0</v>
      </c>
      <c r="S1666" s="86">
        <v>0</v>
      </c>
      <c r="T1666" s="86">
        <v>0.57999999999999996</v>
      </c>
      <c r="U1666" s="88">
        <v>1.42066696575445E-2</v>
      </c>
      <c r="V1666" s="89">
        <v>4.99</v>
      </c>
      <c r="W1666" s="85"/>
      <c r="X1666" s="88"/>
      <c r="Y1666" s="85"/>
      <c r="Z1666" s="88"/>
      <c r="AA1666" s="85">
        <v>0</v>
      </c>
      <c r="AB1666" s="91">
        <v>0</v>
      </c>
      <c r="AC1666" s="86">
        <v>0</v>
      </c>
      <c r="AD1666" s="86">
        <v>0</v>
      </c>
      <c r="AE1666" s="86">
        <v>0</v>
      </c>
      <c r="AF1666" s="88">
        <v>37.853401190299998</v>
      </c>
      <c r="AG1666" s="85">
        <v>0</v>
      </c>
      <c r="AH1666" s="86">
        <v>2.6899999999999998E-4</v>
      </c>
      <c r="AI1666" s="88">
        <v>0</v>
      </c>
      <c r="AJ1666" s="150">
        <v>1</v>
      </c>
      <c r="AK1666" s="151">
        <v>0</v>
      </c>
    </row>
    <row r="1667" spans="1:37" x14ac:dyDescent="0.2">
      <c r="A1667" s="149" t="s">
        <v>3381</v>
      </c>
      <c r="B1667" s="66" t="s">
        <v>3585</v>
      </c>
      <c r="C1667" s="67">
        <v>13</v>
      </c>
      <c r="D1667" s="84" t="s">
        <v>343</v>
      </c>
      <c r="E1667" s="85">
        <v>99.869798997804196</v>
      </c>
      <c r="F1667" s="91">
        <v>5.3572433984572898</v>
      </c>
      <c r="G1667" s="86">
        <v>96.475423681099002</v>
      </c>
      <c r="H1667" s="86">
        <v>4.6372670457744496</v>
      </c>
      <c r="I1667" s="86">
        <v>0</v>
      </c>
      <c r="J1667" s="86">
        <v>0.01</v>
      </c>
      <c r="K1667" s="87">
        <v>0</v>
      </c>
      <c r="L1667" s="85">
        <v>0</v>
      </c>
      <c r="M1667" s="86">
        <v>0</v>
      </c>
      <c r="N1667" s="86"/>
      <c r="O1667" s="86">
        <v>89.4849081364829</v>
      </c>
      <c r="P1667" s="86">
        <v>5.7000000000000002E-2</v>
      </c>
      <c r="Q1667" s="88">
        <v>3.1300000000000001E-2</v>
      </c>
      <c r="R1667" s="85">
        <v>0</v>
      </c>
      <c r="S1667" s="86">
        <v>0</v>
      </c>
      <c r="T1667" s="86">
        <v>0.3</v>
      </c>
      <c r="U1667" s="88">
        <v>0</v>
      </c>
      <c r="V1667" s="89">
        <v>5</v>
      </c>
      <c r="W1667" s="85"/>
      <c r="X1667" s="88"/>
      <c r="Y1667" s="85"/>
      <c r="Z1667" s="88"/>
      <c r="AA1667" s="85">
        <v>0</v>
      </c>
      <c r="AB1667" s="91">
        <v>0</v>
      </c>
      <c r="AC1667" s="86">
        <v>0</v>
      </c>
      <c r="AD1667" s="86">
        <v>0</v>
      </c>
      <c r="AE1667" s="86">
        <v>0</v>
      </c>
      <c r="AF1667" s="88">
        <v>82.173500066299994</v>
      </c>
      <c r="AG1667" s="85">
        <v>0</v>
      </c>
      <c r="AH1667" s="86">
        <v>2.32E-4</v>
      </c>
      <c r="AI1667" s="88">
        <v>0</v>
      </c>
      <c r="AJ1667" s="150">
        <v>1</v>
      </c>
      <c r="AK1667" s="151">
        <v>0</v>
      </c>
    </row>
    <row r="1668" spans="1:37" x14ac:dyDescent="0.2">
      <c r="A1668" s="149" t="s">
        <v>3586</v>
      </c>
      <c r="B1668" s="66" t="s">
        <v>3587</v>
      </c>
      <c r="C1668" s="67">
        <v>13</v>
      </c>
      <c r="D1668" s="84" t="s">
        <v>343</v>
      </c>
      <c r="E1668" s="85">
        <v>100</v>
      </c>
      <c r="F1668" s="91">
        <v>91.986525442943702</v>
      </c>
      <c r="G1668" s="86">
        <v>58.803809153629402</v>
      </c>
      <c r="H1668" s="86">
        <v>52.769410164221199</v>
      </c>
      <c r="I1668" s="86"/>
      <c r="J1668" s="86">
        <v>0</v>
      </c>
      <c r="K1668" s="87">
        <v>0</v>
      </c>
      <c r="L1668" s="85">
        <v>0</v>
      </c>
      <c r="M1668" s="86">
        <v>0</v>
      </c>
      <c r="N1668" s="86"/>
      <c r="O1668" s="86">
        <v>59.692485104747298</v>
      </c>
      <c r="P1668" s="86">
        <v>0.307</v>
      </c>
      <c r="Q1668" s="88">
        <v>0</v>
      </c>
      <c r="R1668" s="85">
        <v>0</v>
      </c>
      <c r="S1668" s="86">
        <v>0</v>
      </c>
      <c r="T1668" s="86"/>
      <c r="U1668" s="88"/>
      <c r="V1668" s="89">
        <v>5</v>
      </c>
      <c r="W1668" s="85"/>
      <c r="X1668" s="88"/>
      <c r="Y1668" s="85"/>
      <c r="Z1668" s="88"/>
      <c r="AA1668" s="85">
        <v>0</v>
      </c>
      <c r="AB1668" s="91">
        <v>0</v>
      </c>
      <c r="AC1668" s="86"/>
      <c r="AD1668" s="86"/>
      <c r="AE1668" s="86">
        <v>0</v>
      </c>
      <c r="AF1668" s="88">
        <v>81.379402162000005</v>
      </c>
      <c r="AG1668" s="85">
        <v>0</v>
      </c>
      <c r="AH1668" s="86">
        <v>0</v>
      </c>
      <c r="AI1668" s="88">
        <v>0</v>
      </c>
      <c r="AJ1668" s="150">
        <v>1.04</v>
      </c>
      <c r="AK1668" s="151">
        <v>0</v>
      </c>
    </row>
    <row r="1669" spans="1:37" x14ac:dyDescent="0.2">
      <c r="A1669" s="149" t="s">
        <v>3588</v>
      </c>
      <c r="B1669" s="66" t="s">
        <v>3588</v>
      </c>
      <c r="C1669" s="67">
        <v>13</v>
      </c>
      <c r="D1669" s="84" t="s">
        <v>343</v>
      </c>
      <c r="E1669" s="85">
        <v>100</v>
      </c>
      <c r="F1669" s="91">
        <v>0.15949506473456301</v>
      </c>
      <c r="G1669" s="86">
        <v>97.095032949069406</v>
      </c>
      <c r="H1669" s="86">
        <v>2.4406718091054099E-2</v>
      </c>
      <c r="I1669" s="86"/>
      <c r="J1669" s="86">
        <v>0</v>
      </c>
      <c r="K1669" s="87">
        <v>0</v>
      </c>
      <c r="L1669" s="85">
        <v>0</v>
      </c>
      <c r="M1669" s="86">
        <v>0</v>
      </c>
      <c r="N1669" s="86"/>
      <c r="O1669" s="86"/>
      <c r="P1669" s="86">
        <v>2E-3</v>
      </c>
      <c r="Q1669" s="88">
        <v>0</v>
      </c>
      <c r="R1669" s="85">
        <v>0</v>
      </c>
      <c r="S1669" s="86">
        <v>0</v>
      </c>
      <c r="T1669" s="86"/>
      <c r="U1669" s="88"/>
      <c r="V1669" s="89">
        <v>5</v>
      </c>
      <c r="W1669" s="85"/>
      <c r="X1669" s="88"/>
      <c r="Y1669" s="85"/>
      <c r="Z1669" s="88"/>
      <c r="AA1669" s="85">
        <v>0</v>
      </c>
      <c r="AB1669" s="91">
        <v>0</v>
      </c>
      <c r="AC1669" s="86"/>
      <c r="AD1669" s="86"/>
      <c r="AE1669" s="86">
        <v>0</v>
      </c>
      <c r="AF1669" s="88">
        <v>100.00000004499999</v>
      </c>
      <c r="AG1669" s="85">
        <v>0</v>
      </c>
      <c r="AH1669" s="86">
        <v>0</v>
      </c>
      <c r="AI1669" s="88">
        <v>0</v>
      </c>
      <c r="AJ1669" s="150"/>
      <c r="AK1669" s="151">
        <v>0</v>
      </c>
    </row>
    <row r="1670" spans="1:37" x14ac:dyDescent="0.2">
      <c r="A1670" s="149" t="s">
        <v>3589</v>
      </c>
      <c r="B1670" s="66" t="s">
        <v>3589</v>
      </c>
      <c r="C1670" s="67">
        <v>13</v>
      </c>
      <c r="D1670" s="84" t="s">
        <v>343</v>
      </c>
      <c r="E1670" s="85">
        <v>100</v>
      </c>
      <c r="F1670" s="91">
        <v>0</v>
      </c>
      <c r="G1670" s="86">
        <v>99.932099932099902</v>
      </c>
      <c r="H1670" s="86">
        <v>0</v>
      </c>
      <c r="I1670" s="86"/>
      <c r="J1670" s="86">
        <v>0</v>
      </c>
      <c r="K1670" s="87">
        <v>0</v>
      </c>
      <c r="L1670" s="85">
        <v>0</v>
      </c>
      <c r="M1670" s="86">
        <v>0</v>
      </c>
      <c r="N1670" s="86"/>
      <c r="O1670" s="86"/>
      <c r="P1670" s="86">
        <v>2.3E-2</v>
      </c>
      <c r="Q1670" s="88">
        <v>0</v>
      </c>
      <c r="R1670" s="85">
        <v>0</v>
      </c>
      <c r="S1670" s="86">
        <v>0</v>
      </c>
      <c r="T1670" s="86"/>
      <c r="U1670" s="88"/>
      <c r="V1670" s="89">
        <v>5</v>
      </c>
      <c r="W1670" s="85"/>
      <c r="X1670" s="88"/>
      <c r="Y1670" s="85"/>
      <c r="Z1670" s="88"/>
      <c r="AA1670" s="85">
        <v>0</v>
      </c>
      <c r="AB1670" s="91">
        <v>0</v>
      </c>
      <c r="AC1670" s="86"/>
      <c r="AD1670" s="86"/>
      <c r="AE1670" s="86">
        <v>0</v>
      </c>
      <c r="AF1670" s="88">
        <v>100.000000017</v>
      </c>
      <c r="AG1670" s="85">
        <v>0</v>
      </c>
      <c r="AH1670" s="86">
        <v>0</v>
      </c>
      <c r="AI1670" s="88">
        <v>0</v>
      </c>
      <c r="AJ1670" s="150"/>
      <c r="AK1670" s="151">
        <v>0</v>
      </c>
    </row>
    <row r="1671" spans="1:37" x14ac:dyDescent="0.2">
      <c r="A1671" s="149" t="s">
        <v>3590</v>
      </c>
      <c r="B1671" s="66" t="s">
        <v>3591</v>
      </c>
      <c r="C1671" s="67">
        <v>13</v>
      </c>
      <c r="D1671" s="84" t="s">
        <v>343</v>
      </c>
      <c r="E1671" s="85">
        <v>99.963080709670805</v>
      </c>
      <c r="F1671" s="91">
        <v>99.961029637985803</v>
      </c>
      <c r="G1671" s="86">
        <v>45.482514613885797</v>
      </c>
      <c r="H1671" s="86">
        <v>45.482514613885797</v>
      </c>
      <c r="I1671" s="86">
        <v>0</v>
      </c>
      <c r="J1671" s="86">
        <v>0</v>
      </c>
      <c r="K1671" s="87">
        <v>0</v>
      </c>
      <c r="L1671" s="85">
        <v>0</v>
      </c>
      <c r="M1671" s="86">
        <v>0</v>
      </c>
      <c r="N1671" s="86">
        <v>100</v>
      </c>
      <c r="O1671" s="86">
        <v>54.830238229225301</v>
      </c>
      <c r="P1671" s="86">
        <v>0.3</v>
      </c>
      <c r="Q1671" s="88">
        <v>4.5600000000000002E-2</v>
      </c>
      <c r="R1671" s="85">
        <v>0</v>
      </c>
      <c r="S1671" s="86">
        <v>0</v>
      </c>
      <c r="T1671" s="86">
        <v>0.6</v>
      </c>
      <c r="U1671" s="88">
        <v>0</v>
      </c>
      <c r="V1671" s="89">
        <v>5</v>
      </c>
      <c r="W1671" s="85"/>
      <c r="X1671" s="88"/>
      <c r="Y1671" s="85"/>
      <c r="Z1671" s="88"/>
      <c r="AA1671" s="85">
        <v>0</v>
      </c>
      <c r="AB1671" s="91">
        <v>0</v>
      </c>
      <c r="AC1671" s="86">
        <v>0</v>
      </c>
      <c r="AD1671" s="86">
        <v>0</v>
      </c>
      <c r="AE1671" s="86">
        <v>0</v>
      </c>
      <c r="AF1671" s="88">
        <v>1.91480022225</v>
      </c>
      <c r="AG1671" s="85">
        <v>0</v>
      </c>
      <c r="AH1671" s="86">
        <v>0</v>
      </c>
      <c r="AI1671" s="88">
        <v>0</v>
      </c>
      <c r="AJ1671" s="150">
        <v>1.37</v>
      </c>
      <c r="AK1671" s="151">
        <v>6</v>
      </c>
    </row>
    <row r="1672" spans="1:37" x14ac:dyDescent="0.2">
      <c r="A1672" s="149" t="s">
        <v>3592</v>
      </c>
      <c r="B1672" s="66" t="s">
        <v>3593</v>
      </c>
      <c r="C1672" s="67">
        <v>13</v>
      </c>
      <c r="D1672" s="84" t="s">
        <v>343</v>
      </c>
      <c r="E1672" s="85">
        <v>100</v>
      </c>
      <c r="F1672" s="91">
        <v>99.915021042408497</v>
      </c>
      <c r="G1672" s="86">
        <v>18.857235351246398</v>
      </c>
      <c r="H1672" s="86">
        <v>18.857235351246398</v>
      </c>
      <c r="I1672" s="86">
        <v>0</v>
      </c>
      <c r="J1672" s="86">
        <v>0</v>
      </c>
      <c r="K1672" s="87">
        <v>0</v>
      </c>
      <c r="L1672" s="85">
        <v>0</v>
      </c>
      <c r="M1672" s="86">
        <v>0</v>
      </c>
      <c r="N1672" s="86">
        <v>100</v>
      </c>
      <c r="O1672" s="86">
        <v>10.902255639097699</v>
      </c>
      <c r="P1672" s="86">
        <v>0.04</v>
      </c>
      <c r="Q1672" s="88">
        <v>1.821</v>
      </c>
      <c r="R1672" s="85">
        <v>0</v>
      </c>
      <c r="S1672" s="86">
        <v>0</v>
      </c>
      <c r="T1672" s="86">
        <v>1.49</v>
      </c>
      <c r="U1672" s="88">
        <v>0</v>
      </c>
      <c r="V1672" s="89">
        <v>5</v>
      </c>
      <c r="W1672" s="85"/>
      <c r="X1672" s="88"/>
      <c r="Y1672" s="85"/>
      <c r="Z1672" s="88"/>
      <c r="AA1672" s="85">
        <v>0</v>
      </c>
      <c r="AB1672" s="91">
        <v>0</v>
      </c>
      <c r="AC1672" s="86">
        <v>0</v>
      </c>
      <c r="AD1672" s="86">
        <v>0</v>
      </c>
      <c r="AE1672" s="86">
        <v>0</v>
      </c>
      <c r="AF1672" s="88">
        <v>7.3196000993799997</v>
      </c>
      <c r="AG1672" s="85">
        <v>0</v>
      </c>
      <c r="AH1672" s="86">
        <v>0</v>
      </c>
      <c r="AI1672" s="88">
        <v>0</v>
      </c>
      <c r="AJ1672" s="150">
        <v>1.76</v>
      </c>
      <c r="AK1672" s="151">
        <v>6</v>
      </c>
    </row>
    <row r="1673" spans="1:37" x14ac:dyDescent="0.2">
      <c r="A1673" s="149" t="s">
        <v>3594</v>
      </c>
      <c r="B1673" s="66" t="s">
        <v>3595</v>
      </c>
      <c r="C1673" s="67">
        <v>13</v>
      </c>
      <c r="D1673" s="84" t="s">
        <v>343</v>
      </c>
      <c r="E1673" s="85">
        <v>99.725576289791405</v>
      </c>
      <c r="F1673" s="91">
        <v>98.202051553806001</v>
      </c>
      <c r="G1673" s="86">
        <v>63.083386956357202</v>
      </c>
      <c r="H1673" s="86">
        <v>61.7131609826261</v>
      </c>
      <c r="I1673" s="86">
        <v>0</v>
      </c>
      <c r="J1673" s="86">
        <v>0</v>
      </c>
      <c r="K1673" s="87">
        <v>0</v>
      </c>
      <c r="L1673" s="85">
        <v>0</v>
      </c>
      <c r="M1673" s="86">
        <v>0</v>
      </c>
      <c r="N1673" s="86"/>
      <c r="O1673" s="86">
        <v>20.0024663953632</v>
      </c>
      <c r="P1673" s="86">
        <v>0.13300000000000001</v>
      </c>
      <c r="Q1673" s="88">
        <v>0.73599999999999999</v>
      </c>
      <c r="R1673" s="85">
        <v>0</v>
      </c>
      <c r="S1673" s="86">
        <v>0</v>
      </c>
      <c r="T1673" s="86">
        <v>1.56</v>
      </c>
      <c r="U1673" s="88">
        <v>0</v>
      </c>
      <c r="V1673" s="89">
        <v>5</v>
      </c>
      <c r="W1673" s="85"/>
      <c r="X1673" s="88"/>
      <c r="Y1673" s="85"/>
      <c r="Z1673" s="88"/>
      <c r="AA1673" s="85">
        <v>0</v>
      </c>
      <c r="AB1673" s="91">
        <v>0</v>
      </c>
      <c r="AC1673" s="86">
        <v>0</v>
      </c>
      <c r="AD1673" s="86">
        <v>0</v>
      </c>
      <c r="AE1673" s="86">
        <v>0</v>
      </c>
      <c r="AF1673" s="88">
        <v>9.0311002997499994</v>
      </c>
      <c r="AG1673" s="85">
        <v>0</v>
      </c>
      <c r="AH1673" s="86">
        <v>0</v>
      </c>
      <c r="AI1673" s="88">
        <v>0</v>
      </c>
      <c r="AJ1673" s="150">
        <v>1.32</v>
      </c>
      <c r="AK1673" s="151">
        <v>3</v>
      </c>
    </row>
    <row r="1674" spans="1:37" x14ac:dyDescent="0.2">
      <c r="A1674" s="149" t="s">
        <v>3596</v>
      </c>
      <c r="B1674" s="66" t="s">
        <v>3596</v>
      </c>
      <c r="C1674" s="67">
        <v>13</v>
      </c>
      <c r="D1674" s="84" t="s">
        <v>343</v>
      </c>
      <c r="E1674" s="85">
        <v>99.799272085585102</v>
      </c>
      <c r="F1674" s="91">
        <v>99.636042792544401</v>
      </c>
      <c r="G1674" s="86">
        <v>50.351825300540398</v>
      </c>
      <c r="H1674" s="86">
        <v>50.208448218815498</v>
      </c>
      <c r="I1674" s="86">
        <v>0</v>
      </c>
      <c r="J1674" s="86">
        <v>0</v>
      </c>
      <c r="K1674" s="87">
        <v>0</v>
      </c>
      <c r="L1674" s="85">
        <v>0</v>
      </c>
      <c r="M1674" s="86">
        <v>0</v>
      </c>
      <c r="N1674" s="86">
        <v>100</v>
      </c>
      <c r="O1674" s="86">
        <v>18.112128146453099</v>
      </c>
      <c r="P1674" s="86">
        <v>0.13200000000000001</v>
      </c>
      <c r="Q1674" s="88">
        <v>1.6420999999999999</v>
      </c>
      <c r="R1674" s="85">
        <v>0</v>
      </c>
      <c r="S1674" s="86">
        <v>0</v>
      </c>
      <c r="T1674" s="86">
        <v>1.1499999999999999</v>
      </c>
      <c r="U1674" s="88">
        <v>0</v>
      </c>
      <c r="V1674" s="89">
        <v>5</v>
      </c>
      <c r="W1674" s="85"/>
      <c r="X1674" s="88"/>
      <c r="Y1674" s="85"/>
      <c r="Z1674" s="88"/>
      <c r="AA1674" s="85">
        <v>0</v>
      </c>
      <c r="AB1674" s="91">
        <v>0.01</v>
      </c>
      <c r="AC1674" s="86">
        <v>0</v>
      </c>
      <c r="AD1674" s="86">
        <v>0</v>
      </c>
      <c r="AE1674" s="86">
        <v>0</v>
      </c>
      <c r="AF1674" s="88">
        <v>10.566499671500001</v>
      </c>
      <c r="AG1674" s="85">
        <v>0</v>
      </c>
      <c r="AH1674" s="86">
        <v>0</v>
      </c>
      <c r="AI1674" s="88">
        <v>0</v>
      </c>
      <c r="AJ1674" s="150">
        <v>2.25</v>
      </c>
      <c r="AK1674" s="151">
        <v>20</v>
      </c>
    </row>
    <row r="1675" spans="1:37" x14ac:dyDescent="0.2">
      <c r="A1675" s="149" t="s">
        <v>3597</v>
      </c>
      <c r="B1675" s="66" t="s">
        <v>3598</v>
      </c>
      <c r="C1675" s="67">
        <v>13</v>
      </c>
      <c r="D1675" s="84" t="s">
        <v>343</v>
      </c>
      <c r="E1675" s="85">
        <v>99.430861820515602</v>
      </c>
      <c r="F1675" s="91">
        <v>95.914314430680193</v>
      </c>
      <c r="G1675" s="86">
        <v>51.761301025659698</v>
      </c>
      <c r="H1675" s="86">
        <v>48.415495089669498</v>
      </c>
      <c r="I1675" s="86">
        <v>0</v>
      </c>
      <c r="J1675" s="86">
        <v>0</v>
      </c>
      <c r="K1675" s="87">
        <v>0</v>
      </c>
      <c r="L1675" s="85">
        <v>0</v>
      </c>
      <c r="M1675" s="86">
        <v>0</v>
      </c>
      <c r="N1675" s="86"/>
      <c r="O1675" s="86">
        <v>14.817870288107599</v>
      </c>
      <c r="P1675" s="86">
        <v>0.183</v>
      </c>
      <c r="Q1675" s="88">
        <v>0.82069999999999999</v>
      </c>
      <c r="R1675" s="85">
        <v>0</v>
      </c>
      <c r="S1675" s="86">
        <v>0</v>
      </c>
      <c r="T1675" s="86">
        <v>1.18</v>
      </c>
      <c r="U1675" s="88">
        <v>0</v>
      </c>
      <c r="V1675" s="89">
        <v>5</v>
      </c>
      <c r="W1675" s="85"/>
      <c r="X1675" s="88"/>
      <c r="Y1675" s="85"/>
      <c r="Z1675" s="88"/>
      <c r="AA1675" s="85">
        <v>0</v>
      </c>
      <c r="AB1675" s="91">
        <v>0.38</v>
      </c>
      <c r="AC1675" s="86">
        <v>0</v>
      </c>
      <c r="AD1675" s="86">
        <v>0.04</v>
      </c>
      <c r="AE1675" s="86">
        <v>0</v>
      </c>
      <c r="AF1675" s="88">
        <v>9.0950002626999993</v>
      </c>
      <c r="AG1675" s="85">
        <v>0</v>
      </c>
      <c r="AH1675" s="86">
        <v>0</v>
      </c>
      <c r="AI1675" s="88">
        <v>0</v>
      </c>
      <c r="AJ1675" s="150">
        <v>1.19</v>
      </c>
      <c r="AK1675" s="151">
        <v>0</v>
      </c>
    </row>
    <row r="1676" spans="1:37" x14ac:dyDescent="0.2">
      <c r="A1676" s="149" t="s">
        <v>3599</v>
      </c>
      <c r="B1676" s="66" t="s">
        <v>3600</v>
      </c>
      <c r="C1676" s="67">
        <v>13</v>
      </c>
      <c r="D1676" s="84" t="s">
        <v>343</v>
      </c>
      <c r="E1676" s="85">
        <v>99.766761249684293</v>
      </c>
      <c r="F1676" s="91">
        <v>98.620623059438699</v>
      </c>
      <c r="G1676" s="86">
        <v>55.767830879622103</v>
      </c>
      <c r="H1676" s="86">
        <v>54.843046662606</v>
      </c>
      <c r="I1676" s="86">
        <v>0</v>
      </c>
      <c r="J1676" s="86">
        <v>0</v>
      </c>
      <c r="K1676" s="87">
        <v>0</v>
      </c>
      <c r="L1676" s="85">
        <v>0</v>
      </c>
      <c r="M1676" s="86">
        <v>0</v>
      </c>
      <c r="N1676" s="86"/>
      <c r="O1676" s="86">
        <v>11.3600592537728</v>
      </c>
      <c r="P1676" s="86">
        <v>0.14099999999999999</v>
      </c>
      <c r="Q1676" s="88">
        <v>0.5282</v>
      </c>
      <c r="R1676" s="85">
        <v>0</v>
      </c>
      <c r="S1676" s="86">
        <v>0</v>
      </c>
      <c r="T1676" s="86">
        <v>0.98</v>
      </c>
      <c r="U1676" s="88">
        <v>0</v>
      </c>
      <c r="V1676" s="89">
        <v>4.93</v>
      </c>
      <c r="W1676" s="85">
        <v>49.187777782767498</v>
      </c>
      <c r="X1676" s="88"/>
      <c r="Y1676" s="85"/>
      <c r="Z1676" s="88"/>
      <c r="AA1676" s="85">
        <v>0</v>
      </c>
      <c r="AB1676" s="91">
        <v>0.14000000000000001</v>
      </c>
      <c r="AC1676" s="86">
        <v>0</v>
      </c>
      <c r="AD1676" s="86">
        <v>0</v>
      </c>
      <c r="AE1676" s="86">
        <v>0</v>
      </c>
      <c r="AF1676" s="88">
        <v>11.807700156699999</v>
      </c>
      <c r="AG1676" s="85">
        <v>0</v>
      </c>
      <c r="AH1676" s="86">
        <v>0</v>
      </c>
      <c r="AI1676" s="88">
        <v>0</v>
      </c>
      <c r="AJ1676" s="150">
        <v>1.39</v>
      </c>
      <c r="AK1676" s="151">
        <v>3</v>
      </c>
    </row>
    <row r="1677" spans="1:37" x14ac:dyDescent="0.2">
      <c r="A1677" s="149" t="s">
        <v>3601</v>
      </c>
      <c r="B1677" s="66" t="s">
        <v>3602</v>
      </c>
      <c r="C1677" s="67">
        <v>13</v>
      </c>
      <c r="D1677" s="84" t="s">
        <v>343</v>
      </c>
      <c r="E1677" s="85">
        <v>99.936406995230499</v>
      </c>
      <c r="F1677" s="91">
        <v>96.167506680648103</v>
      </c>
      <c r="G1677" s="86">
        <v>55.941548557318299</v>
      </c>
      <c r="H1677" s="86">
        <v>52.253154280688697</v>
      </c>
      <c r="I1677" s="86">
        <v>0</v>
      </c>
      <c r="J1677" s="86">
        <v>0</v>
      </c>
      <c r="K1677" s="87">
        <v>0</v>
      </c>
      <c r="L1677" s="85">
        <v>0</v>
      </c>
      <c r="M1677" s="86">
        <v>0</v>
      </c>
      <c r="N1677" s="86"/>
      <c r="O1677" s="86">
        <v>10.685935890444201</v>
      </c>
      <c r="P1677" s="86">
        <v>0.123</v>
      </c>
      <c r="Q1677" s="88">
        <v>0.91710000000000003</v>
      </c>
      <c r="R1677" s="85">
        <v>0</v>
      </c>
      <c r="S1677" s="86">
        <v>0</v>
      </c>
      <c r="T1677" s="86">
        <v>1.82</v>
      </c>
      <c r="U1677" s="88">
        <v>0</v>
      </c>
      <c r="V1677" s="89">
        <v>5</v>
      </c>
      <c r="W1677" s="85">
        <v>36.772435211861698</v>
      </c>
      <c r="X1677" s="88"/>
      <c r="Y1677" s="85"/>
      <c r="Z1677" s="88"/>
      <c r="AA1677" s="85">
        <v>0</v>
      </c>
      <c r="AB1677" s="91">
        <v>0.08</v>
      </c>
      <c r="AC1677" s="86">
        <v>0</v>
      </c>
      <c r="AD1677" s="86">
        <v>0</v>
      </c>
      <c r="AE1677" s="86">
        <v>0</v>
      </c>
      <c r="AF1677" s="88">
        <v>19.8118991917</v>
      </c>
      <c r="AG1677" s="85">
        <v>0</v>
      </c>
      <c r="AH1677" s="86">
        <v>0</v>
      </c>
      <c r="AI1677" s="88">
        <v>0</v>
      </c>
      <c r="AJ1677" s="150">
        <v>1.34</v>
      </c>
      <c r="AK1677" s="151">
        <v>1</v>
      </c>
    </row>
    <row r="1678" spans="1:37" x14ac:dyDescent="0.2">
      <c r="A1678" s="149" t="s">
        <v>3603</v>
      </c>
      <c r="B1678" s="66" t="s">
        <v>3603</v>
      </c>
      <c r="C1678" s="67">
        <v>13</v>
      </c>
      <c r="D1678" s="84" t="s">
        <v>343</v>
      </c>
      <c r="E1678" s="85">
        <v>100</v>
      </c>
      <c r="F1678" s="91">
        <v>86.714138892967298</v>
      </c>
      <c r="G1678" s="86">
        <v>91.882249302598694</v>
      </c>
      <c r="H1678" s="86">
        <v>79.129349581559197</v>
      </c>
      <c r="I1678" s="86">
        <v>0</v>
      </c>
      <c r="J1678" s="86">
        <v>0</v>
      </c>
      <c r="K1678" s="87">
        <v>0</v>
      </c>
      <c r="L1678" s="85">
        <v>0</v>
      </c>
      <c r="M1678" s="86">
        <v>0</v>
      </c>
      <c r="N1678" s="86"/>
      <c r="O1678" s="86">
        <v>23.108913998744502</v>
      </c>
      <c r="P1678" s="86">
        <v>0.14399999999999999</v>
      </c>
      <c r="Q1678" s="88">
        <v>0.14680000000000001</v>
      </c>
      <c r="R1678" s="85">
        <v>0</v>
      </c>
      <c r="S1678" s="86">
        <v>0</v>
      </c>
      <c r="T1678" s="86">
        <v>1.42</v>
      </c>
      <c r="U1678" s="88">
        <v>0</v>
      </c>
      <c r="V1678" s="89">
        <v>5</v>
      </c>
      <c r="W1678" s="85">
        <v>39.299999999999997</v>
      </c>
      <c r="X1678" s="88"/>
      <c r="Y1678" s="85"/>
      <c r="Z1678" s="88"/>
      <c r="AA1678" s="85">
        <v>0</v>
      </c>
      <c r="AB1678" s="91">
        <v>0.12</v>
      </c>
      <c r="AC1678" s="86">
        <v>0</v>
      </c>
      <c r="AD1678" s="86">
        <v>0</v>
      </c>
      <c r="AE1678" s="86">
        <v>0</v>
      </c>
      <c r="AF1678" s="88">
        <v>69.703399595899995</v>
      </c>
      <c r="AG1678" s="85">
        <v>0</v>
      </c>
      <c r="AH1678" s="86">
        <v>0</v>
      </c>
      <c r="AI1678" s="88">
        <v>0</v>
      </c>
      <c r="AJ1678" s="150">
        <v>1.22</v>
      </c>
      <c r="AK1678" s="151">
        <v>0</v>
      </c>
    </row>
    <row r="1679" spans="1:37" x14ac:dyDescent="0.2">
      <c r="A1679" s="149" t="s">
        <v>3604</v>
      </c>
      <c r="B1679" s="66" t="s">
        <v>3605</v>
      </c>
      <c r="C1679" s="67">
        <v>13</v>
      </c>
      <c r="D1679" s="84" t="s">
        <v>343</v>
      </c>
      <c r="E1679" s="85">
        <v>99.998822698375307</v>
      </c>
      <c r="F1679" s="91">
        <v>94.909347774899899</v>
      </c>
      <c r="G1679" s="86">
        <v>85.474452554744502</v>
      </c>
      <c r="H1679" s="86">
        <v>80.423239934071105</v>
      </c>
      <c r="I1679" s="86">
        <v>0</v>
      </c>
      <c r="J1679" s="86">
        <v>0</v>
      </c>
      <c r="K1679" s="87">
        <v>0</v>
      </c>
      <c r="L1679" s="85">
        <v>0</v>
      </c>
      <c r="M1679" s="86">
        <v>0</v>
      </c>
      <c r="N1679" s="86"/>
      <c r="O1679" s="86">
        <v>21.831661578717799</v>
      </c>
      <c r="P1679" s="86">
        <v>0.39700000000000002</v>
      </c>
      <c r="Q1679" s="88">
        <v>0</v>
      </c>
      <c r="R1679" s="85">
        <v>0</v>
      </c>
      <c r="S1679" s="86">
        <v>0</v>
      </c>
      <c r="T1679" s="86">
        <v>0</v>
      </c>
      <c r="U1679" s="88">
        <v>0</v>
      </c>
      <c r="V1679" s="89">
        <v>5</v>
      </c>
      <c r="W1679" s="85">
        <v>45.866666666699999</v>
      </c>
      <c r="X1679" s="88"/>
      <c r="Y1679" s="85"/>
      <c r="Z1679" s="88"/>
      <c r="AA1679" s="85">
        <v>0</v>
      </c>
      <c r="AB1679" s="91">
        <v>0.01</v>
      </c>
      <c r="AC1679" s="86">
        <v>0</v>
      </c>
      <c r="AD1679" s="86">
        <v>0</v>
      </c>
      <c r="AE1679" s="86">
        <v>0</v>
      </c>
      <c r="AF1679" s="88">
        <v>90.381202677100006</v>
      </c>
      <c r="AG1679" s="85">
        <v>0</v>
      </c>
      <c r="AH1679" s="86">
        <v>0</v>
      </c>
      <c r="AI1679" s="88">
        <v>0</v>
      </c>
      <c r="AJ1679" s="150">
        <v>1.1000000000000001</v>
      </c>
      <c r="AK1679" s="151">
        <v>0</v>
      </c>
    </row>
    <row r="1680" spans="1:37" x14ac:dyDescent="0.2">
      <c r="A1680" s="149" t="s">
        <v>3606</v>
      </c>
      <c r="B1680" s="66" t="s">
        <v>3606</v>
      </c>
      <c r="C1680" s="67">
        <v>13</v>
      </c>
      <c r="D1680" s="84" t="s">
        <v>343</v>
      </c>
      <c r="E1680" s="85">
        <v>100</v>
      </c>
      <c r="F1680" s="91">
        <v>99.925650557620799</v>
      </c>
      <c r="G1680" s="86">
        <v>99.508467575382099</v>
      </c>
      <c r="H1680" s="86">
        <v>99.434118133002897</v>
      </c>
      <c r="I1680" s="86"/>
      <c r="J1680" s="86">
        <v>0</v>
      </c>
      <c r="K1680" s="87">
        <v>0</v>
      </c>
      <c r="L1680" s="85">
        <v>0</v>
      </c>
      <c r="M1680" s="86">
        <v>0</v>
      </c>
      <c r="N1680" s="86"/>
      <c r="O1680" s="86">
        <v>0.96128779979144996</v>
      </c>
      <c r="P1680" s="86">
        <v>0.63800000000000001</v>
      </c>
      <c r="Q1680" s="88">
        <v>0</v>
      </c>
      <c r="R1680" s="85">
        <v>0</v>
      </c>
      <c r="S1680" s="86">
        <v>0</v>
      </c>
      <c r="T1680" s="86"/>
      <c r="U1680" s="88"/>
      <c r="V1680" s="89">
        <v>5</v>
      </c>
      <c r="W1680" s="85"/>
      <c r="X1680" s="88"/>
      <c r="Y1680" s="85"/>
      <c r="Z1680" s="88"/>
      <c r="AA1680" s="85">
        <v>0</v>
      </c>
      <c r="AB1680" s="91">
        <v>0.02</v>
      </c>
      <c r="AC1680" s="86"/>
      <c r="AD1680" s="86"/>
      <c r="AE1680" s="86">
        <v>0</v>
      </c>
      <c r="AF1680" s="88">
        <v>99.999999781</v>
      </c>
      <c r="AG1680" s="85">
        <v>0</v>
      </c>
      <c r="AH1680" s="86">
        <v>0</v>
      </c>
      <c r="AI1680" s="88">
        <v>0</v>
      </c>
      <c r="AJ1680" s="150">
        <v>1.0900000000000001</v>
      </c>
      <c r="AK1680" s="151">
        <v>0</v>
      </c>
    </row>
    <row r="1681" spans="1:37" x14ac:dyDescent="0.2">
      <c r="A1681" s="149" t="s">
        <v>3607</v>
      </c>
      <c r="B1681" s="66" t="s">
        <v>3607</v>
      </c>
      <c r="C1681" s="67">
        <v>13</v>
      </c>
      <c r="D1681" s="84" t="s">
        <v>343</v>
      </c>
      <c r="E1681" s="85">
        <v>100</v>
      </c>
      <c r="F1681" s="91">
        <v>99.757262299503395</v>
      </c>
      <c r="G1681" s="86">
        <v>83.961860037124595</v>
      </c>
      <c r="H1681" s="86">
        <v>83.934889181513896</v>
      </c>
      <c r="I1681" s="86"/>
      <c r="J1681" s="86">
        <v>0</v>
      </c>
      <c r="K1681" s="87">
        <v>0</v>
      </c>
      <c r="L1681" s="85">
        <v>0</v>
      </c>
      <c r="M1681" s="86">
        <v>0</v>
      </c>
      <c r="N1681" s="86"/>
      <c r="O1681" s="86">
        <v>14.6584440227704</v>
      </c>
      <c r="P1681" s="86">
        <v>0.40300000000000002</v>
      </c>
      <c r="Q1681" s="88">
        <v>0</v>
      </c>
      <c r="R1681" s="85">
        <v>0</v>
      </c>
      <c r="S1681" s="86">
        <v>0</v>
      </c>
      <c r="T1681" s="86"/>
      <c r="U1681" s="88"/>
      <c r="V1681" s="89">
        <v>5</v>
      </c>
      <c r="W1681" s="85"/>
      <c r="X1681" s="88"/>
      <c r="Y1681" s="85"/>
      <c r="Z1681" s="88"/>
      <c r="AA1681" s="85">
        <v>0</v>
      </c>
      <c r="AB1681" s="91">
        <v>0</v>
      </c>
      <c r="AC1681" s="86"/>
      <c r="AD1681" s="86"/>
      <c r="AE1681" s="86">
        <v>0</v>
      </c>
      <c r="AF1681" s="88">
        <v>100.000000149</v>
      </c>
      <c r="AG1681" s="85">
        <v>0</v>
      </c>
      <c r="AH1681" s="86">
        <v>0</v>
      </c>
      <c r="AI1681" s="88">
        <v>0</v>
      </c>
      <c r="AJ1681" s="150">
        <v>1.1599999999999999</v>
      </c>
      <c r="AK1681" s="151">
        <v>0</v>
      </c>
    </row>
    <row r="1682" spans="1:37" x14ac:dyDescent="0.2">
      <c r="A1682" s="149" t="s">
        <v>3608</v>
      </c>
      <c r="B1682" s="66" t="s">
        <v>3608</v>
      </c>
      <c r="C1682" s="67">
        <v>13</v>
      </c>
      <c r="D1682" s="84" t="s">
        <v>343</v>
      </c>
      <c r="E1682" s="85">
        <v>100</v>
      </c>
      <c r="F1682" s="91">
        <v>4.0505352493007997E-2</v>
      </c>
      <c r="G1682" s="86">
        <v>98.642106278329607</v>
      </c>
      <c r="H1682" s="86">
        <v>0</v>
      </c>
      <c r="I1682" s="86"/>
      <c r="J1682" s="86">
        <v>0</v>
      </c>
      <c r="K1682" s="87">
        <v>0</v>
      </c>
      <c r="L1682" s="85">
        <v>0</v>
      </c>
      <c r="M1682" s="86">
        <v>0</v>
      </c>
      <c r="N1682" s="86"/>
      <c r="O1682" s="86"/>
      <c r="P1682" s="86">
        <v>0</v>
      </c>
      <c r="Q1682" s="88">
        <v>0</v>
      </c>
      <c r="R1682" s="85">
        <v>0</v>
      </c>
      <c r="S1682" s="86">
        <v>0</v>
      </c>
      <c r="T1682" s="86"/>
      <c r="U1682" s="88"/>
      <c r="V1682" s="89">
        <v>5</v>
      </c>
      <c r="W1682" s="85"/>
      <c r="X1682" s="88"/>
      <c r="Y1682" s="85"/>
      <c r="Z1682" s="88"/>
      <c r="AA1682" s="85">
        <v>0</v>
      </c>
      <c r="AB1682" s="91">
        <v>0</v>
      </c>
      <c r="AC1682" s="86"/>
      <c r="AD1682" s="86"/>
      <c r="AE1682" s="86">
        <v>0</v>
      </c>
      <c r="AF1682" s="88">
        <v>100.0000004</v>
      </c>
      <c r="AG1682" s="85">
        <v>0</v>
      </c>
      <c r="AH1682" s="86">
        <v>0</v>
      </c>
      <c r="AI1682" s="88">
        <v>0</v>
      </c>
      <c r="AJ1682" s="150"/>
      <c r="AK1682" s="151">
        <v>0</v>
      </c>
    </row>
    <row r="1683" spans="1:37" x14ac:dyDescent="0.2">
      <c r="A1683" s="149" t="s">
        <v>3609</v>
      </c>
      <c r="B1683" s="66" t="s">
        <v>3609</v>
      </c>
      <c r="C1683" s="67">
        <v>13</v>
      </c>
      <c r="D1683" s="84" t="s">
        <v>343</v>
      </c>
      <c r="E1683" s="85">
        <v>100</v>
      </c>
      <c r="F1683" s="91">
        <v>43.892383001371797</v>
      </c>
      <c r="G1683" s="86">
        <v>82.987128839046804</v>
      </c>
      <c r="H1683" s="86">
        <v>28.3667793611646</v>
      </c>
      <c r="I1683" s="86"/>
      <c r="J1683" s="86">
        <v>0</v>
      </c>
      <c r="K1683" s="87">
        <v>0</v>
      </c>
      <c r="L1683" s="85">
        <v>0</v>
      </c>
      <c r="M1683" s="86">
        <v>0</v>
      </c>
      <c r="N1683" s="86"/>
      <c r="O1683" s="86">
        <v>34.908762123952002</v>
      </c>
      <c r="P1683" s="86">
        <v>0.19800000000000001</v>
      </c>
      <c r="Q1683" s="88">
        <v>0</v>
      </c>
      <c r="R1683" s="85">
        <v>0</v>
      </c>
      <c r="S1683" s="86">
        <v>0</v>
      </c>
      <c r="T1683" s="86"/>
      <c r="U1683" s="88"/>
      <c r="V1683" s="89">
        <v>5</v>
      </c>
      <c r="W1683" s="85"/>
      <c r="X1683" s="88"/>
      <c r="Y1683" s="85"/>
      <c r="Z1683" s="88"/>
      <c r="AA1683" s="85">
        <v>0</v>
      </c>
      <c r="AB1683" s="91">
        <v>0</v>
      </c>
      <c r="AC1683" s="86"/>
      <c r="AD1683" s="86"/>
      <c r="AE1683" s="86">
        <v>0</v>
      </c>
      <c r="AF1683" s="88">
        <v>99.999999815300001</v>
      </c>
      <c r="AG1683" s="85">
        <v>0</v>
      </c>
      <c r="AH1683" s="86">
        <v>0</v>
      </c>
      <c r="AI1683" s="88">
        <v>0</v>
      </c>
      <c r="AJ1683" s="150">
        <v>1.1200000000000001</v>
      </c>
      <c r="AK1683" s="151">
        <v>0</v>
      </c>
    </row>
    <row r="1684" spans="1:37" x14ac:dyDescent="0.2">
      <c r="A1684" s="149" t="s">
        <v>3610</v>
      </c>
      <c r="B1684" s="66" t="s">
        <v>3610</v>
      </c>
      <c r="C1684" s="67">
        <v>13</v>
      </c>
      <c r="D1684" s="84" t="s">
        <v>343</v>
      </c>
      <c r="E1684" s="85">
        <v>100</v>
      </c>
      <c r="F1684" s="91">
        <v>6.9573601219170804</v>
      </c>
      <c r="G1684" s="86">
        <v>95.967716853792794</v>
      </c>
      <c r="H1684" s="86">
        <v>3.9879637980903802</v>
      </c>
      <c r="I1684" s="86"/>
      <c r="J1684" s="86">
        <v>0</v>
      </c>
      <c r="K1684" s="87">
        <v>0</v>
      </c>
      <c r="L1684" s="85">
        <v>0</v>
      </c>
      <c r="M1684" s="86">
        <v>0</v>
      </c>
      <c r="N1684" s="86"/>
      <c r="O1684" s="86">
        <v>50.894454382826503</v>
      </c>
      <c r="P1684" s="86">
        <v>8.9999999999999993E-3</v>
      </c>
      <c r="Q1684" s="88">
        <v>0</v>
      </c>
      <c r="R1684" s="85">
        <v>0</v>
      </c>
      <c r="S1684" s="86">
        <v>0</v>
      </c>
      <c r="T1684" s="86"/>
      <c r="U1684" s="88"/>
      <c r="V1684" s="89">
        <v>5</v>
      </c>
      <c r="W1684" s="85"/>
      <c r="X1684" s="88"/>
      <c r="Y1684" s="85"/>
      <c r="Z1684" s="88"/>
      <c r="AA1684" s="85">
        <v>0</v>
      </c>
      <c r="AB1684" s="91">
        <v>0</v>
      </c>
      <c r="AC1684" s="86"/>
      <c r="AD1684" s="86"/>
      <c r="AE1684" s="86">
        <v>0</v>
      </c>
      <c r="AF1684" s="88">
        <v>99.999999582000001</v>
      </c>
      <c r="AG1684" s="85">
        <v>0</v>
      </c>
      <c r="AH1684" s="86">
        <v>0</v>
      </c>
      <c r="AI1684" s="88">
        <v>0</v>
      </c>
      <c r="AJ1684" s="150">
        <v>1.04</v>
      </c>
      <c r="AK1684" s="151">
        <v>0</v>
      </c>
    </row>
    <row r="1685" spans="1:37" x14ac:dyDescent="0.2">
      <c r="A1685" s="149" t="s">
        <v>3611</v>
      </c>
      <c r="B1685" s="66" t="s">
        <v>3611</v>
      </c>
      <c r="C1685" s="67">
        <v>13</v>
      </c>
      <c r="D1685" s="84" t="s">
        <v>343</v>
      </c>
      <c r="E1685" s="85">
        <v>100</v>
      </c>
      <c r="F1685" s="91">
        <v>17.014799154334</v>
      </c>
      <c r="G1685" s="86">
        <v>98.587737843551807</v>
      </c>
      <c r="H1685" s="86">
        <v>15.830162085975999</v>
      </c>
      <c r="I1685" s="86"/>
      <c r="J1685" s="86">
        <v>0</v>
      </c>
      <c r="K1685" s="87">
        <v>0</v>
      </c>
      <c r="L1685" s="85">
        <v>0</v>
      </c>
      <c r="M1685" s="86">
        <v>0</v>
      </c>
      <c r="N1685" s="86"/>
      <c r="O1685" s="86">
        <v>19.831365935919099</v>
      </c>
      <c r="P1685" s="86">
        <v>4.5999999999999999E-2</v>
      </c>
      <c r="Q1685" s="88">
        <v>0</v>
      </c>
      <c r="R1685" s="85">
        <v>0</v>
      </c>
      <c r="S1685" s="86">
        <v>0</v>
      </c>
      <c r="T1685" s="86"/>
      <c r="U1685" s="88"/>
      <c r="V1685" s="89">
        <v>5</v>
      </c>
      <c r="W1685" s="85"/>
      <c r="X1685" s="88"/>
      <c r="Y1685" s="85"/>
      <c r="Z1685" s="88"/>
      <c r="AA1685" s="85">
        <v>0</v>
      </c>
      <c r="AB1685" s="91">
        <v>0</v>
      </c>
      <c r="AC1685" s="86"/>
      <c r="AD1685" s="86"/>
      <c r="AE1685" s="86">
        <v>0</v>
      </c>
      <c r="AF1685" s="88">
        <v>100.00000045100001</v>
      </c>
      <c r="AG1685" s="85">
        <v>0</v>
      </c>
      <c r="AH1685" s="86">
        <v>0</v>
      </c>
      <c r="AI1685" s="88">
        <v>0</v>
      </c>
      <c r="AJ1685" s="150">
        <v>1.05</v>
      </c>
      <c r="AK1685" s="151">
        <v>0</v>
      </c>
    </row>
    <row r="1686" spans="1:37" x14ac:dyDescent="0.2">
      <c r="A1686" s="149" t="s">
        <v>3612</v>
      </c>
      <c r="B1686" s="66" t="s">
        <v>3613</v>
      </c>
      <c r="C1686" s="67">
        <v>13</v>
      </c>
      <c r="D1686" s="84" t="s">
        <v>343</v>
      </c>
      <c r="E1686" s="85">
        <v>99.926226484691995</v>
      </c>
      <c r="F1686" s="91">
        <v>98.928176213310806</v>
      </c>
      <c r="G1686" s="86">
        <v>16.685461347947498</v>
      </c>
      <c r="H1686" s="86">
        <v>16.685461347947498</v>
      </c>
      <c r="I1686" s="86">
        <v>0</v>
      </c>
      <c r="J1686" s="86">
        <v>0.02</v>
      </c>
      <c r="K1686" s="87">
        <v>0</v>
      </c>
      <c r="L1686" s="85">
        <v>0</v>
      </c>
      <c r="M1686" s="86">
        <v>0</v>
      </c>
      <c r="N1686" s="86">
        <v>100</v>
      </c>
      <c r="O1686" s="86">
        <v>28.4720289451712</v>
      </c>
      <c r="P1686" s="86">
        <v>4.5999999999999999E-2</v>
      </c>
      <c r="Q1686" s="88">
        <v>3.3491</v>
      </c>
      <c r="R1686" s="85">
        <v>0</v>
      </c>
      <c r="S1686" s="86">
        <v>0</v>
      </c>
      <c r="T1686" s="86">
        <v>2.58</v>
      </c>
      <c r="U1686" s="88">
        <v>0</v>
      </c>
      <c r="V1686" s="89">
        <v>5</v>
      </c>
      <c r="W1686" s="85">
        <v>66.557121075200101</v>
      </c>
      <c r="X1686" s="88"/>
      <c r="Y1686" s="85"/>
      <c r="Z1686" s="88"/>
      <c r="AA1686" s="85">
        <v>0</v>
      </c>
      <c r="AB1686" s="91">
        <v>0</v>
      </c>
      <c r="AC1686" s="86">
        <v>0</v>
      </c>
      <c r="AD1686" s="86">
        <v>0</v>
      </c>
      <c r="AE1686" s="86">
        <v>0</v>
      </c>
      <c r="AF1686" s="88">
        <v>0</v>
      </c>
      <c r="AG1686" s="85">
        <v>1.23599999933E-2</v>
      </c>
      <c r="AH1686" s="86">
        <v>4.46E-4</v>
      </c>
      <c r="AI1686" s="88">
        <v>0</v>
      </c>
      <c r="AJ1686" s="150">
        <v>2.56</v>
      </c>
      <c r="AK1686" s="151">
        <v>31</v>
      </c>
    </row>
    <row r="1687" spans="1:37" x14ac:dyDescent="0.2">
      <c r="A1687" s="149" t="s">
        <v>3614</v>
      </c>
      <c r="B1687" s="66" t="s">
        <v>3615</v>
      </c>
      <c r="C1687" s="67">
        <v>13</v>
      </c>
      <c r="D1687" s="84" t="s">
        <v>343</v>
      </c>
      <c r="E1687" s="85">
        <v>99.575073438394895</v>
      </c>
      <c r="F1687" s="91">
        <v>95.623256415467296</v>
      </c>
      <c r="G1687" s="86">
        <v>33.733626471077301</v>
      </c>
      <c r="H1687" s="86">
        <v>33.504535629168402</v>
      </c>
      <c r="I1687" s="86">
        <v>0.27</v>
      </c>
      <c r="J1687" s="86">
        <v>1.61</v>
      </c>
      <c r="K1687" s="87">
        <v>0</v>
      </c>
      <c r="L1687" s="85">
        <v>0</v>
      </c>
      <c r="M1687" s="86">
        <v>0</v>
      </c>
      <c r="N1687" s="86">
        <v>100</v>
      </c>
      <c r="O1687" s="86">
        <v>10.609756097561</v>
      </c>
      <c r="P1687" s="86">
        <v>0.13700000000000001</v>
      </c>
      <c r="Q1687" s="88">
        <v>2.1143999999999998</v>
      </c>
      <c r="R1687" s="85">
        <v>0</v>
      </c>
      <c r="S1687" s="86">
        <v>0</v>
      </c>
      <c r="T1687" s="86">
        <v>1.87</v>
      </c>
      <c r="U1687" s="88">
        <v>0</v>
      </c>
      <c r="V1687" s="89">
        <v>5</v>
      </c>
      <c r="W1687" s="85">
        <v>66.045714043864905</v>
      </c>
      <c r="X1687" s="88"/>
      <c r="Y1687" s="85"/>
      <c r="Z1687" s="88"/>
      <c r="AA1687" s="85">
        <v>0</v>
      </c>
      <c r="AB1687" s="91">
        <v>0</v>
      </c>
      <c r="AC1687" s="86">
        <v>0</v>
      </c>
      <c r="AD1687" s="86">
        <v>0</v>
      </c>
      <c r="AE1687" s="86">
        <v>0</v>
      </c>
      <c r="AF1687" s="88">
        <v>0</v>
      </c>
      <c r="AG1687" s="85">
        <v>4.9440000050699996E-3</v>
      </c>
      <c r="AH1687" s="86">
        <v>1.6289999999999999E-2</v>
      </c>
      <c r="AI1687" s="88">
        <v>0</v>
      </c>
      <c r="AJ1687" s="150">
        <v>1.71</v>
      </c>
      <c r="AK1687" s="151">
        <v>7</v>
      </c>
    </row>
    <row r="1688" spans="1:37" x14ac:dyDescent="0.2">
      <c r="A1688" s="149" t="s">
        <v>3616</v>
      </c>
      <c r="B1688" s="66" t="s">
        <v>3617</v>
      </c>
      <c r="C1688" s="67">
        <v>13</v>
      </c>
      <c r="D1688" s="84" t="s">
        <v>343</v>
      </c>
      <c r="E1688" s="85">
        <v>96.235036265869198</v>
      </c>
      <c r="F1688" s="91">
        <v>96.150524253090296</v>
      </c>
      <c r="G1688" s="86">
        <v>24.3004541359808</v>
      </c>
      <c r="H1688" s="86">
        <v>24.3004541359808</v>
      </c>
      <c r="I1688" s="86">
        <v>0.12</v>
      </c>
      <c r="J1688" s="86">
        <v>0.27</v>
      </c>
      <c r="K1688" s="87">
        <v>0</v>
      </c>
      <c r="L1688" s="85">
        <v>0</v>
      </c>
      <c r="M1688" s="86">
        <v>0</v>
      </c>
      <c r="N1688" s="86">
        <v>100</v>
      </c>
      <c r="O1688" s="86">
        <v>4.6150954037033598</v>
      </c>
      <c r="P1688" s="86">
        <v>0.13500000000000001</v>
      </c>
      <c r="Q1688" s="88">
        <v>0.63980000000000004</v>
      </c>
      <c r="R1688" s="85">
        <v>0</v>
      </c>
      <c r="S1688" s="86">
        <v>0</v>
      </c>
      <c r="T1688" s="86">
        <v>1.56</v>
      </c>
      <c r="U1688" s="88">
        <v>0</v>
      </c>
      <c r="V1688" s="89">
        <v>4.92</v>
      </c>
      <c r="W1688" s="85">
        <v>60.0333333333</v>
      </c>
      <c r="X1688" s="88"/>
      <c r="Y1688" s="85"/>
      <c r="Z1688" s="88"/>
      <c r="AA1688" s="85">
        <v>0.04</v>
      </c>
      <c r="AB1688" s="91">
        <v>0.03</v>
      </c>
      <c r="AC1688" s="86">
        <v>0.03</v>
      </c>
      <c r="AD1688" s="86">
        <v>0.03</v>
      </c>
      <c r="AE1688" s="86">
        <v>0</v>
      </c>
      <c r="AF1688" s="88">
        <v>0</v>
      </c>
      <c r="AG1688" s="85">
        <v>0.13952000000199999</v>
      </c>
      <c r="AH1688" s="86">
        <v>4.3080000000000002E-3</v>
      </c>
      <c r="AI1688" s="88">
        <v>0</v>
      </c>
      <c r="AJ1688" s="150">
        <v>2.0699999999999998</v>
      </c>
      <c r="AK1688" s="151">
        <v>18</v>
      </c>
    </row>
    <row r="1689" spans="1:37" x14ac:dyDescent="0.2">
      <c r="A1689" s="149" t="s">
        <v>3618</v>
      </c>
      <c r="B1689" s="66" t="s">
        <v>3619</v>
      </c>
      <c r="C1689" s="67">
        <v>13</v>
      </c>
      <c r="D1689" s="84" t="s">
        <v>343</v>
      </c>
      <c r="E1689" s="85">
        <v>92.900858834320005</v>
      </c>
      <c r="F1689" s="91">
        <v>92.900858834320005</v>
      </c>
      <c r="G1689" s="86">
        <v>21.994496789793999</v>
      </c>
      <c r="H1689" s="86">
        <v>21.994496789793999</v>
      </c>
      <c r="I1689" s="86">
        <v>0</v>
      </c>
      <c r="J1689" s="86">
        <v>0.73</v>
      </c>
      <c r="K1689" s="87">
        <v>0</v>
      </c>
      <c r="L1689" s="85">
        <v>3.0099999951699998</v>
      </c>
      <c r="M1689" s="86">
        <v>0</v>
      </c>
      <c r="N1689" s="86">
        <v>100</v>
      </c>
      <c r="O1689" s="86">
        <v>15.5365791486108</v>
      </c>
      <c r="P1689" s="86">
        <v>0.25900000000000001</v>
      </c>
      <c r="Q1689" s="88">
        <v>0.94499999999999995</v>
      </c>
      <c r="R1689" s="85">
        <v>0</v>
      </c>
      <c r="S1689" s="86">
        <v>0</v>
      </c>
      <c r="T1689" s="86">
        <v>1.45</v>
      </c>
      <c r="U1689" s="88">
        <v>0</v>
      </c>
      <c r="V1689" s="89">
        <v>4.95</v>
      </c>
      <c r="W1689" s="85">
        <v>37.0333333333</v>
      </c>
      <c r="X1689" s="88"/>
      <c r="Y1689" s="85"/>
      <c r="Z1689" s="88"/>
      <c r="AA1689" s="85">
        <v>0</v>
      </c>
      <c r="AB1689" s="91">
        <v>0</v>
      </c>
      <c r="AC1689" s="86">
        <v>0</v>
      </c>
      <c r="AD1689" s="86">
        <v>0</v>
      </c>
      <c r="AE1689" s="86">
        <v>7.0000000000000007E-2</v>
      </c>
      <c r="AF1689" s="88">
        <v>9.8924999078399996</v>
      </c>
      <c r="AG1689" s="85">
        <v>0.195199999746</v>
      </c>
      <c r="AH1689" s="86">
        <v>6.5490000000000001E-3</v>
      </c>
      <c r="AI1689" s="88">
        <v>0</v>
      </c>
      <c r="AJ1689" s="150">
        <v>2.29</v>
      </c>
      <c r="AK1689" s="151">
        <v>21</v>
      </c>
    </row>
    <row r="1690" spans="1:37" x14ac:dyDescent="0.2">
      <c r="A1690" s="149" t="s">
        <v>3620</v>
      </c>
      <c r="B1690" s="66" t="s">
        <v>3621</v>
      </c>
      <c r="C1690" s="67">
        <v>13</v>
      </c>
      <c r="D1690" s="84" t="s">
        <v>343</v>
      </c>
      <c r="E1690" s="85">
        <v>92.2504892367906</v>
      </c>
      <c r="F1690" s="91">
        <v>91.754042640848695</v>
      </c>
      <c r="G1690" s="86">
        <v>32.4791430631373</v>
      </c>
      <c r="H1690" s="86">
        <v>32.437944175507297</v>
      </c>
      <c r="I1690" s="86">
        <v>0</v>
      </c>
      <c r="J1690" s="86">
        <v>0.35</v>
      </c>
      <c r="K1690" s="87">
        <v>0</v>
      </c>
      <c r="L1690" s="85">
        <v>3.6599999974099999</v>
      </c>
      <c r="M1690" s="86">
        <v>0</v>
      </c>
      <c r="N1690" s="86">
        <v>100</v>
      </c>
      <c r="O1690" s="86">
        <v>26.640905327077</v>
      </c>
      <c r="P1690" s="86">
        <v>0.33700000000000002</v>
      </c>
      <c r="Q1690" s="88">
        <v>0.86980000000000002</v>
      </c>
      <c r="R1690" s="85">
        <v>0</v>
      </c>
      <c r="S1690" s="86">
        <v>0</v>
      </c>
      <c r="T1690" s="86">
        <v>2.04</v>
      </c>
      <c r="U1690" s="88">
        <v>0</v>
      </c>
      <c r="V1690" s="89">
        <v>5</v>
      </c>
      <c r="W1690" s="85">
        <v>29.4666666667</v>
      </c>
      <c r="X1690" s="88"/>
      <c r="Y1690" s="85"/>
      <c r="Z1690" s="88"/>
      <c r="AA1690" s="85">
        <v>0</v>
      </c>
      <c r="AB1690" s="91">
        <v>0</v>
      </c>
      <c r="AC1690" s="86">
        <v>0</v>
      </c>
      <c r="AD1690" s="86">
        <v>0</v>
      </c>
      <c r="AE1690" s="86">
        <v>0.14000000000000001</v>
      </c>
      <c r="AF1690" s="88">
        <v>0</v>
      </c>
      <c r="AG1690" s="85">
        <v>6.2080000042199997E-2</v>
      </c>
      <c r="AH1690" s="86">
        <v>2.9789999999999999E-3</v>
      </c>
      <c r="AI1690" s="88">
        <v>0</v>
      </c>
      <c r="AJ1690" s="150">
        <v>1.53</v>
      </c>
      <c r="AK1690" s="151">
        <v>7</v>
      </c>
    </row>
    <row r="1691" spans="1:37" x14ac:dyDescent="0.2">
      <c r="A1691" s="149" t="s">
        <v>3622</v>
      </c>
      <c r="B1691" s="66" t="s">
        <v>3623</v>
      </c>
      <c r="C1691" s="67">
        <v>13</v>
      </c>
      <c r="D1691" s="84" t="s">
        <v>343</v>
      </c>
      <c r="E1691" s="85">
        <v>94.920211307510897</v>
      </c>
      <c r="F1691" s="91">
        <v>94.777633575227995</v>
      </c>
      <c r="G1691" s="86">
        <v>30.372712815544599</v>
      </c>
      <c r="H1691" s="86">
        <v>30.249328239530598</v>
      </c>
      <c r="I1691" s="86">
        <v>0.1</v>
      </c>
      <c r="J1691" s="86">
        <v>0.16</v>
      </c>
      <c r="K1691" s="87">
        <v>0</v>
      </c>
      <c r="L1691" s="85">
        <v>3.1400000001700001</v>
      </c>
      <c r="M1691" s="86">
        <v>0</v>
      </c>
      <c r="N1691" s="86">
        <v>100</v>
      </c>
      <c r="O1691" s="86">
        <v>29.956549066761401</v>
      </c>
      <c r="P1691" s="86">
        <v>0.29099999999999998</v>
      </c>
      <c r="Q1691" s="88">
        <v>0.6804</v>
      </c>
      <c r="R1691" s="85">
        <v>0</v>
      </c>
      <c r="S1691" s="86">
        <v>0</v>
      </c>
      <c r="T1691" s="86">
        <v>1.4</v>
      </c>
      <c r="U1691" s="88">
        <v>0</v>
      </c>
      <c r="V1691" s="89">
        <v>4.99</v>
      </c>
      <c r="W1691" s="85">
        <v>32.288123284652002</v>
      </c>
      <c r="X1691" s="88"/>
      <c r="Y1691" s="85"/>
      <c r="Z1691" s="88"/>
      <c r="AA1691" s="85">
        <v>0</v>
      </c>
      <c r="AB1691" s="91">
        <v>0</v>
      </c>
      <c r="AC1691" s="86">
        <v>0</v>
      </c>
      <c r="AD1691" s="86">
        <v>0</v>
      </c>
      <c r="AE1691" s="86">
        <v>0.04</v>
      </c>
      <c r="AF1691" s="88">
        <v>7.1371998790699998</v>
      </c>
      <c r="AG1691" s="85">
        <v>3.4559999994299997E-2</v>
      </c>
      <c r="AH1691" s="86">
        <v>2.013E-3</v>
      </c>
      <c r="AI1691" s="88">
        <v>0</v>
      </c>
      <c r="AJ1691" s="150">
        <v>1.33</v>
      </c>
      <c r="AK1691" s="151">
        <v>2</v>
      </c>
    </row>
    <row r="1692" spans="1:37" x14ac:dyDescent="0.2">
      <c r="A1692" s="149" t="s">
        <v>3624</v>
      </c>
      <c r="B1692" s="66" t="s">
        <v>3625</v>
      </c>
      <c r="C1692" s="67">
        <v>13</v>
      </c>
      <c r="D1692" s="84" t="s">
        <v>343</v>
      </c>
      <c r="E1692" s="85">
        <v>97.1349085461801</v>
      </c>
      <c r="F1692" s="91">
        <v>96.671660015861207</v>
      </c>
      <c r="G1692" s="86">
        <v>30.675109203288098</v>
      </c>
      <c r="H1692" s="86">
        <v>30.242072533642201</v>
      </c>
      <c r="I1692" s="86">
        <v>0.28999999999999998</v>
      </c>
      <c r="J1692" s="86">
        <v>0.04</v>
      </c>
      <c r="K1692" s="87">
        <v>0</v>
      </c>
      <c r="L1692" s="85">
        <v>1.25999999947</v>
      </c>
      <c r="M1692" s="86">
        <v>0</v>
      </c>
      <c r="N1692" s="86">
        <v>100</v>
      </c>
      <c r="O1692" s="86">
        <v>17.397235897740099</v>
      </c>
      <c r="P1692" s="86">
        <v>0.23</v>
      </c>
      <c r="Q1692" s="88">
        <v>0.83919999999999995</v>
      </c>
      <c r="R1692" s="85">
        <v>0</v>
      </c>
      <c r="S1692" s="86">
        <v>0</v>
      </c>
      <c r="T1692" s="86">
        <v>1.01</v>
      </c>
      <c r="U1692" s="88">
        <v>2.51765505608077E-3</v>
      </c>
      <c r="V1692" s="89">
        <v>4.9800000000000004</v>
      </c>
      <c r="W1692" s="85">
        <v>42.635664522731197</v>
      </c>
      <c r="X1692" s="88"/>
      <c r="Y1692" s="85"/>
      <c r="Z1692" s="88"/>
      <c r="AA1692" s="85">
        <v>0</v>
      </c>
      <c r="AB1692" s="91">
        <v>0</v>
      </c>
      <c r="AC1692" s="86">
        <v>0</v>
      </c>
      <c r="AD1692" s="86">
        <v>0</v>
      </c>
      <c r="AE1692" s="86">
        <v>0</v>
      </c>
      <c r="AF1692" s="88">
        <v>10.6579999879</v>
      </c>
      <c r="AG1692" s="85">
        <v>4.9280000058199998E-2</v>
      </c>
      <c r="AH1692" s="86">
        <v>6.0499999999999996E-4</v>
      </c>
      <c r="AI1692" s="88">
        <v>0</v>
      </c>
      <c r="AJ1692" s="150">
        <v>1.19</v>
      </c>
      <c r="AK1692" s="151">
        <v>2</v>
      </c>
    </row>
    <row r="1693" spans="1:37" x14ac:dyDescent="0.2">
      <c r="A1693" s="149" t="s">
        <v>3626</v>
      </c>
      <c r="B1693" s="66" t="s">
        <v>3627</v>
      </c>
      <c r="C1693" s="67">
        <v>13</v>
      </c>
      <c r="D1693" s="84" t="s">
        <v>343</v>
      </c>
      <c r="E1693" s="85">
        <v>98.467562818328602</v>
      </c>
      <c r="F1693" s="91">
        <v>98.388175793201299</v>
      </c>
      <c r="G1693" s="86">
        <v>25.234370121934901</v>
      </c>
      <c r="H1693" s="86">
        <v>25.220990286239299</v>
      </c>
      <c r="I1693" s="86">
        <v>0</v>
      </c>
      <c r="J1693" s="86">
        <v>0.01</v>
      </c>
      <c r="K1693" s="87">
        <v>0</v>
      </c>
      <c r="L1693" s="85">
        <v>0</v>
      </c>
      <c r="M1693" s="86">
        <v>0</v>
      </c>
      <c r="N1693" s="86"/>
      <c r="O1693" s="86">
        <v>11.8290734824281</v>
      </c>
      <c r="P1693" s="86">
        <v>0.26800000000000002</v>
      </c>
      <c r="Q1693" s="88">
        <v>1.5362</v>
      </c>
      <c r="R1693" s="85">
        <v>0</v>
      </c>
      <c r="S1693" s="86">
        <v>0</v>
      </c>
      <c r="T1693" s="86">
        <v>1.68</v>
      </c>
      <c r="U1693" s="88">
        <v>8.9198904637451104E-4</v>
      </c>
      <c r="V1693" s="89">
        <v>5</v>
      </c>
      <c r="W1693" s="85">
        <v>44.058070172723902</v>
      </c>
      <c r="X1693" s="88"/>
      <c r="Y1693" s="85"/>
      <c r="Z1693" s="88"/>
      <c r="AA1693" s="85">
        <v>0</v>
      </c>
      <c r="AB1693" s="91">
        <v>0</v>
      </c>
      <c r="AC1693" s="86">
        <v>0</v>
      </c>
      <c r="AD1693" s="86">
        <v>0</v>
      </c>
      <c r="AE1693" s="86">
        <v>0</v>
      </c>
      <c r="AF1693" s="88">
        <v>7.6367998120599996</v>
      </c>
      <c r="AG1693" s="85">
        <v>0</v>
      </c>
      <c r="AH1693" s="86">
        <v>8.2999999999999998E-5</v>
      </c>
      <c r="AI1693" s="88">
        <v>0</v>
      </c>
      <c r="AJ1693" s="150">
        <v>1.08</v>
      </c>
      <c r="AK1693" s="151">
        <v>0</v>
      </c>
    </row>
    <row r="1694" spans="1:37" x14ac:dyDescent="0.2">
      <c r="A1694" s="149" t="s">
        <v>3628</v>
      </c>
      <c r="B1694" s="66" t="s">
        <v>3629</v>
      </c>
      <c r="C1694" s="67">
        <v>13</v>
      </c>
      <c r="D1694" s="84" t="s">
        <v>343</v>
      </c>
      <c r="E1694" s="85">
        <v>98.619221501116101</v>
      </c>
      <c r="F1694" s="91">
        <v>86.994958827964496</v>
      </c>
      <c r="G1694" s="86">
        <v>50.534423369750002</v>
      </c>
      <c r="H1694" s="86">
        <v>40.0100527770797</v>
      </c>
      <c r="I1694" s="86">
        <v>0</v>
      </c>
      <c r="J1694" s="86">
        <v>0</v>
      </c>
      <c r="K1694" s="87">
        <v>0</v>
      </c>
      <c r="L1694" s="85">
        <v>0</v>
      </c>
      <c r="M1694" s="86">
        <v>2.6279994682442801E-2</v>
      </c>
      <c r="N1694" s="86"/>
      <c r="O1694" s="86">
        <v>25.9354177344951</v>
      </c>
      <c r="P1694" s="86">
        <v>0.158</v>
      </c>
      <c r="Q1694" s="88">
        <v>0.47639999999999999</v>
      </c>
      <c r="R1694" s="85">
        <v>1.92566917003659E-2</v>
      </c>
      <c r="S1694" s="86">
        <v>0</v>
      </c>
      <c r="T1694" s="86">
        <v>1.22</v>
      </c>
      <c r="U1694" s="88">
        <v>1.3305146134855001E-2</v>
      </c>
      <c r="V1694" s="89">
        <v>4.8499999999999996</v>
      </c>
      <c r="W1694" s="85"/>
      <c r="X1694" s="88"/>
      <c r="Y1694" s="85"/>
      <c r="Z1694" s="88"/>
      <c r="AA1694" s="85">
        <v>0</v>
      </c>
      <c r="AB1694" s="91">
        <v>0</v>
      </c>
      <c r="AC1694" s="86">
        <v>0</v>
      </c>
      <c r="AD1694" s="86">
        <v>0</v>
      </c>
      <c r="AE1694" s="86">
        <v>0</v>
      </c>
      <c r="AF1694" s="88">
        <v>11.354599952399999</v>
      </c>
      <c r="AG1694" s="85">
        <v>0</v>
      </c>
      <c r="AH1694" s="86">
        <v>0</v>
      </c>
      <c r="AI1694" s="88">
        <v>0</v>
      </c>
      <c r="AJ1694" s="150">
        <v>1</v>
      </c>
      <c r="AK1694" s="151">
        <v>0</v>
      </c>
    </row>
    <row r="1695" spans="1:37" x14ac:dyDescent="0.2">
      <c r="A1695" s="149" t="s">
        <v>3630</v>
      </c>
      <c r="B1695" s="66" t="s">
        <v>3631</v>
      </c>
      <c r="C1695" s="67">
        <v>13</v>
      </c>
      <c r="D1695" s="84" t="s">
        <v>343</v>
      </c>
      <c r="E1695" s="85">
        <v>98.677652445567901</v>
      </c>
      <c r="F1695" s="91">
        <v>98.572723153602197</v>
      </c>
      <c r="G1695" s="86">
        <v>56.178904442801603</v>
      </c>
      <c r="H1695" s="86">
        <v>56.077552285789203</v>
      </c>
      <c r="I1695" s="86">
        <v>0</v>
      </c>
      <c r="J1695" s="86">
        <v>0</v>
      </c>
      <c r="K1695" s="87">
        <v>0</v>
      </c>
      <c r="L1695" s="85">
        <v>0</v>
      </c>
      <c r="M1695" s="86">
        <v>0</v>
      </c>
      <c r="N1695" s="86">
        <v>100</v>
      </c>
      <c r="O1695" s="86">
        <v>10.7688582804261</v>
      </c>
      <c r="P1695" s="86">
        <v>0.29899999999999999</v>
      </c>
      <c r="Q1695" s="88">
        <v>0.80820000000000003</v>
      </c>
      <c r="R1695" s="85">
        <v>0</v>
      </c>
      <c r="S1695" s="86">
        <v>0</v>
      </c>
      <c r="T1695" s="86">
        <v>2.14</v>
      </c>
      <c r="U1695" s="88">
        <v>0</v>
      </c>
      <c r="V1695" s="89">
        <v>5</v>
      </c>
      <c r="W1695" s="85"/>
      <c r="X1695" s="88"/>
      <c r="Y1695" s="85"/>
      <c r="Z1695" s="88"/>
      <c r="AA1695" s="85">
        <v>0</v>
      </c>
      <c r="AB1695" s="91">
        <v>0</v>
      </c>
      <c r="AC1695" s="86">
        <v>0</v>
      </c>
      <c r="AD1695" s="86">
        <v>0</v>
      </c>
      <c r="AE1695" s="86">
        <v>0</v>
      </c>
      <c r="AF1695" s="88">
        <v>5.4088001717500003</v>
      </c>
      <c r="AG1695" s="85">
        <v>0</v>
      </c>
      <c r="AH1695" s="86">
        <v>0</v>
      </c>
      <c r="AI1695" s="88">
        <v>0</v>
      </c>
      <c r="AJ1695" s="150">
        <v>2.2799999999999998</v>
      </c>
      <c r="AK1695" s="151">
        <v>27</v>
      </c>
    </row>
    <row r="1696" spans="1:37" x14ac:dyDescent="0.2">
      <c r="A1696" s="149" t="s">
        <v>3632</v>
      </c>
      <c r="B1696" s="66" t="s">
        <v>3633</v>
      </c>
      <c r="C1696" s="67">
        <v>13</v>
      </c>
      <c r="D1696" s="84" t="s">
        <v>343</v>
      </c>
      <c r="E1696" s="85">
        <v>99.737360472751106</v>
      </c>
      <c r="F1696" s="91">
        <v>99.546153124616694</v>
      </c>
      <c r="G1696" s="86">
        <v>73.3529110416832</v>
      </c>
      <c r="H1696" s="86">
        <v>73.186235957082999</v>
      </c>
      <c r="I1696" s="86"/>
      <c r="J1696" s="86">
        <v>0</v>
      </c>
      <c r="K1696" s="87">
        <v>0</v>
      </c>
      <c r="L1696" s="85">
        <v>0</v>
      </c>
      <c r="M1696" s="86">
        <v>0</v>
      </c>
      <c r="N1696" s="86"/>
      <c r="O1696" s="86">
        <v>12.8004544186232</v>
      </c>
      <c r="P1696" s="86">
        <v>0.34399999999999997</v>
      </c>
      <c r="Q1696" s="88">
        <v>0</v>
      </c>
      <c r="R1696" s="85">
        <v>0</v>
      </c>
      <c r="S1696" s="86">
        <v>0</v>
      </c>
      <c r="T1696" s="86"/>
      <c r="U1696" s="88"/>
      <c r="V1696" s="89">
        <v>4.5</v>
      </c>
      <c r="W1696" s="85"/>
      <c r="X1696" s="88"/>
      <c r="Y1696" s="85"/>
      <c r="Z1696" s="88"/>
      <c r="AA1696" s="85">
        <v>0</v>
      </c>
      <c r="AB1696" s="91">
        <v>0.02</v>
      </c>
      <c r="AC1696" s="86"/>
      <c r="AD1696" s="86"/>
      <c r="AE1696" s="86">
        <v>0</v>
      </c>
      <c r="AF1696" s="88">
        <v>65.272300662500001</v>
      </c>
      <c r="AG1696" s="85">
        <v>0</v>
      </c>
      <c r="AH1696" s="86">
        <v>0</v>
      </c>
      <c r="AI1696" s="88">
        <v>0</v>
      </c>
      <c r="AJ1696" s="150">
        <v>1.64</v>
      </c>
      <c r="AK1696" s="151">
        <v>4</v>
      </c>
    </row>
    <row r="1697" spans="1:37" x14ac:dyDescent="0.2">
      <c r="A1697" s="149" t="s">
        <v>3634</v>
      </c>
      <c r="B1697" s="66" t="s">
        <v>3635</v>
      </c>
      <c r="C1697" s="67">
        <v>13</v>
      </c>
      <c r="D1697" s="84" t="s">
        <v>343</v>
      </c>
      <c r="E1697" s="85">
        <v>98.841295861686703</v>
      </c>
      <c r="F1697" s="91">
        <v>98.841295861686703</v>
      </c>
      <c r="G1697" s="86">
        <v>27.714551908766101</v>
      </c>
      <c r="H1697" s="86">
        <v>27.714551908766101</v>
      </c>
      <c r="I1697" s="86">
        <v>0</v>
      </c>
      <c r="J1697" s="86">
        <v>0</v>
      </c>
      <c r="K1697" s="87">
        <v>0</v>
      </c>
      <c r="L1697" s="85">
        <v>0</v>
      </c>
      <c r="M1697" s="86">
        <v>0</v>
      </c>
      <c r="N1697" s="86">
        <v>100</v>
      </c>
      <c r="O1697" s="86">
        <v>27.535029498525098</v>
      </c>
      <c r="P1697" s="86">
        <v>0.29499999999999998</v>
      </c>
      <c r="Q1697" s="88">
        <v>2.1621000000000001</v>
      </c>
      <c r="R1697" s="85">
        <v>0</v>
      </c>
      <c r="S1697" s="86">
        <v>0</v>
      </c>
      <c r="T1697" s="86">
        <v>2.62</v>
      </c>
      <c r="U1697" s="88">
        <v>5.8967131720778798E-4</v>
      </c>
      <c r="V1697" s="89">
        <v>4.9800000000000004</v>
      </c>
      <c r="W1697" s="85">
        <v>76.033333333300007</v>
      </c>
      <c r="X1697" s="88"/>
      <c r="Y1697" s="85"/>
      <c r="Z1697" s="88"/>
      <c r="AA1697" s="85">
        <v>0</v>
      </c>
      <c r="AB1697" s="91">
        <v>0</v>
      </c>
      <c r="AC1697" s="86">
        <v>0</v>
      </c>
      <c r="AD1697" s="86">
        <v>0</v>
      </c>
      <c r="AE1697" s="86">
        <v>0</v>
      </c>
      <c r="AF1697" s="88">
        <v>4.7719002341900003</v>
      </c>
      <c r="AG1697" s="85">
        <v>1.33371559397E-8</v>
      </c>
      <c r="AH1697" s="86">
        <v>0</v>
      </c>
      <c r="AI1697" s="88">
        <v>0</v>
      </c>
      <c r="AJ1697" s="150">
        <v>3.99</v>
      </c>
      <c r="AK1697" s="151">
        <v>71</v>
      </c>
    </row>
    <row r="1698" spans="1:37" x14ac:dyDescent="0.2">
      <c r="A1698" s="149" t="s">
        <v>3636</v>
      </c>
      <c r="B1698" s="66" t="s">
        <v>3637</v>
      </c>
      <c r="C1698" s="67">
        <v>13</v>
      </c>
      <c r="D1698" s="84" t="s">
        <v>343</v>
      </c>
      <c r="E1698" s="85">
        <v>99.520592180436196</v>
      </c>
      <c r="F1698" s="91">
        <v>99.336777783297705</v>
      </c>
      <c r="G1698" s="86">
        <v>57.409707387351602</v>
      </c>
      <c r="H1698" s="86">
        <v>57.225892990213097</v>
      </c>
      <c r="I1698" s="86">
        <v>0</v>
      </c>
      <c r="J1698" s="86">
        <v>0</v>
      </c>
      <c r="K1698" s="87">
        <v>0</v>
      </c>
      <c r="L1698" s="85">
        <v>0</v>
      </c>
      <c r="M1698" s="86">
        <v>0</v>
      </c>
      <c r="N1698" s="86">
        <v>100</v>
      </c>
      <c r="O1698" s="86">
        <v>1.54621296482229</v>
      </c>
      <c r="P1698" s="86">
        <v>0.29199999999999998</v>
      </c>
      <c r="Q1698" s="88">
        <v>0.1472</v>
      </c>
      <c r="R1698" s="85">
        <v>0</v>
      </c>
      <c r="S1698" s="86">
        <v>0</v>
      </c>
      <c r="T1698" s="86">
        <v>0.65</v>
      </c>
      <c r="U1698" s="88">
        <v>0</v>
      </c>
      <c r="V1698" s="89">
        <v>5</v>
      </c>
      <c r="W1698" s="85">
        <v>35.160151796271599</v>
      </c>
      <c r="X1698" s="88">
        <v>35.233333333300003</v>
      </c>
      <c r="Y1698" s="85"/>
      <c r="Z1698" s="88"/>
      <c r="AA1698" s="85">
        <v>0</v>
      </c>
      <c r="AB1698" s="91">
        <v>0</v>
      </c>
      <c r="AC1698" s="86">
        <v>0</v>
      </c>
      <c r="AD1698" s="86">
        <v>0</v>
      </c>
      <c r="AE1698" s="86">
        <v>0</v>
      </c>
      <c r="AF1698" s="88">
        <v>55.501598321800003</v>
      </c>
      <c r="AG1698" s="85">
        <v>0</v>
      </c>
      <c r="AH1698" s="86">
        <v>0</v>
      </c>
      <c r="AI1698" s="88">
        <v>0</v>
      </c>
      <c r="AJ1698" s="150">
        <v>3.33</v>
      </c>
      <c r="AK1698" s="151">
        <v>42</v>
      </c>
    </row>
    <row r="1699" spans="1:37" x14ac:dyDescent="0.2">
      <c r="A1699" s="149" t="s">
        <v>3638</v>
      </c>
      <c r="B1699" s="66" t="s">
        <v>3639</v>
      </c>
      <c r="C1699" s="67">
        <v>13</v>
      </c>
      <c r="D1699" s="84" t="s">
        <v>343</v>
      </c>
      <c r="E1699" s="85">
        <v>99.901627012065106</v>
      </c>
      <c r="F1699" s="91">
        <v>99.779142997675706</v>
      </c>
      <c r="G1699" s="86">
        <v>53.070298108731102</v>
      </c>
      <c r="H1699" s="86">
        <v>52.9825339724363</v>
      </c>
      <c r="I1699" s="86">
        <v>0</v>
      </c>
      <c r="J1699" s="86">
        <v>0</v>
      </c>
      <c r="K1699" s="87">
        <v>0</v>
      </c>
      <c r="L1699" s="85">
        <v>0</v>
      </c>
      <c r="M1699" s="86">
        <v>0</v>
      </c>
      <c r="N1699" s="86"/>
      <c r="O1699" s="86">
        <v>8.9778630891527005</v>
      </c>
      <c r="P1699" s="86">
        <v>0.40799999999999997</v>
      </c>
      <c r="Q1699" s="88">
        <v>0.83579999999999999</v>
      </c>
      <c r="R1699" s="85">
        <v>0</v>
      </c>
      <c r="S1699" s="86">
        <v>0</v>
      </c>
      <c r="T1699" s="86">
        <v>1.34</v>
      </c>
      <c r="U1699" s="88">
        <v>2.8933231745541898E-3</v>
      </c>
      <c r="V1699" s="89">
        <v>5</v>
      </c>
      <c r="W1699" s="85"/>
      <c r="X1699" s="88"/>
      <c r="Y1699" s="85"/>
      <c r="Z1699" s="88"/>
      <c r="AA1699" s="85">
        <v>0</v>
      </c>
      <c r="AB1699" s="91">
        <v>0.02</v>
      </c>
      <c r="AC1699" s="86">
        <v>0</v>
      </c>
      <c r="AD1699" s="86">
        <v>0</v>
      </c>
      <c r="AE1699" s="86">
        <v>0</v>
      </c>
      <c r="AF1699" s="88">
        <v>60.456797553000001</v>
      </c>
      <c r="AG1699" s="85">
        <v>0</v>
      </c>
      <c r="AH1699" s="86">
        <v>0</v>
      </c>
      <c r="AI1699" s="88">
        <v>0</v>
      </c>
      <c r="AJ1699" s="150">
        <v>2.0099999999999998</v>
      </c>
      <c r="AK1699" s="151">
        <v>7</v>
      </c>
    </row>
    <row r="1700" spans="1:37" x14ac:dyDescent="0.2">
      <c r="A1700" s="149" t="s">
        <v>3640</v>
      </c>
      <c r="B1700" s="66" t="s">
        <v>3641</v>
      </c>
      <c r="C1700" s="67">
        <v>13</v>
      </c>
      <c r="D1700" s="84" t="s">
        <v>343</v>
      </c>
      <c r="E1700" s="85">
        <v>99.539051696524098</v>
      </c>
      <c r="F1700" s="91">
        <v>99.254670031328899</v>
      </c>
      <c r="G1700" s="86">
        <v>51.1293233435159</v>
      </c>
      <c r="H1700" s="86">
        <v>50.849629288186399</v>
      </c>
      <c r="I1700" s="86">
        <v>0</v>
      </c>
      <c r="J1700" s="86">
        <v>0</v>
      </c>
      <c r="K1700" s="87">
        <v>0</v>
      </c>
      <c r="L1700" s="85">
        <v>0</v>
      </c>
      <c r="M1700" s="86">
        <v>0</v>
      </c>
      <c r="N1700" s="86">
        <v>100</v>
      </c>
      <c r="O1700" s="86">
        <v>5.4950751684810797</v>
      </c>
      <c r="P1700" s="86">
        <v>0.28899999999999998</v>
      </c>
      <c r="Q1700" s="88">
        <v>1.5105</v>
      </c>
      <c r="R1700" s="85">
        <v>0</v>
      </c>
      <c r="S1700" s="86">
        <v>0</v>
      </c>
      <c r="T1700" s="86">
        <v>1.98</v>
      </c>
      <c r="U1700" s="88">
        <v>4.6876098658562302E-3</v>
      </c>
      <c r="V1700" s="89">
        <v>4.82</v>
      </c>
      <c r="W1700" s="85">
        <v>36.650014455839802</v>
      </c>
      <c r="X1700" s="88"/>
      <c r="Y1700" s="85"/>
      <c r="Z1700" s="88"/>
      <c r="AA1700" s="85">
        <v>0</v>
      </c>
      <c r="AB1700" s="91">
        <v>0</v>
      </c>
      <c r="AC1700" s="86">
        <v>0</v>
      </c>
      <c r="AD1700" s="86">
        <v>0</v>
      </c>
      <c r="AE1700" s="86">
        <v>0</v>
      </c>
      <c r="AF1700" s="88">
        <v>30.805299705199999</v>
      </c>
      <c r="AG1700" s="85">
        <v>0</v>
      </c>
      <c r="AH1700" s="86">
        <v>0</v>
      </c>
      <c r="AI1700" s="88">
        <v>0</v>
      </c>
      <c r="AJ1700" s="150">
        <v>3.46</v>
      </c>
      <c r="AK1700" s="151">
        <v>47</v>
      </c>
    </row>
    <row r="1701" spans="1:37" x14ac:dyDescent="0.2">
      <c r="A1701" s="149" t="s">
        <v>3642</v>
      </c>
      <c r="B1701" s="66" t="s">
        <v>3643</v>
      </c>
      <c r="C1701" s="67">
        <v>13</v>
      </c>
      <c r="D1701" s="84" t="s">
        <v>343</v>
      </c>
      <c r="E1701" s="85">
        <v>95.8808113503611</v>
      </c>
      <c r="F1701" s="91">
        <v>93.291325386327998</v>
      </c>
      <c r="G1701" s="86">
        <v>41.419452363152402</v>
      </c>
      <c r="H1701" s="86">
        <v>39.710654518866598</v>
      </c>
      <c r="I1701" s="86">
        <v>0</v>
      </c>
      <c r="J1701" s="86">
        <v>0</v>
      </c>
      <c r="K1701" s="87">
        <v>0</v>
      </c>
      <c r="L1701" s="85">
        <v>0</v>
      </c>
      <c r="M1701" s="86">
        <v>0</v>
      </c>
      <c r="N1701" s="86"/>
      <c r="O1701" s="86">
        <v>18.614818755927701</v>
      </c>
      <c r="P1701" s="86">
        <v>1.8540000000000001</v>
      </c>
      <c r="Q1701" s="88">
        <v>4.5600000000000002E-2</v>
      </c>
      <c r="R1701" s="85">
        <v>0</v>
      </c>
      <c r="S1701" s="86">
        <v>0</v>
      </c>
      <c r="T1701" s="86">
        <v>1.91</v>
      </c>
      <c r="U1701" s="88">
        <v>7.3938368262366203E-2</v>
      </c>
      <c r="V1701" s="89">
        <v>4.5</v>
      </c>
      <c r="W1701" s="85"/>
      <c r="X1701" s="88"/>
      <c r="Y1701" s="85"/>
      <c r="Z1701" s="88"/>
      <c r="AA1701" s="85">
        <v>0</v>
      </c>
      <c r="AB1701" s="91">
        <v>0.02</v>
      </c>
      <c r="AC1701" s="86">
        <v>0</v>
      </c>
      <c r="AD1701" s="86">
        <v>0</v>
      </c>
      <c r="AE1701" s="86">
        <v>0</v>
      </c>
      <c r="AF1701" s="88">
        <v>99.236196123799999</v>
      </c>
      <c r="AG1701" s="85">
        <v>0</v>
      </c>
      <c r="AH1701" s="86">
        <v>0</v>
      </c>
      <c r="AI1701" s="88">
        <v>0</v>
      </c>
      <c r="AJ1701" s="150">
        <v>1.98</v>
      </c>
      <c r="AK1701" s="151">
        <v>6</v>
      </c>
    </row>
    <row r="1702" spans="1:37" x14ac:dyDescent="0.2">
      <c r="A1702" s="149" t="s">
        <v>3501</v>
      </c>
      <c r="B1702" s="66" t="s">
        <v>3644</v>
      </c>
      <c r="C1702" s="67">
        <v>13</v>
      </c>
      <c r="D1702" s="84" t="s">
        <v>343</v>
      </c>
      <c r="E1702" s="85">
        <v>99.431314706179293</v>
      </c>
      <c r="F1702" s="91">
        <v>99.032001166533902</v>
      </c>
      <c r="G1702" s="86">
        <v>48.392090002579799</v>
      </c>
      <c r="H1702" s="86">
        <v>48.138593204939802</v>
      </c>
      <c r="I1702" s="86">
        <v>0</v>
      </c>
      <c r="J1702" s="86">
        <v>0</v>
      </c>
      <c r="K1702" s="87">
        <v>0</v>
      </c>
      <c r="L1702" s="85">
        <v>0</v>
      </c>
      <c r="M1702" s="86">
        <v>0</v>
      </c>
      <c r="N1702" s="86"/>
      <c r="O1702" s="86">
        <v>16.0102415674051</v>
      </c>
      <c r="P1702" s="86">
        <v>0.50900000000000001</v>
      </c>
      <c r="Q1702" s="88">
        <v>0</v>
      </c>
      <c r="R1702" s="85">
        <v>0</v>
      </c>
      <c r="S1702" s="86">
        <v>0</v>
      </c>
      <c r="T1702" s="86">
        <v>5.56</v>
      </c>
      <c r="U1702" s="88">
        <v>0</v>
      </c>
      <c r="V1702" s="89">
        <v>5</v>
      </c>
      <c r="W1702" s="85"/>
      <c r="X1702" s="88"/>
      <c r="Y1702" s="85"/>
      <c r="Z1702" s="88"/>
      <c r="AA1702" s="85">
        <v>0</v>
      </c>
      <c r="AB1702" s="91">
        <v>0</v>
      </c>
      <c r="AC1702" s="86">
        <v>0</v>
      </c>
      <c r="AD1702" s="86">
        <v>0</v>
      </c>
      <c r="AE1702" s="86">
        <v>0</v>
      </c>
      <c r="AF1702" s="88">
        <v>98.737998757499994</v>
      </c>
      <c r="AG1702" s="85">
        <v>0</v>
      </c>
      <c r="AH1702" s="86">
        <v>0</v>
      </c>
      <c r="AI1702" s="88">
        <v>0</v>
      </c>
      <c r="AJ1702" s="150">
        <v>1.52</v>
      </c>
      <c r="AK1702" s="151">
        <v>3</v>
      </c>
    </row>
    <row r="1703" spans="1:37" x14ac:dyDescent="0.2">
      <c r="A1703" s="149" t="s">
        <v>3645</v>
      </c>
      <c r="B1703" s="66" t="s">
        <v>3646</v>
      </c>
      <c r="C1703" s="67">
        <v>13</v>
      </c>
      <c r="D1703" s="84" t="s">
        <v>343</v>
      </c>
      <c r="E1703" s="85">
        <v>99.955463300964695</v>
      </c>
      <c r="F1703" s="91">
        <v>98.236028598923198</v>
      </c>
      <c r="G1703" s="86">
        <v>80.209799664384207</v>
      </c>
      <c r="H1703" s="86">
        <v>78.643857514375</v>
      </c>
      <c r="I1703" s="86">
        <v>0</v>
      </c>
      <c r="J1703" s="86">
        <v>0</v>
      </c>
      <c r="K1703" s="87">
        <v>0</v>
      </c>
      <c r="L1703" s="85">
        <v>0</v>
      </c>
      <c r="M1703" s="86">
        <v>0</v>
      </c>
      <c r="N1703" s="86"/>
      <c r="O1703" s="86">
        <v>7.6377136477614096</v>
      </c>
      <c r="P1703" s="86">
        <v>0.47399999999999998</v>
      </c>
      <c r="Q1703" s="88">
        <v>0</v>
      </c>
      <c r="R1703" s="85">
        <v>0</v>
      </c>
      <c r="S1703" s="86">
        <v>0</v>
      </c>
      <c r="T1703" s="86">
        <v>1.53</v>
      </c>
      <c r="U1703" s="88">
        <v>0</v>
      </c>
      <c r="V1703" s="89">
        <v>5</v>
      </c>
      <c r="W1703" s="85"/>
      <c r="X1703" s="88"/>
      <c r="Y1703" s="85"/>
      <c r="Z1703" s="88"/>
      <c r="AA1703" s="85">
        <v>0</v>
      </c>
      <c r="AB1703" s="91">
        <v>0.68</v>
      </c>
      <c r="AC1703" s="86">
        <v>0</v>
      </c>
      <c r="AD1703" s="86">
        <v>0</v>
      </c>
      <c r="AE1703" s="86">
        <v>0</v>
      </c>
      <c r="AF1703" s="88">
        <v>100.00000002199999</v>
      </c>
      <c r="AG1703" s="85">
        <v>0</v>
      </c>
      <c r="AH1703" s="86">
        <v>0</v>
      </c>
      <c r="AI1703" s="88">
        <v>0</v>
      </c>
      <c r="AJ1703" s="150">
        <v>1.66</v>
      </c>
      <c r="AK1703" s="151">
        <v>2</v>
      </c>
    </row>
    <row r="1704" spans="1:37" x14ac:dyDescent="0.2">
      <c r="A1704" s="149" t="s">
        <v>3647</v>
      </c>
      <c r="B1704" s="66" t="s">
        <v>3648</v>
      </c>
      <c r="C1704" s="67">
        <v>13</v>
      </c>
      <c r="D1704" s="84" t="s">
        <v>343</v>
      </c>
      <c r="E1704" s="85">
        <v>99.751956506332704</v>
      </c>
      <c r="F1704" s="91">
        <v>97.822279367843393</v>
      </c>
      <c r="G1704" s="86">
        <v>37.857511668168399</v>
      </c>
      <c r="H1704" s="86">
        <v>36.570722768367901</v>
      </c>
      <c r="I1704" s="86">
        <v>0</v>
      </c>
      <c r="J1704" s="86">
        <v>0</v>
      </c>
      <c r="K1704" s="87">
        <v>0</v>
      </c>
      <c r="L1704" s="85">
        <v>0</v>
      </c>
      <c r="M1704" s="86">
        <v>0</v>
      </c>
      <c r="N1704" s="86">
        <v>100</v>
      </c>
      <c r="O1704" s="86">
        <v>10.586446994214</v>
      </c>
      <c r="P1704" s="86">
        <v>0.217</v>
      </c>
      <c r="Q1704" s="88">
        <v>0.27</v>
      </c>
      <c r="R1704" s="85">
        <v>0</v>
      </c>
      <c r="S1704" s="86">
        <v>0</v>
      </c>
      <c r="T1704" s="86">
        <v>0.85</v>
      </c>
      <c r="U1704" s="88">
        <v>0</v>
      </c>
      <c r="V1704" s="89">
        <v>4.97</v>
      </c>
      <c r="W1704" s="85"/>
      <c r="X1704" s="88"/>
      <c r="Y1704" s="85"/>
      <c r="Z1704" s="88"/>
      <c r="AA1704" s="85">
        <v>0</v>
      </c>
      <c r="AB1704" s="91">
        <v>0.34</v>
      </c>
      <c r="AC1704" s="86">
        <v>0</v>
      </c>
      <c r="AD1704" s="86">
        <v>0</v>
      </c>
      <c r="AE1704" s="86">
        <v>0</v>
      </c>
      <c r="AF1704" s="88">
        <v>9.8653002328100001</v>
      </c>
      <c r="AG1704" s="85">
        <v>0</v>
      </c>
      <c r="AH1704" s="86">
        <v>0</v>
      </c>
      <c r="AI1704" s="88">
        <v>0</v>
      </c>
      <c r="AJ1704" s="150">
        <v>2.2999999999999998</v>
      </c>
      <c r="AK1704" s="151">
        <v>22</v>
      </c>
    </row>
    <row r="1705" spans="1:37" x14ac:dyDescent="0.2">
      <c r="A1705" s="149" t="s">
        <v>3649</v>
      </c>
      <c r="B1705" s="66" t="s">
        <v>3650</v>
      </c>
      <c r="C1705" s="67">
        <v>13</v>
      </c>
      <c r="D1705" s="84" t="s">
        <v>343</v>
      </c>
      <c r="E1705" s="85">
        <v>99.490323381027196</v>
      </c>
      <c r="F1705" s="91">
        <v>92.804565379207702</v>
      </c>
      <c r="G1705" s="86">
        <v>49.094367711521002</v>
      </c>
      <c r="H1705" s="86">
        <v>43.740178645273303</v>
      </c>
      <c r="I1705" s="86">
        <v>0</v>
      </c>
      <c r="J1705" s="86">
        <v>0</v>
      </c>
      <c r="K1705" s="87">
        <v>0</v>
      </c>
      <c r="L1705" s="85">
        <v>0</v>
      </c>
      <c r="M1705" s="86">
        <v>0</v>
      </c>
      <c r="N1705" s="86"/>
      <c r="O1705" s="86">
        <v>12.8900888738891</v>
      </c>
      <c r="P1705" s="86">
        <v>0.308</v>
      </c>
      <c r="Q1705" s="88">
        <v>1.1027</v>
      </c>
      <c r="R1705" s="85">
        <v>0</v>
      </c>
      <c r="S1705" s="86">
        <v>0</v>
      </c>
      <c r="T1705" s="86">
        <v>3.99</v>
      </c>
      <c r="U1705" s="88">
        <v>0</v>
      </c>
      <c r="V1705" s="89">
        <v>4.55</v>
      </c>
      <c r="W1705" s="85">
        <v>43.233333333300003</v>
      </c>
      <c r="X1705" s="88"/>
      <c r="Y1705" s="85"/>
      <c r="Z1705" s="88"/>
      <c r="AA1705" s="85">
        <v>0</v>
      </c>
      <c r="AB1705" s="91">
        <v>0.46</v>
      </c>
      <c r="AC1705" s="86">
        <v>0</v>
      </c>
      <c r="AD1705" s="86">
        <v>0</v>
      </c>
      <c r="AE1705" s="86">
        <v>0</v>
      </c>
      <c r="AF1705" s="88">
        <v>27.672599543800001</v>
      </c>
      <c r="AG1705" s="85">
        <v>0</v>
      </c>
      <c r="AH1705" s="86">
        <v>0</v>
      </c>
      <c r="AI1705" s="88">
        <v>0</v>
      </c>
      <c r="AJ1705" s="150">
        <v>1.23</v>
      </c>
      <c r="AK1705" s="151">
        <v>0</v>
      </c>
    </row>
    <row r="1706" spans="1:37" x14ac:dyDescent="0.2">
      <c r="A1706" s="149" t="s">
        <v>3651</v>
      </c>
      <c r="B1706" s="66" t="s">
        <v>3652</v>
      </c>
      <c r="C1706" s="67">
        <v>13</v>
      </c>
      <c r="D1706" s="84" t="s">
        <v>343</v>
      </c>
      <c r="E1706" s="85">
        <v>99.918561995597898</v>
      </c>
      <c r="F1706" s="91">
        <v>79.099046221570106</v>
      </c>
      <c r="G1706" s="86">
        <v>46.550990462215701</v>
      </c>
      <c r="H1706" s="86">
        <v>27.877476155539199</v>
      </c>
      <c r="I1706" s="86"/>
      <c r="J1706" s="86">
        <v>0</v>
      </c>
      <c r="K1706" s="87">
        <v>0</v>
      </c>
      <c r="L1706" s="85">
        <v>0</v>
      </c>
      <c r="M1706" s="86">
        <v>0</v>
      </c>
      <c r="N1706" s="86"/>
      <c r="O1706" s="86">
        <v>20.3257241123512</v>
      </c>
      <c r="P1706" s="86">
        <v>0.20899999999999999</v>
      </c>
      <c r="Q1706" s="88">
        <v>0</v>
      </c>
      <c r="R1706" s="85">
        <v>0</v>
      </c>
      <c r="S1706" s="86">
        <v>0</v>
      </c>
      <c r="T1706" s="86"/>
      <c r="U1706" s="88"/>
      <c r="V1706" s="89">
        <v>5</v>
      </c>
      <c r="W1706" s="85"/>
      <c r="X1706" s="88"/>
      <c r="Y1706" s="85"/>
      <c r="Z1706" s="88"/>
      <c r="AA1706" s="85">
        <v>0</v>
      </c>
      <c r="AB1706" s="91">
        <v>0</v>
      </c>
      <c r="AC1706" s="86"/>
      <c r="AD1706" s="86"/>
      <c r="AE1706" s="86">
        <v>0</v>
      </c>
      <c r="AF1706" s="88">
        <v>98.547200133900006</v>
      </c>
      <c r="AG1706" s="85">
        <v>0</v>
      </c>
      <c r="AH1706" s="86">
        <v>0</v>
      </c>
      <c r="AI1706" s="88">
        <v>0</v>
      </c>
      <c r="AJ1706" s="150">
        <v>1.5</v>
      </c>
      <c r="AK1706" s="151">
        <v>2</v>
      </c>
    </row>
    <row r="1707" spans="1:37" x14ac:dyDescent="0.2">
      <c r="A1707" s="149" t="s">
        <v>3653</v>
      </c>
      <c r="B1707" s="66" t="s">
        <v>3653</v>
      </c>
      <c r="C1707" s="67">
        <v>13</v>
      </c>
      <c r="D1707" s="84" t="s">
        <v>343</v>
      </c>
      <c r="E1707" s="85">
        <v>100</v>
      </c>
      <c r="F1707" s="91">
        <v>55.623244966922101</v>
      </c>
      <c r="G1707" s="86">
        <v>92.259292751415899</v>
      </c>
      <c r="H1707" s="86">
        <v>49.2237399457427</v>
      </c>
      <c r="I1707" s="86"/>
      <c r="J1707" s="86">
        <v>0</v>
      </c>
      <c r="K1707" s="87">
        <v>0</v>
      </c>
      <c r="L1707" s="85">
        <v>2.00000000617E-2</v>
      </c>
      <c r="M1707" s="86">
        <v>0</v>
      </c>
      <c r="N1707" s="86"/>
      <c r="O1707" s="86">
        <v>5.2790688886369601</v>
      </c>
      <c r="P1707" s="86">
        <v>0.29399999999999998</v>
      </c>
      <c r="Q1707" s="88">
        <v>0</v>
      </c>
      <c r="R1707" s="85">
        <v>0</v>
      </c>
      <c r="S1707" s="86">
        <v>0</v>
      </c>
      <c r="T1707" s="86"/>
      <c r="U1707" s="88"/>
      <c r="V1707" s="89">
        <v>5</v>
      </c>
      <c r="W1707" s="85"/>
      <c r="X1707" s="88"/>
      <c r="Y1707" s="85"/>
      <c r="Z1707" s="88"/>
      <c r="AA1707" s="85">
        <v>0</v>
      </c>
      <c r="AB1707" s="91">
        <v>0</v>
      </c>
      <c r="AC1707" s="86"/>
      <c r="AD1707" s="86"/>
      <c r="AE1707" s="86">
        <v>0</v>
      </c>
      <c r="AF1707" s="88">
        <v>100.000000308</v>
      </c>
      <c r="AG1707" s="85">
        <v>0</v>
      </c>
      <c r="AH1707" s="86">
        <v>0</v>
      </c>
      <c r="AI1707" s="88">
        <v>0</v>
      </c>
      <c r="AJ1707" s="150">
        <v>1.22</v>
      </c>
      <c r="AK1707" s="151">
        <v>0</v>
      </c>
    </row>
    <row r="1708" spans="1:37" x14ac:dyDescent="0.2">
      <c r="A1708" s="149" t="s">
        <v>3654</v>
      </c>
      <c r="B1708" s="66" t="s">
        <v>3655</v>
      </c>
      <c r="C1708" s="67">
        <v>13</v>
      </c>
      <c r="D1708" s="84" t="s">
        <v>343</v>
      </c>
      <c r="E1708" s="85">
        <v>100</v>
      </c>
      <c r="F1708" s="91">
        <v>31.855832808970199</v>
      </c>
      <c r="G1708" s="86">
        <v>91.045253396325705</v>
      </c>
      <c r="H1708" s="86">
        <v>24.670167005353701</v>
      </c>
      <c r="I1708" s="86"/>
      <c r="J1708" s="86">
        <v>0</v>
      </c>
      <c r="K1708" s="87">
        <v>0</v>
      </c>
      <c r="L1708" s="85">
        <v>9.9999999986800005E-3</v>
      </c>
      <c r="M1708" s="86">
        <v>0</v>
      </c>
      <c r="N1708" s="86"/>
      <c r="O1708" s="86">
        <v>7.1905681635280896</v>
      </c>
      <c r="P1708" s="86">
        <v>0.159</v>
      </c>
      <c r="Q1708" s="88">
        <v>0</v>
      </c>
      <c r="R1708" s="85">
        <v>0</v>
      </c>
      <c r="S1708" s="86">
        <v>0</v>
      </c>
      <c r="T1708" s="86"/>
      <c r="U1708" s="88"/>
      <c r="V1708" s="89">
        <v>5</v>
      </c>
      <c r="W1708" s="85"/>
      <c r="X1708" s="88"/>
      <c r="Y1708" s="85"/>
      <c r="Z1708" s="88"/>
      <c r="AA1708" s="85">
        <v>0</v>
      </c>
      <c r="AB1708" s="91">
        <v>0.01</v>
      </c>
      <c r="AC1708" s="86"/>
      <c r="AD1708" s="86"/>
      <c r="AE1708" s="86">
        <v>0</v>
      </c>
      <c r="AF1708" s="88">
        <v>99.999999986800006</v>
      </c>
      <c r="AG1708" s="85">
        <v>0</v>
      </c>
      <c r="AH1708" s="86">
        <v>0</v>
      </c>
      <c r="AI1708" s="88">
        <v>0</v>
      </c>
      <c r="AJ1708" s="150">
        <v>1.17</v>
      </c>
      <c r="AK1708" s="151">
        <v>0</v>
      </c>
    </row>
    <row r="1709" spans="1:37" x14ac:dyDescent="0.2">
      <c r="A1709" s="149" t="s">
        <v>3656</v>
      </c>
      <c r="B1709" s="66" t="s">
        <v>3656</v>
      </c>
      <c r="C1709" s="67">
        <v>13</v>
      </c>
      <c r="D1709" s="84" t="s">
        <v>343</v>
      </c>
      <c r="E1709" s="85">
        <v>100</v>
      </c>
      <c r="F1709" s="91">
        <v>1.3077620999280399</v>
      </c>
      <c r="G1709" s="86">
        <v>96.151800519350502</v>
      </c>
      <c r="H1709" s="86">
        <v>0.78319723847365197</v>
      </c>
      <c r="I1709" s="86"/>
      <c r="J1709" s="86">
        <v>0</v>
      </c>
      <c r="K1709" s="87">
        <v>0</v>
      </c>
      <c r="L1709" s="85">
        <v>0</v>
      </c>
      <c r="M1709" s="86">
        <v>0</v>
      </c>
      <c r="N1709" s="86"/>
      <c r="O1709" s="86">
        <v>91.118421052631604</v>
      </c>
      <c r="P1709" s="86">
        <v>0</v>
      </c>
      <c r="Q1709" s="88">
        <v>0</v>
      </c>
      <c r="R1709" s="85">
        <v>0</v>
      </c>
      <c r="S1709" s="86">
        <v>0</v>
      </c>
      <c r="T1709" s="86"/>
      <c r="U1709" s="88"/>
      <c r="V1709" s="89">
        <v>5</v>
      </c>
      <c r="W1709" s="85"/>
      <c r="X1709" s="88"/>
      <c r="Y1709" s="85"/>
      <c r="Z1709" s="88"/>
      <c r="AA1709" s="85">
        <v>0</v>
      </c>
      <c r="AB1709" s="91">
        <v>0</v>
      </c>
      <c r="AC1709" s="86"/>
      <c r="AD1709" s="86"/>
      <c r="AE1709" s="86">
        <v>0</v>
      </c>
      <c r="AF1709" s="88">
        <v>99.999999941200002</v>
      </c>
      <c r="AG1709" s="85">
        <v>0</v>
      </c>
      <c r="AH1709" s="86">
        <v>0</v>
      </c>
      <c r="AI1709" s="88">
        <v>0</v>
      </c>
      <c r="AJ1709" s="150">
        <v>1</v>
      </c>
      <c r="AK1709" s="151">
        <v>0</v>
      </c>
    </row>
    <row r="1710" spans="1:37" x14ac:dyDescent="0.2">
      <c r="A1710" s="149" t="s">
        <v>3657</v>
      </c>
      <c r="B1710" s="66" t="s">
        <v>3657</v>
      </c>
      <c r="C1710" s="67">
        <v>13</v>
      </c>
      <c r="D1710" s="84" t="s">
        <v>343</v>
      </c>
      <c r="E1710" s="85">
        <v>100</v>
      </c>
      <c r="F1710" s="91">
        <v>9.8701452776669303</v>
      </c>
      <c r="G1710" s="86">
        <v>95.294923370614399</v>
      </c>
      <c r="H1710" s="86">
        <v>6.9732201598377896</v>
      </c>
      <c r="I1710" s="86"/>
      <c r="J1710" s="86">
        <v>0</v>
      </c>
      <c r="K1710" s="87">
        <v>0</v>
      </c>
      <c r="L1710" s="85">
        <v>0</v>
      </c>
      <c r="M1710" s="86">
        <v>0</v>
      </c>
      <c r="N1710" s="86"/>
      <c r="O1710" s="86">
        <v>38.382645450024903</v>
      </c>
      <c r="P1710" s="86">
        <v>9.1999999999999998E-2</v>
      </c>
      <c r="Q1710" s="88">
        <v>0</v>
      </c>
      <c r="R1710" s="85">
        <v>0</v>
      </c>
      <c r="S1710" s="86">
        <v>0</v>
      </c>
      <c r="T1710" s="86"/>
      <c r="U1710" s="88"/>
      <c r="V1710" s="89">
        <v>5</v>
      </c>
      <c r="W1710" s="85"/>
      <c r="X1710" s="88"/>
      <c r="Y1710" s="85"/>
      <c r="Z1710" s="88"/>
      <c r="AA1710" s="85">
        <v>0</v>
      </c>
      <c r="AB1710" s="91">
        <v>0</v>
      </c>
      <c r="AC1710" s="86"/>
      <c r="AD1710" s="86"/>
      <c r="AE1710" s="86">
        <v>0</v>
      </c>
      <c r="AF1710" s="88">
        <v>100.00000014299999</v>
      </c>
      <c r="AG1710" s="85">
        <v>0</v>
      </c>
      <c r="AH1710" s="86">
        <v>0</v>
      </c>
      <c r="AI1710" s="88">
        <v>0</v>
      </c>
      <c r="AJ1710" s="150">
        <v>1.04</v>
      </c>
      <c r="AK1710" s="151">
        <v>0</v>
      </c>
    </row>
    <row r="1711" spans="1:37" x14ac:dyDescent="0.2">
      <c r="A1711" s="149" t="s">
        <v>3658</v>
      </c>
      <c r="B1711" s="66" t="s">
        <v>3658</v>
      </c>
      <c r="C1711" s="67">
        <v>13</v>
      </c>
      <c r="D1711" s="84" t="s">
        <v>343</v>
      </c>
      <c r="E1711" s="85">
        <v>100</v>
      </c>
      <c r="F1711" s="91">
        <v>17.0126044332834</v>
      </c>
      <c r="G1711" s="86">
        <v>81.445887864007304</v>
      </c>
      <c r="H1711" s="86">
        <v>6.4809001786835401</v>
      </c>
      <c r="I1711" s="86"/>
      <c r="J1711" s="86">
        <v>0</v>
      </c>
      <c r="K1711" s="87">
        <v>0</v>
      </c>
      <c r="L1711" s="85">
        <v>0</v>
      </c>
      <c r="M1711" s="86">
        <v>0</v>
      </c>
      <c r="N1711" s="86"/>
      <c r="O1711" s="86">
        <v>3.8651414810355198</v>
      </c>
      <c r="P1711" s="86">
        <v>0</v>
      </c>
      <c r="Q1711" s="88">
        <v>0</v>
      </c>
      <c r="R1711" s="85">
        <v>0</v>
      </c>
      <c r="S1711" s="86">
        <v>0</v>
      </c>
      <c r="T1711" s="86"/>
      <c r="U1711" s="88"/>
      <c r="V1711" s="89">
        <v>5</v>
      </c>
      <c r="W1711" s="85"/>
      <c r="X1711" s="88"/>
      <c r="Y1711" s="85"/>
      <c r="Z1711" s="88"/>
      <c r="AA1711" s="85">
        <v>0</v>
      </c>
      <c r="AB1711" s="91">
        <v>0</v>
      </c>
      <c r="AC1711" s="86"/>
      <c r="AD1711" s="86"/>
      <c r="AE1711" s="86">
        <v>0</v>
      </c>
      <c r="AF1711" s="88">
        <v>99.999999723100004</v>
      </c>
      <c r="AG1711" s="85">
        <v>0</v>
      </c>
      <c r="AH1711" s="86">
        <v>0</v>
      </c>
      <c r="AI1711" s="88">
        <v>0</v>
      </c>
      <c r="AJ1711" s="150">
        <v>1.05</v>
      </c>
      <c r="AK1711" s="151">
        <v>0</v>
      </c>
    </row>
    <row r="1712" spans="1:37" x14ac:dyDescent="0.2">
      <c r="A1712" s="149" t="s">
        <v>3659</v>
      </c>
      <c r="B1712" s="66" t="s">
        <v>3659</v>
      </c>
      <c r="C1712" s="67">
        <v>13</v>
      </c>
      <c r="D1712" s="84" t="s">
        <v>343</v>
      </c>
      <c r="E1712" s="85">
        <v>100</v>
      </c>
      <c r="F1712" s="91">
        <v>5.1634745770222699</v>
      </c>
      <c r="G1712" s="86">
        <v>90.282812347670401</v>
      </c>
      <c r="H1712" s="86">
        <v>2.6756831012753599</v>
      </c>
      <c r="I1712" s="86"/>
      <c r="J1712" s="86">
        <v>0</v>
      </c>
      <c r="K1712" s="87">
        <v>0</v>
      </c>
      <c r="L1712" s="85">
        <v>0</v>
      </c>
      <c r="M1712" s="86">
        <v>0</v>
      </c>
      <c r="N1712" s="86"/>
      <c r="O1712" s="86">
        <v>70.6212822207535</v>
      </c>
      <c r="P1712" s="86">
        <v>0</v>
      </c>
      <c r="Q1712" s="88">
        <v>0</v>
      </c>
      <c r="R1712" s="85">
        <v>0</v>
      </c>
      <c r="S1712" s="86">
        <v>0</v>
      </c>
      <c r="T1712" s="86"/>
      <c r="U1712" s="88"/>
      <c r="V1712" s="89">
        <v>5</v>
      </c>
      <c r="W1712" s="85"/>
      <c r="X1712" s="88"/>
      <c r="Y1712" s="85"/>
      <c r="Z1712" s="88"/>
      <c r="AA1712" s="85">
        <v>0</v>
      </c>
      <c r="AB1712" s="91">
        <v>0</v>
      </c>
      <c r="AC1712" s="86"/>
      <c r="AD1712" s="86"/>
      <c r="AE1712" s="86">
        <v>0</v>
      </c>
      <c r="AF1712" s="88">
        <v>99.999999971999998</v>
      </c>
      <c r="AG1712" s="85">
        <v>0</v>
      </c>
      <c r="AH1712" s="86">
        <v>0</v>
      </c>
      <c r="AI1712" s="88">
        <v>0</v>
      </c>
      <c r="AJ1712" s="150">
        <v>1</v>
      </c>
      <c r="AK1712" s="151">
        <v>0</v>
      </c>
    </row>
    <row r="1713" spans="1:37" x14ac:dyDescent="0.2">
      <c r="A1713" s="149" t="s">
        <v>3660</v>
      </c>
      <c r="B1713" s="66" t="s">
        <v>3661</v>
      </c>
      <c r="C1713" s="67">
        <v>13</v>
      </c>
      <c r="D1713" s="84" t="s">
        <v>343</v>
      </c>
      <c r="E1713" s="85">
        <v>99.893190921228296</v>
      </c>
      <c r="F1713" s="91">
        <v>99.854164527061698</v>
      </c>
      <c r="G1713" s="86">
        <v>50.323508267433503</v>
      </c>
      <c r="H1713" s="86">
        <v>50.288589914758099</v>
      </c>
      <c r="I1713" s="86">
        <v>0</v>
      </c>
      <c r="J1713" s="86">
        <v>0</v>
      </c>
      <c r="K1713" s="87">
        <v>0</v>
      </c>
      <c r="L1713" s="85">
        <v>0</v>
      </c>
      <c r="M1713" s="86">
        <v>0</v>
      </c>
      <c r="N1713" s="86">
        <v>100</v>
      </c>
      <c r="O1713" s="86">
        <v>21.210931601993099</v>
      </c>
      <c r="P1713" s="86">
        <v>0.109</v>
      </c>
      <c r="Q1713" s="88">
        <v>0.4108</v>
      </c>
      <c r="R1713" s="85">
        <v>0</v>
      </c>
      <c r="S1713" s="86">
        <v>0</v>
      </c>
      <c r="T1713" s="86">
        <v>0.7</v>
      </c>
      <c r="U1713" s="88">
        <v>6.16206223682859E-3</v>
      </c>
      <c r="V1713" s="89">
        <v>5</v>
      </c>
      <c r="W1713" s="85"/>
      <c r="X1713" s="88"/>
      <c r="Y1713" s="85"/>
      <c r="Z1713" s="88"/>
      <c r="AA1713" s="85">
        <v>0</v>
      </c>
      <c r="AB1713" s="91">
        <v>0</v>
      </c>
      <c r="AC1713" s="86">
        <v>0</v>
      </c>
      <c r="AD1713" s="86">
        <v>0</v>
      </c>
      <c r="AE1713" s="86">
        <v>0</v>
      </c>
      <c r="AF1713" s="88">
        <v>9.2066000186300005</v>
      </c>
      <c r="AG1713" s="85">
        <v>0</v>
      </c>
      <c r="AH1713" s="86">
        <v>0</v>
      </c>
      <c r="AI1713" s="88">
        <v>0</v>
      </c>
      <c r="AJ1713" s="150">
        <v>2.52</v>
      </c>
      <c r="AK1713" s="151">
        <v>20</v>
      </c>
    </row>
    <row r="1714" spans="1:37" x14ac:dyDescent="0.2">
      <c r="A1714" s="149" t="s">
        <v>3662</v>
      </c>
      <c r="B1714" s="66" t="s">
        <v>3663</v>
      </c>
      <c r="C1714" s="67">
        <v>13</v>
      </c>
      <c r="D1714" s="84" t="s">
        <v>343</v>
      </c>
      <c r="E1714" s="85">
        <v>99.940070203475898</v>
      </c>
      <c r="F1714" s="91">
        <v>99.785013745802502</v>
      </c>
      <c r="G1714" s="86">
        <v>37.350532233669099</v>
      </c>
      <c r="H1714" s="86">
        <v>37.219257441283098</v>
      </c>
      <c r="I1714" s="86">
        <v>0</v>
      </c>
      <c r="J1714" s="86">
        <v>0</v>
      </c>
      <c r="K1714" s="87">
        <v>0</v>
      </c>
      <c r="L1714" s="85">
        <v>0</v>
      </c>
      <c r="M1714" s="86">
        <v>0</v>
      </c>
      <c r="N1714" s="86">
        <v>100</v>
      </c>
      <c r="O1714" s="86">
        <v>11.0876320696085</v>
      </c>
      <c r="P1714" s="86">
        <v>9.7000000000000003E-2</v>
      </c>
      <c r="Q1714" s="88">
        <v>0.1585</v>
      </c>
      <c r="R1714" s="85">
        <v>0</v>
      </c>
      <c r="S1714" s="86">
        <v>0</v>
      </c>
      <c r="T1714" s="86">
        <v>1.78</v>
      </c>
      <c r="U1714" s="88">
        <v>0</v>
      </c>
      <c r="V1714" s="89">
        <v>5</v>
      </c>
      <c r="W1714" s="85"/>
      <c r="X1714" s="88"/>
      <c r="Y1714" s="85"/>
      <c r="Z1714" s="88"/>
      <c r="AA1714" s="85">
        <v>0</v>
      </c>
      <c r="AB1714" s="91">
        <v>0</v>
      </c>
      <c r="AC1714" s="86">
        <v>0</v>
      </c>
      <c r="AD1714" s="86">
        <v>0</v>
      </c>
      <c r="AE1714" s="86">
        <v>0</v>
      </c>
      <c r="AF1714" s="88">
        <v>9.6948993582000007</v>
      </c>
      <c r="AG1714" s="85">
        <v>0</v>
      </c>
      <c r="AH1714" s="86">
        <v>0</v>
      </c>
      <c r="AI1714" s="88">
        <v>0</v>
      </c>
      <c r="AJ1714" s="150">
        <v>2.61</v>
      </c>
      <c r="AK1714" s="151">
        <v>26</v>
      </c>
    </row>
    <row r="1715" spans="1:37" x14ac:dyDescent="0.2">
      <c r="A1715" s="149" t="s">
        <v>3654</v>
      </c>
      <c r="B1715" s="66" t="s">
        <v>3664</v>
      </c>
      <c r="C1715" s="67">
        <v>13</v>
      </c>
      <c r="D1715" s="84" t="s">
        <v>343</v>
      </c>
      <c r="E1715" s="85">
        <v>99.977184419032298</v>
      </c>
      <c r="F1715" s="91">
        <v>54.193227229358797</v>
      </c>
      <c r="G1715" s="86">
        <v>59.9012707587218</v>
      </c>
      <c r="H1715" s="86">
        <v>16.482528796028699</v>
      </c>
      <c r="I1715" s="86"/>
      <c r="J1715" s="86">
        <v>0</v>
      </c>
      <c r="K1715" s="87">
        <v>0</v>
      </c>
      <c r="L1715" s="85">
        <v>0</v>
      </c>
      <c r="M1715" s="86">
        <v>0</v>
      </c>
      <c r="N1715" s="86"/>
      <c r="O1715" s="86">
        <v>26.9275149480751</v>
      </c>
      <c r="P1715" s="86">
        <v>0.13300000000000001</v>
      </c>
      <c r="Q1715" s="88">
        <v>0</v>
      </c>
      <c r="R1715" s="85">
        <v>0</v>
      </c>
      <c r="S1715" s="86">
        <v>0</v>
      </c>
      <c r="T1715" s="86"/>
      <c r="U1715" s="88"/>
      <c r="V1715" s="89">
        <v>5</v>
      </c>
      <c r="W1715" s="85"/>
      <c r="X1715" s="88"/>
      <c r="Y1715" s="85"/>
      <c r="Z1715" s="88"/>
      <c r="AA1715" s="85">
        <v>0</v>
      </c>
      <c r="AB1715" s="91">
        <v>0</v>
      </c>
      <c r="AC1715" s="86"/>
      <c r="AD1715" s="86"/>
      <c r="AE1715" s="86">
        <v>0.01</v>
      </c>
      <c r="AF1715" s="88">
        <v>97.307501121599998</v>
      </c>
      <c r="AG1715" s="85">
        <v>0</v>
      </c>
      <c r="AH1715" s="86">
        <v>0</v>
      </c>
      <c r="AI1715" s="88">
        <v>3.8459999596500002E-3</v>
      </c>
      <c r="AJ1715" s="150">
        <v>1.66</v>
      </c>
      <c r="AK1715" s="151">
        <v>3</v>
      </c>
    </row>
    <row r="1716" spans="1:37" x14ac:dyDescent="0.2">
      <c r="A1716" s="149" t="s">
        <v>3665</v>
      </c>
      <c r="B1716" s="66" t="s">
        <v>3666</v>
      </c>
      <c r="C1716" s="67">
        <v>13</v>
      </c>
      <c r="D1716" s="84" t="s">
        <v>343</v>
      </c>
      <c r="E1716" s="85">
        <v>100</v>
      </c>
      <c r="F1716" s="91">
        <v>8.2402831808782793</v>
      </c>
      <c r="G1716" s="86">
        <v>91.446395401815394</v>
      </c>
      <c r="H1716" s="86">
        <v>2.7280692531454802</v>
      </c>
      <c r="I1716" s="86"/>
      <c r="J1716" s="86">
        <v>0</v>
      </c>
      <c r="K1716" s="87">
        <v>0</v>
      </c>
      <c r="L1716" s="85">
        <v>9.9999999842399993E-3</v>
      </c>
      <c r="M1716" s="86">
        <v>0</v>
      </c>
      <c r="N1716" s="86"/>
      <c r="O1716" s="86">
        <v>20.366795366795401</v>
      </c>
      <c r="P1716" s="86">
        <v>2.4E-2</v>
      </c>
      <c r="Q1716" s="88">
        <v>0</v>
      </c>
      <c r="R1716" s="85">
        <v>0</v>
      </c>
      <c r="S1716" s="86">
        <v>0</v>
      </c>
      <c r="T1716" s="86"/>
      <c r="U1716" s="88"/>
      <c r="V1716" s="89">
        <v>5</v>
      </c>
      <c r="W1716" s="85"/>
      <c r="X1716" s="88"/>
      <c r="Y1716" s="85"/>
      <c r="Z1716" s="88"/>
      <c r="AA1716" s="85">
        <v>0</v>
      </c>
      <c r="AB1716" s="91">
        <v>0</v>
      </c>
      <c r="AC1716" s="86"/>
      <c r="AD1716" s="86"/>
      <c r="AE1716" s="86">
        <v>0</v>
      </c>
      <c r="AF1716" s="88">
        <v>99.999999842400001</v>
      </c>
      <c r="AG1716" s="85">
        <v>0</v>
      </c>
      <c r="AH1716" s="86">
        <v>0</v>
      </c>
      <c r="AI1716" s="88">
        <v>0</v>
      </c>
      <c r="AJ1716" s="150">
        <v>1.03</v>
      </c>
      <c r="AK1716" s="151">
        <v>0</v>
      </c>
    </row>
    <row r="1717" spans="1:37" x14ac:dyDescent="0.2">
      <c r="A1717" s="149" t="s">
        <v>3667</v>
      </c>
      <c r="B1717" s="66" t="s">
        <v>3668</v>
      </c>
      <c r="C1717" s="67">
        <v>13</v>
      </c>
      <c r="D1717" s="84" t="s">
        <v>343</v>
      </c>
      <c r="E1717" s="85">
        <v>99.914981520776806</v>
      </c>
      <c r="F1717" s="91">
        <v>47.583648346706802</v>
      </c>
      <c r="G1717" s="86">
        <v>66.284903247565396</v>
      </c>
      <c r="H1717" s="86">
        <v>19.235957898287001</v>
      </c>
      <c r="I1717" s="86">
        <v>0</v>
      </c>
      <c r="J1717" s="86">
        <v>0</v>
      </c>
      <c r="K1717" s="87">
        <v>0</v>
      </c>
      <c r="L1717" s="85">
        <v>0</v>
      </c>
      <c r="M1717" s="86">
        <v>0</v>
      </c>
      <c r="N1717" s="86"/>
      <c r="O1717" s="86">
        <v>17.7712295740691</v>
      </c>
      <c r="P1717" s="86">
        <v>9.4E-2</v>
      </c>
      <c r="Q1717" s="88">
        <v>0</v>
      </c>
      <c r="R1717" s="85">
        <v>0</v>
      </c>
      <c r="S1717" s="86">
        <v>0</v>
      </c>
      <c r="T1717" s="86">
        <v>3.01</v>
      </c>
      <c r="U1717" s="88">
        <v>0</v>
      </c>
      <c r="V1717" s="89">
        <v>5</v>
      </c>
      <c r="W1717" s="85"/>
      <c r="X1717" s="88"/>
      <c r="Y1717" s="85"/>
      <c r="Z1717" s="88"/>
      <c r="AA1717" s="85">
        <v>0</v>
      </c>
      <c r="AB1717" s="91">
        <v>0</v>
      </c>
      <c r="AC1717" s="86">
        <v>0</v>
      </c>
      <c r="AD1717" s="86">
        <v>0</v>
      </c>
      <c r="AE1717" s="86">
        <v>0.02</v>
      </c>
      <c r="AF1717" s="88">
        <v>61.521400401900003</v>
      </c>
      <c r="AG1717" s="85">
        <v>0</v>
      </c>
      <c r="AH1717" s="86">
        <v>0</v>
      </c>
      <c r="AI1717" s="88">
        <v>0</v>
      </c>
      <c r="AJ1717" s="150">
        <v>2.15</v>
      </c>
      <c r="AK1717" s="151">
        <v>1</v>
      </c>
    </row>
    <row r="1718" spans="1:37" x14ac:dyDescent="0.2">
      <c r="A1718" s="149" t="s">
        <v>3669</v>
      </c>
      <c r="B1718" s="66" t="s">
        <v>3669</v>
      </c>
      <c r="C1718" s="67">
        <v>13</v>
      </c>
      <c r="D1718" s="84" t="s">
        <v>343</v>
      </c>
      <c r="E1718" s="85">
        <v>99.986439790331104</v>
      </c>
      <c r="F1718" s="91">
        <v>64.868769901945697</v>
      </c>
      <c r="G1718" s="86">
        <v>77.437681484702694</v>
      </c>
      <c r="H1718" s="86">
        <v>48.411818891709999</v>
      </c>
      <c r="I1718" s="86">
        <v>0</v>
      </c>
      <c r="J1718" s="86">
        <v>0</v>
      </c>
      <c r="K1718" s="87">
        <v>0</v>
      </c>
      <c r="L1718" s="85">
        <v>0</v>
      </c>
      <c r="M1718" s="86">
        <v>0</v>
      </c>
      <c r="N1718" s="86"/>
      <c r="O1718" s="86">
        <v>17.577897636878699</v>
      </c>
      <c r="P1718" s="86">
        <v>7.6999999999999999E-2</v>
      </c>
      <c r="Q1718" s="88">
        <v>0</v>
      </c>
      <c r="R1718" s="85">
        <v>0</v>
      </c>
      <c r="S1718" s="86">
        <v>0</v>
      </c>
      <c r="T1718" s="86">
        <v>0</v>
      </c>
      <c r="U1718" s="88">
        <v>0</v>
      </c>
      <c r="V1718" s="89">
        <v>5</v>
      </c>
      <c r="W1718" s="85"/>
      <c r="X1718" s="88"/>
      <c r="Y1718" s="85"/>
      <c r="Z1718" s="88"/>
      <c r="AA1718" s="85">
        <v>0</v>
      </c>
      <c r="AB1718" s="91">
        <v>0.05</v>
      </c>
      <c r="AC1718" s="86">
        <v>0</v>
      </c>
      <c r="AD1718" s="86">
        <v>0</v>
      </c>
      <c r="AE1718" s="86">
        <v>0</v>
      </c>
      <c r="AF1718" s="88">
        <v>69.2761002437</v>
      </c>
      <c r="AG1718" s="85">
        <v>0</v>
      </c>
      <c r="AH1718" s="86">
        <v>0</v>
      </c>
      <c r="AI1718" s="88">
        <v>0</v>
      </c>
      <c r="AJ1718" s="150">
        <v>1.48</v>
      </c>
      <c r="AK1718" s="151">
        <v>3</v>
      </c>
    </row>
    <row r="1719" spans="1:37" x14ac:dyDescent="0.2">
      <c r="A1719" s="149" t="s">
        <v>3670</v>
      </c>
      <c r="B1719" s="66" t="s">
        <v>3670</v>
      </c>
      <c r="C1719" s="67">
        <v>13</v>
      </c>
      <c r="D1719" s="84" t="s">
        <v>343</v>
      </c>
      <c r="E1719" s="85">
        <v>99.839637221605898</v>
      </c>
      <c r="F1719" s="91">
        <v>13.3561361775521</v>
      </c>
      <c r="G1719" s="86">
        <v>80.197377026941894</v>
      </c>
      <c r="H1719" s="86">
        <v>7.2856056238402802</v>
      </c>
      <c r="I1719" s="86">
        <v>0</v>
      </c>
      <c r="J1719" s="86">
        <v>0</v>
      </c>
      <c r="K1719" s="87">
        <v>0</v>
      </c>
      <c r="L1719" s="85">
        <v>0</v>
      </c>
      <c r="M1719" s="86">
        <v>0</v>
      </c>
      <c r="N1719" s="86"/>
      <c r="O1719" s="86">
        <v>15.234963693656701</v>
      </c>
      <c r="P1719" s="86">
        <v>1.0999999999999999E-2</v>
      </c>
      <c r="Q1719" s="88">
        <v>0</v>
      </c>
      <c r="R1719" s="85">
        <v>0</v>
      </c>
      <c r="S1719" s="86">
        <v>0</v>
      </c>
      <c r="T1719" s="86">
        <v>0</v>
      </c>
      <c r="U1719" s="88">
        <v>0</v>
      </c>
      <c r="V1719" s="89">
        <v>5</v>
      </c>
      <c r="W1719" s="85"/>
      <c r="X1719" s="88"/>
      <c r="Y1719" s="85"/>
      <c r="Z1719" s="88"/>
      <c r="AA1719" s="85">
        <v>0</v>
      </c>
      <c r="AB1719" s="91">
        <v>0</v>
      </c>
      <c r="AC1719" s="86">
        <v>0</v>
      </c>
      <c r="AD1719" s="86">
        <v>0</v>
      </c>
      <c r="AE1719" s="86">
        <v>0</v>
      </c>
      <c r="AF1719" s="88">
        <v>99.999999956899998</v>
      </c>
      <c r="AG1719" s="85">
        <v>0</v>
      </c>
      <c r="AH1719" s="86">
        <v>0</v>
      </c>
      <c r="AI1719" s="88">
        <v>0</v>
      </c>
      <c r="AJ1719" s="150">
        <v>1.03</v>
      </c>
      <c r="AK1719" s="151">
        <v>0</v>
      </c>
    </row>
    <row r="1720" spans="1:37" x14ac:dyDescent="0.2">
      <c r="A1720" s="149" t="s">
        <v>3671</v>
      </c>
      <c r="B1720" s="66" t="s">
        <v>3671</v>
      </c>
      <c r="C1720" s="67">
        <v>13</v>
      </c>
      <c r="D1720" s="84" t="s">
        <v>343</v>
      </c>
      <c r="E1720" s="85">
        <v>100</v>
      </c>
      <c r="F1720" s="91">
        <v>0.19548547359326099</v>
      </c>
      <c r="G1720" s="86">
        <v>92.989523706663803</v>
      </c>
      <c r="H1720" s="86">
        <v>3.4560967707095797E-2</v>
      </c>
      <c r="I1720" s="86"/>
      <c r="J1720" s="86">
        <v>0</v>
      </c>
      <c r="K1720" s="87">
        <v>0</v>
      </c>
      <c r="L1720" s="85">
        <v>0</v>
      </c>
      <c r="M1720" s="86">
        <v>0</v>
      </c>
      <c r="N1720" s="86"/>
      <c r="O1720" s="86"/>
      <c r="P1720" s="86">
        <v>0</v>
      </c>
      <c r="Q1720" s="88">
        <v>0</v>
      </c>
      <c r="R1720" s="85">
        <v>0</v>
      </c>
      <c r="S1720" s="86">
        <v>0</v>
      </c>
      <c r="T1720" s="86"/>
      <c r="U1720" s="88"/>
      <c r="V1720" s="89">
        <v>5</v>
      </c>
      <c r="W1720" s="85"/>
      <c r="X1720" s="88"/>
      <c r="Y1720" s="85"/>
      <c r="Z1720" s="88"/>
      <c r="AA1720" s="85">
        <v>0</v>
      </c>
      <c r="AB1720" s="91">
        <v>0</v>
      </c>
      <c r="AC1720" s="86"/>
      <c r="AD1720" s="86"/>
      <c r="AE1720" s="86">
        <v>0</v>
      </c>
      <c r="AF1720" s="88">
        <v>100.000000058</v>
      </c>
      <c r="AG1720" s="85">
        <v>0</v>
      </c>
      <c r="AH1720" s="86">
        <v>0</v>
      </c>
      <c r="AI1720" s="88">
        <v>0</v>
      </c>
      <c r="AJ1720" s="150">
        <v>1</v>
      </c>
      <c r="AK1720" s="151">
        <v>0</v>
      </c>
    </row>
    <row r="1721" spans="1:37" x14ac:dyDescent="0.2">
      <c r="A1721" s="149" t="s">
        <v>3672</v>
      </c>
      <c r="B1721" s="66" t="s">
        <v>3673</v>
      </c>
      <c r="C1721" s="67">
        <v>13</v>
      </c>
      <c r="D1721" s="84" t="s">
        <v>343</v>
      </c>
      <c r="E1721" s="85">
        <v>98.667175216663495</v>
      </c>
      <c r="F1721" s="91">
        <v>81.651939906341994</v>
      </c>
      <c r="G1721" s="86">
        <v>36.493759667747298</v>
      </c>
      <c r="H1721" s="86">
        <v>20.0072044582883</v>
      </c>
      <c r="I1721" s="86">
        <v>0.08</v>
      </c>
      <c r="J1721" s="86">
        <v>0.04</v>
      </c>
      <c r="K1721" s="87">
        <v>0</v>
      </c>
      <c r="L1721" s="85">
        <v>0</v>
      </c>
      <c r="M1721" s="86">
        <v>0</v>
      </c>
      <c r="N1721" s="86">
        <v>100</v>
      </c>
      <c r="O1721" s="86">
        <v>37.758112094395301</v>
      </c>
      <c r="P1721" s="86">
        <v>0.33200000000000002</v>
      </c>
      <c r="Q1721" s="88">
        <v>3.6964000000000001</v>
      </c>
      <c r="R1721" s="85">
        <v>0</v>
      </c>
      <c r="S1721" s="86">
        <v>0</v>
      </c>
      <c r="T1721" s="86">
        <v>2.8</v>
      </c>
      <c r="U1721" s="88">
        <v>0</v>
      </c>
      <c r="V1721" s="89">
        <v>5</v>
      </c>
      <c r="W1721" s="85"/>
      <c r="X1721" s="88"/>
      <c r="Y1721" s="85"/>
      <c r="Z1721" s="88"/>
      <c r="AA1721" s="85">
        <v>0</v>
      </c>
      <c r="AB1721" s="91">
        <v>0</v>
      </c>
      <c r="AC1721" s="86">
        <v>0</v>
      </c>
      <c r="AD1721" s="86">
        <v>0</v>
      </c>
      <c r="AE1721" s="86">
        <v>0.06</v>
      </c>
      <c r="AF1721" s="88">
        <v>9.5888995978700002</v>
      </c>
      <c r="AG1721" s="85">
        <v>0</v>
      </c>
      <c r="AH1721" s="86">
        <v>4.5800000000000002E-4</v>
      </c>
      <c r="AI1721" s="88">
        <v>0</v>
      </c>
      <c r="AJ1721" s="150">
        <v>1.1499999999999999</v>
      </c>
      <c r="AK1721" s="151">
        <v>1</v>
      </c>
    </row>
    <row r="1722" spans="1:37" x14ac:dyDescent="0.2">
      <c r="A1722" s="149" t="s">
        <v>3674</v>
      </c>
      <c r="B1722" s="66" t="s">
        <v>3675</v>
      </c>
      <c r="C1722" s="67">
        <v>13</v>
      </c>
      <c r="D1722" s="84" t="s">
        <v>343</v>
      </c>
      <c r="E1722" s="85">
        <v>99.848669397999501</v>
      </c>
      <c r="F1722" s="91">
        <v>30.985863507179001</v>
      </c>
      <c r="G1722" s="86">
        <v>76.631110126847005</v>
      </c>
      <c r="H1722" s="86">
        <v>9.8204948387652404</v>
      </c>
      <c r="I1722" s="86">
        <v>0</v>
      </c>
      <c r="J1722" s="86">
        <v>0</v>
      </c>
      <c r="K1722" s="87">
        <v>0</v>
      </c>
      <c r="L1722" s="85">
        <v>0</v>
      </c>
      <c r="M1722" s="86">
        <v>0</v>
      </c>
      <c r="N1722" s="86"/>
      <c r="O1722" s="86">
        <v>68.704044117647101</v>
      </c>
      <c r="P1722" s="86">
        <v>5.0999999999999997E-2</v>
      </c>
      <c r="Q1722" s="88">
        <v>0</v>
      </c>
      <c r="R1722" s="85">
        <v>0</v>
      </c>
      <c r="S1722" s="86">
        <v>0</v>
      </c>
      <c r="T1722" s="86">
        <v>0.69</v>
      </c>
      <c r="U1722" s="88">
        <v>0</v>
      </c>
      <c r="V1722" s="89">
        <v>5</v>
      </c>
      <c r="W1722" s="85"/>
      <c r="X1722" s="88"/>
      <c r="Y1722" s="85"/>
      <c r="Z1722" s="88"/>
      <c r="AA1722" s="85">
        <v>0</v>
      </c>
      <c r="AB1722" s="91">
        <v>0</v>
      </c>
      <c r="AC1722" s="86">
        <v>0</v>
      </c>
      <c r="AD1722" s="86">
        <v>0</v>
      </c>
      <c r="AE1722" s="86">
        <v>0.01</v>
      </c>
      <c r="AF1722" s="88">
        <v>43.249698655800003</v>
      </c>
      <c r="AG1722" s="85">
        <v>0</v>
      </c>
      <c r="AH1722" s="86">
        <v>7.9999999999999996E-6</v>
      </c>
      <c r="AI1722" s="88">
        <v>0</v>
      </c>
      <c r="AJ1722" s="150">
        <v>1.03</v>
      </c>
      <c r="AK1722" s="151">
        <v>0</v>
      </c>
    </row>
    <row r="1723" spans="1:37" x14ac:dyDescent="0.2">
      <c r="A1723" s="149" t="s">
        <v>3676</v>
      </c>
      <c r="B1723" s="66" t="s">
        <v>3676</v>
      </c>
      <c r="C1723" s="67">
        <v>13</v>
      </c>
      <c r="D1723" s="84" t="s">
        <v>343</v>
      </c>
      <c r="E1723" s="85">
        <v>100</v>
      </c>
      <c r="F1723" s="91">
        <v>2.7293113821582899</v>
      </c>
      <c r="G1723" s="86">
        <v>95.312585461904504</v>
      </c>
      <c r="H1723" s="86">
        <v>1.03921675873763</v>
      </c>
      <c r="I1723" s="86"/>
      <c r="J1723" s="86">
        <v>0</v>
      </c>
      <c r="K1723" s="87">
        <v>0</v>
      </c>
      <c r="L1723" s="85">
        <v>0</v>
      </c>
      <c r="M1723" s="86">
        <v>0</v>
      </c>
      <c r="N1723" s="86"/>
      <c r="O1723" s="86">
        <v>52.896486229819601</v>
      </c>
      <c r="P1723" s="86">
        <v>5.8000000000000003E-2</v>
      </c>
      <c r="Q1723" s="88">
        <v>0</v>
      </c>
      <c r="R1723" s="85">
        <v>0</v>
      </c>
      <c r="S1723" s="86">
        <v>0</v>
      </c>
      <c r="T1723" s="86"/>
      <c r="U1723" s="88"/>
      <c r="V1723" s="89">
        <v>5</v>
      </c>
      <c r="W1723" s="85"/>
      <c r="X1723" s="88"/>
      <c r="Y1723" s="85"/>
      <c r="Z1723" s="88"/>
      <c r="AA1723" s="85">
        <v>0</v>
      </c>
      <c r="AB1723" s="91">
        <v>0</v>
      </c>
      <c r="AC1723" s="86"/>
      <c r="AD1723" s="86"/>
      <c r="AE1723" s="86">
        <v>0</v>
      </c>
      <c r="AF1723" s="88">
        <v>99.999999938599998</v>
      </c>
      <c r="AG1723" s="85">
        <v>0</v>
      </c>
      <c r="AH1723" s="86">
        <v>0</v>
      </c>
      <c r="AI1723" s="88">
        <v>0</v>
      </c>
      <c r="AJ1723" s="150">
        <v>1</v>
      </c>
      <c r="AK1723" s="151">
        <v>0</v>
      </c>
    </row>
    <row r="1724" spans="1:37" x14ac:dyDescent="0.2">
      <c r="A1724" s="149" t="s">
        <v>3677</v>
      </c>
      <c r="B1724" s="66" t="s">
        <v>3677</v>
      </c>
      <c r="C1724" s="67">
        <v>13</v>
      </c>
      <c r="D1724" s="84" t="s">
        <v>343</v>
      </c>
      <c r="E1724" s="85">
        <v>99.9688022916135</v>
      </c>
      <c r="F1724" s="91">
        <v>13.626780869187099</v>
      </c>
      <c r="G1724" s="86">
        <v>89.391833763483504</v>
      </c>
      <c r="H1724" s="86">
        <v>3.3211378655095101</v>
      </c>
      <c r="I1724" s="86"/>
      <c r="J1724" s="86">
        <v>0</v>
      </c>
      <c r="K1724" s="87">
        <v>0</v>
      </c>
      <c r="L1724" s="85">
        <v>0</v>
      </c>
      <c r="M1724" s="86">
        <v>0</v>
      </c>
      <c r="N1724" s="86"/>
      <c r="O1724" s="86">
        <v>81.461286804798206</v>
      </c>
      <c r="P1724" s="86">
        <v>4.3999999999999997E-2</v>
      </c>
      <c r="Q1724" s="88">
        <v>0</v>
      </c>
      <c r="R1724" s="85">
        <v>0</v>
      </c>
      <c r="S1724" s="86">
        <v>0</v>
      </c>
      <c r="T1724" s="86"/>
      <c r="U1724" s="88"/>
      <c r="V1724" s="89">
        <v>5</v>
      </c>
      <c r="W1724" s="85"/>
      <c r="X1724" s="88"/>
      <c r="Y1724" s="85"/>
      <c r="Z1724" s="88"/>
      <c r="AA1724" s="85">
        <v>0</v>
      </c>
      <c r="AB1724" s="91">
        <v>0</v>
      </c>
      <c r="AC1724" s="86"/>
      <c r="AD1724" s="86"/>
      <c r="AE1724" s="86">
        <v>0</v>
      </c>
      <c r="AF1724" s="88">
        <v>88.468101613100004</v>
      </c>
      <c r="AG1724" s="85">
        <v>0</v>
      </c>
      <c r="AH1724" s="86">
        <v>3.9999999999999998E-6</v>
      </c>
      <c r="AI1724" s="88">
        <v>0</v>
      </c>
      <c r="AJ1724" s="150">
        <v>1.01</v>
      </c>
      <c r="AK1724" s="151">
        <v>0</v>
      </c>
    </row>
    <row r="1725" spans="1:37" x14ac:dyDescent="0.2">
      <c r="A1725" s="149" t="s">
        <v>3678</v>
      </c>
      <c r="B1725" s="66" t="s">
        <v>3678</v>
      </c>
      <c r="C1725" s="67">
        <v>13</v>
      </c>
      <c r="D1725" s="84" t="s">
        <v>343</v>
      </c>
      <c r="E1725" s="85">
        <v>100</v>
      </c>
      <c r="F1725" s="91">
        <v>53.0851430541193</v>
      </c>
      <c r="G1725" s="86">
        <v>59.355844311556702</v>
      </c>
      <c r="H1725" s="86">
        <v>15.4414519730827</v>
      </c>
      <c r="I1725" s="86">
        <v>0</v>
      </c>
      <c r="J1725" s="86">
        <v>0</v>
      </c>
      <c r="K1725" s="87">
        <v>0</v>
      </c>
      <c r="L1725" s="85">
        <v>0</v>
      </c>
      <c r="M1725" s="86">
        <v>0</v>
      </c>
      <c r="N1725" s="86">
        <v>100</v>
      </c>
      <c r="O1725" s="86">
        <v>33.629366489046802</v>
      </c>
      <c r="P1725" s="86">
        <v>0.13400000000000001</v>
      </c>
      <c r="Q1725" s="88">
        <v>0.4829</v>
      </c>
      <c r="R1725" s="85">
        <v>0</v>
      </c>
      <c r="S1725" s="86">
        <v>0</v>
      </c>
      <c r="T1725" s="86">
        <v>0.45</v>
      </c>
      <c r="U1725" s="88">
        <v>0</v>
      </c>
      <c r="V1725" s="89">
        <v>5</v>
      </c>
      <c r="W1725" s="85"/>
      <c r="X1725" s="88"/>
      <c r="Y1725" s="85"/>
      <c r="Z1725" s="88"/>
      <c r="AA1725" s="85">
        <v>0</v>
      </c>
      <c r="AB1725" s="91">
        <v>0</v>
      </c>
      <c r="AC1725" s="86">
        <v>0</v>
      </c>
      <c r="AD1725" s="86">
        <v>0</v>
      </c>
      <c r="AE1725" s="86">
        <v>0</v>
      </c>
      <c r="AF1725" s="88">
        <v>7.0455999363600004</v>
      </c>
      <c r="AG1725" s="85">
        <v>0</v>
      </c>
      <c r="AH1725" s="86">
        <v>0</v>
      </c>
      <c r="AI1725" s="88">
        <v>0</v>
      </c>
      <c r="AJ1725" s="150">
        <v>1.32</v>
      </c>
      <c r="AK1725" s="151">
        <v>3</v>
      </c>
    </row>
    <row r="1726" spans="1:37" x14ac:dyDescent="0.2">
      <c r="A1726" s="149" t="s">
        <v>3679</v>
      </c>
      <c r="B1726" s="66" t="s">
        <v>3679</v>
      </c>
      <c r="C1726" s="67">
        <v>13</v>
      </c>
      <c r="D1726" s="84" t="s">
        <v>343</v>
      </c>
      <c r="E1726" s="85">
        <v>100</v>
      </c>
      <c r="F1726" s="91">
        <v>2.9798329165114702E-2</v>
      </c>
      <c r="G1726" s="86">
        <v>98.732506784441</v>
      </c>
      <c r="H1726" s="86">
        <v>2.9798329165114702E-2</v>
      </c>
      <c r="I1726" s="86"/>
      <c r="J1726" s="86">
        <v>0</v>
      </c>
      <c r="K1726" s="87">
        <v>0</v>
      </c>
      <c r="L1726" s="85">
        <v>0</v>
      </c>
      <c r="M1726" s="86">
        <v>0</v>
      </c>
      <c r="N1726" s="86"/>
      <c r="O1726" s="86"/>
      <c r="P1726" s="86">
        <v>0</v>
      </c>
      <c r="Q1726" s="88">
        <v>0</v>
      </c>
      <c r="R1726" s="85">
        <v>0</v>
      </c>
      <c r="S1726" s="86">
        <v>0</v>
      </c>
      <c r="T1726" s="86"/>
      <c r="U1726" s="88"/>
      <c r="V1726" s="89">
        <v>5</v>
      </c>
      <c r="W1726" s="85"/>
      <c r="X1726" s="88"/>
      <c r="Y1726" s="85"/>
      <c r="Z1726" s="88"/>
      <c r="AA1726" s="85">
        <v>0</v>
      </c>
      <c r="AB1726" s="91">
        <v>0</v>
      </c>
      <c r="AC1726" s="86"/>
      <c r="AD1726" s="86"/>
      <c r="AE1726" s="86">
        <v>0</v>
      </c>
      <c r="AF1726" s="88">
        <v>99.999999988300004</v>
      </c>
      <c r="AG1726" s="85">
        <v>0</v>
      </c>
      <c r="AH1726" s="86">
        <v>0</v>
      </c>
      <c r="AI1726" s="88">
        <v>0</v>
      </c>
      <c r="AJ1726" s="150"/>
      <c r="AK1726" s="151">
        <v>0</v>
      </c>
    </row>
    <row r="1727" spans="1:37" x14ac:dyDescent="0.2">
      <c r="A1727" s="149" t="s">
        <v>3674</v>
      </c>
      <c r="B1727" s="66" t="s">
        <v>3680</v>
      </c>
      <c r="C1727" s="67">
        <v>13</v>
      </c>
      <c r="D1727" s="84" t="s">
        <v>343</v>
      </c>
      <c r="E1727" s="85">
        <v>100</v>
      </c>
      <c r="F1727" s="91">
        <v>14.504307350284799</v>
      </c>
      <c r="G1727" s="86">
        <v>85.870848964846502</v>
      </c>
      <c r="H1727" s="86">
        <v>2.6220415914038302</v>
      </c>
      <c r="I1727" s="86">
        <v>0</v>
      </c>
      <c r="J1727" s="86">
        <v>0</v>
      </c>
      <c r="K1727" s="87">
        <v>0</v>
      </c>
      <c r="L1727" s="85">
        <v>0</v>
      </c>
      <c r="M1727" s="86">
        <v>0</v>
      </c>
      <c r="N1727" s="86"/>
      <c r="O1727" s="86">
        <v>65.942796610169495</v>
      </c>
      <c r="P1727" s="86">
        <v>2.5000000000000001E-2</v>
      </c>
      <c r="Q1727" s="88">
        <v>3.8600000000000002E-2</v>
      </c>
      <c r="R1727" s="85">
        <v>0</v>
      </c>
      <c r="S1727" s="86">
        <v>0</v>
      </c>
      <c r="T1727" s="86">
        <v>0.27</v>
      </c>
      <c r="U1727" s="88">
        <v>0</v>
      </c>
      <c r="V1727" s="89">
        <v>5</v>
      </c>
      <c r="W1727" s="85"/>
      <c r="X1727" s="88"/>
      <c r="Y1727" s="85"/>
      <c r="Z1727" s="88"/>
      <c r="AA1727" s="85">
        <v>0</v>
      </c>
      <c r="AB1727" s="91">
        <v>0</v>
      </c>
      <c r="AC1727" s="86">
        <v>0</v>
      </c>
      <c r="AD1727" s="86">
        <v>0</v>
      </c>
      <c r="AE1727" s="86">
        <v>0</v>
      </c>
      <c r="AF1727" s="88">
        <v>49.491798418499997</v>
      </c>
      <c r="AG1727" s="85">
        <v>0</v>
      </c>
      <c r="AH1727" s="86">
        <v>0</v>
      </c>
      <c r="AI1727" s="88">
        <v>0</v>
      </c>
      <c r="AJ1727" s="150">
        <v>1.18</v>
      </c>
      <c r="AK1727" s="151">
        <v>0</v>
      </c>
    </row>
    <row r="1728" spans="1:37" x14ac:dyDescent="0.2">
      <c r="A1728" s="149" t="s">
        <v>3681</v>
      </c>
      <c r="B1728" s="66" t="s">
        <v>3682</v>
      </c>
      <c r="C1728" s="67">
        <v>13</v>
      </c>
      <c r="D1728" s="84" t="s">
        <v>343</v>
      </c>
      <c r="E1728" s="85">
        <v>99.373592748686605</v>
      </c>
      <c r="F1728" s="91">
        <v>80.273944922348605</v>
      </c>
      <c r="G1728" s="86">
        <v>42.283932798337297</v>
      </c>
      <c r="H1728" s="86">
        <v>23.973789042203101</v>
      </c>
      <c r="I1728" s="86">
        <v>0</v>
      </c>
      <c r="J1728" s="86">
        <v>0</v>
      </c>
      <c r="K1728" s="87">
        <v>0</v>
      </c>
      <c r="L1728" s="85">
        <v>0</v>
      </c>
      <c r="M1728" s="86">
        <v>0</v>
      </c>
      <c r="N1728" s="86">
        <v>100</v>
      </c>
      <c r="O1728" s="86">
        <v>16.9044787950852</v>
      </c>
      <c r="P1728" s="86">
        <v>9.4E-2</v>
      </c>
      <c r="Q1728" s="88">
        <v>2.3734999999999999</v>
      </c>
      <c r="R1728" s="85">
        <v>0</v>
      </c>
      <c r="S1728" s="86">
        <v>0</v>
      </c>
      <c r="T1728" s="86">
        <v>1.47</v>
      </c>
      <c r="U1728" s="88">
        <v>0</v>
      </c>
      <c r="V1728" s="89">
        <v>5</v>
      </c>
      <c r="W1728" s="85"/>
      <c r="X1728" s="88"/>
      <c r="Y1728" s="85"/>
      <c r="Z1728" s="88"/>
      <c r="AA1728" s="85">
        <v>0</v>
      </c>
      <c r="AB1728" s="91">
        <v>0</v>
      </c>
      <c r="AC1728" s="86">
        <v>0</v>
      </c>
      <c r="AD1728" s="86">
        <v>0</v>
      </c>
      <c r="AE1728" s="86">
        <v>0</v>
      </c>
      <c r="AF1728" s="88">
        <v>11.337699885999999</v>
      </c>
      <c r="AG1728" s="85">
        <v>0</v>
      </c>
      <c r="AH1728" s="86">
        <v>0</v>
      </c>
      <c r="AI1728" s="88">
        <v>0</v>
      </c>
      <c r="AJ1728" s="150">
        <v>1.1499999999999999</v>
      </c>
      <c r="AK1728" s="151">
        <v>1</v>
      </c>
    </row>
    <row r="1729" spans="1:37" x14ac:dyDescent="0.2">
      <c r="A1729" s="149" t="s">
        <v>3683</v>
      </c>
      <c r="B1729" s="66" t="s">
        <v>3683</v>
      </c>
      <c r="C1729" s="67">
        <v>13</v>
      </c>
      <c r="D1729" s="84" t="s">
        <v>343</v>
      </c>
      <c r="E1729" s="85">
        <v>100</v>
      </c>
      <c r="F1729" s="91">
        <v>11.5866220305157</v>
      </c>
      <c r="G1729" s="86">
        <v>97.320221463979905</v>
      </c>
      <c r="H1729" s="86">
        <v>9.1981587587716493</v>
      </c>
      <c r="I1729" s="86">
        <v>0</v>
      </c>
      <c r="J1729" s="86">
        <v>0</v>
      </c>
      <c r="K1729" s="87">
        <v>0</v>
      </c>
      <c r="L1729" s="85">
        <v>0</v>
      </c>
      <c r="M1729" s="86">
        <v>0</v>
      </c>
      <c r="N1729" s="86"/>
      <c r="O1729" s="86">
        <v>10.7404393816111</v>
      </c>
      <c r="P1729" s="86">
        <v>4.0000000000000001E-3</v>
      </c>
      <c r="Q1729" s="88">
        <v>7.1499999999999994E-2</v>
      </c>
      <c r="R1729" s="85">
        <v>0</v>
      </c>
      <c r="S1729" s="86">
        <v>0</v>
      </c>
      <c r="T1729" s="86">
        <v>0.25</v>
      </c>
      <c r="U1729" s="88">
        <v>0</v>
      </c>
      <c r="V1729" s="89">
        <v>5</v>
      </c>
      <c r="W1729" s="85"/>
      <c r="X1729" s="88"/>
      <c r="Y1729" s="85"/>
      <c r="Z1729" s="88"/>
      <c r="AA1729" s="85">
        <v>0</v>
      </c>
      <c r="AB1729" s="91">
        <v>0</v>
      </c>
      <c r="AC1729" s="86">
        <v>0</v>
      </c>
      <c r="AD1729" s="86">
        <v>0</v>
      </c>
      <c r="AE1729" s="86">
        <v>0</v>
      </c>
      <c r="AF1729" s="88">
        <v>81.489197199399996</v>
      </c>
      <c r="AG1729" s="85">
        <v>0</v>
      </c>
      <c r="AH1729" s="86">
        <v>0</v>
      </c>
      <c r="AI1729" s="88">
        <v>0</v>
      </c>
      <c r="AJ1729" s="150">
        <v>1</v>
      </c>
      <c r="AK1729" s="151">
        <v>0</v>
      </c>
    </row>
    <row r="1730" spans="1:37" x14ac:dyDescent="0.2">
      <c r="A1730" s="149" t="s">
        <v>3684</v>
      </c>
      <c r="B1730" s="66" t="s">
        <v>3684</v>
      </c>
      <c r="C1730" s="67">
        <v>13</v>
      </c>
      <c r="D1730" s="84" t="s">
        <v>343</v>
      </c>
      <c r="E1730" s="85">
        <v>100</v>
      </c>
      <c r="F1730" s="91">
        <v>0</v>
      </c>
      <c r="G1730" s="86">
        <v>95.709480221237499</v>
      </c>
      <c r="H1730" s="86">
        <v>0</v>
      </c>
      <c r="I1730" s="86"/>
      <c r="J1730" s="86">
        <v>0</v>
      </c>
      <c r="K1730" s="87">
        <v>0</v>
      </c>
      <c r="L1730" s="85">
        <v>0</v>
      </c>
      <c r="M1730" s="86">
        <v>0</v>
      </c>
      <c r="N1730" s="86"/>
      <c r="O1730" s="86"/>
      <c r="P1730" s="86">
        <v>0</v>
      </c>
      <c r="Q1730" s="88">
        <v>0</v>
      </c>
      <c r="R1730" s="85">
        <v>0</v>
      </c>
      <c r="S1730" s="86">
        <v>0</v>
      </c>
      <c r="T1730" s="86"/>
      <c r="U1730" s="88"/>
      <c r="V1730" s="89">
        <v>5</v>
      </c>
      <c r="W1730" s="85"/>
      <c r="X1730" s="88"/>
      <c r="Y1730" s="85"/>
      <c r="Z1730" s="88"/>
      <c r="AA1730" s="85">
        <v>0</v>
      </c>
      <c r="AB1730" s="91">
        <v>0</v>
      </c>
      <c r="AC1730" s="86"/>
      <c r="AD1730" s="86"/>
      <c r="AE1730" s="86">
        <v>0</v>
      </c>
      <c r="AF1730" s="88">
        <v>100.000000208</v>
      </c>
      <c r="AG1730" s="85">
        <v>0</v>
      </c>
      <c r="AH1730" s="86">
        <v>0</v>
      </c>
      <c r="AI1730" s="88">
        <v>0</v>
      </c>
      <c r="AJ1730" s="150"/>
      <c r="AK1730" s="151">
        <v>0</v>
      </c>
    </row>
    <row r="1731" spans="1:37" x14ac:dyDescent="0.2">
      <c r="A1731" s="149" t="s">
        <v>3685</v>
      </c>
      <c r="B1731" s="66" t="s">
        <v>3685</v>
      </c>
      <c r="C1731" s="67">
        <v>13</v>
      </c>
      <c r="D1731" s="84" t="s">
        <v>343</v>
      </c>
      <c r="E1731" s="85">
        <v>99.999453942805999</v>
      </c>
      <c r="F1731" s="91">
        <v>7.1910271881876904</v>
      </c>
      <c r="G1731" s="86">
        <v>98.984879676297297</v>
      </c>
      <c r="H1731" s="86">
        <v>6.4210865446046803</v>
      </c>
      <c r="I1731" s="86">
        <v>0</v>
      </c>
      <c r="J1731" s="86">
        <v>0</v>
      </c>
      <c r="K1731" s="87">
        <v>0</v>
      </c>
      <c r="L1731" s="85">
        <v>0</v>
      </c>
      <c r="M1731" s="86">
        <v>0</v>
      </c>
      <c r="N1731" s="86"/>
      <c r="O1731" s="86">
        <v>44.102918321533402</v>
      </c>
      <c r="P1731" s="86">
        <v>1.4E-2</v>
      </c>
      <c r="Q1731" s="88">
        <v>1.21E-2</v>
      </c>
      <c r="R1731" s="85">
        <v>0</v>
      </c>
      <c r="S1731" s="86">
        <v>0</v>
      </c>
      <c r="T1731" s="86">
        <v>1.1000000000000001</v>
      </c>
      <c r="U1731" s="88">
        <v>5.46057194030503E-4</v>
      </c>
      <c r="V1731" s="89">
        <v>5</v>
      </c>
      <c r="W1731" s="85"/>
      <c r="X1731" s="88"/>
      <c r="Y1731" s="85"/>
      <c r="Z1731" s="88"/>
      <c r="AA1731" s="85">
        <v>0</v>
      </c>
      <c r="AB1731" s="91">
        <v>0</v>
      </c>
      <c r="AC1731" s="86">
        <v>0</v>
      </c>
      <c r="AD1731" s="86">
        <v>0</v>
      </c>
      <c r="AE1731" s="86">
        <v>0</v>
      </c>
      <c r="AF1731" s="88">
        <v>87.845901368300005</v>
      </c>
      <c r="AG1731" s="85">
        <v>0</v>
      </c>
      <c r="AH1731" s="86">
        <v>0</v>
      </c>
      <c r="AI1731" s="88">
        <v>0</v>
      </c>
      <c r="AJ1731" s="150">
        <v>1</v>
      </c>
      <c r="AK1731" s="151">
        <v>0</v>
      </c>
    </row>
    <row r="1732" spans="1:37" x14ac:dyDescent="0.2">
      <c r="A1732" s="149" t="s">
        <v>3686</v>
      </c>
      <c r="B1732" s="66" t="s">
        <v>3686</v>
      </c>
      <c r="C1732" s="67">
        <v>13</v>
      </c>
      <c r="D1732" s="84" t="s">
        <v>343</v>
      </c>
      <c r="E1732" s="85">
        <v>100</v>
      </c>
      <c r="F1732" s="91">
        <v>0.99208806329549404</v>
      </c>
      <c r="G1732" s="86">
        <v>94.288957688338499</v>
      </c>
      <c r="H1732" s="86">
        <v>0.63570691434468496</v>
      </c>
      <c r="I1732" s="86">
        <v>0</v>
      </c>
      <c r="J1732" s="86">
        <v>0</v>
      </c>
      <c r="K1732" s="87">
        <v>0</v>
      </c>
      <c r="L1732" s="85">
        <v>0</v>
      </c>
      <c r="M1732" s="86">
        <v>0</v>
      </c>
      <c r="N1732" s="86"/>
      <c r="O1732" s="86"/>
      <c r="P1732" s="86">
        <v>0</v>
      </c>
      <c r="Q1732" s="88">
        <v>0</v>
      </c>
      <c r="R1732" s="85">
        <v>0</v>
      </c>
      <c r="S1732" s="86">
        <v>0</v>
      </c>
      <c r="T1732" s="86">
        <v>0</v>
      </c>
      <c r="U1732" s="88">
        <v>0</v>
      </c>
      <c r="V1732" s="89">
        <v>5</v>
      </c>
      <c r="W1732" s="85"/>
      <c r="X1732" s="88"/>
      <c r="Y1732" s="85"/>
      <c r="Z1732" s="88"/>
      <c r="AA1732" s="85">
        <v>0</v>
      </c>
      <c r="AB1732" s="91">
        <v>0</v>
      </c>
      <c r="AC1732" s="86">
        <v>0</v>
      </c>
      <c r="AD1732" s="86">
        <v>0</v>
      </c>
      <c r="AE1732" s="86">
        <v>0</v>
      </c>
      <c r="AF1732" s="88">
        <v>100.000000051</v>
      </c>
      <c r="AG1732" s="85">
        <v>0</v>
      </c>
      <c r="AH1732" s="86">
        <v>0</v>
      </c>
      <c r="AI1732" s="88">
        <v>0</v>
      </c>
      <c r="AJ1732" s="150">
        <v>1</v>
      </c>
      <c r="AK1732" s="151">
        <v>0</v>
      </c>
    </row>
    <row r="1733" spans="1:37" x14ac:dyDescent="0.2">
      <c r="A1733" s="149" t="s">
        <v>3687</v>
      </c>
      <c r="B1733" s="66" t="s">
        <v>3688</v>
      </c>
      <c r="C1733" s="67">
        <v>13</v>
      </c>
      <c r="D1733" s="84" t="s">
        <v>343</v>
      </c>
      <c r="E1733" s="85">
        <v>100</v>
      </c>
      <c r="F1733" s="91">
        <v>99.845056328480595</v>
      </c>
      <c r="G1733" s="86">
        <v>26.4243519803738</v>
      </c>
      <c r="H1733" s="86">
        <v>26.309758223312599</v>
      </c>
      <c r="I1733" s="86">
        <v>0</v>
      </c>
      <c r="J1733" s="86">
        <v>0</v>
      </c>
      <c r="K1733" s="87">
        <v>0</v>
      </c>
      <c r="L1733" s="85">
        <v>0</v>
      </c>
      <c r="M1733" s="86">
        <v>0</v>
      </c>
      <c r="N1733" s="86"/>
      <c r="O1733" s="86">
        <v>33.7947122861586</v>
      </c>
      <c r="P1733" s="86">
        <v>0.11799999999999999</v>
      </c>
      <c r="Q1733" s="88">
        <v>0.52010000000000001</v>
      </c>
      <c r="R1733" s="85">
        <v>0</v>
      </c>
      <c r="S1733" s="86">
        <v>0</v>
      </c>
      <c r="T1733" s="86">
        <v>2.4300000000000002</v>
      </c>
      <c r="U1733" s="88">
        <v>0</v>
      </c>
      <c r="V1733" s="89">
        <v>5</v>
      </c>
      <c r="W1733" s="85"/>
      <c r="X1733" s="88"/>
      <c r="Y1733" s="85"/>
      <c r="Z1733" s="88"/>
      <c r="AA1733" s="85">
        <v>0</v>
      </c>
      <c r="AB1733" s="91">
        <v>0</v>
      </c>
      <c r="AC1733" s="86">
        <v>0</v>
      </c>
      <c r="AD1733" s="86">
        <v>0</v>
      </c>
      <c r="AE1733" s="86">
        <v>0</v>
      </c>
      <c r="AF1733" s="88">
        <v>3.13619995037</v>
      </c>
      <c r="AG1733" s="85">
        <v>0</v>
      </c>
      <c r="AH1733" s="86">
        <v>0</v>
      </c>
      <c r="AI1733" s="88">
        <v>0</v>
      </c>
      <c r="AJ1733" s="150">
        <v>1.01</v>
      </c>
      <c r="AK1733" s="151">
        <v>0</v>
      </c>
    </row>
    <row r="1734" spans="1:37" x14ac:dyDescent="0.2">
      <c r="A1734" s="149" t="s">
        <v>3689</v>
      </c>
      <c r="B1734" s="66" t="s">
        <v>3690</v>
      </c>
      <c r="C1734" s="67">
        <v>13</v>
      </c>
      <c r="D1734" s="84" t="s">
        <v>343</v>
      </c>
      <c r="E1734" s="85">
        <v>100</v>
      </c>
      <c r="F1734" s="91">
        <v>89.267514778000304</v>
      </c>
      <c r="G1734" s="86">
        <v>66.168271363652707</v>
      </c>
      <c r="H1734" s="86">
        <v>56.231939664991998</v>
      </c>
      <c r="I1734" s="86">
        <v>0</v>
      </c>
      <c r="J1734" s="86">
        <v>0</v>
      </c>
      <c r="K1734" s="87">
        <v>0</v>
      </c>
      <c r="L1734" s="85">
        <v>0</v>
      </c>
      <c r="M1734" s="86">
        <v>0</v>
      </c>
      <c r="N1734" s="86"/>
      <c r="O1734" s="86">
        <v>38.8775343361674</v>
      </c>
      <c r="P1734" s="86">
        <v>0.12</v>
      </c>
      <c r="Q1734" s="88">
        <v>0.3997</v>
      </c>
      <c r="R1734" s="85">
        <v>0</v>
      </c>
      <c r="S1734" s="86">
        <v>0</v>
      </c>
      <c r="T1734" s="86">
        <v>0.9</v>
      </c>
      <c r="U1734" s="88">
        <v>0</v>
      </c>
      <c r="V1734" s="89">
        <v>5</v>
      </c>
      <c r="W1734" s="85"/>
      <c r="X1734" s="88"/>
      <c r="Y1734" s="85"/>
      <c r="Z1734" s="88"/>
      <c r="AA1734" s="85">
        <v>0</v>
      </c>
      <c r="AB1734" s="91">
        <v>0</v>
      </c>
      <c r="AC1734" s="86">
        <v>0</v>
      </c>
      <c r="AD1734" s="86">
        <v>0</v>
      </c>
      <c r="AE1734" s="86">
        <v>0</v>
      </c>
      <c r="AF1734" s="88">
        <v>10.574799537000001</v>
      </c>
      <c r="AG1734" s="85">
        <v>0</v>
      </c>
      <c r="AH1734" s="86">
        <v>0</v>
      </c>
      <c r="AI1734" s="88">
        <v>0</v>
      </c>
      <c r="AJ1734" s="150">
        <v>1</v>
      </c>
      <c r="AK1734" s="151">
        <v>0</v>
      </c>
    </row>
    <row r="1735" spans="1:37" x14ac:dyDescent="0.2">
      <c r="A1735" s="149" t="s">
        <v>3691</v>
      </c>
      <c r="B1735" s="66" t="s">
        <v>3692</v>
      </c>
      <c r="C1735" s="67">
        <v>13</v>
      </c>
      <c r="D1735" s="84" t="s">
        <v>343</v>
      </c>
      <c r="E1735" s="85">
        <v>99.678905861647394</v>
      </c>
      <c r="F1735" s="91">
        <v>56.143108567436499</v>
      </c>
      <c r="G1735" s="86">
        <v>62.061182540002399</v>
      </c>
      <c r="H1735" s="86">
        <v>19.3986538229011</v>
      </c>
      <c r="I1735" s="86">
        <v>0</v>
      </c>
      <c r="J1735" s="86">
        <v>0</v>
      </c>
      <c r="K1735" s="87">
        <v>0</v>
      </c>
      <c r="L1735" s="85">
        <v>1.9999999925100001E-2</v>
      </c>
      <c r="M1735" s="86">
        <v>0</v>
      </c>
      <c r="N1735" s="86"/>
      <c r="O1735" s="86">
        <v>38.966872543514903</v>
      </c>
      <c r="P1735" s="86">
        <v>4.8000000000000001E-2</v>
      </c>
      <c r="Q1735" s="88">
        <v>1.03</v>
      </c>
      <c r="R1735" s="85">
        <v>0</v>
      </c>
      <c r="S1735" s="86">
        <v>0</v>
      </c>
      <c r="T1735" s="86">
        <v>0.91</v>
      </c>
      <c r="U1735" s="88">
        <v>8.0609407117810707E-3</v>
      </c>
      <c r="V1735" s="89">
        <v>5</v>
      </c>
      <c r="W1735" s="85"/>
      <c r="X1735" s="88"/>
      <c r="Y1735" s="85"/>
      <c r="Z1735" s="88"/>
      <c r="AA1735" s="85">
        <v>0</v>
      </c>
      <c r="AB1735" s="91">
        <v>0</v>
      </c>
      <c r="AC1735" s="86">
        <v>0</v>
      </c>
      <c r="AD1735" s="86">
        <v>0</v>
      </c>
      <c r="AE1735" s="86">
        <v>0</v>
      </c>
      <c r="AF1735" s="88">
        <v>65.089103455100002</v>
      </c>
      <c r="AG1735" s="85">
        <v>0</v>
      </c>
      <c r="AH1735" s="86">
        <v>0</v>
      </c>
      <c r="AI1735" s="88">
        <v>0</v>
      </c>
      <c r="AJ1735" s="150">
        <v>1</v>
      </c>
      <c r="AK1735" s="151">
        <v>0</v>
      </c>
    </row>
    <row r="1736" spans="1:37" x14ac:dyDescent="0.2">
      <c r="A1736" s="149" t="s">
        <v>3693</v>
      </c>
      <c r="B1736" s="66" t="s">
        <v>3694</v>
      </c>
      <c r="C1736" s="67">
        <v>13</v>
      </c>
      <c r="D1736" s="84" t="s">
        <v>343</v>
      </c>
      <c r="E1736" s="85">
        <v>99.928130940789202</v>
      </c>
      <c r="F1736" s="91">
        <v>72.1480348062627</v>
      </c>
      <c r="G1736" s="86">
        <v>59.203103506901002</v>
      </c>
      <c r="H1736" s="86">
        <v>32.882799338495502</v>
      </c>
      <c r="I1736" s="86">
        <v>0</v>
      </c>
      <c r="J1736" s="86">
        <v>0</v>
      </c>
      <c r="K1736" s="87">
        <v>0</v>
      </c>
      <c r="L1736" s="85">
        <v>0</v>
      </c>
      <c r="M1736" s="86">
        <v>0</v>
      </c>
      <c r="N1736" s="86"/>
      <c r="O1736" s="86">
        <v>63.238654913483501</v>
      </c>
      <c r="P1736" s="86">
        <v>0.109</v>
      </c>
      <c r="Q1736" s="88">
        <v>0.60109999999999997</v>
      </c>
      <c r="R1736" s="85">
        <v>0</v>
      </c>
      <c r="S1736" s="86">
        <v>0</v>
      </c>
      <c r="T1736" s="86">
        <v>0.91</v>
      </c>
      <c r="U1736" s="88">
        <v>0</v>
      </c>
      <c r="V1736" s="89">
        <v>4.99</v>
      </c>
      <c r="W1736" s="85">
        <v>41.172379357969</v>
      </c>
      <c r="X1736" s="88"/>
      <c r="Y1736" s="85"/>
      <c r="Z1736" s="88"/>
      <c r="AA1736" s="85">
        <v>0</v>
      </c>
      <c r="AB1736" s="91">
        <v>0</v>
      </c>
      <c r="AC1736" s="86">
        <v>0</v>
      </c>
      <c r="AD1736" s="86">
        <v>0</v>
      </c>
      <c r="AE1736" s="86">
        <v>0</v>
      </c>
      <c r="AF1736" s="88">
        <v>21.050899527599999</v>
      </c>
      <c r="AG1736" s="85">
        <v>0</v>
      </c>
      <c r="AH1736" s="86">
        <v>0</v>
      </c>
      <c r="AI1736" s="88">
        <v>0</v>
      </c>
      <c r="AJ1736" s="150">
        <v>1.01</v>
      </c>
      <c r="AK1736" s="151">
        <v>0</v>
      </c>
    </row>
    <row r="1737" spans="1:37" x14ac:dyDescent="0.2">
      <c r="A1737" s="149" t="s">
        <v>3695</v>
      </c>
      <c r="B1737" s="66" t="s">
        <v>3695</v>
      </c>
      <c r="C1737" s="67">
        <v>13</v>
      </c>
      <c r="D1737" s="84" t="s">
        <v>343</v>
      </c>
      <c r="E1737" s="85">
        <v>99.939946745226905</v>
      </c>
      <c r="F1737" s="91">
        <v>19.009121296243801</v>
      </c>
      <c r="G1737" s="86">
        <v>95.305081865050099</v>
      </c>
      <c r="H1737" s="86">
        <v>15.116990538779699</v>
      </c>
      <c r="I1737" s="86">
        <v>0</v>
      </c>
      <c r="J1737" s="86">
        <v>0</v>
      </c>
      <c r="K1737" s="87">
        <v>0</v>
      </c>
      <c r="L1737" s="85">
        <v>0</v>
      </c>
      <c r="M1737" s="86">
        <v>0</v>
      </c>
      <c r="N1737" s="86"/>
      <c r="O1737" s="86">
        <v>23.0373389321148</v>
      </c>
      <c r="P1737" s="86">
        <v>8.0000000000000002E-3</v>
      </c>
      <c r="Q1737" s="88">
        <v>0</v>
      </c>
      <c r="R1737" s="85">
        <v>0</v>
      </c>
      <c r="S1737" s="86">
        <v>0</v>
      </c>
      <c r="T1737" s="86">
        <v>0</v>
      </c>
      <c r="U1737" s="88">
        <v>0</v>
      </c>
      <c r="V1737" s="89">
        <v>5</v>
      </c>
      <c r="W1737" s="85"/>
      <c r="X1737" s="88"/>
      <c r="Y1737" s="85"/>
      <c r="Z1737" s="88"/>
      <c r="AA1737" s="85">
        <v>0</v>
      </c>
      <c r="AB1737" s="91">
        <v>0</v>
      </c>
      <c r="AC1737" s="86">
        <v>0</v>
      </c>
      <c r="AD1737" s="86">
        <v>0</v>
      </c>
      <c r="AE1737" s="86">
        <v>0</v>
      </c>
      <c r="AF1737" s="88">
        <v>63.2425003866</v>
      </c>
      <c r="AG1737" s="85">
        <v>0</v>
      </c>
      <c r="AH1737" s="86">
        <v>0</v>
      </c>
      <c r="AI1737" s="88">
        <v>0</v>
      </c>
      <c r="AJ1737" s="150">
        <v>1</v>
      </c>
      <c r="AK1737" s="151">
        <v>0</v>
      </c>
    </row>
    <row r="1738" spans="1:37" x14ac:dyDescent="0.2">
      <c r="A1738" s="149" t="s">
        <v>3696</v>
      </c>
      <c r="B1738" s="66" t="s">
        <v>3697</v>
      </c>
      <c r="C1738" s="67">
        <v>13</v>
      </c>
      <c r="D1738" s="84" t="s">
        <v>343</v>
      </c>
      <c r="E1738" s="85">
        <v>99.870882282105498</v>
      </c>
      <c r="F1738" s="91">
        <v>2.0986646685755601</v>
      </c>
      <c r="G1738" s="86">
        <v>99.828735047766898</v>
      </c>
      <c r="H1738" s="86">
        <v>2.0986646685755601</v>
      </c>
      <c r="I1738" s="86">
        <v>0</v>
      </c>
      <c r="J1738" s="86">
        <v>0</v>
      </c>
      <c r="K1738" s="87">
        <v>0</v>
      </c>
      <c r="L1738" s="85">
        <v>0</v>
      </c>
      <c r="M1738" s="86">
        <v>0</v>
      </c>
      <c r="N1738" s="86"/>
      <c r="O1738" s="86">
        <v>18.1616832779623</v>
      </c>
      <c r="P1738" s="86">
        <v>0</v>
      </c>
      <c r="Q1738" s="88">
        <v>0</v>
      </c>
      <c r="R1738" s="85">
        <v>0</v>
      </c>
      <c r="S1738" s="86">
        <v>0</v>
      </c>
      <c r="T1738" s="86">
        <v>0</v>
      </c>
      <c r="U1738" s="88">
        <v>0</v>
      </c>
      <c r="V1738" s="89">
        <v>5</v>
      </c>
      <c r="W1738" s="85"/>
      <c r="X1738" s="88"/>
      <c r="Y1738" s="85"/>
      <c r="Z1738" s="88"/>
      <c r="AA1738" s="85">
        <v>0</v>
      </c>
      <c r="AB1738" s="91">
        <v>0</v>
      </c>
      <c r="AC1738" s="86">
        <v>0</v>
      </c>
      <c r="AD1738" s="86">
        <v>0</v>
      </c>
      <c r="AE1738" s="86">
        <v>0</v>
      </c>
      <c r="AF1738" s="88">
        <v>99.999999775800006</v>
      </c>
      <c r="AG1738" s="85">
        <v>0</v>
      </c>
      <c r="AH1738" s="86">
        <v>0</v>
      </c>
      <c r="AI1738" s="88">
        <v>0</v>
      </c>
      <c r="AJ1738" s="150">
        <v>1</v>
      </c>
      <c r="AK1738" s="151">
        <v>0</v>
      </c>
    </row>
    <row r="1739" spans="1:37" x14ac:dyDescent="0.2">
      <c r="A1739" s="149" t="s">
        <v>3698</v>
      </c>
      <c r="B1739" s="66" t="s">
        <v>3699</v>
      </c>
      <c r="C1739" s="67">
        <v>13</v>
      </c>
      <c r="D1739" s="84" t="s">
        <v>343</v>
      </c>
      <c r="E1739" s="85">
        <v>99.613391522865697</v>
      </c>
      <c r="F1739" s="91">
        <v>4.5262930938343402</v>
      </c>
      <c r="G1739" s="86">
        <v>99.609674133662494</v>
      </c>
      <c r="H1739" s="86">
        <v>4.5262930938343402</v>
      </c>
      <c r="I1739" s="86">
        <v>0</v>
      </c>
      <c r="J1739" s="86">
        <v>0</v>
      </c>
      <c r="K1739" s="87">
        <v>0</v>
      </c>
      <c r="L1739" s="85">
        <v>2.0000000036600001E-2</v>
      </c>
      <c r="M1739" s="86">
        <v>0</v>
      </c>
      <c r="N1739" s="86"/>
      <c r="O1739" s="86">
        <v>15.9486016628874</v>
      </c>
      <c r="P1739" s="86">
        <v>0</v>
      </c>
      <c r="Q1739" s="88">
        <v>4.1300000000000003E-2</v>
      </c>
      <c r="R1739" s="85">
        <v>0</v>
      </c>
      <c r="S1739" s="86">
        <v>0</v>
      </c>
      <c r="T1739" s="86">
        <v>0.05</v>
      </c>
      <c r="U1739" s="88">
        <v>0</v>
      </c>
      <c r="V1739" s="89">
        <v>5</v>
      </c>
      <c r="W1739" s="85"/>
      <c r="X1739" s="88"/>
      <c r="Y1739" s="85"/>
      <c r="Z1739" s="88"/>
      <c r="AA1739" s="85">
        <v>0</v>
      </c>
      <c r="AB1739" s="91">
        <v>0.05</v>
      </c>
      <c r="AC1739" s="86">
        <v>0</v>
      </c>
      <c r="AD1739" s="86">
        <v>0.05</v>
      </c>
      <c r="AE1739" s="86">
        <v>0</v>
      </c>
      <c r="AF1739" s="88">
        <v>96.119301018100003</v>
      </c>
      <c r="AG1739" s="85">
        <v>0</v>
      </c>
      <c r="AH1739" s="86">
        <v>0</v>
      </c>
      <c r="AI1739" s="88">
        <v>0</v>
      </c>
      <c r="AJ1739" s="150">
        <v>1</v>
      </c>
      <c r="AK1739" s="151">
        <v>0</v>
      </c>
    </row>
    <row r="1740" spans="1:37" x14ac:dyDescent="0.2">
      <c r="A1740" s="149" t="s">
        <v>3700</v>
      </c>
      <c r="B1740" s="66" t="s">
        <v>3701</v>
      </c>
      <c r="C1740" s="67">
        <v>13</v>
      </c>
      <c r="D1740" s="84" t="s">
        <v>343</v>
      </c>
      <c r="E1740" s="85">
        <v>98.611030797876595</v>
      </c>
      <c r="F1740" s="91">
        <v>56.9211375438028</v>
      </c>
      <c r="G1740" s="86">
        <v>49.952004811084002</v>
      </c>
      <c r="H1740" s="86">
        <v>9.7632622850335995</v>
      </c>
      <c r="I1740" s="86">
        <v>0</v>
      </c>
      <c r="J1740" s="86">
        <v>0</v>
      </c>
      <c r="K1740" s="87">
        <v>2.5700000000000001E-2</v>
      </c>
      <c r="L1740" s="85">
        <v>6.9999998850799994E-2</v>
      </c>
      <c r="M1740" s="86">
        <v>0</v>
      </c>
      <c r="N1740" s="86"/>
      <c r="O1740" s="86">
        <v>43.878116343490298</v>
      </c>
      <c r="P1740" s="86">
        <v>0.91700000000000004</v>
      </c>
      <c r="Q1740" s="88">
        <v>0</v>
      </c>
      <c r="R1740" s="85">
        <v>0</v>
      </c>
      <c r="S1740" s="86">
        <v>0</v>
      </c>
      <c r="T1740" s="86">
        <v>7.99</v>
      </c>
      <c r="U1740" s="88">
        <v>7.6329698035088503E-2</v>
      </c>
      <c r="V1740" s="89">
        <v>5</v>
      </c>
      <c r="W1740" s="85"/>
      <c r="X1740" s="88"/>
      <c r="Y1740" s="85"/>
      <c r="Z1740" s="88"/>
      <c r="AA1740" s="85">
        <v>0</v>
      </c>
      <c r="AB1740" s="91">
        <v>0</v>
      </c>
      <c r="AC1740" s="86">
        <v>0</v>
      </c>
      <c r="AD1740" s="86">
        <v>0</v>
      </c>
      <c r="AE1740" s="86">
        <v>0.02</v>
      </c>
      <c r="AF1740" s="88">
        <v>12.154600068900001</v>
      </c>
      <c r="AG1740" s="85">
        <v>0</v>
      </c>
      <c r="AH1740" s="86">
        <v>0</v>
      </c>
      <c r="AI1740" s="88">
        <v>0</v>
      </c>
      <c r="AJ1740" s="150">
        <v>1.01</v>
      </c>
      <c r="AK1740" s="151">
        <v>0</v>
      </c>
    </row>
    <row r="1741" spans="1:37" x14ac:dyDescent="0.2">
      <c r="A1741" s="149" t="s">
        <v>3702</v>
      </c>
      <c r="B1741" s="66" t="s">
        <v>3703</v>
      </c>
      <c r="C1741" s="67">
        <v>13</v>
      </c>
      <c r="D1741" s="84" t="s">
        <v>343</v>
      </c>
      <c r="E1741" s="85">
        <v>100</v>
      </c>
      <c r="F1741" s="91">
        <v>55.756286998909701</v>
      </c>
      <c r="G1741" s="86">
        <v>50.206788427056402</v>
      </c>
      <c r="H1741" s="86">
        <v>9.6420172458844995</v>
      </c>
      <c r="I1741" s="86"/>
      <c r="J1741" s="86">
        <v>0</v>
      </c>
      <c r="K1741" s="87">
        <v>0</v>
      </c>
      <c r="L1741" s="85">
        <v>9.99999993714E-2</v>
      </c>
      <c r="M1741" s="86">
        <v>0</v>
      </c>
      <c r="N1741" s="86"/>
      <c r="O1741" s="86">
        <v>29.919678714859401</v>
      </c>
      <c r="P1741" s="86">
        <v>0.23</v>
      </c>
      <c r="Q1741" s="88">
        <v>0</v>
      </c>
      <c r="R1741" s="85">
        <v>0</v>
      </c>
      <c r="S1741" s="86">
        <v>0</v>
      </c>
      <c r="T1741" s="86"/>
      <c r="U1741" s="88"/>
      <c r="V1741" s="89">
        <v>5</v>
      </c>
      <c r="W1741" s="85"/>
      <c r="X1741" s="88"/>
      <c r="Y1741" s="85"/>
      <c r="Z1741" s="88"/>
      <c r="AA1741" s="85">
        <v>0</v>
      </c>
      <c r="AB1741" s="91">
        <v>0</v>
      </c>
      <c r="AC1741" s="86"/>
      <c r="AD1741" s="86"/>
      <c r="AE1741" s="86">
        <v>0</v>
      </c>
      <c r="AF1741" s="88">
        <v>4.0032002544000003</v>
      </c>
      <c r="AG1741" s="85">
        <v>0</v>
      </c>
      <c r="AH1741" s="86">
        <v>0</v>
      </c>
      <c r="AI1741" s="88">
        <v>0</v>
      </c>
      <c r="AJ1741" s="150">
        <v>1</v>
      </c>
      <c r="AK1741" s="151">
        <v>0</v>
      </c>
    </row>
    <row r="1742" spans="1:37" x14ac:dyDescent="0.2">
      <c r="A1742" s="149" t="s">
        <v>3704</v>
      </c>
      <c r="B1742" s="66" t="s">
        <v>3705</v>
      </c>
      <c r="C1742" s="67">
        <v>13</v>
      </c>
      <c r="D1742" s="84" t="s">
        <v>343</v>
      </c>
      <c r="E1742" s="85">
        <v>99.836000337646396</v>
      </c>
      <c r="F1742" s="91">
        <v>57.694116512113098</v>
      </c>
      <c r="G1742" s="86">
        <v>49.970455943178898</v>
      </c>
      <c r="H1742" s="86">
        <v>9.3395395950655402</v>
      </c>
      <c r="I1742" s="86">
        <v>0</v>
      </c>
      <c r="J1742" s="86">
        <v>0</v>
      </c>
      <c r="K1742" s="87">
        <v>0</v>
      </c>
      <c r="L1742" s="85">
        <v>0</v>
      </c>
      <c r="M1742" s="86">
        <v>0</v>
      </c>
      <c r="N1742" s="86"/>
      <c r="O1742" s="86">
        <v>46.797657283204202</v>
      </c>
      <c r="P1742" s="86">
        <v>0.17799999999999999</v>
      </c>
      <c r="Q1742" s="88">
        <v>0</v>
      </c>
      <c r="R1742" s="85">
        <v>0</v>
      </c>
      <c r="S1742" s="86">
        <v>0</v>
      </c>
      <c r="T1742" s="86">
        <v>2.19</v>
      </c>
      <c r="U1742" s="88">
        <v>0</v>
      </c>
      <c r="V1742" s="89">
        <v>5</v>
      </c>
      <c r="W1742" s="85"/>
      <c r="X1742" s="88"/>
      <c r="Y1742" s="85"/>
      <c r="Z1742" s="88"/>
      <c r="AA1742" s="85">
        <v>0</v>
      </c>
      <c r="AB1742" s="91">
        <v>0</v>
      </c>
      <c r="AC1742" s="86">
        <v>0</v>
      </c>
      <c r="AD1742" s="86">
        <v>0</v>
      </c>
      <c r="AE1742" s="86">
        <v>0</v>
      </c>
      <c r="AF1742" s="88">
        <v>5.0384001616800003</v>
      </c>
      <c r="AG1742" s="85">
        <v>0</v>
      </c>
      <c r="AH1742" s="86">
        <v>0</v>
      </c>
      <c r="AI1742" s="88">
        <v>0</v>
      </c>
      <c r="AJ1742" s="150">
        <v>1.01</v>
      </c>
      <c r="AK1742" s="151">
        <v>0</v>
      </c>
    </row>
    <row r="1743" spans="1:37" x14ac:dyDescent="0.2">
      <c r="A1743" s="149" t="s">
        <v>3706</v>
      </c>
      <c r="B1743" s="66" t="s">
        <v>3707</v>
      </c>
      <c r="C1743" s="67">
        <v>13</v>
      </c>
      <c r="D1743" s="84" t="s">
        <v>343</v>
      </c>
      <c r="E1743" s="85">
        <v>98.796666569368597</v>
      </c>
      <c r="F1743" s="91">
        <v>1.83820309991535</v>
      </c>
      <c r="G1743" s="86">
        <v>96.628623135526396</v>
      </c>
      <c r="H1743" s="86">
        <v>0.38675968358679502</v>
      </c>
      <c r="I1743" s="86"/>
      <c r="J1743" s="86">
        <v>0</v>
      </c>
      <c r="K1743" s="87">
        <v>0</v>
      </c>
      <c r="L1743" s="85">
        <v>0</v>
      </c>
      <c r="M1743" s="86">
        <v>0</v>
      </c>
      <c r="N1743" s="86"/>
      <c r="O1743" s="86">
        <v>49.037227214377403</v>
      </c>
      <c r="P1743" s="86">
        <v>0.42499999999999999</v>
      </c>
      <c r="Q1743" s="88">
        <v>0</v>
      </c>
      <c r="R1743" s="85">
        <v>0</v>
      </c>
      <c r="S1743" s="86">
        <v>0</v>
      </c>
      <c r="T1743" s="86"/>
      <c r="U1743" s="88"/>
      <c r="V1743" s="89">
        <v>5</v>
      </c>
      <c r="W1743" s="85"/>
      <c r="X1743" s="88"/>
      <c r="Y1743" s="85"/>
      <c r="Z1743" s="88"/>
      <c r="AA1743" s="85">
        <v>0</v>
      </c>
      <c r="AB1743" s="91">
        <v>0</v>
      </c>
      <c r="AC1743" s="86"/>
      <c r="AD1743" s="86"/>
      <c r="AE1743" s="86">
        <v>0</v>
      </c>
      <c r="AF1743" s="88">
        <v>0.80000036264899999</v>
      </c>
      <c r="AG1743" s="85">
        <v>0</v>
      </c>
      <c r="AH1743" s="86">
        <v>0</v>
      </c>
      <c r="AI1743" s="88">
        <v>0</v>
      </c>
      <c r="AJ1743" s="150">
        <v>1</v>
      </c>
      <c r="AK1743" s="151">
        <v>0</v>
      </c>
    </row>
    <row r="1744" spans="1:37" x14ac:dyDescent="0.2">
      <c r="A1744" s="149" t="s">
        <v>3708</v>
      </c>
      <c r="B1744" s="66" t="s">
        <v>3708</v>
      </c>
      <c r="C1744" s="67">
        <v>13</v>
      </c>
      <c r="D1744" s="84" t="s">
        <v>343</v>
      </c>
      <c r="E1744" s="85">
        <v>100</v>
      </c>
      <c r="F1744" s="91">
        <v>2.4722971914924998</v>
      </c>
      <c r="G1744" s="86">
        <v>82.891961349631103</v>
      </c>
      <c r="H1744" s="86">
        <v>9.3954662269834094E-2</v>
      </c>
      <c r="I1744" s="86"/>
      <c r="J1744" s="86">
        <v>0</v>
      </c>
      <c r="K1744" s="87">
        <v>0</v>
      </c>
      <c r="L1744" s="85">
        <v>0</v>
      </c>
      <c r="M1744" s="86">
        <v>0</v>
      </c>
      <c r="N1744" s="86"/>
      <c r="O1744" s="86"/>
      <c r="P1744" s="86">
        <v>0</v>
      </c>
      <c r="Q1744" s="88">
        <v>0</v>
      </c>
      <c r="R1744" s="85">
        <v>0</v>
      </c>
      <c r="S1744" s="86">
        <v>0</v>
      </c>
      <c r="T1744" s="86"/>
      <c r="U1744" s="88"/>
      <c r="V1744" s="89">
        <v>5</v>
      </c>
      <c r="W1744" s="85"/>
      <c r="X1744" s="88"/>
      <c r="Y1744" s="85"/>
      <c r="Z1744" s="88"/>
      <c r="AA1744" s="85">
        <v>0</v>
      </c>
      <c r="AB1744" s="91">
        <v>0</v>
      </c>
      <c r="AC1744" s="86"/>
      <c r="AD1744" s="86"/>
      <c r="AE1744" s="86">
        <v>0</v>
      </c>
      <c r="AF1744" s="88">
        <v>61.662601489099998</v>
      </c>
      <c r="AG1744" s="85">
        <v>0</v>
      </c>
      <c r="AH1744" s="86">
        <v>0</v>
      </c>
      <c r="AI1744" s="88">
        <v>0</v>
      </c>
      <c r="AJ1744" s="150">
        <v>1</v>
      </c>
      <c r="AK1744" s="151">
        <v>0</v>
      </c>
    </row>
    <row r="1745" spans="1:37" x14ac:dyDescent="0.2">
      <c r="A1745" s="149" t="s">
        <v>3709</v>
      </c>
      <c r="B1745" s="66" t="s">
        <v>3709</v>
      </c>
      <c r="C1745" s="67">
        <v>13</v>
      </c>
      <c r="D1745" s="84" t="s">
        <v>343</v>
      </c>
      <c r="E1745" s="85">
        <v>100</v>
      </c>
      <c r="F1745" s="91">
        <v>0.54510187916700403</v>
      </c>
      <c r="G1745" s="86">
        <v>90.346582510587098</v>
      </c>
      <c r="H1745" s="86">
        <v>0.34739330285586001</v>
      </c>
      <c r="I1745" s="86">
        <v>0</v>
      </c>
      <c r="J1745" s="86">
        <v>0</v>
      </c>
      <c r="K1745" s="87">
        <v>0</v>
      </c>
      <c r="L1745" s="85">
        <v>0</v>
      </c>
      <c r="M1745" s="86">
        <v>0</v>
      </c>
      <c r="N1745" s="86"/>
      <c r="O1745" s="86"/>
      <c r="P1745" s="86">
        <v>0</v>
      </c>
      <c r="Q1745" s="88">
        <v>0</v>
      </c>
      <c r="R1745" s="85">
        <v>0</v>
      </c>
      <c r="S1745" s="86">
        <v>0</v>
      </c>
      <c r="T1745" s="86">
        <v>0</v>
      </c>
      <c r="U1745" s="88">
        <v>0</v>
      </c>
      <c r="V1745" s="89">
        <v>5</v>
      </c>
      <c r="W1745" s="85"/>
      <c r="X1745" s="88"/>
      <c r="Y1745" s="85"/>
      <c r="Z1745" s="88"/>
      <c r="AA1745" s="85">
        <v>0</v>
      </c>
      <c r="AB1745" s="91">
        <v>0</v>
      </c>
      <c r="AC1745" s="86">
        <v>0</v>
      </c>
      <c r="AD1745" s="86">
        <v>0</v>
      </c>
      <c r="AE1745" s="86">
        <v>0</v>
      </c>
      <c r="AF1745" s="88">
        <v>44.608199972800001</v>
      </c>
      <c r="AG1745" s="85">
        <v>0</v>
      </c>
      <c r="AH1745" s="86">
        <v>0</v>
      </c>
      <c r="AI1745" s="88">
        <v>0</v>
      </c>
      <c r="AJ1745" s="150">
        <v>1</v>
      </c>
      <c r="AK1745" s="151">
        <v>0</v>
      </c>
    </row>
    <row r="1746" spans="1:37" x14ac:dyDescent="0.2">
      <c r="A1746" s="149" t="s">
        <v>3710</v>
      </c>
      <c r="B1746" s="66" t="s">
        <v>3710</v>
      </c>
      <c r="C1746" s="67">
        <v>13</v>
      </c>
      <c r="D1746" s="84" t="s">
        <v>343</v>
      </c>
      <c r="E1746" s="85">
        <v>100</v>
      </c>
      <c r="F1746" s="91">
        <v>0</v>
      </c>
      <c r="G1746" s="86">
        <v>99.9496697074552</v>
      </c>
      <c r="H1746" s="86">
        <v>0</v>
      </c>
      <c r="I1746" s="86"/>
      <c r="J1746" s="86">
        <v>0</v>
      </c>
      <c r="K1746" s="87">
        <v>0</v>
      </c>
      <c r="L1746" s="85">
        <v>0</v>
      </c>
      <c r="M1746" s="86">
        <v>0</v>
      </c>
      <c r="N1746" s="86"/>
      <c r="O1746" s="86"/>
      <c r="P1746" s="86">
        <v>0</v>
      </c>
      <c r="Q1746" s="88">
        <v>0</v>
      </c>
      <c r="R1746" s="85">
        <v>0</v>
      </c>
      <c r="S1746" s="86">
        <v>0</v>
      </c>
      <c r="T1746" s="86"/>
      <c r="U1746" s="88"/>
      <c r="V1746" s="89">
        <v>5</v>
      </c>
      <c r="W1746" s="85"/>
      <c r="X1746" s="88"/>
      <c r="Y1746" s="85"/>
      <c r="Z1746" s="88"/>
      <c r="AA1746" s="85">
        <v>0</v>
      </c>
      <c r="AB1746" s="91">
        <v>0</v>
      </c>
      <c r="AC1746" s="86"/>
      <c r="AD1746" s="86"/>
      <c r="AE1746" s="86">
        <v>0</v>
      </c>
      <c r="AF1746" s="88">
        <v>99.999999631400001</v>
      </c>
      <c r="AG1746" s="85">
        <v>0</v>
      </c>
      <c r="AH1746" s="86">
        <v>0</v>
      </c>
      <c r="AI1746" s="88">
        <v>0</v>
      </c>
      <c r="AJ1746" s="150"/>
      <c r="AK1746" s="151">
        <v>0</v>
      </c>
    </row>
    <row r="1747" spans="1:37" x14ac:dyDescent="0.2">
      <c r="A1747" s="149" t="s">
        <v>3711</v>
      </c>
      <c r="B1747" s="66" t="s">
        <v>3712</v>
      </c>
      <c r="C1747" s="67">
        <v>13</v>
      </c>
      <c r="D1747" s="84" t="s">
        <v>343</v>
      </c>
      <c r="E1747" s="85">
        <v>100</v>
      </c>
      <c r="F1747" s="91">
        <v>0.18144267083611501</v>
      </c>
      <c r="G1747" s="86">
        <v>96.519660769406499</v>
      </c>
      <c r="H1747" s="86">
        <v>3.6288534167222899E-2</v>
      </c>
      <c r="I1747" s="86"/>
      <c r="J1747" s="86">
        <v>0</v>
      </c>
      <c r="K1747" s="87">
        <v>0</v>
      </c>
      <c r="L1747" s="85">
        <v>0</v>
      </c>
      <c r="M1747" s="86">
        <v>0</v>
      </c>
      <c r="N1747" s="86"/>
      <c r="O1747" s="86"/>
      <c r="P1747" s="86">
        <v>0</v>
      </c>
      <c r="Q1747" s="88">
        <v>0</v>
      </c>
      <c r="R1747" s="85">
        <v>0</v>
      </c>
      <c r="S1747" s="86">
        <v>0</v>
      </c>
      <c r="T1747" s="86"/>
      <c r="U1747" s="88"/>
      <c r="V1747" s="89">
        <v>5</v>
      </c>
      <c r="W1747" s="85"/>
      <c r="X1747" s="88"/>
      <c r="Y1747" s="85"/>
      <c r="Z1747" s="88"/>
      <c r="AA1747" s="85">
        <v>0</v>
      </c>
      <c r="AB1747" s="91">
        <v>0</v>
      </c>
      <c r="AC1747" s="86"/>
      <c r="AD1747" s="86"/>
      <c r="AE1747" s="86">
        <v>0</v>
      </c>
      <c r="AF1747" s="88">
        <v>77.854301513899998</v>
      </c>
      <c r="AG1747" s="85">
        <v>0</v>
      </c>
      <c r="AH1747" s="86">
        <v>0</v>
      </c>
      <c r="AI1747" s="88">
        <v>0</v>
      </c>
      <c r="AJ1747" s="150">
        <v>1</v>
      </c>
      <c r="AK1747" s="151">
        <v>0</v>
      </c>
    </row>
    <row r="1748" spans="1:37" x14ac:dyDescent="0.2">
      <c r="A1748" s="149" t="s">
        <v>3713</v>
      </c>
      <c r="B1748" s="66" t="s">
        <v>3714</v>
      </c>
      <c r="C1748" s="67">
        <v>13</v>
      </c>
      <c r="D1748" s="84" t="s">
        <v>343</v>
      </c>
      <c r="E1748" s="85">
        <v>98.376791419035897</v>
      </c>
      <c r="F1748" s="91">
        <v>0</v>
      </c>
      <c r="G1748" s="86">
        <v>96.571540754225296</v>
      </c>
      <c r="H1748" s="86">
        <v>0</v>
      </c>
      <c r="I1748" s="86"/>
      <c r="J1748" s="86">
        <v>0</v>
      </c>
      <c r="K1748" s="87">
        <v>0</v>
      </c>
      <c r="L1748" s="85">
        <v>9.9999999906399996E-3</v>
      </c>
      <c r="M1748" s="86">
        <v>0</v>
      </c>
      <c r="N1748" s="86"/>
      <c r="O1748" s="86"/>
      <c r="P1748" s="86">
        <v>0.42</v>
      </c>
      <c r="Q1748" s="88">
        <v>0</v>
      </c>
      <c r="R1748" s="85">
        <v>0</v>
      </c>
      <c r="S1748" s="86">
        <v>0</v>
      </c>
      <c r="T1748" s="86"/>
      <c r="U1748" s="88"/>
      <c r="V1748" s="89">
        <v>5</v>
      </c>
      <c r="W1748" s="85"/>
      <c r="X1748" s="88"/>
      <c r="Y1748" s="85"/>
      <c r="Z1748" s="88"/>
      <c r="AA1748" s="85">
        <v>0</v>
      </c>
      <c r="AB1748" s="91">
        <v>0</v>
      </c>
      <c r="AC1748" s="86"/>
      <c r="AD1748" s="86"/>
      <c r="AE1748" s="86">
        <v>0</v>
      </c>
      <c r="AF1748" s="88">
        <v>68.867500240699997</v>
      </c>
      <c r="AG1748" s="85">
        <v>0</v>
      </c>
      <c r="AH1748" s="86">
        <v>0</v>
      </c>
      <c r="AI1748" s="88">
        <v>0</v>
      </c>
      <c r="AJ1748" s="150">
        <v>1</v>
      </c>
      <c r="AK1748" s="151">
        <v>0</v>
      </c>
    </row>
    <row r="1749" spans="1:37" x14ac:dyDescent="0.2">
      <c r="A1749" s="149" t="s">
        <v>3715</v>
      </c>
      <c r="B1749" s="66" t="s">
        <v>3716</v>
      </c>
      <c r="C1749" s="67">
        <v>13</v>
      </c>
      <c r="D1749" s="84" t="s">
        <v>343</v>
      </c>
      <c r="E1749" s="85">
        <v>91.007732090736894</v>
      </c>
      <c r="F1749" s="91">
        <v>4.3183641422158497E-2</v>
      </c>
      <c r="G1749" s="86">
        <v>90.937409322887305</v>
      </c>
      <c r="H1749" s="86">
        <v>4.3183641422158497E-2</v>
      </c>
      <c r="I1749" s="86">
        <v>0</v>
      </c>
      <c r="J1749" s="86">
        <v>0</v>
      </c>
      <c r="K1749" s="87">
        <v>0</v>
      </c>
      <c r="L1749" s="85">
        <v>3.9999999953700002E-2</v>
      </c>
      <c r="M1749" s="86">
        <v>0</v>
      </c>
      <c r="N1749" s="86"/>
      <c r="O1749" s="86"/>
      <c r="P1749" s="86">
        <v>0.67600000000000005</v>
      </c>
      <c r="Q1749" s="88">
        <v>0</v>
      </c>
      <c r="R1749" s="85">
        <v>0</v>
      </c>
      <c r="S1749" s="86">
        <v>0</v>
      </c>
      <c r="T1749" s="86">
        <v>0.74</v>
      </c>
      <c r="U1749" s="88">
        <v>1.41669653677437E-2</v>
      </c>
      <c r="V1749" s="89">
        <v>5</v>
      </c>
      <c r="W1749" s="85"/>
      <c r="X1749" s="88"/>
      <c r="Y1749" s="85"/>
      <c r="Z1749" s="88"/>
      <c r="AA1749" s="85">
        <v>0</v>
      </c>
      <c r="AB1749" s="91">
        <v>0</v>
      </c>
      <c r="AC1749" s="86">
        <v>0</v>
      </c>
      <c r="AD1749" s="86">
        <v>0</v>
      </c>
      <c r="AE1749" s="86">
        <v>0</v>
      </c>
      <c r="AF1749" s="88">
        <v>19.9118003661</v>
      </c>
      <c r="AG1749" s="85">
        <v>0</v>
      </c>
      <c r="AH1749" s="86">
        <v>0</v>
      </c>
      <c r="AI1749" s="88">
        <v>0</v>
      </c>
      <c r="AJ1749" s="150">
        <v>1</v>
      </c>
      <c r="AK1749" s="151">
        <v>0</v>
      </c>
    </row>
    <row r="1750" spans="1:37" x14ac:dyDescent="0.2">
      <c r="A1750" s="149" t="s">
        <v>3717</v>
      </c>
      <c r="B1750" s="66" t="s">
        <v>3718</v>
      </c>
      <c r="C1750" s="67">
        <v>80</v>
      </c>
      <c r="D1750" s="84" t="s">
        <v>343</v>
      </c>
      <c r="E1750" s="85">
        <v>99.713013828376603</v>
      </c>
      <c r="F1750" s="91">
        <v>99.680810759613607</v>
      </c>
      <c r="G1750" s="86">
        <v>34.8086758855844</v>
      </c>
      <c r="H1750" s="86">
        <v>34.803940140178099</v>
      </c>
      <c r="I1750" s="86">
        <v>0</v>
      </c>
      <c r="J1750" s="86">
        <v>0</v>
      </c>
      <c r="K1750" s="87">
        <v>0</v>
      </c>
      <c r="L1750" s="85">
        <v>2.6957843177599999E-11</v>
      </c>
      <c r="M1750" s="86">
        <v>0</v>
      </c>
      <c r="N1750" s="86">
        <v>100</v>
      </c>
      <c r="O1750" s="86">
        <v>13.3864671437866</v>
      </c>
      <c r="P1750" s="86">
        <v>0.13900000000000001</v>
      </c>
      <c r="Q1750" s="88">
        <v>2.3153000000000001</v>
      </c>
      <c r="R1750" s="85">
        <v>0</v>
      </c>
      <c r="S1750" s="86">
        <v>0</v>
      </c>
      <c r="T1750" s="86">
        <v>1.62</v>
      </c>
      <c r="U1750" s="88">
        <v>0</v>
      </c>
      <c r="V1750" s="89">
        <v>4.99</v>
      </c>
      <c r="W1750" s="85"/>
      <c r="X1750" s="88"/>
      <c r="Y1750" s="85"/>
      <c r="Z1750" s="88"/>
      <c r="AA1750" s="85">
        <v>0</v>
      </c>
      <c r="AB1750" s="91">
        <v>0</v>
      </c>
      <c r="AC1750" s="86">
        <v>0</v>
      </c>
      <c r="AD1750" s="86">
        <v>0</v>
      </c>
      <c r="AE1750" s="86">
        <v>0</v>
      </c>
      <c r="AF1750" s="88">
        <v>5.3018998975100002</v>
      </c>
      <c r="AG1750" s="85">
        <v>6.3326402681399999E-14</v>
      </c>
      <c r="AH1750" s="86">
        <v>0</v>
      </c>
      <c r="AI1750" s="88">
        <v>0</v>
      </c>
      <c r="AJ1750" s="150">
        <v>1.78</v>
      </c>
      <c r="AK1750" s="151">
        <v>11</v>
      </c>
    </row>
    <row r="1751" spans="1:37" x14ac:dyDescent="0.2">
      <c r="A1751" s="149" t="s">
        <v>3719</v>
      </c>
      <c r="B1751" s="66" t="s">
        <v>3720</v>
      </c>
      <c r="C1751" s="67">
        <v>13</v>
      </c>
      <c r="D1751" s="84" t="s">
        <v>343</v>
      </c>
      <c r="E1751" s="85">
        <v>99.434311393074296</v>
      </c>
      <c r="F1751" s="91">
        <v>98.917966340646799</v>
      </c>
      <c r="G1751" s="86">
        <v>37.927570711075901</v>
      </c>
      <c r="H1751" s="86">
        <v>37.848268569918098</v>
      </c>
      <c r="I1751" s="86">
        <v>0</v>
      </c>
      <c r="J1751" s="86">
        <v>0</v>
      </c>
      <c r="K1751" s="87">
        <v>0</v>
      </c>
      <c r="L1751" s="85">
        <v>4.9999999258599999E-2</v>
      </c>
      <c r="M1751" s="86">
        <v>0</v>
      </c>
      <c r="N1751" s="86"/>
      <c r="O1751" s="86">
        <v>22.044999696767501</v>
      </c>
      <c r="P1751" s="86">
        <v>0.246</v>
      </c>
      <c r="Q1751" s="88">
        <v>1.0378000000000001</v>
      </c>
      <c r="R1751" s="85">
        <v>0</v>
      </c>
      <c r="S1751" s="86">
        <v>0</v>
      </c>
      <c r="T1751" s="86">
        <v>1.69</v>
      </c>
      <c r="U1751" s="88">
        <v>0</v>
      </c>
      <c r="V1751" s="89">
        <v>5</v>
      </c>
      <c r="W1751" s="85"/>
      <c r="X1751" s="88"/>
      <c r="Y1751" s="85"/>
      <c r="Z1751" s="88"/>
      <c r="AA1751" s="85">
        <v>0</v>
      </c>
      <c r="AB1751" s="91">
        <v>0.03</v>
      </c>
      <c r="AC1751" s="86">
        <v>0</v>
      </c>
      <c r="AD1751" s="86">
        <v>0</v>
      </c>
      <c r="AE1751" s="86">
        <v>0</v>
      </c>
      <c r="AF1751" s="88">
        <v>16.014099031699999</v>
      </c>
      <c r="AG1751" s="85">
        <v>0</v>
      </c>
      <c r="AH1751" s="86">
        <v>0</v>
      </c>
      <c r="AI1751" s="88">
        <v>0</v>
      </c>
      <c r="AJ1751" s="150">
        <v>1.33</v>
      </c>
      <c r="AK1751" s="151">
        <v>3</v>
      </c>
    </row>
    <row r="1752" spans="1:37" x14ac:dyDescent="0.2">
      <c r="A1752" s="149" t="s">
        <v>3721</v>
      </c>
      <c r="B1752" s="66" t="s">
        <v>3722</v>
      </c>
      <c r="C1752" s="67">
        <v>80</v>
      </c>
      <c r="D1752" s="84" t="s">
        <v>343</v>
      </c>
      <c r="E1752" s="85">
        <v>99.350233748886893</v>
      </c>
      <c r="F1752" s="91">
        <v>99.350233748886893</v>
      </c>
      <c r="G1752" s="86">
        <v>19.063056544968799</v>
      </c>
      <c r="H1752" s="86">
        <v>19.063056544968799</v>
      </c>
      <c r="I1752" s="86">
        <v>0</v>
      </c>
      <c r="J1752" s="86">
        <v>0</v>
      </c>
      <c r="K1752" s="87">
        <v>0</v>
      </c>
      <c r="L1752" s="85">
        <v>0.69999991446200005</v>
      </c>
      <c r="M1752" s="86">
        <v>0</v>
      </c>
      <c r="N1752" s="86">
        <v>100</v>
      </c>
      <c r="O1752" s="86">
        <v>2.9240978846951502</v>
      </c>
      <c r="P1752" s="86">
        <v>0.14899999999999999</v>
      </c>
      <c r="Q1752" s="88">
        <v>1.8861000000000001</v>
      </c>
      <c r="R1752" s="85">
        <v>0</v>
      </c>
      <c r="S1752" s="86">
        <v>0</v>
      </c>
      <c r="T1752" s="86">
        <v>1.81</v>
      </c>
      <c r="U1752" s="88">
        <v>5.5654496883348198E-3</v>
      </c>
      <c r="V1752" s="89">
        <v>5</v>
      </c>
      <c r="W1752" s="85">
        <v>54.061005021994298</v>
      </c>
      <c r="X1752" s="88">
        <v>50.366666666699999</v>
      </c>
      <c r="Y1752" s="85"/>
      <c r="Z1752" s="88"/>
      <c r="AA1752" s="85">
        <v>0</v>
      </c>
      <c r="AB1752" s="91">
        <v>0</v>
      </c>
      <c r="AC1752" s="86">
        <v>0</v>
      </c>
      <c r="AD1752" s="86">
        <v>0</v>
      </c>
      <c r="AE1752" s="86">
        <v>0</v>
      </c>
      <c r="AF1752" s="88">
        <v>9.1710042118100006</v>
      </c>
      <c r="AG1752" s="85">
        <v>0</v>
      </c>
      <c r="AH1752" s="86">
        <v>1.07E-4</v>
      </c>
      <c r="AI1752" s="88">
        <v>0</v>
      </c>
      <c r="AJ1752" s="150">
        <v>3.15</v>
      </c>
      <c r="AK1752" s="151">
        <v>45</v>
      </c>
    </row>
    <row r="1753" spans="1:37" x14ac:dyDescent="0.2">
      <c r="A1753" s="149" t="s">
        <v>3723</v>
      </c>
      <c r="B1753" s="66" t="s">
        <v>3724</v>
      </c>
      <c r="C1753" s="67">
        <v>80</v>
      </c>
      <c r="D1753" s="84" t="s">
        <v>343</v>
      </c>
      <c r="E1753" s="85">
        <v>98.260762737148795</v>
      </c>
      <c r="F1753" s="91">
        <v>98.260762737148795</v>
      </c>
      <c r="G1753" s="86">
        <v>22.894399691114302</v>
      </c>
      <c r="H1753" s="86">
        <v>22.894399691114302</v>
      </c>
      <c r="I1753" s="86">
        <v>0</v>
      </c>
      <c r="J1753" s="86">
        <v>0</v>
      </c>
      <c r="K1753" s="87">
        <v>0</v>
      </c>
      <c r="L1753" s="85">
        <v>0.41999999946299998</v>
      </c>
      <c r="M1753" s="86">
        <v>0</v>
      </c>
      <c r="N1753" s="86">
        <v>100</v>
      </c>
      <c r="O1753" s="86">
        <v>2.8527607361963199</v>
      </c>
      <c r="P1753" s="86">
        <v>0.155</v>
      </c>
      <c r="Q1753" s="88">
        <v>3.1396000000000002</v>
      </c>
      <c r="R1753" s="85">
        <v>0</v>
      </c>
      <c r="S1753" s="86">
        <v>0</v>
      </c>
      <c r="T1753" s="86">
        <v>1.99</v>
      </c>
      <c r="U1753" s="88">
        <v>1.22852278909774E-2</v>
      </c>
      <c r="V1753" s="89">
        <v>5</v>
      </c>
      <c r="W1753" s="85">
        <v>56.071339577902798</v>
      </c>
      <c r="X1753" s="88">
        <v>50.8</v>
      </c>
      <c r="Y1753" s="85"/>
      <c r="Z1753" s="88"/>
      <c r="AA1753" s="85">
        <v>0</v>
      </c>
      <c r="AB1753" s="91">
        <v>0</v>
      </c>
      <c r="AC1753" s="86">
        <v>0</v>
      </c>
      <c r="AD1753" s="86">
        <v>0</v>
      </c>
      <c r="AE1753" s="86">
        <v>0</v>
      </c>
      <c r="AF1753" s="88">
        <v>9.3878002046799995</v>
      </c>
      <c r="AG1753" s="85">
        <v>0</v>
      </c>
      <c r="AH1753" s="86">
        <v>3.0000000000000001E-6</v>
      </c>
      <c r="AI1753" s="88">
        <v>0</v>
      </c>
      <c r="AJ1753" s="150">
        <v>3.33</v>
      </c>
      <c r="AK1753" s="151">
        <v>50</v>
      </c>
    </row>
    <row r="1754" spans="1:37" x14ac:dyDescent="0.2">
      <c r="A1754" s="149" t="s">
        <v>3725</v>
      </c>
      <c r="B1754" s="66" t="s">
        <v>3726</v>
      </c>
      <c r="C1754" s="67">
        <v>80</v>
      </c>
      <c r="D1754" s="84" t="s">
        <v>343</v>
      </c>
      <c r="E1754" s="85">
        <v>96.299954940903305</v>
      </c>
      <c r="F1754" s="91">
        <v>96.095455963398194</v>
      </c>
      <c r="G1754" s="86">
        <v>23.039062770787801</v>
      </c>
      <c r="H1754" s="86">
        <v>22.964541956951201</v>
      </c>
      <c r="I1754" s="86">
        <v>0.35</v>
      </c>
      <c r="J1754" s="86">
        <v>0.12</v>
      </c>
      <c r="K1754" s="87">
        <v>0</v>
      </c>
      <c r="L1754" s="85">
        <v>0.97999939558799998</v>
      </c>
      <c r="M1754" s="86">
        <v>0</v>
      </c>
      <c r="N1754" s="86">
        <v>100</v>
      </c>
      <c r="O1754" s="86">
        <v>5.77707294970548</v>
      </c>
      <c r="P1754" s="86">
        <v>0.13100000000000001</v>
      </c>
      <c r="Q1754" s="88">
        <v>2.7728999999999999</v>
      </c>
      <c r="R1754" s="85">
        <v>0</v>
      </c>
      <c r="S1754" s="86">
        <v>0</v>
      </c>
      <c r="T1754" s="86">
        <v>2.62</v>
      </c>
      <c r="U1754" s="88">
        <v>1.7330421822467201E-2</v>
      </c>
      <c r="V1754" s="89">
        <v>4.99</v>
      </c>
      <c r="W1754" s="85">
        <v>53.923658835608897</v>
      </c>
      <c r="X1754" s="88">
        <v>41.0333333333</v>
      </c>
      <c r="Y1754" s="85"/>
      <c r="Z1754" s="88"/>
      <c r="AA1754" s="85">
        <v>0</v>
      </c>
      <c r="AB1754" s="91">
        <v>0</v>
      </c>
      <c r="AC1754" s="86">
        <v>0</v>
      </c>
      <c r="AD1754" s="86">
        <v>0</v>
      </c>
      <c r="AE1754" s="86">
        <v>0</v>
      </c>
      <c r="AF1754" s="88">
        <v>5.0013971905899997</v>
      </c>
      <c r="AG1754" s="85">
        <v>1.8239445250899999E-9</v>
      </c>
      <c r="AH1754" s="86">
        <v>1.24E-3</v>
      </c>
      <c r="AI1754" s="88">
        <v>0</v>
      </c>
      <c r="AJ1754" s="150">
        <v>3.52</v>
      </c>
      <c r="AK1754" s="151">
        <v>65</v>
      </c>
    </row>
    <row r="1755" spans="1:37" x14ac:dyDescent="0.2">
      <c r="A1755" s="149" t="s">
        <v>2552</v>
      </c>
      <c r="B1755" s="66" t="s">
        <v>3727</v>
      </c>
      <c r="C1755" s="67">
        <v>80</v>
      </c>
      <c r="D1755" s="84" t="s">
        <v>343</v>
      </c>
      <c r="E1755" s="85">
        <v>99.128442651526498</v>
      </c>
      <c r="F1755" s="91">
        <v>99.028836097415194</v>
      </c>
      <c r="G1755" s="86">
        <v>21.7225293424307</v>
      </c>
      <c r="H1755" s="86">
        <v>21.7225293424307</v>
      </c>
      <c r="I1755" s="86">
        <v>0</v>
      </c>
      <c r="J1755" s="86">
        <v>0</v>
      </c>
      <c r="K1755" s="87">
        <v>0</v>
      </c>
      <c r="L1755" s="85">
        <v>4.0000016318900003E-2</v>
      </c>
      <c r="M1755" s="86">
        <v>0</v>
      </c>
      <c r="N1755" s="86">
        <v>100</v>
      </c>
      <c r="O1755" s="86">
        <v>21.323251417769399</v>
      </c>
      <c r="P1755" s="86">
        <v>6.4000000000000001E-2</v>
      </c>
      <c r="Q1755" s="88">
        <v>2.1581000000000001</v>
      </c>
      <c r="R1755" s="85">
        <v>0</v>
      </c>
      <c r="S1755" s="86">
        <v>0</v>
      </c>
      <c r="T1755" s="86">
        <v>1.81</v>
      </c>
      <c r="U1755" s="88">
        <v>9.9606554111260504E-3</v>
      </c>
      <c r="V1755" s="89">
        <v>5</v>
      </c>
      <c r="W1755" s="85">
        <v>68.646658818122404</v>
      </c>
      <c r="X1755" s="88"/>
      <c r="Y1755" s="85"/>
      <c r="Z1755" s="88"/>
      <c r="AA1755" s="85">
        <v>0</v>
      </c>
      <c r="AB1755" s="91">
        <v>0</v>
      </c>
      <c r="AC1755" s="86">
        <v>0</v>
      </c>
      <c r="AD1755" s="86">
        <v>0</v>
      </c>
      <c r="AE1755" s="86">
        <v>0</v>
      </c>
      <c r="AF1755" s="88">
        <v>0.54070027875000004</v>
      </c>
      <c r="AG1755" s="85">
        <v>5.4095147202699998E-9</v>
      </c>
      <c r="AH1755" s="86">
        <v>5.0000000000000002E-5</v>
      </c>
      <c r="AI1755" s="88">
        <v>0</v>
      </c>
      <c r="AJ1755" s="150">
        <v>3.51</v>
      </c>
      <c r="AK1755" s="151">
        <v>55</v>
      </c>
    </row>
    <row r="1756" spans="1:37" x14ac:dyDescent="0.2">
      <c r="A1756" s="149" t="s">
        <v>3728</v>
      </c>
      <c r="B1756" s="66" t="s">
        <v>3729</v>
      </c>
      <c r="C1756" s="67">
        <v>80</v>
      </c>
      <c r="D1756" s="84" t="s">
        <v>343</v>
      </c>
      <c r="E1756" s="85">
        <v>99.424774166753195</v>
      </c>
      <c r="F1756" s="91">
        <v>99.381164988059396</v>
      </c>
      <c r="G1756" s="86">
        <v>21.997715709687501</v>
      </c>
      <c r="H1756" s="86">
        <v>21.997715709687501</v>
      </c>
      <c r="I1756" s="86">
        <v>0</v>
      </c>
      <c r="J1756" s="86">
        <v>0.02</v>
      </c>
      <c r="K1756" s="87">
        <v>0</v>
      </c>
      <c r="L1756" s="85">
        <v>0</v>
      </c>
      <c r="M1756" s="86">
        <v>0</v>
      </c>
      <c r="N1756" s="86">
        <v>100</v>
      </c>
      <c r="O1756" s="86">
        <v>21.573301549463601</v>
      </c>
      <c r="P1756" s="86">
        <v>0.11600000000000001</v>
      </c>
      <c r="Q1756" s="88">
        <v>2.0074000000000001</v>
      </c>
      <c r="R1756" s="85">
        <v>0</v>
      </c>
      <c r="S1756" s="86">
        <v>0</v>
      </c>
      <c r="T1756" s="86">
        <v>2.2599999999999998</v>
      </c>
      <c r="U1756" s="88">
        <v>2.0766275568476801E-3</v>
      </c>
      <c r="V1756" s="89">
        <v>4.99</v>
      </c>
      <c r="W1756" s="85">
        <v>71.174314449242203</v>
      </c>
      <c r="X1756" s="88"/>
      <c r="Y1756" s="85"/>
      <c r="Z1756" s="88"/>
      <c r="AA1756" s="85">
        <v>0</v>
      </c>
      <c r="AB1756" s="91">
        <v>0</v>
      </c>
      <c r="AC1756" s="86">
        <v>0</v>
      </c>
      <c r="AD1756" s="86">
        <v>0</v>
      </c>
      <c r="AE1756" s="86">
        <v>0</v>
      </c>
      <c r="AF1756" s="88">
        <v>0</v>
      </c>
      <c r="AG1756" s="85">
        <v>0</v>
      </c>
      <c r="AH1756" s="86">
        <v>1.7799999999999999E-4</v>
      </c>
      <c r="AI1756" s="88">
        <v>0</v>
      </c>
      <c r="AJ1756" s="150">
        <v>3.35</v>
      </c>
      <c r="AK1756" s="151">
        <v>46</v>
      </c>
    </row>
    <row r="1757" spans="1:37" x14ac:dyDescent="0.2">
      <c r="A1757" s="149" t="s">
        <v>3730</v>
      </c>
      <c r="B1757" s="66" t="s">
        <v>3731</v>
      </c>
      <c r="C1757" s="67">
        <v>80</v>
      </c>
      <c r="D1757" s="84" t="s">
        <v>343</v>
      </c>
      <c r="E1757" s="85">
        <v>99.894538052142394</v>
      </c>
      <c r="F1757" s="91">
        <v>99.894538052142394</v>
      </c>
      <c r="G1757" s="86">
        <v>21.011453658057999</v>
      </c>
      <c r="H1757" s="86">
        <v>21.011453658057999</v>
      </c>
      <c r="I1757" s="86">
        <v>0</v>
      </c>
      <c r="J1757" s="86">
        <v>0.01</v>
      </c>
      <c r="K1757" s="87">
        <v>0</v>
      </c>
      <c r="L1757" s="85">
        <v>2.99999897717E-2</v>
      </c>
      <c r="M1757" s="86">
        <v>0</v>
      </c>
      <c r="N1757" s="86">
        <v>100</v>
      </c>
      <c r="O1757" s="86">
        <v>5.1003923378721403</v>
      </c>
      <c r="P1757" s="86">
        <v>0.106</v>
      </c>
      <c r="Q1757" s="88">
        <v>5.75</v>
      </c>
      <c r="R1757" s="85">
        <v>0</v>
      </c>
      <c r="S1757" s="86">
        <v>0</v>
      </c>
      <c r="T1757" s="86">
        <v>2.7</v>
      </c>
      <c r="U1757" s="88">
        <v>3.6789051578250301E-3</v>
      </c>
      <c r="V1757" s="89">
        <v>5</v>
      </c>
      <c r="W1757" s="85">
        <v>56.629088389104297</v>
      </c>
      <c r="X1757" s="88">
        <v>62.9</v>
      </c>
      <c r="Y1757" s="85"/>
      <c r="Z1757" s="88"/>
      <c r="AA1757" s="85">
        <v>0</v>
      </c>
      <c r="AB1757" s="91">
        <v>0</v>
      </c>
      <c r="AC1757" s="86">
        <v>0</v>
      </c>
      <c r="AD1757" s="86">
        <v>0</v>
      </c>
      <c r="AE1757" s="86">
        <v>0</v>
      </c>
      <c r="AF1757" s="88">
        <v>13.2159233811</v>
      </c>
      <c r="AG1757" s="85">
        <v>0</v>
      </c>
      <c r="AH1757" s="86">
        <v>1.1900000000000001E-4</v>
      </c>
      <c r="AI1757" s="88">
        <v>0</v>
      </c>
      <c r="AJ1757" s="150">
        <v>2.69</v>
      </c>
      <c r="AK1757" s="151">
        <v>31</v>
      </c>
    </row>
    <row r="1758" spans="1:37" x14ac:dyDescent="0.2">
      <c r="A1758" s="149" t="s">
        <v>3732</v>
      </c>
      <c r="B1758" s="66" t="s">
        <v>3733</v>
      </c>
      <c r="C1758" s="67">
        <v>80</v>
      </c>
      <c r="D1758" s="84" t="s">
        <v>343</v>
      </c>
      <c r="E1758" s="85">
        <v>97.123453094842404</v>
      </c>
      <c r="F1758" s="91">
        <v>97.123453094842404</v>
      </c>
      <c r="G1758" s="86">
        <v>20.450628051234901</v>
      </c>
      <c r="H1758" s="86">
        <v>20.450628051234901</v>
      </c>
      <c r="I1758" s="86">
        <v>0.24</v>
      </c>
      <c r="J1758" s="86">
        <v>0.11</v>
      </c>
      <c r="K1758" s="87">
        <v>0</v>
      </c>
      <c r="L1758" s="85">
        <v>1.01999994097</v>
      </c>
      <c r="M1758" s="86">
        <v>0.47572665661041702</v>
      </c>
      <c r="N1758" s="86">
        <v>100</v>
      </c>
      <c r="O1758" s="86">
        <v>4.4744139147970801</v>
      </c>
      <c r="P1758" s="86">
        <v>8.5999999999999993E-2</v>
      </c>
      <c r="Q1758" s="88">
        <v>0.88300000000000001</v>
      </c>
      <c r="R1758" s="85">
        <v>1.45518044237485E-2</v>
      </c>
      <c r="S1758" s="86">
        <v>0</v>
      </c>
      <c r="T1758" s="86">
        <v>1.32</v>
      </c>
      <c r="U1758" s="88">
        <v>9.1859589005749004E-2</v>
      </c>
      <c r="V1758" s="89">
        <v>5</v>
      </c>
      <c r="W1758" s="85">
        <v>43.717806864394198</v>
      </c>
      <c r="X1758" s="88"/>
      <c r="Y1758" s="85"/>
      <c r="Z1758" s="88"/>
      <c r="AA1758" s="85">
        <v>0.18</v>
      </c>
      <c r="AB1758" s="91">
        <v>0.18</v>
      </c>
      <c r="AC1758" s="86">
        <v>0.01</v>
      </c>
      <c r="AD1758" s="86">
        <v>0.01</v>
      </c>
      <c r="AE1758" s="86">
        <v>0</v>
      </c>
      <c r="AF1758" s="88">
        <v>2.3861019434599999</v>
      </c>
      <c r="AG1758" s="85">
        <v>7.2941133929600002E-9</v>
      </c>
      <c r="AH1758" s="86">
        <v>1.681E-3</v>
      </c>
      <c r="AI1758" s="88">
        <v>0</v>
      </c>
      <c r="AJ1758" s="150">
        <v>2.2999999999999998</v>
      </c>
      <c r="AK1758" s="151">
        <v>15</v>
      </c>
    </row>
    <row r="1759" spans="1:37" x14ac:dyDescent="0.2">
      <c r="A1759" s="149" t="s">
        <v>3734</v>
      </c>
      <c r="B1759" s="66" t="s">
        <v>3735</v>
      </c>
      <c r="C1759" s="67">
        <v>80</v>
      </c>
      <c r="D1759" s="84" t="s">
        <v>343</v>
      </c>
      <c r="E1759" s="85">
        <v>99.802427321479001</v>
      </c>
      <c r="F1759" s="91">
        <v>99.802427321479001</v>
      </c>
      <c r="G1759" s="86">
        <v>24.337504312102102</v>
      </c>
      <c r="H1759" s="86">
        <v>24.337504312102102</v>
      </c>
      <c r="I1759" s="86">
        <v>0</v>
      </c>
      <c r="J1759" s="86">
        <v>0</v>
      </c>
      <c r="K1759" s="87">
        <v>0</v>
      </c>
      <c r="L1759" s="85">
        <v>0</v>
      </c>
      <c r="M1759" s="86">
        <v>0</v>
      </c>
      <c r="N1759" s="86">
        <v>100</v>
      </c>
      <c r="O1759" s="86">
        <v>20.040236950933298</v>
      </c>
      <c r="P1759" s="86">
        <v>4.5999999999999999E-2</v>
      </c>
      <c r="Q1759" s="88">
        <v>1.8468</v>
      </c>
      <c r="R1759" s="85">
        <v>0</v>
      </c>
      <c r="S1759" s="86">
        <v>0</v>
      </c>
      <c r="T1759" s="86">
        <v>1.49</v>
      </c>
      <c r="U1759" s="88">
        <v>1.56803713111926E-3</v>
      </c>
      <c r="V1759" s="89">
        <v>5</v>
      </c>
      <c r="W1759" s="85">
        <v>50.486820583551598</v>
      </c>
      <c r="X1759" s="88"/>
      <c r="Y1759" s="85"/>
      <c r="Z1759" s="88"/>
      <c r="AA1759" s="85">
        <v>0</v>
      </c>
      <c r="AB1759" s="91">
        <v>0</v>
      </c>
      <c r="AC1759" s="86">
        <v>0</v>
      </c>
      <c r="AD1759" s="86">
        <v>0</v>
      </c>
      <c r="AE1759" s="86">
        <v>0</v>
      </c>
      <c r="AF1759" s="88">
        <v>6.38710220871</v>
      </c>
      <c r="AG1759" s="85">
        <v>0</v>
      </c>
      <c r="AH1759" s="86">
        <v>0</v>
      </c>
      <c r="AI1759" s="88">
        <v>0</v>
      </c>
      <c r="AJ1759" s="150">
        <v>3.04</v>
      </c>
      <c r="AK1759" s="151">
        <v>46</v>
      </c>
    </row>
    <row r="1760" spans="1:37" x14ac:dyDescent="0.2">
      <c r="A1760" s="149" t="s">
        <v>3736</v>
      </c>
      <c r="B1760" s="66" t="s">
        <v>3737</v>
      </c>
      <c r="C1760" s="67">
        <v>80</v>
      </c>
      <c r="D1760" s="84" t="s">
        <v>343</v>
      </c>
      <c r="E1760" s="85">
        <v>86.079727527421198</v>
      </c>
      <c r="F1760" s="91">
        <v>86.079727527421198</v>
      </c>
      <c r="G1760" s="86">
        <v>28.6480745637326</v>
      </c>
      <c r="H1760" s="86">
        <v>28.6480745637326</v>
      </c>
      <c r="I1760" s="86">
        <v>0.2</v>
      </c>
      <c r="J1760" s="86">
        <v>0.15</v>
      </c>
      <c r="K1760" s="87">
        <v>0</v>
      </c>
      <c r="L1760" s="85">
        <v>2.1599999952100002</v>
      </c>
      <c r="M1760" s="86">
        <v>2.7420482613617101</v>
      </c>
      <c r="N1760" s="86">
        <v>100</v>
      </c>
      <c r="O1760" s="86">
        <v>15.284479856357301</v>
      </c>
      <c r="P1760" s="86">
        <v>0.311</v>
      </c>
      <c r="Q1760" s="88">
        <v>0.93589999999999995</v>
      </c>
      <c r="R1760" s="85">
        <v>1.8351991191044199E-2</v>
      </c>
      <c r="S1760" s="86">
        <v>0</v>
      </c>
      <c r="T1760" s="86">
        <v>1.21</v>
      </c>
      <c r="U1760" s="88">
        <v>1.00895423998828</v>
      </c>
      <c r="V1760" s="89">
        <v>4.92</v>
      </c>
      <c r="W1760" s="85">
        <v>36.263017559358602</v>
      </c>
      <c r="X1760" s="88"/>
      <c r="Y1760" s="85"/>
      <c r="Z1760" s="88"/>
      <c r="AA1760" s="85">
        <v>0</v>
      </c>
      <c r="AB1760" s="91">
        <v>0</v>
      </c>
      <c r="AC1760" s="86">
        <v>0</v>
      </c>
      <c r="AD1760" s="86">
        <v>0</v>
      </c>
      <c r="AE1760" s="86">
        <v>0</v>
      </c>
      <c r="AF1760" s="88">
        <v>3.6647999251500001</v>
      </c>
      <c r="AG1760" s="85">
        <v>0.48329999364499998</v>
      </c>
      <c r="AH1760" s="86">
        <v>1.3940000000000001E-3</v>
      </c>
      <c r="AI1760" s="88">
        <v>0</v>
      </c>
      <c r="AJ1760" s="150">
        <v>2.61</v>
      </c>
      <c r="AK1760" s="151">
        <v>26</v>
      </c>
    </row>
    <row r="1761" spans="1:37" x14ac:dyDescent="0.2">
      <c r="A1761" s="149" t="s">
        <v>3738</v>
      </c>
      <c r="B1761" s="66" t="s">
        <v>3739</v>
      </c>
      <c r="C1761" s="67">
        <v>80</v>
      </c>
      <c r="D1761" s="84" t="s">
        <v>343</v>
      </c>
      <c r="E1761" s="85">
        <v>93.509650444844198</v>
      </c>
      <c r="F1761" s="91">
        <v>93.485342019544007</v>
      </c>
      <c r="G1761" s="86">
        <v>25.898890841279901</v>
      </c>
      <c r="H1761" s="86">
        <v>25.889167471159801</v>
      </c>
      <c r="I1761" s="86">
        <v>0.22</v>
      </c>
      <c r="J1761" s="86">
        <v>0.28999999999999998</v>
      </c>
      <c r="K1761" s="87">
        <v>0</v>
      </c>
      <c r="L1761" s="85">
        <v>0.319999992964</v>
      </c>
      <c r="M1761" s="86">
        <v>0</v>
      </c>
      <c r="N1761" s="86">
        <v>100</v>
      </c>
      <c r="O1761" s="86">
        <v>10.416445904418801</v>
      </c>
      <c r="P1761" s="86">
        <v>0.23899999999999999</v>
      </c>
      <c r="Q1761" s="88">
        <v>1.9215</v>
      </c>
      <c r="R1761" s="85">
        <v>0</v>
      </c>
      <c r="S1761" s="86">
        <v>0</v>
      </c>
      <c r="T1761" s="86">
        <v>1.81</v>
      </c>
      <c r="U1761" s="88">
        <v>0.28892299785391301</v>
      </c>
      <c r="V1761" s="89">
        <v>4.9400000000000004</v>
      </c>
      <c r="W1761" s="85">
        <v>41.033275867349502</v>
      </c>
      <c r="X1761" s="88"/>
      <c r="Y1761" s="85"/>
      <c r="Z1761" s="88"/>
      <c r="AA1761" s="85">
        <v>0</v>
      </c>
      <c r="AB1761" s="91">
        <v>0</v>
      </c>
      <c r="AC1761" s="86">
        <v>0</v>
      </c>
      <c r="AD1761" s="86">
        <v>0</v>
      </c>
      <c r="AE1761" s="86">
        <v>0</v>
      </c>
      <c r="AF1761" s="88">
        <v>5.0042014474999998</v>
      </c>
      <c r="AG1761" s="85">
        <v>0.220724992653</v>
      </c>
      <c r="AH1761" s="86">
        <v>7.0600000000000003E-3</v>
      </c>
      <c r="AI1761" s="88">
        <v>0</v>
      </c>
      <c r="AJ1761" s="150">
        <v>2.99</v>
      </c>
      <c r="AK1761" s="151">
        <v>41</v>
      </c>
    </row>
    <row r="1762" spans="1:37" x14ac:dyDescent="0.2">
      <c r="A1762" s="149" t="s">
        <v>3740</v>
      </c>
      <c r="B1762" s="66" t="s">
        <v>3741</v>
      </c>
      <c r="C1762" s="67">
        <v>13</v>
      </c>
      <c r="D1762" s="84" t="s">
        <v>343</v>
      </c>
      <c r="E1762" s="85">
        <v>99.447872685937</v>
      </c>
      <c r="F1762" s="91">
        <v>71.668290570531596</v>
      </c>
      <c r="G1762" s="86">
        <v>55.426704621439299</v>
      </c>
      <c r="H1762" s="86">
        <v>29.897662215259601</v>
      </c>
      <c r="I1762" s="86">
        <v>0</v>
      </c>
      <c r="J1762" s="86">
        <v>0</v>
      </c>
      <c r="K1762" s="87">
        <v>0</v>
      </c>
      <c r="L1762" s="85">
        <v>5.5618652678999997E-10</v>
      </c>
      <c r="M1762" s="86">
        <v>0</v>
      </c>
      <c r="N1762" s="86"/>
      <c r="O1762" s="86">
        <v>24.099215214527099</v>
      </c>
      <c r="P1762" s="86">
        <v>0.35499999999999998</v>
      </c>
      <c r="Q1762" s="88">
        <v>2.12E-2</v>
      </c>
      <c r="R1762" s="85">
        <v>0</v>
      </c>
      <c r="S1762" s="86">
        <v>0</v>
      </c>
      <c r="T1762" s="86">
        <v>0.21</v>
      </c>
      <c r="U1762" s="88">
        <v>0</v>
      </c>
      <c r="V1762" s="89">
        <v>4.63</v>
      </c>
      <c r="W1762" s="85"/>
      <c r="X1762" s="88"/>
      <c r="Y1762" s="85"/>
      <c r="Z1762" s="88"/>
      <c r="AA1762" s="85">
        <v>0</v>
      </c>
      <c r="AB1762" s="91">
        <v>0.22</v>
      </c>
      <c r="AC1762" s="86">
        <v>0</v>
      </c>
      <c r="AD1762" s="86">
        <v>0.03</v>
      </c>
      <c r="AE1762" s="86">
        <v>0</v>
      </c>
      <c r="AF1762" s="88">
        <v>6.5606999857800004</v>
      </c>
      <c r="AG1762" s="85">
        <v>0</v>
      </c>
      <c r="AH1762" s="86">
        <v>9.9999999999999995E-7</v>
      </c>
      <c r="AI1762" s="88">
        <v>0</v>
      </c>
      <c r="AJ1762" s="150">
        <v>1.01</v>
      </c>
      <c r="AK1762" s="151">
        <v>0</v>
      </c>
    </row>
    <row r="1763" spans="1:37" x14ac:dyDescent="0.2">
      <c r="A1763" s="149" t="s">
        <v>3742</v>
      </c>
      <c r="B1763" s="66" t="s">
        <v>3743</v>
      </c>
      <c r="C1763" s="67">
        <v>13</v>
      </c>
      <c r="D1763" s="84" t="s">
        <v>343</v>
      </c>
      <c r="E1763" s="85">
        <v>100</v>
      </c>
      <c r="F1763" s="91">
        <v>62.768059271455002</v>
      </c>
      <c r="G1763" s="86">
        <v>53.067846607669601</v>
      </c>
      <c r="H1763" s="86">
        <v>17.105714481717801</v>
      </c>
      <c r="I1763" s="86"/>
      <c r="J1763" s="86">
        <v>0</v>
      </c>
      <c r="K1763" s="87">
        <v>0</v>
      </c>
      <c r="L1763" s="85">
        <v>0</v>
      </c>
      <c r="M1763" s="86">
        <v>0</v>
      </c>
      <c r="N1763" s="86"/>
      <c r="O1763" s="86">
        <v>12.5704854903039</v>
      </c>
      <c r="P1763" s="86">
        <v>0.223</v>
      </c>
      <c r="Q1763" s="88">
        <v>0</v>
      </c>
      <c r="R1763" s="85">
        <v>0</v>
      </c>
      <c r="S1763" s="86">
        <v>0</v>
      </c>
      <c r="T1763" s="86"/>
      <c r="U1763" s="88"/>
      <c r="V1763" s="89">
        <v>5</v>
      </c>
      <c r="W1763" s="85"/>
      <c r="X1763" s="88"/>
      <c r="Y1763" s="85"/>
      <c r="Z1763" s="88"/>
      <c r="AA1763" s="85">
        <v>0</v>
      </c>
      <c r="AB1763" s="91">
        <v>0</v>
      </c>
      <c r="AC1763" s="86"/>
      <c r="AD1763" s="86"/>
      <c r="AE1763" s="86">
        <v>0</v>
      </c>
      <c r="AF1763" s="88">
        <v>8.5313997097899996</v>
      </c>
      <c r="AG1763" s="85">
        <v>0</v>
      </c>
      <c r="AH1763" s="86">
        <v>0</v>
      </c>
      <c r="AI1763" s="88">
        <v>0</v>
      </c>
      <c r="AJ1763" s="150">
        <v>1.01</v>
      </c>
      <c r="AK1763" s="151">
        <v>0</v>
      </c>
    </row>
    <row r="1764" spans="1:37" x14ac:dyDescent="0.2">
      <c r="A1764" s="149" t="s">
        <v>3744</v>
      </c>
      <c r="B1764" s="66" t="s">
        <v>3745</v>
      </c>
      <c r="C1764" s="67">
        <v>13</v>
      </c>
      <c r="D1764" s="84" t="s">
        <v>343</v>
      </c>
      <c r="E1764" s="85">
        <v>98.680743390629104</v>
      </c>
      <c r="F1764" s="91">
        <v>59.219963353983097</v>
      </c>
      <c r="G1764" s="86">
        <v>52.958729604746502</v>
      </c>
      <c r="H1764" s="86">
        <v>15.6574469941541</v>
      </c>
      <c r="I1764" s="86">
        <v>0</v>
      </c>
      <c r="J1764" s="86">
        <v>0.01</v>
      </c>
      <c r="K1764" s="87">
        <v>0</v>
      </c>
      <c r="L1764" s="85">
        <v>9.9999992365200005E-2</v>
      </c>
      <c r="M1764" s="86">
        <v>0</v>
      </c>
      <c r="N1764" s="86">
        <v>100</v>
      </c>
      <c r="O1764" s="86">
        <v>36.839544614186998</v>
      </c>
      <c r="P1764" s="86">
        <v>0.13600000000000001</v>
      </c>
      <c r="Q1764" s="88">
        <v>0.2036</v>
      </c>
      <c r="R1764" s="85">
        <v>0</v>
      </c>
      <c r="S1764" s="86">
        <v>0</v>
      </c>
      <c r="T1764" s="86">
        <v>0.64</v>
      </c>
      <c r="U1764" s="88">
        <v>1.7450484250937999E-3</v>
      </c>
      <c r="V1764" s="89">
        <v>4.9800000000000004</v>
      </c>
      <c r="W1764" s="85"/>
      <c r="X1764" s="88"/>
      <c r="Y1764" s="85"/>
      <c r="Z1764" s="88"/>
      <c r="AA1764" s="85">
        <v>0</v>
      </c>
      <c r="AB1764" s="91">
        <v>0</v>
      </c>
      <c r="AC1764" s="86">
        <v>0</v>
      </c>
      <c r="AD1764" s="86">
        <v>0</v>
      </c>
      <c r="AE1764" s="86">
        <v>0</v>
      </c>
      <c r="AF1764" s="88">
        <v>5.2915998233500003</v>
      </c>
      <c r="AG1764" s="85">
        <v>0</v>
      </c>
      <c r="AH1764" s="86">
        <v>2.13E-4</v>
      </c>
      <c r="AI1764" s="88">
        <v>0</v>
      </c>
      <c r="AJ1764" s="150">
        <v>1.48</v>
      </c>
      <c r="AK1764" s="151">
        <v>4</v>
      </c>
    </row>
    <row r="1765" spans="1:37" x14ac:dyDescent="0.2">
      <c r="A1765" s="149" t="s">
        <v>3746</v>
      </c>
      <c r="B1765" s="66" t="s">
        <v>3747</v>
      </c>
      <c r="C1765" s="67">
        <v>13</v>
      </c>
      <c r="D1765" s="84" t="s">
        <v>343</v>
      </c>
      <c r="E1765" s="85">
        <v>100</v>
      </c>
      <c r="F1765" s="91">
        <v>30.1953801449942</v>
      </c>
      <c r="G1765" s="86">
        <v>75.602430266800994</v>
      </c>
      <c r="H1765" s="86">
        <v>6.47190615491483</v>
      </c>
      <c r="I1765" s="86"/>
      <c r="J1765" s="86">
        <v>0</v>
      </c>
      <c r="K1765" s="87">
        <v>0</v>
      </c>
      <c r="L1765" s="85">
        <v>0</v>
      </c>
      <c r="M1765" s="86">
        <v>0</v>
      </c>
      <c r="N1765" s="86"/>
      <c r="O1765" s="86">
        <v>57.6880683383852</v>
      </c>
      <c r="P1765" s="86">
        <v>0.216</v>
      </c>
      <c r="Q1765" s="88">
        <v>0</v>
      </c>
      <c r="R1765" s="85">
        <v>0</v>
      </c>
      <c r="S1765" s="86">
        <v>0</v>
      </c>
      <c r="T1765" s="86"/>
      <c r="U1765" s="88"/>
      <c r="V1765" s="89">
        <v>5</v>
      </c>
      <c r="W1765" s="85"/>
      <c r="X1765" s="88"/>
      <c r="Y1765" s="85"/>
      <c r="Z1765" s="88"/>
      <c r="AA1765" s="85">
        <v>0</v>
      </c>
      <c r="AB1765" s="91">
        <v>0</v>
      </c>
      <c r="AC1765" s="86"/>
      <c r="AD1765" s="86"/>
      <c r="AE1765" s="86">
        <v>0</v>
      </c>
      <c r="AF1765" s="88">
        <v>4.8931999727599997</v>
      </c>
      <c r="AG1765" s="85">
        <v>0</v>
      </c>
      <c r="AH1765" s="86">
        <v>2.4000000000000001E-5</v>
      </c>
      <c r="AI1765" s="88">
        <v>0</v>
      </c>
      <c r="AJ1765" s="150">
        <v>1.07</v>
      </c>
      <c r="AK1765" s="151">
        <v>0</v>
      </c>
    </row>
    <row r="1766" spans="1:37" x14ac:dyDescent="0.2">
      <c r="A1766" s="149" t="s">
        <v>3748</v>
      </c>
      <c r="B1766" s="66" t="s">
        <v>3749</v>
      </c>
      <c r="C1766" s="67">
        <v>13</v>
      </c>
      <c r="D1766" s="84" t="s">
        <v>343</v>
      </c>
      <c r="E1766" s="85">
        <v>98.6215817969981</v>
      </c>
      <c r="F1766" s="91">
        <v>47.798300322116397</v>
      </c>
      <c r="G1766" s="86">
        <v>62.989456971192297</v>
      </c>
      <c r="H1766" s="86">
        <v>13.141948232929</v>
      </c>
      <c r="I1766" s="86">
        <v>0</v>
      </c>
      <c r="J1766" s="86">
        <v>0.01</v>
      </c>
      <c r="K1766" s="87">
        <v>0</v>
      </c>
      <c r="L1766" s="85">
        <v>2.4009728028900001E-10</v>
      </c>
      <c r="M1766" s="86">
        <v>0</v>
      </c>
      <c r="N1766" s="86">
        <v>100</v>
      </c>
      <c r="O1766" s="86">
        <v>39.895621919396902</v>
      </c>
      <c r="P1766" s="86">
        <v>0.107</v>
      </c>
      <c r="Q1766" s="88">
        <v>0</v>
      </c>
      <c r="R1766" s="85">
        <v>0</v>
      </c>
      <c r="S1766" s="86">
        <v>0</v>
      </c>
      <c r="T1766" s="86">
        <v>0.11</v>
      </c>
      <c r="U1766" s="88">
        <v>7.42466817444543E-3</v>
      </c>
      <c r="V1766" s="89">
        <v>5</v>
      </c>
      <c r="W1766" s="85"/>
      <c r="X1766" s="88"/>
      <c r="Y1766" s="85"/>
      <c r="Z1766" s="88"/>
      <c r="AA1766" s="85">
        <v>0</v>
      </c>
      <c r="AB1766" s="91">
        <v>0</v>
      </c>
      <c r="AC1766" s="86">
        <v>0</v>
      </c>
      <c r="AD1766" s="86">
        <v>0</v>
      </c>
      <c r="AE1766" s="86">
        <v>0</v>
      </c>
      <c r="AF1766" s="88">
        <v>1.5938999972100001</v>
      </c>
      <c r="AG1766" s="85">
        <v>0</v>
      </c>
      <c r="AH1766" s="86">
        <v>7.1299999999999998E-4</v>
      </c>
      <c r="AI1766" s="88">
        <v>0</v>
      </c>
      <c r="AJ1766" s="150">
        <v>1.48</v>
      </c>
      <c r="AK1766" s="151">
        <v>3</v>
      </c>
    </row>
    <row r="1767" spans="1:37" x14ac:dyDescent="0.2">
      <c r="A1767" s="149" t="s">
        <v>3750</v>
      </c>
      <c r="B1767" s="66" t="s">
        <v>3751</v>
      </c>
      <c r="C1767" s="67">
        <v>80</v>
      </c>
      <c r="D1767" s="84" t="s">
        <v>343</v>
      </c>
      <c r="E1767" s="85">
        <v>99.972066667553406</v>
      </c>
      <c r="F1767" s="91">
        <v>99.972066667553406</v>
      </c>
      <c r="G1767" s="86">
        <v>31.331887894225801</v>
      </c>
      <c r="H1767" s="86">
        <v>31.331887894225801</v>
      </c>
      <c r="I1767" s="86">
        <v>0</v>
      </c>
      <c r="J1767" s="86">
        <v>0</v>
      </c>
      <c r="K1767" s="87">
        <v>1.4800000000000001E-2</v>
      </c>
      <c r="L1767" s="85">
        <v>0</v>
      </c>
      <c r="M1767" s="86">
        <v>0</v>
      </c>
      <c r="N1767" s="86">
        <v>100</v>
      </c>
      <c r="O1767" s="86">
        <v>14.7660154475239</v>
      </c>
      <c r="P1767" s="86">
        <v>0.10199999999999999</v>
      </c>
      <c r="Q1767" s="88">
        <v>1.8327</v>
      </c>
      <c r="R1767" s="85">
        <v>0</v>
      </c>
      <c r="S1767" s="86">
        <v>0</v>
      </c>
      <c r="T1767" s="86">
        <v>1.32</v>
      </c>
      <c r="U1767" s="88">
        <v>0</v>
      </c>
      <c r="V1767" s="89">
        <v>5</v>
      </c>
      <c r="W1767" s="85">
        <v>47.305845615939198</v>
      </c>
      <c r="X1767" s="88"/>
      <c r="Y1767" s="85"/>
      <c r="Z1767" s="88"/>
      <c r="AA1767" s="85">
        <v>0</v>
      </c>
      <c r="AB1767" s="91">
        <v>0</v>
      </c>
      <c r="AC1767" s="86">
        <v>0</v>
      </c>
      <c r="AD1767" s="86">
        <v>0</v>
      </c>
      <c r="AE1767" s="86">
        <v>0</v>
      </c>
      <c r="AF1767" s="88">
        <v>5.8392999134799997</v>
      </c>
      <c r="AG1767" s="85">
        <v>0</v>
      </c>
      <c r="AH1767" s="86">
        <v>0</v>
      </c>
      <c r="AI1767" s="88">
        <v>0</v>
      </c>
      <c r="AJ1767" s="150">
        <v>3.04</v>
      </c>
      <c r="AK1767" s="151">
        <v>40</v>
      </c>
    </row>
    <row r="1768" spans="1:37" x14ac:dyDescent="0.2">
      <c r="A1768" s="149" t="s">
        <v>3752</v>
      </c>
      <c r="B1768" s="66" t="s">
        <v>3753</v>
      </c>
      <c r="C1768" s="67">
        <v>80</v>
      </c>
      <c r="D1768" s="84" t="s">
        <v>343</v>
      </c>
      <c r="E1768" s="85">
        <v>99.988203837684793</v>
      </c>
      <c r="F1768" s="91">
        <v>99.988203837684793</v>
      </c>
      <c r="G1768" s="86">
        <v>24.850581944007502</v>
      </c>
      <c r="H1768" s="86">
        <v>24.850581944007502</v>
      </c>
      <c r="I1768" s="86">
        <v>0</v>
      </c>
      <c r="J1768" s="86">
        <v>0</v>
      </c>
      <c r="K1768" s="87">
        <v>0</v>
      </c>
      <c r="L1768" s="85">
        <v>0</v>
      </c>
      <c r="M1768" s="86">
        <v>0</v>
      </c>
      <c r="N1768" s="86">
        <v>100</v>
      </c>
      <c r="O1768" s="86">
        <v>3.7201991092480999</v>
      </c>
      <c r="P1768" s="86">
        <v>2.8000000000000001E-2</v>
      </c>
      <c r="Q1768" s="88">
        <v>3.8010000000000002</v>
      </c>
      <c r="R1768" s="85">
        <v>0</v>
      </c>
      <c r="S1768" s="86">
        <v>0</v>
      </c>
      <c r="T1768" s="86">
        <v>2.27</v>
      </c>
      <c r="U1768" s="88">
        <v>0</v>
      </c>
      <c r="V1768" s="89">
        <v>5</v>
      </c>
      <c r="W1768" s="85"/>
      <c r="X1768" s="88"/>
      <c r="Y1768" s="85"/>
      <c r="Z1768" s="88"/>
      <c r="AA1768" s="85">
        <v>0</v>
      </c>
      <c r="AB1768" s="91">
        <v>0</v>
      </c>
      <c r="AC1768" s="86">
        <v>0</v>
      </c>
      <c r="AD1768" s="86">
        <v>0</v>
      </c>
      <c r="AE1768" s="86">
        <v>0</v>
      </c>
      <c r="AF1768" s="88">
        <v>13.6726983965</v>
      </c>
      <c r="AG1768" s="85">
        <v>0</v>
      </c>
      <c r="AH1768" s="86">
        <v>0</v>
      </c>
      <c r="AI1768" s="88">
        <v>0</v>
      </c>
      <c r="AJ1768" s="150">
        <v>2.85</v>
      </c>
      <c r="AK1768" s="151">
        <v>41</v>
      </c>
    </row>
    <row r="1769" spans="1:37" x14ac:dyDescent="0.2">
      <c r="A1769" s="149" t="s">
        <v>3754</v>
      </c>
      <c r="B1769" s="66" t="s">
        <v>3755</v>
      </c>
      <c r="C1769" s="67">
        <v>80</v>
      </c>
      <c r="D1769" s="84" t="s">
        <v>343</v>
      </c>
      <c r="E1769" s="85">
        <v>99.735368734144004</v>
      </c>
      <c r="F1769" s="91">
        <v>99.702563205318896</v>
      </c>
      <c r="G1769" s="86">
        <v>29.065698539060399</v>
      </c>
      <c r="H1769" s="86">
        <v>29.046015221765401</v>
      </c>
      <c r="I1769" s="86">
        <v>0</v>
      </c>
      <c r="J1769" s="86">
        <v>0</v>
      </c>
      <c r="K1769" s="87">
        <v>0</v>
      </c>
      <c r="L1769" s="85">
        <v>0</v>
      </c>
      <c r="M1769" s="86">
        <v>0</v>
      </c>
      <c r="N1769" s="86">
        <v>100</v>
      </c>
      <c r="O1769" s="86">
        <v>17.2460496613995</v>
      </c>
      <c r="P1769" s="86">
        <v>0.214</v>
      </c>
      <c r="Q1769" s="88">
        <v>2.2113</v>
      </c>
      <c r="R1769" s="85">
        <v>0</v>
      </c>
      <c r="S1769" s="86">
        <v>0</v>
      </c>
      <c r="T1769" s="86">
        <v>1.79</v>
      </c>
      <c r="U1769" s="88">
        <v>0</v>
      </c>
      <c r="V1769" s="89">
        <v>5</v>
      </c>
      <c r="W1769" s="85"/>
      <c r="X1769" s="88"/>
      <c r="Y1769" s="85"/>
      <c r="Z1769" s="88"/>
      <c r="AA1769" s="85">
        <v>0</v>
      </c>
      <c r="AB1769" s="91">
        <v>0</v>
      </c>
      <c r="AC1769" s="86">
        <v>0</v>
      </c>
      <c r="AD1769" s="86">
        <v>0</v>
      </c>
      <c r="AE1769" s="86">
        <v>0</v>
      </c>
      <c r="AF1769" s="88">
        <v>7.10149999335</v>
      </c>
      <c r="AG1769" s="85">
        <v>2.15999999475E-2</v>
      </c>
      <c r="AH1769" s="86">
        <v>0</v>
      </c>
      <c r="AI1769" s="88">
        <v>0</v>
      </c>
      <c r="AJ1769" s="150">
        <v>3</v>
      </c>
      <c r="AK1769" s="151">
        <v>39</v>
      </c>
    </row>
    <row r="1770" spans="1:37" x14ac:dyDescent="0.2">
      <c r="A1770" s="149" t="s">
        <v>3756</v>
      </c>
      <c r="B1770" s="66" t="s">
        <v>3757</v>
      </c>
      <c r="C1770" s="67">
        <v>13</v>
      </c>
      <c r="D1770" s="84" t="s">
        <v>343</v>
      </c>
      <c r="E1770" s="85">
        <v>93.941371621254106</v>
      </c>
      <c r="F1770" s="91">
        <v>93.941371621254106</v>
      </c>
      <c r="G1770" s="86">
        <v>35.438081253059202</v>
      </c>
      <c r="H1770" s="86">
        <v>35.438081253059202</v>
      </c>
      <c r="I1770" s="86">
        <v>0</v>
      </c>
      <c r="J1770" s="86">
        <v>0.09</v>
      </c>
      <c r="K1770" s="87">
        <v>0</v>
      </c>
      <c r="L1770" s="85">
        <v>0</v>
      </c>
      <c r="M1770" s="86">
        <v>0</v>
      </c>
      <c r="N1770" s="86">
        <v>100</v>
      </c>
      <c r="O1770" s="86">
        <v>18.4671436723585</v>
      </c>
      <c r="P1770" s="86">
        <v>0.26100000000000001</v>
      </c>
      <c r="Q1770" s="88">
        <v>0.44719999999999999</v>
      </c>
      <c r="R1770" s="85">
        <v>0</v>
      </c>
      <c r="S1770" s="86">
        <v>0</v>
      </c>
      <c r="T1770" s="86">
        <v>0.88</v>
      </c>
      <c r="U1770" s="88">
        <v>0.25235220536248398</v>
      </c>
      <c r="V1770" s="89">
        <v>4.9800000000000004</v>
      </c>
      <c r="W1770" s="85">
        <v>31.566105771341</v>
      </c>
      <c r="X1770" s="88"/>
      <c r="Y1770" s="85"/>
      <c r="Z1770" s="88"/>
      <c r="AA1770" s="85">
        <v>0</v>
      </c>
      <c r="AB1770" s="91">
        <v>0</v>
      </c>
      <c r="AC1770" s="86">
        <v>0</v>
      </c>
      <c r="AD1770" s="86">
        <v>0</v>
      </c>
      <c r="AE1770" s="86">
        <v>0</v>
      </c>
      <c r="AF1770" s="88">
        <v>1.63390004884</v>
      </c>
      <c r="AG1770" s="85">
        <v>0.36922500006199999</v>
      </c>
      <c r="AH1770" s="86">
        <v>1.3649999999999999E-3</v>
      </c>
      <c r="AI1770" s="88">
        <v>0</v>
      </c>
      <c r="AJ1770" s="150">
        <v>2.2599999999999998</v>
      </c>
      <c r="AK1770" s="151">
        <v>17</v>
      </c>
    </row>
    <row r="1771" spans="1:37" x14ac:dyDescent="0.2">
      <c r="A1771" s="149" t="s">
        <v>3758</v>
      </c>
      <c r="B1771" s="66" t="s">
        <v>3759</v>
      </c>
      <c r="C1771" s="67">
        <v>13</v>
      </c>
      <c r="D1771" s="84" t="s">
        <v>343</v>
      </c>
      <c r="E1771" s="85">
        <v>98.443954748853699</v>
      </c>
      <c r="F1771" s="91">
        <v>98.034533769557996</v>
      </c>
      <c r="G1771" s="86">
        <v>42.371695322043102</v>
      </c>
      <c r="H1771" s="86">
        <v>42.202279744403498</v>
      </c>
      <c r="I1771" s="86">
        <v>0</v>
      </c>
      <c r="J1771" s="86">
        <v>0</v>
      </c>
      <c r="K1771" s="87">
        <v>0</v>
      </c>
      <c r="L1771" s="85">
        <v>0</v>
      </c>
      <c r="M1771" s="86">
        <v>0</v>
      </c>
      <c r="N1771" s="86"/>
      <c r="O1771" s="86">
        <v>29.2102251049218</v>
      </c>
      <c r="P1771" s="86">
        <v>0.30299999999999999</v>
      </c>
      <c r="Q1771" s="88">
        <v>0.92759999999999998</v>
      </c>
      <c r="R1771" s="85">
        <v>0</v>
      </c>
      <c r="S1771" s="86">
        <v>0</v>
      </c>
      <c r="T1771" s="86">
        <v>1.07</v>
      </c>
      <c r="U1771" s="88">
        <v>6.7520701233173497E-2</v>
      </c>
      <c r="V1771" s="89">
        <v>5</v>
      </c>
      <c r="W1771" s="85">
        <v>41.4</v>
      </c>
      <c r="X1771" s="88"/>
      <c r="Y1771" s="85"/>
      <c r="Z1771" s="88"/>
      <c r="AA1771" s="85">
        <v>0.39</v>
      </c>
      <c r="AB1771" s="91">
        <v>0.39</v>
      </c>
      <c r="AC1771" s="86">
        <v>0.08</v>
      </c>
      <c r="AD1771" s="86">
        <v>7.0000000000000007E-2</v>
      </c>
      <c r="AE1771" s="86">
        <v>0</v>
      </c>
      <c r="AF1771" s="88">
        <v>8.6009998919499999</v>
      </c>
      <c r="AG1771" s="85">
        <v>1.14749995488E-2</v>
      </c>
      <c r="AH1771" s="86">
        <v>0</v>
      </c>
      <c r="AI1771" s="88">
        <v>0</v>
      </c>
      <c r="AJ1771" s="150">
        <v>1.52</v>
      </c>
      <c r="AK1771" s="151">
        <v>5</v>
      </c>
    </row>
    <row r="1772" spans="1:37" x14ac:dyDescent="0.2">
      <c r="A1772" s="149" t="s">
        <v>3760</v>
      </c>
      <c r="B1772" s="66" t="s">
        <v>3761</v>
      </c>
      <c r="C1772" s="67">
        <v>13</v>
      </c>
      <c r="D1772" s="84" t="s">
        <v>343</v>
      </c>
      <c r="E1772" s="85">
        <v>99.809215989944605</v>
      </c>
      <c r="F1772" s="91">
        <v>98.882230152851704</v>
      </c>
      <c r="G1772" s="86">
        <v>50.7059008372051</v>
      </c>
      <c r="H1772" s="86">
        <v>50.425336116535398</v>
      </c>
      <c r="I1772" s="86">
        <v>0</v>
      </c>
      <c r="J1772" s="86">
        <v>0</v>
      </c>
      <c r="K1772" s="87">
        <v>0</v>
      </c>
      <c r="L1772" s="85">
        <v>0</v>
      </c>
      <c r="M1772" s="86">
        <v>0</v>
      </c>
      <c r="N1772" s="86"/>
      <c r="O1772" s="86">
        <v>13.7797246558198</v>
      </c>
      <c r="P1772" s="86">
        <v>0.247</v>
      </c>
      <c r="Q1772" s="88">
        <v>0.79810000000000003</v>
      </c>
      <c r="R1772" s="85">
        <v>0</v>
      </c>
      <c r="S1772" s="86">
        <v>0</v>
      </c>
      <c r="T1772" s="86">
        <v>1.1200000000000001</v>
      </c>
      <c r="U1772" s="88">
        <v>0</v>
      </c>
      <c r="V1772" s="89">
        <v>5</v>
      </c>
      <c r="W1772" s="85"/>
      <c r="X1772" s="88"/>
      <c r="Y1772" s="85"/>
      <c r="Z1772" s="88"/>
      <c r="AA1772" s="85">
        <v>0</v>
      </c>
      <c r="AB1772" s="91">
        <v>0.03</v>
      </c>
      <c r="AC1772" s="86">
        <v>0</v>
      </c>
      <c r="AD1772" s="86">
        <v>0.03</v>
      </c>
      <c r="AE1772" s="86">
        <v>0</v>
      </c>
      <c r="AF1772" s="88">
        <v>5.4245019719099998</v>
      </c>
      <c r="AG1772" s="85">
        <v>1.4925649473599999E-10</v>
      </c>
      <c r="AH1772" s="86">
        <v>0</v>
      </c>
      <c r="AI1772" s="88">
        <v>0</v>
      </c>
      <c r="AJ1772" s="150">
        <v>1.1000000000000001</v>
      </c>
      <c r="AK1772" s="151">
        <v>1</v>
      </c>
    </row>
    <row r="1773" spans="1:37" x14ac:dyDescent="0.2">
      <c r="A1773" s="149" t="s">
        <v>3762</v>
      </c>
      <c r="B1773" s="66" t="s">
        <v>3763</v>
      </c>
      <c r="C1773" s="67">
        <v>13</v>
      </c>
      <c r="D1773" s="84" t="s">
        <v>343</v>
      </c>
      <c r="E1773" s="85">
        <v>99.485603161658602</v>
      </c>
      <c r="F1773" s="91">
        <v>88.921648579135606</v>
      </c>
      <c r="G1773" s="86">
        <v>42.070760930932799</v>
      </c>
      <c r="H1773" s="86">
        <v>32.447776174643998</v>
      </c>
      <c r="I1773" s="86">
        <v>0</v>
      </c>
      <c r="J1773" s="86">
        <v>0.03</v>
      </c>
      <c r="K1773" s="87">
        <v>0</v>
      </c>
      <c r="L1773" s="85">
        <v>0</v>
      </c>
      <c r="M1773" s="86">
        <v>0</v>
      </c>
      <c r="N1773" s="86"/>
      <c r="O1773" s="86">
        <v>2.4306035078027901</v>
      </c>
      <c r="P1773" s="86">
        <v>0.13800000000000001</v>
      </c>
      <c r="Q1773" s="88">
        <v>0</v>
      </c>
      <c r="R1773" s="85">
        <v>0</v>
      </c>
      <c r="S1773" s="86">
        <v>0</v>
      </c>
      <c r="T1773" s="86">
        <v>0</v>
      </c>
      <c r="U1773" s="88">
        <v>0</v>
      </c>
      <c r="V1773" s="89">
        <v>4.5</v>
      </c>
      <c r="W1773" s="85"/>
      <c r="X1773" s="88"/>
      <c r="Y1773" s="85"/>
      <c r="Z1773" s="88"/>
      <c r="AA1773" s="85">
        <v>0</v>
      </c>
      <c r="AB1773" s="91">
        <v>0</v>
      </c>
      <c r="AC1773" s="86">
        <v>0</v>
      </c>
      <c r="AD1773" s="86">
        <v>0</v>
      </c>
      <c r="AE1773" s="86">
        <v>0</v>
      </c>
      <c r="AF1773" s="88">
        <v>7.3175001341200003</v>
      </c>
      <c r="AG1773" s="85">
        <v>0</v>
      </c>
      <c r="AH1773" s="86">
        <v>4.5199999999999998E-4</v>
      </c>
      <c r="AI1773" s="88">
        <v>0</v>
      </c>
      <c r="AJ1773" s="150">
        <v>1.23</v>
      </c>
      <c r="AK1773" s="151">
        <v>2</v>
      </c>
    </row>
    <row r="1774" spans="1:37" x14ac:dyDescent="0.2">
      <c r="A1774" s="149" t="s">
        <v>3764</v>
      </c>
      <c r="B1774" s="66" t="s">
        <v>3765</v>
      </c>
      <c r="C1774" s="67">
        <v>13</v>
      </c>
      <c r="D1774" s="84" t="s">
        <v>343</v>
      </c>
      <c r="E1774" s="85">
        <v>99.722298275120295</v>
      </c>
      <c r="F1774" s="91">
        <v>80.584347009817293</v>
      </c>
      <c r="G1774" s="86">
        <v>42.451206633551102</v>
      </c>
      <c r="H1774" s="86">
        <v>23.905816091054898</v>
      </c>
      <c r="I1774" s="86">
        <v>0</v>
      </c>
      <c r="J1774" s="86">
        <v>0.04</v>
      </c>
      <c r="K1774" s="87">
        <v>0</v>
      </c>
      <c r="L1774" s="85">
        <v>0</v>
      </c>
      <c r="M1774" s="86">
        <v>0</v>
      </c>
      <c r="N1774" s="86">
        <v>100</v>
      </c>
      <c r="O1774" s="86">
        <v>30.481695568400799</v>
      </c>
      <c r="P1774" s="86">
        <v>0.13800000000000001</v>
      </c>
      <c r="Q1774" s="88">
        <v>0</v>
      </c>
      <c r="R1774" s="85">
        <v>0</v>
      </c>
      <c r="S1774" s="86">
        <v>0</v>
      </c>
      <c r="T1774" s="86">
        <v>7.0000000000000007E-2</v>
      </c>
      <c r="U1774" s="88">
        <v>0</v>
      </c>
      <c r="V1774" s="89">
        <v>5</v>
      </c>
      <c r="W1774" s="85"/>
      <c r="X1774" s="88"/>
      <c r="Y1774" s="85"/>
      <c r="Z1774" s="88"/>
      <c r="AA1774" s="85">
        <v>0</v>
      </c>
      <c r="AB1774" s="91">
        <v>0</v>
      </c>
      <c r="AC1774" s="86">
        <v>0</v>
      </c>
      <c r="AD1774" s="86">
        <v>0</v>
      </c>
      <c r="AE1774" s="86">
        <v>0</v>
      </c>
      <c r="AF1774" s="88">
        <v>7.7965002017299998</v>
      </c>
      <c r="AG1774" s="85">
        <v>0</v>
      </c>
      <c r="AH1774" s="86">
        <v>3.8200000000000002E-4</v>
      </c>
      <c r="AI1774" s="88">
        <v>0</v>
      </c>
      <c r="AJ1774" s="150">
        <v>1.39</v>
      </c>
      <c r="AK1774" s="151">
        <v>5</v>
      </c>
    </row>
    <row r="1775" spans="1:37" x14ac:dyDescent="0.2">
      <c r="A1775" s="149" t="s">
        <v>3766</v>
      </c>
      <c r="B1775" s="66" t="s">
        <v>3767</v>
      </c>
      <c r="C1775" s="67">
        <v>13</v>
      </c>
      <c r="D1775" s="84" t="s">
        <v>343</v>
      </c>
      <c r="E1775" s="85">
        <v>99.170878432775694</v>
      </c>
      <c r="F1775" s="91">
        <v>88.269299579568795</v>
      </c>
      <c r="G1775" s="86">
        <v>59.469764737454199</v>
      </c>
      <c r="H1775" s="86">
        <v>49.256977368279799</v>
      </c>
      <c r="I1775" s="86">
        <v>0</v>
      </c>
      <c r="J1775" s="86">
        <v>0.01</v>
      </c>
      <c r="K1775" s="87">
        <v>0</v>
      </c>
      <c r="L1775" s="85">
        <v>1.9496645442400001E-11</v>
      </c>
      <c r="M1775" s="86">
        <v>0</v>
      </c>
      <c r="N1775" s="86">
        <v>100</v>
      </c>
      <c r="O1775" s="86">
        <v>7.4997921343643501</v>
      </c>
      <c r="P1775" s="86">
        <v>0.255</v>
      </c>
      <c r="Q1775" s="88">
        <v>0.1305</v>
      </c>
      <c r="R1775" s="85">
        <v>0</v>
      </c>
      <c r="S1775" s="86">
        <v>0</v>
      </c>
      <c r="T1775" s="86">
        <v>0.51</v>
      </c>
      <c r="U1775" s="88">
        <v>0</v>
      </c>
      <c r="V1775" s="89">
        <v>4.74</v>
      </c>
      <c r="W1775" s="85"/>
      <c r="X1775" s="88"/>
      <c r="Y1775" s="85"/>
      <c r="Z1775" s="88"/>
      <c r="AA1775" s="85">
        <v>0</v>
      </c>
      <c r="AB1775" s="91">
        <v>0</v>
      </c>
      <c r="AC1775" s="86">
        <v>0</v>
      </c>
      <c r="AD1775" s="86">
        <v>0</v>
      </c>
      <c r="AE1775" s="86">
        <v>0</v>
      </c>
      <c r="AF1775" s="88">
        <v>11.713699889000001</v>
      </c>
      <c r="AG1775" s="85">
        <v>3.01258330572E-10</v>
      </c>
      <c r="AH1775" s="86">
        <v>4.5199999999999998E-4</v>
      </c>
      <c r="AI1775" s="88">
        <v>0</v>
      </c>
      <c r="AJ1775" s="150">
        <v>1.29</v>
      </c>
      <c r="AK1775" s="151">
        <v>4</v>
      </c>
    </row>
    <row r="1776" spans="1:37" x14ac:dyDescent="0.2">
      <c r="A1776" s="149" t="s">
        <v>3768</v>
      </c>
      <c r="B1776" s="66" t="s">
        <v>3769</v>
      </c>
      <c r="C1776" s="67">
        <v>13</v>
      </c>
      <c r="D1776" s="84" t="s">
        <v>343</v>
      </c>
      <c r="E1776" s="85">
        <v>99.809870550161804</v>
      </c>
      <c r="F1776" s="91">
        <v>27.851941747572798</v>
      </c>
      <c r="G1776" s="86">
        <v>97.0196197411003</v>
      </c>
      <c r="H1776" s="86">
        <v>26.039644012945001</v>
      </c>
      <c r="I1776" s="86">
        <v>0</v>
      </c>
      <c r="J1776" s="86">
        <v>0</v>
      </c>
      <c r="K1776" s="87">
        <v>0</v>
      </c>
      <c r="L1776" s="85">
        <v>0</v>
      </c>
      <c r="M1776" s="86">
        <v>0</v>
      </c>
      <c r="N1776" s="86"/>
      <c r="O1776" s="86">
        <v>9.0166326232856697</v>
      </c>
      <c r="P1776" s="86">
        <v>0</v>
      </c>
      <c r="Q1776" s="88">
        <v>8.9899999999999994E-2</v>
      </c>
      <c r="R1776" s="85">
        <v>0</v>
      </c>
      <c r="S1776" s="86">
        <v>0</v>
      </c>
      <c r="T1776" s="86">
        <v>0.05</v>
      </c>
      <c r="U1776" s="88">
        <v>0</v>
      </c>
      <c r="V1776" s="89">
        <v>4.99</v>
      </c>
      <c r="W1776" s="85"/>
      <c r="X1776" s="88"/>
      <c r="Y1776" s="85"/>
      <c r="Z1776" s="88"/>
      <c r="AA1776" s="85">
        <v>0</v>
      </c>
      <c r="AB1776" s="91">
        <v>0</v>
      </c>
      <c r="AC1776" s="86">
        <v>0</v>
      </c>
      <c r="AD1776" s="86">
        <v>0</v>
      </c>
      <c r="AE1776" s="86">
        <v>0</v>
      </c>
      <c r="AF1776" s="88">
        <v>7.94169997868</v>
      </c>
      <c r="AG1776" s="85">
        <v>0</v>
      </c>
      <c r="AH1776" s="86">
        <v>6.0000000000000002E-5</v>
      </c>
      <c r="AI1776" s="88">
        <v>0</v>
      </c>
      <c r="AJ1776" s="150">
        <v>1</v>
      </c>
      <c r="AK1776" s="151">
        <v>0</v>
      </c>
    </row>
    <row r="1777" spans="1:37" x14ac:dyDescent="0.2">
      <c r="A1777" s="149" t="s">
        <v>3770</v>
      </c>
      <c r="B1777" s="66" t="s">
        <v>3771</v>
      </c>
      <c r="C1777" s="67">
        <v>13</v>
      </c>
      <c r="D1777" s="84" t="s">
        <v>343</v>
      </c>
      <c r="E1777" s="85">
        <v>100</v>
      </c>
      <c r="F1777" s="91">
        <v>34.010869565217398</v>
      </c>
      <c r="G1777" s="86">
        <v>91.211050724637701</v>
      </c>
      <c r="H1777" s="86">
        <v>29.869565217391301</v>
      </c>
      <c r="I1777" s="86">
        <v>0</v>
      </c>
      <c r="J1777" s="86">
        <v>0</v>
      </c>
      <c r="K1777" s="87">
        <v>0</v>
      </c>
      <c r="L1777" s="85">
        <v>0</v>
      </c>
      <c r="M1777" s="86">
        <v>0</v>
      </c>
      <c r="N1777" s="86"/>
      <c r="O1777" s="86">
        <v>9.0039599973152598</v>
      </c>
      <c r="P1777" s="86">
        <v>0.19</v>
      </c>
      <c r="Q1777" s="88">
        <v>3.0200000000000001E-2</v>
      </c>
      <c r="R1777" s="85">
        <v>0</v>
      </c>
      <c r="S1777" s="86">
        <v>0</v>
      </c>
      <c r="T1777" s="86">
        <v>0.37</v>
      </c>
      <c r="U1777" s="88">
        <v>0</v>
      </c>
      <c r="V1777" s="89">
        <v>5</v>
      </c>
      <c r="W1777" s="85"/>
      <c r="X1777" s="88"/>
      <c r="Y1777" s="85"/>
      <c r="Z1777" s="88"/>
      <c r="AA1777" s="85">
        <v>0</v>
      </c>
      <c r="AB1777" s="91">
        <v>0</v>
      </c>
      <c r="AC1777" s="86">
        <v>0</v>
      </c>
      <c r="AD1777" s="86">
        <v>0</v>
      </c>
      <c r="AE1777" s="86">
        <v>0</v>
      </c>
      <c r="AF1777" s="88">
        <v>1.4042999734899999</v>
      </c>
      <c r="AG1777" s="85">
        <v>0</v>
      </c>
      <c r="AH1777" s="86">
        <v>5.1999999999999997E-5</v>
      </c>
      <c r="AI1777" s="88">
        <v>0</v>
      </c>
      <c r="AJ1777" s="150">
        <v>1.01</v>
      </c>
      <c r="AK1777" s="151">
        <v>0</v>
      </c>
    </row>
    <row r="1778" spans="1:37" x14ac:dyDescent="0.2">
      <c r="A1778" s="149" t="s">
        <v>3772</v>
      </c>
      <c r="B1778" s="66" t="s">
        <v>3773</v>
      </c>
      <c r="C1778" s="67">
        <v>13</v>
      </c>
      <c r="D1778" s="84" t="s">
        <v>343</v>
      </c>
      <c r="E1778" s="85">
        <v>100</v>
      </c>
      <c r="F1778" s="91">
        <v>16.959041351537198</v>
      </c>
      <c r="G1778" s="86">
        <v>90.726516714140701</v>
      </c>
      <c r="H1778" s="86">
        <v>11.152800969125501</v>
      </c>
      <c r="I1778" s="86">
        <v>0</v>
      </c>
      <c r="J1778" s="86">
        <v>0</v>
      </c>
      <c r="K1778" s="87">
        <v>0</v>
      </c>
      <c r="L1778" s="85">
        <v>0</v>
      </c>
      <c r="M1778" s="86">
        <v>0</v>
      </c>
      <c r="N1778" s="86"/>
      <c r="O1778" s="86">
        <v>60.4299726277372</v>
      </c>
      <c r="P1778" s="86">
        <v>6.0999999999999999E-2</v>
      </c>
      <c r="Q1778" s="88">
        <v>1.46E-2</v>
      </c>
      <c r="R1778" s="85">
        <v>0</v>
      </c>
      <c r="S1778" s="86">
        <v>0</v>
      </c>
      <c r="T1778" s="86">
        <v>0.11</v>
      </c>
      <c r="U1778" s="88">
        <v>0</v>
      </c>
      <c r="V1778" s="89">
        <v>5</v>
      </c>
      <c r="W1778" s="85"/>
      <c r="X1778" s="88"/>
      <c r="Y1778" s="85"/>
      <c r="Z1778" s="88"/>
      <c r="AA1778" s="85">
        <v>0</v>
      </c>
      <c r="AB1778" s="91">
        <v>0</v>
      </c>
      <c r="AC1778" s="86">
        <v>0</v>
      </c>
      <c r="AD1778" s="86">
        <v>0</v>
      </c>
      <c r="AE1778" s="86">
        <v>0</v>
      </c>
      <c r="AF1778" s="88">
        <v>8.7323999480300003</v>
      </c>
      <c r="AG1778" s="85">
        <v>0</v>
      </c>
      <c r="AH1778" s="86">
        <v>5.5999999999999999E-5</v>
      </c>
      <c r="AI1778" s="88">
        <v>0</v>
      </c>
      <c r="AJ1778" s="150">
        <v>1</v>
      </c>
      <c r="AK1778" s="151">
        <v>0</v>
      </c>
    </row>
    <row r="1779" spans="1:37" x14ac:dyDescent="0.2">
      <c r="A1779" s="149" t="s">
        <v>3774</v>
      </c>
      <c r="B1779" s="66" t="s">
        <v>3775</v>
      </c>
      <c r="C1779" s="67">
        <v>13</v>
      </c>
      <c r="D1779" s="84" t="s">
        <v>343</v>
      </c>
      <c r="E1779" s="85">
        <v>100</v>
      </c>
      <c r="F1779" s="91">
        <v>20.469540254668001</v>
      </c>
      <c r="G1779" s="86">
        <v>94.109493682582894</v>
      </c>
      <c r="H1779" s="86">
        <v>15.358315519716101</v>
      </c>
      <c r="I1779" s="86">
        <v>0</v>
      </c>
      <c r="J1779" s="86">
        <v>0</v>
      </c>
      <c r="K1779" s="87">
        <v>0</v>
      </c>
      <c r="L1779" s="85">
        <v>0</v>
      </c>
      <c r="M1779" s="86">
        <v>0</v>
      </c>
      <c r="N1779" s="86"/>
      <c r="O1779" s="86">
        <v>13.516329211396499</v>
      </c>
      <c r="P1779" s="86">
        <v>3.1E-2</v>
      </c>
      <c r="Q1779" s="88">
        <v>0.1095</v>
      </c>
      <c r="R1779" s="85">
        <v>0</v>
      </c>
      <c r="S1779" s="86">
        <v>0</v>
      </c>
      <c r="T1779" s="86">
        <v>0.2</v>
      </c>
      <c r="U1779" s="88">
        <v>0</v>
      </c>
      <c r="V1779" s="89">
        <v>5</v>
      </c>
      <c r="W1779" s="85"/>
      <c r="X1779" s="88"/>
      <c r="Y1779" s="85"/>
      <c r="Z1779" s="88"/>
      <c r="AA1779" s="85">
        <v>0</v>
      </c>
      <c r="AB1779" s="91">
        <v>0</v>
      </c>
      <c r="AC1779" s="86">
        <v>0</v>
      </c>
      <c r="AD1779" s="86">
        <v>0</v>
      </c>
      <c r="AE1779" s="86">
        <v>0</v>
      </c>
      <c r="AF1779" s="88">
        <v>9.8164996868200003</v>
      </c>
      <c r="AG1779" s="85">
        <v>0</v>
      </c>
      <c r="AH1779" s="86">
        <v>6.8999999999999997E-5</v>
      </c>
      <c r="AI1779" s="88">
        <v>0</v>
      </c>
      <c r="AJ1779" s="150">
        <v>1</v>
      </c>
      <c r="AK1779" s="151">
        <v>0</v>
      </c>
    </row>
    <row r="1780" spans="1:37" x14ac:dyDescent="0.2">
      <c r="A1780" s="149" t="s">
        <v>3776</v>
      </c>
      <c r="B1780" s="66" t="s">
        <v>3777</v>
      </c>
      <c r="C1780" s="67">
        <v>13</v>
      </c>
      <c r="D1780" s="84" t="s">
        <v>343</v>
      </c>
      <c r="E1780" s="85">
        <v>99.187438110057997</v>
      </c>
      <c r="F1780" s="91">
        <v>91.182345451973404</v>
      </c>
      <c r="G1780" s="86">
        <v>62.420710142877397</v>
      </c>
      <c r="H1780" s="86">
        <v>55.900976092799503</v>
      </c>
      <c r="I1780" s="86">
        <v>0</v>
      </c>
      <c r="J1780" s="86">
        <v>0</v>
      </c>
      <c r="K1780" s="87">
        <v>0</v>
      </c>
      <c r="L1780" s="85">
        <v>0</v>
      </c>
      <c r="M1780" s="86">
        <v>0</v>
      </c>
      <c r="N1780" s="86"/>
      <c r="O1780" s="86">
        <v>10.6679597526973</v>
      </c>
      <c r="P1780" s="86">
        <v>0.45300000000000001</v>
      </c>
      <c r="Q1780" s="88">
        <v>0.45900000000000002</v>
      </c>
      <c r="R1780" s="85">
        <v>0</v>
      </c>
      <c r="S1780" s="86">
        <v>0</v>
      </c>
      <c r="T1780" s="86">
        <v>0.71</v>
      </c>
      <c r="U1780" s="88">
        <v>5.0926580845947096E-3</v>
      </c>
      <c r="V1780" s="89">
        <v>5</v>
      </c>
      <c r="W1780" s="85"/>
      <c r="X1780" s="88"/>
      <c r="Y1780" s="85"/>
      <c r="Z1780" s="88"/>
      <c r="AA1780" s="85">
        <v>0</v>
      </c>
      <c r="AB1780" s="91">
        <v>0.19</v>
      </c>
      <c r="AC1780" s="86">
        <v>0</v>
      </c>
      <c r="AD1780" s="86">
        <v>0.01</v>
      </c>
      <c r="AE1780" s="86">
        <v>0</v>
      </c>
      <c r="AF1780" s="88">
        <v>8.2367000538500008</v>
      </c>
      <c r="AG1780" s="85">
        <v>0</v>
      </c>
      <c r="AH1780" s="86">
        <v>6.9999999999999999E-6</v>
      </c>
      <c r="AI1780" s="88">
        <v>0</v>
      </c>
      <c r="AJ1780" s="150">
        <v>1.23</v>
      </c>
      <c r="AK1780" s="151">
        <v>3</v>
      </c>
    </row>
    <row r="1781" spans="1:37" x14ac:dyDescent="0.2">
      <c r="A1781" s="149" t="s">
        <v>3778</v>
      </c>
      <c r="B1781" s="66" t="s">
        <v>3779</v>
      </c>
      <c r="C1781" s="67">
        <v>13</v>
      </c>
      <c r="D1781" s="84" t="s">
        <v>343</v>
      </c>
      <c r="E1781" s="85">
        <v>99.245981079151903</v>
      </c>
      <c r="F1781" s="91">
        <v>74.4478068102989</v>
      </c>
      <c r="G1781" s="86">
        <v>52.915037147998802</v>
      </c>
      <c r="H1781" s="86">
        <v>29.356469985020201</v>
      </c>
      <c r="I1781" s="86">
        <v>0</v>
      </c>
      <c r="J1781" s="86">
        <v>0.01</v>
      </c>
      <c r="K1781" s="87">
        <v>0</v>
      </c>
      <c r="L1781" s="85">
        <v>0</v>
      </c>
      <c r="M1781" s="86">
        <v>0</v>
      </c>
      <c r="N1781" s="86">
        <v>100</v>
      </c>
      <c r="O1781" s="86">
        <v>8.58263305322129</v>
      </c>
      <c r="P1781" s="86">
        <v>0.42199999999999999</v>
      </c>
      <c r="Q1781" s="88">
        <v>0.32390000000000002</v>
      </c>
      <c r="R1781" s="85">
        <v>0</v>
      </c>
      <c r="S1781" s="86">
        <v>0</v>
      </c>
      <c r="T1781" s="86">
        <v>0.45</v>
      </c>
      <c r="U1781" s="88">
        <v>0</v>
      </c>
      <c r="V1781" s="89">
        <v>5</v>
      </c>
      <c r="W1781" s="85"/>
      <c r="X1781" s="88"/>
      <c r="Y1781" s="85"/>
      <c r="Z1781" s="88"/>
      <c r="AA1781" s="85">
        <v>0</v>
      </c>
      <c r="AB1781" s="91">
        <v>0</v>
      </c>
      <c r="AC1781" s="86">
        <v>0</v>
      </c>
      <c r="AD1781" s="86">
        <v>0</v>
      </c>
      <c r="AE1781" s="86">
        <v>0</v>
      </c>
      <c r="AF1781" s="88">
        <v>29.275699642999999</v>
      </c>
      <c r="AG1781" s="85">
        <v>0</v>
      </c>
      <c r="AH1781" s="86">
        <v>1.4799999999999999E-4</v>
      </c>
      <c r="AI1781" s="88">
        <v>0</v>
      </c>
      <c r="AJ1781" s="150">
        <v>1.22</v>
      </c>
      <c r="AK1781" s="151">
        <v>2</v>
      </c>
    </row>
    <row r="1782" spans="1:37" x14ac:dyDescent="0.2">
      <c r="A1782" s="149" t="s">
        <v>3780</v>
      </c>
      <c r="B1782" s="66" t="s">
        <v>3781</v>
      </c>
      <c r="C1782" s="67">
        <v>13</v>
      </c>
      <c r="D1782" s="84" t="s">
        <v>343</v>
      </c>
      <c r="E1782" s="85">
        <v>99.763739005676499</v>
      </c>
      <c r="F1782" s="91">
        <v>81.906930322500202</v>
      </c>
      <c r="G1782" s="86">
        <v>49.756721352379799</v>
      </c>
      <c r="H1782" s="86">
        <v>32.8285821221384</v>
      </c>
      <c r="I1782" s="86">
        <v>0</v>
      </c>
      <c r="J1782" s="86">
        <v>0</v>
      </c>
      <c r="K1782" s="87">
        <v>0</v>
      </c>
      <c r="L1782" s="85">
        <v>0</v>
      </c>
      <c r="M1782" s="86">
        <v>0</v>
      </c>
      <c r="N1782" s="86">
        <v>100</v>
      </c>
      <c r="O1782" s="86">
        <v>2.6150314402635</v>
      </c>
      <c r="P1782" s="86">
        <v>0.34599999999999997</v>
      </c>
      <c r="Q1782" s="88">
        <v>0.83169999999999999</v>
      </c>
      <c r="R1782" s="85">
        <v>0</v>
      </c>
      <c r="S1782" s="86">
        <v>0</v>
      </c>
      <c r="T1782" s="86">
        <v>1.1399999999999999</v>
      </c>
      <c r="U1782" s="88">
        <v>0</v>
      </c>
      <c r="V1782" s="89">
        <v>5</v>
      </c>
      <c r="W1782" s="85"/>
      <c r="X1782" s="88"/>
      <c r="Y1782" s="85"/>
      <c r="Z1782" s="88"/>
      <c r="AA1782" s="85">
        <v>0</v>
      </c>
      <c r="AB1782" s="91">
        <v>1.03</v>
      </c>
      <c r="AC1782" s="86">
        <v>0</v>
      </c>
      <c r="AD1782" s="86">
        <v>0.1</v>
      </c>
      <c r="AE1782" s="86">
        <v>0</v>
      </c>
      <c r="AF1782" s="88">
        <v>6.74989986789</v>
      </c>
      <c r="AG1782" s="85">
        <v>0</v>
      </c>
      <c r="AH1782" s="86">
        <v>3.8999999999999999E-5</v>
      </c>
      <c r="AI1782" s="88">
        <v>0</v>
      </c>
      <c r="AJ1782" s="150">
        <v>1.68</v>
      </c>
      <c r="AK1782" s="151">
        <v>13</v>
      </c>
    </row>
    <row r="1783" spans="1:37" x14ac:dyDescent="0.2">
      <c r="A1783" s="149" t="s">
        <v>878</v>
      </c>
      <c r="B1783" s="66" t="s">
        <v>3782</v>
      </c>
      <c r="C1783" s="67">
        <v>13</v>
      </c>
      <c r="D1783" s="84" t="s">
        <v>343</v>
      </c>
      <c r="E1783" s="85">
        <v>99.944467770990499</v>
      </c>
      <c r="F1783" s="91">
        <v>80.673429860085903</v>
      </c>
      <c r="G1783" s="86">
        <v>44.484024325825203</v>
      </c>
      <c r="H1783" s="86">
        <v>27.717354498787799</v>
      </c>
      <c r="I1783" s="86">
        <v>0</v>
      </c>
      <c r="J1783" s="86">
        <v>0</v>
      </c>
      <c r="K1783" s="87">
        <v>0</v>
      </c>
      <c r="L1783" s="85">
        <v>0</v>
      </c>
      <c r="M1783" s="86">
        <v>0</v>
      </c>
      <c r="N1783" s="86">
        <v>100</v>
      </c>
      <c r="O1783" s="86">
        <v>15.320788264928099</v>
      </c>
      <c r="P1783" s="86">
        <v>0.21099999999999999</v>
      </c>
      <c r="Q1783" s="88">
        <v>1.0535000000000001</v>
      </c>
      <c r="R1783" s="85">
        <v>0</v>
      </c>
      <c r="S1783" s="86">
        <v>0</v>
      </c>
      <c r="T1783" s="86">
        <v>1.25</v>
      </c>
      <c r="U1783" s="88">
        <v>0</v>
      </c>
      <c r="V1783" s="89">
        <v>5</v>
      </c>
      <c r="W1783" s="85"/>
      <c r="X1783" s="88"/>
      <c r="Y1783" s="85"/>
      <c r="Z1783" s="88"/>
      <c r="AA1783" s="85">
        <v>0</v>
      </c>
      <c r="AB1783" s="91">
        <v>0</v>
      </c>
      <c r="AC1783" s="86">
        <v>0</v>
      </c>
      <c r="AD1783" s="86">
        <v>0</v>
      </c>
      <c r="AE1783" s="86">
        <v>0</v>
      </c>
      <c r="AF1783" s="88">
        <v>12.432399761499999</v>
      </c>
      <c r="AG1783" s="85">
        <v>0</v>
      </c>
      <c r="AH1783" s="86">
        <v>8.2999999999999998E-5</v>
      </c>
      <c r="AI1783" s="88">
        <v>0</v>
      </c>
      <c r="AJ1783" s="150">
        <v>2.36</v>
      </c>
      <c r="AK1783" s="151">
        <v>21</v>
      </c>
    </row>
    <row r="1784" spans="1:37" x14ac:dyDescent="0.2">
      <c r="A1784" s="149" t="s">
        <v>3783</v>
      </c>
      <c r="B1784" s="66" t="s">
        <v>3784</v>
      </c>
      <c r="C1784" s="67">
        <v>13</v>
      </c>
      <c r="D1784" s="84" t="s">
        <v>343</v>
      </c>
      <c r="E1784" s="85">
        <v>100</v>
      </c>
      <c r="F1784" s="91">
        <v>36.2605299433298</v>
      </c>
      <c r="G1784" s="86">
        <v>89.421044570378299</v>
      </c>
      <c r="H1784" s="86">
        <v>26.774391177822</v>
      </c>
      <c r="I1784" s="86">
        <v>0</v>
      </c>
      <c r="J1784" s="86">
        <v>0</v>
      </c>
      <c r="K1784" s="87">
        <v>0</v>
      </c>
      <c r="L1784" s="85">
        <v>0</v>
      </c>
      <c r="M1784" s="86">
        <v>0</v>
      </c>
      <c r="N1784" s="86"/>
      <c r="O1784" s="86">
        <v>16.815402412824302</v>
      </c>
      <c r="P1784" s="86">
        <v>0.114</v>
      </c>
      <c r="Q1784" s="88">
        <v>2.5499999999999998E-2</v>
      </c>
      <c r="R1784" s="85">
        <v>0</v>
      </c>
      <c r="S1784" s="86">
        <v>0</v>
      </c>
      <c r="T1784" s="86">
        <v>0.11</v>
      </c>
      <c r="U1784" s="88">
        <v>0</v>
      </c>
      <c r="V1784" s="89">
        <v>5</v>
      </c>
      <c r="W1784" s="85"/>
      <c r="X1784" s="88"/>
      <c r="Y1784" s="85"/>
      <c r="Z1784" s="88"/>
      <c r="AA1784" s="85">
        <v>0</v>
      </c>
      <c r="AB1784" s="91">
        <v>0.26</v>
      </c>
      <c r="AC1784" s="86">
        <v>0</v>
      </c>
      <c r="AD1784" s="86">
        <v>0</v>
      </c>
      <c r="AE1784" s="86">
        <v>0</v>
      </c>
      <c r="AF1784" s="88">
        <v>4.0936999818100004</v>
      </c>
      <c r="AG1784" s="85">
        <v>0</v>
      </c>
      <c r="AH1784" s="86">
        <v>6.0999999999999999E-5</v>
      </c>
      <c r="AI1784" s="88">
        <v>0</v>
      </c>
      <c r="AJ1784" s="150">
        <v>1.01</v>
      </c>
      <c r="AK1784" s="151">
        <v>0</v>
      </c>
    </row>
    <row r="1785" spans="1:37" x14ac:dyDescent="0.2">
      <c r="A1785" s="149" t="s">
        <v>3785</v>
      </c>
      <c r="B1785" s="66" t="s">
        <v>3786</v>
      </c>
      <c r="C1785" s="67">
        <v>80</v>
      </c>
      <c r="D1785" s="84" t="s">
        <v>343</v>
      </c>
      <c r="E1785" s="85">
        <v>98.209511077158098</v>
      </c>
      <c r="F1785" s="91">
        <v>98.150623885917994</v>
      </c>
      <c r="G1785" s="86">
        <v>31.757703081232499</v>
      </c>
      <c r="H1785" s="86">
        <v>31.7449707155589</v>
      </c>
      <c r="I1785" s="86">
        <v>0.05</v>
      </c>
      <c r="J1785" s="86">
        <v>0.01</v>
      </c>
      <c r="K1785" s="87">
        <v>0</v>
      </c>
      <c r="L1785" s="85">
        <v>1.45000000043</v>
      </c>
      <c r="M1785" s="86">
        <v>0</v>
      </c>
      <c r="N1785" s="86">
        <v>100</v>
      </c>
      <c r="O1785" s="86">
        <v>8.4255684255684304</v>
      </c>
      <c r="P1785" s="86">
        <v>0.14499999999999999</v>
      </c>
      <c r="Q1785" s="88">
        <v>1.1848000000000001</v>
      </c>
      <c r="R1785" s="85">
        <v>0</v>
      </c>
      <c r="S1785" s="86">
        <v>0</v>
      </c>
      <c r="T1785" s="86">
        <v>1.5</v>
      </c>
      <c r="U1785" s="88">
        <v>5.57040998217469E-2</v>
      </c>
      <c r="V1785" s="89">
        <v>5</v>
      </c>
      <c r="W1785" s="85">
        <v>55.081570122605797</v>
      </c>
      <c r="X1785" s="88"/>
      <c r="Y1785" s="85"/>
      <c r="Z1785" s="88"/>
      <c r="AA1785" s="85">
        <v>0.01</v>
      </c>
      <c r="AB1785" s="91">
        <v>0.01</v>
      </c>
      <c r="AC1785" s="86">
        <v>0</v>
      </c>
      <c r="AD1785" s="86">
        <v>0</v>
      </c>
      <c r="AE1785" s="86">
        <v>0</v>
      </c>
      <c r="AF1785" s="88">
        <v>6.6154999752699997</v>
      </c>
      <c r="AG1785" s="85">
        <v>1.8899999971E-2</v>
      </c>
      <c r="AH1785" s="86">
        <v>1.95E-4</v>
      </c>
      <c r="AI1785" s="88">
        <v>0</v>
      </c>
      <c r="AJ1785" s="150">
        <v>2.72</v>
      </c>
      <c r="AK1785" s="151">
        <v>20</v>
      </c>
    </row>
    <row r="1786" spans="1:37" x14ac:dyDescent="0.2">
      <c r="A1786" s="149" t="s">
        <v>3787</v>
      </c>
      <c r="B1786" s="66" t="s">
        <v>3788</v>
      </c>
      <c r="C1786" s="67">
        <v>13</v>
      </c>
      <c r="D1786" s="84" t="s">
        <v>343</v>
      </c>
      <c r="E1786" s="85">
        <v>99.598532708375799</v>
      </c>
      <c r="F1786" s="91">
        <v>99.443651925820205</v>
      </c>
      <c r="G1786" s="86">
        <v>38.526594660688801</v>
      </c>
      <c r="H1786" s="86">
        <v>38.412471978805797</v>
      </c>
      <c r="I1786" s="86">
        <v>0</v>
      </c>
      <c r="J1786" s="86">
        <v>0</v>
      </c>
      <c r="K1786" s="87">
        <v>0</v>
      </c>
      <c r="L1786" s="85">
        <v>0</v>
      </c>
      <c r="M1786" s="86">
        <v>0</v>
      </c>
      <c r="N1786" s="86"/>
      <c r="O1786" s="86">
        <v>46.731301939058199</v>
      </c>
      <c r="P1786" s="86">
        <v>0.42499999999999999</v>
      </c>
      <c r="Q1786" s="88">
        <v>0.40760000000000002</v>
      </c>
      <c r="R1786" s="85">
        <v>0</v>
      </c>
      <c r="S1786" s="86">
        <v>0</v>
      </c>
      <c r="T1786" s="86">
        <v>1.27</v>
      </c>
      <c r="U1786" s="88">
        <v>0</v>
      </c>
      <c r="V1786" s="89">
        <v>5</v>
      </c>
      <c r="W1786" s="85"/>
      <c r="X1786" s="88"/>
      <c r="Y1786" s="85"/>
      <c r="Z1786" s="88"/>
      <c r="AA1786" s="85">
        <v>0</v>
      </c>
      <c r="AB1786" s="91">
        <v>0</v>
      </c>
      <c r="AC1786" s="86">
        <v>0</v>
      </c>
      <c r="AD1786" s="86">
        <v>0</v>
      </c>
      <c r="AE1786" s="86">
        <v>0</v>
      </c>
      <c r="AF1786" s="88">
        <v>5.6859998730600001</v>
      </c>
      <c r="AG1786" s="85">
        <v>0</v>
      </c>
      <c r="AH1786" s="86">
        <v>0</v>
      </c>
      <c r="AI1786" s="88">
        <v>0</v>
      </c>
      <c r="AJ1786" s="150">
        <v>1.86</v>
      </c>
      <c r="AK1786" s="151">
        <v>1</v>
      </c>
    </row>
    <row r="1787" spans="1:37" x14ac:dyDescent="0.2">
      <c r="A1787" s="149" t="s">
        <v>3789</v>
      </c>
      <c r="B1787" s="66" t="s">
        <v>3790</v>
      </c>
      <c r="C1787" s="67">
        <v>13</v>
      </c>
      <c r="D1787" s="84" t="s">
        <v>343</v>
      </c>
      <c r="E1787" s="85">
        <v>98.149021784376302</v>
      </c>
      <c r="F1787" s="91">
        <v>97.618287775773595</v>
      </c>
      <c r="G1787" s="86">
        <v>47.772304703760199</v>
      </c>
      <c r="H1787" s="86">
        <v>47.3130289995837</v>
      </c>
      <c r="I1787" s="86">
        <v>0</v>
      </c>
      <c r="J1787" s="86">
        <v>0</v>
      </c>
      <c r="K1787" s="87">
        <v>0</v>
      </c>
      <c r="L1787" s="85">
        <v>0.79999998389899996</v>
      </c>
      <c r="M1787" s="86">
        <v>0</v>
      </c>
      <c r="N1787" s="86"/>
      <c r="O1787" s="86">
        <v>33.282852487299898</v>
      </c>
      <c r="P1787" s="86">
        <v>0.53100000000000003</v>
      </c>
      <c r="Q1787" s="88">
        <v>0.6321</v>
      </c>
      <c r="R1787" s="85">
        <v>0</v>
      </c>
      <c r="S1787" s="86">
        <v>0</v>
      </c>
      <c r="T1787" s="86">
        <v>1.17</v>
      </c>
      <c r="U1787" s="88">
        <v>3.0525877618981501E-2</v>
      </c>
      <c r="V1787" s="89">
        <v>4.95</v>
      </c>
      <c r="W1787" s="85">
        <v>37.433333333299998</v>
      </c>
      <c r="X1787" s="88"/>
      <c r="Y1787" s="85"/>
      <c r="Z1787" s="88"/>
      <c r="AA1787" s="85">
        <v>0</v>
      </c>
      <c r="AB1787" s="91">
        <v>0</v>
      </c>
      <c r="AC1787" s="86">
        <v>0</v>
      </c>
      <c r="AD1787" s="86">
        <v>0</v>
      </c>
      <c r="AE1787" s="86">
        <v>0</v>
      </c>
      <c r="AF1787" s="88">
        <v>6.9718999357599998</v>
      </c>
      <c r="AG1787" s="85">
        <v>3.5698231721800003E-11</v>
      </c>
      <c r="AH1787" s="86">
        <v>6.0000000000000002E-6</v>
      </c>
      <c r="AI1787" s="88">
        <v>0</v>
      </c>
      <c r="AJ1787" s="150">
        <v>1.61</v>
      </c>
      <c r="AK1787" s="151">
        <v>1</v>
      </c>
    </row>
    <row r="1788" spans="1:37" x14ac:dyDescent="0.2">
      <c r="A1788" s="149" t="s">
        <v>3791</v>
      </c>
      <c r="B1788" s="66" t="s">
        <v>3792</v>
      </c>
      <c r="C1788" s="67">
        <v>13</v>
      </c>
      <c r="D1788" s="84" t="s">
        <v>343</v>
      </c>
      <c r="E1788" s="85">
        <v>99.640991639309803</v>
      </c>
      <c r="F1788" s="91">
        <v>98.696573249025704</v>
      </c>
      <c r="G1788" s="86">
        <v>50.446334718695901</v>
      </c>
      <c r="H1788" s="86">
        <v>49.852030337823599</v>
      </c>
      <c r="I1788" s="86">
        <v>0</v>
      </c>
      <c r="J1788" s="86">
        <v>0</v>
      </c>
      <c r="K1788" s="87">
        <v>0</v>
      </c>
      <c r="L1788" s="85">
        <v>0</v>
      </c>
      <c r="M1788" s="86">
        <v>0</v>
      </c>
      <c r="N1788" s="86"/>
      <c r="O1788" s="86">
        <v>23.782731587648701</v>
      </c>
      <c r="P1788" s="86">
        <v>0.622</v>
      </c>
      <c r="Q1788" s="88">
        <v>0.27850000000000003</v>
      </c>
      <c r="R1788" s="85">
        <v>0</v>
      </c>
      <c r="S1788" s="86">
        <v>0</v>
      </c>
      <c r="T1788" s="86">
        <v>0.8</v>
      </c>
      <c r="U1788" s="88">
        <v>0</v>
      </c>
      <c r="V1788" s="89">
        <v>4.99</v>
      </c>
      <c r="W1788" s="85"/>
      <c r="X1788" s="88"/>
      <c r="Y1788" s="85"/>
      <c r="Z1788" s="88"/>
      <c r="AA1788" s="85">
        <v>0</v>
      </c>
      <c r="AB1788" s="91">
        <v>0</v>
      </c>
      <c r="AC1788" s="86">
        <v>0</v>
      </c>
      <c r="AD1788" s="86">
        <v>0</v>
      </c>
      <c r="AE1788" s="86">
        <v>0</v>
      </c>
      <c r="AF1788" s="88">
        <v>6.6779000659700003</v>
      </c>
      <c r="AG1788" s="85">
        <v>0</v>
      </c>
      <c r="AH1788" s="86">
        <v>4.1999999999999998E-5</v>
      </c>
      <c r="AI1788" s="88">
        <v>0</v>
      </c>
      <c r="AJ1788" s="150">
        <v>1.19</v>
      </c>
      <c r="AK1788" s="151">
        <v>1</v>
      </c>
    </row>
    <row r="1789" spans="1:37" x14ac:dyDescent="0.2">
      <c r="A1789" s="149" t="s">
        <v>3793</v>
      </c>
      <c r="B1789" s="66" t="s">
        <v>3794</v>
      </c>
      <c r="C1789" s="67">
        <v>13</v>
      </c>
      <c r="D1789" s="84" t="s">
        <v>343</v>
      </c>
      <c r="E1789" s="85">
        <v>98.895717512161198</v>
      </c>
      <c r="F1789" s="91">
        <v>97.864185198054201</v>
      </c>
      <c r="G1789" s="86">
        <v>36.47063933287</v>
      </c>
      <c r="H1789" s="86">
        <v>35.820231063238403</v>
      </c>
      <c r="I1789" s="86">
        <v>0</v>
      </c>
      <c r="J1789" s="86">
        <v>0</v>
      </c>
      <c r="K1789" s="87">
        <v>0</v>
      </c>
      <c r="L1789" s="85">
        <v>6.8618903340100002E-9</v>
      </c>
      <c r="M1789" s="86">
        <v>0</v>
      </c>
      <c r="N1789" s="86"/>
      <c r="O1789" s="86">
        <v>28.8767069327731</v>
      </c>
      <c r="P1789" s="86">
        <v>0.36799999999999999</v>
      </c>
      <c r="Q1789" s="88">
        <v>1.7132000000000001</v>
      </c>
      <c r="R1789" s="85">
        <v>0</v>
      </c>
      <c r="S1789" s="86">
        <v>0</v>
      </c>
      <c r="T1789" s="86">
        <v>2.12</v>
      </c>
      <c r="U1789" s="88">
        <v>0</v>
      </c>
      <c r="V1789" s="89">
        <v>5</v>
      </c>
      <c r="W1789" s="85"/>
      <c r="X1789" s="88"/>
      <c r="Y1789" s="85"/>
      <c r="Z1789" s="88"/>
      <c r="AA1789" s="85">
        <v>0</v>
      </c>
      <c r="AB1789" s="91">
        <v>0</v>
      </c>
      <c r="AC1789" s="86">
        <v>0</v>
      </c>
      <c r="AD1789" s="86">
        <v>0</v>
      </c>
      <c r="AE1789" s="86">
        <v>0</v>
      </c>
      <c r="AF1789" s="88">
        <v>3.2198999347099999</v>
      </c>
      <c r="AG1789" s="85">
        <v>0</v>
      </c>
      <c r="AH1789" s="86">
        <v>1.8E-5</v>
      </c>
      <c r="AI1789" s="88">
        <v>0</v>
      </c>
      <c r="AJ1789" s="150">
        <v>1.94</v>
      </c>
      <c r="AK1789" s="151">
        <v>10</v>
      </c>
    </row>
    <row r="1790" spans="1:37" x14ac:dyDescent="0.2">
      <c r="A1790" s="149" t="s">
        <v>3795</v>
      </c>
      <c r="B1790" s="66" t="s">
        <v>3796</v>
      </c>
      <c r="C1790" s="67">
        <v>13</v>
      </c>
      <c r="D1790" s="84" t="s">
        <v>343</v>
      </c>
      <c r="E1790" s="85">
        <v>99.747404980857993</v>
      </c>
      <c r="F1790" s="91">
        <v>97.459841338753606</v>
      </c>
      <c r="G1790" s="86">
        <v>41.4784702214153</v>
      </c>
      <c r="H1790" s="86">
        <v>39.970793700911699</v>
      </c>
      <c r="I1790" s="86">
        <v>0</v>
      </c>
      <c r="J1790" s="86">
        <v>0</v>
      </c>
      <c r="K1790" s="87">
        <v>0</v>
      </c>
      <c r="L1790" s="85">
        <v>0</v>
      </c>
      <c r="M1790" s="86">
        <v>0</v>
      </c>
      <c r="N1790" s="86">
        <v>100</v>
      </c>
      <c r="O1790" s="86">
        <v>24.8599883429209</v>
      </c>
      <c r="P1790" s="86">
        <v>0.45300000000000001</v>
      </c>
      <c r="Q1790" s="88">
        <v>0.88580000000000003</v>
      </c>
      <c r="R1790" s="85">
        <v>0</v>
      </c>
      <c r="S1790" s="86">
        <v>0</v>
      </c>
      <c r="T1790" s="86">
        <v>1.34</v>
      </c>
      <c r="U1790" s="88">
        <v>0</v>
      </c>
      <c r="V1790" s="89">
        <v>5</v>
      </c>
      <c r="W1790" s="85"/>
      <c r="X1790" s="88"/>
      <c r="Y1790" s="85"/>
      <c r="Z1790" s="88"/>
      <c r="AA1790" s="85">
        <v>0</v>
      </c>
      <c r="AB1790" s="91">
        <v>0</v>
      </c>
      <c r="AC1790" s="86">
        <v>0</v>
      </c>
      <c r="AD1790" s="86">
        <v>0</v>
      </c>
      <c r="AE1790" s="86">
        <v>0</v>
      </c>
      <c r="AF1790" s="88">
        <v>6.5030000922599998</v>
      </c>
      <c r="AG1790" s="85">
        <v>0</v>
      </c>
      <c r="AH1790" s="86">
        <v>3.8999999999999999E-5</v>
      </c>
      <c r="AI1790" s="88">
        <v>0</v>
      </c>
      <c r="AJ1790" s="150">
        <v>1.72</v>
      </c>
      <c r="AK1790" s="151">
        <v>5</v>
      </c>
    </row>
    <row r="1791" spans="1:37" x14ac:dyDescent="0.2">
      <c r="A1791" s="149" t="s">
        <v>3797</v>
      </c>
      <c r="B1791" s="66" t="s">
        <v>3798</v>
      </c>
      <c r="C1791" s="67">
        <v>13</v>
      </c>
      <c r="D1791" s="84" t="s">
        <v>343</v>
      </c>
      <c r="E1791" s="85">
        <v>99.747700635335704</v>
      </c>
      <c r="F1791" s="91">
        <v>37.881602789054803</v>
      </c>
      <c r="G1791" s="86">
        <v>79.846632568025299</v>
      </c>
      <c r="H1791" s="86">
        <v>21.0364152082999</v>
      </c>
      <c r="I1791" s="86">
        <v>0</v>
      </c>
      <c r="J1791" s="86">
        <v>0.01</v>
      </c>
      <c r="K1791" s="87">
        <v>0</v>
      </c>
      <c r="L1791" s="85">
        <v>0</v>
      </c>
      <c r="M1791" s="86">
        <v>0</v>
      </c>
      <c r="N1791" s="86"/>
      <c r="O1791" s="86">
        <v>13.0751081399921</v>
      </c>
      <c r="P1791" s="86">
        <v>0.32400000000000001</v>
      </c>
      <c r="Q1791" s="88">
        <v>0.13589999999999999</v>
      </c>
      <c r="R1791" s="85">
        <v>0</v>
      </c>
      <c r="S1791" s="86">
        <v>0</v>
      </c>
      <c r="T1791" s="86">
        <v>0.31</v>
      </c>
      <c r="U1791" s="88">
        <v>0</v>
      </c>
      <c r="V1791" s="89">
        <v>4.88</v>
      </c>
      <c r="W1791" s="85"/>
      <c r="X1791" s="88"/>
      <c r="Y1791" s="85"/>
      <c r="Z1791" s="88"/>
      <c r="AA1791" s="85">
        <v>0</v>
      </c>
      <c r="AB1791" s="91">
        <v>0</v>
      </c>
      <c r="AC1791" s="86">
        <v>0</v>
      </c>
      <c r="AD1791" s="86">
        <v>0</v>
      </c>
      <c r="AE1791" s="86">
        <v>0</v>
      </c>
      <c r="AF1791" s="88">
        <v>10.501000232899999</v>
      </c>
      <c r="AG1791" s="85">
        <v>0</v>
      </c>
      <c r="AH1791" s="86">
        <v>1.5799999999999999E-4</v>
      </c>
      <c r="AI1791" s="88">
        <v>0</v>
      </c>
      <c r="AJ1791" s="150">
        <v>1.1100000000000001</v>
      </c>
      <c r="AK1791" s="151">
        <v>0</v>
      </c>
    </row>
    <row r="1792" spans="1:37" x14ac:dyDescent="0.2">
      <c r="A1792" s="149" t="s">
        <v>3799</v>
      </c>
      <c r="B1792" s="66" t="s">
        <v>3800</v>
      </c>
      <c r="C1792" s="67">
        <v>13</v>
      </c>
      <c r="D1792" s="84" t="s">
        <v>343</v>
      </c>
      <c r="E1792" s="85">
        <v>99.976372296990803</v>
      </c>
      <c r="F1792" s="91">
        <v>24.5879328595191</v>
      </c>
      <c r="G1792" s="86">
        <v>84.536140934522905</v>
      </c>
      <c r="H1792" s="86">
        <v>12.2382050506578</v>
      </c>
      <c r="I1792" s="86">
        <v>0</v>
      </c>
      <c r="J1792" s="86">
        <v>0</v>
      </c>
      <c r="K1792" s="87">
        <v>0</v>
      </c>
      <c r="L1792" s="85">
        <v>0</v>
      </c>
      <c r="M1792" s="86">
        <v>0</v>
      </c>
      <c r="N1792" s="86"/>
      <c r="O1792" s="86">
        <v>8.8151433549817799</v>
      </c>
      <c r="P1792" s="86">
        <v>4.2000000000000003E-2</v>
      </c>
      <c r="Q1792" s="88">
        <v>1.0500000000000001E-2</v>
      </c>
      <c r="R1792" s="85">
        <v>0</v>
      </c>
      <c r="S1792" s="86">
        <v>0</v>
      </c>
      <c r="T1792" s="86">
        <v>0.09</v>
      </c>
      <c r="U1792" s="88">
        <v>0</v>
      </c>
      <c r="V1792" s="89">
        <v>5</v>
      </c>
      <c r="W1792" s="85"/>
      <c r="X1792" s="88"/>
      <c r="Y1792" s="85"/>
      <c r="Z1792" s="88"/>
      <c r="AA1792" s="85">
        <v>0</v>
      </c>
      <c r="AB1792" s="91">
        <v>0</v>
      </c>
      <c r="AC1792" s="86">
        <v>0</v>
      </c>
      <c r="AD1792" s="86">
        <v>0</v>
      </c>
      <c r="AE1792" s="86">
        <v>0</v>
      </c>
      <c r="AF1792" s="88">
        <v>2.5673060454400001</v>
      </c>
      <c r="AG1792" s="85">
        <v>0</v>
      </c>
      <c r="AH1792" s="86">
        <v>5.5000000000000002E-5</v>
      </c>
      <c r="AI1792" s="88">
        <v>0</v>
      </c>
      <c r="AJ1792" s="150">
        <v>1.01</v>
      </c>
      <c r="AK1792" s="151">
        <v>0</v>
      </c>
    </row>
    <row r="1793" spans="1:37" x14ac:dyDescent="0.2">
      <c r="A1793" s="149" t="s">
        <v>3801</v>
      </c>
      <c r="B1793" s="66" t="s">
        <v>3802</v>
      </c>
      <c r="C1793" s="67">
        <v>13</v>
      </c>
      <c r="D1793" s="84" t="s">
        <v>343</v>
      </c>
      <c r="E1793" s="85">
        <v>100</v>
      </c>
      <c r="F1793" s="91">
        <v>12.193230981278001</v>
      </c>
      <c r="G1793" s="86">
        <v>92.770588460507696</v>
      </c>
      <c r="H1793" s="86">
        <v>5.8941766530112201</v>
      </c>
      <c r="I1793" s="86">
        <v>0</v>
      </c>
      <c r="J1793" s="86">
        <v>0</v>
      </c>
      <c r="K1793" s="87">
        <v>0</v>
      </c>
      <c r="L1793" s="85">
        <v>0</v>
      </c>
      <c r="M1793" s="86">
        <v>0</v>
      </c>
      <c r="N1793" s="86"/>
      <c r="O1793" s="86">
        <v>12.768417575156899</v>
      </c>
      <c r="P1793" s="86">
        <v>3.0000000000000001E-3</v>
      </c>
      <c r="Q1793" s="88">
        <v>0</v>
      </c>
      <c r="R1793" s="85">
        <v>0</v>
      </c>
      <c r="S1793" s="86">
        <v>0</v>
      </c>
      <c r="T1793" s="86">
        <v>0</v>
      </c>
      <c r="U1793" s="88">
        <v>0</v>
      </c>
      <c r="V1793" s="89">
        <v>5</v>
      </c>
      <c r="W1793" s="85"/>
      <c r="X1793" s="88"/>
      <c r="Y1793" s="85"/>
      <c r="Z1793" s="88"/>
      <c r="AA1793" s="85">
        <v>0</v>
      </c>
      <c r="AB1793" s="91">
        <v>0</v>
      </c>
      <c r="AC1793" s="86">
        <v>0</v>
      </c>
      <c r="AD1793" s="86">
        <v>0</v>
      </c>
      <c r="AE1793" s="86">
        <v>0</v>
      </c>
      <c r="AF1793" s="88">
        <v>3.3048000591200002</v>
      </c>
      <c r="AG1793" s="85">
        <v>0</v>
      </c>
      <c r="AH1793" s="86">
        <v>2.6999999999999999E-5</v>
      </c>
      <c r="AI1793" s="88">
        <v>0</v>
      </c>
      <c r="AJ1793" s="150">
        <v>1</v>
      </c>
      <c r="AK1793" s="151">
        <v>0</v>
      </c>
    </row>
    <row r="1794" spans="1:37" x14ac:dyDescent="0.2">
      <c r="A1794" s="149" t="s">
        <v>3803</v>
      </c>
      <c r="B1794" s="66" t="s">
        <v>3804</v>
      </c>
      <c r="C1794" s="67">
        <v>13</v>
      </c>
      <c r="D1794" s="84" t="s">
        <v>343</v>
      </c>
      <c r="E1794" s="85">
        <v>100</v>
      </c>
      <c r="F1794" s="91">
        <v>27.547844051424502</v>
      </c>
      <c r="G1794" s="86">
        <v>74.934044305476107</v>
      </c>
      <c r="H1794" s="86">
        <v>7.5168553441561201</v>
      </c>
      <c r="I1794" s="86"/>
      <c r="J1794" s="86">
        <v>0</v>
      </c>
      <c r="K1794" s="87">
        <v>0</v>
      </c>
      <c r="L1794" s="85">
        <v>0</v>
      </c>
      <c r="M1794" s="86">
        <v>0</v>
      </c>
      <c r="N1794" s="86"/>
      <c r="O1794" s="86">
        <v>55.246955807908101</v>
      </c>
      <c r="P1794" s="86">
        <v>0.48199999999999998</v>
      </c>
      <c r="Q1794" s="88">
        <v>0</v>
      </c>
      <c r="R1794" s="85">
        <v>0</v>
      </c>
      <c r="S1794" s="86">
        <v>0</v>
      </c>
      <c r="T1794" s="86"/>
      <c r="U1794" s="88"/>
      <c r="V1794" s="89">
        <v>5</v>
      </c>
      <c r="W1794" s="85"/>
      <c r="X1794" s="88"/>
      <c r="Y1794" s="85"/>
      <c r="Z1794" s="88"/>
      <c r="AA1794" s="85">
        <v>0</v>
      </c>
      <c r="AB1794" s="91">
        <v>0</v>
      </c>
      <c r="AC1794" s="86"/>
      <c r="AD1794" s="86"/>
      <c r="AE1794" s="86">
        <v>0</v>
      </c>
      <c r="AF1794" s="88">
        <v>9.4499997968699997E-2</v>
      </c>
      <c r="AG1794" s="85">
        <v>0</v>
      </c>
      <c r="AH1794" s="86">
        <v>1.9999999999999999E-6</v>
      </c>
      <c r="AI1794" s="88">
        <v>0</v>
      </c>
      <c r="AJ1794" s="150">
        <v>1.07</v>
      </c>
      <c r="AK1794" s="151">
        <v>0</v>
      </c>
    </row>
    <row r="1795" spans="1:37" x14ac:dyDescent="0.2">
      <c r="A1795" s="149" t="s">
        <v>3805</v>
      </c>
      <c r="B1795" s="66" t="s">
        <v>3806</v>
      </c>
      <c r="C1795" s="67">
        <v>13</v>
      </c>
      <c r="D1795" s="84" t="s">
        <v>343</v>
      </c>
      <c r="E1795" s="85">
        <v>99.979510558465293</v>
      </c>
      <c r="F1795" s="91">
        <v>45.411645686332299</v>
      </c>
      <c r="G1795" s="86">
        <v>65.067423068549999</v>
      </c>
      <c r="H1795" s="86">
        <v>14.389990907810301</v>
      </c>
      <c r="I1795" s="86">
        <v>0</v>
      </c>
      <c r="J1795" s="86">
        <v>0</v>
      </c>
      <c r="K1795" s="87">
        <v>0</v>
      </c>
      <c r="L1795" s="85">
        <v>0</v>
      </c>
      <c r="M1795" s="86">
        <v>0</v>
      </c>
      <c r="N1795" s="86"/>
      <c r="O1795" s="86">
        <v>67.889293238843095</v>
      </c>
      <c r="P1795" s="86">
        <v>0.27100000000000002</v>
      </c>
      <c r="Q1795" s="88">
        <v>0</v>
      </c>
      <c r="R1795" s="85">
        <v>0</v>
      </c>
      <c r="S1795" s="86">
        <v>0</v>
      </c>
      <c r="T1795" s="86">
        <v>1.34</v>
      </c>
      <c r="U1795" s="88">
        <v>0</v>
      </c>
      <c r="V1795" s="89">
        <v>4.5</v>
      </c>
      <c r="W1795" s="85"/>
      <c r="X1795" s="88"/>
      <c r="Y1795" s="85"/>
      <c r="Z1795" s="88"/>
      <c r="AA1795" s="85">
        <v>0</v>
      </c>
      <c r="AB1795" s="91">
        <v>0</v>
      </c>
      <c r="AC1795" s="86">
        <v>0</v>
      </c>
      <c r="AD1795" s="86">
        <v>0</v>
      </c>
      <c r="AE1795" s="86">
        <v>0</v>
      </c>
      <c r="AF1795" s="88">
        <v>8.72719955078</v>
      </c>
      <c r="AG1795" s="85">
        <v>0</v>
      </c>
      <c r="AH1795" s="86">
        <v>2.5000000000000001E-5</v>
      </c>
      <c r="AI1795" s="88">
        <v>0</v>
      </c>
      <c r="AJ1795" s="150">
        <v>1.02</v>
      </c>
      <c r="AK1795" s="151">
        <v>0</v>
      </c>
    </row>
    <row r="1796" spans="1:37" x14ac:dyDescent="0.2">
      <c r="A1796" s="149" t="s">
        <v>3807</v>
      </c>
      <c r="B1796" s="66" t="s">
        <v>3808</v>
      </c>
      <c r="C1796" s="67">
        <v>13</v>
      </c>
      <c r="D1796" s="84" t="s">
        <v>343</v>
      </c>
      <c r="E1796" s="85">
        <v>99.981206098621001</v>
      </c>
      <c r="F1796" s="91">
        <v>16.604411868348699</v>
      </c>
      <c r="G1796" s="86">
        <v>85.305518359292407</v>
      </c>
      <c r="H1796" s="86">
        <v>4.2380247609650699</v>
      </c>
      <c r="I1796" s="86">
        <v>0</v>
      </c>
      <c r="J1796" s="86">
        <v>0</v>
      </c>
      <c r="K1796" s="87">
        <v>0</v>
      </c>
      <c r="L1796" s="85">
        <v>0</v>
      </c>
      <c r="M1796" s="86">
        <v>0</v>
      </c>
      <c r="N1796" s="86"/>
      <c r="O1796" s="86">
        <v>69.048682447521202</v>
      </c>
      <c r="P1796" s="86">
        <v>0.126</v>
      </c>
      <c r="Q1796" s="88">
        <v>0</v>
      </c>
      <c r="R1796" s="85">
        <v>0</v>
      </c>
      <c r="S1796" s="86">
        <v>0</v>
      </c>
      <c r="T1796" s="86">
        <v>0</v>
      </c>
      <c r="U1796" s="88">
        <v>0</v>
      </c>
      <c r="V1796" s="89">
        <v>4.5</v>
      </c>
      <c r="W1796" s="85"/>
      <c r="X1796" s="88"/>
      <c r="Y1796" s="85"/>
      <c r="Z1796" s="88"/>
      <c r="AA1796" s="85">
        <v>0</v>
      </c>
      <c r="AB1796" s="91">
        <v>0</v>
      </c>
      <c r="AC1796" s="86">
        <v>0</v>
      </c>
      <c r="AD1796" s="86">
        <v>0</v>
      </c>
      <c r="AE1796" s="86">
        <v>0</v>
      </c>
      <c r="AF1796" s="88">
        <v>94.992202825000007</v>
      </c>
      <c r="AG1796" s="85">
        <v>0</v>
      </c>
      <c r="AH1796" s="86">
        <v>9.9999999999999995E-7</v>
      </c>
      <c r="AI1796" s="88">
        <v>0</v>
      </c>
      <c r="AJ1796" s="150">
        <v>1</v>
      </c>
      <c r="AK1796" s="151">
        <v>0</v>
      </c>
    </row>
    <row r="1797" spans="1:37" x14ac:dyDescent="0.2">
      <c r="A1797" s="149" t="s">
        <v>3809</v>
      </c>
      <c r="B1797" s="66" t="s">
        <v>3810</v>
      </c>
      <c r="C1797" s="67">
        <v>13</v>
      </c>
      <c r="D1797" s="84" t="s">
        <v>343</v>
      </c>
      <c r="E1797" s="85">
        <v>98.048271665749098</v>
      </c>
      <c r="F1797" s="91">
        <v>98.022194535392501</v>
      </c>
      <c r="G1797" s="86">
        <v>53.666154782256001</v>
      </c>
      <c r="H1797" s="86">
        <v>53.644134094399199</v>
      </c>
      <c r="I1797" s="86">
        <v>0</v>
      </c>
      <c r="J1797" s="86">
        <v>0.01</v>
      </c>
      <c r="K1797" s="87">
        <v>0</v>
      </c>
      <c r="L1797" s="85">
        <v>0</v>
      </c>
      <c r="M1797" s="86">
        <v>0</v>
      </c>
      <c r="N1797" s="86">
        <v>100</v>
      </c>
      <c r="O1797" s="86">
        <v>26.1940077128449</v>
      </c>
      <c r="P1797" s="86">
        <v>0.59699999999999998</v>
      </c>
      <c r="Q1797" s="88">
        <v>9.6600000000000005E-2</v>
      </c>
      <c r="R1797" s="85">
        <v>0</v>
      </c>
      <c r="S1797" s="86">
        <v>0</v>
      </c>
      <c r="T1797" s="86">
        <v>0.34</v>
      </c>
      <c r="U1797" s="88">
        <v>0</v>
      </c>
      <c r="V1797" s="89">
        <v>5</v>
      </c>
      <c r="W1797" s="85"/>
      <c r="X1797" s="88"/>
      <c r="Y1797" s="85"/>
      <c r="Z1797" s="88"/>
      <c r="AA1797" s="85">
        <v>0</v>
      </c>
      <c r="AB1797" s="91">
        <v>0</v>
      </c>
      <c r="AC1797" s="86">
        <v>0</v>
      </c>
      <c r="AD1797" s="86">
        <v>0</v>
      </c>
      <c r="AE1797" s="86">
        <v>0</v>
      </c>
      <c r="AF1797" s="88">
        <v>7.22489982916</v>
      </c>
      <c r="AG1797" s="85">
        <v>0</v>
      </c>
      <c r="AH1797" s="86">
        <v>3.8900000000000002E-4</v>
      </c>
      <c r="AI1797" s="88">
        <v>0</v>
      </c>
      <c r="AJ1797" s="150">
        <v>2.31</v>
      </c>
      <c r="AK1797" s="151">
        <v>11</v>
      </c>
    </row>
    <row r="1798" spans="1:37" x14ac:dyDescent="0.2">
      <c r="A1798" s="149" t="s">
        <v>3811</v>
      </c>
      <c r="B1798" s="66" t="s">
        <v>3812</v>
      </c>
      <c r="C1798" s="67">
        <v>13</v>
      </c>
      <c r="D1798" s="84" t="s">
        <v>343</v>
      </c>
      <c r="E1798" s="85">
        <v>100</v>
      </c>
      <c r="F1798" s="91">
        <v>99.527685659732697</v>
      </c>
      <c r="G1798" s="86">
        <v>61.858561496788802</v>
      </c>
      <c r="H1798" s="86">
        <v>61.501356647573097</v>
      </c>
      <c r="I1798" s="86"/>
      <c r="J1798" s="86">
        <v>0</v>
      </c>
      <c r="K1798" s="87">
        <v>0</v>
      </c>
      <c r="L1798" s="85">
        <v>0</v>
      </c>
      <c r="M1798" s="86">
        <v>0</v>
      </c>
      <c r="N1798" s="86"/>
      <c r="O1798" s="86">
        <v>18.1367329784253</v>
      </c>
      <c r="P1798" s="86">
        <v>0.13800000000000001</v>
      </c>
      <c r="Q1798" s="88">
        <v>0</v>
      </c>
      <c r="R1798" s="85">
        <v>0</v>
      </c>
      <c r="S1798" s="86">
        <v>0</v>
      </c>
      <c r="T1798" s="86"/>
      <c r="U1798" s="88"/>
      <c r="V1798" s="89">
        <v>4.5</v>
      </c>
      <c r="W1798" s="85"/>
      <c r="X1798" s="88"/>
      <c r="Y1798" s="85"/>
      <c r="Z1798" s="88"/>
      <c r="AA1798" s="85">
        <v>0</v>
      </c>
      <c r="AB1798" s="91">
        <v>0</v>
      </c>
      <c r="AC1798" s="86"/>
      <c r="AD1798" s="86"/>
      <c r="AE1798" s="86">
        <v>0</v>
      </c>
      <c r="AF1798" s="88">
        <v>12.1538000166</v>
      </c>
      <c r="AG1798" s="85">
        <v>0</v>
      </c>
      <c r="AH1798" s="86">
        <v>0</v>
      </c>
      <c r="AI1798" s="88">
        <v>0</v>
      </c>
      <c r="AJ1798" s="150">
        <v>1.0900000000000001</v>
      </c>
      <c r="AK1798" s="151">
        <v>0</v>
      </c>
    </row>
    <row r="1799" spans="1:37" x14ac:dyDescent="0.2">
      <c r="A1799" s="149" t="s">
        <v>3813</v>
      </c>
      <c r="B1799" s="66" t="s">
        <v>3814</v>
      </c>
      <c r="C1799" s="67">
        <v>13</v>
      </c>
      <c r="D1799" s="84" t="s">
        <v>343</v>
      </c>
      <c r="E1799" s="85">
        <v>100</v>
      </c>
      <c r="F1799" s="91">
        <v>99.968776019983395</v>
      </c>
      <c r="G1799" s="86">
        <v>68.041215653622004</v>
      </c>
      <c r="H1799" s="86">
        <v>68.009991673605299</v>
      </c>
      <c r="I1799" s="86"/>
      <c r="J1799" s="86">
        <v>0</v>
      </c>
      <c r="K1799" s="87">
        <v>0</v>
      </c>
      <c r="L1799" s="85">
        <v>0</v>
      </c>
      <c r="M1799" s="86">
        <v>0</v>
      </c>
      <c r="N1799" s="86"/>
      <c r="O1799" s="86">
        <v>15.3413393919723</v>
      </c>
      <c r="P1799" s="86">
        <v>0.11799999999999999</v>
      </c>
      <c r="Q1799" s="88">
        <v>0</v>
      </c>
      <c r="R1799" s="85">
        <v>0</v>
      </c>
      <c r="S1799" s="86">
        <v>0</v>
      </c>
      <c r="T1799" s="86"/>
      <c r="U1799" s="88"/>
      <c r="V1799" s="89">
        <v>4.5</v>
      </c>
      <c r="W1799" s="85"/>
      <c r="X1799" s="88"/>
      <c r="Y1799" s="85"/>
      <c r="Z1799" s="88"/>
      <c r="AA1799" s="85">
        <v>0</v>
      </c>
      <c r="AB1799" s="91">
        <v>0</v>
      </c>
      <c r="AC1799" s="86"/>
      <c r="AD1799" s="86"/>
      <c r="AE1799" s="86">
        <v>0</v>
      </c>
      <c r="AF1799" s="88">
        <v>8.1756000844900001</v>
      </c>
      <c r="AG1799" s="85">
        <v>0</v>
      </c>
      <c r="AH1799" s="86">
        <v>0</v>
      </c>
      <c r="AI1799" s="88">
        <v>0</v>
      </c>
      <c r="AJ1799" s="150">
        <v>1.02</v>
      </c>
      <c r="AK1799" s="151">
        <v>0</v>
      </c>
    </row>
    <row r="1800" spans="1:37" x14ac:dyDescent="0.2">
      <c r="A1800" s="149" t="s">
        <v>3815</v>
      </c>
      <c r="B1800" s="66" t="s">
        <v>3816</v>
      </c>
      <c r="C1800" s="67">
        <v>13</v>
      </c>
      <c r="D1800" s="84" t="s">
        <v>343</v>
      </c>
      <c r="E1800" s="85">
        <v>95.208357996922004</v>
      </c>
      <c r="F1800" s="91">
        <v>91.643976165107901</v>
      </c>
      <c r="G1800" s="86">
        <v>64.513042105678494</v>
      </c>
      <c r="H1800" s="86">
        <v>61.224892466753502</v>
      </c>
      <c r="I1800" s="86">
        <v>0</v>
      </c>
      <c r="J1800" s="86">
        <v>0.01</v>
      </c>
      <c r="K1800" s="87">
        <v>0</v>
      </c>
      <c r="L1800" s="85">
        <v>0</v>
      </c>
      <c r="M1800" s="86">
        <v>0</v>
      </c>
      <c r="N1800" s="86"/>
      <c r="O1800" s="86">
        <v>37.042682926829301</v>
      </c>
      <c r="P1800" s="86">
        <v>1.7529999999999999</v>
      </c>
      <c r="Q1800" s="88">
        <v>0.1096</v>
      </c>
      <c r="R1800" s="85">
        <v>0</v>
      </c>
      <c r="S1800" s="86">
        <v>0</v>
      </c>
      <c r="T1800" s="86">
        <v>0.84</v>
      </c>
      <c r="U1800" s="88">
        <v>4.9327177301606096E-3</v>
      </c>
      <c r="V1800" s="89">
        <v>4.8</v>
      </c>
      <c r="W1800" s="85"/>
      <c r="X1800" s="88"/>
      <c r="Y1800" s="85"/>
      <c r="Z1800" s="88"/>
      <c r="AA1800" s="85">
        <v>0</v>
      </c>
      <c r="AB1800" s="91">
        <v>0.62</v>
      </c>
      <c r="AC1800" s="86">
        <v>0</v>
      </c>
      <c r="AD1800" s="86">
        <v>0</v>
      </c>
      <c r="AE1800" s="86">
        <v>0</v>
      </c>
      <c r="AF1800" s="88">
        <v>3.8241000464799999</v>
      </c>
      <c r="AG1800" s="85">
        <v>0</v>
      </c>
      <c r="AH1800" s="86">
        <v>1.1E-4</v>
      </c>
      <c r="AI1800" s="88">
        <v>0</v>
      </c>
      <c r="AJ1800" s="150">
        <v>1.72</v>
      </c>
      <c r="AK1800" s="151">
        <v>6</v>
      </c>
    </row>
    <row r="1801" spans="1:37" x14ac:dyDescent="0.2">
      <c r="A1801" s="149" t="s">
        <v>3817</v>
      </c>
      <c r="B1801" s="66" t="s">
        <v>3817</v>
      </c>
      <c r="C1801" s="67">
        <v>13</v>
      </c>
      <c r="D1801" s="84" t="s">
        <v>343</v>
      </c>
      <c r="E1801" s="85">
        <v>100</v>
      </c>
      <c r="F1801" s="91">
        <v>53.080857547067197</v>
      </c>
      <c r="G1801" s="86">
        <v>72.382196104037405</v>
      </c>
      <c r="H1801" s="86">
        <v>32.186309718141302</v>
      </c>
      <c r="I1801" s="86"/>
      <c r="J1801" s="86">
        <v>0</v>
      </c>
      <c r="K1801" s="87">
        <v>0</v>
      </c>
      <c r="L1801" s="85">
        <v>0</v>
      </c>
      <c r="M1801" s="86">
        <v>0</v>
      </c>
      <c r="N1801" s="86"/>
      <c r="O1801" s="86">
        <v>7.9697038209360196</v>
      </c>
      <c r="P1801" s="86">
        <v>2.7E-2</v>
      </c>
      <c r="Q1801" s="88">
        <v>0</v>
      </c>
      <c r="R1801" s="85">
        <v>0</v>
      </c>
      <c r="S1801" s="86">
        <v>0</v>
      </c>
      <c r="T1801" s="86"/>
      <c r="U1801" s="88"/>
      <c r="V1801" s="89">
        <v>5</v>
      </c>
      <c r="W1801" s="85"/>
      <c r="X1801" s="88"/>
      <c r="Y1801" s="85"/>
      <c r="Z1801" s="88"/>
      <c r="AA1801" s="85">
        <v>0</v>
      </c>
      <c r="AB1801" s="91">
        <v>0</v>
      </c>
      <c r="AC1801" s="86"/>
      <c r="AD1801" s="86"/>
      <c r="AE1801" s="86">
        <v>0</v>
      </c>
      <c r="AF1801" s="88">
        <v>68.3851012935</v>
      </c>
      <c r="AG1801" s="85">
        <v>0</v>
      </c>
      <c r="AH1801" s="86">
        <v>0</v>
      </c>
      <c r="AI1801" s="88">
        <v>0</v>
      </c>
      <c r="AJ1801" s="150">
        <v>1.02</v>
      </c>
      <c r="AK1801" s="151">
        <v>0</v>
      </c>
    </row>
    <row r="1802" spans="1:37" x14ac:dyDescent="0.2">
      <c r="A1802" s="149" t="s">
        <v>3818</v>
      </c>
      <c r="B1802" s="66" t="s">
        <v>3819</v>
      </c>
      <c r="C1802" s="67">
        <v>13</v>
      </c>
      <c r="D1802" s="84" t="s">
        <v>343</v>
      </c>
      <c r="E1802" s="85">
        <v>99.812270030787701</v>
      </c>
      <c r="F1802" s="91">
        <v>78.715801857275196</v>
      </c>
      <c r="G1802" s="86">
        <v>68.985757553002401</v>
      </c>
      <c r="H1802" s="86">
        <v>50.8372756626868</v>
      </c>
      <c r="I1802" s="86">
        <v>0</v>
      </c>
      <c r="J1802" s="86">
        <v>0</v>
      </c>
      <c r="K1802" s="87">
        <v>0</v>
      </c>
      <c r="L1802" s="85">
        <v>0</v>
      </c>
      <c r="M1802" s="86">
        <v>0</v>
      </c>
      <c r="N1802" s="86"/>
      <c r="O1802" s="86">
        <v>32.570671000299399</v>
      </c>
      <c r="P1802" s="86">
        <v>9.5000000000000001E-2</v>
      </c>
      <c r="Q1802" s="88">
        <v>2.7799999999999998E-2</v>
      </c>
      <c r="R1802" s="85">
        <v>0</v>
      </c>
      <c r="S1802" s="86">
        <v>0</v>
      </c>
      <c r="T1802" s="86">
        <v>0.13</v>
      </c>
      <c r="U1802" s="88">
        <v>0</v>
      </c>
      <c r="V1802" s="89">
        <v>5</v>
      </c>
      <c r="W1802" s="85"/>
      <c r="X1802" s="88"/>
      <c r="Y1802" s="85"/>
      <c r="Z1802" s="88"/>
      <c r="AA1802" s="85">
        <v>0</v>
      </c>
      <c r="AB1802" s="91">
        <v>0.32</v>
      </c>
      <c r="AC1802" s="86">
        <v>0</v>
      </c>
      <c r="AD1802" s="86">
        <v>0</v>
      </c>
      <c r="AE1802" s="86">
        <v>0</v>
      </c>
      <c r="AF1802" s="88">
        <v>6.5489001504199997</v>
      </c>
      <c r="AG1802" s="85">
        <v>0</v>
      </c>
      <c r="AH1802" s="86">
        <v>0</v>
      </c>
      <c r="AI1802" s="88">
        <v>0</v>
      </c>
      <c r="AJ1802" s="150">
        <v>1.75</v>
      </c>
      <c r="AK1802" s="151">
        <v>6</v>
      </c>
    </row>
    <row r="1803" spans="1:37" x14ac:dyDescent="0.2">
      <c r="A1803" s="149" t="s">
        <v>3820</v>
      </c>
      <c r="B1803" s="66" t="s">
        <v>3820</v>
      </c>
      <c r="C1803" s="67">
        <v>13</v>
      </c>
      <c r="D1803" s="84" t="s">
        <v>343</v>
      </c>
      <c r="E1803" s="85">
        <v>98.168257102116897</v>
      </c>
      <c r="F1803" s="91">
        <v>73.540795061032</v>
      </c>
      <c r="G1803" s="86">
        <v>80.348328867578601</v>
      </c>
      <c r="H1803" s="86">
        <v>61.075855152854203</v>
      </c>
      <c r="I1803" s="86">
        <v>0</v>
      </c>
      <c r="J1803" s="86">
        <v>0</v>
      </c>
      <c r="K1803" s="87">
        <v>0</v>
      </c>
      <c r="L1803" s="85">
        <v>0</v>
      </c>
      <c r="M1803" s="86">
        <v>0</v>
      </c>
      <c r="N1803" s="86"/>
      <c r="O1803" s="86">
        <v>63.713980789754501</v>
      </c>
      <c r="P1803" s="86">
        <v>1.03</v>
      </c>
      <c r="Q1803" s="88">
        <v>0</v>
      </c>
      <c r="R1803" s="85">
        <v>0</v>
      </c>
      <c r="S1803" s="86">
        <v>0</v>
      </c>
      <c r="T1803" s="86">
        <v>0.13</v>
      </c>
      <c r="U1803" s="88">
        <v>0</v>
      </c>
      <c r="V1803" s="89">
        <v>4.5</v>
      </c>
      <c r="W1803" s="85"/>
      <c r="X1803" s="88"/>
      <c r="Y1803" s="85"/>
      <c r="Z1803" s="88"/>
      <c r="AA1803" s="85">
        <v>0</v>
      </c>
      <c r="AB1803" s="91">
        <v>0.03</v>
      </c>
      <c r="AC1803" s="86">
        <v>0</v>
      </c>
      <c r="AD1803" s="86">
        <v>0</v>
      </c>
      <c r="AE1803" s="86">
        <v>0</v>
      </c>
      <c r="AF1803" s="88">
        <v>10.1194000353</v>
      </c>
      <c r="AG1803" s="85">
        <v>0</v>
      </c>
      <c r="AH1803" s="86">
        <v>0</v>
      </c>
      <c r="AI1803" s="88">
        <v>0</v>
      </c>
      <c r="AJ1803" s="150">
        <v>1.02</v>
      </c>
      <c r="AK1803" s="151">
        <v>0</v>
      </c>
    </row>
    <row r="1804" spans="1:37" x14ac:dyDescent="0.2">
      <c r="A1804" s="149" t="s">
        <v>3821</v>
      </c>
      <c r="B1804" s="66" t="s">
        <v>3822</v>
      </c>
      <c r="C1804" s="67">
        <v>13</v>
      </c>
      <c r="D1804" s="84" t="s">
        <v>343</v>
      </c>
      <c r="E1804" s="85">
        <v>99.994413959943799</v>
      </c>
      <c r="F1804" s="91">
        <v>43.852992613536301</v>
      </c>
      <c r="G1804" s="86">
        <v>78.015065120336203</v>
      </c>
      <c r="H1804" s="86">
        <v>25.207650296704699</v>
      </c>
      <c r="I1804" s="86"/>
      <c r="J1804" s="86">
        <v>0</v>
      </c>
      <c r="K1804" s="87">
        <v>0</v>
      </c>
      <c r="L1804" s="85">
        <v>0</v>
      </c>
      <c r="M1804" s="86">
        <v>0</v>
      </c>
      <c r="N1804" s="86"/>
      <c r="O1804" s="86">
        <v>22.7790116601888</v>
      </c>
      <c r="P1804" s="86">
        <v>0.107</v>
      </c>
      <c r="Q1804" s="88">
        <v>0</v>
      </c>
      <c r="R1804" s="85">
        <v>0</v>
      </c>
      <c r="S1804" s="86">
        <v>0</v>
      </c>
      <c r="T1804" s="86"/>
      <c r="U1804" s="88"/>
      <c r="V1804" s="89">
        <v>4.5</v>
      </c>
      <c r="W1804" s="85"/>
      <c r="X1804" s="88"/>
      <c r="Y1804" s="85"/>
      <c r="Z1804" s="88"/>
      <c r="AA1804" s="85">
        <v>0</v>
      </c>
      <c r="AB1804" s="91">
        <v>0</v>
      </c>
      <c r="AC1804" s="86"/>
      <c r="AD1804" s="86"/>
      <c r="AE1804" s="86">
        <v>0</v>
      </c>
      <c r="AF1804" s="88">
        <v>75.096702519399997</v>
      </c>
      <c r="AG1804" s="85">
        <v>0</v>
      </c>
      <c r="AH1804" s="86">
        <v>0</v>
      </c>
      <c r="AI1804" s="88">
        <v>0</v>
      </c>
      <c r="AJ1804" s="150">
        <v>1.05</v>
      </c>
      <c r="AK1804" s="151">
        <v>0</v>
      </c>
    </row>
    <row r="1805" spans="1:37" x14ac:dyDescent="0.2">
      <c r="A1805" s="149" t="s">
        <v>3823</v>
      </c>
      <c r="B1805" s="66" t="s">
        <v>3824</v>
      </c>
      <c r="C1805" s="67">
        <v>13</v>
      </c>
      <c r="D1805" s="84" t="s">
        <v>343</v>
      </c>
      <c r="E1805" s="85">
        <v>98.479718876494502</v>
      </c>
      <c r="F1805" s="91">
        <v>2.4711981851520499E-3</v>
      </c>
      <c r="G1805" s="86">
        <v>98.179221177179997</v>
      </c>
      <c r="H1805" s="86">
        <v>2.4711981851520499E-3</v>
      </c>
      <c r="I1805" s="86">
        <v>0</v>
      </c>
      <c r="J1805" s="86">
        <v>0</v>
      </c>
      <c r="K1805" s="87">
        <v>0</v>
      </c>
      <c r="L1805" s="85">
        <v>1.0000000030100001E-2</v>
      </c>
      <c r="M1805" s="86">
        <v>0</v>
      </c>
      <c r="N1805" s="86"/>
      <c r="O1805" s="86"/>
      <c r="P1805" s="86">
        <v>0.33600000000000002</v>
      </c>
      <c r="Q1805" s="88">
        <v>0</v>
      </c>
      <c r="R1805" s="85">
        <v>0</v>
      </c>
      <c r="S1805" s="86">
        <v>0</v>
      </c>
      <c r="T1805" s="86">
        <v>0</v>
      </c>
      <c r="U1805" s="88">
        <v>0</v>
      </c>
      <c r="V1805" s="89">
        <v>4.5</v>
      </c>
      <c r="W1805" s="85"/>
      <c r="X1805" s="88"/>
      <c r="Y1805" s="85"/>
      <c r="Z1805" s="88"/>
      <c r="AA1805" s="85">
        <v>0</v>
      </c>
      <c r="AB1805" s="91">
        <v>0</v>
      </c>
      <c r="AC1805" s="86">
        <v>0</v>
      </c>
      <c r="AD1805" s="86">
        <v>0</v>
      </c>
      <c r="AE1805" s="86">
        <v>0</v>
      </c>
      <c r="AF1805" s="88">
        <v>11.2883997303</v>
      </c>
      <c r="AG1805" s="85">
        <v>0</v>
      </c>
      <c r="AH1805" s="86">
        <v>0</v>
      </c>
      <c r="AI1805" s="88">
        <v>0</v>
      </c>
      <c r="AJ1805" s="150">
        <v>1</v>
      </c>
      <c r="AK1805" s="151">
        <v>0</v>
      </c>
    </row>
    <row r="1806" spans="1:37" x14ac:dyDescent="0.2">
      <c r="A1806" s="149" t="s">
        <v>3825</v>
      </c>
      <c r="B1806" s="66" t="s">
        <v>3826</v>
      </c>
      <c r="C1806" s="67">
        <v>13</v>
      </c>
      <c r="D1806" s="84" t="s">
        <v>343</v>
      </c>
      <c r="E1806" s="85">
        <v>98.627015235478794</v>
      </c>
      <c r="F1806" s="91">
        <v>0.39070972122248498</v>
      </c>
      <c r="G1806" s="86">
        <v>90.424311385903593</v>
      </c>
      <c r="H1806" s="86">
        <v>0.121016285334398</v>
      </c>
      <c r="I1806" s="86">
        <v>0</v>
      </c>
      <c r="J1806" s="86">
        <v>0</v>
      </c>
      <c r="K1806" s="87">
        <v>0</v>
      </c>
      <c r="L1806" s="85">
        <v>1.99999999977E-2</v>
      </c>
      <c r="M1806" s="86">
        <v>0</v>
      </c>
      <c r="N1806" s="86"/>
      <c r="O1806" s="86"/>
      <c r="P1806" s="86">
        <v>0.44900000000000001</v>
      </c>
      <c r="Q1806" s="88">
        <v>0</v>
      </c>
      <c r="R1806" s="85">
        <v>0</v>
      </c>
      <c r="S1806" s="86">
        <v>0</v>
      </c>
      <c r="T1806" s="86">
        <v>0</v>
      </c>
      <c r="U1806" s="88">
        <v>0</v>
      </c>
      <c r="V1806" s="89">
        <v>4.5</v>
      </c>
      <c r="W1806" s="85"/>
      <c r="X1806" s="88"/>
      <c r="Y1806" s="85"/>
      <c r="Z1806" s="88"/>
      <c r="AA1806" s="85">
        <v>0</v>
      </c>
      <c r="AB1806" s="91">
        <v>0</v>
      </c>
      <c r="AC1806" s="86">
        <v>0</v>
      </c>
      <c r="AD1806" s="86">
        <v>0</v>
      </c>
      <c r="AE1806" s="86">
        <v>0</v>
      </c>
      <c r="AF1806" s="88">
        <v>18.184999463800001</v>
      </c>
      <c r="AG1806" s="85">
        <v>0</v>
      </c>
      <c r="AH1806" s="86">
        <v>0</v>
      </c>
      <c r="AI1806" s="88">
        <v>0</v>
      </c>
      <c r="AJ1806" s="150">
        <v>1</v>
      </c>
      <c r="AK1806" s="151">
        <v>0</v>
      </c>
    </row>
    <row r="1807" spans="1:37" x14ac:dyDescent="0.2">
      <c r="A1807" s="149" t="s">
        <v>3827</v>
      </c>
      <c r="B1807" s="66" t="s">
        <v>3828</v>
      </c>
      <c r="C1807" s="67">
        <v>13</v>
      </c>
      <c r="D1807" s="84" t="s">
        <v>343</v>
      </c>
      <c r="E1807" s="85">
        <v>99.7415755084061</v>
      </c>
      <c r="F1807" s="91">
        <v>5.5546582482930802</v>
      </c>
      <c r="G1807" s="86">
        <v>93.976947360693003</v>
      </c>
      <c r="H1807" s="86">
        <v>1.3009323838191</v>
      </c>
      <c r="I1807" s="86">
        <v>0</v>
      </c>
      <c r="J1807" s="86">
        <v>0</v>
      </c>
      <c r="K1807" s="87">
        <v>0</v>
      </c>
      <c r="L1807" s="85">
        <v>0</v>
      </c>
      <c r="M1807" s="86">
        <v>0</v>
      </c>
      <c r="N1807" s="86"/>
      <c r="O1807" s="86">
        <v>80.015923566878996</v>
      </c>
      <c r="P1807" s="86">
        <v>5.6000000000000001E-2</v>
      </c>
      <c r="Q1807" s="88">
        <v>0</v>
      </c>
      <c r="R1807" s="85">
        <v>0</v>
      </c>
      <c r="S1807" s="86">
        <v>0</v>
      </c>
      <c r="T1807" s="86">
        <v>0</v>
      </c>
      <c r="U1807" s="88">
        <v>0</v>
      </c>
      <c r="V1807" s="89">
        <v>4.5</v>
      </c>
      <c r="W1807" s="85"/>
      <c r="X1807" s="88"/>
      <c r="Y1807" s="85"/>
      <c r="Z1807" s="88"/>
      <c r="AA1807" s="85">
        <v>0</v>
      </c>
      <c r="AB1807" s="91">
        <v>0</v>
      </c>
      <c r="AC1807" s="86">
        <v>0</v>
      </c>
      <c r="AD1807" s="86">
        <v>0</v>
      </c>
      <c r="AE1807" s="86">
        <v>0</v>
      </c>
      <c r="AF1807" s="88">
        <v>99.999988935700003</v>
      </c>
      <c r="AG1807" s="85">
        <v>0</v>
      </c>
      <c r="AH1807" s="86">
        <v>0</v>
      </c>
      <c r="AI1807" s="88">
        <v>0</v>
      </c>
      <c r="AJ1807" s="150">
        <v>1</v>
      </c>
      <c r="AK1807" s="151">
        <v>0</v>
      </c>
    </row>
    <row r="1808" spans="1:37" x14ac:dyDescent="0.2">
      <c r="A1808" s="149" t="s">
        <v>3829</v>
      </c>
      <c r="B1808" s="66" t="s">
        <v>3830</v>
      </c>
      <c r="C1808" s="67">
        <v>13</v>
      </c>
      <c r="D1808" s="84" t="s">
        <v>343</v>
      </c>
      <c r="E1808" s="85">
        <v>100</v>
      </c>
      <c r="F1808" s="91">
        <v>28.230992635618701</v>
      </c>
      <c r="G1808" s="86">
        <v>75.317221588355295</v>
      </c>
      <c r="H1808" s="86">
        <v>4.6753448812363896</v>
      </c>
      <c r="I1808" s="86">
        <v>0</v>
      </c>
      <c r="J1808" s="86">
        <v>0</v>
      </c>
      <c r="K1808" s="87">
        <v>0</v>
      </c>
      <c r="L1808" s="85">
        <v>0</v>
      </c>
      <c r="M1808" s="86">
        <v>0</v>
      </c>
      <c r="N1808" s="86"/>
      <c r="O1808" s="86">
        <v>69.897042000326806</v>
      </c>
      <c r="P1808" s="86">
        <v>9.7000000000000003E-2</v>
      </c>
      <c r="Q1808" s="88">
        <v>3.8399999999999997E-2</v>
      </c>
      <c r="R1808" s="85">
        <v>0</v>
      </c>
      <c r="S1808" s="86">
        <v>0</v>
      </c>
      <c r="T1808" s="86">
        <v>0.11</v>
      </c>
      <c r="U1808" s="88">
        <v>0</v>
      </c>
      <c r="V1808" s="89">
        <v>5</v>
      </c>
      <c r="W1808" s="85"/>
      <c r="X1808" s="88"/>
      <c r="Y1808" s="85"/>
      <c r="Z1808" s="88"/>
      <c r="AA1808" s="85">
        <v>0</v>
      </c>
      <c r="AB1808" s="91">
        <v>0</v>
      </c>
      <c r="AC1808" s="86">
        <v>0</v>
      </c>
      <c r="AD1808" s="86">
        <v>0</v>
      </c>
      <c r="AE1808" s="86">
        <v>0</v>
      </c>
      <c r="AF1808" s="88">
        <v>12.86390018</v>
      </c>
      <c r="AG1808" s="85">
        <v>0</v>
      </c>
      <c r="AH1808" s="86">
        <v>2.9E-5</v>
      </c>
      <c r="AI1808" s="88">
        <v>0</v>
      </c>
      <c r="AJ1808" s="150">
        <v>1</v>
      </c>
      <c r="AK1808" s="151">
        <v>0</v>
      </c>
    </row>
    <row r="1809" spans="1:37" x14ac:dyDescent="0.2">
      <c r="A1809" s="149" t="s">
        <v>3831</v>
      </c>
      <c r="B1809" s="66" t="s">
        <v>3832</v>
      </c>
      <c r="C1809" s="67">
        <v>13</v>
      </c>
      <c r="D1809" s="84" t="s">
        <v>343</v>
      </c>
      <c r="E1809" s="85">
        <v>99.996350187357095</v>
      </c>
      <c r="F1809" s="91">
        <v>49.746946323422101</v>
      </c>
      <c r="G1809" s="86">
        <v>57.941992311061398</v>
      </c>
      <c r="H1809" s="86">
        <v>9.4663973916005606</v>
      </c>
      <c r="I1809" s="86"/>
      <c r="J1809" s="86">
        <v>0</v>
      </c>
      <c r="K1809" s="87">
        <v>0</v>
      </c>
      <c r="L1809" s="85">
        <v>0</v>
      </c>
      <c r="M1809" s="86">
        <v>0</v>
      </c>
      <c r="N1809" s="86"/>
      <c r="O1809" s="86">
        <v>48.1004402413175</v>
      </c>
      <c r="P1809" s="86">
        <v>0.151</v>
      </c>
      <c r="Q1809" s="88">
        <v>0</v>
      </c>
      <c r="R1809" s="85">
        <v>0</v>
      </c>
      <c r="S1809" s="86">
        <v>0</v>
      </c>
      <c r="T1809" s="86"/>
      <c r="U1809" s="88"/>
      <c r="V1809" s="89">
        <v>4.5</v>
      </c>
      <c r="W1809" s="85"/>
      <c r="X1809" s="88"/>
      <c r="Y1809" s="85"/>
      <c r="Z1809" s="88"/>
      <c r="AA1809" s="85">
        <v>0</v>
      </c>
      <c r="AB1809" s="91">
        <v>0</v>
      </c>
      <c r="AC1809" s="86"/>
      <c r="AD1809" s="86"/>
      <c r="AE1809" s="86">
        <v>0</v>
      </c>
      <c r="AF1809" s="88">
        <v>6.4267001172400002</v>
      </c>
      <c r="AG1809" s="85">
        <v>0</v>
      </c>
      <c r="AH1809" s="86">
        <v>7.9999999999999996E-6</v>
      </c>
      <c r="AI1809" s="88">
        <v>0</v>
      </c>
      <c r="AJ1809" s="150">
        <v>1.02</v>
      </c>
      <c r="AK1809" s="151">
        <v>0</v>
      </c>
    </row>
    <row r="1810" spans="1:37" x14ac:dyDescent="0.2">
      <c r="A1810" s="149" t="s">
        <v>3833</v>
      </c>
      <c r="B1810" s="66" t="s">
        <v>3834</v>
      </c>
      <c r="C1810" s="67">
        <v>13</v>
      </c>
      <c r="D1810" s="84" t="s">
        <v>343</v>
      </c>
      <c r="E1810" s="85">
        <v>99.951783992285399</v>
      </c>
      <c r="F1810" s="91">
        <v>19.674809814636198</v>
      </c>
      <c r="G1810" s="86">
        <v>76.363441551484001</v>
      </c>
      <c r="H1810" s="86">
        <v>3.3456552019714998</v>
      </c>
      <c r="I1810" s="86">
        <v>0</v>
      </c>
      <c r="J1810" s="86">
        <v>0</v>
      </c>
      <c r="K1810" s="87">
        <v>0</v>
      </c>
      <c r="L1810" s="85">
        <v>0</v>
      </c>
      <c r="M1810" s="86">
        <v>0</v>
      </c>
      <c r="N1810" s="86"/>
      <c r="O1810" s="86">
        <v>68.991282689912794</v>
      </c>
      <c r="P1810" s="86">
        <v>0.10299999999999999</v>
      </c>
      <c r="Q1810" s="88">
        <v>0</v>
      </c>
      <c r="R1810" s="85">
        <v>0</v>
      </c>
      <c r="S1810" s="86">
        <v>0</v>
      </c>
      <c r="T1810" s="86">
        <v>0</v>
      </c>
      <c r="U1810" s="88">
        <v>0</v>
      </c>
      <c r="V1810" s="89">
        <v>4.5</v>
      </c>
      <c r="W1810" s="85"/>
      <c r="X1810" s="88"/>
      <c r="Y1810" s="85"/>
      <c r="Z1810" s="88"/>
      <c r="AA1810" s="85">
        <v>0</v>
      </c>
      <c r="AB1810" s="91">
        <v>0</v>
      </c>
      <c r="AC1810" s="86">
        <v>0</v>
      </c>
      <c r="AD1810" s="86">
        <v>0</v>
      </c>
      <c r="AE1810" s="86">
        <v>0</v>
      </c>
      <c r="AF1810" s="88">
        <v>17.4951000945</v>
      </c>
      <c r="AG1810" s="85">
        <v>0</v>
      </c>
      <c r="AH1810" s="86">
        <v>0</v>
      </c>
      <c r="AI1810" s="88">
        <v>0</v>
      </c>
      <c r="AJ1810" s="150">
        <v>1</v>
      </c>
      <c r="AK1810" s="151">
        <v>0</v>
      </c>
    </row>
    <row r="1811" spans="1:37" x14ac:dyDescent="0.2">
      <c r="A1811" s="149" t="s">
        <v>3835</v>
      </c>
      <c r="B1811" s="66" t="s">
        <v>3836</v>
      </c>
      <c r="C1811" s="67">
        <v>13</v>
      </c>
      <c r="D1811" s="84" t="s">
        <v>343</v>
      </c>
      <c r="E1811" s="85">
        <v>99.692008696225002</v>
      </c>
      <c r="F1811" s="91">
        <v>0.21411160155478001</v>
      </c>
      <c r="G1811" s="86">
        <v>99.164141247776499</v>
      </c>
      <c r="H1811" s="86">
        <v>6.0939455827129597E-2</v>
      </c>
      <c r="I1811" s="86">
        <v>0</v>
      </c>
      <c r="J1811" s="86">
        <v>0</v>
      </c>
      <c r="K1811" s="87">
        <v>0</v>
      </c>
      <c r="L1811" s="85">
        <v>0</v>
      </c>
      <c r="M1811" s="86">
        <v>0</v>
      </c>
      <c r="N1811" s="86"/>
      <c r="O1811" s="86"/>
      <c r="P1811" s="86">
        <v>0</v>
      </c>
      <c r="Q1811" s="88">
        <v>0</v>
      </c>
      <c r="R1811" s="85">
        <v>0</v>
      </c>
      <c r="S1811" s="86">
        <v>0</v>
      </c>
      <c r="T1811" s="86">
        <v>0</v>
      </c>
      <c r="U1811" s="88">
        <v>0</v>
      </c>
      <c r="V1811" s="89">
        <v>4.5</v>
      </c>
      <c r="W1811" s="85"/>
      <c r="X1811" s="88"/>
      <c r="Y1811" s="85"/>
      <c r="Z1811" s="88"/>
      <c r="AA1811" s="85">
        <v>0</v>
      </c>
      <c r="AB1811" s="91">
        <v>0</v>
      </c>
      <c r="AC1811" s="86">
        <v>0</v>
      </c>
      <c r="AD1811" s="86">
        <v>0</v>
      </c>
      <c r="AE1811" s="86">
        <v>0</v>
      </c>
      <c r="AF1811" s="88">
        <v>46.266799884800001</v>
      </c>
      <c r="AG1811" s="85">
        <v>0</v>
      </c>
      <c r="AH1811" s="86">
        <v>0</v>
      </c>
      <c r="AI1811" s="88">
        <v>0</v>
      </c>
      <c r="AJ1811" s="150">
        <v>1</v>
      </c>
      <c r="AK1811" s="151">
        <v>0</v>
      </c>
    </row>
    <row r="1812" spans="1:37" x14ac:dyDescent="0.2">
      <c r="A1812" s="149" t="s">
        <v>3837</v>
      </c>
      <c r="B1812" s="66" t="s">
        <v>3838</v>
      </c>
      <c r="C1812" s="67">
        <v>13</v>
      </c>
      <c r="D1812" s="84" t="s">
        <v>343</v>
      </c>
      <c r="E1812" s="85">
        <v>99.997637658502697</v>
      </c>
      <c r="F1812" s="91">
        <v>9.7272885183255205E-4</v>
      </c>
      <c r="G1812" s="86">
        <v>99.785582768803195</v>
      </c>
      <c r="H1812" s="86">
        <v>9.7272885183255205E-4</v>
      </c>
      <c r="I1812" s="86">
        <v>0</v>
      </c>
      <c r="J1812" s="86">
        <v>0</v>
      </c>
      <c r="K1812" s="87">
        <v>0</v>
      </c>
      <c r="L1812" s="85">
        <v>0</v>
      </c>
      <c r="M1812" s="86">
        <v>0</v>
      </c>
      <c r="N1812" s="86"/>
      <c r="O1812" s="86"/>
      <c r="P1812" s="86">
        <v>4.8000000000000001E-2</v>
      </c>
      <c r="Q1812" s="88">
        <v>0</v>
      </c>
      <c r="R1812" s="85">
        <v>0</v>
      </c>
      <c r="S1812" s="86">
        <v>0</v>
      </c>
      <c r="T1812" s="86">
        <v>0</v>
      </c>
      <c r="U1812" s="88">
        <v>0</v>
      </c>
      <c r="V1812" s="89">
        <v>4.57</v>
      </c>
      <c r="W1812" s="85"/>
      <c r="X1812" s="88"/>
      <c r="Y1812" s="85"/>
      <c r="Z1812" s="88"/>
      <c r="AA1812" s="85">
        <v>0</v>
      </c>
      <c r="AB1812" s="91">
        <v>0</v>
      </c>
      <c r="AC1812" s="86">
        <v>0</v>
      </c>
      <c r="AD1812" s="86">
        <v>0</v>
      </c>
      <c r="AE1812" s="86">
        <v>0</v>
      </c>
      <c r="AF1812" s="88">
        <v>43.047000746000002</v>
      </c>
      <c r="AG1812" s="85">
        <v>0</v>
      </c>
      <c r="AH1812" s="86">
        <v>0</v>
      </c>
      <c r="AI1812" s="88">
        <v>0</v>
      </c>
      <c r="AJ1812" s="150"/>
      <c r="AK1812" s="151">
        <v>0</v>
      </c>
    </row>
    <row r="1813" spans="1:37" x14ac:dyDescent="0.2">
      <c r="A1813" s="149" t="s">
        <v>3839</v>
      </c>
      <c r="B1813" s="66" t="s">
        <v>3840</v>
      </c>
      <c r="C1813" s="67">
        <v>80</v>
      </c>
      <c r="D1813" s="84" t="s">
        <v>343</v>
      </c>
      <c r="E1813" s="85">
        <v>95.628755064971401</v>
      </c>
      <c r="F1813" s="91">
        <v>95.414978342881099</v>
      </c>
      <c r="G1813" s="86">
        <v>28.087187369009399</v>
      </c>
      <c r="H1813" s="86">
        <v>28.069023333799102</v>
      </c>
      <c r="I1813" s="86">
        <v>0.15</v>
      </c>
      <c r="J1813" s="86">
        <v>0.19</v>
      </c>
      <c r="K1813" s="87">
        <v>0</v>
      </c>
      <c r="L1813" s="85">
        <v>0</v>
      </c>
      <c r="M1813" s="86">
        <v>0</v>
      </c>
      <c r="N1813" s="86">
        <v>100</v>
      </c>
      <c r="O1813" s="86">
        <v>9.6576009590170102</v>
      </c>
      <c r="P1813" s="86">
        <v>0.35699999999999998</v>
      </c>
      <c r="Q1813" s="88">
        <v>1.0479000000000001</v>
      </c>
      <c r="R1813" s="85">
        <v>0</v>
      </c>
      <c r="S1813" s="86">
        <v>0</v>
      </c>
      <c r="T1813" s="86">
        <v>1.53</v>
      </c>
      <c r="U1813" s="88">
        <v>0.28154254575939602</v>
      </c>
      <c r="V1813" s="89">
        <v>5</v>
      </c>
      <c r="W1813" s="85">
        <v>32.264191090605898</v>
      </c>
      <c r="X1813" s="88"/>
      <c r="Y1813" s="85"/>
      <c r="Z1813" s="88"/>
      <c r="AA1813" s="85">
        <v>0</v>
      </c>
      <c r="AB1813" s="91">
        <v>0</v>
      </c>
      <c r="AC1813" s="86">
        <v>0</v>
      </c>
      <c r="AD1813" s="86">
        <v>0</v>
      </c>
      <c r="AE1813" s="86">
        <v>0</v>
      </c>
      <c r="AF1813" s="88">
        <v>2.00760006911</v>
      </c>
      <c r="AG1813" s="85">
        <v>1.0442249994899999</v>
      </c>
      <c r="AH1813" s="86">
        <v>4.6360000000000004E-3</v>
      </c>
      <c r="AI1813" s="88">
        <v>0</v>
      </c>
      <c r="AJ1813" s="150">
        <v>3.16</v>
      </c>
      <c r="AK1813" s="151">
        <v>49</v>
      </c>
    </row>
    <row r="1814" spans="1:37" x14ac:dyDescent="0.2">
      <c r="A1814" s="149" t="s">
        <v>3841</v>
      </c>
      <c r="B1814" s="66" t="s">
        <v>3842</v>
      </c>
      <c r="C1814" s="67">
        <v>80</v>
      </c>
      <c r="D1814" s="84" t="s">
        <v>343</v>
      </c>
      <c r="E1814" s="85">
        <v>95.045963599882199</v>
      </c>
      <c r="F1814" s="91">
        <v>92.024252205489503</v>
      </c>
      <c r="G1814" s="86">
        <v>34.510321363532299</v>
      </c>
      <c r="H1814" s="86">
        <v>34.452526089659003</v>
      </c>
      <c r="I1814" s="86">
        <v>0.56999999999999995</v>
      </c>
      <c r="J1814" s="86">
        <v>0.28000000000000003</v>
      </c>
      <c r="K1814" s="87">
        <v>0</v>
      </c>
      <c r="L1814" s="85">
        <v>0</v>
      </c>
      <c r="M1814" s="86">
        <v>0</v>
      </c>
      <c r="N1814" s="86">
        <v>100</v>
      </c>
      <c r="O1814" s="86">
        <v>18.928499088515299</v>
      </c>
      <c r="P1814" s="86">
        <v>0.28499999999999998</v>
      </c>
      <c r="Q1814" s="88">
        <v>1.0178</v>
      </c>
      <c r="R1814" s="85">
        <v>0</v>
      </c>
      <c r="S1814" s="86">
        <v>0</v>
      </c>
      <c r="T1814" s="86">
        <v>1.77</v>
      </c>
      <c r="U1814" s="88">
        <v>0.121042932074196</v>
      </c>
      <c r="V1814" s="89">
        <v>4.9800000000000004</v>
      </c>
      <c r="W1814" s="85">
        <v>44.989192206951302</v>
      </c>
      <c r="X1814" s="88"/>
      <c r="Y1814" s="85"/>
      <c r="Z1814" s="88"/>
      <c r="AA1814" s="85">
        <v>0</v>
      </c>
      <c r="AB1814" s="91">
        <v>0</v>
      </c>
      <c r="AC1814" s="86">
        <v>0</v>
      </c>
      <c r="AD1814" s="86">
        <v>0</v>
      </c>
      <c r="AE1814" s="86">
        <v>0</v>
      </c>
      <c r="AF1814" s="88">
        <v>0.15459999446</v>
      </c>
      <c r="AG1814" s="85">
        <v>0.23624999980899999</v>
      </c>
      <c r="AH1814" s="86">
        <v>4.4939999999999997E-3</v>
      </c>
      <c r="AI1814" s="88">
        <v>0</v>
      </c>
      <c r="AJ1814" s="150">
        <v>2.97</v>
      </c>
      <c r="AK1814" s="151">
        <v>38</v>
      </c>
    </row>
    <row r="1815" spans="1:37" x14ac:dyDescent="0.2">
      <c r="A1815" s="149" t="s">
        <v>3843</v>
      </c>
      <c r="B1815" s="66" t="s">
        <v>3844</v>
      </c>
      <c r="C1815" s="67">
        <v>13</v>
      </c>
      <c r="D1815" s="84" t="s">
        <v>343</v>
      </c>
      <c r="E1815" s="85">
        <v>98.973643773383202</v>
      </c>
      <c r="F1815" s="91">
        <v>98.779061998931098</v>
      </c>
      <c r="G1815" s="86">
        <v>43.993018439337199</v>
      </c>
      <c r="H1815" s="86">
        <v>43.817644307856803</v>
      </c>
      <c r="I1815" s="86">
        <v>0</v>
      </c>
      <c r="J1815" s="86">
        <v>0.01</v>
      </c>
      <c r="K1815" s="87">
        <v>0</v>
      </c>
      <c r="L1815" s="85">
        <v>3.70022105548E-8</v>
      </c>
      <c r="M1815" s="86">
        <v>0</v>
      </c>
      <c r="N1815" s="86">
        <v>100</v>
      </c>
      <c r="O1815" s="86">
        <v>12.734659568506601</v>
      </c>
      <c r="P1815" s="86">
        <v>0.219</v>
      </c>
      <c r="Q1815" s="88">
        <v>1.1970000000000001</v>
      </c>
      <c r="R1815" s="85">
        <v>0</v>
      </c>
      <c r="S1815" s="86">
        <v>0</v>
      </c>
      <c r="T1815" s="86">
        <v>1.49</v>
      </c>
      <c r="U1815" s="88">
        <v>9.1862640299305194E-3</v>
      </c>
      <c r="V1815" s="89">
        <v>4.99</v>
      </c>
      <c r="W1815" s="85"/>
      <c r="X1815" s="88"/>
      <c r="Y1815" s="85"/>
      <c r="Z1815" s="88"/>
      <c r="AA1815" s="85">
        <v>0</v>
      </c>
      <c r="AB1815" s="91">
        <v>0</v>
      </c>
      <c r="AC1815" s="86">
        <v>0</v>
      </c>
      <c r="AD1815" s="86">
        <v>0</v>
      </c>
      <c r="AE1815" s="86">
        <v>0</v>
      </c>
      <c r="AF1815" s="88">
        <v>3.5494002499600001</v>
      </c>
      <c r="AG1815" s="85">
        <v>4.1174998714800001E-2</v>
      </c>
      <c r="AH1815" s="86">
        <v>2.61E-4</v>
      </c>
      <c r="AI1815" s="88">
        <v>0</v>
      </c>
      <c r="AJ1815" s="150">
        <v>2.34</v>
      </c>
      <c r="AK1815" s="151">
        <v>15</v>
      </c>
    </row>
    <row r="1816" spans="1:37" x14ac:dyDescent="0.2">
      <c r="A1816" s="149" t="s">
        <v>3845</v>
      </c>
      <c r="B1816" s="66" t="s">
        <v>3846</v>
      </c>
      <c r="C1816" s="67">
        <v>13</v>
      </c>
      <c r="D1816" s="84" t="s">
        <v>343</v>
      </c>
      <c r="E1816" s="85">
        <v>99.472868217054298</v>
      </c>
      <c r="F1816" s="91">
        <v>99.465116279069804</v>
      </c>
      <c r="G1816" s="86">
        <v>37.246511627906997</v>
      </c>
      <c r="H1816" s="86">
        <v>37.238759689922503</v>
      </c>
      <c r="I1816" s="86">
        <v>0</v>
      </c>
      <c r="J1816" s="86">
        <v>0</v>
      </c>
      <c r="K1816" s="87">
        <v>0</v>
      </c>
      <c r="L1816" s="85">
        <v>0</v>
      </c>
      <c r="M1816" s="86">
        <v>0</v>
      </c>
      <c r="N1816" s="86"/>
      <c r="O1816" s="86">
        <v>31.872618399564502</v>
      </c>
      <c r="P1816" s="86">
        <v>0.23499999999999999</v>
      </c>
      <c r="Q1816" s="88">
        <v>0.55120000000000002</v>
      </c>
      <c r="R1816" s="85">
        <v>0</v>
      </c>
      <c r="S1816" s="86">
        <v>0</v>
      </c>
      <c r="T1816" s="86">
        <v>0.68</v>
      </c>
      <c r="U1816" s="88">
        <v>0</v>
      </c>
      <c r="V1816" s="89">
        <v>5</v>
      </c>
      <c r="W1816" s="85"/>
      <c r="X1816" s="88"/>
      <c r="Y1816" s="85"/>
      <c r="Z1816" s="88"/>
      <c r="AA1816" s="85">
        <v>0</v>
      </c>
      <c r="AB1816" s="91">
        <v>0</v>
      </c>
      <c r="AC1816" s="86">
        <v>0</v>
      </c>
      <c r="AD1816" s="86">
        <v>0</v>
      </c>
      <c r="AE1816" s="86">
        <v>0</v>
      </c>
      <c r="AF1816" s="88">
        <v>4.4307999018600004</v>
      </c>
      <c r="AG1816" s="85">
        <v>1.28659037513E-9</v>
      </c>
      <c r="AH1816" s="86">
        <v>0</v>
      </c>
      <c r="AI1816" s="88">
        <v>0</v>
      </c>
      <c r="AJ1816" s="150">
        <v>1.77</v>
      </c>
      <c r="AK1816" s="151">
        <v>6</v>
      </c>
    </row>
    <row r="1817" spans="1:37" x14ac:dyDescent="0.2">
      <c r="A1817" s="149" t="s">
        <v>3847</v>
      </c>
      <c r="B1817" s="66" t="s">
        <v>3848</v>
      </c>
      <c r="C1817" s="67">
        <v>13</v>
      </c>
      <c r="D1817" s="84" t="s">
        <v>343</v>
      </c>
      <c r="E1817" s="85">
        <v>88.915088860494805</v>
      </c>
      <c r="F1817" s="91">
        <v>87.554884423277997</v>
      </c>
      <c r="G1817" s="86">
        <v>41.242885352538003</v>
      </c>
      <c r="H1817" s="86">
        <v>41.242885352538003</v>
      </c>
      <c r="I1817" s="86">
        <v>0.11</v>
      </c>
      <c r="J1817" s="86">
        <v>0.26</v>
      </c>
      <c r="K1817" s="87">
        <v>0</v>
      </c>
      <c r="L1817" s="85">
        <v>0</v>
      </c>
      <c r="M1817" s="86">
        <v>0</v>
      </c>
      <c r="N1817" s="86">
        <v>100</v>
      </c>
      <c r="O1817" s="86">
        <v>24.763896604686099</v>
      </c>
      <c r="P1817" s="86">
        <v>0.187</v>
      </c>
      <c r="Q1817" s="88">
        <v>0.81310000000000004</v>
      </c>
      <c r="R1817" s="85">
        <v>0</v>
      </c>
      <c r="S1817" s="86">
        <v>0</v>
      </c>
      <c r="T1817" s="86">
        <v>1.18</v>
      </c>
      <c r="U1817" s="88">
        <v>0.19862934138692101</v>
      </c>
      <c r="V1817" s="89">
        <v>5</v>
      </c>
      <c r="W1817" s="85"/>
      <c r="X1817" s="88"/>
      <c r="Y1817" s="85"/>
      <c r="Z1817" s="88"/>
      <c r="AA1817" s="85">
        <v>0</v>
      </c>
      <c r="AB1817" s="91">
        <v>0</v>
      </c>
      <c r="AC1817" s="86">
        <v>0</v>
      </c>
      <c r="AD1817" s="86">
        <v>0</v>
      </c>
      <c r="AE1817" s="86">
        <v>0</v>
      </c>
      <c r="AF1817" s="88">
        <v>2.1579999917000001</v>
      </c>
      <c r="AG1817" s="85">
        <v>1.02802500278</v>
      </c>
      <c r="AH1817" s="86">
        <v>3.901E-3</v>
      </c>
      <c r="AI1817" s="88">
        <v>0</v>
      </c>
      <c r="AJ1817" s="150">
        <v>2.5299999999999998</v>
      </c>
      <c r="AK1817" s="151">
        <v>25</v>
      </c>
    </row>
    <row r="1818" spans="1:37" x14ac:dyDescent="0.2">
      <c r="A1818" s="149" t="s">
        <v>3849</v>
      </c>
      <c r="B1818" s="66" t="s">
        <v>3850</v>
      </c>
      <c r="C1818" s="67">
        <v>80</v>
      </c>
      <c r="D1818" s="84" t="s">
        <v>343</v>
      </c>
      <c r="E1818" s="85">
        <v>94.805235178910095</v>
      </c>
      <c r="F1818" s="91">
        <v>93.013543901099496</v>
      </c>
      <c r="G1818" s="86">
        <v>38.895969989948298</v>
      </c>
      <c r="H1818" s="86">
        <v>38.848302090133799</v>
      </c>
      <c r="I1818" s="86">
        <v>0.2</v>
      </c>
      <c r="J1818" s="86">
        <v>0.25</v>
      </c>
      <c r="K1818" s="87">
        <v>0</v>
      </c>
      <c r="L1818" s="85">
        <v>0</v>
      </c>
      <c r="M1818" s="86">
        <v>0</v>
      </c>
      <c r="N1818" s="86">
        <v>100</v>
      </c>
      <c r="O1818" s="86">
        <v>20.823312489979202</v>
      </c>
      <c r="P1818" s="86">
        <v>0.152</v>
      </c>
      <c r="Q1818" s="88">
        <v>0.2878</v>
      </c>
      <c r="R1818" s="85">
        <v>0</v>
      </c>
      <c r="S1818" s="86">
        <v>0</v>
      </c>
      <c r="T1818" s="86">
        <v>0.67</v>
      </c>
      <c r="U1818" s="88">
        <v>0.102589610470358</v>
      </c>
      <c r="V1818" s="89">
        <v>4.92</v>
      </c>
      <c r="W1818" s="85">
        <v>61.133333333300001</v>
      </c>
      <c r="X1818" s="88">
        <v>61.133333333300001</v>
      </c>
      <c r="Y1818" s="85"/>
      <c r="Z1818" s="88"/>
      <c r="AA1818" s="85">
        <v>0</v>
      </c>
      <c r="AB1818" s="91">
        <v>0</v>
      </c>
      <c r="AC1818" s="86">
        <v>0</v>
      </c>
      <c r="AD1818" s="86">
        <v>0</v>
      </c>
      <c r="AE1818" s="86">
        <v>0</v>
      </c>
      <c r="AF1818" s="88">
        <v>2.8289000943499998</v>
      </c>
      <c r="AG1818" s="85">
        <v>0.52852499922399998</v>
      </c>
      <c r="AH1818" s="86">
        <v>4.0150000000000003E-3</v>
      </c>
      <c r="AI1818" s="88">
        <v>0</v>
      </c>
      <c r="AJ1818" s="150">
        <v>2.86</v>
      </c>
      <c r="AK1818" s="151">
        <v>31</v>
      </c>
    </row>
    <row r="1819" spans="1:37" x14ac:dyDescent="0.2">
      <c r="A1819" s="149" t="s">
        <v>3723</v>
      </c>
      <c r="B1819" s="66" t="s">
        <v>3851</v>
      </c>
      <c r="C1819" s="67">
        <v>13</v>
      </c>
      <c r="D1819" s="84" t="s">
        <v>343</v>
      </c>
      <c r="E1819" s="85">
        <v>92.187175848705905</v>
      </c>
      <c r="F1819" s="91">
        <v>90.716721850183006</v>
      </c>
      <c r="G1819" s="86">
        <v>42.170994216103601</v>
      </c>
      <c r="H1819" s="86">
        <v>42.063116665421902</v>
      </c>
      <c r="I1819" s="86">
        <v>0.21</v>
      </c>
      <c r="J1819" s="86">
        <v>0.16</v>
      </c>
      <c r="K1819" s="87">
        <v>0</v>
      </c>
      <c r="L1819" s="85">
        <v>3.0481253301500001E-9</v>
      </c>
      <c r="M1819" s="86">
        <v>0</v>
      </c>
      <c r="N1819" s="86"/>
      <c r="O1819" s="86">
        <v>21.802277260638299</v>
      </c>
      <c r="P1819" s="86">
        <v>0.14599999999999999</v>
      </c>
      <c r="Q1819" s="88">
        <v>0.44259999999999999</v>
      </c>
      <c r="R1819" s="85">
        <v>0</v>
      </c>
      <c r="S1819" s="86">
        <v>0</v>
      </c>
      <c r="T1819" s="86">
        <v>0.79</v>
      </c>
      <c r="U1819" s="88">
        <v>4.2321192959745103E-2</v>
      </c>
      <c r="V1819" s="89">
        <v>4.91</v>
      </c>
      <c r="W1819" s="85">
        <v>48.503181820646503</v>
      </c>
      <c r="X1819" s="88"/>
      <c r="Y1819" s="85"/>
      <c r="Z1819" s="88"/>
      <c r="AA1819" s="85">
        <v>0</v>
      </c>
      <c r="AB1819" s="91">
        <v>0</v>
      </c>
      <c r="AC1819" s="86">
        <v>0</v>
      </c>
      <c r="AD1819" s="86">
        <v>0</v>
      </c>
      <c r="AE1819" s="86">
        <v>0</v>
      </c>
      <c r="AF1819" s="88">
        <v>2.30360036146</v>
      </c>
      <c r="AG1819" s="85">
        <v>6.95250031982E-2</v>
      </c>
      <c r="AH1819" s="86">
        <v>3.2369999999999999E-3</v>
      </c>
      <c r="AI1819" s="88">
        <v>0</v>
      </c>
      <c r="AJ1819" s="150">
        <v>2.68</v>
      </c>
      <c r="AK1819" s="151">
        <v>22</v>
      </c>
    </row>
    <row r="1820" spans="1:37" x14ac:dyDescent="0.2">
      <c r="A1820" s="149" t="s">
        <v>3852</v>
      </c>
      <c r="B1820" s="66" t="s">
        <v>3853</v>
      </c>
      <c r="C1820" s="67">
        <v>13</v>
      </c>
      <c r="D1820" s="84" t="s">
        <v>343</v>
      </c>
      <c r="E1820" s="85">
        <v>84.482189973614794</v>
      </c>
      <c r="F1820" s="91">
        <v>84.170239665787193</v>
      </c>
      <c r="G1820" s="86">
        <v>45.381211521547897</v>
      </c>
      <c r="H1820" s="86">
        <v>45.377088830255097</v>
      </c>
      <c r="I1820" s="86">
        <v>0.68</v>
      </c>
      <c r="J1820" s="86">
        <v>0.73</v>
      </c>
      <c r="K1820" s="87">
        <v>0</v>
      </c>
      <c r="L1820" s="85">
        <v>0</v>
      </c>
      <c r="M1820" s="86">
        <v>0</v>
      </c>
      <c r="N1820" s="86"/>
      <c r="O1820" s="86">
        <v>36.461564977593902</v>
      </c>
      <c r="P1820" s="86">
        <v>0.23</v>
      </c>
      <c r="Q1820" s="88">
        <v>0.27479999999999999</v>
      </c>
      <c r="R1820" s="85">
        <v>0</v>
      </c>
      <c r="S1820" s="86">
        <v>0</v>
      </c>
      <c r="T1820" s="86">
        <v>1.42</v>
      </c>
      <c r="U1820" s="88">
        <v>9.4821899736147797E-2</v>
      </c>
      <c r="V1820" s="89">
        <v>5</v>
      </c>
      <c r="W1820" s="85">
        <v>39.948484831832801</v>
      </c>
      <c r="X1820" s="88"/>
      <c r="Y1820" s="85"/>
      <c r="Z1820" s="88"/>
      <c r="AA1820" s="85">
        <v>0</v>
      </c>
      <c r="AB1820" s="91">
        <v>0</v>
      </c>
      <c r="AC1820" s="86">
        <v>0</v>
      </c>
      <c r="AD1820" s="86">
        <v>0</v>
      </c>
      <c r="AE1820" s="86">
        <v>0</v>
      </c>
      <c r="AF1820" s="88">
        <v>3.94199991228</v>
      </c>
      <c r="AG1820" s="85">
        <v>1.23457500065</v>
      </c>
      <c r="AH1820" s="86">
        <v>9.7199999999999995E-3</v>
      </c>
      <c r="AI1820" s="88">
        <v>0</v>
      </c>
      <c r="AJ1820" s="150">
        <v>2.19</v>
      </c>
      <c r="AK1820" s="151">
        <v>11</v>
      </c>
    </row>
    <row r="1821" spans="1:37" x14ac:dyDescent="0.2">
      <c r="A1821" s="149" t="s">
        <v>3854</v>
      </c>
      <c r="B1821" s="66" t="s">
        <v>3855</v>
      </c>
      <c r="C1821" s="67">
        <v>13</v>
      </c>
      <c r="D1821" s="84" t="s">
        <v>343</v>
      </c>
      <c r="E1821" s="85">
        <v>98.862730141118504</v>
      </c>
      <c r="F1821" s="91">
        <v>98.595749107173802</v>
      </c>
      <c r="G1821" s="86">
        <v>45.534135432197203</v>
      </c>
      <c r="H1821" s="86">
        <v>45.398911272147302</v>
      </c>
      <c r="I1821" s="86">
        <v>0</v>
      </c>
      <c r="J1821" s="86">
        <v>0.1</v>
      </c>
      <c r="K1821" s="87">
        <v>0</v>
      </c>
      <c r="L1821" s="85">
        <v>1.0000000007399999E-2</v>
      </c>
      <c r="M1821" s="86">
        <v>0</v>
      </c>
      <c r="N1821" s="86"/>
      <c r="O1821" s="86">
        <v>32.6674179558105</v>
      </c>
      <c r="P1821" s="86">
        <v>0.307</v>
      </c>
      <c r="Q1821" s="88">
        <v>0.60680000000000001</v>
      </c>
      <c r="R1821" s="85">
        <v>0</v>
      </c>
      <c r="S1821" s="86">
        <v>0</v>
      </c>
      <c r="T1821" s="86">
        <v>0.75</v>
      </c>
      <c r="U1821" s="88">
        <v>0</v>
      </c>
      <c r="V1821" s="89">
        <v>4.99</v>
      </c>
      <c r="W1821" s="85">
        <v>38.0298825971471</v>
      </c>
      <c r="X1821" s="88"/>
      <c r="Y1821" s="85"/>
      <c r="Z1821" s="88"/>
      <c r="AA1821" s="85">
        <v>0</v>
      </c>
      <c r="AB1821" s="91">
        <v>0</v>
      </c>
      <c r="AC1821" s="86">
        <v>0</v>
      </c>
      <c r="AD1821" s="86">
        <v>0</v>
      </c>
      <c r="AE1821" s="86">
        <v>0</v>
      </c>
      <c r="AF1821" s="88">
        <v>4.9951000250800002</v>
      </c>
      <c r="AG1821" s="85">
        <v>0</v>
      </c>
      <c r="AH1821" s="86">
        <v>1.5219999999999999E-3</v>
      </c>
      <c r="AI1821" s="88">
        <v>0</v>
      </c>
      <c r="AJ1821" s="150">
        <v>1.91</v>
      </c>
      <c r="AK1821" s="151">
        <v>3</v>
      </c>
    </row>
    <row r="1822" spans="1:37" x14ac:dyDescent="0.2">
      <c r="A1822" s="149" t="s">
        <v>3856</v>
      </c>
      <c r="B1822" s="66" t="s">
        <v>3857</v>
      </c>
      <c r="C1822" s="67">
        <v>13</v>
      </c>
      <c r="D1822" s="84" t="s">
        <v>343</v>
      </c>
      <c r="E1822" s="85">
        <v>98.750058268461103</v>
      </c>
      <c r="F1822" s="91">
        <v>98.477694833085806</v>
      </c>
      <c r="G1822" s="86">
        <v>45.6038943309782</v>
      </c>
      <c r="H1822" s="86">
        <v>45.398123422589499</v>
      </c>
      <c r="I1822" s="86"/>
      <c r="J1822" s="86">
        <v>0</v>
      </c>
      <c r="K1822" s="87">
        <v>0</v>
      </c>
      <c r="L1822" s="85">
        <v>0</v>
      </c>
      <c r="M1822" s="86">
        <v>0</v>
      </c>
      <c r="N1822" s="86"/>
      <c r="O1822" s="86">
        <v>22.498076788586602</v>
      </c>
      <c r="P1822" s="86">
        <v>0.45100000000000001</v>
      </c>
      <c r="Q1822" s="88">
        <v>0</v>
      </c>
      <c r="R1822" s="85">
        <v>0</v>
      </c>
      <c r="S1822" s="86">
        <v>0</v>
      </c>
      <c r="T1822" s="86"/>
      <c r="U1822" s="88"/>
      <c r="V1822" s="89"/>
      <c r="W1822" s="85"/>
      <c r="X1822" s="88"/>
      <c r="Y1822" s="85"/>
      <c r="Z1822" s="88"/>
      <c r="AA1822" s="85">
        <v>0</v>
      </c>
      <c r="AB1822" s="91">
        <v>0</v>
      </c>
      <c r="AC1822" s="86"/>
      <c r="AD1822" s="86"/>
      <c r="AE1822" s="86">
        <v>0</v>
      </c>
      <c r="AF1822" s="88">
        <v>10.4372997157</v>
      </c>
      <c r="AG1822" s="85">
        <v>0</v>
      </c>
      <c r="AH1822" s="86">
        <v>6.0000000000000002E-6</v>
      </c>
      <c r="AI1822" s="88">
        <v>0</v>
      </c>
      <c r="AJ1822" s="150">
        <v>1.59</v>
      </c>
      <c r="AK1822" s="151">
        <v>5</v>
      </c>
    </row>
    <row r="1823" spans="1:37" x14ac:dyDescent="0.2">
      <c r="A1823" s="149" t="s">
        <v>3858</v>
      </c>
      <c r="B1823" s="66" t="s">
        <v>3859</v>
      </c>
      <c r="C1823" s="67">
        <v>13</v>
      </c>
      <c r="D1823" s="84" t="s">
        <v>343</v>
      </c>
      <c r="E1823" s="85">
        <v>98.9720290675954</v>
      </c>
      <c r="F1823" s="91">
        <v>98.9720290675954</v>
      </c>
      <c r="G1823" s="86">
        <v>31.823714433772398</v>
      </c>
      <c r="H1823" s="86">
        <v>31.823714433772398</v>
      </c>
      <c r="I1823" s="86"/>
      <c r="J1823" s="86">
        <v>0</v>
      </c>
      <c r="K1823" s="87">
        <v>0</v>
      </c>
      <c r="L1823" s="85">
        <v>0</v>
      </c>
      <c r="M1823" s="86">
        <v>0</v>
      </c>
      <c r="N1823" s="86"/>
      <c r="O1823" s="86">
        <v>10.1356000809553</v>
      </c>
      <c r="P1823" s="86">
        <v>0.29099999999999998</v>
      </c>
      <c r="Q1823" s="88">
        <v>0</v>
      </c>
      <c r="R1823" s="85">
        <v>0</v>
      </c>
      <c r="S1823" s="86">
        <v>0</v>
      </c>
      <c r="T1823" s="86"/>
      <c r="U1823" s="88"/>
      <c r="V1823" s="89"/>
      <c r="W1823" s="85"/>
      <c r="X1823" s="88"/>
      <c r="Y1823" s="85"/>
      <c r="Z1823" s="88"/>
      <c r="AA1823" s="85">
        <v>0</v>
      </c>
      <c r="AB1823" s="91">
        <v>0</v>
      </c>
      <c r="AC1823" s="86"/>
      <c r="AD1823" s="86"/>
      <c r="AE1823" s="86">
        <v>0</v>
      </c>
      <c r="AF1823" s="88">
        <v>6.9443998481999998</v>
      </c>
      <c r="AG1823" s="85">
        <v>0</v>
      </c>
      <c r="AH1823" s="86">
        <v>0</v>
      </c>
      <c r="AI1823" s="88">
        <v>0</v>
      </c>
      <c r="AJ1823" s="150">
        <v>2.4300000000000002</v>
      </c>
      <c r="AK1823" s="151">
        <v>3</v>
      </c>
    </row>
    <row r="1824" spans="1:37" x14ac:dyDescent="0.2">
      <c r="A1824" s="149" t="s">
        <v>3860</v>
      </c>
      <c r="B1824" s="66" t="s">
        <v>3861</v>
      </c>
      <c r="C1824" s="67">
        <v>13</v>
      </c>
      <c r="D1824" s="84" t="s">
        <v>343</v>
      </c>
      <c r="E1824" s="85">
        <v>99.408183447679093</v>
      </c>
      <c r="F1824" s="91">
        <v>98.881265838432498</v>
      </c>
      <c r="G1824" s="86">
        <v>47.0610050064899</v>
      </c>
      <c r="H1824" s="86">
        <v>46.612893256690803</v>
      </c>
      <c r="I1824" s="86"/>
      <c r="J1824" s="86">
        <v>0</v>
      </c>
      <c r="K1824" s="87">
        <v>0</v>
      </c>
      <c r="L1824" s="85">
        <v>0</v>
      </c>
      <c r="M1824" s="86">
        <v>0</v>
      </c>
      <c r="N1824" s="86"/>
      <c r="O1824" s="86">
        <v>10.3854500361682</v>
      </c>
      <c r="P1824" s="86">
        <v>0.20599999999999999</v>
      </c>
      <c r="Q1824" s="88">
        <v>0</v>
      </c>
      <c r="R1824" s="85">
        <v>0</v>
      </c>
      <c r="S1824" s="86">
        <v>0</v>
      </c>
      <c r="T1824" s="86"/>
      <c r="U1824" s="88"/>
      <c r="V1824" s="89"/>
      <c r="W1824" s="85"/>
      <c r="X1824" s="88"/>
      <c r="Y1824" s="85"/>
      <c r="Z1824" s="88"/>
      <c r="AA1824" s="85">
        <v>0</v>
      </c>
      <c r="AB1824" s="91">
        <v>0</v>
      </c>
      <c r="AC1824" s="86"/>
      <c r="AD1824" s="86"/>
      <c r="AE1824" s="86">
        <v>0</v>
      </c>
      <c r="AF1824" s="88">
        <v>10.6820001611</v>
      </c>
      <c r="AG1824" s="85">
        <v>0</v>
      </c>
      <c r="AH1824" s="86">
        <v>0</v>
      </c>
      <c r="AI1824" s="88">
        <v>0</v>
      </c>
      <c r="AJ1824" s="150">
        <v>1.32</v>
      </c>
      <c r="AK1824" s="151">
        <v>0</v>
      </c>
    </row>
    <row r="1825" spans="1:37" x14ac:dyDescent="0.2">
      <c r="A1825" s="149" t="s">
        <v>3862</v>
      </c>
      <c r="B1825" s="66" t="s">
        <v>3863</v>
      </c>
      <c r="C1825" s="67">
        <v>13</v>
      </c>
      <c r="D1825" s="84" t="s">
        <v>343</v>
      </c>
      <c r="E1825" s="85">
        <v>99.828797660234699</v>
      </c>
      <c r="F1825" s="91">
        <v>99.653315261975294</v>
      </c>
      <c r="G1825" s="86">
        <v>51.286514249028102</v>
      </c>
      <c r="H1825" s="86">
        <v>51.113885223098102</v>
      </c>
      <c r="I1825" s="86">
        <v>0</v>
      </c>
      <c r="J1825" s="86">
        <v>0</v>
      </c>
      <c r="K1825" s="87">
        <v>0</v>
      </c>
      <c r="L1825" s="85">
        <v>0</v>
      </c>
      <c r="M1825" s="86">
        <v>0</v>
      </c>
      <c r="N1825" s="86"/>
      <c r="O1825" s="86">
        <v>44.547887815663898</v>
      </c>
      <c r="P1825" s="86">
        <v>0.22600000000000001</v>
      </c>
      <c r="Q1825" s="88">
        <v>0</v>
      </c>
      <c r="R1825" s="85">
        <v>0</v>
      </c>
      <c r="S1825" s="86">
        <v>0</v>
      </c>
      <c r="T1825" s="86">
        <v>0</v>
      </c>
      <c r="U1825" s="88">
        <v>0</v>
      </c>
      <c r="V1825" s="89"/>
      <c r="W1825" s="85"/>
      <c r="X1825" s="88"/>
      <c r="Y1825" s="85"/>
      <c r="Z1825" s="88"/>
      <c r="AA1825" s="85">
        <v>0</v>
      </c>
      <c r="AB1825" s="91">
        <v>0</v>
      </c>
      <c r="AC1825" s="86">
        <v>0</v>
      </c>
      <c r="AD1825" s="86">
        <v>0</v>
      </c>
      <c r="AE1825" s="86">
        <v>0</v>
      </c>
      <c r="AF1825" s="88">
        <v>10.8313999074</v>
      </c>
      <c r="AG1825" s="85">
        <v>0</v>
      </c>
      <c r="AH1825" s="86">
        <v>0</v>
      </c>
      <c r="AI1825" s="88">
        <v>0</v>
      </c>
      <c r="AJ1825" s="150">
        <v>1.22</v>
      </c>
      <c r="AK1825" s="151">
        <v>1</v>
      </c>
    </row>
    <row r="1826" spans="1:37" x14ac:dyDescent="0.2">
      <c r="A1826" s="149" t="s">
        <v>3864</v>
      </c>
      <c r="B1826" s="66" t="s">
        <v>3865</v>
      </c>
      <c r="C1826" s="67">
        <v>13</v>
      </c>
      <c r="D1826" s="84" t="s">
        <v>343</v>
      </c>
      <c r="E1826" s="85">
        <v>99.666614458640097</v>
      </c>
      <c r="F1826" s="91">
        <v>30.453687751251099</v>
      </c>
      <c r="G1826" s="86">
        <v>81.680949291089604</v>
      </c>
      <c r="H1826" s="86">
        <v>15.824252865847701</v>
      </c>
      <c r="I1826" s="86">
        <v>0</v>
      </c>
      <c r="J1826" s="86">
        <v>0</v>
      </c>
      <c r="K1826" s="87">
        <v>0</v>
      </c>
      <c r="L1826" s="85">
        <v>0</v>
      </c>
      <c r="M1826" s="86">
        <v>0</v>
      </c>
      <c r="N1826" s="86"/>
      <c r="O1826" s="86">
        <v>62.178371058231797</v>
      </c>
      <c r="P1826" s="86">
        <v>0.14499999999999999</v>
      </c>
      <c r="Q1826" s="88">
        <v>0</v>
      </c>
      <c r="R1826" s="85">
        <v>0</v>
      </c>
      <c r="S1826" s="86">
        <v>0</v>
      </c>
      <c r="T1826" s="86">
        <v>0</v>
      </c>
      <c r="U1826" s="88">
        <v>0</v>
      </c>
      <c r="V1826" s="89"/>
      <c r="W1826" s="85"/>
      <c r="X1826" s="88"/>
      <c r="Y1826" s="85"/>
      <c r="Z1826" s="88"/>
      <c r="AA1826" s="85">
        <v>0</v>
      </c>
      <c r="AB1826" s="91">
        <v>0</v>
      </c>
      <c r="AC1826" s="86">
        <v>0</v>
      </c>
      <c r="AD1826" s="86">
        <v>0</v>
      </c>
      <c r="AE1826" s="86">
        <v>0</v>
      </c>
      <c r="AF1826" s="88">
        <v>87.5802992996</v>
      </c>
      <c r="AG1826" s="85">
        <v>0</v>
      </c>
      <c r="AH1826" s="86">
        <v>0</v>
      </c>
      <c r="AI1826" s="88">
        <v>0</v>
      </c>
      <c r="AJ1826" s="150">
        <v>1.04</v>
      </c>
      <c r="AK1826" s="151">
        <v>0</v>
      </c>
    </row>
    <row r="1827" spans="1:37" x14ac:dyDescent="0.2">
      <c r="A1827" s="149" t="s">
        <v>3866</v>
      </c>
      <c r="B1827" s="66" t="s">
        <v>3867</v>
      </c>
      <c r="C1827" s="67">
        <v>13</v>
      </c>
      <c r="D1827" s="84" t="s">
        <v>343</v>
      </c>
      <c r="E1827" s="85">
        <v>100</v>
      </c>
      <c r="F1827" s="91">
        <v>44.616508810882202</v>
      </c>
      <c r="G1827" s="86">
        <v>76.345521486186499</v>
      </c>
      <c r="H1827" s="86">
        <v>24.695764593462801</v>
      </c>
      <c r="I1827" s="86"/>
      <c r="J1827" s="86">
        <v>0</v>
      </c>
      <c r="K1827" s="87">
        <v>0</v>
      </c>
      <c r="L1827" s="85">
        <v>0</v>
      </c>
      <c r="M1827" s="86">
        <v>0</v>
      </c>
      <c r="N1827" s="86"/>
      <c r="O1827" s="86">
        <v>54.901750241597803</v>
      </c>
      <c r="P1827" s="86">
        <v>0.20699999999999999</v>
      </c>
      <c r="Q1827" s="88">
        <v>0</v>
      </c>
      <c r="R1827" s="85">
        <v>0</v>
      </c>
      <c r="S1827" s="86">
        <v>0</v>
      </c>
      <c r="T1827" s="86"/>
      <c r="U1827" s="88"/>
      <c r="V1827" s="89"/>
      <c r="W1827" s="85"/>
      <c r="X1827" s="88"/>
      <c r="Y1827" s="85"/>
      <c r="Z1827" s="88"/>
      <c r="AA1827" s="85">
        <v>0</v>
      </c>
      <c r="AB1827" s="91">
        <v>0</v>
      </c>
      <c r="AC1827" s="86"/>
      <c r="AD1827" s="86"/>
      <c r="AE1827" s="86">
        <v>0</v>
      </c>
      <c r="AF1827" s="88">
        <v>19.993201530699999</v>
      </c>
      <c r="AG1827" s="85">
        <v>0</v>
      </c>
      <c r="AH1827" s="86">
        <v>0</v>
      </c>
      <c r="AI1827" s="88">
        <v>0</v>
      </c>
      <c r="AJ1827" s="150">
        <v>1.02</v>
      </c>
      <c r="AK1827" s="151">
        <v>0</v>
      </c>
    </row>
    <row r="1828" spans="1:37" x14ac:dyDescent="0.2">
      <c r="A1828" s="149" t="s">
        <v>3868</v>
      </c>
      <c r="B1828" s="66" t="s">
        <v>3869</v>
      </c>
      <c r="C1828" s="67">
        <v>13</v>
      </c>
      <c r="D1828" s="84" t="s">
        <v>343</v>
      </c>
      <c r="E1828" s="85">
        <v>100</v>
      </c>
      <c r="F1828" s="91">
        <v>39.021684840071899</v>
      </c>
      <c r="G1828" s="86">
        <v>69.392136894066695</v>
      </c>
      <c r="H1828" s="86">
        <v>23.130063633945898</v>
      </c>
      <c r="I1828" s="86"/>
      <c r="J1828" s="86">
        <v>0</v>
      </c>
      <c r="K1828" s="87">
        <v>0</v>
      </c>
      <c r="L1828" s="85">
        <v>0</v>
      </c>
      <c r="M1828" s="86">
        <v>0</v>
      </c>
      <c r="N1828" s="86"/>
      <c r="O1828" s="86">
        <v>59.729104724149302</v>
      </c>
      <c r="P1828" s="86">
        <v>0.152</v>
      </c>
      <c r="Q1828" s="88">
        <v>0</v>
      </c>
      <c r="R1828" s="85">
        <v>0</v>
      </c>
      <c r="S1828" s="86">
        <v>0</v>
      </c>
      <c r="T1828" s="86"/>
      <c r="U1828" s="88"/>
      <c r="V1828" s="89"/>
      <c r="W1828" s="85"/>
      <c r="X1828" s="88"/>
      <c r="Y1828" s="85"/>
      <c r="Z1828" s="88"/>
      <c r="AA1828" s="85">
        <v>0</v>
      </c>
      <c r="AB1828" s="91">
        <v>0</v>
      </c>
      <c r="AC1828" s="86"/>
      <c r="AD1828" s="86"/>
      <c r="AE1828" s="86">
        <v>0</v>
      </c>
      <c r="AF1828" s="88">
        <v>72.496597386900007</v>
      </c>
      <c r="AG1828" s="85">
        <v>0</v>
      </c>
      <c r="AH1828" s="86">
        <v>0</v>
      </c>
      <c r="AI1828" s="88">
        <v>0</v>
      </c>
      <c r="AJ1828" s="150">
        <v>1.0900000000000001</v>
      </c>
      <c r="AK1828" s="151">
        <v>0</v>
      </c>
    </row>
    <row r="1829" spans="1:37" x14ac:dyDescent="0.2">
      <c r="A1829" s="149" t="s">
        <v>3870</v>
      </c>
      <c r="B1829" s="66" t="s">
        <v>3871</v>
      </c>
      <c r="C1829" s="67">
        <v>13</v>
      </c>
      <c r="D1829" s="84" t="s">
        <v>343</v>
      </c>
      <c r="E1829" s="85">
        <v>99.534912953302793</v>
      </c>
      <c r="F1829" s="91">
        <v>20.137673704719301</v>
      </c>
      <c r="G1829" s="86">
        <v>79.954946759772298</v>
      </c>
      <c r="H1829" s="86">
        <v>2.86660337601593</v>
      </c>
      <c r="I1829" s="86">
        <v>0</v>
      </c>
      <c r="J1829" s="86">
        <v>0</v>
      </c>
      <c r="K1829" s="87">
        <v>0</v>
      </c>
      <c r="L1829" s="85">
        <v>0</v>
      </c>
      <c r="M1829" s="86">
        <v>0</v>
      </c>
      <c r="N1829" s="86"/>
      <c r="O1829" s="86">
        <v>48.777144110550601</v>
      </c>
      <c r="P1829" s="86">
        <v>8.4000000000000005E-2</v>
      </c>
      <c r="Q1829" s="88">
        <v>0</v>
      </c>
      <c r="R1829" s="85">
        <v>0</v>
      </c>
      <c r="S1829" s="86">
        <v>0</v>
      </c>
      <c r="T1829" s="86">
        <v>0</v>
      </c>
      <c r="U1829" s="88">
        <v>0</v>
      </c>
      <c r="V1829" s="89"/>
      <c r="W1829" s="85"/>
      <c r="X1829" s="88"/>
      <c r="Y1829" s="85"/>
      <c r="Z1829" s="88"/>
      <c r="AA1829" s="85">
        <v>0</v>
      </c>
      <c r="AB1829" s="91">
        <v>0</v>
      </c>
      <c r="AC1829" s="86">
        <v>0</v>
      </c>
      <c r="AD1829" s="86">
        <v>0</v>
      </c>
      <c r="AE1829" s="86">
        <v>0</v>
      </c>
      <c r="AF1829" s="88">
        <v>56.108098616299998</v>
      </c>
      <c r="AG1829" s="85">
        <v>0</v>
      </c>
      <c r="AH1829" s="86">
        <v>0</v>
      </c>
      <c r="AI1829" s="88">
        <v>0</v>
      </c>
      <c r="AJ1829" s="150">
        <v>1.01</v>
      </c>
      <c r="AK1829" s="151">
        <v>0</v>
      </c>
    </row>
    <row r="1830" spans="1:37" x14ac:dyDescent="0.2">
      <c r="A1830" s="149" t="s">
        <v>3872</v>
      </c>
      <c r="B1830" s="66" t="s">
        <v>3873</v>
      </c>
      <c r="C1830" s="67">
        <v>13</v>
      </c>
      <c r="D1830" s="84" t="s">
        <v>343</v>
      </c>
      <c r="E1830" s="85">
        <v>100</v>
      </c>
      <c r="F1830" s="91">
        <v>46.458634642572797</v>
      </c>
      <c r="G1830" s="86">
        <v>63.862391731803598</v>
      </c>
      <c r="H1830" s="86">
        <v>15.251799730243601</v>
      </c>
      <c r="I1830" s="86"/>
      <c r="J1830" s="86">
        <v>0</v>
      </c>
      <c r="K1830" s="87">
        <v>0</v>
      </c>
      <c r="L1830" s="85">
        <v>0</v>
      </c>
      <c r="M1830" s="86">
        <v>0</v>
      </c>
      <c r="N1830" s="86"/>
      <c r="O1830" s="86">
        <v>57.731261186536898</v>
      </c>
      <c r="P1830" s="86">
        <v>0.14299999999999999</v>
      </c>
      <c r="Q1830" s="88">
        <v>0</v>
      </c>
      <c r="R1830" s="85">
        <v>0</v>
      </c>
      <c r="S1830" s="86">
        <v>0</v>
      </c>
      <c r="T1830" s="86"/>
      <c r="U1830" s="88"/>
      <c r="V1830" s="89"/>
      <c r="W1830" s="85"/>
      <c r="X1830" s="88"/>
      <c r="Y1830" s="85"/>
      <c r="Z1830" s="88"/>
      <c r="AA1830" s="85">
        <v>0</v>
      </c>
      <c r="AB1830" s="91">
        <v>0</v>
      </c>
      <c r="AC1830" s="86"/>
      <c r="AD1830" s="86"/>
      <c r="AE1830" s="86">
        <v>0</v>
      </c>
      <c r="AF1830" s="88">
        <v>81.996398850899993</v>
      </c>
      <c r="AG1830" s="85">
        <v>0</v>
      </c>
      <c r="AH1830" s="86">
        <v>0</v>
      </c>
      <c r="AI1830" s="88">
        <v>0</v>
      </c>
      <c r="AJ1830" s="150">
        <v>1.19</v>
      </c>
      <c r="AK1830" s="151">
        <v>1</v>
      </c>
    </row>
    <row r="1831" spans="1:37" x14ac:dyDescent="0.2">
      <c r="A1831" s="149" t="s">
        <v>3874</v>
      </c>
      <c r="B1831" s="66" t="s">
        <v>3875</v>
      </c>
      <c r="C1831" s="67">
        <v>13</v>
      </c>
      <c r="D1831" s="84" t="s">
        <v>343</v>
      </c>
      <c r="E1831" s="85">
        <v>100</v>
      </c>
      <c r="F1831" s="91">
        <v>97.013435449293894</v>
      </c>
      <c r="G1831" s="86">
        <v>49.631793411556799</v>
      </c>
      <c r="H1831" s="86">
        <v>47.0486196344118</v>
      </c>
      <c r="I1831" s="86">
        <v>0</v>
      </c>
      <c r="J1831" s="86">
        <v>0</v>
      </c>
      <c r="K1831" s="87">
        <v>0</v>
      </c>
      <c r="L1831" s="85">
        <v>0</v>
      </c>
      <c r="M1831" s="86">
        <v>0</v>
      </c>
      <c r="N1831" s="86"/>
      <c r="O1831" s="86">
        <v>10.269493895755399</v>
      </c>
      <c r="P1831" s="86">
        <v>0.157</v>
      </c>
      <c r="Q1831" s="88">
        <v>0.4909</v>
      </c>
      <c r="R1831" s="85">
        <v>0</v>
      </c>
      <c r="S1831" s="86">
        <v>0</v>
      </c>
      <c r="T1831" s="86">
        <v>0.84</v>
      </c>
      <c r="U1831" s="88">
        <v>0</v>
      </c>
      <c r="V1831" s="89">
        <v>5</v>
      </c>
      <c r="W1831" s="85"/>
      <c r="X1831" s="88"/>
      <c r="Y1831" s="85"/>
      <c r="Z1831" s="88"/>
      <c r="AA1831" s="85">
        <v>0</v>
      </c>
      <c r="AB1831" s="91">
        <v>0</v>
      </c>
      <c r="AC1831" s="86">
        <v>0</v>
      </c>
      <c r="AD1831" s="86">
        <v>0</v>
      </c>
      <c r="AE1831" s="86">
        <v>0</v>
      </c>
      <c r="AF1831" s="88">
        <v>11.0321995915</v>
      </c>
      <c r="AG1831" s="85">
        <v>0</v>
      </c>
      <c r="AH1831" s="86">
        <v>4.0000000000000003E-5</v>
      </c>
      <c r="AI1831" s="88">
        <v>0</v>
      </c>
      <c r="AJ1831" s="150">
        <v>1.78</v>
      </c>
      <c r="AK1831" s="151">
        <v>5</v>
      </c>
    </row>
    <row r="1832" spans="1:37" x14ac:dyDescent="0.2">
      <c r="A1832" s="149" t="s">
        <v>3876</v>
      </c>
      <c r="B1832" s="66" t="s">
        <v>3877</v>
      </c>
      <c r="C1832" s="67">
        <v>13</v>
      </c>
      <c r="D1832" s="84" t="s">
        <v>343</v>
      </c>
      <c r="E1832" s="85">
        <v>100</v>
      </c>
      <c r="F1832" s="91">
        <v>94.265558633425698</v>
      </c>
      <c r="G1832" s="86">
        <v>56.517820867959401</v>
      </c>
      <c r="H1832" s="86">
        <v>51.689750692520803</v>
      </c>
      <c r="I1832" s="86">
        <v>0</v>
      </c>
      <c r="J1832" s="86">
        <v>0</v>
      </c>
      <c r="K1832" s="87">
        <v>0</v>
      </c>
      <c r="L1832" s="85">
        <v>0</v>
      </c>
      <c r="M1832" s="86">
        <v>0</v>
      </c>
      <c r="N1832" s="86"/>
      <c r="O1832" s="86">
        <v>5.9423753390080796</v>
      </c>
      <c r="P1832" s="86">
        <v>0.24099999999999999</v>
      </c>
      <c r="Q1832" s="88">
        <v>0.31190000000000001</v>
      </c>
      <c r="R1832" s="85">
        <v>0</v>
      </c>
      <c r="S1832" s="86">
        <v>0</v>
      </c>
      <c r="T1832" s="86">
        <v>0.34</v>
      </c>
      <c r="U1832" s="88">
        <v>0</v>
      </c>
      <c r="V1832" s="89">
        <v>5</v>
      </c>
      <c r="W1832" s="85"/>
      <c r="X1832" s="88"/>
      <c r="Y1832" s="85"/>
      <c r="Z1832" s="88"/>
      <c r="AA1832" s="85">
        <v>0</v>
      </c>
      <c r="AB1832" s="91">
        <v>0</v>
      </c>
      <c r="AC1832" s="86">
        <v>0</v>
      </c>
      <c r="AD1832" s="86">
        <v>0</v>
      </c>
      <c r="AE1832" s="86">
        <v>0</v>
      </c>
      <c r="AF1832" s="88">
        <v>10.249099317400001</v>
      </c>
      <c r="AG1832" s="85">
        <v>0</v>
      </c>
      <c r="AH1832" s="86">
        <v>5.1E-5</v>
      </c>
      <c r="AI1832" s="88">
        <v>0</v>
      </c>
      <c r="AJ1832" s="150">
        <v>1.23</v>
      </c>
      <c r="AK1832" s="151">
        <v>0</v>
      </c>
    </row>
    <row r="1833" spans="1:37" x14ac:dyDescent="0.2">
      <c r="A1833" s="149" t="s">
        <v>3878</v>
      </c>
      <c r="B1833" s="66" t="s">
        <v>3879</v>
      </c>
      <c r="C1833" s="67">
        <v>13</v>
      </c>
      <c r="D1833" s="84" t="s">
        <v>343</v>
      </c>
      <c r="E1833" s="85">
        <v>99.977392348723001</v>
      </c>
      <c r="F1833" s="91">
        <v>77.131654244233303</v>
      </c>
      <c r="G1833" s="86">
        <v>62.1908227065598</v>
      </c>
      <c r="H1833" s="86">
        <v>40.390688473630298</v>
      </c>
      <c r="I1833" s="86">
        <v>0</v>
      </c>
      <c r="J1833" s="86">
        <v>0.01</v>
      </c>
      <c r="K1833" s="87">
        <v>0</v>
      </c>
      <c r="L1833" s="85">
        <v>0</v>
      </c>
      <c r="M1833" s="86">
        <v>0</v>
      </c>
      <c r="N1833" s="86"/>
      <c r="O1833" s="86">
        <v>6.0968391144785103</v>
      </c>
      <c r="P1833" s="86">
        <v>0.317</v>
      </c>
      <c r="Q1833" s="88">
        <v>0.14130000000000001</v>
      </c>
      <c r="R1833" s="85">
        <v>0</v>
      </c>
      <c r="S1833" s="86">
        <v>0</v>
      </c>
      <c r="T1833" s="86">
        <v>0.18</v>
      </c>
      <c r="U1833" s="88">
        <v>0</v>
      </c>
      <c r="V1833" s="89">
        <v>5</v>
      </c>
      <c r="W1833" s="85">
        <v>46.4039317129998</v>
      </c>
      <c r="X1833" s="88"/>
      <c r="Y1833" s="85"/>
      <c r="Z1833" s="88"/>
      <c r="AA1833" s="85">
        <v>0</v>
      </c>
      <c r="AB1833" s="91">
        <v>0</v>
      </c>
      <c r="AC1833" s="86">
        <v>0</v>
      </c>
      <c r="AD1833" s="86">
        <v>0</v>
      </c>
      <c r="AE1833" s="86">
        <v>0</v>
      </c>
      <c r="AF1833" s="88">
        <v>8.2034997916800005</v>
      </c>
      <c r="AG1833" s="85">
        <v>0</v>
      </c>
      <c r="AH1833" s="86">
        <v>1.45E-4</v>
      </c>
      <c r="AI1833" s="88">
        <v>0</v>
      </c>
      <c r="AJ1833" s="150">
        <v>1.01</v>
      </c>
      <c r="AK1833" s="151">
        <v>0</v>
      </c>
    </row>
    <row r="1834" spans="1:37" x14ac:dyDescent="0.2">
      <c r="A1834" s="149" t="s">
        <v>3880</v>
      </c>
      <c r="B1834" s="66" t="s">
        <v>3881</v>
      </c>
      <c r="C1834" s="67">
        <v>13</v>
      </c>
      <c r="D1834" s="84" t="s">
        <v>343</v>
      </c>
      <c r="E1834" s="85">
        <v>99.995780483894094</v>
      </c>
      <c r="F1834" s="91">
        <v>53.127083386077302</v>
      </c>
      <c r="G1834" s="86">
        <v>70.752846063613404</v>
      </c>
      <c r="H1834" s="86">
        <v>25.680818923685798</v>
      </c>
      <c r="I1834" s="86">
        <v>0</v>
      </c>
      <c r="J1834" s="86">
        <v>0</v>
      </c>
      <c r="K1834" s="87">
        <v>0</v>
      </c>
      <c r="L1834" s="85">
        <v>0</v>
      </c>
      <c r="M1834" s="86">
        <v>0</v>
      </c>
      <c r="N1834" s="86"/>
      <c r="O1834" s="86">
        <v>11.8825055720036</v>
      </c>
      <c r="P1834" s="86">
        <v>3.5000000000000003E-2</v>
      </c>
      <c r="Q1834" s="88">
        <v>8.4400000000000003E-2</v>
      </c>
      <c r="R1834" s="85">
        <v>0</v>
      </c>
      <c r="S1834" s="86">
        <v>0</v>
      </c>
      <c r="T1834" s="86">
        <v>0.12</v>
      </c>
      <c r="U1834" s="88">
        <v>0</v>
      </c>
      <c r="V1834" s="89">
        <v>5</v>
      </c>
      <c r="W1834" s="85"/>
      <c r="X1834" s="88"/>
      <c r="Y1834" s="85"/>
      <c r="Z1834" s="88"/>
      <c r="AA1834" s="85">
        <v>0</v>
      </c>
      <c r="AB1834" s="91">
        <v>0</v>
      </c>
      <c r="AC1834" s="86">
        <v>0</v>
      </c>
      <c r="AD1834" s="86">
        <v>0</v>
      </c>
      <c r="AE1834" s="86">
        <v>0</v>
      </c>
      <c r="AF1834" s="88">
        <v>7.73210013997</v>
      </c>
      <c r="AG1834" s="85">
        <v>0</v>
      </c>
      <c r="AH1834" s="86">
        <v>8.2999999999999998E-5</v>
      </c>
      <c r="AI1834" s="88">
        <v>0</v>
      </c>
      <c r="AJ1834" s="150">
        <v>1.65</v>
      </c>
      <c r="AK1834" s="151">
        <v>1</v>
      </c>
    </row>
    <row r="1835" spans="1:37" x14ac:dyDescent="0.2">
      <c r="A1835" s="149" t="s">
        <v>3882</v>
      </c>
      <c r="B1835" s="66" t="s">
        <v>3883</v>
      </c>
      <c r="C1835" s="67">
        <v>13</v>
      </c>
      <c r="D1835" s="84" t="s">
        <v>343</v>
      </c>
      <c r="E1835" s="85">
        <v>99.992988901431005</v>
      </c>
      <c r="F1835" s="91">
        <v>61.7993283367571</v>
      </c>
      <c r="G1835" s="86">
        <v>59.111974255246103</v>
      </c>
      <c r="H1835" s="86">
        <v>22.3275445029482</v>
      </c>
      <c r="I1835" s="86">
        <v>0</v>
      </c>
      <c r="J1835" s="86">
        <v>0</v>
      </c>
      <c r="K1835" s="87">
        <v>0</v>
      </c>
      <c r="L1835" s="85">
        <v>0</v>
      </c>
      <c r="M1835" s="86">
        <v>0</v>
      </c>
      <c r="N1835" s="86"/>
      <c r="O1835" s="86">
        <v>24.373763392690499</v>
      </c>
      <c r="P1835" s="86">
        <v>8.1000000000000003E-2</v>
      </c>
      <c r="Q1835" s="88">
        <v>0.1636</v>
      </c>
      <c r="R1835" s="85">
        <v>0</v>
      </c>
      <c r="S1835" s="86">
        <v>0</v>
      </c>
      <c r="T1835" s="86">
        <v>0.2</v>
      </c>
      <c r="U1835" s="88">
        <v>0</v>
      </c>
      <c r="V1835" s="89">
        <v>5</v>
      </c>
      <c r="W1835" s="85"/>
      <c r="X1835" s="88"/>
      <c r="Y1835" s="85"/>
      <c r="Z1835" s="88"/>
      <c r="AA1835" s="85">
        <v>0</v>
      </c>
      <c r="AB1835" s="91">
        <v>0</v>
      </c>
      <c r="AC1835" s="86">
        <v>0</v>
      </c>
      <c r="AD1835" s="86">
        <v>0</v>
      </c>
      <c r="AE1835" s="86">
        <v>0</v>
      </c>
      <c r="AF1835" s="88">
        <v>14.671399722</v>
      </c>
      <c r="AG1835" s="85">
        <v>0</v>
      </c>
      <c r="AH1835" s="86">
        <v>4.8000000000000001E-5</v>
      </c>
      <c r="AI1835" s="88">
        <v>0</v>
      </c>
      <c r="AJ1835" s="150">
        <v>1.56</v>
      </c>
      <c r="AK1835" s="151">
        <v>0</v>
      </c>
    </row>
    <row r="1836" spans="1:37" x14ac:dyDescent="0.2">
      <c r="A1836" s="149" t="s">
        <v>3884</v>
      </c>
      <c r="B1836" s="66" t="s">
        <v>3884</v>
      </c>
      <c r="C1836" s="67">
        <v>13</v>
      </c>
      <c r="D1836" s="84" t="s">
        <v>343</v>
      </c>
      <c r="E1836" s="85">
        <v>100</v>
      </c>
      <c r="F1836" s="91">
        <v>3.12228524707445</v>
      </c>
      <c r="G1836" s="86">
        <v>95.821963309315706</v>
      </c>
      <c r="H1836" s="86">
        <v>1.5555214880678601</v>
      </c>
      <c r="I1836" s="86">
        <v>0</v>
      </c>
      <c r="J1836" s="86">
        <v>0</v>
      </c>
      <c r="K1836" s="87">
        <v>0</v>
      </c>
      <c r="L1836" s="85">
        <v>0</v>
      </c>
      <c r="M1836" s="86">
        <v>0</v>
      </c>
      <c r="N1836" s="86"/>
      <c r="O1836" s="86">
        <v>33.6989032901296</v>
      </c>
      <c r="P1836" s="86">
        <v>0.11600000000000001</v>
      </c>
      <c r="Q1836" s="88">
        <v>0</v>
      </c>
      <c r="R1836" s="85">
        <v>0</v>
      </c>
      <c r="S1836" s="86">
        <v>0</v>
      </c>
      <c r="T1836" s="86">
        <v>0</v>
      </c>
      <c r="U1836" s="88">
        <v>0</v>
      </c>
      <c r="V1836" s="89">
        <v>5</v>
      </c>
      <c r="W1836" s="85"/>
      <c r="X1836" s="88"/>
      <c r="Y1836" s="85"/>
      <c r="Z1836" s="88"/>
      <c r="AA1836" s="85">
        <v>0</v>
      </c>
      <c r="AB1836" s="91">
        <v>0</v>
      </c>
      <c r="AC1836" s="86">
        <v>0</v>
      </c>
      <c r="AD1836" s="86">
        <v>0</v>
      </c>
      <c r="AE1836" s="86">
        <v>0</v>
      </c>
      <c r="AF1836" s="88">
        <v>3.8045001007799999</v>
      </c>
      <c r="AG1836" s="85">
        <v>0</v>
      </c>
      <c r="AH1836" s="86">
        <v>1.9999999999999999E-6</v>
      </c>
      <c r="AI1836" s="88">
        <v>0</v>
      </c>
      <c r="AJ1836" s="150">
        <v>1</v>
      </c>
      <c r="AK1836" s="151">
        <v>0</v>
      </c>
    </row>
    <row r="1837" spans="1:37" x14ac:dyDescent="0.2">
      <c r="A1837" s="149" t="s">
        <v>3885</v>
      </c>
      <c r="B1837" s="66" t="s">
        <v>3886</v>
      </c>
      <c r="C1837" s="67">
        <v>13</v>
      </c>
      <c r="D1837" s="84" t="s">
        <v>343</v>
      </c>
      <c r="E1837" s="85">
        <v>100</v>
      </c>
      <c r="F1837" s="91">
        <v>56.8661574655967</v>
      </c>
      <c r="G1837" s="86">
        <v>61.3316574817107</v>
      </c>
      <c r="H1837" s="86">
        <v>22.0445389796642</v>
      </c>
      <c r="I1837" s="86">
        <v>0</v>
      </c>
      <c r="J1837" s="86">
        <v>0</v>
      </c>
      <c r="K1837" s="87">
        <v>0</v>
      </c>
      <c r="L1837" s="85">
        <v>0</v>
      </c>
      <c r="M1837" s="86">
        <v>0</v>
      </c>
      <c r="N1837" s="86"/>
      <c r="O1837" s="86">
        <v>51.034542215069798</v>
      </c>
      <c r="P1837" s="86">
        <v>0.217</v>
      </c>
      <c r="Q1837" s="88">
        <v>5.7299999999999997E-2</v>
      </c>
      <c r="R1837" s="85">
        <v>0</v>
      </c>
      <c r="S1837" s="86">
        <v>0</v>
      </c>
      <c r="T1837" s="86">
        <v>0.41</v>
      </c>
      <c r="U1837" s="88">
        <v>0</v>
      </c>
      <c r="V1837" s="89">
        <v>5</v>
      </c>
      <c r="W1837" s="85"/>
      <c r="X1837" s="88"/>
      <c r="Y1837" s="85"/>
      <c r="Z1837" s="88"/>
      <c r="AA1837" s="85">
        <v>0</v>
      </c>
      <c r="AB1837" s="91">
        <v>0</v>
      </c>
      <c r="AC1837" s="86">
        <v>0</v>
      </c>
      <c r="AD1837" s="86">
        <v>0</v>
      </c>
      <c r="AE1837" s="86">
        <v>0</v>
      </c>
      <c r="AF1837" s="88">
        <v>8.1944999710200008</v>
      </c>
      <c r="AG1837" s="85">
        <v>0</v>
      </c>
      <c r="AH1837" s="86">
        <v>8.5000000000000006E-5</v>
      </c>
      <c r="AI1837" s="88">
        <v>0</v>
      </c>
      <c r="AJ1837" s="150">
        <v>1.1200000000000001</v>
      </c>
      <c r="AK1837" s="151">
        <v>1</v>
      </c>
    </row>
    <row r="1838" spans="1:37" x14ac:dyDescent="0.2">
      <c r="A1838" s="149" t="s">
        <v>3887</v>
      </c>
      <c r="B1838" s="66" t="s">
        <v>3888</v>
      </c>
      <c r="C1838" s="67">
        <v>13</v>
      </c>
      <c r="D1838" s="84" t="s">
        <v>343</v>
      </c>
      <c r="E1838" s="85">
        <v>99.979343201715807</v>
      </c>
      <c r="F1838" s="91">
        <v>25.853081818501501</v>
      </c>
      <c r="G1838" s="86">
        <v>82.557751133926402</v>
      </c>
      <c r="H1838" s="86">
        <v>13.971906754333499</v>
      </c>
      <c r="I1838" s="86">
        <v>0</v>
      </c>
      <c r="J1838" s="86">
        <v>0</v>
      </c>
      <c r="K1838" s="87">
        <v>0</v>
      </c>
      <c r="L1838" s="85">
        <v>0</v>
      </c>
      <c r="M1838" s="86">
        <v>0</v>
      </c>
      <c r="N1838" s="86"/>
      <c r="O1838" s="86">
        <v>56.817032345078402</v>
      </c>
      <c r="P1838" s="86">
        <v>0.22600000000000001</v>
      </c>
      <c r="Q1838" s="88">
        <v>0</v>
      </c>
      <c r="R1838" s="85">
        <v>0</v>
      </c>
      <c r="S1838" s="86">
        <v>0</v>
      </c>
      <c r="T1838" s="86">
        <v>0.65</v>
      </c>
      <c r="U1838" s="88">
        <v>0</v>
      </c>
      <c r="V1838" s="89"/>
      <c r="W1838" s="85"/>
      <c r="X1838" s="88"/>
      <c r="Y1838" s="85"/>
      <c r="Z1838" s="88"/>
      <c r="AA1838" s="85">
        <v>0</v>
      </c>
      <c r="AB1838" s="91">
        <v>0</v>
      </c>
      <c r="AC1838" s="86">
        <v>0</v>
      </c>
      <c r="AD1838" s="86">
        <v>0</v>
      </c>
      <c r="AE1838" s="86">
        <v>0</v>
      </c>
      <c r="AF1838" s="88">
        <v>23.174800878599999</v>
      </c>
      <c r="AG1838" s="85">
        <v>0</v>
      </c>
      <c r="AH1838" s="86">
        <v>4.6999999999999997E-5</v>
      </c>
      <c r="AI1838" s="88">
        <v>0</v>
      </c>
      <c r="AJ1838" s="150">
        <v>1</v>
      </c>
      <c r="AK1838" s="151">
        <v>0</v>
      </c>
    </row>
    <row r="1839" spans="1:37" x14ac:dyDescent="0.2">
      <c r="A1839" s="149" t="s">
        <v>3889</v>
      </c>
      <c r="B1839" s="66" t="s">
        <v>3890</v>
      </c>
      <c r="C1839" s="67">
        <v>13</v>
      </c>
      <c r="D1839" s="84" t="s">
        <v>343</v>
      </c>
      <c r="E1839" s="85">
        <v>99.379935191372297</v>
      </c>
      <c r="F1839" s="91">
        <v>90.012142636460993</v>
      </c>
      <c r="G1839" s="86">
        <v>59.089374115347901</v>
      </c>
      <c r="H1839" s="86">
        <v>50.820166835514001</v>
      </c>
      <c r="I1839" s="86">
        <v>0</v>
      </c>
      <c r="J1839" s="86">
        <v>0</v>
      </c>
      <c r="K1839" s="87">
        <v>0</v>
      </c>
      <c r="L1839" s="85">
        <v>0</v>
      </c>
      <c r="M1839" s="86">
        <v>0</v>
      </c>
      <c r="N1839" s="86"/>
      <c r="O1839" s="86">
        <v>43.908985542609599</v>
      </c>
      <c r="P1839" s="86">
        <v>0.38700000000000001</v>
      </c>
      <c r="Q1839" s="88">
        <v>0</v>
      </c>
      <c r="R1839" s="85">
        <v>0</v>
      </c>
      <c r="S1839" s="86">
        <v>0</v>
      </c>
      <c r="T1839" s="86">
        <v>3.53</v>
      </c>
      <c r="U1839" s="88">
        <v>0</v>
      </c>
      <c r="V1839" s="89"/>
      <c r="W1839" s="85"/>
      <c r="X1839" s="88"/>
      <c r="Y1839" s="85"/>
      <c r="Z1839" s="88"/>
      <c r="AA1839" s="85">
        <v>0</v>
      </c>
      <c r="AB1839" s="91">
        <v>0</v>
      </c>
      <c r="AC1839" s="86">
        <v>0</v>
      </c>
      <c r="AD1839" s="86">
        <v>0</v>
      </c>
      <c r="AE1839" s="86">
        <v>0</v>
      </c>
      <c r="AF1839" s="88">
        <v>98.170487617800006</v>
      </c>
      <c r="AG1839" s="85">
        <v>0</v>
      </c>
      <c r="AH1839" s="86">
        <v>0</v>
      </c>
      <c r="AI1839" s="88">
        <v>0</v>
      </c>
      <c r="AJ1839" s="150">
        <v>1.64</v>
      </c>
      <c r="AK1839" s="151">
        <v>1</v>
      </c>
    </row>
    <row r="1840" spans="1:37" x14ac:dyDescent="0.2">
      <c r="A1840" s="149" t="s">
        <v>3891</v>
      </c>
      <c r="B1840" s="66" t="s">
        <v>3892</v>
      </c>
      <c r="C1840" s="67">
        <v>13</v>
      </c>
      <c r="D1840" s="84" t="s">
        <v>343</v>
      </c>
      <c r="E1840" s="85">
        <v>97.949369770151506</v>
      </c>
      <c r="F1840" s="91">
        <v>27.698337040567701</v>
      </c>
      <c r="G1840" s="86">
        <v>78.200049429792003</v>
      </c>
      <c r="H1840" s="86">
        <v>9.8774847297249604</v>
      </c>
      <c r="I1840" s="86">
        <v>0</v>
      </c>
      <c r="J1840" s="86">
        <v>0</v>
      </c>
      <c r="K1840" s="87">
        <v>0</v>
      </c>
      <c r="L1840" s="85">
        <v>0</v>
      </c>
      <c r="M1840" s="86">
        <v>0</v>
      </c>
      <c r="N1840" s="86"/>
      <c r="O1840" s="86">
        <v>50.242264331974098</v>
      </c>
      <c r="P1840" s="86">
        <v>0.214</v>
      </c>
      <c r="Q1840" s="88">
        <v>0</v>
      </c>
      <c r="R1840" s="85">
        <v>0</v>
      </c>
      <c r="S1840" s="86">
        <v>0</v>
      </c>
      <c r="T1840" s="86">
        <v>0.54</v>
      </c>
      <c r="U1840" s="88">
        <v>0</v>
      </c>
      <c r="V1840" s="89"/>
      <c r="W1840" s="85"/>
      <c r="X1840" s="88"/>
      <c r="Y1840" s="85"/>
      <c r="Z1840" s="88"/>
      <c r="AA1840" s="85">
        <v>0</v>
      </c>
      <c r="AB1840" s="91">
        <v>0</v>
      </c>
      <c r="AC1840" s="86">
        <v>0</v>
      </c>
      <c r="AD1840" s="86">
        <v>0</v>
      </c>
      <c r="AE1840" s="86">
        <v>0</v>
      </c>
      <c r="AF1840" s="88">
        <v>70.030039679599994</v>
      </c>
      <c r="AG1840" s="85">
        <v>0</v>
      </c>
      <c r="AH1840" s="86">
        <v>0</v>
      </c>
      <c r="AI1840" s="88">
        <v>0</v>
      </c>
      <c r="AJ1840" s="150">
        <v>1.45</v>
      </c>
      <c r="AK1840" s="151">
        <v>1</v>
      </c>
    </row>
    <row r="1841" spans="1:37" x14ac:dyDescent="0.2">
      <c r="A1841" s="149" t="s">
        <v>3893</v>
      </c>
      <c r="B1841" s="66" t="s">
        <v>3894</v>
      </c>
      <c r="C1841" s="67">
        <v>13</v>
      </c>
      <c r="D1841" s="84" t="s">
        <v>343</v>
      </c>
      <c r="E1841" s="85">
        <v>99.968185513804002</v>
      </c>
      <c r="F1841" s="91">
        <v>99.227614974018195</v>
      </c>
      <c r="G1841" s="86">
        <v>36.841175015023502</v>
      </c>
      <c r="H1841" s="86">
        <v>36.166000919085199</v>
      </c>
      <c r="I1841" s="86">
        <v>0</v>
      </c>
      <c r="J1841" s="86">
        <v>0</v>
      </c>
      <c r="K1841" s="87">
        <v>0</v>
      </c>
      <c r="L1841" s="85">
        <v>1.06955169642E-9</v>
      </c>
      <c r="M1841" s="86">
        <v>0</v>
      </c>
      <c r="N1841" s="86">
        <v>100</v>
      </c>
      <c r="O1841" s="86">
        <v>41.235659809011104</v>
      </c>
      <c r="P1841" s="86">
        <v>0.182</v>
      </c>
      <c r="Q1841" s="88">
        <v>0.54990000000000006</v>
      </c>
      <c r="R1841" s="85">
        <v>0</v>
      </c>
      <c r="S1841" s="86">
        <v>0</v>
      </c>
      <c r="T1841" s="86">
        <v>0.8</v>
      </c>
      <c r="U1841" s="88">
        <v>0</v>
      </c>
      <c r="V1841" s="89">
        <v>5</v>
      </c>
      <c r="W1841" s="85">
        <v>52.5333333333</v>
      </c>
      <c r="X1841" s="88"/>
      <c r="Y1841" s="85"/>
      <c r="Z1841" s="88"/>
      <c r="AA1841" s="85">
        <v>0</v>
      </c>
      <c r="AB1841" s="91">
        <v>0</v>
      </c>
      <c r="AC1841" s="86">
        <v>0</v>
      </c>
      <c r="AD1841" s="86">
        <v>0</v>
      </c>
      <c r="AE1841" s="86">
        <v>0</v>
      </c>
      <c r="AF1841" s="88">
        <v>10.081199268700001</v>
      </c>
      <c r="AG1841" s="85">
        <v>0</v>
      </c>
      <c r="AH1841" s="86">
        <v>0</v>
      </c>
      <c r="AI1841" s="88">
        <v>0</v>
      </c>
      <c r="AJ1841" s="150">
        <v>1.49</v>
      </c>
      <c r="AK1841" s="151">
        <v>7</v>
      </c>
    </row>
    <row r="1842" spans="1:37" x14ac:dyDescent="0.2">
      <c r="A1842" s="149" t="s">
        <v>3895</v>
      </c>
      <c r="B1842" s="66" t="s">
        <v>3896</v>
      </c>
      <c r="C1842" s="67">
        <v>13</v>
      </c>
      <c r="D1842" s="84" t="s">
        <v>343</v>
      </c>
      <c r="E1842" s="85">
        <v>87.235050835774601</v>
      </c>
      <c r="F1842" s="91">
        <v>67.725745304152994</v>
      </c>
      <c r="G1842" s="86">
        <v>40.2442702050663</v>
      </c>
      <c r="H1842" s="86">
        <v>21.666235855017501</v>
      </c>
      <c r="I1842" s="86">
        <v>0</v>
      </c>
      <c r="J1842" s="86">
        <v>0</v>
      </c>
      <c r="K1842" s="87">
        <v>0</v>
      </c>
      <c r="L1842" s="85">
        <v>0</v>
      </c>
      <c r="M1842" s="86">
        <v>0</v>
      </c>
      <c r="N1842" s="86"/>
      <c r="O1842" s="86">
        <v>42.394318978391397</v>
      </c>
      <c r="P1842" s="86">
        <v>0.19800000000000001</v>
      </c>
      <c r="Q1842" s="88">
        <v>0.1197</v>
      </c>
      <c r="R1842" s="85">
        <v>0</v>
      </c>
      <c r="S1842" s="86">
        <v>0</v>
      </c>
      <c r="T1842" s="86">
        <v>0.15</v>
      </c>
      <c r="U1842" s="88">
        <v>0</v>
      </c>
      <c r="V1842" s="89">
        <v>5</v>
      </c>
      <c r="W1842" s="85"/>
      <c r="X1842" s="88"/>
      <c r="Y1842" s="85"/>
      <c r="Z1842" s="88"/>
      <c r="AA1842" s="85">
        <v>0</v>
      </c>
      <c r="AB1842" s="91">
        <v>0</v>
      </c>
      <c r="AC1842" s="86">
        <v>0</v>
      </c>
      <c r="AD1842" s="86">
        <v>0</v>
      </c>
      <c r="AE1842" s="86">
        <v>0</v>
      </c>
      <c r="AF1842" s="88">
        <v>10.9685997552</v>
      </c>
      <c r="AG1842" s="85">
        <v>0</v>
      </c>
      <c r="AH1842" s="86">
        <v>0</v>
      </c>
      <c r="AI1842" s="88">
        <v>0</v>
      </c>
      <c r="AJ1842" s="150">
        <v>1.2</v>
      </c>
      <c r="AK1842" s="151">
        <v>2</v>
      </c>
    </row>
    <row r="1843" spans="1:37" x14ac:dyDescent="0.2">
      <c r="A1843" s="149" t="s">
        <v>3897</v>
      </c>
      <c r="B1843" s="66" t="s">
        <v>3898</v>
      </c>
      <c r="C1843" s="67">
        <v>13</v>
      </c>
      <c r="D1843" s="84" t="s">
        <v>343</v>
      </c>
      <c r="E1843" s="85">
        <v>99.146316343579102</v>
      </c>
      <c r="F1843" s="91">
        <v>70.585677339619593</v>
      </c>
      <c r="G1843" s="86">
        <v>52.266953516581601</v>
      </c>
      <c r="H1843" s="86">
        <v>23.765820611997299</v>
      </c>
      <c r="I1843" s="86">
        <v>0</v>
      </c>
      <c r="J1843" s="86">
        <v>0</v>
      </c>
      <c r="K1843" s="87">
        <v>0</v>
      </c>
      <c r="L1843" s="85">
        <v>0</v>
      </c>
      <c r="M1843" s="86">
        <v>0</v>
      </c>
      <c r="N1843" s="86"/>
      <c r="O1843" s="86">
        <v>72.330495111952104</v>
      </c>
      <c r="P1843" s="86">
        <v>0.19900000000000001</v>
      </c>
      <c r="Q1843" s="88">
        <v>0</v>
      </c>
      <c r="R1843" s="85">
        <v>0</v>
      </c>
      <c r="S1843" s="86">
        <v>0</v>
      </c>
      <c r="T1843" s="86">
        <v>0.14000000000000001</v>
      </c>
      <c r="U1843" s="88">
        <v>0</v>
      </c>
      <c r="V1843" s="89"/>
      <c r="W1843" s="85"/>
      <c r="X1843" s="88"/>
      <c r="Y1843" s="85"/>
      <c r="Z1843" s="88"/>
      <c r="AA1843" s="85">
        <v>0</v>
      </c>
      <c r="AB1843" s="91">
        <v>0</v>
      </c>
      <c r="AC1843" s="86">
        <v>0</v>
      </c>
      <c r="AD1843" s="86">
        <v>0</v>
      </c>
      <c r="AE1843" s="86">
        <v>0</v>
      </c>
      <c r="AF1843" s="88">
        <v>1.81050585278</v>
      </c>
      <c r="AG1843" s="85">
        <v>0</v>
      </c>
      <c r="AH1843" s="86">
        <v>0</v>
      </c>
      <c r="AI1843" s="88">
        <v>0</v>
      </c>
      <c r="AJ1843" s="150">
        <v>1.1399999999999999</v>
      </c>
      <c r="AK1843" s="151">
        <v>1</v>
      </c>
    </row>
    <row r="1844" spans="1:37" x14ac:dyDescent="0.2">
      <c r="A1844" s="149" t="s">
        <v>3899</v>
      </c>
      <c r="B1844" s="66" t="s">
        <v>3900</v>
      </c>
      <c r="C1844" s="67">
        <v>13</v>
      </c>
      <c r="D1844" s="84" t="s">
        <v>343</v>
      </c>
      <c r="E1844" s="85">
        <v>41.735462882738602</v>
      </c>
      <c r="F1844" s="91">
        <v>23.522584231089901</v>
      </c>
      <c r="G1844" s="86">
        <v>24.6963430383679</v>
      </c>
      <c r="H1844" s="86">
        <v>6.9526409573163797</v>
      </c>
      <c r="I1844" s="86">
        <v>0</v>
      </c>
      <c r="J1844" s="86">
        <v>0</v>
      </c>
      <c r="K1844" s="87">
        <v>0</v>
      </c>
      <c r="L1844" s="85">
        <v>0</v>
      </c>
      <c r="M1844" s="86">
        <v>0</v>
      </c>
      <c r="N1844" s="86"/>
      <c r="O1844" s="86">
        <v>70.386740331491694</v>
      </c>
      <c r="P1844" s="86">
        <v>8.8999999999999996E-2</v>
      </c>
      <c r="Q1844" s="88">
        <v>0</v>
      </c>
      <c r="R1844" s="85">
        <v>0</v>
      </c>
      <c r="S1844" s="86">
        <v>0</v>
      </c>
      <c r="T1844" s="86">
        <v>0</v>
      </c>
      <c r="U1844" s="88">
        <v>0</v>
      </c>
      <c r="V1844" s="89"/>
      <c r="W1844" s="85"/>
      <c r="X1844" s="88"/>
      <c r="Y1844" s="85"/>
      <c r="Z1844" s="88"/>
      <c r="AA1844" s="85">
        <v>0</v>
      </c>
      <c r="AB1844" s="91">
        <v>0</v>
      </c>
      <c r="AC1844" s="86">
        <v>0</v>
      </c>
      <c r="AD1844" s="86">
        <v>0</v>
      </c>
      <c r="AE1844" s="86">
        <v>0</v>
      </c>
      <c r="AF1844" s="88">
        <v>1.3691035331999999</v>
      </c>
      <c r="AG1844" s="85">
        <v>0</v>
      </c>
      <c r="AH1844" s="86">
        <v>0</v>
      </c>
      <c r="AI1844" s="88">
        <v>0</v>
      </c>
      <c r="AJ1844" s="150">
        <v>1.01</v>
      </c>
      <c r="AK1844" s="151">
        <v>0</v>
      </c>
    </row>
    <row r="1845" spans="1:37" x14ac:dyDescent="0.2">
      <c r="A1845" s="149" t="s">
        <v>3891</v>
      </c>
      <c r="B1845" s="66" t="s">
        <v>3901</v>
      </c>
      <c r="C1845" s="67">
        <v>13</v>
      </c>
      <c r="D1845" s="84" t="s">
        <v>343</v>
      </c>
      <c r="E1845" s="85">
        <v>89.178356713426894</v>
      </c>
      <c r="F1845" s="91">
        <v>40.908066132264501</v>
      </c>
      <c r="G1845" s="86">
        <v>62.492484969939902</v>
      </c>
      <c r="H1845" s="86">
        <v>15.572394789579199</v>
      </c>
      <c r="I1845" s="86">
        <v>0</v>
      </c>
      <c r="J1845" s="86">
        <v>0</v>
      </c>
      <c r="K1845" s="87">
        <v>0</v>
      </c>
      <c r="L1845" s="85">
        <v>9.9999995546599992E-3</v>
      </c>
      <c r="M1845" s="86">
        <v>0</v>
      </c>
      <c r="N1845" s="86"/>
      <c r="O1845" s="86">
        <v>45.774063209165902</v>
      </c>
      <c r="P1845" s="86">
        <v>0.52300000000000002</v>
      </c>
      <c r="Q1845" s="88">
        <v>0</v>
      </c>
      <c r="R1845" s="85">
        <v>0</v>
      </c>
      <c r="S1845" s="86">
        <v>0</v>
      </c>
      <c r="T1845" s="86">
        <v>0.87</v>
      </c>
      <c r="U1845" s="88">
        <v>2.5050100200400801E-3</v>
      </c>
      <c r="V1845" s="89"/>
      <c r="W1845" s="85"/>
      <c r="X1845" s="88"/>
      <c r="Y1845" s="85"/>
      <c r="Z1845" s="88"/>
      <c r="AA1845" s="85">
        <v>0</v>
      </c>
      <c r="AB1845" s="91">
        <v>0.01</v>
      </c>
      <c r="AC1845" s="86">
        <v>0</v>
      </c>
      <c r="AD1845" s="86">
        <v>0.01</v>
      </c>
      <c r="AE1845" s="86">
        <v>0</v>
      </c>
      <c r="AF1845" s="88">
        <v>81.327297536499998</v>
      </c>
      <c r="AG1845" s="85">
        <v>0</v>
      </c>
      <c r="AH1845" s="86">
        <v>0</v>
      </c>
      <c r="AI1845" s="88">
        <v>0</v>
      </c>
      <c r="AJ1845" s="150">
        <v>1.86</v>
      </c>
      <c r="AK1845" s="151">
        <v>1</v>
      </c>
    </row>
    <row r="1846" spans="1:37" x14ac:dyDescent="0.2">
      <c r="A1846" s="149" t="s">
        <v>3902</v>
      </c>
      <c r="B1846" s="66" t="s">
        <v>3903</v>
      </c>
      <c r="C1846" s="67">
        <v>13</v>
      </c>
      <c r="D1846" s="84" t="s">
        <v>343</v>
      </c>
      <c r="E1846" s="85">
        <v>99.361384661295105</v>
      </c>
      <c r="F1846" s="91">
        <v>85.384959713518398</v>
      </c>
      <c r="G1846" s="86">
        <v>37.132199343479598</v>
      </c>
      <c r="H1846" s="86">
        <v>23.509400179050999</v>
      </c>
      <c r="I1846" s="86">
        <v>0</v>
      </c>
      <c r="J1846" s="86">
        <v>0</v>
      </c>
      <c r="K1846" s="87">
        <v>0</v>
      </c>
      <c r="L1846" s="85">
        <v>0</v>
      </c>
      <c r="M1846" s="86">
        <v>0</v>
      </c>
      <c r="N1846" s="86"/>
      <c r="O1846" s="86">
        <v>13.487014445026601</v>
      </c>
      <c r="P1846" s="86">
        <v>0.26400000000000001</v>
      </c>
      <c r="Q1846" s="88">
        <v>0</v>
      </c>
      <c r="R1846" s="85">
        <v>0</v>
      </c>
      <c r="S1846" s="86">
        <v>0</v>
      </c>
      <c r="T1846" s="86">
        <v>1</v>
      </c>
      <c r="U1846" s="88">
        <v>0</v>
      </c>
      <c r="V1846" s="89"/>
      <c r="W1846" s="85"/>
      <c r="X1846" s="88"/>
      <c r="Y1846" s="85"/>
      <c r="Z1846" s="88"/>
      <c r="AA1846" s="85">
        <v>0</v>
      </c>
      <c r="AB1846" s="91">
        <v>0.04</v>
      </c>
      <c r="AC1846" s="86">
        <v>0</v>
      </c>
      <c r="AD1846" s="86">
        <v>0.01</v>
      </c>
      <c r="AE1846" s="86">
        <v>0</v>
      </c>
      <c r="AF1846" s="88">
        <v>96.361601418899994</v>
      </c>
      <c r="AG1846" s="85">
        <v>0</v>
      </c>
      <c r="AH1846" s="86">
        <v>0</v>
      </c>
      <c r="AI1846" s="88">
        <v>0</v>
      </c>
      <c r="AJ1846" s="150">
        <v>2.23</v>
      </c>
      <c r="AK1846" s="151">
        <v>0</v>
      </c>
    </row>
    <row r="1847" spans="1:37" x14ac:dyDescent="0.2">
      <c r="A1847" s="149" t="s">
        <v>3904</v>
      </c>
      <c r="B1847" s="66" t="s">
        <v>3905</v>
      </c>
      <c r="C1847" s="67">
        <v>13</v>
      </c>
      <c r="D1847" s="84" t="s">
        <v>343</v>
      </c>
      <c r="E1847" s="85">
        <v>99.235788715885107</v>
      </c>
      <c r="F1847" s="91">
        <v>51.270455111816702</v>
      </c>
      <c r="G1847" s="86">
        <v>63.172953565857803</v>
      </c>
      <c r="H1847" s="86">
        <v>15.840770856599599</v>
      </c>
      <c r="I1847" s="86">
        <v>0</v>
      </c>
      <c r="J1847" s="86">
        <v>0</v>
      </c>
      <c r="K1847" s="87">
        <v>0</v>
      </c>
      <c r="L1847" s="85">
        <v>1.3935407611100001E-9</v>
      </c>
      <c r="M1847" s="86">
        <v>0</v>
      </c>
      <c r="N1847" s="86"/>
      <c r="O1847" s="86">
        <v>40.9754186661443</v>
      </c>
      <c r="P1847" s="86">
        <v>9.4E-2</v>
      </c>
      <c r="Q1847" s="88">
        <v>0</v>
      </c>
      <c r="R1847" s="85">
        <v>0</v>
      </c>
      <c r="S1847" s="86">
        <v>0</v>
      </c>
      <c r="T1847" s="86">
        <v>0</v>
      </c>
      <c r="U1847" s="88">
        <v>0</v>
      </c>
      <c r="V1847" s="89"/>
      <c r="W1847" s="85"/>
      <c r="X1847" s="88"/>
      <c r="Y1847" s="85"/>
      <c r="Z1847" s="88"/>
      <c r="AA1847" s="85">
        <v>0</v>
      </c>
      <c r="AB1847" s="91">
        <v>0.02</v>
      </c>
      <c r="AC1847" s="86">
        <v>0</v>
      </c>
      <c r="AD1847" s="86">
        <v>0</v>
      </c>
      <c r="AE1847" s="86">
        <v>0</v>
      </c>
      <c r="AF1847" s="88">
        <v>79.554700365000002</v>
      </c>
      <c r="AG1847" s="85">
        <v>0</v>
      </c>
      <c r="AH1847" s="86">
        <v>0</v>
      </c>
      <c r="AI1847" s="88">
        <v>0</v>
      </c>
      <c r="AJ1847" s="150">
        <v>2.2200000000000002</v>
      </c>
      <c r="AK1847" s="151">
        <v>1</v>
      </c>
    </row>
    <row r="1848" spans="1:37" x14ac:dyDescent="0.2">
      <c r="A1848" s="149" t="s">
        <v>3906</v>
      </c>
      <c r="B1848" s="66" t="s">
        <v>3907</v>
      </c>
      <c r="C1848" s="67">
        <v>13</v>
      </c>
      <c r="D1848" s="84" t="s">
        <v>343</v>
      </c>
      <c r="E1848" s="85">
        <v>93.671046605840701</v>
      </c>
      <c r="F1848" s="91">
        <v>58.111811744812798</v>
      </c>
      <c r="G1848" s="86">
        <v>62.977419241202</v>
      </c>
      <c r="H1848" s="86">
        <v>27.628139641385101</v>
      </c>
      <c r="I1848" s="86">
        <v>0</v>
      </c>
      <c r="J1848" s="86">
        <v>0</v>
      </c>
      <c r="K1848" s="87">
        <v>7.7999999999999996E-3</v>
      </c>
      <c r="L1848" s="85">
        <v>4.9999997566400001E-2</v>
      </c>
      <c r="M1848" s="86">
        <v>0</v>
      </c>
      <c r="N1848" s="86"/>
      <c r="O1848" s="86">
        <v>54.2725227891559</v>
      </c>
      <c r="P1848" s="86">
        <v>0.3</v>
      </c>
      <c r="Q1848" s="88">
        <v>0.12529999999999999</v>
      </c>
      <c r="R1848" s="85">
        <v>0</v>
      </c>
      <c r="S1848" s="86">
        <v>0</v>
      </c>
      <c r="T1848" s="86">
        <v>0.85</v>
      </c>
      <c r="U1848" s="88">
        <v>8.45457427695776E-3</v>
      </c>
      <c r="V1848" s="89"/>
      <c r="W1848" s="85">
        <v>41.266666666699997</v>
      </c>
      <c r="X1848" s="88">
        <v>41.266666666699997</v>
      </c>
      <c r="Y1848" s="85"/>
      <c r="Z1848" s="88"/>
      <c r="AA1848" s="85">
        <v>0.03</v>
      </c>
      <c r="AB1848" s="91">
        <v>0.03</v>
      </c>
      <c r="AC1848" s="86">
        <v>0.03</v>
      </c>
      <c r="AD1848" s="86">
        <v>0.04</v>
      </c>
      <c r="AE1848" s="86">
        <v>0</v>
      </c>
      <c r="AF1848" s="88">
        <v>5.0193002170699996</v>
      </c>
      <c r="AG1848" s="85">
        <v>0</v>
      </c>
      <c r="AH1848" s="86">
        <v>0</v>
      </c>
      <c r="AI1848" s="88">
        <v>0</v>
      </c>
      <c r="AJ1848" s="150">
        <v>2.04</v>
      </c>
      <c r="AK1848" s="151">
        <v>1</v>
      </c>
    </row>
    <row r="1849" spans="1:37" x14ac:dyDescent="0.2">
      <c r="A1849" s="149" t="s">
        <v>3908</v>
      </c>
      <c r="B1849" s="66" t="s">
        <v>3909</v>
      </c>
      <c r="C1849" s="67">
        <v>13</v>
      </c>
      <c r="D1849" s="84" t="s">
        <v>343</v>
      </c>
      <c r="E1849" s="85">
        <v>86.593830862118494</v>
      </c>
      <c r="F1849" s="91">
        <v>61.021891814186603</v>
      </c>
      <c r="G1849" s="86">
        <v>57.130535296223101</v>
      </c>
      <c r="H1849" s="86">
        <v>32.1606064695562</v>
      </c>
      <c r="I1849" s="86">
        <v>0</v>
      </c>
      <c r="J1849" s="86">
        <v>0</v>
      </c>
      <c r="K1849" s="87">
        <v>0</v>
      </c>
      <c r="L1849" s="85">
        <v>1.6030221298100001E-10</v>
      </c>
      <c r="M1849" s="86">
        <v>0</v>
      </c>
      <c r="N1849" s="86">
        <v>61.634732528519201</v>
      </c>
      <c r="O1849" s="86">
        <v>68.198514921726002</v>
      </c>
      <c r="P1849" s="86">
        <v>0.22500000000000001</v>
      </c>
      <c r="Q1849" s="88">
        <v>0.27379999999999999</v>
      </c>
      <c r="R1849" s="85">
        <v>0</v>
      </c>
      <c r="S1849" s="86">
        <v>0</v>
      </c>
      <c r="T1849" s="86">
        <v>0.43</v>
      </c>
      <c r="U1849" s="88">
        <v>0</v>
      </c>
      <c r="V1849" s="89"/>
      <c r="W1849" s="85">
        <v>41.266666666699997</v>
      </c>
      <c r="X1849" s="88">
        <v>41.266666666699997</v>
      </c>
      <c r="Y1849" s="85"/>
      <c r="Z1849" s="88"/>
      <c r="AA1849" s="85">
        <v>0</v>
      </c>
      <c r="AB1849" s="91">
        <v>0.28999999999999998</v>
      </c>
      <c r="AC1849" s="86">
        <v>0</v>
      </c>
      <c r="AD1849" s="86">
        <v>0.02</v>
      </c>
      <c r="AE1849" s="86">
        <v>0</v>
      </c>
      <c r="AF1849" s="88">
        <v>21.7092989147</v>
      </c>
      <c r="AG1849" s="85">
        <v>0</v>
      </c>
      <c r="AH1849" s="86">
        <v>0</v>
      </c>
      <c r="AI1849" s="88">
        <v>0</v>
      </c>
      <c r="AJ1849" s="150">
        <v>1.76</v>
      </c>
      <c r="AK1849" s="151">
        <v>2</v>
      </c>
    </row>
    <row r="1850" spans="1:37" x14ac:dyDescent="0.2">
      <c r="A1850" s="149" t="s">
        <v>3910</v>
      </c>
      <c r="B1850" s="66" t="s">
        <v>3911</v>
      </c>
      <c r="C1850" s="67">
        <v>13</v>
      </c>
      <c r="D1850" s="84" t="s">
        <v>343</v>
      </c>
      <c r="E1850" s="85">
        <v>74.145449567836096</v>
      </c>
      <c r="F1850" s="91">
        <v>74.145449567836096</v>
      </c>
      <c r="G1850" s="86">
        <v>17.908404708827099</v>
      </c>
      <c r="H1850" s="86">
        <v>17.908404708827099</v>
      </c>
      <c r="I1850" s="86">
        <v>1.1499999999999999</v>
      </c>
      <c r="J1850" s="86">
        <v>0.48</v>
      </c>
      <c r="K1850" s="87">
        <v>0</v>
      </c>
      <c r="L1850" s="85">
        <v>0.930000021096</v>
      </c>
      <c r="M1850" s="86">
        <v>0</v>
      </c>
      <c r="N1850" s="86">
        <v>100</v>
      </c>
      <c r="O1850" s="86">
        <v>4.5562543675751197</v>
      </c>
      <c r="P1850" s="86">
        <v>0.32</v>
      </c>
      <c r="Q1850" s="88">
        <v>0.57579999999999998</v>
      </c>
      <c r="R1850" s="85">
        <v>0</v>
      </c>
      <c r="S1850" s="86">
        <v>0</v>
      </c>
      <c r="T1850" s="86">
        <v>1.1299999999999999</v>
      </c>
      <c r="U1850" s="88">
        <v>1.5995932574602101</v>
      </c>
      <c r="V1850" s="89">
        <v>4.82</v>
      </c>
      <c r="W1850" s="85">
        <v>34.299999999999997</v>
      </c>
      <c r="X1850" s="88"/>
      <c r="Y1850" s="85"/>
      <c r="Z1850" s="88"/>
      <c r="AA1850" s="85">
        <v>0</v>
      </c>
      <c r="AB1850" s="91">
        <v>0</v>
      </c>
      <c r="AC1850" s="86">
        <v>0</v>
      </c>
      <c r="AD1850" s="86">
        <v>0</v>
      </c>
      <c r="AE1850" s="86">
        <v>0</v>
      </c>
      <c r="AF1850" s="88">
        <v>0</v>
      </c>
      <c r="AG1850" s="85">
        <v>3.5698591080500002</v>
      </c>
      <c r="AH1850" s="86">
        <v>1.213E-2</v>
      </c>
      <c r="AI1850" s="88">
        <v>0</v>
      </c>
      <c r="AJ1850" s="150">
        <v>3.68</v>
      </c>
      <c r="AK1850" s="151">
        <v>48</v>
      </c>
    </row>
    <row r="1851" spans="1:37" x14ac:dyDescent="0.2">
      <c r="A1851" s="149" t="s">
        <v>3912</v>
      </c>
      <c r="B1851" s="66" t="s">
        <v>3913</v>
      </c>
      <c r="C1851" s="67">
        <v>13</v>
      </c>
      <c r="D1851" s="84" t="s">
        <v>343</v>
      </c>
      <c r="E1851" s="85">
        <v>59.628107806950297</v>
      </c>
      <c r="F1851" s="91">
        <v>59.628107806950297</v>
      </c>
      <c r="G1851" s="86">
        <v>26.9807553915082</v>
      </c>
      <c r="H1851" s="86">
        <v>26.9807553915082</v>
      </c>
      <c r="I1851" s="86">
        <v>0.36</v>
      </c>
      <c r="J1851" s="86">
        <v>2.19</v>
      </c>
      <c r="K1851" s="87">
        <v>0</v>
      </c>
      <c r="L1851" s="85">
        <v>0.950000001398</v>
      </c>
      <c r="M1851" s="86">
        <v>0.112908608324834</v>
      </c>
      <c r="N1851" s="86">
        <v>100</v>
      </c>
      <c r="O1851" s="86">
        <v>3.0981709593131801</v>
      </c>
      <c r="P1851" s="86">
        <v>0.52400000000000002</v>
      </c>
      <c r="Q1851" s="88">
        <v>0.55459999999999998</v>
      </c>
      <c r="R1851" s="85">
        <v>3.8102495713469201E-2</v>
      </c>
      <c r="S1851" s="86">
        <v>0</v>
      </c>
      <c r="T1851" s="86">
        <v>1.89</v>
      </c>
      <c r="U1851" s="88">
        <v>2.7636557791861098</v>
      </c>
      <c r="V1851" s="89">
        <v>4.66</v>
      </c>
      <c r="W1851" s="85">
        <v>30.282928172871902</v>
      </c>
      <c r="X1851" s="88">
        <v>30</v>
      </c>
      <c r="Y1851" s="85"/>
      <c r="Z1851" s="88"/>
      <c r="AA1851" s="85">
        <v>0.12</v>
      </c>
      <c r="AB1851" s="91">
        <v>0.12</v>
      </c>
      <c r="AC1851" s="86">
        <v>0</v>
      </c>
      <c r="AD1851" s="86">
        <v>0</v>
      </c>
      <c r="AE1851" s="86">
        <v>0</v>
      </c>
      <c r="AF1851" s="88">
        <v>0</v>
      </c>
      <c r="AG1851" s="85">
        <v>0.68310000070900001</v>
      </c>
      <c r="AH1851" s="86">
        <v>3.0754E-2</v>
      </c>
      <c r="AI1851" s="88">
        <v>6.5040000067500001E-3</v>
      </c>
      <c r="AJ1851" s="150">
        <v>2.96</v>
      </c>
      <c r="AK1851" s="151">
        <v>18</v>
      </c>
    </row>
    <row r="1852" spans="1:37" x14ac:dyDescent="0.2">
      <c r="A1852" s="149" t="s">
        <v>3914</v>
      </c>
      <c r="B1852" s="66" t="s">
        <v>3915</v>
      </c>
      <c r="C1852" s="67">
        <v>13</v>
      </c>
      <c r="D1852" s="84" t="s">
        <v>343</v>
      </c>
      <c r="E1852" s="85">
        <v>53.976233345336702</v>
      </c>
      <c r="F1852" s="91">
        <v>53.976233345336702</v>
      </c>
      <c r="G1852" s="86">
        <v>20.368743248109499</v>
      </c>
      <c r="H1852" s="86">
        <v>20.368743248109499</v>
      </c>
      <c r="I1852" s="86">
        <v>0</v>
      </c>
      <c r="J1852" s="86">
        <v>0.27</v>
      </c>
      <c r="K1852" s="87">
        <v>0</v>
      </c>
      <c r="L1852" s="85">
        <v>0.370000072136</v>
      </c>
      <c r="M1852" s="86">
        <v>0</v>
      </c>
      <c r="N1852" s="86">
        <v>100</v>
      </c>
      <c r="O1852" s="86">
        <v>1.8822550062433501</v>
      </c>
      <c r="P1852" s="86">
        <v>0.64800000000000002</v>
      </c>
      <c r="Q1852" s="88">
        <v>0</v>
      </c>
      <c r="R1852" s="85">
        <v>0</v>
      </c>
      <c r="S1852" s="86">
        <v>0</v>
      </c>
      <c r="T1852" s="86">
        <v>4.58</v>
      </c>
      <c r="U1852" s="88">
        <v>0</v>
      </c>
      <c r="V1852" s="89">
        <v>4.75</v>
      </c>
      <c r="W1852" s="85"/>
      <c r="X1852" s="88"/>
      <c r="Y1852" s="85"/>
      <c r="Z1852" s="88"/>
      <c r="AA1852" s="85">
        <v>3.88</v>
      </c>
      <c r="AB1852" s="91">
        <v>3.88</v>
      </c>
      <c r="AC1852" s="86">
        <v>0</v>
      </c>
      <c r="AD1852" s="86">
        <v>0</v>
      </c>
      <c r="AE1852" s="86">
        <v>0</v>
      </c>
      <c r="AF1852" s="88">
        <v>0</v>
      </c>
      <c r="AG1852" s="85">
        <v>6.00817564836</v>
      </c>
      <c r="AH1852" s="86">
        <v>3.3240000000000001E-3</v>
      </c>
      <c r="AI1852" s="88">
        <v>0</v>
      </c>
      <c r="AJ1852" s="150">
        <v>2.92</v>
      </c>
      <c r="AK1852" s="151">
        <v>22</v>
      </c>
    </row>
    <row r="1853" spans="1:37" x14ac:dyDescent="0.2">
      <c r="A1853" s="149" t="s">
        <v>3916</v>
      </c>
      <c r="B1853" s="66" t="s">
        <v>3916</v>
      </c>
      <c r="C1853" s="67">
        <v>13</v>
      </c>
      <c r="D1853" s="84" t="s">
        <v>343</v>
      </c>
      <c r="E1853" s="85">
        <v>61.621583382705303</v>
      </c>
      <c r="F1853" s="91">
        <v>61.621583382705303</v>
      </c>
      <c r="G1853" s="86">
        <v>43.537276610043598</v>
      </c>
      <c r="H1853" s="86">
        <v>43.537276610043598</v>
      </c>
      <c r="I1853" s="86">
        <v>0.1</v>
      </c>
      <c r="J1853" s="86">
        <v>0.06</v>
      </c>
      <c r="K1853" s="87">
        <v>0</v>
      </c>
      <c r="L1853" s="85">
        <v>0.76999994331300003</v>
      </c>
      <c r="M1853" s="86">
        <v>0</v>
      </c>
      <c r="N1853" s="86"/>
      <c r="O1853" s="86">
        <v>2.0405228570195999</v>
      </c>
      <c r="P1853" s="86">
        <v>0.185</v>
      </c>
      <c r="Q1853" s="88">
        <v>0.22600000000000001</v>
      </c>
      <c r="R1853" s="85">
        <v>0</v>
      </c>
      <c r="S1853" s="86">
        <v>0</v>
      </c>
      <c r="T1853" s="86">
        <v>0.38</v>
      </c>
      <c r="U1853" s="88">
        <v>0.202498960976947</v>
      </c>
      <c r="V1853" s="89">
        <v>4.72</v>
      </c>
      <c r="W1853" s="85">
        <v>31.6054680758511</v>
      </c>
      <c r="X1853" s="88"/>
      <c r="Y1853" s="85"/>
      <c r="Z1853" s="88"/>
      <c r="AA1853" s="85">
        <v>0</v>
      </c>
      <c r="AB1853" s="91">
        <v>0</v>
      </c>
      <c r="AC1853" s="86">
        <v>0</v>
      </c>
      <c r="AD1853" s="86">
        <v>0</v>
      </c>
      <c r="AE1853" s="86">
        <v>0</v>
      </c>
      <c r="AF1853" s="88">
        <v>1.99999980224E-4</v>
      </c>
      <c r="AG1853" s="85">
        <v>0.84712568244599995</v>
      </c>
      <c r="AH1853" s="86">
        <v>1.2329999999999999E-3</v>
      </c>
      <c r="AI1853" s="88">
        <v>0</v>
      </c>
      <c r="AJ1853" s="150">
        <v>2.15</v>
      </c>
      <c r="AK1853" s="151">
        <v>5</v>
      </c>
    </row>
    <row r="1854" spans="1:37" x14ac:dyDescent="0.2">
      <c r="A1854" s="149" t="s">
        <v>3917</v>
      </c>
      <c r="B1854" s="66" t="s">
        <v>3918</v>
      </c>
      <c r="C1854" s="67">
        <v>80</v>
      </c>
      <c r="D1854" s="84" t="s">
        <v>343</v>
      </c>
      <c r="E1854" s="85">
        <v>98.146194252521497</v>
      </c>
      <c r="F1854" s="91">
        <v>98.1297437119227</v>
      </c>
      <c r="G1854" s="86">
        <v>44.522537240620402</v>
      </c>
      <c r="H1854" s="86">
        <v>44.521402720579097</v>
      </c>
      <c r="I1854" s="86">
        <v>0</v>
      </c>
      <c r="J1854" s="86">
        <v>0.01</v>
      </c>
      <c r="K1854" s="87">
        <v>0</v>
      </c>
      <c r="L1854" s="85">
        <v>3.14498189977E-8</v>
      </c>
      <c r="M1854" s="86">
        <v>0</v>
      </c>
      <c r="N1854" s="86">
        <v>100</v>
      </c>
      <c r="O1854" s="86">
        <v>37.287837790350402</v>
      </c>
      <c r="P1854" s="86">
        <v>0.186</v>
      </c>
      <c r="Q1854" s="88">
        <v>0.89500000000000002</v>
      </c>
      <c r="R1854" s="85">
        <v>0</v>
      </c>
      <c r="S1854" s="86">
        <v>0</v>
      </c>
      <c r="T1854" s="86">
        <v>2.33</v>
      </c>
      <c r="U1854" s="88">
        <v>0.16280362592605199</v>
      </c>
      <c r="V1854" s="89">
        <v>5</v>
      </c>
      <c r="W1854" s="85">
        <v>44.969048926537297</v>
      </c>
      <c r="X1854" s="88"/>
      <c r="Y1854" s="85"/>
      <c r="Z1854" s="88"/>
      <c r="AA1854" s="85">
        <v>0</v>
      </c>
      <c r="AB1854" s="91">
        <v>0</v>
      </c>
      <c r="AC1854" s="86">
        <v>0</v>
      </c>
      <c r="AD1854" s="86">
        <v>0</v>
      </c>
      <c r="AE1854" s="86">
        <v>0</v>
      </c>
      <c r="AF1854" s="88">
        <v>1.6103019516899999</v>
      </c>
      <c r="AG1854" s="85">
        <v>1.2524529737799999E-7</v>
      </c>
      <c r="AH1854" s="86">
        <v>3.6499999999999998E-4</v>
      </c>
      <c r="AI1854" s="88">
        <v>0</v>
      </c>
      <c r="AJ1854" s="150">
        <v>3.19</v>
      </c>
      <c r="AK1854" s="151">
        <v>40</v>
      </c>
    </row>
    <row r="1855" spans="1:37" x14ac:dyDescent="0.2">
      <c r="A1855" s="149" t="s">
        <v>3919</v>
      </c>
      <c r="B1855" s="66" t="s">
        <v>3920</v>
      </c>
      <c r="C1855" s="67">
        <v>13</v>
      </c>
      <c r="D1855" s="84" t="s">
        <v>343</v>
      </c>
      <c r="E1855" s="85">
        <v>94.741484086777902</v>
      </c>
      <c r="F1855" s="91">
        <v>94.739332924612498</v>
      </c>
      <c r="G1855" s="86">
        <v>75.269164165940694</v>
      </c>
      <c r="H1855" s="86">
        <v>75.267013003775304</v>
      </c>
      <c r="I1855" s="86">
        <v>0</v>
      </c>
      <c r="J1855" s="86">
        <v>0.04</v>
      </c>
      <c r="K1855" s="87">
        <v>0</v>
      </c>
      <c r="L1855" s="85">
        <v>0</v>
      </c>
      <c r="M1855" s="86">
        <v>0</v>
      </c>
      <c r="N1855" s="86"/>
      <c r="O1855" s="86">
        <v>51.259609698403303</v>
      </c>
      <c r="P1855" s="86">
        <v>0.217</v>
      </c>
      <c r="Q1855" s="88">
        <v>2.3900000000000001E-2</v>
      </c>
      <c r="R1855" s="85">
        <v>0</v>
      </c>
      <c r="S1855" s="86">
        <v>0</v>
      </c>
      <c r="T1855" s="86">
        <v>1.6</v>
      </c>
      <c r="U1855" s="88">
        <v>7.5290675787594297E-3</v>
      </c>
      <c r="V1855" s="89">
        <v>5</v>
      </c>
      <c r="W1855" s="85"/>
      <c r="X1855" s="88"/>
      <c r="Y1855" s="85"/>
      <c r="Z1855" s="88"/>
      <c r="AA1855" s="85">
        <v>0</v>
      </c>
      <c r="AB1855" s="91">
        <v>0</v>
      </c>
      <c r="AC1855" s="86">
        <v>0</v>
      </c>
      <c r="AD1855" s="86">
        <v>0</v>
      </c>
      <c r="AE1855" s="86">
        <v>0</v>
      </c>
      <c r="AF1855" s="88">
        <v>3.1791999295000002</v>
      </c>
      <c r="AG1855" s="85">
        <v>0.18157498910799999</v>
      </c>
      <c r="AH1855" s="86">
        <v>5.4199999999999995E-4</v>
      </c>
      <c r="AI1855" s="88">
        <v>0</v>
      </c>
      <c r="AJ1855" s="150">
        <v>2.5099999999999998</v>
      </c>
      <c r="AK1855" s="151">
        <v>15</v>
      </c>
    </row>
    <row r="1856" spans="1:37" x14ac:dyDescent="0.2">
      <c r="A1856" s="149" t="s">
        <v>3921</v>
      </c>
      <c r="B1856" s="66" t="s">
        <v>3922</v>
      </c>
      <c r="C1856" s="67">
        <v>13</v>
      </c>
      <c r="D1856" s="84" t="s">
        <v>343</v>
      </c>
      <c r="E1856" s="85">
        <v>35.161109292428598</v>
      </c>
      <c r="F1856" s="91">
        <v>35.161109292428598</v>
      </c>
      <c r="G1856" s="86">
        <v>7.87541504933826</v>
      </c>
      <c r="H1856" s="86">
        <v>7.87541504933826</v>
      </c>
      <c r="I1856" s="86">
        <v>0</v>
      </c>
      <c r="J1856" s="86">
        <v>0.01</v>
      </c>
      <c r="K1856" s="87">
        <v>0</v>
      </c>
      <c r="L1856" s="85">
        <v>0</v>
      </c>
      <c r="M1856" s="86">
        <v>0</v>
      </c>
      <c r="N1856" s="86">
        <v>83.658834299664306</v>
      </c>
      <c r="O1856" s="86">
        <v>0.40335912186735401</v>
      </c>
      <c r="P1856" s="86">
        <v>0.16400000000000001</v>
      </c>
      <c r="Q1856" s="88">
        <v>0.29880000000000001</v>
      </c>
      <c r="R1856" s="85">
        <v>0</v>
      </c>
      <c r="S1856" s="86">
        <v>0</v>
      </c>
      <c r="T1856" s="86">
        <v>0.49</v>
      </c>
      <c r="U1856" s="88">
        <v>0.32268624608333701</v>
      </c>
      <c r="V1856" s="89">
        <v>4.71</v>
      </c>
      <c r="W1856" s="85"/>
      <c r="X1856" s="88"/>
      <c r="Y1856" s="85"/>
      <c r="Z1856" s="88"/>
      <c r="AA1856" s="85">
        <v>0</v>
      </c>
      <c r="AB1856" s="91">
        <v>0</v>
      </c>
      <c r="AC1856" s="86">
        <v>0</v>
      </c>
      <c r="AD1856" s="86">
        <v>0</v>
      </c>
      <c r="AE1856" s="86">
        <v>0</v>
      </c>
      <c r="AF1856" s="88">
        <v>0</v>
      </c>
      <c r="AG1856" s="85">
        <v>0.182249999824</v>
      </c>
      <c r="AH1856" s="86">
        <v>1.16E-4</v>
      </c>
      <c r="AI1856" s="88">
        <v>0</v>
      </c>
      <c r="AJ1856" s="150">
        <v>3.25</v>
      </c>
      <c r="AK1856" s="151">
        <v>25</v>
      </c>
    </row>
    <row r="1857" spans="1:37" x14ac:dyDescent="0.2">
      <c r="A1857" s="149" t="s">
        <v>3923</v>
      </c>
      <c r="B1857" s="66" t="s">
        <v>3924</v>
      </c>
      <c r="C1857" s="67">
        <v>13</v>
      </c>
      <c r="D1857" s="84" t="s">
        <v>343</v>
      </c>
      <c r="E1857" s="85">
        <v>92.557518851391507</v>
      </c>
      <c r="F1857" s="91">
        <v>87.619981671141701</v>
      </c>
      <c r="G1857" s="86">
        <v>58.496390501149598</v>
      </c>
      <c r="H1857" s="86">
        <v>54.2751258099265</v>
      </c>
      <c r="I1857" s="86">
        <v>0</v>
      </c>
      <c r="J1857" s="86">
        <v>0.02</v>
      </c>
      <c r="K1857" s="87">
        <v>0</v>
      </c>
      <c r="L1857" s="85">
        <v>1.0000000007199999E-2</v>
      </c>
      <c r="M1857" s="86">
        <v>0</v>
      </c>
      <c r="N1857" s="86"/>
      <c r="O1857" s="86">
        <v>46.359322460010702</v>
      </c>
      <c r="P1857" s="86">
        <v>0.27700000000000002</v>
      </c>
      <c r="Q1857" s="88">
        <v>0.1608</v>
      </c>
      <c r="R1857" s="85">
        <v>0</v>
      </c>
      <c r="S1857" s="86">
        <v>0</v>
      </c>
      <c r="T1857" s="86">
        <v>0.52</v>
      </c>
      <c r="U1857" s="88">
        <v>1.3666253999389E-2</v>
      </c>
      <c r="V1857" s="89">
        <v>4.99</v>
      </c>
      <c r="W1857" s="85"/>
      <c r="X1857" s="88"/>
      <c r="Y1857" s="85"/>
      <c r="Z1857" s="88"/>
      <c r="AA1857" s="85">
        <v>0</v>
      </c>
      <c r="AB1857" s="91">
        <v>0</v>
      </c>
      <c r="AC1857" s="86">
        <v>0</v>
      </c>
      <c r="AD1857" s="86">
        <v>0</v>
      </c>
      <c r="AE1857" s="86">
        <v>0</v>
      </c>
      <c r="AF1857" s="88">
        <v>9.3999998712099991E-3</v>
      </c>
      <c r="AG1857" s="85">
        <v>0</v>
      </c>
      <c r="AH1857" s="86">
        <v>2.99E-4</v>
      </c>
      <c r="AI1857" s="88">
        <v>0</v>
      </c>
      <c r="AJ1857" s="150">
        <v>2.33</v>
      </c>
      <c r="AK1857" s="151">
        <v>7</v>
      </c>
    </row>
    <row r="1858" spans="1:37" x14ac:dyDescent="0.2">
      <c r="A1858" s="149" t="s">
        <v>3925</v>
      </c>
      <c r="B1858" s="66" t="s">
        <v>3926</v>
      </c>
      <c r="C1858" s="67">
        <v>13</v>
      </c>
      <c r="D1858" s="84" t="s">
        <v>343</v>
      </c>
      <c r="E1858" s="85">
        <v>92.286444837818706</v>
      </c>
      <c r="F1858" s="91">
        <v>83.3380367206274</v>
      </c>
      <c r="G1858" s="86">
        <v>66.756458605915995</v>
      </c>
      <c r="H1858" s="86">
        <v>58.513558582826697</v>
      </c>
      <c r="I1858" s="86">
        <v>0</v>
      </c>
      <c r="J1858" s="86">
        <v>0.02</v>
      </c>
      <c r="K1858" s="87">
        <v>0</v>
      </c>
      <c r="L1858" s="85">
        <v>0</v>
      </c>
      <c r="M1858" s="86">
        <v>0</v>
      </c>
      <c r="N1858" s="86"/>
      <c r="O1858" s="86">
        <v>54.580515638207899</v>
      </c>
      <c r="P1858" s="86">
        <v>0.127</v>
      </c>
      <c r="Q1858" s="88">
        <v>0.247</v>
      </c>
      <c r="R1858" s="85">
        <v>0</v>
      </c>
      <c r="S1858" s="86">
        <v>0</v>
      </c>
      <c r="T1858" s="86">
        <v>0.48</v>
      </c>
      <c r="U1858" s="88">
        <v>0.321540658645253</v>
      </c>
      <c r="V1858" s="89">
        <v>4.95</v>
      </c>
      <c r="W1858" s="85"/>
      <c r="X1858" s="88"/>
      <c r="Y1858" s="85"/>
      <c r="Z1858" s="88"/>
      <c r="AA1858" s="85">
        <v>0</v>
      </c>
      <c r="AB1858" s="91">
        <v>0</v>
      </c>
      <c r="AC1858" s="86">
        <v>0</v>
      </c>
      <c r="AD1858" s="86">
        <v>0</v>
      </c>
      <c r="AE1858" s="86">
        <v>0</v>
      </c>
      <c r="AF1858" s="88">
        <v>6.8152999785299997</v>
      </c>
      <c r="AG1858" s="85">
        <v>0</v>
      </c>
      <c r="AH1858" s="86">
        <v>4.3899999999999999E-4</v>
      </c>
      <c r="AI1858" s="88">
        <v>0</v>
      </c>
      <c r="AJ1858" s="150">
        <v>2.13</v>
      </c>
      <c r="AK1858" s="151">
        <v>4</v>
      </c>
    </row>
    <row r="1859" spans="1:37" x14ac:dyDescent="0.2">
      <c r="A1859" s="149" t="s">
        <v>3927</v>
      </c>
      <c r="B1859" s="66" t="s">
        <v>3928</v>
      </c>
      <c r="C1859" s="67">
        <v>13</v>
      </c>
      <c r="D1859" s="84" t="s">
        <v>343</v>
      </c>
      <c r="E1859" s="85">
        <v>94.816255146268105</v>
      </c>
      <c r="F1859" s="91">
        <v>44.260621136904298</v>
      </c>
      <c r="G1859" s="86">
        <v>85.145073161193594</v>
      </c>
      <c r="H1859" s="86">
        <v>34.855578608905397</v>
      </c>
      <c r="I1859" s="86">
        <v>0</v>
      </c>
      <c r="J1859" s="86">
        <v>0</v>
      </c>
      <c r="K1859" s="87">
        <v>0</v>
      </c>
      <c r="L1859" s="85">
        <v>0.38999996489700001</v>
      </c>
      <c r="M1859" s="86">
        <v>0</v>
      </c>
      <c r="N1859" s="86"/>
      <c r="O1859" s="86">
        <v>65.431177446102794</v>
      </c>
      <c r="P1859" s="86">
        <v>0.45500000000000002</v>
      </c>
      <c r="Q1859" s="88">
        <v>0.16900000000000001</v>
      </c>
      <c r="R1859" s="85">
        <v>0</v>
      </c>
      <c r="S1859" s="86">
        <v>0</v>
      </c>
      <c r="T1859" s="86">
        <v>1.1599999999999999</v>
      </c>
      <c r="U1859" s="88">
        <v>9.2334097352727101E-2</v>
      </c>
      <c r="V1859" s="89">
        <v>4.99</v>
      </c>
      <c r="W1859" s="85">
        <v>36.7989437183113</v>
      </c>
      <c r="X1859" s="88"/>
      <c r="Y1859" s="85"/>
      <c r="Z1859" s="88"/>
      <c r="AA1859" s="85">
        <v>0</v>
      </c>
      <c r="AB1859" s="91">
        <v>0.04</v>
      </c>
      <c r="AC1859" s="86">
        <v>0</v>
      </c>
      <c r="AD1859" s="86">
        <v>0.02</v>
      </c>
      <c r="AE1859" s="86">
        <v>0</v>
      </c>
      <c r="AF1859" s="88">
        <v>3.9535998454699999</v>
      </c>
      <c r="AG1859" s="85">
        <v>0</v>
      </c>
      <c r="AH1859" s="86">
        <v>0</v>
      </c>
      <c r="AI1859" s="88">
        <v>0</v>
      </c>
      <c r="AJ1859" s="150">
        <v>1.1599999999999999</v>
      </c>
      <c r="AK1859" s="151">
        <v>0</v>
      </c>
    </row>
    <row r="1860" spans="1:37" x14ac:dyDescent="0.2">
      <c r="A1860" s="149" t="s">
        <v>3929</v>
      </c>
      <c r="B1860" s="66" t="s">
        <v>3930</v>
      </c>
      <c r="C1860" s="67">
        <v>13</v>
      </c>
      <c r="D1860" s="84" t="s">
        <v>343</v>
      </c>
      <c r="E1860" s="85">
        <v>98.375303324923294</v>
      </c>
      <c r="F1860" s="91">
        <v>40.750799492181798</v>
      </c>
      <c r="G1860" s="86">
        <v>85.507898500650896</v>
      </c>
      <c r="H1860" s="86">
        <v>31.394732190206799</v>
      </c>
      <c r="I1860" s="86">
        <v>0</v>
      </c>
      <c r="J1860" s="86">
        <v>0</v>
      </c>
      <c r="K1860" s="87">
        <v>0</v>
      </c>
      <c r="L1860" s="85">
        <v>0</v>
      </c>
      <c r="M1860" s="86">
        <v>0</v>
      </c>
      <c r="N1860" s="86"/>
      <c r="O1860" s="86">
        <v>71.656257806645002</v>
      </c>
      <c r="P1860" s="86">
        <v>0.19</v>
      </c>
      <c r="Q1860" s="88">
        <v>0</v>
      </c>
      <c r="R1860" s="85">
        <v>0</v>
      </c>
      <c r="S1860" s="86">
        <v>0</v>
      </c>
      <c r="T1860" s="86">
        <v>0.57999999999999996</v>
      </c>
      <c r="U1860" s="88">
        <v>0</v>
      </c>
      <c r="V1860" s="89">
        <v>5</v>
      </c>
      <c r="W1860" s="85"/>
      <c r="X1860" s="88"/>
      <c r="Y1860" s="85"/>
      <c r="Z1860" s="88"/>
      <c r="AA1860" s="85">
        <v>0</v>
      </c>
      <c r="AB1860" s="91">
        <v>0.01</v>
      </c>
      <c r="AC1860" s="86">
        <v>0</v>
      </c>
      <c r="AD1860" s="86">
        <v>0.01</v>
      </c>
      <c r="AE1860" s="86">
        <v>0</v>
      </c>
      <c r="AF1860" s="88">
        <v>10.2591997462</v>
      </c>
      <c r="AG1860" s="85">
        <v>0</v>
      </c>
      <c r="AH1860" s="86">
        <v>0</v>
      </c>
      <c r="AI1860" s="88">
        <v>0</v>
      </c>
      <c r="AJ1860" s="150">
        <v>1.19</v>
      </c>
      <c r="AK1860" s="151">
        <v>0</v>
      </c>
    </row>
    <row r="1861" spans="1:37" x14ac:dyDescent="0.2">
      <c r="A1861" s="149" t="s">
        <v>3931</v>
      </c>
      <c r="B1861" s="66" t="s">
        <v>3932</v>
      </c>
      <c r="C1861" s="67">
        <v>13</v>
      </c>
      <c r="D1861" s="84" t="s">
        <v>343</v>
      </c>
      <c r="E1861" s="85">
        <v>64.453410465680406</v>
      </c>
      <c r="F1861" s="91">
        <v>64.453410465680406</v>
      </c>
      <c r="G1861" s="86">
        <v>15.9681153546184</v>
      </c>
      <c r="H1861" s="86">
        <v>15.9681153546184</v>
      </c>
      <c r="I1861" s="86">
        <v>0.1</v>
      </c>
      <c r="J1861" s="86">
        <v>0.05</v>
      </c>
      <c r="K1861" s="87">
        <v>0</v>
      </c>
      <c r="L1861" s="85">
        <v>0</v>
      </c>
      <c r="M1861" s="86">
        <v>0</v>
      </c>
      <c r="N1861" s="86">
        <v>56.161806208842897</v>
      </c>
      <c r="O1861" s="86">
        <v>0.96320079031859696</v>
      </c>
      <c r="P1861" s="86">
        <v>0.30199999999999999</v>
      </c>
      <c r="Q1861" s="88">
        <v>0.68230000000000002</v>
      </c>
      <c r="R1861" s="85">
        <v>0</v>
      </c>
      <c r="S1861" s="86">
        <v>0</v>
      </c>
      <c r="T1861" s="86">
        <v>1.42</v>
      </c>
      <c r="U1861" s="88">
        <v>2.6240964891271599</v>
      </c>
      <c r="V1861" s="89">
        <v>4.8600000000000003</v>
      </c>
      <c r="W1861" s="85">
        <v>33.1</v>
      </c>
      <c r="X1861" s="88"/>
      <c r="Y1861" s="85"/>
      <c r="Z1861" s="88"/>
      <c r="AA1861" s="85">
        <v>0</v>
      </c>
      <c r="AB1861" s="91">
        <v>0</v>
      </c>
      <c r="AC1861" s="86">
        <v>0</v>
      </c>
      <c r="AD1861" s="86">
        <v>0</v>
      </c>
      <c r="AE1861" s="86">
        <v>0</v>
      </c>
      <c r="AF1861" s="88">
        <v>0.92320001043300004</v>
      </c>
      <c r="AG1861" s="85">
        <v>1.09619999957</v>
      </c>
      <c r="AH1861" s="86">
        <v>1.4959999999999999E-3</v>
      </c>
      <c r="AI1861" s="88">
        <v>0</v>
      </c>
      <c r="AJ1861" s="150">
        <v>3.44</v>
      </c>
      <c r="AK1861" s="151">
        <v>37</v>
      </c>
    </row>
    <row r="1862" spans="1:37" x14ac:dyDescent="0.2">
      <c r="A1862" s="149" t="s">
        <v>3933</v>
      </c>
      <c r="B1862" s="66" t="s">
        <v>3934</v>
      </c>
      <c r="C1862" s="67">
        <v>13</v>
      </c>
      <c r="D1862" s="84" t="s">
        <v>343</v>
      </c>
      <c r="E1862" s="85">
        <v>87.117354404448307</v>
      </c>
      <c r="F1862" s="91">
        <v>87.117354404448307</v>
      </c>
      <c r="G1862" s="86">
        <v>35.340942347088102</v>
      </c>
      <c r="H1862" s="86">
        <v>35.340942347088102</v>
      </c>
      <c r="I1862" s="86">
        <v>0</v>
      </c>
      <c r="J1862" s="86">
        <v>0</v>
      </c>
      <c r="K1862" s="87">
        <v>0</v>
      </c>
      <c r="L1862" s="85">
        <v>2.9854377808799999E-8</v>
      </c>
      <c r="M1862" s="86">
        <v>0</v>
      </c>
      <c r="N1862" s="86">
        <v>100</v>
      </c>
      <c r="O1862" s="86">
        <v>15.685399940529299</v>
      </c>
      <c r="P1862" s="86">
        <v>0.16800000000000001</v>
      </c>
      <c r="Q1862" s="88">
        <v>0.1951</v>
      </c>
      <c r="R1862" s="85">
        <v>0</v>
      </c>
      <c r="S1862" s="86">
        <v>0</v>
      </c>
      <c r="T1862" s="86">
        <v>0.39</v>
      </c>
      <c r="U1862" s="88">
        <v>0.565798458686957</v>
      </c>
      <c r="V1862" s="89">
        <v>5</v>
      </c>
      <c r="W1862" s="85"/>
      <c r="X1862" s="88"/>
      <c r="Y1862" s="85"/>
      <c r="Z1862" s="88"/>
      <c r="AA1862" s="85">
        <v>0</v>
      </c>
      <c r="AB1862" s="91">
        <v>0</v>
      </c>
      <c r="AC1862" s="86">
        <v>0</v>
      </c>
      <c r="AD1862" s="86">
        <v>0</v>
      </c>
      <c r="AE1862" s="86">
        <v>0</v>
      </c>
      <c r="AF1862" s="88">
        <v>3.5428995808499999</v>
      </c>
      <c r="AG1862" s="85">
        <v>4.5224999096600001E-2</v>
      </c>
      <c r="AH1862" s="86">
        <v>8.1000000000000004E-5</v>
      </c>
      <c r="AI1862" s="88">
        <v>0</v>
      </c>
      <c r="AJ1862" s="150">
        <v>3.46</v>
      </c>
      <c r="AK1862" s="151">
        <v>41</v>
      </c>
    </row>
    <row r="1863" spans="1:37" x14ac:dyDescent="0.2">
      <c r="A1863" s="149" t="s">
        <v>3935</v>
      </c>
      <c r="B1863" s="66" t="s">
        <v>3936</v>
      </c>
      <c r="C1863" s="67">
        <v>13</v>
      </c>
      <c r="D1863" s="84" t="s">
        <v>343</v>
      </c>
      <c r="E1863" s="85">
        <v>68.118126995388394</v>
      </c>
      <c r="F1863" s="91">
        <v>66.295038767546799</v>
      </c>
      <c r="G1863" s="86">
        <v>24.650331931282601</v>
      </c>
      <c r="H1863" s="86">
        <v>23.0286829169412</v>
      </c>
      <c r="I1863" s="86">
        <v>0</v>
      </c>
      <c r="J1863" s="86">
        <v>0</v>
      </c>
      <c r="K1863" s="87">
        <v>0</v>
      </c>
      <c r="L1863" s="85">
        <v>0.100000000118</v>
      </c>
      <c r="M1863" s="86">
        <v>0</v>
      </c>
      <c r="N1863" s="86">
        <v>100</v>
      </c>
      <c r="O1863" s="86">
        <v>22.9462062993831</v>
      </c>
      <c r="P1863" s="86">
        <v>0.19900000000000001</v>
      </c>
      <c r="Q1863" s="88">
        <v>0.49270000000000003</v>
      </c>
      <c r="R1863" s="85">
        <v>0</v>
      </c>
      <c r="S1863" s="86">
        <v>0</v>
      </c>
      <c r="T1863" s="86">
        <v>1.1499999999999999</v>
      </c>
      <c r="U1863" s="88">
        <v>4.5431510667409896</v>
      </c>
      <c r="V1863" s="89">
        <v>4.83</v>
      </c>
      <c r="W1863" s="85">
        <v>42.101376064329102</v>
      </c>
      <c r="X1863" s="88"/>
      <c r="Y1863" s="85"/>
      <c r="Z1863" s="88"/>
      <c r="AA1863" s="85">
        <v>0</v>
      </c>
      <c r="AB1863" s="91">
        <v>0</v>
      </c>
      <c r="AC1863" s="86">
        <v>0</v>
      </c>
      <c r="AD1863" s="86">
        <v>0</v>
      </c>
      <c r="AE1863" s="86">
        <v>0</v>
      </c>
      <c r="AF1863" s="88">
        <v>7.2546000566500002</v>
      </c>
      <c r="AG1863" s="85">
        <v>0</v>
      </c>
      <c r="AH1863" s="86">
        <v>0</v>
      </c>
      <c r="AI1863" s="88">
        <v>0</v>
      </c>
      <c r="AJ1863" s="150">
        <v>3.09</v>
      </c>
      <c r="AK1863" s="151">
        <v>26</v>
      </c>
    </row>
    <row r="1864" spans="1:37" x14ac:dyDescent="0.2">
      <c r="A1864" s="149" t="s">
        <v>3937</v>
      </c>
      <c r="B1864" s="66" t="s">
        <v>3938</v>
      </c>
      <c r="C1864" s="67">
        <v>13</v>
      </c>
      <c r="D1864" s="84" t="s">
        <v>343</v>
      </c>
      <c r="E1864" s="85">
        <v>91.195999999999998</v>
      </c>
      <c r="F1864" s="91">
        <v>89.427999999999997</v>
      </c>
      <c r="G1864" s="86">
        <v>38.404000000000003</v>
      </c>
      <c r="H1864" s="86">
        <v>36.718000000000004</v>
      </c>
      <c r="I1864" s="86">
        <v>0</v>
      </c>
      <c r="J1864" s="86">
        <v>0.02</v>
      </c>
      <c r="K1864" s="87">
        <v>0</v>
      </c>
      <c r="L1864" s="85">
        <v>0.19000003873400001</v>
      </c>
      <c r="M1864" s="86">
        <v>0</v>
      </c>
      <c r="N1864" s="86">
        <v>100</v>
      </c>
      <c r="O1864" s="86">
        <v>25.376999238385402</v>
      </c>
      <c r="P1864" s="86">
        <v>7.6999999999999999E-2</v>
      </c>
      <c r="Q1864" s="88">
        <v>0.28889999999999999</v>
      </c>
      <c r="R1864" s="85">
        <v>0</v>
      </c>
      <c r="S1864" s="86">
        <v>0</v>
      </c>
      <c r="T1864" s="86">
        <v>0.34</v>
      </c>
      <c r="U1864" s="88">
        <v>0.58599999999999997</v>
      </c>
      <c r="V1864" s="89">
        <v>5</v>
      </c>
      <c r="W1864" s="85">
        <v>47.1</v>
      </c>
      <c r="X1864" s="88"/>
      <c r="Y1864" s="85"/>
      <c r="Z1864" s="88"/>
      <c r="AA1864" s="85">
        <v>0</v>
      </c>
      <c r="AB1864" s="91">
        <v>0</v>
      </c>
      <c r="AC1864" s="86">
        <v>0</v>
      </c>
      <c r="AD1864" s="86">
        <v>0</v>
      </c>
      <c r="AE1864" s="86">
        <v>0</v>
      </c>
      <c r="AF1864" s="88">
        <v>0.20150037178800001</v>
      </c>
      <c r="AG1864" s="85">
        <v>0</v>
      </c>
      <c r="AH1864" s="86">
        <v>1.7799999999999999E-4</v>
      </c>
      <c r="AI1864" s="88">
        <v>0</v>
      </c>
      <c r="AJ1864" s="150">
        <v>3.51</v>
      </c>
      <c r="AK1864" s="151">
        <v>46</v>
      </c>
    </row>
    <row r="1865" spans="1:37" x14ac:dyDescent="0.2">
      <c r="A1865" s="149" t="s">
        <v>3939</v>
      </c>
      <c r="B1865" s="66" t="s">
        <v>3940</v>
      </c>
      <c r="C1865" s="67">
        <v>13</v>
      </c>
      <c r="D1865" s="84" t="s">
        <v>343</v>
      </c>
      <c r="E1865" s="85">
        <v>89.105416931572194</v>
      </c>
      <c r="F1865" s="91">
        <v>77.742933272375296</v>
      </c>
      <c r="G1865" s="86">
        <v>46.738625729531996</v>
      </c>
      <c r="H1865" s="86">
        <v>35.797609778050798</v>
      </c>
      <c r="I1865" s="86">
        <v>0</v>
      </c>
      <c r="J1865" s="86">
        <v>0.01</v>
      </c>
      <c r="K1865" s="87">
        <v>0</v>
      </c>
      <c r="L1865" s="85">
        <v>0.57999998734500002</v>
      </c>
      <c r="M1865" s="86">
        <v>0</v>
      </c>
      <c r="N1865" s="86">
        <v>100</v>
      </c>
      <c r="O1865" s="86">
        <v>29.607359877618698</v>
      </c>
      <c r="P1865" s="86">
        <v>0.16600000000000001</v>
      </c>
      <c r="Q1865" s="88">
        <v>0.16669999999999999</v>
      </c>
      <c r="R1865" s="85">
        <v>0</v>
      </c>
      <c r="S1865" s="86">
        <v>0</v>
      </c>
      <c r="T1865" s="86">
        <v>0.46</v>
      </c>
      <c r="U1865" s="88">
        <v>0.46361447848728798</v>
      </c>
      <c r="V1865" s="89">
        <v>4.9800000000000004</v>
      </c>
      <c r="W1865" s="85">
        <v>43.3295488098587</v>
      </c>
      <c r="X1865" s="88"/>
      <c r="Y1865" s="85"/>
      <c r="Z1865" s="88"/>
      <c r="AA1865" s="85">
        <v>0.13</v>
      </c>
      <c r="AB1865" s="91">
        <v>0.09</v>
      </c>
      <c r="AC1865" s="86">
        <v>0</v>
      </c>
      <c r="AD1865" s="86">
        <v>0</v>
      </c>
      <c r="AE1865" s="86">
        <v>0</v>
      </c>
      <c r="AF1865" s="88">
        <v>3.9892999490899999</v>
      </c>
      <c r="AG1865" s="85">
        <v>7.88149886331E-10</v>
      </c>
      <c r="AH1865" s="86">
        <v>1.4100000000000001E-4</v>
      </c>
      <c r="AI1865" s="88">
        <v>0</v>
      </c>
      <c r="AJ1865" s="150">
        <v>2.79</v>
      </c>
      <c r="AK1865" s="151">
        <v>18</v>
      </c>
    </row>
    <row r="1866" spans="1:37" x14ac:dyDescent="0.2">
      <c r="A1866" s="149" t="s">
        <v>3941</v>
      </c>
      <c r="B1866" s="66" t="s">
        <v>3942</v>
      </c>
      <c r="C1866" s="67">
        <v>13</v>
      </c>
      <c r="D1866" s="84" t="s">
        <v>343</v>
      </c>
      <c r="E1866" s="85">
        <v>90.587346622941197</v>
      </c>
      <c r="F1866" s="91">
        <v>46.013117653561302</v>
      </c>
      <c r="G1866" s="86">
        <v>64.351118316813398</v>
      </c>
      <c r="H1866" s="86">
        <v>21.224989866981101</v>
      </c>
      <c r="I1866" s="86">
        <v>0</v>
      </c>
      <c r="J1866" s="86">
        <v>0</v>
      </c>
      <c r="K1866" s="87">
        <v>0</v>
      </c>
      <c r="L1866" s="85">
        <v>0.93999998499299997</v>
      </c>
      <c r="M1866" s="86">
        <v>0</v>
      </c>
      <c r="N1866" s="86"/>
      <c r="O1866" s="86">
        <v>28.174603174603199</v>
      </c>
      <c r="P1866" s="86">
        <v>0.46</v>
      </c>
      <c r="Q1866" s="88">
        <v>0.1024</v>
      </c>
      <c r="R1866" s="85">
        <v>0</v>
      </c>
      <c r="S1866" s="86">
        <v>0</v>
      </c>
      <c r="T1866" s="86">
        <v>0.45</v>
      </c>
      <c r="U1866" s="88">
        <v>0.12343859390545001</v>
      </c>
      <c r="V1866" s="89">
        <v>4.95</v>
      </c>
      <c r="W1866" s="85">
        <v>31.633905505584401</v>
      </c>
      <c r="X1866" s="88"/>
      <c r="Y1866" s="85"/>
      <c r="Z1866" s="88"/>
      <c r="AA1866" s="85">
        <v>0.09</v>
      </c>
      <c r="AB1866" s="91">
        <v>0</v>
      </c>
      <c r="AC1866" s="86">
        <v>0</v>
      </c>
      <c r="AD1866" s="86">
        <v>0</v>
      </c>
      <c r="AE1866" s="86">
        <v>0</v>
      </c>
      <c r="AF1866" s="88">
        <v>5.0792998639400002</v>
      </c>
      <c r="AG1866" s="85">
        <v>0</v>
      </c>
      <c r="AH1866" s="86">
        <v>0</v>
      </c>
      <c r="AI1866" s="88">
        <v>0</v>
      </c>
      <c r="AJ1866" s="150">
        <v>2.37</v>
      </c>
      <c r="AK1866" s="151">
        <v>2</v>
      </c>
    </row>
    <row r="1867" spans="1:37" x14ac:dyDescent="0.2">
      <c r="A1867" s="149" t="s">
        <v>3943</v>
      </c>
      <c r="B1867" s="66" t="s">
        <v>3944</v>
      </c>
      <c r="C1867" s="67">
        <v>13</v>
      </c>
      <c r="D1867" s="84" t="s">
        <v>343</v>
      </c>
      <c r="E1867" s="85">
        <v>98.257998061076094</v>
      </c>
      <c r="F1867" s="91">
        <v>84.927896267571498</v>
      </c>
      <c r="G1867" s="86">
        <v>50.6801381483277</v>
      </c>
      <c r="H1867" s="86">
        <v>38.108943286475998</v>
      </c>
      <c r="I1867" s="86">
        <v>0</v>
      </c>
      <c r="J1867" s="86">
        <v>0.03</v>
      </c>
      <c r="K1867" s="87">
        <v>0</v>
      </c>
      <c r="L1867" s="85">
        <v>3.7417575881399997E-8</v>
      </c>
      <c r="M1867" s="86">
        <v>0</v>
      </c>
      <c r="N1867" s="86"/>
      <c r="O1867" s="86">
        <v>43.430488086976602</v>
      </c>
      <c r="P1867" s="86">
        <v>0.186</v>
      </c>
      <c r="Q1867" s="88">
        <v>0</v>
      </c>
      <c r="R1867" s="85">
        <v>0</v>
      </c>
      <c r="S1867" s="86">
        <v>0</v>
      </c>
      <c r="T1867" s="86">
        <v>0.11</v>
      </c>
      <c r="U1867" s="88">
        <v>3.02956858943286E-3</v>
      </c>
      <c r="V1867" s="89">
        <v>5</v>
      </c>
      <c r="W1867" s="85"/>
      <c r="X1867" s="88"/>
      <c r="Y1867" s="85"/>
      <c r="Z1867" s="88"/>
      <c r="AA1867" s="85">
        <v>0</v>
      </c>
      <c r="AB1867" s="91">
        <v>0</v>
      </c>
      <c r="AC1867" s="86">
        <v>0</v>
      </c>
      <c r="AD1867" s="86">
        <v>0</v>
      </c>
      <c r="AE1867" s="86">
        <v>0</v>
      </c>
      <c r="AF1867" s="88">
        <v>6.5895996884199999</v>
      </c>
      <c r="AG1867" s="85">
        <v>0</v>
      </c>
      <c r="AH1867" s="86">
        <v>4.8700000000000002E-4</v>
      </c>
      <c r="AI1867" s="88">
        <v>0</v>
      </c>
      <c r="AJ1867" s="150">
        <v>2.06</v>
      </c>
      <c r="AK1867" s="151">
        <v>6</v>
      </c>
    </row>
    <row r="1868" spans="1:37" x14ac:dyDescent="0.2">
      <c r="A1868" s="149" t="s">
        <v>3945</v>
      </c>
      <c r="B1868" s="66" t="s">
        <v>3946</v>
      </c>
      <c r="C1868" s="67">
        <v>13</v>
      </c>
      <c r="D1868" s="84" t="s">
        <v>343</v>
      </c>
      <c r="E1868" s="85">
        <v>88.319503388864206</v>
      </c>
      <c r="F1868" s="91">
        <v>87.439032115031395</v>
      </c>
      <c r="G1868" s="86">
        <v>39.616456578197301</v>
      </c>
      <c r="H1868" s="86">
        <v>38.758155444353001</v>
      </c>
      <c r="I1868" s="86">
        <v>0</v>
      </c>
      <c r="J1868" s="86">
        <v>0.11</v>
      </c>
      <c r="K1868" s="87">
        <v>0</v>
      </c>
      <c r="L1868" s="85">
        <v>0</v>
      </c>
      <c r="M1868" s="86">
        <v>0</v>
      </c>
      <c r="N1868" s="86">
        <v>100</v>
      </c>
      <c r="O1868" s="86">
        <v>27.449426328502401</v>
      </c>
      <c r="P1868" s="86">
        <v>0.20499999999999999</v>
      </c>
      <c r="Q1868" s="88">
        <v>0.3871</v>
      </c>
      <c r="R1868" s="85">
        <v>0</v>
      </c>
      <c r="S1868" s="86">
        <v>0</v>
      </c>
      <c r="T1868" s="86">
        <v>1.3</v>
      </c>
      <c r="U1868" s="88">
        <v>0</v>
      </c>
      <c r="V1868" s="89">
        <v>4.83</v>
      </c>
      <c r="W1868" s="85">
        <v>34.766666666699997</v>
      </c>
      <c r="X1868" s="88"/>
      <c r="Y1868" s="85"/>
      <c r="Z1868" s="88"/>
      <c r="AA1868" s="85">
        <v>0</v>
      </c>
      <c r="AB1868" s="91">
        <v>0</v>
      </c>
      <c r="AC1868" s="86">
        <v>0</v>
      </c>
      <c r="AD1868" s="86">
        <v>0</v>
      </c>
      <c r="AE1868" s="86">
        <v>0</v>
      </c>
      <c r="AF1868" s="88">
        <v>9.6045997080499994</v>
      </c>
      <c r="AG1868" s="85">
        <v>2.9375998210300001</v>
      </c>
      <c r="AH1868" s="86">
        <v>1.217E-3</v>
      </c>
      <c r="AI1868" s="88">
        <v>0</v>
      </c>
      <c r="AJ1868" s="150">
        <v>2.5</v>
      </c>
      <c r="AK1868" s="151">
        <v>26</v>
      </c>
    </row>
    <row r="1869" spans="1:37" x14ac:dyDescent="0.2">
      <c r="A1869" s="149" t="s">
        <v>1018</v>
      </c>
      <c r="B1869" s="66" t="s">
        <v>3947</v>
      </c>
      <c r="C1869" s="67">
        <v>80</v>
      </c>
      <c r="D1869" s="84" t="s">
        <v>343</v>
      </c>
      <c r="E1869" s="85">
        <v>93.281196520481203</v>
      </c>
      <c r="F1869" s="91">
        <v>92.070985282436396</v>
      </c>
      <c r="G1869" s="86">
        <v>31.559131799365801</v>
      </c>
      <c r="H1869" s="86">
        <v>31.078663730472901</v>
      </c>
      <c r="I1869" s="86">
        <v>0.13</v>
      </c>
      <c r="J1869" s="86">
        <v>0.16</v>
      </c>
      <c r="K1869" s="87">
        <v>0</v>
      </c>
      <c r="L1869" s="85">
        <v>0</v>
      </c>
      <c r="M1869" s="86">
        <v>0</v>
      </c>
      <c r="N1869" s="86">
        <v>100</v>
      </c>
      <c r="O1869" s="86">
        <v>28.1841598519519</v>
      </c>
      <c r="P1869" s="86">
        <v>0.14899999999999999</v>
      </c>
      <c r="Q1869" s="88">
        <v>1.5570999999999999</v>
      </c>
      <c r="R1869" s="85">
        <v>0</v>
      </c>
      <c r="S1869" s="86">
        <v>0</v>
      </c>
      <c r="T1869" s="86">
        <v>2.02</v>
      </c>
      <c r="U1869" s="88">
        <v>7.7494849821438894E-2</v>
      </c>
      <c r="V1869" s="89">
        <v>4.9400000000000004</v>
      </c>
      <c r="W1869" s="85">
        <v>34.766666666699997</v>
      </c>
      <c r="X1869" s="88"/>
      <c r="Y1869" s="85"/>
      <c r="Z1869" s="88"/>
      <c r="AA1869" s="85">
        <v>0</v>
      </c>
      <c r="AB1869" s="91">
        <v>0</v>
      </c>
      <c r="AC1869" s="86">
        <v>0</v>
      </c>
      <c r="AD1869" s="86">
        <v>0</v>
      </c>
      <c r="AE1869" s="86">
        <v>0</v>
      </c>
      <c r="AF1869" s="88">
        <v>6.6977000271799998</v>
      </c>
      <c r="AG1869" s="85">
        <v>1.5470999429000001</v>
      </c>
      <c r="AH1869" s="86">
        <v>4.1799999999999997E-3</v>
      </c>
      <c r="AI1869" s="88">
        <v>0</v>
      </c>
      <c r="AJ1869" s="150">
        <v>3.14</v>
      </c>
      <c r="AK1869" s="151">
        <v>44</v>
      </c>
    </row>
    <row r="1870" spans="1:37" x14ac:dyDescent="0.2">
      <c r="A1870" s="149" t="s">
        <v>3948</v>
      </c>
      <c r="B1870" s="66" t="s">
        <v>3949</v>
      </c>
      <c r="C1870" s="67">
        <v>13</v>
      </c>
      <c r="D1870" s="84" t="s">
        <v>343</v>
      </c>
      <c r="E1870" s="85">
        <v>98.893214558183402</v>
      </c>
      <c r="F1870" s="91">
        <v>98.373199299914702</v>
      </c>
      <c r="G1870" s="86">
        <v>54.709868509626197</v>
      </c>
      <c r="H1870" s="86">
        <v>54.257169142395497</v>
      </c>
      <c r="I1870" s="86">
        <v>0</v>
      </c>
      <c r="J1870" s="86">
        <v>0.03</v>
      </c>
      <c r="K1870" s="87">
        <v>0</v>
      </c>
      <c r="L1870" s="85">
        <v>0.12999999641000001</v>
      </c>
      <c r="M1870" s="86">
        <v>0</v>
      </c>
      <c r="N1870" s="86">
        <v>100</v>
      </c>
      <c r="O1870" s="86">
        <v>45.880853116493803</v>
      </c>
      <c r="P1870" s="86">
        <v>0.14299999999999999</v>
      </c>
      <c r="Q1870" s="88">
        <v>0.84140000000000004</v>
      </c>
      <c r="R1870" s="85">
        <v>0</v>
      </c>
      <c r="S1870" s="86">
        <v>0</v>
      </c>
      <c r="T1870" s="86">
        <v>1.68</v>
      </c>
      <c r="U1870" s="88">
        <v>1.68289727595028E-3</v>
      </c>
      <c r="V1870" s="89">
        <v>4.55</v>
      </c>
      <c r="W1870" s="85">
        <v>34.766666666699997</v>
      </c>
      <c r="X1870" s="88"/>
      <c r="Y1870" s="85"/>
      <c r="Z1870" s="88"/>
      <c r="AA1870" s="85">
        <v>0</v>
      </c>
      <c r="AB1870" s="91">
        <v>0</v>
      </c>
      <c r="AC1870" s="86">
        <v>0</v>
      </c>
      <c r="AD1870" s="86">
        <v>0</v>
      </c>
      <c r="AE1870" s="86">
        <v>0</v>
      </c>
      <c r="AF1870" s="88">
        <v>5.13749993326</v>
      </c>
      <c r="AG1870" s="85">
        <v>2.2957138183899999E-7</v>
      </c>
      <c r="AH1870" s="86">
        <v>1.0560000000000001E-3</v>
      </c>
      <c r="AI1870" s="88">
        <v>0</v>
      </c>
      <c r="AJ1870" s="150">
        <v>2.74</v>
      </c>
      <c r="AK1870" s="151">
        <v>34</v>
      </c>
    </row>
    <row r="1871" spans="1:37" x14ac:dyDescent="0.2">
      <c r="A1871" s="149" t="s">
        <v>3950</v>
      </c>
      <c r="B1871" s="66" t="s">
        <v>3951</v>
      </c>
      <c r="C1871" s="67">
        <v>13</v>
      </c>
      <c r="D1871" s="84" t="s">
        <v>343</v>
      </c>
      <c r="E1871" s="85">
        <v>98.9545908183633</v>
      </c>
      <c r="F1871" s="91">
        <v>90.442864271457097</v>
      </c>
      <c r="G1871" s="86">
        <v>52.747005988024</v>
      </c>
      <c r="H1871" s="86">
        <v>45.305638722554903</v>
      </c>
      <c r="I1871" s="86">
        <v>0</v>
      </c>
      <c r="J1871" s="86">
        <v>0.04</v>
      </c>
      <c r="K1871" s="87">
        <v>0</v>
      </c>
      <c r="L1871" s="85">
        <v>0</v>
      </c>
      <c r="M1871" s="86">
        <v>0</v>
      </c>
      <c r="N1871" s="86"/>
      <c r="O1871" s="86">
        <v>20.312187312387401</v>
      </c>
      <c r="P1871" s="86">
        <v>0.222</v>
      </c>
      <c r="Q1871" s="88">
        <v>0.40200000000000002</v>
      </c>
      <c r="R1871" s="85">
        <v>0</v>
      </c>
      <c r="S1871" s="86">
        <v>0</v>
      </c>
      <c r="T1871" s="86">
        <v>0.74</v>
      </c>
      <c r="U1871" s="88">
        <v>0</v>
      </c>
      <c r="V1871" s="89">
        <v>4.99</v>
      </c>
      <c r="W1871" s="85"/>
      <c r="X1871" s="88">
        <v>34.766666666699997</v>
      </c>
      <c r="Y1871" s="85"/>
      <c r="Z1871" s="88"/>
      <c r="AA1871" s="85">
        <v>0</v>
      </c>
      <c r="AB1871" s="91">
        <v>0</v>
      </c>
      <c r="AC1871" s="86">
        <v>0</v>
      </c>
      <c r="AD1871" s="86">
        <v>0</v>
      </c>
      <c r="AE1871" s="86">
        <v>0</v>
      </c>
      <c r="AF1871" s="88">
        <v>5.6160001702300004</v>
      </c>
      <c r="AG1871" s="85">
        <v>0</v>
      </c>
      <c r="AH1871" s="86">
        <v>7.3800000000000005E-4</v>
      </c>
      <c r="AI1871" s="88">
        <v>0</v>
      </c>
      <c r="AJ1871" s="150">
        <v>2.69</v>
      </c>
      <c r="AK1871" s="151">
        <v>4</v>
      </c>
    </row>
    <row r="1872" spans="1:37" x14ac:dyDescent="0.2">
      <c r="A1872" s="149" t="s">
        <v>3952</v>
      </c>
      <c r="B1872" s="66" t="s">
        <v>3953</v>
      </c>
      <c r="C1872" s="67">
        <v>13</v>
      </c>
      <c r="D1872" s="84" t="s">
        <v>343</v>
      </c>
      <c r="E1872" s="85">
        <v>99.459918867276301</v>
      </c>
      <c r="F1872" s="91">
        <v>41.120909458050299</v>
      </c>
      <c r="G1872" s="86">
        <v>78.570954967118993</v>
      </c>
      <c r="H1872" s="86">
        <v>23.8238467519786</v>
      </c>
      <c r="I1872" s="86">
        <v>0</v>
      </c>
      <c r="J1872" s="86">
        <v>0.01</v>
      </c>
      <c r="K1872" s="87">
        <v>0</v>
      </c>
      <c r="L1872" s="85">
        <v>0</v>
      </c>
      <c r="M1872" s="86">
        <v>0</v>
      </c>
      <c r="N1872" s="86"/>
      <c r="O1872" s="86">
        <v>64.842905248849206</v>
      </c>
      <c r="P1872" s="86">
        <v>0.19800000000000001</v>
      </c>
      <c r="Q1872" s="88">
        <v>6.0299999999999999E-2</v>
      </c>
      <c r="R1872" s="85">
        <v>0</v>
      </c>
      <c r="S1872" s="86">
        <v>0</v>
      </c>
      <c r="T1872" s="86">
        <v>0.38</v>
      </c>
      <c r="U1872" s="88">
        <v>0</v>
      </c>
      <c r="V1872" s="89">
        <v>5</v>
      </c>
      <c r="W1872" s="85">
        <v>34.766666666699997</v>
      </c>
      <c r="X1872" s="88">
        <v>34.766666666699997</v>
      </c>
      <c r="Y1872" s="85"/>
      <c r="Z1872" s="88"/>
      <c r="AA1872" s="85">
        <v>0</v>
      </c>
      <c r="AB1872" s="91">
        <v>0</v>
      </c>
      <c r="AC1872" s="86">
        <v>0</v>
      </c>
      <c r="AD1872" s="86">
        <v>0</v>
      </c>
      <c r="AE1872" s="86">
        <v>0</v>
      </c>
      <c r="AF1872" s="88">
        <v>5.0089001717799997</v>
      </c>
      <c r="AG1872" s="85">
        <v>0</v>
      </c>
      <c r="AH1872" s="86">
        <v>2.5099999999999998E-4</v>
      </c>
      <c r="AI1872" s="88">
        <v>0</v>
      </c>
      <c r="AJ1872" s="150">
        <v>1.84</v>
      </c>
      <c r="AK1872" s="151">
        <v>0</v>
      </c>
    </row>
    <row r="1873" spans="1:37" x14ac:dyDescent="0.2">
      <c r="A1873" s="149" t="s">
        <v>3954</v>
      </c>
      <c r="B1873" s="66" t="s">
        <v>3955</v>
      </c>
      <c r="C1873" s="67">
        <v>13</v>
      </c>
      <c r="D1873" s="84" t="s">
        <v>343</v>
      </c>
      <c r="E1873" s="85">
        <v>99.935232418180803</v>
      </c>
      <c r="F1873" s="91">
        <v>55.5562560898722</v>
      </c>
      <c r="G1873" s="86">
        <v>69.137387516478498</v>
      </c>
      <c r="H1873" s="86">
        <v>25.3470510689517</v>
      </c>
      <c r="I1873" s="86">
        <v>0</v>
      </c>
      <c r="J1873" s="86">
        <v>0.01</v>
      </c>
      <c r="K1873" s="87">
        <v>0</v>
      </c>
      <c r="L1873" s="85">
        <v>0</v>
      </c>
      <c r="M1873" s="86">
        <v>0</v>
      </c>
      <c r="N1873" s="86"/>
      <c r="O1873" s="86">
        <v>35.104520373514397</v>
      </c>
      <c r="P1873" s="86">
        <v>0.19400000000000001</v>
      </c>
      <c r="Q1873" s="88">
        <v>0</v>
      </c>
      <c r="R1873" s="85">
        <v>0</v>
      </c>
      <c r="S1873" s="86">
        <v>0</v>
      </c>
      <c r="T1873" s="86">
        <v>0.17</v>
      </c>
      <c r="U1873" s="88">
        <v>0</v>
      </c>
      <c r="V1873" s="89"/>
      <c r="W1873" s="85">
        <v>34.766666666699997</v>
      </c>
      <c r="X1873" s="88">
        <v>34.766666666699997</v>
      </c>
      <c r="Y1873" s="85"/>
      <c r="Z1873" s="88"/>
      <c r="AA1873" s="85">
        <v>0</v>
      </c>
      <c r="AB1873" s="91">
        <v>0</v>
      </c>
      <c r="AC1873" s="86">
        <v>0</v>
      </c>
      <c r="AD1873" s="86">
        <v>0</v>
      </c>
      <c r="AE1873" s="86">
        <v>0</v>
      </c>
      <c r="AF1873" s="88">
        <v>7.4008998580799998</v>
      </c>
      <c r="AG1873" s="85">
        <v>0</v>
      </c>
      <c r="AH1873" s="86">
        <v>1.74E-4</v>
      </c>
      <c r="AI1873" s="88">
        <v>0</v>
      </c>
      <c r="AJ1873" s="150">
        <v>2.0099999999999998</v>
      </c>
      <c r="AK1873" s="151">
        <v>0</v>
      </c>
    </row>
    <row r="1874" spans="1:37" x14ac:dyDescent="0.2">
      <c r="A1874" s="149" t="s">
        <v>3956</v>
      </c>
      <c r="B1874" s="66" t="s">
        <v>3957</v>
      </c>
      <c r="C1874" s="67">
        <v>13</v>
      </c>
      <c r="D1874" s="84" t="s">
        <v>343</v>
      </c>
      <c r="E1874" s="85">
        <v>100</v>
      </c>
      <c r="F1874" s="91">
        <v>57.692307692307701</v>
      </c>
      <c r="G1874" s="86">
        <v>55.981930296998797</v>
      </c>
      <c r="H1874" s="86">
        <v>13.880107715724201</v>
      </c>
      <c r="I1874" s="86">
        <v>0</v>
      </c>
      <c r="J1874" s="86">
        <v>0</v>
      </c>
      <c r="K1874" s="87">
        <v>0</v>
      </c>
      <c r="L1874" s="85">
        <v>9.9999998606499999E-3</v>
      </c>
      <c r="M1874" s="86">
        <v>0</v>
      </c>
      <c r="N1874" s="86"/>
      <c r="O1874" s="86">
        <v>73.425969539959198</v>
      </c>
      <c r="P1874" s="86">
        <v>0.111</v>
      </c>
      <c r="Q1874" s="88">
        <v>0</v>
      </c>
      <c r="R1874" s="85">
        <v>0</v>
      </c>
      <c r="S1874" s="86">
        <v>0</v>
      </c>
      <c r="T1874" s="86">
        <v>4.1500000000000004</v>
      </c>
      <c r="U1874" s="88">
        <v>0</v>
      </c>
      <c r="V1874" s="89"/>
      <c r="W1874" s="85"/>
      <c r="X1874" s="88"/>
      <c r="Y1874" s="85"/>
      <c r="Z1874" s="88"/>
      <c r="AA1874" s="85">
        <v>0</v>
      </c>
      <c r="AB1874" s="91">
        <v>0</v>
      </c>
      <c r="AC1874" s="86">
        <v>0</v>
      </c>
      <c r="AD1874" s="86">
        <v>0</v>
      </c>
      <c r="AE1874" s="86">
        <v>0</v>
      </c>
      <c r="AF1874" s="88">
        <v>6.7687996878699996</v>
      </c>
      <c r="AG1874" s="85">
        <v>0</v>
      </c>
      <c r="AH1874" s="86">
        <v>0</v>
      </c>
      <c r="AI1874" s="88">
        <v>0</v>
      </c>
      <c r="AJ1874" s="150">
        <v>1.69</v>
      </c>
      <c r="AK1874" s="151">
        <v>4</v>
      </c>
    </row>
    <row r="1875" spans="1:37" x14ac:dyDescent="0.2">
      <c r="A1875" s="149" t="s">
        <v>3958</v>
      </c>
      <c r="B1875" s="66" t="s">
        <v>3959</v>
      </c>
      <c r="C1875" s="67">
        <v>13</v>
      </c>
      <c r="D1875" s="84" t="s">
        <v>343</v>
      </c>
      <c r="E1875" s="85">
        <v>89.501821047475005</v>
      </c>
      <c r="F1875" s="91">
        <v>89.137611552469593</v>
      </c>
      <c r="G1875" s="86">
        <v>53.017685104328599</v>
      </c>
      <c r="H1875" s="86">
        <v>52.700332971253701</v>
      </c>
      <c r="I1875" s="86">
        <v>0</v>
      </c>
      <c r="J1875" s="86">
        <v>0.02</v>
      </c>
      <c r="K1875" s="87">
        <v>0</v>
      </c>
      <c r="L1875" s="85">
        <v>2.7905325681199999E-10</v>
      </c>
      <c r="M1875" s="86">
        <v>0</v>
      </c>
      <c r="N1875" s="86"/>
      <c r="O1875" s="86">
        <v>24.346442373266701</v>
      </c>
      <c r="P1875" s="86">
        <v>0.217</v>
      </c>
      <c r="Q1875" s="88">
        <v>0.3629</v>
      </c>
      <c r="R1875" s="85">
        <v>0</v>
      </c>
      <c r="S1875" s="86">
        <v>0</v>
      </c>
      <c r="T1875" s="86">
        <v>0.56000000000000005</v>
      </c>
      <c r="U1875" s="88">
        <v>0.51614094126500698</v>
      </c>
      <c r="V1875" s="89">
        <v>4.96</v>
      </c>
      <c r="W1875" s="85">
        <v>41.3</v>
      </c>
      <c r="X1875" s="88"/>
      <c r="Y1875" s="85"/>
      <c r="Z1875" s="88"/>
      <c r="AA1875" s="85">
        <v>0</v>
      </c>
      <c r="AB1875" s="91">
        <v>0</v>
      </c>
      <c r="AC1875" s="86">
        <v>0</v>
      </c>
      <c r="AD1875" s="86">
        <v>0</v>
      </c>
      <c r="AE1875" s="86">
        <v>0</v>
      </c>
      <c r="AF1875" s="88">
        <v>6.8500090917299999E-2</v>
      </c>
      <c r="AG1875" s="85">
        <v>0</v>
      </c>
      <c r="AH1875" s="86">
        <v>5.6599999999999999E-4</v>
      </c>
      <c r="AI1875" s="88">
        <v>0</v>
      </c>
      <c r="AJ1875" s="150">
        <v>2.44</v>
      </c>
      <c r="AK1875" s="151">
        <v>13</v>
      </c>
    </row>
    <row r="1876" spans="1:37" x14ac:dyDescent="0.2">
      <c r="A1876" s="149" t="s">
        <v>3960</v>
      </c>
      <c r="B1876" s="66" t="s">
        <v>3961</v>
      </c>
      <c r="C1876" s="67">
        <v>13</v>
      </c>
      <c r="D1876" s="84" t="s">
        <v>343</v>
      </c>
      <c r="E1876" s="85">
        <v>95.166036959930096</v>
      </c>
      <c r="F1876" s="91">
        <v>93.478679929061599</v>
      </c>
      <c r="G1876" s="86">
        <v>42.578456318914299</v>
      </c>
      <c r="H1876" s="86">
        <v>41.115351993214603</v>
      </c>
      <c r="I1876" s="86">
        <v>7.0000000000000007E-2</v>
      </c>
      <c r="J1876" s="86">
        <v>0.01</v>
      </c>
      <c r="K1876" s="87">
        <v>0</v>
      </c>
      <c r="L1876" s="85">
        <v>3.00000000154E-2</v>
      </c>
      <c r="M1876" s="86">
        <v>0</v>
      </c>
      <c r="N1876" s="86"/>
      <c r="O1876" s="86">
        <v>26.355319976260201</v>
      </c>
      <c r="P1876" s="86">
        <v>0.20499999999999999</v>
      </c>
      <c r="Q1876" s="88">
        <v>0.51400000000000001</v>
      </c>
      <c r="R1876" s="85">
        <v>0</v>
      </c>
      <c r="S1876" s="86">
        <v>0</v>
      </c>
      <c r="T1876" s="86">
        <v>0.83</v>
      </c>
      <c r="U1876" s="88">
        <v>0.22103991569640399</v>
      </c>
      <c r="V1876" s="89">
        <v>4.99</v>
      </c>
      <c r="W1876" s="85"/>
      <c r="X1876" s="88"/>
      <c r="Y1876" s="85"/>
      <c r="Z1876" s="88"/>
      <c r="AA1876" s="85">
        <v>0.13</v>
      </c>
      <c r="AB1876" s="91">
        <v>0.09</v>
      </c>
      <c r="AC1876" s="86">
        <v>0.01</v>
      </c>
      <c r="AD1876" s="86">
        <v>0.01</v>
      </c>
      <c r="AE1876" s="86">
        <v>0</v>
      </c>
      <c r="AF1876" s="88">
        <v>1.34000003407</v>
      </c>
      <c r="AG1876" s="85">
        <v>2.1599999993499999E-2</v>
      </c>
      <c r="AH1876" s="86">
        <v>4.6299999999999998E-4</v>
      </c>
      <c r="AI1876" s="88">
        <v>0</v>
      </c>
      <c r="AJ1876" s="150">
        <v>3.02</v>
      </c>
      <c r="AK1876" s="151">
        <v>27</v>
      </c>
    </row>
    <row r="1877" spans="1:37" x14ac:dyDescent="0.2">
      <c r="A1877" s="149" t="s">
        <v>3962</v>
      </c>
      <c r="B1877" s="66" t="s">
        <v>3963</v>
      </c>
      <c r="C1877" s="67">
        <v>13</v>
      </c>
      <c r="D1877" s="84" t="s">
        <v>343</v>
      </c>
      <c r="E1877" s="85">
        <v>97.410247048801295</v>
      </c>
      <c r="F1877" s="91">
        <v>75.752707800900595</v>
      </c>
      <c r="G1877" s="86">
        <v>53.862723621759798</v>
      </c>
      <c r="H1877" s="86">
        <v>33.923573080199603</v>
      </c>
      <c r="I1877" s="86">
        <v>0</v>
      </c>
      <c r="J1877" s="86">
        <v>0</v>
      </c>
      <c r="K1877" s="87">
        <v>0</v>
      </c>
      <c r="L1877" s="85">
        <v>0.249999990458</v>
      </c>
      <c r="M1877" s="86">
        <v>0</v>
      </c>
      <c r="N1877" s="86"/>
      <c r="O1877" s="86">
        <v>46.242725094145797</v>
      </c>
      <c r="P1877" s="86">
        <v>0.22800000000000001</v>
      </c>
      <c r="Q1877" s="88">
        <v>1.35E-2</v>
      </c>
      <c r="R1877" s="85">
        <v>0</v>
      </c>
      <c r="S1877" s="86">
        <v>0</v>
      </c>
      <c r="T1877" s="86">
        <v>0.7</v>
      </c>
      <c r="U1877" s="88">
        <v>5.2330534258245097E-2</v>
      </c>
      <c r="V1877" s="89">
        <v>5</v>
      </c>
      <c r="W1877" s="85"/>
      <c r="X1877" s="88"/>
      <c r="Y1877" s="85"/>
      <c r="Z1877" s="88"/>
      <c r="AA1877" s="85">
        <v>0</v>
      </c>
      <c r="AB1877" s="91">
        <v>0</v>
      </c>
      <c r="AC1877" s="86">
        <v>0</v>
      </c>
      <c r="AD1877" s="86">
        <v>0</v>
      </c>
      <c r="AE1877" s="86">
        <v>0</v>
      </c>
      <c r="AF1877" s="88">
        <v>0.72619995782199998</v>
      </c>
      <c r="AG1877" s="85">
        <v>0</v>
      </c>
      <c r="AH1877" s="86">
        <v>9.2999999999999997E-5</v>
      </c>
      <c r="AI1877" s="88">
        <v>0</v>
      </c>
      <c r="AJ1877" s="150">
        <v>1.98</v>
      </c>
      <c r="AK1877" s="151">
        <v>5</v>
      </c>
    </row>
    <row r="1878" spans="1:37" x14ac:dyDescent="0.2">
      <c r="A1878" s="149" t="s">
        <v>3964</v>
      </c>
      <c r="B1878" s="66" t="s">
        <v>3965</v>
      </c>
      <c r="C1878" s="67">
        <v>13</v>
      </c>
      <c r="D1878" s="84" t="s">
        <v>343</v>
      </c>
      <c r="E1878" s="85">
        <v>96.325234649493893</v>
      </c>
      <c r="F1878" s="91">
        <v>86.062367496441695</v>
      </c>
      <c r="G1878" s="86">
        <v>30.2690382107914</v>
      </c>
      <c r="H1878" s="86">
        <v>20.070867630811499</v>
      </c>
      <c r="I1878" s="86">
        <v>0</v>
      </c>
      <c r="J1878" s="86">
        <v>0.01</v>
      </c>
      <c r="K1878" s="87">
        <v>0</v>
      </c>
      <c r="L1878" s="85">
        <v>2.9999999064700002E-2</v>
      </c>
      <c r="M1878" s="86">
        <v>0</v>
      </c>
      <c r="N1878" s="86">
        <v>100</v>
      </c>
      <c r="O1878" s="86">
        <v>18.6311168915623</v>
      </c>
      <c r="P1878" s="86">
        <v>7.0999999999999994E-2</v>
      </c>
      <c r="Q1878" s="88">
        <v>0.33179999999999998</v>
      </c>
      <c r="R1878" s="85">
        <v>0</v>
      </c>
      <c r="S1878" s="86">
        <v>0</v>
      </c>
      <c r="T1878" s="86">
        <v>0.88</v>
      </c>
      <c r="U1878" s="88">
        <v>0.38718410654032598</v>
      </c>
      <c r="V1878" s="89">
        <v>4.99</v>
      </c>
      <c r="W1878" s="85">
        <v>41.783273256770102</v>
      </c>
      <c r="X1878" s="88"/>
      <c r="Y1878" s="85"/>
      <c r="Z1878" s="88"/>
      <c r="AA1878" s="85">
        <v>0</v>
      </c>
      <c r="AB1878" s="91">
        <v>0</v>
      </c>
      <c r="AC1878" s="86">
        <v>0</v>
      </c>
      <c r="AD1878" s="86">
        <v>0</v>
      </c>
      <c r="AE1878" s="86">
        <v>0</v>
      </c>
      <c r="AF1878" s="88">
        <v>2.6059998663099999</v>
      </c>
      <c r="AG1878" s="85">
        <v>0</v>
      </c>
      <c r="AH1878" s="86">
        <v>1.76E-4</v>
      </c>
      <c r="AI1878" s="88">
        <v>0</v>
      </c>
      <c r="AJ1878" s="150">
        <v>2.88</v>
      </c>
      <c r="AK1878" s="151">
        <v>21</v>
      </c>
    </row>
    <row r="1879" spans="1:37" x14ac:dyDescent="0.2">
      <c r="A1879" s="149" t="s">
        <v>3966</v>
      </c>
      <c r="B1879" s="66" t="s">
        <v>3967</v>
      </c>
      <c r="C1879" s="67">
        <v>13</v>
      </c>
      <c r="D1879" s="84" t="s">
        <v>343</v>
      </c>
      <c r="E1879" s="85">
        <v>97.617730496453902</v>
      </c>
      <c r="F1879" s="91">
        <v>97.033333333333303</v>
      </c>
      <c r="G1879" s="86">
        <v>20.090780141844</v>
      </c>
      <c r="H1879" s="86">
        <v>19.584397163120599</v>
      </c>
      <c r="I1879" s="86">
        <v>0</v>
      </c>
      <c r="J1879" s="86">
        <v>0.1</v>
      </c>
      <c r="K1879" s="87">
        <v>0</v>
      </c>
      <c r="L1879" s="85">
        <v>4.5083512385200004E-9</v>
      </c>
      <c r="M1879" s="86">
        <v>0</v>
      </c>
      <c r="N1879" s="86">
        <v>100</v>
      </c>
      <c r="O1879" s="86">
        <v>23.5199283475146</v>
      </c>
      <c r="P1879" s="86">
        <v>0.30099999999999999</v>
      </c>
      <c r="Q1879" s="88">
        <v>0.78800000000000003</v>
      </c>
      <c r="R1879" s="85">
        <v>0</v>
      </c>
      <c r="S1879" s="86">
        <v>0</v>
      </c>
      <c r="T1879" s="86">
        <v>3.5</v>
      </c>
      <c r="U1879" s="88">
        <v>8.4397163120567401E-2</v>
      </c>
      <c r="V1879" s="89">
        <v>5</v>
      </c>
      <c r="W1879" s="85">
        <v>38.6214121930863</v>
      </c>
      <c r="X1879" s="88"/>
      <c r="Y1879" s="85"/>
      <c r="Z1879" s="88"/>
      <c r="AA1879" s="85">
        <v>0</v>
      </c>
      <c r="AB1879" s="91">
        <v>0.01</v>
      </c>
      <c r="AC1879" s="86">
        <v>0</v>
      </c>
      <c r="AD1879" s="86">
        <v>0.01</v>
      </c>
      <c r="AE1879" s="86">
        <v>0</v>
      </c>
      <c r="AF1879" s="88">
        <v>3.9207903123900001E-7</v>
      </c>
      <c r="AG1879" s="85">
        <v>0</v>
      </c>
      <c r="AH1879" s="86">
        <v>2.4499999999999999E-3</v>
      </c>
      <c r="AI1879" s="88">
        <v>0</v>
      </c>
      <c r="AJ1879" s="150">
        <v>2.29</v>
      </c>
      <c r="AK1879" s="151">
        <v>14</v>
      </c>
    </row>
    <row r="1880" spans="1:37" x14ac:dyDescent="0.2">
      <c r="A1880" s="149" t="s">
        <v>3968</v>
      </c>
      <c r="B1880" s="66" t="s">
        <v>3969</v>
      </c>
      <c r="C1880" s="67">
        <v>13</v>
      </c>
      <c r="D1880" s="84" t="s">
        <v>343</v>
      </c>
      <c r="E1880" s="85">
        <v>34.299613571276701</v>
      </c>
      <c r="F1880" s="91">
        <v>34.299613571276701</v>
      </c>
      <c r="G1880" s="86">
        <v>5.7345272188387098</v>
      </c>
      <c r="H1880" s="86">
        <v>5.7345272188387098</v>
      </c>
      <c r="I1880" s="86">
        <v>0.1</v>
      </c>
      <c r="J1880" s="86">
        <v>0.03</v>
      </c>
      <c r="K1880" s="87">
        <v>0</v>
      </c>
      <c r="L1880" s="85">
        <v>0</v>
      </c>
      <c r="M1880" s="86">
        <v>0</v>
      </c>
      <c r="N1880" s="86">
        <v>21.5736633201027</v>
      </c>
      <c r="O1880" s="86">
        <v>1.3977547875853</v>
      </c>
      <c r="P1880" s="86">
        <v>0.39600000000000002</v>
      </c>
      <c r="Q1880" s="88">
        <v>0.98660000000000003</v>
      </c>
      <c r="R1880" s="85">
        <v>0</v>
      </c>
      <c r="S1880" s="86">
        <v>0</v>
      </c>
      <c r="T1880" s="86">
        <v>1.6</v>
      </c>
      <c r="U1880" s="88">
        <v>6.4905018571089101</v>
      </c>
      <c r="V1880" s="89">
        <v>4.6399999999999997</v>
      </c>
      <c r="W1880" s="85"/>
      <c r="X1880" s="88"/>
      <c r="Y1880" s="85">
        <v>-100</v>
      </c>
      <c r="Z1880" s="88"/>
      <c r="AA1880" s="85">
        <v>0.06</v>
      </c>
      <c r="AB1880" s="91">
        <v>0.06</v>
      </c>
      <c r="AC1880" s="86">
        <v>0</v>
      </c>
      <c r="AD1880" s="86">
        <v>0</v>
      </c>
      <c r="AE1880" s="86">
        <v>0</v>
      </c>
      <c r="AF1880" s="88">
        <v>0</v>
      </c>
      <c r="AG1880" s="85">
        <v>5.7267000044999996</v>
      </c>
      <c r="AH1880" s="86">
        <v>7.9000000000000001E-4</v>
      </c>
      <c r="AI1880" s="88">
        <v>0</v>
      </c>
      <c r="AJ1880" s="150">
        <v>3.12</v>
      </c>
      <c r="AK1880" s="151">
        <v>14</v>
      </c>
    </row>
    <row r="1881" spans="1:37" x14ac:dyDescent="0.2">
      <c r="A1881" s="149" t="s">
        <v>3970</v>
      </c>
      <c r="B1881" s="66" t="s">
        <v>3971</v>
      </c>
      <c r="C1881" s="67">
        <v>13</v>
      </c>
      <c r="D1881" s="84" t="s">
        <v>343</v>
      </c>
      <c r="E1881" s="85">
        <v>54.250233988501101</v>
      </c>
      <c r="F1881" s="91">
        <v>54.245219949191103</v>
      </c>
      <c r="G1881" s="86">
        <v>17.3276841823773</v>
      </c>
      <c r="H1881" s="86">
        <v>17.322670143067299</v>
      </c>
      <c r="I1881" s="86">
        <v>0.24</v>
      </c>
      <c r="J1881" s="86">
        <v>0.17</v>
      </c>
      <c r="K1881" s="87">
        <v>0</v>
      </c>
      <c r="L1881" s="85">
        <v>0</v>
      </c>
      <c r="M1881" s="86">
        <v>1.7250421184692799</v>
      </c>
      <c r="N1881" s="86">
        <v>30.366561181434601</v>
      </c>
      <c r="O1881" s="86">
        <v>0.55766492643569099</v>
      </c>
      <c r="P1881" s="86">
        <v>0.5</v>
      </c>
      <c r="Q1881" s="88">
        <v>0.8821</v>
      </c>
      <c r="R1881" s="85">
        <v>3.4569181574626198E-2</v>
      </c>
      <c r="S1881" s="86">
        <v>0</v>
      </c>
      <c r="T1881" s="86">
        <v>1.39</v>
      </c>
      <c r="U1881" s="88">
        <v>5.5171145875117</v>
      </c>
      <c r="V1881" s="89">
        <v>4.7</v>
      </c>
      <c r="W1881" s="85">
        <v>24.537796671716698</v>
      </c>
      <c r="X1881" s="88"/>
      <c r="Y1881" s="85"/>
      <c r="Z1881" s="88">
        <v>-100</v>
      </c>
      <c r="AA1881" s="85">
        <v>0</v>
      </c>
      <c r="AB1881" s="91">
        <v>0</v>
      </c>
      <c r="AC1881" s="86">
        <v>0</v>
      </c>
      <c r="AD1881" s="86">
        <v>0</v>
      </c>
      <c r="AE1881" s="86">
        <v>0</v>
      </c>
      <c r="AF1881" s="88">
        <v>0</v>
      </c>
      <c r="AG1881" s="85">
        <v>2.54542499647</v>
      </c>
      <c r="AH1881" s="86">
        <v>2.8440000000000002E-3</v>
      </c>
      <c r="AI1881" s="88">
        <v>0</v>
      </c>
      <c r="AJ1881" s="150">
        <v>3.3</v>
      </c>
      <c r="AK1881" s="151">
        <v>25</v>
      </c>
    </row>
    <row r="1882" spans="1:37" x14ac:dyDescent="0.2">
      <c r="A1882" s="149" t="s">
        <v>3972</v>
      </c>
      <c r="B1882" s="66" t="s">
        <v>3973</v>
      </c>
      <c r="C1882" s="67">
        <v>13</v>
      </c>
      <c r="D1882" s="84" t="s">
        <v>343</v>
      </c>
      <c r="E1882" s="85">
        <v>73.761613752670499</v>
      </c>
      <c r="F1882" s="91">
        <v>73.756645302330199</v>
      </c>
      <c r="G1882" s="86">
        <v>18.931451946804501</v>
      </c>
      <c r="H1882" s="86">
        <v>18.931451946804501</v>
      </c>
      <c r="I1882" s="86">
        <v>0.12</v>
      </c>
      <c r="J1882" s="86">
        <v>0.06</v>
      </c>
      <c r="K1882" s="87">
        <v>0</v>
      </c>
      <c r="L1882" s="85">
        <v>1.00000421362E-2</v>
      </c>
      <c r="M1882" s="86">
        <v>0</v>
      </c>
      <c r="N1882" s="86">
        <v>54.545454545454497</v>
      </c>
      <c r="O1882" s="86">
        <v>0.89779005524861899</v>
      </c>
      <c r="P1882" s="86">
        <v>0.19400000000000001</v>
      </c>
      <c r="Q1882" s="88">
        <v>1.2881</v>
      </c>
      <c r="R1882" s="85">
        <v>0</v>
      </c>
      <c r="S1882" s="86">
        <v>0</v>
      </c>
      <c r="T1882" s="86">
        <v>0.96</v>
      </c>
      <c r="U1882" s="88">
        <v>3.3272055779135798</v>
      </c>
      <c r="V1882" s="89">
        <v>4.95</v>
      </c>
      <c r="W1882" s="85"/>
      <c r="X1882" s="88"/>
      <c r="Y1882" s="85"/>
      <c r="Z1882" s="88"/>
      <c r="AA1882" s="85">
        <v>0.25</v>
      </c>
      <c r="AB1882" s="91">
        <v>0.25</v>
      </c>
      <c r="AC1882" s="86">
        <v>0.02</v>
      </c>
      <c r="AD1882" s="86">
        <v>0.02</v>
      </c>
      <c r="AE1882" s="86">
        <v>0</v>
      </c>
      <c r="AF1882" s="88">
        <v>0.28740194516899997</v>
      </c>
      <c r="AG1882" s="85">
        <v>0.63450015342199995</v>
      </c>
      <c r="AH1882" s="86">
        <v>5.0000000000000001E-4</v>
      </c>
      <c r="AI1882" s="88">
        <v>0</v>
      </c>
      <c r="AJ1882" s="150">
        <v>3.33</v>
      </c>
      <c r="AK1882" s="151">
        <v>29</v>
      </c>
    </row>
    <row r="1883" spans="1:37" x14ac:dyDescent="0.2">
      <c r="A1883" s="149" t="s">
        <v>3974</v>
      </c>
      <c r="B1883" s="66" t="s">
        <v>3975</v>
      </c>
      <c r="C1883" s="67">
        <v>13</v>
      </c>
      <c r="D1883" s="84" t="s">
        <v>343</v>
      </c>
      <c r="E1883" s="85">
        <v>64.738655357081896</v>
      </c>
      <c r="F1883" s="91">
        <v>64.730696198933501</v>
      </c>
      <c r="G1883" s="86">
        <v>21.179319833085099</v>
      </c>
      <c r="H1883" s="86">
        <v>21.171360674936601</v>
      </c>
      <c r="I1883" s="86">
        <v>2.2400000000000002</v>
      </c>
      <c r="J1883" s="86">
        <v>1.5</v>
      </c>
      <c r="K1883" s="87">
        <v>0</v>
      </c>
      <c r="L1883" s="85">
        <v>1.95000000063</v>
      </c>
      <c r="M1883" s="86">
        <v>0</v>
      </c>
      <c r="N1883" s="86">
        <v>9.1960204356009694</v>
      </c>
      <c r="O1883" s="86">
        <v>0.90397467463946501</v>
      </c>
      <c r="P1883" s="86">
        <v>0.33800000000000002</v>
      </c>
      <c r="Q1883" s="88">
        <v>1.8066</v>
      </c>
      <c r="R1883" s="85">
        <v>0</v>
      </c>
      <c r="S1883" s="86">
        <v>0</v>
      </c>
      <c r="T1883" s="86">
        <v>1.27</v>
      </c>
      <c r="U1883" s="88">
        <v>3.3996975519903598</v>
      </c>
      <c r="V1883" s="89">
        <v>4.82</v>
      </c>
      <c r="W1883" s="85"/>
      <c r="X1883" s="88"/>
      <c r="Y1883" s="85"/>
      <c r="Z1883" s="88"/>
      <c r="AA1883" s="85">
        <v>0.57999999999999996</v>
      </c>
      <c r="AB1883" s="91">
        <v>0.57999999999999996</v>
      </c>
      <c r="AC1883" s="86">
        <v>0.06</v>
      </c>
      <c r="AD1883" s="86">
        <v>0.06</v>
      </c>
      <c r="AE1883" s="86">
        <v>0</v>
      </c>
      <c r="AF1883" s="88">
        <v>1.0999999944E-3</v>
      </c>
      <c r="AG1883" s="85">
        <v>1.94534984828</v>
      </c>
      <c r="AH1883" s="86">
        <v>4.4519999999999997E-2</v>
      </c>
      <c r="AI1883" s="88">
        <v>0</v>
      </c>
      <c r="AJ1883" s="150">
        <v>3.27</v>
      </c>
      <c r="AK1883" s="151">
        <v>27</v>
      </c>
    </row>
    <row r="1884" spans="1:37" x14ac:dyDescent="0.2">
      <c r="A1884" s="149" t="s">
        <v>3976</v>
      </c>
      <c r="B1884" s="66" t="s">
        <v>3977</v>
      </c>
      <c r="C1884" s="67">
        <v>13</v>
      </c>
      <c r="D1884" s="84" t="s">
        <v>343</v>
      </c>
      <c r="E1884" s="85">
        <v>73.747895138805802</v>
      </c>
      <c r="F1884" s="91">
        <v>73.716609770236602</v>
      </c>
      <c r="G1884" s="86">
        <v>21.573101944293601</v>
      </c>
      <c r="H1884" s="86">
        <v>21.5675809968991</v>
      </c>
      <c r="I1884" s="86">
        <v>0.19</v>
      </c>
      <c r="J1884" s="86">
        <v>0.17</v>
      </c>
      <c r="K1884" s="87">
        <v>0</v>
      </c>
      <c r="L1884" s="85">
        <v>0.18000022369999999</v>
      </c>
      <c r="M1884" s="86">
        <v>0</v>
      </c>
      <c r="N1884" s="86">
        <v>1.0621894808977199</v>
      </c>
      <c r="O1884" s="86">
        <v>8.2155162171795197</v>
      </c>
      <c r="P1884" s="86">
        <v>2.867</v>
      </c>
      <c r="Q1884" s="88">
        <v>2.0857000000000001</v>
      </c>
      <c r="R1884" s="85">
        <v>0</v>
      </c>
      <c r="S1884" s="86">
        <v>0</v>
      </c>
      <c r="T1884" s="86">
        <v>1.92</v>
      </c>
      <c r="U1884" s="88">
        <v>3.98152322938616</v>
      </c>
      <c r="V1884" s="89">
        <v>4.58</v>
      </c>
      <c r="W1884" s="85">
        <v>26.4666666667</v>
      </c>
      <c r="X1884" s="88"/>
      <c r="Y1884" s="85">
        <v>-100</v>
      </c>
      <c r="Z1884" s="88"/>
      <c r="AA1884" s="85">
        <v>0.72</v>
      </c>
      <c r="AB1884" s="91">
        <v>0.72</v>
      </c>
      <c r="AC1884" s="86">
        <v>0.08</v>
      </c>
      <c r="AD1884" s="86">
        <v>0.08</v>
      </c>
      <c r="AE1884" s="86">
        <v>0</v>
      </c>
      <c r="AF1884" s="88">
        <v>8.1065987668199995</v>
      </c>
      <c r="AG1884" s="85">
        <v>1.1076748725200001</v>
      </c>
      <c r="AH1884" s="86">
        <v>2.6949999999999999E-3</v>
      </c>
      <c r="AI1884" s="88">
        <v>0</v>
      </c>
      <c r="AJ1884" s="150">
        <v>3.16</v>
      </c>
      <c r="AK1884" s="151">
        <v>23</v>
      </c>
    </row>
    <row r="1885" spans="1:37" x14ac:dyDescent="0.2">
      <c r="A1885" s="149" t="s">
        <v>3978</v>
      </c>
      <c r="B1885" s="66" t="s">
        <v>3979</v>
      </c>
      <c r="C1885" s="67">
        <v>13</v>
      </c>
      <c r="D1885" s="84" t="s">
        <v>343</v>
      </c>
      <c r="E1885" s="85">
        <v>83.3751859565605</v>
      </c>
      <c r="F1885" s="91">
        <v>76.542695626301693</v>
      </c>
      <c r="G1885" s="86">
        <v>34.332639095507297</v>
      </c>
      <c r="H1885" s="86">
        <v>28.055935733412699</v>
      </c>
      <c r="I1885" s="86">
        <v>0.17</v>
      </c>
      <c r="J1885" s="86">
        <v>0.21</v>
      </c>
      <c r="K1885" s="87">
        <v>0</v>
      </c>
      <c r="L1885" s="85">
        <v>1.31999997483</v>
      </c>
      <c r="M1885" s="86">
        <v>0</v>
      </c>
      <c r="N1885" s="86"/>
      <c r="O1885" s="86">
        <v>35.657360533306601</v>
      </c>
      <c r="P1885" s="86">
        <v>0.307</v>
      </c>
      <c r="Q1885" s="88">
        <v>0.4496</v>
      </c>
      <c r="R1885" s="85">
        <v>0</v>
      </c>
      <c r="S1885" s="86">
        <v>0</v>
      </c>
      <c r="T1885" s="86">
        <v>0.9</v>
      </c>
      <c r="U1885" s="88">
        <v>0.48080928295150199</v>
      </c>
      <c r="V1885" s="89">
        <v>4.97</v>
      </c>
      <c r="W1885" s="85">
        <v>38.720267743824699</v>
      </c>
      <c r="X1885" s="88"/>
      <c r="Y1885" s="85">
        <v>-100</v>
      </c>
      <c r="Z1885" s="88">
        <v>-100</v>
      </c>
      <c r="AA1885" s="85">
        <v>2.2599999999999998</v>
      </c>
      <c r="AB1885" s="91">
        <v>2.21</v>
      </c>
      <c r="AC1885" s="86">
        <v>0.36</v>
      </c>
      <c r="AD1885" s="86">
        <v>0.31</v>
      </c>
      <c r="AE1885" s="86">
        <v>0</v>
      </c>
      <c r="AF1885" s="88">
        <v>1.2328915424E-7</v>
      </c>
      <c r="AG1885" s="85">
        <v>2.2104354728499999E-9</v>
      </c>
      <c r="AH1885" s="86">
        <v>2.5560000000000001E-3</v>
      </c>
      <c r="AI1885" s="88">
        <v>0</v>
      </c>
      <c r="AJ1885" s="150">
        <v>3.03</v>
      </c>
      <c r="AK1885" s="151">
        <v>23</v>
      </c>
    </row>
    <row r="1886" spans="1:37" x14ac:dyDescent="0.2">
      <c r="A1886" s="149" t="s">
        <v>3980</v>
      </c>
      <c r="B1886" s="66" t="s">
        <v>3981</v>
      </c>
      <c r="C1886" s="67">
        <v>13</v>
      </c>
      <c r="D1886" s="84" t="s">
        <v>343</v>
      </c>
      <c r="E1886" s="85">
        <v>94.982078853046602</v>
      </c>
      <c r="F1886" s="91">
        <v>29.406340258203699</v>
      </c>
      <c r="G1886" s="86">
        <v>77.857813968055098</v>
      </c>
      <c r="H1886" s="86">
        <v>14.006333298535001</v>
      </c>
      <c r="I1886" s="86">
        <v>0</v>
      </c>
      <c r="J1886" s="86">
        <v>7.0000000000000007E-2</v>
      </c>
      <c r="K1886" s="87">
        <v>0</v>
      </c>
      <c r="L1886" s="85">
        <v>1.0999999005900001</v>
      </c>
      <c r="M1886" s="86">
        <v>0</v>
      </c>
      <c r="N1886" s="86"/>
      <c r="O1886" s="86">
        <v>61.032863849765299</v>
      </c>
      <c r="P1886" s="86">
        <v>0.63</v>
      </c>
      <c r="Q1886" s="88">
        <v>0.12570000000000001</v>
      </c>
      <c r="R1886" s="85">
        <v>0</v>
      </c>
      <c r="S1886" s="86">
        <v>0</v>
      </c>
      <c r="T1886" s="86">
        <v>0.28999999999999998</v>
      </c>
      <c r="U1886" s="88">
        <v>0.18617113825381901</v>
      </c>
      <c r="V1886" s="89">
        <v>4.8099999999999996</v>
      </c>
      <c r="W1886" s="85">
        <v>34.066625046446397</v>
      </c>
      <c r="X1886" s="88"/>
      <c r="Y1886" s="85"/>
      <c r="Z1886" s="88"/>
      <c r="AA1886" s="85">
        <v>0.13</v>
      </c>
      <c r="AB1886" s="91">
        <v>0.2</v>
      </c>
      <c r="AC1886" s="86">
        <v>0.03</v>
      </c>
      <c r="AD1886" s="86">
        <v>0</v>
      </c>
      <c r="AE1886" s="86">
        <v>0</v>
      </c>
      <c r="AF1886" s="88">
        <v>1.10090080201</v>
      </c>
      <c r="AG1886" s="85">
        <v>2.7000123039300002E-2</v>
      </c>
      <c r="AH1886" s="86">
        <v>1.346E-3</v>
      </c>
      <c r="AI1886" s="88">
        <v>0</v>
      </c>
      <c r="AJ1886" s="150">
        <v>1.93</v>
      </c>
      <c r="AK1886" s="151">
        <v>3</v>
      </c>
    </row>
    <row r="1887" spans="1:37" x14ac:dyDescent="0.2">
      <c r="A1887" s="149" t="s">
        <v>3982</v>
      </c>
      <c r="B1887" s="66" t="s">
        <v>3983</v>
      </c>
      <c r="C1887" s="67">
        <v>13</v>
      </c>
      <c r="D1887" s="84" t="s">
        <v>343</v>
      </c>
      <c r="E1887" s="85">
        <v>88.059439365407698</v>
      </c>
      <c r="F1887" s="91">
        <v>52.3441082631646</v>
      </c>
      <c r="G1887" s="86">
        <v>50.790801143514997</v>
      </c>
      <c r="H1887" s="86">
        <v>15.8979812861617</v>
      </c>
      <c r="I1887" s="86">
        <v>0</v>
      </c>
      <c r="J1887" s="86">
        <v>7.0000000000000007E-2</v>
      </c>
      <c r="K1887" s="87">
        <v>0</v>
      </c>
      <c r="L1887" s="85">
        <v>1.3899999916600001</v>
      </c>
      <c r="M1887" s="86">
        <v>8.4867881523867702E-3</v>
      </c>
      <c r="N1887" s="86">
        <v>48.9072164948454</v>
      </c>
      <c r="O1887" s="86">
        <v>25.5399017517842</v>
      </c>
      <c r="P1887" s="86">
        <v>0.06</v>
      </c>
      <c r="Q1887" s="88">
        <v>0.47699999999999998</v>
      </c>
      <c r="R1887" s="85">
        <v>1.1924636298592899E-2</v>
      </c>
      <c r="S1887" s="86">
        <v>0</v>
      </c>
      <c r="T1887" s="86">
        <v>0.42</v>
      </c>
      <c r="U1887" s="88">
        <v>0.68688958054853599</v>
      </c>
      <c r="V1887" s="89">
        <v>4.93</v>
      </c>
      <c r="W1887" s="85"/>
      <c r="X1887" s="88"/>
      <c r="Y1887" s="85">
        <v>-100</v>
      </c>
      <c r="Z1887" s="88"/>
      <c r="AA1887" s="85">
        <v>0</v>
      </c>
      <c r="AB1887" s="91">
        <v>0</v>
      </c>
      <c r="AC1887" s="86">
        <v>0</v>
      </c>
      <c r="AD1887" s="86">
        <v>0</v>
      </c>
      <c r="AE1887" s="86">
        <v>0</v>
      </c>
      <c r="AF1887" s="88">
        <v>1.6251000040600001</v>
      </c>
      <c r="AG1887" s="85">
        <v>0.34559999967999999</v>
      </c>
      <c r="AH1887" s="86">
        <v>1.5319999999999999E-3</v>
      </c>
      <c r="AI1887" s="88">
        <v>1.3007999988000001E-2</v>
      </c>
      <c r="AJ1887" s="150">
        <v>2.82</v>
      </c>
      <c r="AK1887" s="151">
        <v>7</v>
      </c>
    </row>
    <row r="1888" spans="1:37" x14ac:dyDescent="0.2">
      <c r="A1888" s="149" t="s">
        <v>3984</v>
      </c>
      <c r="B1888" s="66" t="s">
        <v>3985</v>
      </c>
      <c r="C1888" s="67">
        <v>13</v>
      </c>
      <c r="D1888" s="84" t="s">
        <v>343</v>
      </c>
      <c r="E1888" s="85">
        <v>94.353148888285304</v>
      </c>
      <c r="F1888" s="91">
        <v>84.865740561095805</v>
      </c>
      <c r="G1888" s="86">
        <v>27.6968297698964</v>
      </c>
      <c r="H1888" s="86">
        <v>18.312250203717401</v>
      </c>
      <c r="I1888" s="86">
        <v>0.11</v>
      </c>
      <c r="J1888" s="86">
        <v>0.05</v>
      </c>
      <c r="K1888" s="87">
        <v>0</v>
      </c>
      <c r="L1888" s="85">
        <v>0.45999998096099998</v>
      </c>
      <c r="M1888" s="86">
        <v>0</v>
      </c>
      <c r="N1888" s="86">
        <v>100</v>
      </c>
      <c r="O1888" s="86">
        <v>21.531342636107301</v>
      </c>
      <c r="P1888" s="86">
        <v>0.14699999999999999</v>
      </c>
      <c r="Q1888" s="88">
        <v>0.22639999999999999</v>
      </c>
      <c r="R1888" s="85">
        <v>0</v>
      </c>
      <c r="S1888" s="86">
        <v>0</v>
      </c>
      <c r="T1888" s="86">
        <v>1.5</v>
      </c>
      <c r="U1888" s="88">
        <v>0.61406231810950296</v>
      </c>
      <c r="V1888" s="89">
        <v>5</v>
      </c>
      <c r="W1888" s="85"/>
      <c r="X1888" s="88"/>
      <c r="Y1888" s="85"/>
      <c r="Z1888" s="88"/>
      <c r="AA1888" s="85">
        <v>0</v>
      </c>
      <c r="AB1888" s="91">
        <v>0</v>
      </c>
      <c r="AC1888" s="86">
        <v>0</v>
      </c>
      <c r="AD1888" s="86">
        <v>0</v>
      </c>
      <c r="AE1888" s="86">
        <v>0</v>
      </c>
      <c r="AF1888" s="88">
        <v>0.185599991139</v>
      </c>
      <c r="AG1888" s="85">
        <v>0</v>
      </c>
      <c r="AH1888" s="86">
        <v>8.92E-4</v>
      </c>
      <c r="AI1888" s="88">
        <v>0</v>
      </c>
      <c r="AJ1888" s="150">
        <v>2.69</v>
      </c>
      <c r="AK1888" s="151">
        <v>17</v>
      </c>
    </row>
    <row r="1889" spans="1:37" x14ac:dyDescent="0.2">
      <c r="A1889" s="149" t="s">
        <v>3986</v>
      </c>
      <c r="B1889" s="66" t="s">
        <v>3987</v>
      </c>
      <c r="C1889" s="67">
        <v>13</v>
      </c>
      <c r="D1889" s="84" t="s">
        <v>343</v>
      </c>
      <c r="E1889" s="85">
        <v>94.240483133355596</v>
      </c>
      <c r="F1889" s="91">
        <v>91.445575792341899</v>
      </c>
      <c r="G1889" s="86">
        <v>24.462609748713302</v>
      </c>
      <c r="H1889" s="86">
        <v>21.895565434931601</v>
      </c>
      <c r="I1889" s="86">
        <v>0</v>
      </c>
      <c r="J1889" s="86">
        <v>0.04</v>
      </c>
      <c r="K1889" s="87">
        <v>8.8999999999999999E-3</v>
      </c>
      <c r="L1889" s="85">
        <v>0.62000000019799995</v>
      </c>
      <c r="M1889" s="86">
        <v>0</v>
      </c>
      <c r="N1889" s="86">
        <v>8.3141668705652094</v>
      </c>
      <c r="O1889" s="86">
        <v>2.6149883478474201</v>
      </c>
      <c r="P1889" s="86">
        <v>0.16200000000000001</v>
      </c>
      <c r="Q1889" s="88">
        <v>9.74E-2</v>
      </c>
      <c r="R1889" s="85">
        <v>0</v>
      </c>
      <c r="S1889" s="86">
        <v>0</v>
      </c>
      <c r="T1889" s="86">
        <v>1.68</v>
      </c>
      <c r="U1889" s="88">
        <v>0.223879407874819</v>
      </c>
      <c r="V1889" s="89">
        <v>5</v>
      </c>
      <c r="W1889" s="85">
        <v>48.603977863189499</v>
      </c>
      <c r="X1889" s="88"/>
      <c r="Y1889" s="85"/>
      <c r="Z1889" s="88"/>
      <c r="AA1889" s="85">
        <v>0</v>
      </c>
      <c r="AB1889" s="91">
        <v>0</v>
      </c>
      <c r="AC1889" s="86">
        <v>0</v>
      </c>
      <c r="AD1889" s="86">
        <v>0</v>
      </c>
      <c r="AE1889" s="86">
        <v>0</v>
      </c>
      <c r="AF1889" s="88">
        <v>0</v>
      </c>
      <c r="AG1889" s="85">
        <v>0</v>
      </c>
      <c r="AH1889" s="86">
        <v>7.6400000000000003E-4</v>
      </c>
      <c r="AI1889" s="88">
        <v>0</v>
      </c>
      <c r="AJ1889" s="150">
        <v>2.46</v>
      </c>
      <c r="AK1889" s="151">
        <v>13</v>
      </c>
    </row>
    <row r="1890" spans="1:37" x14ac:dyDescent="0.2">
      <c r="A1890" s="149" t="s">
        <v>3988</v>
      </c>
      <c r="B1890" s="66" t="s">
        <v>3989</v>
      </c>
      <c r="C1890" s="67">
        <v>13</v>
      </c>
      <c r="D1890" s="84" t="s">
        <v>343</v>
      </c>
      <c r="E1890" s="85">
        <v>11.5065116925834</v>
      </c>
      <c r="F1890" s="91">
        <v>1.3065182986778401</v>
      </c>
      <c r="G1890" s="86">
        <v>11.1518215082203</v>
      </c>
      <c r="H1890" s="86">
        <v>0.97107550072769</v>
      </c>
      <c r="I1890" s="86">
        <v>0</v>
      </c>
      <c r="J1890" s="86">
        <v>0</v>
      </c>
      <c r="K1890" s="87">
        <v>2.0000000000000001E-4</v>
      </c>
      <c r="L1890" s="85">
        <v>2.74043457291E-8</v>
      </c>
      <c r="M1890" s="86">
        <v>0</v>
      </c>
      <c r="N1890" s="86"/>
      <c r="O1890" s="86"/>
      <c r="P1890" s="86">
        <v>0.01</v>
      </c>
      <c r="Q1890" s="88">
        <v>6.9999999999999999E-4</v>
      </c>
      <c r="R1890" s="85">
        <v>0</v>
      </c>
      <c r="S1890" s="86">
        <v>0</v>
      </c>
      <c r="T1890" s="86">
        <v>0.04</v>
      </c>
      <c r="U1890" s="88">
        <v>4.5427094203315199E-2</v>
      </c>
      <c r="V1890" s="89"/>
      <c r="W1890" s="85">
        <v>41.2782300522749</v>
      </c>
      <c r="X1890" s="88"/>
      <c r="Y1890" s="85"/>
      <c r="Z1890" s="88"/>
      <c r="AA1890" s="85">
        <v>0</v>
      </c>
      <c r="AB1890" s="91">
        <v>0</v>
      </c>
      <c r="AC1890" s="86">
        <v>0</v>
      </c>
      <c r="AD1890" s="86">
        <v>0</v>
      </c>
      <c r="AE1890" s="86">
        <v>0</v>
      </c>
      <c r="AF1890" s="88">
        <v>2.9100163178700001E-2</v>
      </c>
      <c r="AG1890" s="85">
        <v>9.0875712713799998E-7</v>
      </c>
      <c r="AH1890" s="86">
        <v>3.4999999999999997E-5</v>
      </c>
      <c r="AI1890" s="88">
        <v>1.09697053379E-8</v>
      </c>
      <c r="AJ1890" s="150">
        <v>1.61</v>
      </c>
      <c r="AK1890" s="151">
        <v>0</v>
      </c>
    </row>
    <row r="1891" spans="1:37" x14ac:dyDescent="0.2">
      <c r="A1891" s="149" t="s">
        <v>3990</v>
      </c>
      <c r="B1891" s="66" t="s">
        <v>3991</v>
      </c>
      <c r="C1891" s="67">
        <v>19</v>
      </c>
      <c r="D1891" s="84" t="s">
        <v>343</v>
      </c>
      <c r="E1891" s="85">
        <v>96.786670633740002</v>
      </c>
      <c r="F1891" s="91">
        <v>89.318655162154101</v>
      </c>
      <c r="G1891" s="86">
        <v>27.414459982148198</v>
      </c>
      <c r="H1891" s="86">
        <v>25.724486759892901</v>
      </c>
      <c r="I1891" s="86">
        <v>0</v>
      </c>
      <c r="J1891" s="86">
        <v>0</v>
      </c>
      <c r="K1891" s="87">
        <v>0</v>
      </c>
      <c r="L1891" s="85">
        <v>0</v>
      </c>
      <c r="M1891" s="86">
        <v>0</v>
      </c>
      <c r="N1891" s="86">
        <v>89.322660098522206</v>
      </c>
      <c r="O1891" s="86">
        <v>19.607349609866599</v>
      </c>
      <c r="P1891" s="86">
        <v>0.44900000000000001</v>
      </c>
      <c r="Q1891" s="88">
        <v>0.50690000000000002</v>
      </c>
      <c r="R1891" s="85">
        <v>0</v>
      </c>
      <c r="S1891" s="86">
        <v>0</v>
      </c>
      <c r="T1891" s="86">
        <v>1.82</v>
      </c>
      <c r="U1891" s="88">
        <v>0</v>
      </c>
      <c r="V1891" s="89">
        <v>4.3899999999999997</v>
      </c>
      <c r="W1891" s="85"/>
      <c r="X1891" s="88"/>
      <c r="Y1891" s="85"/>
      <c r="Z1891" s="88"/>
      <c r="AA1891" s="85">
        <v>0</v>
      </c>
      <c r="AB1891" s="91">
        <v>0</v>
      </c>
      <c r="AC1891" s="86">
        <v>0</v>
      </c>
      <c r="AD1891" s="86">
        <v>0</v>
      </c>
      <c r="AE1891" s="86">
        <v>0</v>
      </c>
      <c r="AF1891" s="88">
        <v>2.8393012885100002</v>
      </c>
      <c r="AG1891" s="85">
        <v>5.3547483407799996E-13</v>
      </c>
      <c r="AH1891" s="86">
        <v>1.9999999999999999E-6</v>
      </c>
      <c r="AI1891" s="88">
        <v>0</v>
      </c>
      <c r="AJ1891" s="150">
        <v>3.24</v>
      </c>
      <c r="AK1891" s="151">
        <v>27</v>
      </c>
    </row>
    <row r="1892" spans="1:37" x14ac:dyDescent="0.2">
      <c r="A1892" s="149" t="s">
        <v>3992</v>
      </c>
      <c r="B1892" s="66" t="s">
        <v>3993</v>
      </c>
      <c r="C1892" s="67">
        <v>19</v>
      </c>
      <c r="D1892" s="84" t="s">
        <v>343</v>
      </c>
      <c r="E1892" s="85">
        <v>93.075435645716794</v>
      </c>
      <c r="F1892" s="91">
        <v>82.786988409478397</v>
      </c>
      <c r="G1892" s="86">
        <v>20.263389741301399</v>
      </c>
      <c r="H1892" s="86">
        <v>18.2702319248504</v>
      </c>
      <c r="I1892" s="86">
        <v>1.1399999999999999</v>
      </c>
      <c r="J1892" s="86">
        <v>1.39</v>
      </c>
      <c r="K1892" s="87">
        <v>0</v>
      </c>
      <c r="L1892" s="85">
        <v>0</v>
      </c>
      <c r="M1892" s="86">
        <v>1.8936584030865701E-3</v>
      </c>
      <c r="N1892" s="86">
        <v>88.871600784973396</v>
      </c>
      <c r="O1892" s="86">
        <v>34.243339020868902</v>
      </c>
      <c r="P1892" s="86">
        <v>0.70399999999999996</v>
      </c>
      <c r="Q1892" s="88">
        <v>0.64839999999999998</v>
      </c>
      <c r="R1892" s="85">
        <v>4.9067713444553497E-2</v>
      </c>
      <c r="S1892" s="86">
        <v>0</v>
      </c>
      <c r="T1892" s="86">
        <v>2.4900000000000002</v>
      </c>
      <c r="U1892" s="88">
        <v>2.2883557020103199E-2</v>
      </c>
      <c r="V1892" s="89">
        <v>4.41</v>
      </c>
      <c r="W1892" s="85">
        <v>25.2321782197772</v>
      </c>
      <c r="X1892" s="88">
        <v>25.066666666700002</v>
      </c>
      <c r="Y1892" s="85"/>
      <c r="Z1892" s="88">
        <v>-100</v>
      </c>
      <c r="AA1892" s="85">
        <v>0</v>
      </c>
      <c r="AB1892" s="91">
        <v>0</v>
      </c>
      <c r="AC1892" s="86">
        <v>0</v>
      </c>
      <c r="AD1892" s="86">
        <v>0</v>
      </c>
      <c r="AE1892" s="86">
        <v>0</v>
      </c>
      <c r="AF1892" s="88">
        <v>1.0639998454699999</v>
      </c>
      <c r="AG1892" s="85">
        <v>4.23079746545E-9</v>
      </c>
      <c r="AH1892" s="86">
        <v>3.0006000000000001E-2</v>
      </c>
      <c r="AI1892" s="88">
        <v>6.0559988979700004E-3</v>
      </c>
      <c r="AJ1892" s="150">
        <v>3</v>
      </c>
      <c r="AK1892" s="151">
        <v>20</v>
      </c>
    </row>
    <row r="1893" spans="1:37" x14ac:dyDescent="0.2">
      <c r="A1893" s="149" t="s">
        <v>3994</v>
      </c>
      <c r="B1893" s="66" t="s">
        <v>3995</v>
      </c>
      <c r="C1893" s="67">
        <v>19</v>
      </c>
      <c r="D1893" s="84" t="s">
        <v>343</v>
      </c>
      <c r="E1893" s="85">
        <v>96.333958393637005</v>
      </c>
      <c r="F1893" s="91">
        <v>96.279842434463106</v>
      </c>
      <c r="G1893" s="86">
        <v>20.024163405026499</v>
      </c>
      <c r="H1893" s="86">
        <v>20.015353830277199</v>
      </c>
      <c r="I1893" s="86">
        <v>1.27</v>
      </c>
      <c r="J1893" s="86">
        <v>0.77</v>
      </c>
      <c r="K1893" s="87">
        <v>0</v>
      </c>
      <c r="L1893" s="85">
        <v>0</v>
      </c>
      <c r="M1893" s="86">
        <v>0</v>
      </c>
      <c r="N1893" s="86">
        <v>87.870662668903293</v>
      </c>
      <c r="O1893" s="86">
        <v>21.712869753755601</v>
      </c>
      <c r="P1893" s="86">
        <v>0.71599999999999997</v>
      </c>
      <c r="Q1893" s="88">
        <v>0.9788</v>
      </c>
      <c r="R1893" s="85">
        <v>0</v>
      </c>
      <c r="S1893" s="86">
        <v>0</v>
      </c>
      <c r="T1893" s="86">
        <v>3.74</v>
      </c>
      <c r="U1893" s="88">
        <v>1.3843617463094199E-2</v>
      </c>
      <c r="V1893" s="89">
        <v>4.3499999999999996</v>
      </c>
      <c r="W1893" s="85">
        <v>23.863305318893701</v>
      </c>
      <c r="X1893" s="88"/>
      <c r="Y1893" s="85"/>
      <c r="Z1893" s="88"/>
      <c r="AA1893" s="85">
        <v>0</v>
      </c>
      <c r="AB1893" s="91">
        <v>0</v>
      </c>
      <c r="AC1893" s="86">
        <v>0</v>
      </c>
      <c r="AD1893" s="86">
        <v>0</v>
      </c>
      <c r="AE1893" s="86">
        <v>0.12</v>
      </c>
      <c r="AF1893" s="88">
        <v>1.64062237285E-7</v>
      </c>
      <c r="AG1893" s="85">
        <v>8.7165810261199999E-10</v>
      </c>
      <c r="AH1893" s="86">
        <v>1.5439E-2</v>
      </c>
      <c r="AI1893" s="88">
        <v>8.4896712320700003E-10</v>
      </c>
      <c r="AJ1893" s="150">
        <v>2.93</v>
      </c>
      <c r="AK1893" s="151">
        <v>12</v>
      </c>
    </row>
    <row r="1894" spans="1:37" x14ac:dyDescent="0.2">
      <c r="A1894" s="149" t="s">
        <v>3996</v>
      </c>
      <c r="B1894" s="66" t="s">
        <v>3997</v>
      </c>
      <c r="C1894" s="67">
        <v>19</v>
      </c>
      <c r="D1894" s="84" t="s">
        <v>343</v>
      </c>
      <c r="E1894" s="85">
        <v>96.710082644628102</v>
      </c>
      <c r="F1894" s="91">
        <v>96.559338842975194</v>
      </c>
      <c r="G1894" s="86">
        <v>14.745123966942099</v>
      </c>
      <c r="H1894" s="86">
        <v>14.6856198347107</v>
      </c>
      <c r="I1894" s="86">
        <v>1.24</v>
      </c>
      <c r="J1894" s="86">
        <v>0.36</v>
      </c>
      <c r="K1894" s="87">
        <v>0</v>
      </c>
      <c r="L1894" s="85">
        <v>3.1529184932199999E-9</v>
      </c>
      <c r="M1894" s="86">
        <v>0</v>
      </c>
      <c r="N1894" s="86">
        <v>93.352584629460196</v>
      </c>
      <c r="O1894" s="86">
        <v>17.7100053504548</v>
      </c>
      <c r="P1894" s="86">
        <v>0.51700000000000002</v>
      </c>
      <c r="Q1894" s="88">
        <v>1.3223</v>
      </c>
      <c r="R1894" s="85">
        <v>0</v>
      </c>
      <c r="S1894" s="86">
        <v>0</v>
      </c>
      <c r="T1894" s="86">
        <v>5.32</v>
      </c>
      <c r="U1894" s="88">
        <v>3.9669421487603298E-3</v>
      </c>
      <c r="V1894" s="89">
        <v>4.3899999999999997</v>
      </c>
      <c r="W1894" s="85">
        <v>23.207160820164901</v>
      </c>
      <c r="X1894" s="88">
        <v>20.9</v>
      </c>
      <c r="Y1894" s="85">
        <v>100</v>
      </c>
      <c r="Z1894" s="88"/>
      <c r="AA1894" s="85">
        <v>0</v>
      </c>
      <c r="AB1894" s="91">
        <v>0</v>
      </c>
      <c r="AC1894" s="86">
        <v>0</v>
      </c>
      <c r="AD1894" s="86">
        <v>0</v>
      </c>
      <c r="AE1894" s="86">
        <v>0.04</v>
      </c>
      <c r="AF1894" s="88">
        <v>0.59460330789899996</v>
      </c>
      <c r="AG1894" s="85">
        <v>4.1880576895599996E-3</v>
      </c>
      <c r="AH1894" s="86">
        <v>6.7429999999999999E-3</v>
      </c>
      <c r="AI1894" s="88">
        <v>2.6754983831900003E-10</v>
      </c>
      <c r="AJ1894" s="150">
        <v>3.15</v>
      </c>
      <c r="AK1894" s="151">
        <v>21</v>
      </c>
    </row>
    <row r="1895" spans="1:37" x14ac:dyDescent="0.2">
      <c r="A1895" s="149" t="s">
        <v>3998</v>
      </c>
      <c r="B1895" s="66" t="s">
        <v>3999</v>
      </c>
      <c r="C1895" s="67">
        <v>19</v>
      </c>
      <c r="D1895" s="84" t="s">
        <v>343</v>
      </c>
      <c r="E1895" s="85">
        <v>98.176011619895306</v>
      </c>
      <c r="F1895" s="91">
        <v>92.189158488668696</v>
      </c>
      <c r="G1895" s="86">
        <v>22.196979572075001</v>
      </c>
      <c r="H1895" s="86">
        <v>21.332004990596101</v>
      </c>
      <c r="I1895" s="86">
        <v>0</v>
      </c>
      <c r="J1895" s="86">
        <v>0.06</v>
      </c>
      <c r="K1895" s="87">
        <v>0</v>
      </c>
      <c r="L1895" s="85">
        <v>1.0000000508E-2</v>
      </c>
      <c r="M1895" s="86">
        <v>0</v>
      </c>
      <c r="N1895" s="86">
        <v>89.321615530461102</v>
      </c>
      <c r="O1895" s="86">
        <v>21.675221651889899</v>
      </c>
      <c r="P1895" s="86">
        <v>0.36799999999999999</v>
      </c>
      <c r="Q1895" s="88">
        <v>0.40350000000000003</v>
      </c>
      <c r="R1895" s="85">
        <v>0</v>
      </c>
      <c r="S1895" s="86">
        <v>0</v>
      </c>
      <c r="T1895" s="86">
        <v>1.66</v>
      </c>
      <c r="U1895" s="88">
        <v>1.8621627157781001E-3</v>
      </c>
      <c r="V1895" s="89">
        <v>4.5199999999999996</v>
      </c>
      <c r="W1895" s="85">
        <v>23.043388503596599</v>
      </c>
      <c r="X1895" s="88">
        <v>22.433333333299998</v>
      </c>
      <c r="Y1895" s="85">
        <v>100</v>
      </c>
      <c r="Z1895" s="88"/>
      <c r="AA1895" s="85">
        <v>0</v>
      </c>
      <c r="AB1895" s="91">
        <v>0</v>
      </c>
      <c r="AC1895" s="86">
        <v>0</v>
      </c>
      <c r="AD1895" s="86">
        <v>0</v>
      </c>
      <c r="AE1895" s="86">
        <v>0.04</v>
      </c>
      <c r="AF1895" s="88">
        <v>7.1309875017999997E-8</v>
      </c>
      <c r="AG1895" s="85">
        <v>1.8815999778300001E-2</v>
      </c>
      <c r="AH1895" s="86">
        <v>1.964E-3</v>
      </c>
      <c r="AI1895" s="88">
        <v>0</v>
      </c>
      <c r="AJ1895" s="150">
        <v>3.4</v>
      </c>
      <c r="AK1895" s="151">
        <v>38</v>
      </c>
    </row>
    <row r="1896" spans="1:37" x14ac:dyDescent="0.2">
      <c r="A1896" s="149" t="s">
        <v>4000</v>
      </c>
      <c r="B1896" s="66" t="s">
        <v>4001</v>
      </c>
      <c r="C1896" s="67">
        <v>19</v>
      </c>
      <c r="D1896" s="84" t="s">
        <v>343</v>
      </c>
      <c r="E1896" s="85">
        <v>97.882276188268804</v>
      </c>
      <c r="F1896" s="91">
        <v>96.315658451580802</v>
      </c>
      <c r="G1896" s="86">
        <v>24.318199376786598</v>
      </c>
      <c r="H1896" s="86">
        <v>23.9018653481325</v>
      </c>
      <c r="I1896" s="86">
        <v>0.08</v>
      </c>
      <c r="J1896" s="86">
        <v>0.02</v>
      </c>
      <c r="K1896" s="87">
        <v>0</v>
      </c>
      <c r="L1896" s="85">
        <v>0</v>
      </c>
      <c r="M1896" s="86">
        <v>1.4271913035904199E-3</v>
      </c>
      <c r="N1896" s="86">
        <v>93.088654904955206</v>
      </c>
      <c r="O1896" s="86">
        <v>25.098911968348201</v>
      </c>
      <c r="P1896" s="86">
        <v>0.22600000000000001</v>
      </c>
      <c r="Q1896" s="88">
        <v>0.94430000000000003</v>
      </c>
      <c r="R1896" s="85">
        <v>1.8656716417910401E-2</v>
      </c>
      <c r="S1896" s="86">
        <v>0</v>
      </c>
      <c r="T1896" s="86">
        <v>2.27</v>
      </c>
      <c r="U1896" s="88">
        <v>8.5842067763728302E-4</v>
      </c>
      <c r="V1896" s="89">
        <v>4.62</v>
      </c>
      <c r="W1896" s="85">
        <v>36.835216039091698</v>
      </c>
      <c r="X1896" s="88">
        <v>33.4666666667</v>
      </c>
      <c r="Y1896" s="85">
        <v>100</v>
      </c>
      <c r="Z1896" s="88">
        <v>100</v>
      </c>
      <c r="AA1896" s="85">
        <v>0</v>
      </c>
      <c r="AB1896" s="91">
        <v>0</v>
      </c>
      <c r="AC1896" s="86">
        <v>0</v>
      </c>
      <c r="AD1896" s="86">
        <v>0</v>
      </c>
      <c r="AE1896" s="86">
        <v>0.73</v>
      </c>
      <c r="AF1896" s="88">
        <v>2.4876008882599998</v>
      </c>
      <c r="AG1896" s="85">
        <v>6.7199984761800004E-4</v>
      </c>
      <c r="AH1896" s="86">
        <v>5.7499999999999999E-4</v>
      </c>
      <c r="AI1896" s="88">
        <v>5.7333313934100005E-10</v>
      </c>
      <c r="AJ1896" s="150">
        <v>3.28</v>
      </c>
      <c r="AK1896" s="151">
        <v>35</v>
      </c>
    </row>
    <row r="1897" spans="1:37" x14ac:dyDescent="0.2">
      <c r="A1897" s="149" t="s">
        <v>4002</v>
      </c>
      <c r="B1897" s="66" t="s">
        <v>4003</v>
      </c>
      <c r="C1897" s="67">
        <v>19</v>
      </c>
      <c r="D1897" s="84" t="s">
        <v>343</v>
      </c>
      <c r="E1897" s="85">
        <v>99.762703926313307</v>
      </c>
      <c r="F1897" s="91">
        <v>87.768324096479603</v>
      </c>
      <c r="G1897" s="86">
        <v>23.3205838732339</v>
      </c>
      <c r="H1897" s="86">
        <v>21.0725158067286</v>
      </c>
      <c r="I1897" s="86">
        <v>0</v>
      </c>
      <c r="J1897" s="86">
        <v>0.02</v>
      </c>
      <c r="K1897" s="87">
        <v>0</v>
      </c>
      <c r="L1897" s="85">
        <v>0</v>
      </c>
      <c r="M1897" s="86">
        <v>0</v>
      </c>
      <c r="N1897" s="86">
        <v>98.191705069124396</v>
      </c>
      <c r="O1897" s="86">
        <v>46.135552913198602</v>
      </c>
      <c r="P1897" s="86">
        <v>3.6999999999999998E-2</v>
      </c>
      <c r="Q1897" s="88">
        <v>0.85</v>
      </c>
      <c r="R1897" s="85">
        <v>0</v>
      </c>
      <c r="S1897" s="86">
        <v>0</v>
      </c>
      <c r="T1897" s="86">
        <v>2.23</v>
      </c>
      <c r="U1897" s="88">
        <v>0</v>
      </c>
      <c r="V1897" s="89">
        <v>4.8</v>
      </c>
      <c r="W1897" s="85">
        <v>35.344609691993902</v>
      </c>
      <c r="X1897" s="88">
        <v>35.9666666667</v>
      </c>
      <c r="Y1897" s="85">
        <v>100</v>
      </c>
      <c r="Z1897" s="88"/>
      <c r="AA1897" s="85">
        <v>0</v>
      </c>
      <c r="AB1897" s="91">
        <v>0</v>
      </c>
      <c r="AC1897" s="86">
        <v>0</v>
      </c>
      <c r="AD1897" s="86">
        <v>0</v>
      </c>
      <c r="AE1897" s="86">
        <v>0.05</v>
      </c>
      <c r="AF1897" s="88">
        <v>2.85001145394E-2</v>
      </c>
      <c r="AG1897" s="85">
        <v>1.72172494873E-11</v>
      </c>
      <c r="AH1897" s="86">
        <v>2.4399999999999999E-4</v>
      </c>
      <c r="AI1897" s="88">
        <v>0</v>
      </c>
      <c r="AJ1897" s="150">
        <v>3.11</v>
      </c>
      <c r="AK1897" s="151">
        <v>28</v>
      </c>
    </row>
    <row r="1898" spans="1:37" x14ac:dyDescent="0.2">
      <c r="A1898" s="149" t="s">
        <v>4004</v>
      </c>
      <c r="B1898" s="66" t="s">
        <v>4005</v>
      </c>
      <c r="C1898" s="67">
        <v>19</v>
      </c>
      <c r="D1898" s="84" t="s">
        <v>343</v>
      </c>
      <c r="E1898" s="85">
        <v>97.825186412593197</v>
      </c>
      <c r="F1898" s="91">
        <v>86.535487434410399</v>
      </c>
      <c r="G1898" s="86">
        <v>20.976249654791499</v>
      </c>
      <c r="H1898" s="86">
        <v>19.507042253521099</v>
      </c>
      <c r="I1898" s="86">
        <v>0</v>
      </c>
      <c r="J1898" s="86">
        <v>0.08</v>
      </c>
      <c r="K1898" s="87">
        <v>0</v>
      </c>
      <c r="L1898" s="85">
        <v>0</v>
      </c>
      <c r="M1898" s="86">
        <v>0</v>
      </c>
      <c r="N1898" s="86">
        <v>87.108852634394196</v>
      </c>
      <c r="O1898" s="86">
        <v>18.768274853801199</v>
      </c>
      <c r="P1898" s="86">
        <v>0.34300000000000003</v>
      </c>
      <c r="Q1898" s="88">
        <v>1.6722999999999999</v>
      </c>
      <c r="R1898" s="85">
        <v>0</v>
      </c>
      <c r="S1898" s="86">
        <v>0</v>
      </c>
      <c r="T1898" s="86">
        <v>3.23</v>
      </c>
      <c r="U1898" s="88">
        <v>0</v>
      </c>
      <c r="V1898" s="89">
        <v>4.49</v>
      </c>
      <c r="W1898" s="85">
        <v>27.8948604330525</v>
      </c>
      <c r="X1898" s="88">
        <v>28.7</v>
      </c>
      <c r="Y1898" s="85">
        <v>100</v>
      </c>
      <c r="Z1898" s="88"/>
      <c r="AA1898" s="85">
        <v>0</v>
      </c>
      <c r="AB1898" s="91">
        <v>0</v>
      </c>
      <c r="AC1898" s="86">
        <v>0</v>
      </c>
      <c r="AD1898" s="86">
        <v>0</v>
      </c>
      <c r="AE1898" s="86">
        <v>0.02</v>
      </c>
      <c r="AF1898" s="88">
        <v>0</v>
      </c>
      <c r="AG1898" s="85">
        <v>1.3439998974399999E-3</v>
      </c>
      <c r="AH1898" s="86">
        <v>1.3680000000000001E-3</v>
      </c>
      <c r="AI1898" s="88">
        <v>0</v>
      </c>
      <c r="AJ1898" s="150">
        <v>3.27</v>
      </c>
      <c r="AK1898" s="151">
        <v>30</v>
      </c>
    </row>
    <row r="1899" spans="1:37" x14ac:dyDescent="0.2">
      <c r="A1899" s="149" t="s">
        <v>4006</v>
      </c>
      <c r="B1899" s="66" t="s">
        <v>4007</v>
      </c>
      <c r="C1899" s="67">
        <v>19</v>
      </c>
      <c r="D1899" s="84" t="s">
        <v>343</v>
      </c>
      <c r="E1899" s="85">
        <v>95.6221640698149</v>
      </c>
      <c r="F1899" s="91">
        <v>94.427772309317504</v>
      </c>
      <c r="G1899" s="86">
        <v>22.8699013276355</v>
      </c>
      <c r="H1899" s="86">
        <v>22.767867860658299</v>
      </c>
      <c r="I1899" s="86">
        <v>1.88</v>
      </c>
      <c r="J1899" s="86">
        <v>0.55000000000000004</v>
      </c>
      <c r="K1899" s="87">
        <v>0</v>
      </c>
      <c r="L1899" s="85">
        <v>3.00000008658E-2</v>
      </c>
      <c r="M1899" s="86">
        <v>0</v>
      </c>
      <c r="N1899" s="86">
        <v>96.493584246209593</v>
      </c>
      <c r="O1899" s="86">
        <v>21.291314373558802</v>
      </c>
      <c r="P1899" s="86">
        <v>0.42199999999999999</v>
      </c>
      <c r="Q1899" s="88">
        <v>4.0147000000000004</v>
      </c>
      <c r="R1899" s="85">
        <v>0</v>
      </c>
      <c r="S1899" s="86">
        <v>0</v>
      </c>
      <c r="T1899" s="86">
        <v>3.63</v>
      </c>
      <c r="U1899" s="88">
        <v>3.7212205603437902E-2</v>
      </c>
      <c r="V1899" s="89">
        <v>4.58</v>
      </c>
      <c r="W1899" s="85">
        <v>25.802268625985398</v>
      </c>
      <c r="X1899" s="88">
        <v>23.733333333299999</v>
      </c>
      <c r="Y1899" s="85">
        <v>100</v>
      </c>
      <c r="Z1899" s="88"/>
      <c r="AA1899" s="85">
        <v>0</v>
      </c>
      <c r="AB1899" s="91">
        <v>0</v>
      </c>
      <c r="AC1899" s="86">
        <v>0</v>
      </c>
      <c r="AD1899" s="86">
        <v>0</v>
      </c>
      <c r="AE1899" s="86">
        <v>0</v>
      </c>
      <c r="AF1899" s="88">
        <v>0.19780401957300001</v>
      </c>
      <c r="AG1899" s="85">
        <v>0.33196795826999997</v>
      </c>
      <c r="AH1899" s="86">
        <v>1.1050000000000001E-2</v>
      </c>
      <c r="AI1899" s="88">
        <v>0</v>
      </c>
      <c r="AJ1899" s="150">
        <v>3.35</v>
      </c>
      <c r="AK1899" s="151">
        <v>38</v>
      </c>
    </row>
    <row r="1900" spans="1:37" x14ac:dyDescent="0.2">
      <c r="A1900" s="149" t="s">
        <v>4008</v>
      </c>
      <c r="B1900" s="66" t="s">
        <v>4009</v>
      </c>
      <c r="C1900" s="67">
        <v>19</v>
      </c>
      <c r="D1900" s="84" t="s">
        <v>343</v>
      </c>
      <c r="E1900" s="85">
        <v>97.860436761944101</v>
      </c>
      <c r="F1900" s="91">
        <v>97.432720765365801</v>
      </c>
      <c r="G1900" s="86">
        <v>27.9480447971053</v>
      </c>
      <c r="H1900" s="86">
        <v>27.8821667010806</v>
      </c>
      <c r="I1900" s="86">
        <v>0.27</v>
      </c>
      <c r="J1900" s="86">
        <v>0.7</v>
      </c>
      <c r="K1900" s="87">
        <v>0</v>
      </c>
      <c r="L1900" s="85">
        <v>4.9999994679200001E-2</v>
      </c>
      <c r="M1900" s="86">
        <v>1.20062816037841E-2</v>
      </c>
      <c r="N1900" s="86">
        <v>87.076803697643399</v>
      </c>
      <c r="O1900" s="86">
        <v>11.5853658536585</v>
      </c>
      <c r="P1900" s="86">
        <v>0.19600000000000001</v>
      </c>
      <c r="Q1900" s="88">
        <v>2.3489</v>
      </c>
      <c r="R1900" s="85">
        <v>1.0198878123406399E-2</v>
      </c>
      <c r="S1900" s="86">
        <v>0</v>
      </c>
      <c r="T1900" s="86">
        <v>2.39</v>
      </c>
      <c r="U1900" s="88">
        <v>2.94976549364326E-2</v>
      </c>
      <c r="V1900" s="89">
        <v>4.6100000000000003</v>
      </c>
      <c r="W1900" s="85">
        <v>25.824676035220499</v>
      </c>
      <c r="X1900" s="88">
        <v>26.2</v>
      </c>
      <c r="Y1900" s="85">
        <v>100</v>
      </c>
      <c r="Z1900" s="88"/>
      <c r="AA1900" s="85">
        <v>0</v>
      </c>
      <c r="AB1900" s="91">
        <v>0</v>
      </c>
      <c r="AC1900" s="86">
        <v>0</v>
      </c>
      <c r="AD1900" s="86">
        <v>0</v>
      </c>
      <c r="AE1900" s="86">
        <v>0.01</v>
      </c>
      <c r="AF1900" s="88">
        <v>5.5677994759800002</v>
      </c>
      <c r="AG1900" s="85">
        <v>6.9800106520900005E-4</v>
      </c>
      <c r="AH1900" s="86">
        <v>1.7668E-2</v>
      </c>
      <c r="AI1900" s="88">
        <v>0</v>
      </c>
      <c r="AJ1900" s="150">
        <v>3.76</v>
      </c>
      <c r="AK1900" s="151">
        <v>58</v>
      </c>
    </row>
    <row r="1901" spans="1:37" x14ac:dyDescent="0.2">
      <c r="A1901" s="149" t="s">
        <v>4010</v>
      </c>
      <c r="B1901" s="66" t="s">
        <v>4011</v>
      </c>
      <c r="C1901" s="67">
        <v>19</v>
      </c>
      <c r="D1901" s="84" t="s">
        <v>343</v>
      </c>
      <c r="E1901" s="85">
        <v>98.623103181205394</v>
      </c>
      <c r="F1901" s="91">
        <v>97.408278592122997</v>
      </c>
      <c r="G1901" s="86">
        <v>33.022575370758197</v>
      </c>
      <c r="H1901" s="86">
        <v>32.857634606006698</v>
      </c>
      <c r="I1901" s="86">
        <v>0</v>
      </c>
      <c r="J1901" s="86">
        <v>0.08</v>
      </c>
      <c r="K1901" s="87">
        <v>0</v>
      </c>
      <c r="L1901" s="85">
        <v>1.0000000888599999E-2</v>
      </c>
      <c r="M1901" s="86">
        <v>0</v>
      </c>
      <c r="N1901" s="86">
        <v>100</v>
      </c>
      <c r="O1901" s="86">
        <v>17.052554208011799</v>
      </c>
      <c r="P1901" s="86">
        <v>0.16</v>
      </c>
      <c r="Q1901" s="88">
        <v>2.2789000000000001</v>
      </c>
      <c r="R1901" s="85">
        <v>0</v>
      </c>
      <c r="S1901" s="86">
        <v>0</v>
      </c>
      <c r="T1901" s="86">
        <v>1.61</v>
      </c>
      <c r="U1901" s="88">
        <v>1.4342675195777499E-2</v>
      </c>
      <c r="V1901" s="89">
        <v>4.7300000000000004</v>
      </c>
      <c r="W1901" s="85">
        <v>19.833281651447599</v>
      </c>
      <c r="X1901" s="88">
        <v>19.399999999999999</v>
      </c>
      <c r="Y1901" s="85">
        <v>100</v>
      </c>
      <c r="Z1901" s="88"/>
      <c r="AA1901" s="85">
        <v>0</v>
      </c>
      <c r="AB1901" s="91">
        <v>0</v>
      </c>
      <c r="AC1901" s="86">
        <v>0</v>
      </c>
      <c r="AD1901" s="86">
        <v>0</v>
      </c>
      <c r="AE1901" s="86">
        <v>0</v>
      </c>
      <c r="AF1901" s="88">
        <v>51.100493862100002</v>
      </c>
      <c r="AG1901" s="85">
        <v>1.7725806403300001E-8</v>
      </c>
      <c r="AH1901" s="86">
        <v>1.521E-3</v>
      </c>
      <c r="AI1901" s="88">
        <v>0</v>
      </c>
      <c r="AJ1901" s="150">
        <v>3.37</v>
      </c>
      <c r="AK1901" s="151">
        <v>42</v>
      </c>
    </row>
    <row r="1902" spans="1:37" x14ac:dyDescent="0.2">
      <c r="A1902" s="149" t="s">
        <v>4012</v>
      </c>
      <c r="B1902" s="66" t="s">
        <v>4013</v>
      </c>
      <c r="C1902" s="67">
        <v>19</v>
      </c>
      <c r="D1902" s="84" t="s">
        <v>343</v>
      </c>
      <c r="E1902" s="85">
        <v>95.830008865248203</v>
      </c>
      <c r="F1902" s="91">
        <v>95.034352836879407</v>
      </c>
      <c r="G1902" s="86">
        <v>35.9718528368794</v>
      </c>
      <c r="H1902" s="86">
        <v>35.8621453900709</v>
      </c>
      <c r="I1902" s="86">
        <v>1.07</v>
      </c>
      <c r="J1902" s="86">
        <v>2.33</v>
      </c>
      <c r="K1902" s="87">
        <v>0</v>
      </c>
      <c r="L1902" s="85">
        <v>0.26999995450999997</v>
      </c>
      <c r="M1902" s="86">
        <v>0</v>
      </c>
      <c r="N1902" s="86">
        <v>100</v>
      </c>
      <c r="O1902" s="86">
        <v>22.126745435016101</v>
      </c>
      <c r="P1902" s="86">
        <v>0.81899999999999995</v>
      </c>
      <c r="Q1902" s="88">
        <v>3.5707</v>
      </c>
      <c r="R1902" s="85">
        <v>0</v>
      </c>
      <c r="S1902" s="86">
        <v>0</v>
      </c>
      <c r="T1902" s="86">
        <v>2.15</v>
      </c>
      <c r="U1902" s="88">
        <v>0.20722517730496501</v>
      </c>
      <c r="V1902" s="89">
        <v>4.59</v>
      </c>
      <c r="W1902" s="85">
        <v>29.391345306750601</v>
      </c>
      <c r="X1902" s="88">
        <v>23.0333333333</v>
      </c>
      <c r="Y1902" s="85">
        <v>-99.88</v>
      </c>
      <c r="Z1902" s="88"/>
      <c r="AA1902" s="85">
        <v>0.08</v>
      </c>
      <c r="AB1902" s="91">
        <v>0.09</v>
      </c>
      <c r="AC1902" s="86">
        <v>0</v>
      </c>
      <c r="AD1902" s="86">
        <v>0</v>
      </c>
      <c r="AE1902" s="86">
        <v>0</v>
      </c>
      <c r="AF1902" s="88">
        <v>24.734096570399998</v>
      </c>
      <c r="AG1902" s="85">
        <v>0.11088001307500001</v>
      </c>
      <c r="AH1902" s="86">
        <v>4.8538999999999999E-2</v>
      </c>
      <c r="AI1902" s="88">
        <v>0</v>
      </c>
      <c r="AJ1902" s="150">
        <v>3.49</v>
      </c>
      <c r="AK1902" s="151">
        <v>49</v>
      </c>
    </row>
    <row r="1903" spans="1:37" x14ac:dyDescent="0.2">
      <c r="A1903" s="149" t="s">
        <v>4014</v>
      </c>
      <c r="B1903" s="66" t="s">
        <v>4015</v>
      </c>
      <c r="C1903" s="67">
        <v>19</v>
      </c>
      <c r="D1903" s="84" t="s">
        <v>343</v>
      </c>
      <c r="E1903" s="85">
        <v>97.073252688172005</v>
      </c>
      <c r="F1903" s="91">
        <v>92.917786738351296</v>
      </c>
      <c r="G1903" s="86">
        <v>29.120743727598601</v>
      </c>
      <c r="H1903" s="86">
        <v>28.770161290322601</v>
      </c>
      <c r="I1903" s="86">
        <v>0.41</v>
      </c>
      <c r="J1903" s="86">
        <v>0.18</v>
      </c>
      <c r="K1903" s="87">
        <v>0</v>
      </c>
      <c r="L1903" s="85">
        <v>1.0000026685700001E-2</v>
      </c>
      <c r="M1903" s="86">
        <v>0</v>
      </c>
      <c r="N1903" s="86">
        <v>100</v>
      </c>
      <c r="O1903" s="86">
        <v>18.441472676242402</v>
      </c>
      <c r="P1903" s="86">
        <v>0.374</v>
      </c>
      <c r="Q1903" s="88">
        <v>2.3273000000000001</v>
      </c>
      <c r="R1903" s="85">
        <v>0</v>
      </c>
      <c r="S1903" s="86">
        <v>0</v>
      </c>
      <c r="T1903" s="86">
        <v>2.21</v>
      </c>
      <c r="U1903" s="88">
        <v>0.23185483870967699</v>
      </c>
      <c r="V1903" s="89">
        <v>4.66</v>
      </c>
      <c r="W1903" s="85">
        <v>31.387744068742201</v>
      </c>
      <c r="X1903" s="88"/>
      <c r="Y1903" s="85">
        <v>-100</v>
      </c>
      <c r="Z1903" s="88"/>
      <c r="AA1903" s="85">
        <v>0.04</v>
      </c>
      <c r="AB1903" s="91">
        <v>0.12</v>
      </c>
      <c r="AC1903" s="86">
        <v>0.05</v>
      </c>
      <c r="AD1903" s="86">
        <v>0.08</v>
      </c>
      <c r="AE1903" s="86">
        <v>0</v>
      </c>
      <c r="AF1903" s="88">
        <v>3.3581025156400002</v>
      </c>
      <c r="AG1903" s="85">
        <v>1.1468447548E-8</v>
      </c>
      <c r="AH1903" s="86">
        <v>4.5630000000000002E-3</v>
      </c>
      <c r="AI1903" s="88">
        <v>0</v>
      </c>
      <c r="AJ1903" s="150">
        <v>3.35</v>
      </c>
      <c r="AK1903" s="151">
        <v>43</v>
      </c>
    </row>
    <row r="1904" spans="1:37" x14ac:dyDescent="0.2">
      <c r="A1904" s="149" t="s">
        <v>4016</v>
      </c>
      <c r="B1904" s="66" t="s">
        <v>4017</v>
      </c>
      <c r="C1904" s="67">
        <v>19</v>
      </c>
      <c r="D1904" s="84" t="s">
        <v>343</v>
      </c>
      <c r="E1904" s="85">
        <v>97.293405835950097</v>
      </c>
      <c r="F1904" s="91">
        <v>95.317454239105501</v>
      </c>
      <c r="G1904" s="86">
        <v>23.0604273569733</v>
      </c>
      <c r="H1904" s="86">
        <v>23.0221337213755</v>
      </c>
      <c r="I1904" s="86">
        <v>0</v>
      </c>
      <c r="J1904" s="86">
        <v>0.01</v>
      </c>
      <c r="K1904" s="87">
        <v>0</v>
      </c>
      <c r="L1904" s="85">
        <v>2.02298214411E-10</v>
      </c>
      <c r="M1904" s="86">
        <v>0</v>
      </c>
      <c r="N1904" s="86">
        <v>100</v>
      </c>
      <c r="O1904" s="86">
        <v>10.540674603174599</v>
      </c>
      <c r="P1904" s="86">
        <v>0.78300000000000003</v>
      </c>
      <c r="Q1904" s="88">
        <v>2.0678999999999998</v>
      </c>
      <c r="R1904" s="85">
        <v>0</v>
      </c>
      <c r="S1904" s="86">
        <v>0</v>
      </c>
      <c r="T1904" s="86">
        <v>2.85</v>
      </c>
      <c r="U1904" s="88">
        <v>0.142452324423681</v>
      </c>
      <c r="V1904" s="89">
        <v>4.37</v>
      </c>
      <c r="W1904" s="85">
        <v>29.8</v>
      </c>
      <c r="X1904" s="88"/>
      <c r="Y1904" s="85"/>
      <c r="Z1904" s="88"/>
      <c r="AA1904" s="85">
        <v>0</v>
      </c>
      <c r="AB1904" s="91">
        <v>0</v>
      </c>
      <c r="AC1904" s="86">
        <v>0</v>
      </c>
      <c r="AD1904" s="86">
        <v>0</v>
      </c>
      <c r="AE1904" s="86">
        <v>0</v>
      </c>
      <c r="AF1904" s="88">
        <v>6.4731996630599999</v>
      </c>
      <c r="AG1904" s="85">
        <v>0</v>
      </c>
      <c r="AH1904" s="86">
        <v>3.3799999999999998E-4</v>
      </c>
      <c r="AI1904" s="88">
        <v>0</v>
      </c>
      <c r="AJ1904" s="150">
        <v>3.17</v>
      </c>
      <c r="AK1904" s="151">
        <v>39</v>
      </c>
    </row>
    <row r="1905" spans="1:37" x14ac:dyDescent="0.2">
      <c r="A1905" s="149" t="s">
        <v>1824</v>
      </c>
      <c r="B1905" s="66" t="s">
        <v>4018</v>
      </c>
      <c r="C1905" s="67">
        <v>19</v>
      </c>
      <c r="D1905" s="84" t="s">
        <v>343</v>
      </c>
      <c r="E1905" s="85">
        <v>98.356912208088801</v>
      </c>
      <c r="F1905" s="91">
        <v>90.521470750896498</v>
      </c>
      <c r="G1905" s="86">
        <v>28.633614614739599</v>
      </c>
      <c r="H1905" s="86">
        <v>26.9905268228284</v>
      </c>
      <c r="I1905" s="86">
        <v>0.09</v>
      </c>
      <c r="J1905" s="86">
        <v>0.1</v>
      </c>
      <c r="K1905" s="87">
        <v>0</v>
      </c>
      <c r="L1905" s="85">
        <v>4.5260843185800001E-9</v>
      </c>
      <c r="M1905" s="86">
        <v>0</v>
      </c>
      <c r="N1905" s="86">
        <v>100</v>
      </c>
      <c r="O1905" s="86">
        <v>24.323640960809101</v>
      </c>
      <c r="P1905" s="86">
        <v>0.114</v>
      </c>
      <c r="Q1905" s="88">
        <v>4.8367000000000004</v>
      </c>
      <c r="R1905" s="85">
        <v>0</v>
      </c>
      <c r="S1905" s="86">
        <v>0</v>
      </c>
      <c r="T1905" s="86">
        <v>1.73</v>
      </c>
      <c r="U1905" s="88">
        <v>3.5680516653881101E-3</v>
      </c>
      <c r="V1905" s="89">
        <v>4.74</v>
      </c>
      <c r="W1905" s="85">
        <v>23.433333333299998</v>
      </c>
      <c r="X1905" s="88"/>
      <c r="Y1905" s="85"/>
      <c r="Z1905" s="88"/>
      <c r="AA1905" s="85">
        <v>0</v>
      </c>
      <c r="AB1905" s="91">
        <v>0.19</v>
      </c>
      <c r="AC1905" s="86">
        <v>0</v>
      </c>
      <c r="AD1905" s="86">
        <v>0.09</v>
      </c>
      <c r="AE1905" s="86">
        <v>0</v>
      </c>
      <c r="AF1905" s="88">
        <v>3.0196010573300001</v>
      </c>
      <c r="AG1905" s="85">
        <v>0</v>
      </c>
      <c r="AH1905" s="86">
        <v>1.235E-3</v>
      </c>
      <c r="AI1905" s="88">
        <v>0</v>
      </c>
      <c r="AJ1905" s="150">
        <v>3.61</v>
      </c>
      <c r="AK1905" s="151">
        <v>51</v>
      </c>
    </row>
    <row r="1906" spans="1:37" x14ac:dyDescent="0.2">
      <c r="A1906" s="149" t="s">
        <v>4019</v>
      </c>
      <c r="B1906" s="66" t="s">
        <v>4020</v>
      </c>
      <c r="C1906" s="67">
        <v>19</v>
      </c>
      <c r="D1906" s="84" t="s">
        <v>343</v>
      </c>
      <c r="E1906" s="85">
        <v>96.375157709700702</v>
      </c>
      <c r="F1906" s="91">
        <v>94.990147573751401</v>
      </c>
      <c r="G1906" s="86">
        <v>35.665783019804103</v>
      </c>
      <c r="H1906" s="86">
        <v>35.0576260614394</v>
      </c>
      <c r="I1906" s="86">
        <v>0.41</v>
      </c>
      <c r="J1906" s="86">
        <v>1.28</v>
      </c>
      <c r="K1906" s="87">
        <v>0</v>
      </c>
      <c r="L1906" s="85">
        <v>0.149999988546</v>
      </c>
      <c r="M1906" s="86">
        <v>0</v>
      </c>
      <c r="N1906" s="86">
        <v>100</v>
      </c>
      <c r="O1906" s="86">
        <v>22.477827050997799</v>
      </c>
      <c r="P1906" s="86">
        <v>0.873</v>
      </c>
      <c r="Q1906" s="88">
        <v>3.4967999999999999</v>
      </c>
      <c r="R1906" s="85">
        <v>0</v>
      </c>
      <c r="S1906" s="86">
        <v>0</v>
      </c>
      <c r="T1906" s="86">
        <v>2.15</v>
      </c>
      <c r="U1906" s="88">
        <v>0.64501495584128399</v>
      </c>
      <c r="V1906" s="89">
        <v>4.54</v>
      </c>
      <c r="W1906" s="85">
        <v>22.663122090590701</v>
      </c>
      <c r="X1906" s="88">
        <v>22.866666666699999</v>
      </c>
      <c r="Y1906" s="85">
        <v>-100</v>
      </c>
      <c r="Z1906" s="88"/>
      <c r="AA1906" s="85">
        <v>0.02</v>
      </c>
      <c r="AB1906" s="91">
        <v>0.05</v>
      </c>
      <c r="AC1906" s="86">
        <v>0.04</v>
      </c>
      <c r="AD1906" s="86">
        <v>0.06</v>
      </c>
      <c r="AE1906" s="86">
        <v>0</v>
      </c>
      <c r="AF1906" s="88">
        <v>5.4083998754699998</v>
      </c>
      <c r="AG1906" s="85">
        <v>0</v>
      </c>
      <c r="AH1906" s="86">
        <v>2.0538000000000001E-2</v>
      </c>
      <c r="AI1906" s="88">
        <v>0</v>
      </c>
      <c r="AJ1906" s="150">
        <v>3.63</v>
      </c>
      <c r="AK1906" s="151">
        <v>55</v>
      </c>
    </row>
    <row r="1907" spans="1:37" x14ac:dyDescent="0.2">
      <c r="A1907" s="149" t="s">
        <v>4021</v>
      </c>
      <c r="B1907" s="66" t="s">
        <v>4022</v>
      </c>
      <c r="C1907" s="67">
        <v>19</v>
      </c>
      <c r="D1907" s="84" t="s">
        <v>343</v>
      </c>
      <c r="E1907" s="85">
        <v>99.482352941176501</v>
      </c>
      <c r="F1907" s="91">
        <v>86.870588235294093</v>
      </c>
      <c r="G1907" s="86">
        <v>26.8266666666667</v>
      </c>
      <c r="H1907" s="86">
        <v>23.698823529411801</v>
      </c>
      <c r="I1907" s="86">
        <v>0</v>
      </c>
      <c r="J1907" s="86">
        <v>0.02</v>
      </c>
      <c r="K1907" s="87">
        <v>0</v>
      </c>
      <c r="L1907" s="85">
        <v>8.8881597088499996E-8</v>
      </c>
      <c r="M1907" s="86">
        <v>0</v>
      </c>
      <c r="N1907" s="86">
        <v>98.399748980232204</v>
      </c>
      <c r="O1907" s="86">
        <v>19.525648097076701</v>
      </c>
      <c r="P1907" s="86">
        <v>5.3999999999999999E-2</v>
      </c>
      <c r="Q1907" s="88">
        <v>1.6557999999999999</v>
      </c>
      <c r="R1907" s="85">
        <v>0</v>
      </c>
      <c r="S1907" s="86">
        <v>0</v>
      </c>
      <c r="T1907" s="86">
        <v>1.24</v>
      </c>
      <c r="U1907" s="88">
        <v>1.5686274509803899E-3</v>
      </c>
      <c r="V1907" s="89">
        <v>4.8499999999999996</v>
      </c>
      <c r="W1907" s="85">
        <v>36.668880764585602</v>
      </c>
      <c r="X1907" s="88"/>
      <c r="Y1907" s="85"/>
      <c r="Z1907" s="88"/>
      <c r="AA1907" s="85">
        <v>0</v>
      </c>
      <c r="AB1907" s="91">
        <v>0.06</v>
      </c>
      <c r="AC1907" s="86">
        <v>0</v>
      </c>
      <c r="AD1907" s="86">
        <v>0</v>
      </c>
      <c r="AE1907" s="86">
        <v>0</v>
      </c>
      <c r="AF1907" s="88">
        <v>1.0888002667900001</v>
      </c>
      <c r="AG1907" s="85">
        <v>1.1509186372E-7</v>
      </c>
      <c r="AH1907" s="86">
        <v>1.83E-4</v>
      </c>
      <c r="AI1907" s="88">
        <v>0</v>
      </c>
      <c r="AJ1907" s="150">
        <v>3.47</v>
      </c>
      <c r="AK1907" s="151">
        <v>47</v>
      </c>
    </row>
    <row r="1908" spans="1:37" x14ac:dyDescent="0.2">
      <c r="A1908" s="149" t="s">
        <v>4023</v>
      </c>
      <c r="B1908" s="66" t="s">
        <v>4024</v>
      </c>
      <c r="C1908" s="67">
        <v>19</v>
      </c>
      <c r="D1908" s="84" t="s">
        <v>343</v>
      </c>
      <c r="E1908" s="85">
        <v>94.017639417488994</v>
      </c>
      <c r="F1908" s="91">
        <v>94.003965450443303</v>
      </c>
      <c r="G1908" s="86">
        <v>32.168007475102002</v>
      </c>
      <c r="H1908" s="86">
        <v>32.168007475102002</v>
      </c>
      <c r="I1908" s="86">
        <v>0.55000000000000004</v>
      </c>
      <c r="J1908" s="86">
        <v>1.93</v>
      </c>
      <c r="K1908" s="87">
        <v>0</v>
      </c>
      <c r="L1908" s="85">
        <v>4.0000103270699999E-2</v>
      </c>
      <c r="M1908" s="86">
        <v>0</v>
      </c>
      <c r="N1908" s="86">
        <v>100</v>
      </c>
      <c r="O1908" s="86">
        <v>21.3130128956624</v>
      </c>
      <c r="P1908" s="86">
        <v>1.7490000000000001</v>
      </c>
      <c r="Q1908" s="88">
        <v>4.5327000000000002</v>
      </c>
      <c r="R1908" s="85">
        <v>0</v>
      </c>
      <c r="S1908" s="86">
        <v>0</v>
      </c>
      <c r="T1908" s="86">
        <v>3.31</v>
      </c>
      <c r="U1908" s="88">
        <v>0.63356047311926</v>
      </c>
      <c r="V1908" s="89">
        <v>4.2</v>
      </c>
      <c r="W1908" s="85"/>
      <c r="X1908" s="88"/>
      <c r="Y1908" s="85"/>
      <c r="Z1908" s="88"/>
      <c r="AA1908" s="85">
        <v>0.15</v>
      </c>
      <c r="AB1908" s="91">
        <v>0.15</v>
      </c>
      <c r="AC1908" s="86">
        <v>0</v>
      </c>
      <c r="AD1908" s="86">
        <v>0</v>
      </c>
      <c r="AE1908" s="86">
        <v>0</v>
      </c>
      <c r="AF1908" s="88">
        <v>6.7859993411400001</v>
      </c>
      <c r="AG1908" s="85">
        <v>0.25939224174600001</v>
      </c>
      <c r="AH1908" s="86">
        <v>2.0632000000000001E-2</v>
      </c>
      <c r="AI1908" s="88">
        <v>2.7551883892299998E-10</v>
      </c>
      <c r="AJ1908" s="150">
        <v>3.12</v>
      </c>
      <c r="AK1908" s="151">
        <v>42</v>
      </c>
    </row>
    <row r="1909" spans="1:37" x14ac:dyDescent="0.2">
      <c r="A1909" s="149" t="s">
        <v>4025</v>
      </c>
      <c r="B1909" s="66" t="s">
        <v>4026</v>
      </c>
      <c r="C1909" s="67">
        <v>19</v>
      </c>
      <c r="D1909" s="84" t="s">
        <v>343</v>
      </c>
      <c r="E1909" s="85">
        <v>92.741911301688205</v>
      </c>
      <c r="F1909" s="91">
        <v>89.193079252751204</v>
      </c>
      <c r="G1909" s="86">
        <v>27.435605265525201</v>
      </c>
      <c r="H1909" s="86">
        <v>26.6454766259858</v>
      </c>
      <c r="I1909" s="86">
        <v>1.42</v>
      </c>
      <c r="J1909" s="86">
        <v>0.76</v>
      </c>
      <c r="K1909" s="87">
        <v>0</v>
      </c>
      <c r="L1909" s="85">
        <v>0.89999996793600001</v>
      </c>
      <c r="M1909" s="86">
        <v>0</v>
      </c>
      <c r="N1909" s="86">
        <v>100</v>
      </c>
      <c r="O1909" s="86">
        <v>32.070958740282997</v>
      </c>
      <c r="P1909" s="86">
        <v>0.84899999999999998</v>
      </c>
      <c r="Q1909" s="88">
        <v>2.8820000000000001</v>
      </c>
      <c r="R1909" s="85">
        <v>0</v>
      </c>
      <c r="S1909" s="86">
        <v>0</v>
      </c>
      <c r="T1909" s="86">
        <v>2.29</v>
      </c>
      <c r="U1909" s="88">
        <v>0.47527661998860499</v>
      </c>
      <c r="V1909" s="89">
        <v>4.55</v>
      </c>
      <c r="W1909" s="85">
        <v>21.634876439305099</v>
      </c>
      <c r="X1909" s="88">
        <v>21.5333333333</v>
      </c>
      <c r="Y1909" s="85">
        <v>-100</v>
      </c>
      <c r="Z1909" s="88"/>
      <c r="AA1909" s="85">
        <v>0</v>
      </c>
      <c r="AB1909" s="91">
        <v>0</v>
      </c>
      <c r="AC1909" s="86">
        <v>0</v>
      </c>
      <c r="AD1909" s="86">
        <v>0</v>
      </c>
      <c r="AE1909" s="86">
        <v>0</v>
      </c>
      <c r="AF1909" s="88">
        <v>4.3518000279700004</v>
      </c>
      <c r="AG1909" s="85">
        <v>1.20892786847</v>
      </c>
      <c r="AH1909" s="86">
        <v>1.1842E-2</v>
      </c>
      <c r="AI1909" s="88">
        <v>0</v>
      </c>
      <c r="AJ1909" s="150">
        <v>3.09</v>
      </c>
      <c r="AK1909" s="151">
        <v>40</v>
      </c>
    </row>
    <row r="1910" spans="1:37" x14ac:dyDescent="0.2">
      <c r="A1910" s="149" t="s">
        <v>2825</v>
      </c>
      <c r="B1910" s="66" t="s">
        <v>4027</v>
      </c>
      <c r="C1910" s="67">
        <v>19</v>
      </c>
      <c r="D1910" s="84" t="s">
        <v>343</v>
      </c>
      <c r="E1910" s="85">
        <v>98.335384416089099</v>
      </c>
      <c r="F1910" s="91">
        <v>95.684090074918501</v>
      </c>
      <c r="G1910" s="86">
        <v>20.7202539024548</v>
      </c>
      <c r="H1910" s="86">
        <v>20.638210592223199</v>
      </c>
      <c r="I1910" s="86">
        <v>0</v>
      </c>
      <c r="J1910" s="86">
        <v>0.1</v>
      </c>
      <c r="K1910" s="87">
        <v>0</v>
      </c>
      <c r="L1910" s="85">
        <v>0</v>
      </c>
      <c r="M1910" s="86">
        <v>0</v>
      </c>
      <c r="N1910" s="86">
        <v>91.7854287192512</v>
      </c>
      <c r="O1910" s="86">
        <v>24.7752247752248</v>
      </c>
      <c r="P1910" s="86">
        <v>0.221</v>
      </c>
      <c r="Q1910" s="88">
        <v>4.5339999999999998</v>
      </c>
      <c r="R1910" s="85">
        <v>0</v>
      </c>
      <c r="S1910" s="86">
        <v>0</v>
      </c>
      <c r="T1910" s="86">
        <v>3.21</v>
      </c>
      <c r="U1910" s="88">
        <v>4.3180689595612798E-3</v>
      </c>
      <c r="V1910" s="89">
        <v>4.72</v>
      </c>
      <c r="W1910" s="85">
        <v>37.660407861301998</v>
      </c>
      <c r="X1910" s="88">
        <v>31.7</v>
      </c>
      <c r="Y1910" s="85"/>
      <c r="Z1910" s="88">
        <v>-100</v>
      </c>
      <c r="AA1910" s="85">
        <v>0</v>
      </c>
      <c r="AB1910" s="91">
        <v>0</v>
      </c>
      <c r="AC1910" s="86">
        <v>0</v>
      </c>
      <c r="AD1910" s="86">
        <v>0</v>
      </c>
      <c r="AE1910" s="86">
        <v>0.02</v>
      </c>
      <c r="AF1910" s="88">
        <v>8.6259099497600002E-7</v>
      </c>
      <c r="AG1910" s="85">
        <v>8.1229099668400002E-11</v>
      </c>
      <c r="AH1910" s="86">
        <v>8.7699999999999996E-4</v>
      </c>
      <c r="AI1910" s="88">
        <v>0</v>
      </c>
      <c r="AJ1910" s="150">
        <v>3.22</v>
      </c>
      <c r="AK1910" s="151">
        <v>44</v>
      </c>
    </row>
    <row r="1911" spans="1:37" x14ac:dyDescent="0.2">
      <c r="A1911" s="149" t="s">
        <v>4028</v>
      </c>
      <c r="B1911" s="66" t="s">
        <v>4029</v>
      </c>
      <c r="C1911" s="67">
        <v>19</v>
      </c>
      <c r="D1911" s="84" t="s">
        <v>343</v>
      </c>
      <c r="E1911" s="85">
        <v>92.234844299069593</v>
      </c>
      <c r="F1911" s="91">
        <v>90.323115344663705</v>
      </c>
      <c r="G1911" s="86">
        <v>19.467589011426199</v>
      </c>
      <c r="H1911" s="86">
        <v>19.328353260989701</v>
      </c>
      <c r="I1911" s="86">
        <v>0.56000000000000005</v>
      </c>
      <c r="J1911" s="86">
        <v>0.28000000000000003</v>
      </c>
      <c r="K1911" s="87">
        <v>0</v>
      </c>
      <c r="L1911" s="85">
        <v>8.5500615735999999E-9</v>
      </c>
      <c r="M1911" s="86">
        <v>0</v>
      </c>
      <c r="N1911" s="86">
        <v>89.698219713417302</v>
      </c>
      <c r="O1911" s="86">
        <v>21.115994649340699</v>
      </c>
      <c r="P1911" s="86">
        <v>0.253</v>
      </c>
      <c r="Q1911" s="88">
        <v>1.2768999999999999</v>
      </c>
      <c r="R1911" s="85">
        <v>0</v>
      </c>
      <c r="S1911" s="86">
        <v>0</v>
      </c>
      <c r="T1911" s="86">
        <v>2.44</v>
      </c>
      <c r="U1911" s="88">
        <v>2.54160496828519E-2</v>
      </c>
      <c r="V1911" s="89">
        <v>4.74</v>
      </c>
      <c r="W1911" s="85">
        <v>35.885717532126101</v>
      </c>
      <c r="X1911" s="88"/>
      <c r="Y1911" s="85"/>
      <c r="Z1911" s="88">
        <v>-100</v>
      </c>
      <c r="AA1911" s="85">
        <v>0.01</v>
      </c>
      <c r="AB1911" s="91">
        <v>0</v>
      </c>
      <c r="AC1911" s="86">
        <v>0</v>
      </c>
      <c r="AD1911" s="86">
        <v>0</v>
      </c>
      <c r="AE1911" s="86">
        <v>0.1</v>
      </c>
      <c r="AF1911" s="88">
        <v>0.71140008110999997</v>
      </c>
      <c r="AG1911" s="85">
        <v>5.1030125064000001E-8</v>
      </c>
      <c r="AH1911" s="86">
        <v>5.9119999999999997E-3</v>
      </c>
      <c r="AI1911" s="88">
        <v>1.1489105110500001E-11</v>
      </c>
      <c r="AJ1911" s="150">
        <v>3.05</v>
      </c>
      <c r="AK1911" s="151">
        <v>36</v>
      </c>
    </row>
    <row r="1912" spans="1:37" x14ac:dyDescent="0.2">
      <c r="A1912" s="149" t="s">
        <v>4030</v>
      </c>
      <c r="B1912" s="66" t="s">
        <v>4031</v>
      </c>
      <c r="C1912" s="67">
        <v>19</v>
      </c>
      <c r="D1912" s="84" t="s">
        <v>343</v>
      </c>
      <c r="E1912" s="85">
        <v>96.691269057166707</v>
      </c>
      <c r="F1912" s="91">
        <v>96.681583076654903</v>
      </c>
      <c r="G1912" s="86">
        <v>24.8271052478642</v>
      </c>
      <c r="H1912" s="86">
        <v>24.817419267352399</v>
      </c>
      <c r="I1912" s="86">
        <v>0</v>
      </c>
      <c r="J1912" s="86">
        <v>0.04</v>
      </c>
      <c r="K1912" s="87">
        <v>0</v>
      </c>
      <c r="L1912" s="85">
        <v>0</v>
      </c>
      <c r="M1912" s="86">
        <v>0.86309323621358103</v>
      </c>
      <c r="N1912" s="86">
        <v>80.925026968716296</v>
      </c>
      <c r="O1912" s="86">
        <v>16.937281120662199</v>
      </c>
      <c r="P1912" s="86">
        <v>0.57899999999999996</v>
      </c>
      <c r="Q1912" s="88">
        <v>5.3596000000000004</v>
      </c>
      <c r="R1912" s="85">
        <v>2.1939447125932401E-2</v>
      </c>
      <c r="S1912" s="86">
        <v>0</v>
      </c>
      <c r="T1912" s="86">
        <v>3.69</v>
      </c>
      <c r="U1912" s="88">
        <v>9.8797001220433597E-2</v>
      </c>
      <c r="V1912" s="89">
        <v>4.6900000000000004</v>
      </c>
      <c r="W1912" s="85">
        <v>29.467160957263602</v>
      </c>
      <c r="X1912" s="88">
        <v>21</v>
      </c>
      <c r="Y1912" s="85"/>
      <c r="Z1912" s="88"/>
      <c r="AA1912" s="85">
        <v>0</v>
      </c>
      <c r="AB1912" s="91">
        <v>0</v>
      </c>
      <c r="AC1912" s="86">
        <v>0</v>
      </c>
      <c r="AD1912" s="86">
        <v>0</v>
      </c>
      <c r="AE1912" s="86">
        <v>0.01</v>
      </c>
      <c r="AF1912" s="88">
        <v>0</v>
      </c>
      <c r="AG1912" s="85">
        <v>4.9609766103700003E-10</v>
      </c>
      <c r="AH1912" s="86">
        <v>5.1699999999999999E-4</v>
      </c>
      <c r="AI1912" s="88">
        <v>0</v>
      </c>
      <c r="AJ1912" s="150">
        <v>2.66</v>
      </c>
      <c r="AK1912" s="151">
        <v>18</v>
      </c>
    </row>
    <row r="1913" spans="1:37" x14ac:dyDescent="0.2">
      <c r="A1913" s="149" t="s">
        <v>4032</v>
      </c>
      <c r="B1913" s="66" t="s">
        <v>4033</v>
      </c>
      <c r="C1913" s="67">
        <v>19</v>
      </c>
      <c r="D1913" s="84" t="s">
        <v>343</v>
      </c>
      <c r="E1913" s="85">
        <v>98.301732040333903</v>
      </c>
      <c r="F1913" s="91">
        <v>98.284041749087294</v>
      </c>
      <c r="G1913" s="86">
        <v>23.259516572586499</v>
      </c>
      <c r="H1913" s="86">
        <v>23.259516572586499</v>
      </c>
      <c r="I1913" s="86">
        <v>0</v>
      </c>
      <c r="J1913" s="86">
        <v>0</v>
      </c>
      <c r="K1913" s="87">
        <v>0</v>
      </c>
      <c r="L1913" s="85">
        <v>1.5154314243300001E-9</v>
      </c>
      <c r="M1913" s="86">
        <v>0</v>
      </c>
      <c r="N1913" s="86">
        <v>76.542606618345701</v>
      </c>
      <c r="O1913" s="86">
        <v>13.7391304347826</v>
      </c>
      <c r="P1913" s="86">
        <v>9.5000000000000001E-2</v>
      </c>
      <c r="Q1913" s="88">
        <v>2.0907</v>
      </c>
      <c r="R1913" s="85">
        <v>0</v>
      </c>
      <c r="S1913" s="86">
        <v>0</v>
      </c>
      <c r="T1913" s="86">
        <v>1.88</v>
      </c>
      <c r="U1913" s="88">
        <v>3.2164165902767699E-3</v>
      </c>
      <c r="V1913" s="89">
        <v>4.75</v>
      </c>
      <c r="W1913" s="85">
        <v>34.803977984263298</v>
      </c>
      <c r="X1913" s="88">
        <v>32.333333333299997</v>
      </c>
      <c r="Y1913" s="85"/>
      <c r="Z1913" s="88"/>
      <c r="AA1913" s="85">
        <v>0</v>
      </c>
      <c r="AB1913" s="91">
        <v>0</v>
      </c>
      <c r="AC1913" s="86">
        <v>0</v>
      </c>
      <c r="AD1913" s="86">
        <v>0</v>
      </c>
      <c r="AE1913" s="86">
        <v>0.01</v>
      </c>
      <c r="AF1913" s="88">
        <v>2.13503249861E-7</v>
      </c>
      <c r="AG1913" s="85">
        <v>9.4081633195399993E-3</v>
      </c>
      <c r="AH1913" s="86">
        <v>2.9E-5</v>
      </c>
      <c r="AI1913" s="88">
        <v>7.5018590412000004E-13</v>
      </c>
      <c r="AJ1913" s="150">
        <v>2.44</v>
      </c>
      <c r="AK1913" s="151">
        <v>12</v>
      </c>
    </row>
    <row r="1914" spans="1:37" x14ac:dyDescent="0.2">
      <c r="A1914" s="149" t="s">
        <v>4034</v>
      </c>
      <c r="B1914" s="66" t="s">
        <v>4035</v>
      </c>
      <c r="C1914" s="67">
        <v>19</v>
      </c>
      <c r="D1914" s="84" t="s">
        <v>343</v>
      </c>
      <c r="E1914" s="85">
        <v>98.188200500283301</v>
      </c>
      <c r="F1914" s="91">
        <v>98.073494658577403</v>
      </c>
      <c r="G1914" s="86">
        <v>29.178125734186501</v>
      </c>
      <c r="H1914" s="86">
        <v>29.107643831451501</v>
      </c>
      <c r="I1914" s="86">
        <v>0</v>
      </c>
      <c r="J1914" s="86">
        <v>0</v>
      </c>
      <c r="K1914" s="87">
        <v>0</v>
      </c>
      <c r="L1914" s="85">
        <v>5.46525763121E-8</v>
      </c>
      <c r="M1914" s="86">
        <v>0</v>
      </c>
      <c r="N1914" s="86">
        <v>100</v>
      </c>
      <c r="O1914" s="86">
        <v>22.1882640586797</v>
      </c>
      <c r="P1914" s="86">
        <v>0.39400000000000002</v>
      </c>
      <c r="Q1914" s="88">
        <v>2.0116000000000001</v>
      </c>
      <c r="R1914" s="85">
        <v>0</v>
      </c>
      <c r="S1914" s="86">
        <v>0</v>
      </c>
      <c r="T1914" s="86">
        <v>1.58</v>
      </c>
      <c r="U1914" s="88">
        <v>3.1785956135380503E-2</v>
      </c>
      <c r="V1914" s="89">
        <v>4.58</v>
      </c>
      <c r="W1914" s="85">
        <v>20.796244819135101</v>
      </c>
      <c r="X1914" s="88">
        <v>24.266666666700001</v>
      </c>
      <c r="Y1914" s="85"/>
      <c r="Z1914" s="88"/>
      <c r="AA1914" s="85">
        <v>0</v>
      </c>
      <c r="AB1914" s="91">
        <v>0</v>
      </c>
      <c r="AC1914" s="86">
        <v>0</v>
      </c>
      <c r="AD1914" s="86">
        <v>0</v>
      </c>
      <c r="AE1914" s="86">
        <v>0</v>
      </c>
      <c r="AF1914" s="88">
        <v>2.2062002592400001</v>
      </c>
      <c r="AG1914" s="85">
        <v>2.8654495308500001E-7</v>
      </c>
      <c r="AH1914" s="86">
        <v>0</v>
      </c>
      <c r="AI1914" s="88">
        <v>3.4540197239300002E-10</v>
      </c>
      <c r="AJ1914" s="150">
        <v>3.47</v>
      </c>
      <c r="AK1914" s="151">
        <v>53</v>
      </c>
    </row>
    <row r="1915" spans="1:37" x14ac:dyDescent="0.2">
      <c r="A1915" s="149" t="s">
        <v>4036</v>
      </c>
      <c r="B1915" s="66" t="s">
        <v>4037</v>
      </c>
      <c r="C1915" s="67">
        <v>19</v>
      </c>
      <c r="D1915" s="84" t="s">
        <v>343</v>
      </c>
      <c r="E1915" s="85">
        <v>89.281132006305199</v>
      </c>
      <c r="F1915" s="91">
        <v>89.281132006305199</v>
      </c>
      <c r="G1915" s="86">
        <v>27.838263865977499</v>
      </c>
      <c r="H1915" s="86">
        <v>27.838263865977499</v>
      </c>
      <c r="I1915" s="86">
        <v>11.52</v>
      </c>
      <c r="J1915" s="86">
        <v>17.690000000000001</v>
      </c>
      <c r="K1915" s="87">
        <v>0</v>
      </c>
      <c r="L1915" s="85">
        <v>0.41999996533900003</v>
      </c>
      <c r="M1915" s="86">
        <v>0</v>
      </c>
      <c r="N1915" s="86">
        <v>100</v>
      </c>
      <c r="O1915" s="86">
        <v>42.528735632183903</v>
      </c>
      <c r="P1915" s="86">
        <v>1.8029999999999999</v>
      </c>
      <c r="Q1915" s="88">
        <v>4.2361000000000004</v>
      </c>
      <c r="R1915" s="85">
        <v>0</v>
      </c>
      <c r="S1915" s="86">
        <v>0</v>
      </c>
      <c r="T1915" s="86">
        <v>2.73</v>
      </c>
      <c r="U1915" s="88">
        <v>0.38857729388907197</v>
      </c>
      <c r="V1915" s="89">
        <v>4.37</v>
      </c>
      <c r="W1915" s="85">
        <v>22.6579280499482</v>
      </c>
      <c r="X1915" s="88"/>
      <c r="Y1915" s="85"/>
      <c r="Z1915" s="88"/>
      <c r="AA1915" s="85">
        <v>0</v>
      </c>
      <c r="AB1915" s="91">
        <v>0</v>
      </c>
      <c r="AC1915" s="86">
        <v>0</v>
      </c>
      <c r="AD1915" s="86">
        <v>0</v>
      </c>
      <c r="AE1915" s="86">
        <v>0.01</v>
      </c>
      <c r="AF1915" s="88">
        <v>5.0654997031700004</v>
      </c>
      <c r="AG1915" s="85">
        <v>1.65849549633</v>
      </c>
      <c r="AH1915" s="86">
        <v>0.22552700000000001</v>
      </c>
      <c r="AI1915" s="88">
        <v>2.0009993786500001E-3</v>
      </c>
      <c r="AJ1915" s="150">
        <v>4.2699999999999996</v>
      </c>
      <c r="AK1915" s="151">
        <v>71</v>
      </c>
    </row>
    <row r="1916" spans="1:37" x14ac:dyDescent="0.2">
      <c r="A1916" s="149" t="s">
        <v>4038</v>
      </c>
      <c r="B1916" s="66" t="s">
        <v>4039</v>
      </c>
      <c r="C1916" s="67">
        <v>19</v>
      </c>
      <c r="D1916" s="84" t="s">
        <v>343</v>
      </c>
      <c r="E1916" s="85">
        <v>98.338523693291805</v>
      </c>
      <c r="F1916" s="91">
        <v>98.284656173722794</v>
      </c>
      <c r="G1916" s="86">
        <v>22.573857419409102</v>
      </c>
      <c r="H1916" s="86">
        <v>22.558707179530298</v>
      </c>
      <c r="I1916" s="86">
        <v>0.21</v>
      </c>
      <c r="J1916" s="86">
        <v>0.08</v>
      </c>
      <c r="K1916" s="87">
        <v>0</v>
      </c>
      <c r="L1916" s="85">
        <v>5.7715314358599999E-8</v>
      </c>
      <c r="M1916" s="86">
        <v>0</v>
      </c>
      <c r="N1916" s="86">
        <v>100</v>
      </c>
      <c r="O1916" s="86">
        <v>30.9989142236699</v>
      </c>
      <c r="P1916" s="86">
        <v>0.26</v>
      </c>
      <c r="Q1916" s="88">
        <v>4.9565999999999999</v>
      </c>
      <c r="R1916" s="85">
        <v>0</v>
      </c>
      <c r="S1916" s="86">
        <v>0</v>
      </c>
      <c r="T1916" s="86">
        <v>3.11</v>
      </c>
      <c r="U1916" s="88">
        <v>3.36671997306624E-2</v>
      </c>
      <c r="V1916" s="89">
        <v>4.67</v>
      </c>
      <c r="W1916" s="85">
        <v>43.229117543067701</v>
      </c>
      <c r="X1916" s="88"/>
      <c r="Y1916" s="85">
        <v>-100</v>
      </c>
      <c r="Z1916" s="88"/>
      <c r="AA1916" s="85">
        <v>0.02</v>
      </c>
      <c r="AB1916" s="91">
        <v>0.02</v>
      </c>
      <c r="AC1916" s="86">
        <v>0.01</v>
      </c>
      <c r="AD1916" s="86">
        <v>0.01</v>
      </c>
      <c r="AE1916" s="86">
        <v>0</v>
      </c>
      <c r="AF1916" s="88">
        <v>3.1197995646600001</v>
      </c>
      <c r="AG1916" s="85">
        <v>7.4592210181500002E-2</v>
      </c>
      <c r="AH1916" s="86">
        <v>1.0690000000000001E-3</v>
      </c>
      <c r="AI1916" s="88">
        <v>0</v>
      </c>
      <c r="AJ1916" s="150">
        <v>3.83</v>
      </c>
      <c r="AK1916" s="151">
        <v>60</v>
      </c>
    </row>
    <row r="1917" spans="1:37" x14ac:dyDescent="0.2">
      <c r="A1917" s="149" t="s">
        <v>4040</v>
      </c>
      <c r="B1917" s="66" t="s">
        <v>4041</v>
      </c>
      <c r="C1917" s="67">
        <v>19</v>
      </c>
      <c r="D1917" s="84" t="s">
        <v>343</v>
      </c>
      <c r="E1917" s="85">
        <v>70.551185988427093</v>
      </c>
      <c r="F1917" s="91">
        <v>70.529467429918896</v>
      </c>
      <c r="G1917" s="86">
        <v>28.387707295884301</v>
      </c>
      <c r="H1917" s="86">
        <v>28.373745365414699</v>
      </c>
      <c r="I1917" s="86">
        <v>15</v>
      </c>
      <c r="J1917" s="86">
        <v>17.899999999999999</v>
      </c>
      <c r="K1917" s="87">
        <v>0</v>
      </c>
      <c r="L1917" s="85">
        <v>4.5199999523300001</v>
      </c>
      <c r="M1917" s="86">
        <v>0</v>
      </c>
      <c r="N1917" s="86">
        <v>100</v>
      </c>
      <c r="O1917" s="86">
        <v>17.078052034689801</v>
      </c>
      <c r="P1917" s="86">
        <v>2.6360000000000001</v>
      </c>
      <c r="Q1917" s="88">
        <v>5.2572999999999999</v>
      </c>
      <c r="R1917" s="85">
        <v>0</v>
      </c>
      <c r="S1917" s="86">
        <v>0</v>
      </c>
      <c r="T1917" s="86">
        <v>2.79</v>
      </c>
      <c r="U1917" s="88">
        <v>2.7318843952157099</v>
      </c>
      <c r="V1917" s="89">
        <v>4.32</v>
      </c>
      <c r="W1917" s="85">
        <v>19.9730918082908</v>
      </c>
      <c r="X1917" s="88">
        <v>18.166666666699999</v>
      </c>
      <c r="Y1917" s="85">
        <v>-100</v>
      </c>
      <c r="Z1917" s="88"/>
      <c r="AA1917" s="85">
        <v>1.05</v>
      </c>
      <c r="AB1917" s="91">
        <v>1.04</v>
      </c>
      <c r="AC1917" s="86">
        <v>0.11</v>
      </c>
      <c r="AD1917" s="86">
        <v>0.11</v>
      </c>
      <c r="AE1917" s="86">
        <v>0.04</v>
      </c>
      <c r="AF1917" s="88">
        <v>0.20050002109100001</v>
      </c>
      <c r="AG1917" s="85">
        <v>6.8886719229500004</v>
      </c>
      <c r="AH1917" s="86">
        <v>0.27143600000000001</v>
      </c>
      <c r="AI1917" s="88">
        <v>0</v>
      </c>
      <c r="AJ1917" s="150">
        <v>3.28</v>
      </c>
      <c r="AK1917" s="151">
        <v>34</v>
      </c>
    </row>
    <row r="1918" spans="1:37" x14ac:dyDescent="0.2">
      <c r="A1918" s="149" t="s">
        <v>4042</v>
      </c>
      <c r="B1918" s="66" t="s">
        <v>4043</v>
      </c>
      <c r="C1918" s="67">
        <v>19</v>
      </c>
      <c r="D1918" s="84" t="s">
        <v>343</v>
      </c>
      <c r="E1918" s="85">
        <v>96.720969089390096</v>
      </c>
      <c r="F1918" s="91">
        <v>92.002140768588106</v>
      </c>
      <c r="G1918" s="86">
        <v>30.4080513784461</v>
      </c>
      <c r="H1918" s="86">
        <v>29.2828425229741</v>
      </c>
      <c r="I1918" s="86">
        <v>0.36</v>
      </c>
      <c r="J1918" s="86">
        <v>0.12</v>
      </c>
      <c r="K1918" s="87">
        <v>0</v>
      </c>
      <c r="L1918" s="85">
        <v>0.58000004807100003</v>
      </c>
      <c r="M1918" s="86">
        <v>0</v>
      </c>
      <c r="N1918" s="86">
        <v>100</v>
      </c>
      <c r="O1918" s="86">
        <v>21.9899444297433</v>
      </c>
      <c r="P1918" s="86">
        <v>0.157</v>
      </c>
      <c r="Q1918" s="88">
        <v>0.98629999999999995</v>
      </c>
      <c r="R1918" s="85">
        <v>0</v>
      </c>
      <c r="S1918" s="86">
        <v>0</v>
      </c>
      <c r="T1918" s="86">
        <v>1.03</v>
      </c>
      <c r="U1918" s="88">
        <v>7.4404761904761904E-2</v>
      </c>
      <c r="V1918" s="89">
        <v>4.6900000000000004</v>
      </c>
      <c r="W1918" s="85">
        <v>31.8</v>
      </c>
      <c r="X1918" s="88"/>
      <c r="Y1918" s="85"/>
      <c r="Z1918" s="88"/>
      <c r="AA1918" s="85">
        <v>0.78</v>
      </c>
      <c r="AB1918" s="91">
        <v>0.78</v>
      </c>
      <c r="AC1918" s="86">
        <v>0.19</v>
      </c>
      <c r="AD1918" s="86">
        <v>0.19</v>
      </c>
      <c r="AE1918" s="86">
        <v>0</v>
      </c>
      <c r="AF1918" s="88">
        <v>3.5347625850499998E-7</v>
      </c>
      <c r="AG1918" s="85">
        <v>0.99724811879599995</v>
      </c>
      <c r="AH1918" s="86">
        <v>2.5799999999999998E-3</v>
      </c>
      <c r="AI1918" s="88">
        <v>0</v>
      </c>
      <c r="AJ1918" s="150">
        <v>3.22</v>
      </c>
      <c r="AK1918" s="151">
        <v>44</v>
      </c>
    </row>
    <row r="1919" spans="1:37" x14ac:dyDescent="0.2">
      <c r="A1919" s="149" t="s">
        <v>4044</v>
      </c>
      <c r="B1919" s="66" t="s">
        <v>4045</v>
      </c>
      <c r="C1919" s="67">
        <v>19</v>
      </c>
      <c r="D1919" s="84" t="s">
        <v>343</v>
      </c>
      <c r="E1919" s="85">
        <v>78.020847228309506</v>
      </c>
      <c r="F1919" s="91">
        <v>77.563504011281097</v>
      </c>
      <c r="G1919" s="86">
        <v>41.037025744611903</v>
      </c>
      <c r="H1919" s="86">
        <v>40.772147798082997</v>
      </c>
      <c r="I1919" s="86">
        <v>0.47</v>
      </c>
      <c r="J1919" s="86">
        <v>0.62</v>
      </c>
      <c r="K1919" s="87">
        <v>0</v>
      </c>
      <c r="L1919" s="85">
        <v>4.1199997768000003</v>
      </c>
      <c r="M1919" s="86">
        <v>0</v>
      </c>
      <c r="N1919" s="86">
        <v>100</v>
      </c>
      <c r="O1919" s="86">
        <v>21.613088404133201</v>
      </c>
      <c r="P1919" s="86">
        <v>0.749</v>
      </c>
      <c r="Q1919" s="88">
        <v>0.95279999999999998</v>
      </c>
      <c r="R1919" s="85">
        <v>0</v>
      </c>
      <c r="S1919" s="86">
        <v>0</v>
      </c>
      <c r="T1919" s="86">
        <v>1.05</v>
      </c>
      <c r="U1919" s="88">
        <v>1.7626769822970101</v>
      </c>
      <c r="V1919" s="89">
        <v>4.43</v>
      </c>
      <c r="W1919" s="85">
        <v>21.638307501721201</v>
      </c>
      <c r="X1919" s="88">
        <v>21.4</v>
      </c>
      <c r="Y1919" s="85">
        <v>-100</v>
      </c>
      <c r="Z1919" s="88"/>
      <c r="AA1919" s="85">
        <v>2.09</v>
      </c>
      <c r="AB1919" s="91">
        <v>2.0699999999999998</v>
      </c>
      <c r="AC1919" s="86">
        <v>0.26</v>
      </c>
      <c r="AD1919" s="86">
        <v>0.24</v>
      </c>
      <c r="AE1919" s="86">
        <v>0</v>
      </c>
      <c r="AF1919" s="88">
        <v>4.21569992519</v>
      </c>
      <c r="AG1919" s="85">
        <v>5.1320631965399999</v>
      </c>
      <c r="AH1919" s="86">
        <v>7.5399999999999998E-3</v>
      </c>
      <c r="AI1919" s="88">
        <v>0</v>
      </c>
      <c r="AJ1919" s="150">
        <v>2.25</v>
      </c>
      <c r="AK1919" s="151">
        <v>19</v>
      </c>
    </row>
    <row r="1920" spans="1:37" x14ac:dyDescent="0.2">
      <c r="A1920" s="149" t="s">
        <v>4046</v>
      </c>
      <c r="B1920" s="66" t="s">
        <v>4047</v>
      </c>
      <c r="C1920" s="67">
        <v>19</v>
      </c>
      <c r="D1920" s="84" t="s">
        <v>343</v>
      </c>
      <c r="E1920" s="85">
        <v>98.491005753404707</v>
      </c>
      <c r="F1920" s="91">
        <v>98.1545408200422</v>
      </c>
      <c r="G1920" s="86">
        <v>33.205156215861898</v>
      </c>
      <c r="H1920" s="86">
        <v>33.192047192484203</v>
      </c>
      <c r="I1920" s="86">
        <v>0.06</v>
      </c>
      <c r="J1920" s="86">
        <v>0.05</v>
      </c>
      <c r="K1920" s="87">
        <v>0</v>
      </c>
      <c r="L1920" s="85">
        <v>2.00003718183E-2</v>
      </c>
      <c r="M1920" s="86">
        <v>0</v>
      </c>
      <c r="N1920" s="86">
        <v>100</v>
      </c>
      <c r="O1920" s="86">
        <v>21.811100292113</v>
      </c>
      <c r="P1920" s="86">
        <v>0.26400000000000001</v>
      </c>
      <c r="Q1920" s="88">
        <v>2.6541999999999999</v>
      </c>
      <c r="R1920" s="85">
        <v>0</v>
      </c>
      <c r="S1920" s="86">
        <v>0</v>
      </c>
      <c r="T1920" s="86">
        <v>1.35</v>
      </c>
      <c r="U1920" s="88">
        <v>0.219940281115724</v>
      </c>
      <c r="V1920" s="89">
        <v>4.78</v>
      </c>
      <c r="W1920" s="85">
        <v>46.003344407895099</v>
      </c>
      <c r="X1920" s="88"/>
      <c r="Y1920" s="85">
        <v>-100</v>
      </c>
      <c r="Z1920" s="88"/>
      <c r="AA1920" s="85">
        <v>0</v>
      </c>
      <c r="AB1920" s="91">
        <v>0</v>
      </c>
      <c r="AC1920" s="86">
        <v>0</v>
      </c>
      <c r="AD1920" s="86">
        <v>0</v>
      </c>
      <c r="AE1920" s="86">
        <v>0</v>
      </c>
      <c r="AF1920" s="88">
        <v>1.5780005072600001</v>
      </c>
      <c r="AG1920" s="85">
        <v>9.1392507462000006E-2</v>
      </c>
      <c r="AH1920" s="86">
        <v>8.9599999999999999E-4</v>
      </c>
      <c r="AI1920" s="88">
        <v>0</v>
      </c>
      <c r="AJ1920" s="150">
        <v>3.99</v>
      </c>
      <c r="AK1920" s="151">
        <v>71</v>
      </c>
    </row>
    <row r="1921" spans="1:37" x14ac:dyDescent="0.2">
      <c r="A1921" s="149" t="s">
        <v>4048</v>
      </c>
      <c r="B1921" s="66" t="s">
        <v>4049</v>
      </c>
      <c r="C1921" s="67">
        <v>19</v>
      </c>
      <c r="D1921" s="84" t="s">
        <v>343</v>
      </c>
      <c r="E1921" s="85">
        <v>92.393763058380699</v>
      </c>
      <c r="F1921" s="91">
        <v>92.310880113273399</v>
      </c>
      <c r="G1921" s="86">
        <v>38.813392502546897</v>
      </c>
      <c r="H1921" s="86">
        <v>38.775404486039399</v>
      </c>
      <c r="I1921" s="86">
        <v>0.08</v>
      </c>
      <c r="J1921" s="86">
        <v>0.1</v>
      </c>
      <c r="K1921" s="87">
        <v>0</v>
      </c>
      <c r="L1921" s="85">
        <v>1.20999994191</v>
      </c>
      <c r="M1921" s="86">
        <v>0</v>
      </c>
      <c r="N1921" s="86">
        <v>100</v>
      </c>
      <c r="O1921" s="86">
        <v>23.892347125594998</v>
      </c>
      <c r="P1921" s="86">
        <v>0.68799999999999994</v>
      </c>
      <c r="Q1921" s="88">
        <v>1.8994</v>
      </c>
      <c r="R1921" s="85">
        <v>0</v>
      </c>
      <c r="S1921" s="86">
        <v>0</v>
      </c>
      <c r="T1921" s="86">
        <v>1.1299999999999999</v>
      </c>
      <c r="U1921" s="88">
        <v>0.89271838792671798</v>
      </c>
      <c r="V1921" s="89">
        <v>4.57</v>
      </c>
      <c r="W1921" s="85">
        <v>27.4142561267203</v>
      </c>
      <c r="X1921" s="88">
        <v>17.0333333333</v>
      </c>
      <c r="Y1921" s="85"/>
      <c r="Z1921" s="88"/>
      <c r="AA1921" s="85">
        <v>0.02</v>
      </c>
      <c r="AB1921" s="91">
        <v>0.02</v>
      </c>
      <c r="AC1921" s="86">
        <v>0.06</v>
      </c>
      <c r="AD1921" s="86">
        <v>0.06</v>
      </c>
      <c r="AE1921" s="86">
        <v>0</v>
      </c>
      <c r="AF1921" s="88">
        <v>1.9357999668600001</v>
      </c>
      <c r="AG1921" s="85">
        <v>0.73315206823300005</v>
      </c>
      <c r="AH1921" s="86">
        <v>1.2470000000000001E-3</v>
      </c>
      <c r="AI1921" s="88">
        <v>0</v>
      </c>
      <c r="AJ1921" s="150">
        <v>2.89</v>
      </c>
      <c r="AK1921" s="151">
        <v>37</v>
      </c>
    </row>
    <row r="1922" spans="1:37" x14ac:dyDescent="0.2">
      <c r="A1922" s="149" t="s">
        <v>4050</v>
      </c>
      <c r="B1922" s="66" t="s">
        <v>4051</v>
      </c>
      <c r="C1922" s="67">
        <v>19</v>
      </c>
      <c r="D1922" s="84" t="s">
        <v>343</v>
      </c>
      <c r="E1922" s="85">
        <v>99.460293878688006</v>
      </c>
      <c r="F1922" s="91">
        <v>98.635065809327003</v>
      </c>
      <c r="G1922" s="86">
        <v>24.112676710230001</v>
      </c>
      <c r="H1922" s="86">
        <v>23.913043478260899</v>
      </c>
      <c r="I1922" s="86">
        <v>0</v>
      </c>
      <c r="J1922" s="86">
        <v>0</v>
      </c>
      <c r="K1922" s="87">
        <v>0</v>
      </c>
      <c r="L1922" s="85">
        <v>3.9084148859299998E-8</v>
      </c>
      <c r="M1922" s="86">
        <v>0</v>
      </c>
      <c r="N1922" s="86">
        <v>79.531133017219901</v>
      </c>
      <c r="O1922" s="86">
        <v>20.132541133455199</v>
      </c>
      <c r="P1922" s="86">
        <v>9.4E-2</v>
      </c>
      <c r="Q1922" s="88">
        <v>2.3083999999999998</v>
      </c>
      <c r="R1922" s="85">
        <v>0</v>
      </c>
      <c r="S1922" s="86">
        <v>0</v>
      </c>
      <c r="T1922" s="86">
        <v>1.41</v>
      </c>
      <c r="U1922" s="88">
        <v>6.8478841198727894E-2</v>
      </c>
      <c r="V1922" s="89">
        <v>4.8099999999999996</v>
      </c>
      <c r="W1922" s="85">
        <v>41.5188551785402</v>
      </c>
      <c r="X1922" s="88"/>
      <c r="Y1922" s="85">
        <v>-98.74</v>
      </c>
      <c r="Z1922" s="88"/>
      <c r="AA1922" s="85">
        <v>7.0000000000000007E-2</v>
      </c>
      <c r="AB1922" s="91">
        <v>0.09</v>
      </c>
      <c r="AC1922" s="86">
        <v>0.06</v>
      </c>
      <c r="AD1922" s="86">
        <v>0.06</v>
      </c>
      <c r="AE1922" s="86">
        <v>0</v>
      </c>
      <c r="AF1922" s="88">
        <v>4.4901666889100001E-7</v>
      </c>
      <c r="AG1922" s="85">
        <v>3.8304026850399998E-2</v>
      </c>
      <c r="AH1922" s="86">
        <v>8.5000000000000006E-5</v>
      </c>
      <c r="AI1922" s="88">
        <v>1.42504856999E-11</v>
      </c>
      <c r="AJ1922" s="150">
        <v>3.08</v>
      </c>
      <c r="AK1922" s="151">
        <v>35</v>
      </c>
    </row>
    <row r="1923" spans="1:37" x14ac:dyDescent="0.2">
      <c r="A1923" s="149" t="s">
        <v>1340</v>
      </c>
      <c r="B1923" s="66" t="s">
        <v>4052</v>
      </c>
      <c r="C1923" s="67">
        <v>19</v>
      </c>
      <c r="D1923" s="84" t="s">
        <v>343</v>
      </c>
      <c r="E1923" s="85">
        <v>97.590242163831803</v>
      </c>
      <c r="F1923" s="91">
        <v>97.460216884805504</v>
      </c>
      <c r="G1923" s="86">
        <v>25.756225702763501</v>
      </c>
      <c r="H1923" s="86">
        <v>25.7120039073586</v>
      </c>
      <c r="I1923" s="86">
        <v>0</v>
      </c>
      <c r="J1923" s="86">
        <v>0.02</v>
      </c>
      <c r="K1923" s="87">
        <v>0</v>
      </c>
      <c r="L1923" s="85">
        <v>0.15999997104899999</v>
      </c>
      <c r="M1923" s="86">
        <v>0</v>
      </c>
      <c r="N1923" s="86">
        <v>100</v>
      </c>
      <c r="O1923" s="86">
        <v>13.457805712173</v>
      </c>
      <c r="P1923" s="86">
        <v>0.27200000000000002</v>
      </c>
      <c r="Q1923" s="88">
        <v>1.7161</v>
      </c>
      <c r="R1923" s="85">
        <v>0</v>
      </c>
      <c r="S1923" s="86">
        <v>0</v>
      </c>
      <c r="T1923" s="86">
        <v>1.49</v>
      </c>
      <c r="U1923" s="88">
        <v>8.9103617606874796E-2</v>
      </c>
      <c r="V1923" s="89">
        <v>4.66</v>
      </c>
      <c r="W1923" s="85">
        <v>34.095203291447604</v>
      </c>
      <c r="X1923" s="88"/>
      <c r="Y1923" s="85"/>
      <c r="Z1923" s="88"/>
      <c r="AA1923" s="85">
        <v>0</v>
      </c>
      <c r="AB1923" s="91">
        <v>0</v>
      </c>
      <c r="AC1923" s="86">
        <v>0</v>
      </c>
      <c r="AD1923" s="86">
        <v>0</v>
      </c>
      <c r="AE1923" s="86">
        <v>0</v>
      </c>
      <c r="AF1923" s="88">
        <v>5.2279001051199998</v>
      </c>
      <c r="AG1923" s="85">
        <v>1.00609215371E-2</v>
      </c>
      <c r="AH1923" s="86">
        <v>4.4000000000000002E-4</v>
      </c>
      <c r="AI1923" s="88">
        <v>0</v>
      </c>
      <c r="AJ1923" s="150">
        <v>3.92</v>
      </c>
      <c r="AK1923" s="151">
        <v>67</v>
      </c>
    </row>
    <row r="1924" spans="1:37" x14ac:dyDescent="0.2">
      <c r="A1924" s="149" t="s">
        <v>4053</v>
      </c>
      <c r="B1924" s="66" t="s">
        <v>4054</v>
      </c>
      <c r="C1924" s="67">
        <v>19</v>
      </c>
      <c r="D1924" s="84" t="s">
        <v>343</v>
      </c>
      <c r="E1924" s="85">
        <v>95.249933501115095</v>
      </c>
      <c r="F1924" s="91">
        <v>94.896977881447796</v>
      </c>
      <c r="G1924" s="86">
        <v>40.176580115810403</v>
      </c>
      <c r="H1924" s="86">
        <v>40.108035111411198</v>
      </c>
      <c r="I1924" s="86">
        <v>0.15</v>
      </c>
      <c r="J1924" s="86">
        <v>7.0000000000000007E-2</v>
      </c>
      <c r="K1924" s="87">
        <v>0</v>
      </c>
      <c r="L1924" s="85">
        <v>1.3199999722</v>
      </c>
      <c r="M1924" s="86">
        <v>0</v>
      </c>
      <c r="N1924" s="86">
        <v>100</v>
      </c>
      <c r="O1924" s="86">
        <v>31.734317343173402</v>
      </c>
      <c r="P1924" s="86">
        <v>0.64200000000000002</v>
      </c>
      <c r="Q1924" s="88">
        <v>3.3534000000000002</v>
      </c>
      <c r="R1924" s="85">
        <v>0</v>
      </c>
      <c r="S1924" s="86">
        <v>0</v>
      </c>
      <c r="T1924" s="86">
        <v>2.0099999999999998</v>
      </c>
      <c r="U1924" s="88">
        <v>0.652712131442719</v>
      </c>
      <c r="V1924" s="89">
        <v>4.63</v>
      </c>
      <c r="W1924" s="85">
        <v>16.304166208610201</v>
      </c>
      <c r="X1924" s="88">
        <v>21.866666666699999</v>
      </c>
      <c r="Y1924" s="85"/>
      <c r="Z1924" s="88"/>
      <c r="AA1924" s="85">
        <v>0.16</v>
      </c>
      <c r="AB1924" s="91">
        <v>0.09</v>
      </c>
      <c r="AC1924" s="86">
        <v>0</v>
      </c>
      <c r="AD1924" s="86">
        <v>0</v>
      </c>
      <c r="AE1924" s="86">
        <v>0</v>
      </c>
      <c r="AF1924" s="88">
        <v>0.66900018409100004</v>
      </c>
      <c r="AG1924" s="85">
        <v>1.0147199576000001</v>
      </c>
      <c r="AH1924" s="86">
        <v>1.635E-3</v>
      </c>
      <c r="AI1924" s="88">
        <v>6.9125078024800001E-12</v>
      </c>
      <c r="AJ1924" s="150">
        <v>2.73</v>
      </c>
      <c r="AK1924" s="151">
        <v>32</v>
      </c>
    </row>
    <row r="1925" spans="1:37" x14ac:dyDescent="0.2">
      <c r="A1925" s="149" t="s">
        <v>4055</v>
      </c>
      <c r="B1925" s="66" t="s">
        <v>4056</v>
      </c>
      <c r="C1925" s="67">
        <v>19</v>
      </c>
      <c r="D1925" s="84" t="s">
        <v>343</v>
      </c>
      <c r="E1925" s="85">
        <v>96.291338119336203</v>
      </c>
      <c r="F1925" s="91">
        <v>95.638166411674703</v>
      </c>
      <c r="G1925" s="86">
        <v>28.527715664352101</v>
      </c>
      <c r="H1925" s="86">
        <v>28.429887018947898</v>
      </c>
      <c r="I1925" s="86">
        <v>0</v>
      </c>
      <c r="J1925" s="86">
        <v>7.0000000000000007E-2</v>
      </c>
      <c r="K1925" s="87">
        <v>0</v>
      </c>
      <c r="L1925" s="85">
        <v>1.3200000004100001</v>
      </c>
      <c r="M1925" s="86">
        <v>0</v>
      </c>
      <c r="N1925" s="86">
        <v>100</v>
      </c>
      <c r="O1925" s="86">
        <v>22.455413439019999</v>
      </c>
      <c r="P1925" s="86">
        <v>0.49</v>
      </c>
      <c r="Q1925" s="88">
        <v>1.6346000000000001</v>
      </c>
      <c r="R1925" s="85">
        <v>0</v>
      </c>
      <c r="S1925" s="86">
        <v>0</v>
      </c>
      <c r="T1925" s="86">
        <v>1.06</v>
      </c>
      <c r="U1925" s="88">
        <v>0.66126279863481197</v>
      </c>
      <c r="V1925" s="89">
        <v>4.6500000000000004</v>
      </c>
      <c r="W1925" s="85">
        <v>22.043334019282099</v>
      </c>
      <c r="X1925" s="88">
        <v>14.4666666667</v>
      </c>
      <c r="Y1925" s="85"/>
      <c r="Z1925" s="88"/>
      <c r="AA1925" s="85">
        <v>0</v>
      </c>
      <c r="AB1925" s="91">
        <v>0</v>
      </c>
      <c r="AC1925" s="86">
        <v>0</v>
      </c>
      <c r="AD1925" s="86">
        <v>0</v>
      </c>
      <c r="AE1925" s="86">
        <v>0</v>
      </c>
      <c r="AF1925" s="88">
        <v>3.2641000505000002</v>
      </c>
      <c r="AG1925" s="85">
        <v>0.65385598825500002</v>
      </c>
      <c r="AH1925" s="86">
        <v>1.9889999999999999E-3</v>
      </c>
      <c r="AI1925" s="88">
        <v>0</v>
      </c>
      <c r="AJ1925" s="150">
        <v>4.03</v>
      </c>
      <c r="AK1925" s="151">
        <v>71</v>
      </c>
    </row>
    <row r="1926" spans="1:37" x14ac:dyDescent="0.2">
      <c r="A1926" s="149" t="s">
        <v>4057</v>
      </c>
      <c r="B1926" s="66" t="s">
        <v>4058</v>
      </c>
      <c r="C1926" s="67">
        <v>19</v>
      </c>
      <c r="D1926" s="84" t="s">
        <v>343</v>
      </c>
      <c r="E1926" s="85">
        <v>98.585030969924901</v>
      </c>
      <c r="F1926" s="91">
        <v>98.291410914276895</v>
      </c>
      <c r="G1926" s="86">
        <v>20.4904853120063</v>
      </c>
      <c r="H1926" s="86">
        <v>20.4093902490178</v>
      </c>
      <c r="I1926" s="86">
        <v>0</v>
      </c>
      <c r="J1926" s="86">
        <v>0</v>
      </c>
      <c r="K1926" s="87">
        <v>0</v>
      </c>
      <c r="L1926" s="85">
        <v>4.24274054777E-8</v>
      </c>
      <c r="M1926" s="86">
        <v>0</v>
      </c>
      <c r="N1926" s="86">
        <v>100</v>
      </c>
      <c r="O1926" s="86">
        <v>5.8718371837183696</v>
      </c>
      <c r="P1926" s="86">
        <v>0.36199999999999999</v>
      </c>
      <c r="Q1926" s="88">
        <v>1.1496</v>
      </c>
      <c r="R1926" s="85">
        <v>0</v>
      </c>
      <c r="S1926" s="86">
        <v>0</v>
      </c>
      <c r="T1926" s="86">
        <v>1.83</v>
      </c>
      <c r="U1926" s="88">
        <v>2.93620055647991E-2</v>
      </c>
      <c r="V1926" s="89">
        <v>4.45</v>
      </c>
      <c r="W1926" s="85"/>
      <c r="X1926" s="88"/>
      <c r="Y1926" s="85"/>
      <c r="Z1926" s="88"/>
      <c r="AA1926" s="85">
        <v>0</v>
      </c>
      <c r="AB1926" s="91">
        <v>0</v>
      </c>
      <c r="AC1926" s="86">
        <v>0</v>
      </c>
      <c r="AD1926" s="86">
        <v>0</v>
      </c>
      <c r="AE1926" s="86">
        <v>0</v>
      </c>
      <c r="AF1926" s="88">
        <v>6.0932018005400002</v>
      </c>
      <c r="AG1926" s="85">
        <v>1.1056220554599999E-8</v>
      </c>
      <c r="AH1926" s="86">
        <v>4.5000000000000003E-5</v>
      </c>
      <c r="AI1926" s="88">
        <v>0</v>
      </c>
      <c r="AJ1926" s="150">
        <v>3.06</v>
      </c>
      <c r="AK1926" s="151">
        <v>41</v>
      </c>
    </row>
    <row r="1927" spans="1:37" x14ac:dyDescent="0.2">
      <c r="A1927" s="149" t="s">
        <v>4059</v>
      </c>
      <c r="B1927" s="66" t="s">
        <v>4060</v>
      </c>
      <c r="C1927" s="67">
        <v>19</v>
      </c>
      <c r="D1927" s="84" t="s">
        <v>343</v>
      </c>
      <c r="E1927" s="85">
        <v>98.965674649565202</v>
      </c>
      <c r="F1927" s="91">
        <v>98.427914537337003</v>
      </c>
      <c r="G1927" s="86">
        <v>28.829731565293901</v>
      </c>
      <c r="H1927" s="86">
        <v>28.705033568255502</v>
      </c>
      <c r="I1927" s="86">
        <v>0.05</v>
      </c>
      <c r="J1927" s="86">
        <v>0.01</v>
      </c>
      <c r="K1927" s="87">
        <v>0</v>
      </c>
      <c r="L1927" s="85">
        <v>0</v>
      </c>
      <c r="M1927" s="86">
        <v>0</v>
      </c>
      <c r="N1927" s="86">
        <v>100</v>
      </c>
      <c r="O1927" s="86">
        <v>19.8352344740177</v>
      </c>
      <c r="P1927" s="86">
        <v>0.127</v>
      </c>
      <c r="Q1927" s="88">
        <v>1.9051</v>
      </c>
      <c r="R1927" s="85">
        <v>0</v>
      </c>
      <c r="S1927" s="86">
        <v>0</v>
      </c>
      <c r="T1927" s="86">
        <v>0.97</v>
      </c>
      <c r="U1927" s="88">
        <v>1.1133749735573401E-3</v>
      </c>
      <c r="V1927" s="89">
        <v>4.88</v>
      </c>
      <c r="W1927" s="85">
        <v>33.239601505550702</v>
      </c>
      <c r="X1927" s="88">
        <v>14.5</v>
      </c>
      <c r="Y1927" s="85">
        <v>-100</v>
      </c>
      <c r="Z1927" s="88"/>
      <c r="AA1927" s="85">
        <v>0</v>
      </c>
      <c r="AB1927" s="91">
        <v>0</v>
      </c>
      <c r="AC1927" s="86">
        <v>0</v>
      </c>
      <c r="AD1927" s="86">
        <v>0</v>
      </c>
      <c r="AE1927" s="86">
        <v>0</v>
      </c>
      <c r="AF1927" s="88">
        <v>3.3928998433799999</v>
      </c>
      <c r="AG1927" s="85">
        <v>1.3057599804999999E-7</v>
      </c>
      <c r="AH1927" s="86">
        <v>2.14E-4</v>
      </c>
      <c r="AI1927" s="88">
        <v>0</v>
      </c>
      <c r="AJ1927" s="150">
        <v>3.99</v>
      </c>
      <c r="AK1927" s="151">
        <v>68</v>
      </c>
    </row>
    <row r="1928" spans="1:37" x14ac:dyDescent="0.2">
      <c r="A1928" s="149" t="s">
        <v>4061</v>
      </c>
      <c r="B1928" s="66" t="s">
        <v>4062</v>
      </c>
      <c r="C1928" s="67">
        <v>19</v>
      </c>
      <c r="D1928" s="84" t="s">
        <v>343</v>
      </c>
      <c r="E1928" s="85">
        <v>89.473976868327398</v>
      </c>
      <c r="F1928" s="91">
        <v>89.309386120996393</v>
      </c>
      <c r="G1928" s="86">
        <v>27.702402135231299</v>
      </c>
      <c r="H1928" s="86">
        <v>27.660142348754398</v>
      </c>
      <c r="I1928" s="86">
        <v>2.82</v>
      </c>
      <c r="J1928" s="86">
        <v>5.84</v>
      </c>
      <c r="K1928" s="87">
        <v>0</v>
      </c>
      <c r="L1928" s="85">
        <v>0</v>
      </c>
      <c r="M1928" s="86">
        <v>0</v>
      </c>
      <c r="N1928" s="86">
        <v>100</v>
      </c>
      <c r="O1928" s="86">
        <v>14.476356251813201</v>
      </c>
      <c r="P1928" s="86">
        <v>0.72099999999999997</v>
      </c>
      <c r="Q1928" s="88">
        <v>2.5949</v>
      </c>
      <c r="R1928" s="85">
        <v>0</v>
      </c>
      <c r="S1928" s="86">
        <v>0</v>
      </c>
      <c r="T1928" s="86">
        <v>1.75</v>
      </c>
      <c r="U1928" s="88">
        <v>0.131227758007117</v>
      </c>
      <c r="V1928" s="89">
        <v>4.54</v>
      </c>
      <c r="W1928" s="85">
        <v>27.729683806516299</v>
      </c>
      <c r="X1928" s="88">
        <v>14.6333333333</v>
      </c>
      <c r="Y1928" s="85">
        <v>-100</v>
      </c>
      <c r="Z1928" s="88"/>
      <c r="AA1928" s="85">
        <v>0.86</v>
      </c>
      <c r="AB1928" s="91">
        <v>0.86</v>
      </c>
      <c r="AC1928" s="86">
        <v>0.43</v>
      </c>
      <c r="AD1928" s="86">
        <v>0.43</v>
      </c>
      <c r="AE1928" s="86">
        <v>0</v>
      </c>
      <c r="AF1928" s="88">
        <v>2.7987999889299999</v>
      </c>
      <c r="AG1928" s="85">
        <v>3.2432069963900001</v>
      </c>
      <c r="AH1928" s="86">
        <v>0.103225</v>
      </c>
      <c r="AI1928" s="88">
        <v>8.3139999907500001E-3</v>
      </c>
      <c r="AJ1928" s="150">
        <v>3.93</v>
      </c>
      <c r="AK1928" s="151">
        <v>64</v>
      </c>
    </row>
    <row r="1929" spans="1:37" x14ac:dyDescent="0.2">
      <c r="A1929" s="149" t="s">
        <v>4063</v>
      </c>
      <c r="B1929" s="66" t="s">
        <v>4064</v>
      </c>
      <c r="C1929" s="67">
        <v>19</v>
      </c>
      <c r="D1929" s="84" t="s">
        <v>343</v>
      </c>
      <c r="E1929" s="85">
        <v>91.794044329358996</v>
      </c>
      <c r="F1929" s="91">
        <v>91.085818083441197</v>
      </c>
      <c r="G1929" s="86">
        <v>25.412085257686101</v>
      </c>
      <c r="H1929" s="86">
        <v>25.345417302749802</v>
      </c>
      <c r="I1929" s="86">
        <v>0</v>
      </c>
      <c r="J1929" s="86">
        <v>0.66</v>
      </c>
      <c r="K1929" s="87">
        <v>0</v>
      </c>
      <c r="L1929" s="85">
        <v>0</v>
      </c>
      <c r="M1929" s="86">
        <v>0</v>
      </c>
      <c r="N1929" s="86">
        <v>100</v>
      </c>
      <c r="O1929" s="86">
        <v>21.268589858448301</v>
      </c>
      <c r="P1929" s="86">
        <v>0.157</v>
      </c>
      <c r="Q1929" s="88">
        <v>1.8895</v>
      </c>
      <c r="R1929" s="85">
        <v>0</v>
      </c>
      <c r="S1929" s="86">
        <v>0</v>
      </c>
      <c r="T1929" s="86">
        <v>0.97</v>
      </c>
      <c r="U1929" s="88">
        <v>4.25128987999768E-2</v>
      </c>
      <c r="V1929" s="89">
        <v>4.7</v>
      </c>
      <c r="W1929" s="85">
        <v>31.584824904524101</v>
      </c>
      <c r="X1929" s="88">
        <v>14.6333333333</v>
      </c>
      <c r="Y1929" s="85">
        <v>-100</v>
      </c>
      <c r="Z1929" s="88"/>
      <c r="AA1929" s="85">
        <v>1.21</v>
      </c>
      <c r="AB1929" s="91">
        <v>1.1499999999999999</v>
      </c>
      <c r="AC1929" s="86">
        <v>0.38</v>
      </c>
      <c r="AD1929" s="86">
        <v>0.38</v>
      </c>
      <c r="AE1929" s="86">
        <v>0</v>
      </c>
      <c r="AF1929" s="88">
        <v>2.3819782377599999E-7</v>
      </c>
      <c r="AG1929" s="85">
        <v>4.3381403916799997</v>
      </c>
      <c r="AH1929" s="86">
        <v>1.5273E-2</v>
      </c>
      <c r="AI1929" s="88">
        <v>0</v>
      </c>
      <c r="AJ1929" s="150">
        <v>3.53</v>
      </c>
      <c r="AK1929" s="151">
        <v>51</v>
      </c>
    </row>
    <row r="1930" spans="1:37" x14ac:dyDescent="0.2">
      <c r="A1930" s="149" t="s">
        <v>2209</v>
      </c>
      <c r="B1930" s="66" t="s">
        <v>4065</v>
      </c>
      <c r="C1930" s="67">
        <v>19</v>
      </c>
      <c r="D1930" s="84" t="s">
        <v>343</v>
      </c>
      <c r="E1930" s="85">
        <v>88.269680436477003</v>
      </c>
      <c r="F1930" s="91">
        <v>88.066473666629506</v>
      </c>
      <c r="G1930" s="86">
        <v>23.296403518539101</v>
      </c>
      <c r="H1930" s="86">
        <v>23.296403518539101</v>
      </c>
      <c r="I1930" s="86">
        <v>0.28000000000000003</v>
      </c>
      <c r="J1930" s="86">
        <v>0.54</v>
      </c>
      <c r="K1930" s="87">
        <v>0</v>
      </c>
      <c r="L1930" s="85">
        <v>0</v>
      </c>
      <c r="M1930" s="86">
        <v>0</v>
      </c>
      <c r="N1930" s="86">
        <v>100</v>
      </c>
      <c r="O1930" s="86">
        <v>7.7491474043198201</v>
      </c>
      <c r="P1930" s="86">
        <v>0.37</v>
      </c>
      <c r="Q1930" s="88">
        <v>3.1547999999999998</v>
      </c>
      <c r="R1930" s="85">
        <v>0</v>
      </c>
      <c r="S1930" s="86">
        <v>0</v>
      </c>
      <c r="T1930" s="86">
        <v>2.31</v>
      </c>
      <c r="U1930" s="88">
        <v>0.14614185502728</v>
      </c>
      <c r="V1930" s="89">
        <v>4.49</v>
      </c>
      <c r="W1930" s="85">
        <v>22.538364491776001</v>
      </c>
      <c r="X1930" s="88">
        <v>28.366666666699999</v>
      </c>
      <c r="Y1930" s="85"/>
      <c r="Z1930" s="88"/>
      <c r="AA1930" s="85">
        <v>0.3</v>
      </c>
      <c r="AB1930" s="91">
        <v>0.22</v>
      </c>
      <c r="AC1930" s="86">
        <v>0.11</v>
      </c>
      <c r="AD1930" s="86">
        <v>0.11</v>
      </c>
      <c r="AE1930" s="86">
        <v>0</v>
      </c>
      <c r="AF1930" s="88">
        <v>3.4760999607600001</v>
      </c>
      <c r="AG1930" s="85">
        <v>2.2411949171400001</v>
      </c>
      <c r="AH1930" s="86">
        <v>8.2159999999999993E-3</v>
      </c>
      <c r="AI1930" s="88">
        <v>0</v>
      </c>
      <c r="AJ1930" s="150">
        <v>3.4</v>
      </c>
      <c r="AK1930" s="151">
        <v>40</v>
      </c>
    </row>
    <row r="1931" spans="1:37" x14ac:dyDescent="0.2">
      <c r="A1931" s="149" t="s">
        <v>4066</v>
      </c>
      <c r="B1931" s="66" t="s">
        <v>4067</v>
      </c>
      <c r="C1931" s="67">
        <v>19</v>
      </c>
      <c r="D1931" s="84" t="s">
        <v>343</v>
      </c>
      <c r="E1931" s="85">
        <v>81.435418945017105</v>
      </c>
      <c r="F1931" s="91">
        <v>81.094538939432695</v>
      </c>
      <c r="G1931" s="86">
        <v>27.620587756241701</v>
      </c>
      <c r="H1931" s="86">
        <v>27.555436628894501</v>
      </c>
      <c r="I1931" s="86">
        <v>0.18</v>
      </c>
      <c r="J1931" s="86">
        <v>0.44</v>
      </c>
      <c r="K1931" s="87">
        <v>0</v>
      </c>
      <c r="L1931" s="85">
        <v>0</v>
      </c>
      <c r="M1931" s="86">
        <v>0</v>
      </c>
      <c r="N1931" s="86">
        <v>100</v>
      </c>
      <c r="O1931" s="86">
        <v>15.417769841758499</v>
      </c>
      <c r="P1931" s="86">
        <v>0.57399999999999995</v>
      </c>
      <c r="Q1931" s="88">
        <v>1.9132</v>
      </c>
      <c r="R1931" s="85">
        <v>0</v>
      </c>
      <c r="S1931" s="86">
        <v>0</v>
      </c>
      <c r="T1931" s="86">
        <v>1.52</v>
      </c>
      <c r="U1931" s="88">
        <v>0.85278172045512701</v>
      </c>
      <c r="V1931" s="89">
        <v>4.53</v>
      </c>
      <c r="W1931" s="85">
        <v>19.5446174791748</v>
      </c>
      <c r="X1931" s="88">
        <v>15.766666666700001</v>
      </c>
      <c r="Y1931" s="85">
        <v>-100</v>
      </c>
      <c r="Z1931" s="88"/>
      <c r="AA1931" s="85">
        <v>1.43</v>
      </c>
      <c r="AB1931" s="91">
        <v>1.49</v>
      </c>
      <c r="AC1931" s="86">
        <v>0.44</v>
      </c>
      <c r="AD1931" s="86">
        <v>0.44</v>
      </c>
      <c r="AE1931" s="86">
        <v>0</v>
      </c>
      <c r="AF1931" s="88">
        <v>5.8223006223700002</v>
      </c>
      <c r="AG1931" s="85">
        <v>5.05697715252</v>
      </c>
      <c r="AH1931" s="86">
        <v>7.4419999999999998E-3</v>
      </c>
      <c r="AI1931" s="88">
        <v>2.77599986883E-3</v>
      </c>
      <c r="AJ1931" s="150">
        <v>3.48</v>
      </c>
      <c r="AK1931" s="151">
        <v>46</v>
      </c>
    </row>
    <row r="1932" spans="1:37" x14ac:dyDescent="0.2">
      <c r="A1932" s="149" t="s">
        <v>2857</v>
      </c>
      <c r="B1932" s="66" t="s">
        <v>4068</v>
      </c>
      <c r="C1932" s="67">
        <v>19</v>
      </c>
      <c r="D1932" s="84" t="s">
        <v>343</v>
      </c>
      <c r="E1932" s="85">
        <v>97.479003300973602</v>
      </c>
      <c r="F1932" s="91">
        <v>97.165619733414999</v>
      </c>
      <c r="G1932" s="86">
        <v>24.8241569982033</v>
      </c>
      <c r="H1932" s="86">
        <v>24.8241569982033</v>
      </c>
      <c r="I1932" s="86">
        <v>0</v>
      </c>
      <c r="J1932" s="86">
        <v>0.02</v>
      </c>
      <c r="K1932" s="87">
        <v>0</v>
      </c>
      <c r="L1932" s="85">
        <v>0</v>
      </c>
      <c r="M1932" s="86">
        <v>0</v>
      </c>
      <c r="N1932" s="86">
        <v>100</v>
      </c>
      <c r="O1932" s="86">
        <v>15.112719176175901</v>
      </c>
      <c r="P1932" s="86">
        <v>0.34599999999999997</v>
      </c>
      <c r="Q1932" s="88">
        <v>2.863</v>
      </c>
      <c r="R1932" s="85">
        <v>0</v>
      </c>
      <c r="S1932" s="86">
        <v>0</v>
      </c>
      <c r="T1932" s="86">
        <v>2.14</v>
      </c>
      <c r="U1932" s="88">
        <v>1.9499421981419799E-2</v>
      </c>
      <c r="V1932" s="89">
        <v>4.58</v>
      </c>
      <c r="W1932" s="85">
        <v>40.156731005990302</v>
      </c>
      <c r="X1932" s="88"/>
      <c r="Y1932" s="85"/>
      <c r="Z1932" s="88">
        <v>-100</v>
      </c>
      <c r="AA1932" s="85">
        <v>0</v>
      </c>
      <c r="AB1932" s="91">
        <v>0</v>
      </c>
      <c r="AC1932" s="86">
        <v>0</v>
      </c>
      <c r="AD1932" s="86">
        <v>0</v>
      </c>
      <c r="AE1932" s="86">
        <v>0.02</v>
      </c>
      <c r="AF1932" s="88">
        <v>3.9645001637999999</v>
      </c>
      <c r="AG1932" s="85">
        <v>8.4739133800599999E-8</v>
      </c>
      <c r="AH1932" s="86">
        <v>3.4699999999999998E-4</v>
      </c>
      <c r="AI1932" s="88">
        <v>0</v>
      </c>
      <c r="AJ1932" s="150">
        <v>3.31</v>
      </c>
      <c r="AK1932" s="151">
        <v>43</v>
      </c>
    </row>
    <row r="1933" spans="1:37" x14ac:dyDescent="0.2">
      <c r="A1933" s="149" t="s">
        <v>4069</v>
      </c>
      <c r="B1933" s="66" t="s">
        <v>4070</v>
      </c>
      <c r="C1933" s="67">
        <v>19</v>
      </c>
      <c r="D1933" s="84" t="s">
        <v>343</v>
      </c>
      <c r="E1933" s="85">
        <v>87.336114421930901</v>
      </c>
      <c r="F1933" s="91">
        <v>86.888389719140605</v>
      </c>
      <c r="G1933" s="86">
        <v>26.927661135050901</v>
      </c>
      <c r="H1933" s="86">
        <v>26.881819015311301</v>
      </c>
      <c r="I1933" s="86">
        <v>0.44</v>
      </c>
      <c r="J1933" s="86">
        <v>1.8</v>
      </c>
      <c r="K1933" s="87">
        <v>0</v>
      </c>
      <c r="L1933" s="85">
        <v>0</v>
      </c>
      <c r="M1933" s="86">
        <v>0.146735106514151</v>
      </c>
      <c r="N1933" s="86">
        <v>100</v>
      </c>
      <c r="O1933" s="86">
        <v>21.315353678731999</v>
      </c>
      <c r="P1933" s="86">
        <v>0.96699999999999997</v>
      </c>
      <c r="Q1933" s="88">
        <v>1.9524999999999999</v>
      </c>
      <c r="R1933" s="85">
        <v>9.1166013310237902E-3</v>
      </c>
      <c r="S1933" s="86">
        <v>0</v>
      </c>
      <c r="T1933" s="86">
        <v>1.1200000000000001</v>
      </c>
      <c r="U1933" s="88">
        <v>0.27352464777971303</v>
      </c>
      <c r="V1933" s="89">
        <v>4.54</v>
      </c>
      <c r="W1933" s="85">
        <v>21.834043227848699</v>
      </c>
      <c r="X1933" s="88">
        <v>8.1666666666700003</v>
      </c>
      <c r="Y1933" s="85"/>
      <c r="Z1933" s="88">
        <v>-100</v>
      </c>
      <c r="AA1933" s="85">
        <v>0</v>
      </c>
      <c r="AB1933" s="91">
        <v>0</v>
      </c>
      <c r="AC1933" s="86">
        <v>0</v>
      </c>
      <c r="AD1933" s="86">
        <v>0</v>
      </c>
      <c r="AE1933" s="86">
        <v>0</v>
      </c>
      <c r="AF1933" s="88">
        <v>8.4813002524899996</v>
      </c>
      <c r="AG1933" s="85">
        <v>3.2852996013200002</v>
      </c>
      <c r="AH1933" s="86">
        <v>4.3916999999999998E-2</v>
      </c>
      <c r="AI1933" s="88">
        <v>0</v>
      </c>
      <c r="AJ1933" s="150">
        <v>3.17</v>
      </c>
      <c r="AK1933" s="151">
        <v>36</v>
      </c>
    </row>
    <row r="1934" spans="1:37" x14ac:dyDescent="0.2">
      <c r="A1934" s="149" t="s">
        <v>4071</v>
      </c>
      <c r="B1934" s="66" t="s">
        <v>4072</v>
      </c>
      <c r="C1934" s="67">
        <v>19</v>
      </c>
      <c r="D1934" s="84" t="s">
        <v>343</v>
      </c>
      <c r="E1934" s="85">
        <v>97.2293335993173</v>
      </c>
      <c r="F1934" s="91">
        <v>97.2293335993173</v>
      </c>
      <c r="G1934" s="86">
        <v>22.747171149604899</v>
      </c>
      <c r="H1934" s="86">
        <v>22.747171149604899</v>
      </c>
      <c r="I1934" s="86">
        <v>0</v>
      </c>
      <c r="J1934" s="86">
        <v>0</v>
      </c>
      <c r="K1934" s="87">
        <v>0</v>
      </c>
      <c r="L1934" s="85">
        <v>0</v>
      </c>
      <c r="M1934" s="86">
        <v>0.10791921051535799</v>
      </c>
      <c r="N1934" s="86">
        <v>100</v>
      </c>
      <c r="O1934" s="86">
        <v>5.3313587560162903</v>
      </c>
      <c r="P1934" s="86">
        <v>0.52100000000000002</v>
      </c>
      <c r="Q1934" s="88">
        <v>1.9825999999999999</v>
      </c>
      <c r="R1934" s="85">
        <v>2.1877050973528801E-2</v>
      </c>
      <c r="S1934" s="86">
        <v>0</v>
      </c>
      <c r="T1934" s="86">
        <v>2.88</v>
      </c>
      <c r="U1934" s="88">
        <v>6.6495993616384599E-2</v>
      </c>
      <c r="V1934" s="89">
        <v>4.4400000000000004</v>
      </c>
      <c r="W1934" s="85">
        <v>23.4526750573181</v>
      </c>
      <c r="X1934" s="88">
        <v>24.4666666667</v>
      </c>
      <c r="Y1934" s="85"/>
      <c r="Z1934" s="88"/>
      <c r="AA1934" s="85">
        <v>0.15</v>
      </c>
      <c r="AB1934" s="91">
        <v>0.15</v>
      </c>
      <c r="AC1934" s="86">
        <v>0.08</v>
      </c>
      <c r="AD1934" s="86">
        <v>0.08</v>
      </c>
      <c r="AE1934" s="86">
        <v>0</v>
      </c>
      <c r="AF1934" s="88">
        <v>11.2277027039</v>
      </c>
      <c r="AG1934" s="85">
        <v>1.2299999628399999E-2</v>
      </c>
      <c r="AH1934" s="86">
        <v>0</v>
      </c>
      <c r="AI1934" s="88">
        <v>0</v>
      </c>
      <c r="AJ1934" s="150">
        <v>3.52</v>
      </c>
      <c r="AK1934" s="151">
        <v>54</v>
      </c>
    </row>
    <row r="1935" spans="1:37" x14ac:dyDescent="0.2">
      <c r="A1935" s="149" t="s">
        <v>4073</v>
      </c>
      <c r="B1935" s="66" t="s">
        <v>4074</v>
      </c>
      <c r="C1935" s="67">
        <v>19</v>
      </c>
      <c r="D1935" s="84" t="s">
        <v>343</v>
      </c>
      <c r="E1935" s="85">
        <v>99.599355484910504</v>
      </c>
      <c r="F1935" s="91">
        <v>98.712421431578306</v>
      </c>
      <c r="G1935" s="86">
        <v>14.6177183585188</v>
      </c>
      <c r="H1935" s="86">
        <v>14.609008695147301</v>
      </c>
      <c r="I1935" s="86">
        <v>0</v>
      </c>
      <c r="J1935" s="86">
        <v>0</v>
      </c>
      <c r="K1935" s="87">
        <v>0</v>
      </c>
      <c r="L1935" s="85">
        <v>0</v>
      </c>
      <c r="M1935" s="86">
        <v>0</v>
      </c>
      <c r="N1935" s="86">
        <v>100</v>
      </c>
      <c r="O1935" s="86">
        <v>34.059945504087203</v>
      </c>
      <c r="P1935" s="86">
        <v>4.1000000000000002E-2</v>
      </c>
      <c r="Q1935" s="88">
        <v>1.0645</v>
      </c>
      <c r="R1935" s="85">
        <v>0</v>
      </c>
      <c r="S1935" s="86">
        <v>0</v>
      </c>
      <c r="T1935" s="86">
        <v>1.7</v>
      </c>
      <c r="U1935" s="88">
        <v>2.9032211238369E-3</v>
      </c>
      <c r="V1935" s="89">
        <v>4.87</v>
      </c>
      <c r="W1935" s="85">
        <v>46.578389696695901</v>
      </c>
      <c r="X1935" s="88">
        <v>39.9666666667</v>
      </c>
      <c r="Y1935" s="85">
        <v>-100</v>
      </c>
      <c r="Z1935" s="88"/>
      <c r="AA1935" s="85">
        <v>0.01</v>
      </c>
      <c r="AB1935" s="91">
        <v>0.01</v>
      </c>
      <c r="AC1935" s="86">
        <v>0.01</v>
      </c>
      <c r="AD1935" s="86">
        <v>0.01</v>
      </c>
      <c r="AE1935" s="86">
        <v>0</v>
      </c>
      <c r="AF1935" s="88">
        <v>1.8889729775299999E-5</v>
      </c>
      <c r="AG1935" s="85">
        <v>0</v>
      </c>
      <c r="AH1935" s="86">
        <v>0</v>
      </c>
      <c r="AI1935" s="88">
        <v>0</v>
      </c>
      <c r="AJ1935" s="150">
        <v>2.65</v>
      </c>
      <c r="AK1935" s="151">
        <v>33</v>
      </c>
    </row>
    <row r="1936" spans="1:37" x14ac:dyDescent="0.2">
      <c r="A1936" s="149" t="s">
        <v>4075</v>
      </c>
      <c r="B1936" s="66" t="s">
        <v>4076</v>
      </c>
      <c r="C1936" s="67">
        <v>19</v>
      </c>
      <c r="D1936" s="84" t="s">
        <v>343</v>
      </c>
      <c r="E1936" s="85">
        <v>91.100021842498805</v>
      </c>
      <c r="F1936" s="91">
        <v>90.863114740326296</v>
      </c>
      <c r="G1936" s="86">
        <v>23.195053514122002</v>
      </c>
      <c r="H1936" s="86">
        <v>23.193373321907998</v>
      </c>
      <c r="I1936" s="86">
        <v>0.73</v>
      </c>
      <c r="J1936" s="86">
        <v>0.32</v>
      </c>
      <c r="K1936" s="87">
        <v>0</v>
      </c>
      <c r="L1936" s="85">
        <v>0</v>
      </c>
      <c r="M1936" s="86">
        <v>0.11364821531508799</v>
      </c>
      <c r="N1936" s="86">
        <v>100</v>
      </c>
      <c r="O1936" s="86">
        <v>14.743130227001201</v>
      </c>
      <c r="P1936" s="86">
        <v>0.66700000000000004</v>
      </c>
      <c r="Q1936" s="88">
        <v>1.3442000000000001</v>
      </c>
      <c r="R1936" s="85">
        <v>3.6456434560700003E-2</v>
      </c>
      <c r="S1936" s="86">
        <v>0</v>
      </c>
      <c r="T1936" s="86">
        <v>1.67</v>
      </c>
      <c r="U1936" s="88">
        <v>0.72080245980140101</v>
      </c>
      <c r="V1936" s="89">
        <v>4.53</v>
      </c>
      <c r="W1936" s="85">
        <v>24.505513369601999</v>
      </c>
      <c r="X1936" s="88">
        <v>17.633333333300001</v>
      </c>
      <c r="Y1936" s="85">
        <v>-100</v>
      </c>
      <c r="Z1936" s="88">
        <v>-100</v>
      </c>
      <c r="AA1936" s="85">
        <v>1.36</v>
      </c>
      <c r="AB1936" s="91">
        <v>1.36</v>
      </c>
      <c r="AC1936" s="86">
        <v>0.36</v>
      </c>
      <c r="AD1936" s="86">
        <v>0.36</v>
      </c>
      <c r="AE1936" s="86">
        <v>0</v>
      </c>
      <c r="AF1936" s="88">
        <v>6.1791056681600001</v>
      </c>
      <c r="AG1936" s="85">
        <v>0.34439997782300003</v>
      </c>
      <c r="AH1936" s="86">
        <v>3.4420000000000002E-3</v>
      </c>
      <c r="AI1936" s="88">
        <v>0</v>
      </c>
      <c r="AJ1936" s="150">
        <v>3.45</v>
      </c>
      <c r="AK1936" s="151">
        <v>42</v>
      </c>
    </row>
    <row r="1937" spans="1:37" x14ac:dyDescent="0.2">
      <c r="A1937" s="149" t="s">
        <v>2647</v>
      </c>
      <c r="B1937" s="66" t="s">
        <v>4077</v>
      </c>
      <c r="C1937" s="67">
        <v>19</v>
      </c>
      <c r="D1937" s="84" t="s">
        <v>343</v>
      </c>
      <c r="E1937" s="85">
        <v>97.179067096020901</v>
      </c>
      <c r="F1937" s="91">
        <v>97.179067096020901</v>
      </c>
      <c r="G1937" s="86">
        <v>18.9367832325857</v>
      </c>
      <c r="H1937" s="86">
        <v>18.9367832325857</v>
      </c>
      <c r="I1937" s="86">
        <v>0.15</v>
      </c>
      <c r="J1937" s="86">
        <v>0.37</v>
      </c>
      <c r="K1937" s="87">
        <v>0</v>
      </c>
      <c r="L1937" s="85">
        <v>0</v>
      </c>
      <c r="M1937" s="86">
        <v>0</v>
      </c>
      <c r="N1937" s="86">
        <v>100</v>
      </c>
      <c r="O1937" s="86">
        <v>18.4842883548983</v>
      </c>
      <c r="P1937" s="86">
        <v>0.17399999999999999</v>
      </c>
      <c r="Q1937" s="88">
        <v>6.8419999999999996</v>
      </c>
      <c r="R1937" s="85">
        <v>0</v>
      </c>
      <c r="S1937" s="86">
        <v>0</v>
      </c>
      <c r="T1937" s="86">
        <v>3.95</v>
      </c>
      <c r="U1937" s="88">
        <v>5.0844585051692003E-2</v>
      </c>
      <c r="V1937" s="89">
        <v>4.71</v>
      </c>
      <c r="W1937" s="85">
        <v>37.786440260709597</v>
      </c>
      <c r="X1937" s="88">
        <v>23.066666666700002</v>
      </c>
      <c r="Y1937" s="85">
        <v>-100</v>
      </c>
      <c r="Z1937" s="88"/>
      <c r="AA1937" s="85">
        <v>0</v>
      </c>
      <c r="AB1937" s="91">
        <v>0</v>
      </c>
      <c r="AC1937" s="86">
        <v>0</v>
      </c>
      <c r="AD1937" s="86">
        <v>0</v>
      </c>
      <c r="AE1937" s="86">
        <v>0</v>
      </c>
      <c r="AF1937" s="88">
        <v>3.65639993961</v>
      </c>
      <c r="AG1937" s="85">
        <v>0.26158009665800003</v>
      </c>
      <c r="AH1937" s="86">
        <v>3.5890000000000002E-3</v>
      </c>
      <c r="AI1937" s="88">
        <v>4.2936923405899999E-11</v>
      </c>
      <c r="AJ1937" s="150">
        <v>3.58</v>
      </c>
      <c r="AK1937" s="151">
        <v>57</v>
      </c>
    </row>
    <row r="1938" spans="1:37" x14ac:dyDescent="0.2">
      <c r="A1938" s="149" t="s">
        <v>4078</v>
      </c>
      <c r="B1938" s="66" t="s">
        <v>4079</v>
      </c>
      <c r="C1938" s="67">
        <v>19</v>
      </c>
      <c r="D1938" s="84" t="s">
        <v>343</v>
      </c>
      <c r="E1938" s="85">
        <v>89.355034524622496</v>
      </c>
      <c r="F1938" s="91">
        <v>89.355034524622496</v>
      </c>
      <c r="G1938" s="86">
        <v>19.946885196145399</v>
      </c>
      <c r="H1938" s="86">
        <v>19.946885196145399</v>
      </c>
      <c r="I1938" s="86">
        <v>8.74</v>
      </c>
      <c r="J1938" s="86">
        <v>3.33</v>
      </c>
      <c r="K1938" s="87">
        <v>0</v>
      </c>
      <c r="L1938" s="85">
        <v>0</v>
      </c>
      <c r="M1938" s="86">
        <v>0</v>
      </c>
      <c r="N1938" s="86">
        <v>100</v>
      </c>
      <c r="O1938" s="86">
        <v>19.125333333333302</v>
      </c>
      <c r="P1938" s="86">
        <v>0.65300000000000002</v>
      </c>
      <c r="Q1938" s="88">
        <v>2.4281000000000001</v>
      </c>
      <c r="R1938" s="85">
        <v>0</v>
      </c>
      <c r="S1938" s="86">
        <v>0</v>
      </c>
      <c r="T1938" s="86">
        <v>2.72</v>
      </c>
      <c r="U1938" s="88">
        <v>0.77851126792624603</v>
      </c>
      <c r="V1938" s="89">
        <v>4.46</v>
      </c>
      <c r="W1938" s="85">
        <v>23.344614326725399</v>
      </c>
      <c r="X1938" s="88">
        <v>15.0333333333</v>
      </c>
      <c r="Y1938" s="85">
        <v>-100</v>
      </c>
      <c r="Z1938" s="88"/>
      <c r="AA1938" s="85">
        <v>1.45</v>
      </c>
      <c r="AB1938" s="91">
        <v>1.45</v>
      </c>
      <c r="AC1938" s="86">
        <v>0.55000000000000004</v>
      </c>
      <c r="AD1938" s="86">
        <v>0.55000000000000004</v>
      </c>
      <c r="AE1938" s="86">
        <v>0</v>
      </c>
      <c r="AF1938" s="88">
        <v>1.73689997139</v>
      </c>
      <c r="AG1938" s="85">
        <v>3.8335300011800002</v>
      </c>
      <c r="AH1938" s="86">
        <v>8.3572999999999995E-2</v>
      </c>
      <c r="AI1938" s="88">
        <v>2.2220000006900002E-3</v>
      </c>
      <c r="AJ1938" s="150">
        <v>3.39</v>
      </c>
      <c r="AK1938" s="151">
        <v>45</v>
      </c>
    </row>
    <row r="1939" spans="1:37" x14ac:dyDescent="0.2">
      <c r="A1939" s="149" t="s">
        <v>4080</v>
      </c>
      <c r="B1939" s="66" t="s">
        <v>4081</v>
      </c>
      <c r="C1939" s="67">
        <v>19</v>
      </c>
      <c r="D1939" s="84" t="s">
        <v>343</v>
      </c>
      <c r="E1939" s="85">
        <v>97.454602162461896</v>
      </c>
      <c r="F1939" s="91">
        <v>97.333310230108097</v>
      </c>
      <c r="G1939" s="86">
        <v>24.6430551705018</v>
      </c>
      <c r="H1939" s="86">
        <v>24.606667590795698</v>
      </c>
      <c r="I1939" s="86">
        <v>0</v>
      </c>
      <c r="J1939" s="86">
        <v>0.02</v>
      </c>
      <c r="K1939" s="87">
        <v>0</v>
      </c>
      <c r="L1939" s="85">
        <v>0</v>
      </c>
      <c r="M1939" s="86">
        <v>0</v>
      </c>
      <c r="N1939" s="86">
        <v>100</v>
      </c>
      <c r="O1939" s="86">
        <v>26.397058823529399</v>
      </c>
      <c r="P1939" s="86">
        <v>0.13200000000000001</v>
      </c>
      <c r="Q1939" s="88">
        <v>2.0985</v>
      </c>
      <c r="R1939" s="85">
        <v>0</v>
      </c>
      <c r="S1939" s="86">
        <v>0</v>
      </c>
      <c r="T1939" s="86">
        <v>2.21</v>
      </c>
      <c r="U1939" s="88">
        <v>9.3568062101469396E-2</v>
      </c>
      <c r="V1939" s="89">
        <v>4.66</v>
      </c>
      <c r="W1939" s="85">
        <v>33.859073768585802</v>
      </c>
      <c r="X1939" s="88">
        <v>28.0333333333</v>
      </c>
      <c r="Y1939" s="85">
        <v>100</v>
      </c>
      <c r="Z1939" s="88"/>
      <c r="AA1939" s="85">
        <v>0.01</v>
      </c>
      <c r="AB1939" s="91">
        <v>0.01</v>
      </c>
      <c r="AC1939" s="86">
        <v>0</v>
      </c>
      <c r="AD1939" s="86">
        <v>0</v>
      </c>
      <c r="AE1939" s="86">
        <v>0</v>
      </c>
      <c r="AF1939" s="88">
        <v>1.0852627905300001E-6</v>
      </c>
      <c r="AG1939" s="85">
        <v>0.47176016175800001</v>
      </c>
      <c r="AH1939" s="86">
        <v>1.5799999999999999E-4</v>
      </c>
      <c r="AI1939" s="88">
        <v>0</v>
      </c>
      <c r="AJ1939" s="150">
        <v>2.95</v>
      </c>
      <c r="AK1939" s="151">
        <v>37</v>
      </c>
    </row>
    <row r="1940" spans="1:37" x14ac:dyDescent="0.2">
      <c r="A1940" s="149" t="s">
        <v>4082</v>
      </c>
      <c r="B1940" s="66" t="s">
        <v>4083</v>
      </c>
      <c r="C1940" s="67">
        <v>19</v>
      </c>
      <c r="D1940" s="84" t="s">
        <v>343</v>
      </c>
      <c r="E1940" s="85">
        <v>97.353613132509693</v>
      </c>
      <c r="F1940" s="91">
        <v>97.148417667964097</v>
      </c>
      <c r="G1940" s="86">
        <v>22.2764004061601</v>
      </c>
      <c r="H1940" s="86">
        <v>22.243611440176</v>
      </c>
      <c r="I1940" s="86">
        <v>0.5</v>
      </c>
      <c r="J1940" s="86">
        <v>0.15</v>
      </c>
      <c r="K1940" s="87">
        <v>0</v>
      </c>
      <c r="L1940" s="85">
        <v>0</v>
      </c>
      <c r="M1940" s="86">
        <v>0.16222245836722801</v>
      </c>
      <c r="N1940" s="86">
        <v>100</v>
      </c>
      <c r="O1940" s="86">
        <v>22.628179249091598</v>
      </c>
      <c r="P1940" s="86">
        <v>0.183</v>
      </c>
      <c r="Q1940" s="88">
        <v>1.1282000000000001</v>
      </c>
      <c r="R1940" s="85">
        <v>2.84940874768486E-2</v>
      </c>
      <c r="S1940" s="86">
        <v>0</v>
      </c>
      <c r="T1940" s="86">
        <v>1.7</v>
      </c>
      <c r="U1940" s="88">
        <v>6.4520223388052106E-2</v>
      </c>
      <c r="V1940" s="89">
        <v>4.7</v>
      </c>
      <c r="W1940" s="85">
        <v>35.711755635964799</v>
      </c>
      <c r="X1940" s="88"/>
      <c r="Y1940" s="85">
        <v>99.800000000000011</v>
      </c>
      <c r="Z1940" s="88">
        <v>-100</v>
      </c>
      <c r="AA1940" s="85">
        <v>0.03</v>
      </c>
      <c r="AB1940" s="91">
        <v>0.03</v>
      </c>
      <c r="AC1940" s="86">
        <v>0</v>
      </c>
      <c r="AD1940" s="86">
        <v>0</v>
      </c>
      <c r="AE1940" s="86">
        <v>0</v>
      </c>
      <c r="AF1940" s="88">
        <v>6.5900375723599997E-2</v>
      </c>
      <c r="AG1940" s="85">
        <v>0.296100436345</v>
      </c>
      <c r="AH1940" s="86">
        <v>2.2680000000000001E-3</v>
      </c>
      <c r="AI1940" s="88">
        <v>0</v>
      </c>
      <c r="AJ1940" s="150">
        <v>2.9</v>
      </c>
      <c r="AK1940" s="151">
        <v>34</v>
      </c>
    </row>
    <row r="1941" spans="1:37" x14ac:dyDescent="0.2">
      <c r="A1941" s="149" t="s">
        <v>4084</v>
      </c>
      <c r="B1941" s="66" t="s">
        <v>4085</v>
      </c>
      <c r="C1941" s="67">
        <v>19</v>
      </c>
      <c r="D1941" s="84" t="s">
        <v>343</v>
      </c>
      <c r="E1941" s="85">
        <v>83.848908423600804</v>
      </c>
      <c r="F1941" s="91">
        <v>83.819903838645303</v>
      </c>
      <c r="G1941" s="86">
        <v>25.941254559855398</v>
      </c>
      <c r="H1941" s="86">
        <v>25.9345611940964</v>
      </c>
      <c r="I1941" s="86">
        <v>0.96</v>
      </c>
      <c r="J1941" s="86">
        <v>0.75</v>
      </c>
      <c r="K1941" s="87">
        <v>0</v>
      </c>
      <c r="L1941" s="85">
        <v>0</v>
      </c>
      <c r="M1941" s="86">
        <v>0</v>
      </c>
      <c r="N1941" s="86">
        <v>100</v>
      </c>
      <c r="O1941" s="86">
        <v>18.566445369640999</v>
      </c>
      <c r="P1941" s="86">
        <v>0.92300000000000004</v>
      </c>
      <c r="Q1941" s="88">
        <v>1.3015000000000001</v>
      </c>
      <c r="R1941" s="85">
        <v>0</v>
      </c>
      <c r="S1941" s="86">
        <v>0</v>
      </c>
      <c r="T1941" s="86">
        <v>2.0299999999999998</v>
      </c>
      <c r="U1941" s="88">
        <v>1.4736560279336499</v>
      </c>
      <c r="V1941" s="89">
        <v>4.3499999999999996</v>
      </c>
      <c r="W1941" s="85">
        <v>18.79897287987</v>
      </c>
      <c r="X1941" s="88">
        <v>13.666666666699999</v>
      </c>
      <c r="Y1941" s="85">
        <v>-100</v>
      </c>
      <c r="Z1941" s="88"/>
      <c r="AA1941" s="85">
        <v>3</v>
      </c>
      <c r="AB1941" s="91">
        <v>3</v>
      </c>
      <c r="AC1941" s="86">
        <v>0.59</v>
      </c>
      <c r="AD1941" s="86">
        <v>0.59</v>
      </c>
      <c r="AE1941" s="86">
        <v>0</v>
      </c>
      <c r="AF1941" s="88">
        <v>10.359104479200001</v>
      </c>
      <c r="AG1941" s="85">
        <v>3.0963593719600002</v>
      </c>
      <c r="AH1941" s="86">
        <v>1.3937E-2</v>
      </c>
      <c r="AI1941" s="88">
        <v>0</v>
      </c>
      <c r="AJ1941" s="150">
        <v>2.72</v>
      </c>
      <c r="AK1941" s="151">
        <v>27</v>
      </c>
    </row>
    <row r="1942" spans="1:37" x14ac:dyDescent="0.2">
      <c r="A1942" s="149" t="s">
        <v>4086</v>
      </c>
      <c r="B1942" s="66" t="s">
        <v>4087</v>
      </c>
      <c r="C1942" s="67">
        <v>19</v>
      </c>
      <c r="D1942" s="84" t="s">
        <v>343</v>
      </c>
      <c r="E1942" s="85">
        <v>96.761425868764306</v>
      </c>
      <c r="F1942" s="91">
        <v>96.755202628696594</v>
      </c>
      <c r="G1942" s="86">
        <v>25.358458627899999</v>
      </c>
      <c r="H1942" s="86">
        <v>25.358458627899999</v>
      </c>
      <c r="I1942" s="86">
        <v>0</v>
      </c>
      <c r="J1942" s="86">
        <v>0.03</v>
      </c>
      <c r="K1942" s="87">
        <v>0</v>
      </c>
      <c r="L1942" s="85">
        <v>0</v>
      </c>
      <c r="M1942" s="86">
        <v>0</v>
      </c>
      <c r="N1942" s="86">
        <v>100</v>
      </c>
      <c r="O1942" s="86">
        <v>43.473029877682002</v>
      </c>
      <c r="P1942" s="86">
        <v>0.64700000000000002</v>
      </c>
      <c r="Q1942" s="88">
        <v>0.55320000000000003</v>
      </c>
      <c r="R1942" s="85">
        <v>0</v>
      </c>
      <c r="S1942" s="86">
        <v>0</v>
      </c>
      <c r="T1942" s="86">
        <v>1.23</v>
      </c>
      <c r="U1942" s="88">
        <v>5.4764512595837901E-2</v>
      </c>
      <c r="V1942" s="89">
        <v>4.54</v>
      </c>
      <c r="W1942" s="85">
        <v>14.341473167526599</v>
      </c>
      <c r="X1942" s="88">
        <v>13.5666666667</v>
      </c>
      <c r="Y1942" s="85">
        <v>-100</v>
      </c>
      <c r="Z1942" s="88"/>
      <c r="AA1942" s="85">
        <v>0.17</v>
      </c>
      <c r="AB1942" s="91">
        <v>0.16</v>
      </c>
      <c r="AC1942" s="86">
        <v>0.16</v>
      </c>
      <c r="AD1942" s="86">
        <v>0.16</v>
      </c>
      <c r="AE1942" s="86">
        <v>0</v>
      </c>
      <c r="AF1942" s="88">
        <v>14.4031036194</v>
      </c>
      <c r="AG1942" s="85">
        <v>5.6399998099199997E-3</v>
      </c>
      <c r="AH1942" s="86">
        <v>8.1800000000000004E-4</v>
      </c>
      <c r="AI1942" s="88">
        <v>0</v>
      </c>
      <c r="AJ1942" s="150">
        <v>3.35</v>
      </c>
      <c r="AK1942" s="151">
        <v>48</v>
      </c>
    </row>
    <row r="1943" spans="1:37" x14ac:dyDescent="0.2">
      <c r="A1943" s="149" t="s">
        <v>4088</v>
      </c>
      <c r="B1943" s="66" t="s">
        <v>4089</v>
      </c>
      <c r="C1943" s="67">
        <v>19</v>
      </c>
      <c r="D1943" s="84" t="s">
        <v>343</v>
      </c>
      <c r="E1943" s="85">
        <v>98.185736299720702</v>
      </c>
      <c r="F1943" s="91">
        <v>98.070162766059894</v>
      </c>
      <c r="G1943" s="86">
        <v>23.850284118270199</v>
      </c>
      <c r="H1943" s="86">
        <v>23.8274101897332</v>
      </c>
      <c r="I1943" s="86">
        <v>0</v>
      </c>
      <c r="J1943" s="86">
        <v>0</v>
      </c>
      <c r="K1943" s="87">
        <v>0</v>
      </c>
      <c r="L1943" s="85">
        <v>0</v>
      </c>
      <c r="M1943" s="86">
        <v>0</v>
      </c>
      <c r="N1943" s="86">
        <v>100</v>
      </c>
      <c r="O1943" s="86">
        <v>48.727272727272698</v>
      </c>
      <c r="P1943" s="86">
        <v>0.435</v>
      </c>
      <c r="Q1943" s="88">
        <v>1.1235999999999999</v>
      </c>
      <c r="R1943" s="85">
        <v>0</v>
      </c>
      <c r="S1943" s="86">
        <v>0</v>
      </c>
      <c r="T1943" s="86">
        <v>1.99</v>
      </c>
      <c r="U1943" s="88">
        <v>6.9825676586728294E-2</v>
      </c>
      <c r="V1943" s="89">
        <v>4.5999999999999996</v>
      </c>
      <c r="W1943" s="85">
        <v>14.185798244947099</v>
      </c>
      <c r="X1943" s="88">
        <v>15.766666666700001</v>
      </c>
      <c r="Y1943" s="85">
        <v>-100</v>
      </c>
      <c r="Z1943" s="88"/>
      <c r="AA1943" s="85">
        <v>0.03</v>
      </c>
      <c r="AB1943" s="91">
        <v>0.03</v>
      </c>
      <c r="AC1943" s="86">
        <v>0.03</v>
      </c>
      <c r="AD1943" s="86">
        <v>0.03</v>
      </c>
      <c r="AE1943" s="86">
        <v>0</v>
      </c>
      <c r="AF1943" s="88">
        <v>12.6427001978</v>
      </c>
      <c r="AG1943" s="85">
        <v>7.9669535094799997E-10</v>
      </c>
      <c r="AH1943" s="86">
        <v>0</v>
      </c>
      <c r="AI1943" s="88">
        <v>0</v>
      </c>
      <c r="AJ1943" s="150">
        <v>3.34</v>
      </c>
      <c r="AK1943" s="151">
        <v>50</v>
      </c>
    </row>
    <row r="1944" spans="1:37" x14ac:dyDescent="0.2">
      <c r="A1944" s="149" t="s">
        <v>4090</v>
      </c>
      <c r="B1944" s="66" t="s">
        <v>4091</v>
      </c>
      <c r="C1944" s="67">
        <v>19</v>
      </c>
      <c r="D1944" s="84" t="s">
        <v>343</v>
      </c>
      <c r="E1944" s="85">
        <v>97.473557017282602</v>
      </c>
      <c r="F1944" s="91">
        <v>97.285499119276395</v>
      </c>
      <c r="G1944" s="86">
        <v>25.5018422866479</v>
      </c>
      <c r="H1944" s="86">
        <v>25.432065148021099</v>
      </c>
      <c r="I1944" s="86">
        <v>0.26</v>
      </c>
      <c r="J1944" s="86">
        <v>0.17</v>
      </c>
      <c r="K1944" s="87">
        <v>0</v>
      </c>
      <c r="L1944" s="85">
        <v>0</v>
      </c>
      <c r="M1944" s="86">
        <v>0</v>
      </c>
      <c r="N1944" s="86">
        <v>100</v>
      </c>
      <c r="O1944" s="86">
        <v>31.1750950014616</v>
      </c>
      <c r="P1944" s="86">
        <v>0.21299999999999999</v>
      </c>
      <c r="Q1944" s="88">
        <v>3.5078</v>
      </c>
      <c r="R1944" s="85">
        <v>0</v>
      </c>
      <c r="S1944" s="86">
        <v>0</v>
      </c>
      <c r="T1944" s="86">
        <v>2.35</v>
      </c>
      <c r="U1944" s="88">
        <v>5.4460205757464901E-2</v>
      </c>
      <c r="V1944" s="89">
        <v>4.68</v>
      </c>
      <c r="W1944" s="85">
        <v>23.030067527811699</v>
      </c>
      <c r="X1944" s="88">
        <v>18.866666666699999</v>
      </c>
      <c r="Y1944" s="85">
        <v>-100</v>
      </c>
      <c r="Z1944" s="88"/>
      <c r="AA1944" s="85">
        <v>0.04</v>
      </c>
      <c r="AB1944" s="91">
        <v>0.04</v>
      </c>
      <c r="AC1944" s="86">
        <v>0</v>
      </c>
      <c r="AD1944" s="86">
        <v>0</v>
      </c>
      <c r="AE1944" s="86">
        <v>0</v>
      </c>
      <c r="AF1944" s="88">
        <v>13.283099543300001</v>
      </c>
      <c r="AG1944" s="85">
        <v>0.51958499940900005</v>
      </c>
      <c r="AH1944" s="86">
        <v>3.9870000000000001E-3</v>
      </c>
      <c r="AI1944" s="88">
        <v>0</v>
      </c>
      <c r="AJ1944" s="150">
        <v>2.88</v>
      </c>
      <c r="AK1944" s="151">
        <v>32</v>
      </c>
    </row>
    <row r="1945" spans="1:37" x14ac:dyDescent="0.2">
      <c r="A1945" s="149" t="s">
        <v>4092</v>
      </c>
      <c r="B1945" s="66" t="s">
        <v>4093</v>
      </c>
      <c r="C1945" s="67">
        <v>19</v>
      </c>
      <c r="D1945" s="84" t="s">
        <v>343</v>
      </c>
      <c r="E1945" s="85">
        <v>90.051951368679994</v>
      </c>
      <c r="F1945" s="91">
        <v>89.894685905922998</v>
      </c>
      <c r="G1945" s="86">
        <v>23.101893234224701</v>
      </c>
      <c r="H1945" s="86">
        <v>23.0945004133259</v>
      </c>
      <c r="I1945" s="86">
        <v>0.59</v>
      </c>
      <c r="J1945" s="86">
        <v>0.17</v>
      </c>
      <c r="K1945" s="87">
        <v>0</v>
      </c>
      <c r="L1945" s="85">
        <v>4.23067378979E-7</v>
      </c>
      <c r="M1945" s="86">
        <v>0.99412340873078597</v>
      </c>
      <c r="N1945" s="86">
        <v>100</v>
      </c>
      <c r="O1945" s="86">
        <v>44.8077163973444</v>
      </c>
      <c r="P1945" s="86">
        <v>0.44700000000000001</v>
      </c>
      <c r="Q1945" s="88">
        <v>0.78410000000000002</v>
      </c>
      <c r="R1945" s="85">
        <v>1.0166734444896301E-2</v>
      </c>
      <c r="S1945" s="86">
        <v>0</v>
      </c>
      <c r="T1945" s="86">
        <v>1.28</v>
      </c>
      <c r="U1945" s="88">
        <v>0.18213222396214901</v>
      </c>
      <c r="V1945" s="89">
        <v>4.66</v>
      </c>
      <c r="W1945" s="85">
        <v>15.5015824206296</v>
      </c>
      <c r="X1945" s="88">
        <v>12.1333333333</v>
      </c>
      <c r="Y1945" s="85"/>
      <c r="Z1945" s="88">
        <v>-100</v>
      </c>
      <c r="AA1945" s="85">
        <v>0</v>
      </c>
      <c r="AB1945" s="91">
        <v>0</v>
      </c>
      <c r="AC1945" s="86">
        <v>0.01</v>
      </c>
      <c r="AD1945" s="86">
        <v>0.01</v>
      </c>
      <c r="AE1945" s="86">
        <v>0</v>
      </c>
      <c r="AF1945" s="88">
        <v>17.360000036399999</v>
      </c>
      <c r="AG1945" s="85">
        <v>0.77550051628600003</v>
      </c>
      <c r="AH1945" s="86">
        <v>4.7780000000000001E-3</v>
      </c>
      <c r="AI1945" s="88">
        <v>0</v>
      </c>
      <c r="AJ1945" s="150">
        <v>2.85</v>
      </c>
      <c r="AK1945" s="151">
        <v>34</v>
      </c>
    </row>
    <row r="1946" spans="1:37" x14ac:dyDescent="0.2">
      <c r="A1946" s="149" t="s">
        <v>4094</v>
      </c>
      <c r="B1946" s="66" t="s">
        <v>4095</v>
      </c>
      <c r="C1946" s="67">
        <v>19</v>
      </c>
      <c r="D1946" s="84" t="s">
        <v>343</v>
      </c>
      <c r="E1946" s="85">
        <v>98.751208449332395</v>
      </c>
      <c r="F1946" s="91">
        <v>97.828062192435993</v>
      </c>
      <c r="G1946" s="86">
        <v>16.350592049311999</v>
      </c>
      <c r="H1946" s="86">
        <v>16.3316929920842</v>
      </c>
      <c r="I1946" s="86">
        <v>0</v>
      </c>
      <c r="J1946" s="86">
        <v>0</v>
      </c>
      <c r="K1946" s="87">
        <v>0</v>
      </c>
      <c r="L1946" s="85">
        <v>0</v>
      </c>
      <c r="M1946" s="86">
        <v>0</v>
      </c>
      <c r="N1946" s="86">
        <v>87.290246558179106</v>
      </c>
      <c r="O1946" s="86">
        <v>37.711250603573198</v>
      </c>
      <c r="P1946" s="86">
        <v>8.7999999999999995E-2</v>
      </c>
      <c r="Q1946" s="88">
        <v>2.2936999999999999</v>
      </c>
      <c r="R1946" s="85">
        <v>0</v>
      </c>
      <c r="S1946" s="86">
        <v>0</v>
      </c>
      <c r="T1946" s="86">
        <v>4.2699999999999996</v>
      </c>
      <c r="U1946" s="88">
        <v>1.8172170411345299E-2</v>
      </c>
      <c r="V1946" s="89">
        <v>4.76</v>
      </c>
      <c r="W1946" s="85">
        <v>31.991986274535702</v>
      </c>
      <c r="X1946" s="88">
        <v>32.1</v>
      </c>
      <c r="Y1946" s="85">
        <v>100</v>
      </c>
      <c r="Z1946" s="88"/>
      <c r="AA1946" s="85">
        <v>0</v>
      </c>
      <c r="AB1946" s="91">
        <v>0.03</v>
      </c>
      <c r="AC1946" s="86">
        <v>0</v>
      </c>
      <c r="AD1946" s="86">
        <v>0</v>
      </c>
      <c r="AE1946" s="86">
        <v>0</v>
      </c>
      <c r="AF1946" s="88">
        <v>6.78849982899</v>
      </c>
      <c r="AG1946" s="85">
        <v>1.3959999592200001E-3</v>
      </c>
      <c r="AH1946" s="86">
        <v>7.7000000000000001E-5</v>
      </c>
      <c r="AI1946" s="88">
        <v>0</v>
      </c>
      <c r="AJ1946" s="150">
        <v>3.08</v>
      </c>
      <c r="AK1946" s="151">
        <v>26</v>
      </c>
    </row>
    <row r="1947" spans="1:37" x14ac:dyDescent="0.2">
      <c r="A1947" s="149" t="s">
        <v>4096</v>
      </c>
      <c r="B1947" s="66" t="s">
        <v>4097</v>
      </c>
      <c r="C1947" s="67">
        <v>19</v>
      </c>
      <c r="D1947" s="84" t="s">
        <v>343</v>
      </c>
      <c r="E1947" s="85">
        <v>98.2625334864141</v>
      </c>
      <c r="F1947" s="91">
        <v>94.307309605817096</v>
      </c>
      <c r="G1947" s="86">
        <v>19.496747034060501</v>
      </c>
      <c r="H1947" s="86">
        <v>19.403941829314999</v>
      </c>
      <c r="I1947" s="86">
        <v>0</v>
      </c>
      <c r="J1947" s="86">
        <v>0.04</v>
      </c>
      <c r="K1947" s="87">
        <v>0</v>
      </c>
      <c r="L1947" s="85">
        <v>3.3955345942600001E-9</v>
      </c>
      <c r="M1947" s="86">
        <v>0</v>
      </c>
      <c r="N1947" s="86">
        <v>85.250515463917495</v>
      </c>
      <c r="O1947" s="86">
        <v>37.948555096856097</v>
      </c>
      <c r="P1947" s="86">
        <v>0.111</v>
      </c>
      <c r="Q1947" s="88">
        <v>2.1368</v>
      </c>
      <c r="R1947" s="85">
        <v>0</v>
      </c>
      <c r="S1947" s="86">
        <v>0</v>
      </c>
      <c r="T1947" s="86">
        <v>4.2699999999999996</v>
      </c>
      <c r="U1947" s="88">
        <v>3.8270187523918898E-3</v>
      </c>
      <c r="V1947" s="89">
        <v>4.75</v>
      </c>
      <c r="W1947" s="85">
        <v>31.4327228178485</v>
      </c>
      <c r="X1947" s="88"/>
      <c r="Y1947" s="85">
        <v>100</v>
      </c>
      <c r="Z1947" s="88">
        <v>100</v>
      </c>
      <c r="AA1947" s="85">
        <v>0</v>
      </c>
      <c r="AB1947" s="91">
        <v>0.05</v>
      </c>
      <c r="AC1947" s="86">
        <v>0</v>
      </c>
      <c r="AD1947" s="86">
        <v>0</v>
      </c>
      <c r="AE1947" s="86">
        <v>0</v>
      </c>
      <c r="AF1947" s="88">
        <v>6.7043002896599999</v>
      </c>
      <c r="AG1947" s="85">
        <v>1.6457792151500001E-9</v>
      </c>
      <c r="AH1947" s="86">
        <v>1.5100000000000001E-3</v>
      </c>
      <c r="AI1947" s="88">
        <v>0</v>
      </c>
      <c r="AJ1947" s="150">
        <v>2.94</v>
      </c>
      <c r="AK1947" s="151">
        <v>20</v>
      </c>
    </row>
    <row r="1948" spans="1:37" x14ac:dyDescent="0.2">
      <c r="A1948" s="149" t="s">
        <v>4098</v>
      </c>
      <c r="B1948" s="66" t="s">
        <v>4099</v>
      </c>
      <c r="C1948" s="67">
        <v>19</v>
      </c>
      <c r="D1948" s="84" t="s">
        <v>343</v>
      </c>
      <c r="E1948" s="85">
        <v>97.242874387209596</v>
      </c>
      <c r="F1948" s="91">
        <v>96.028379277215294</v>
      </c>
      <c r="G1948" s="86">
        <v>29.2966767669303</v>
      </c>
      <c r="H1948" s="86">
        <v>29.090729928805501</v>
      </c>
      <c r="I1948" s="86">
        <v>0.13</v>
      </c>
      <c r="J1948" s="86">
        <v>0.49</v>
      </c>
      <c r="K1948" s="87">
        <v>0</v>
      </c>
      <c r="L1948" s="85">
        <v>0</v>
      </c>
      <c r="M1948" s="86">
        <v>6.0323447580132902E-2</v>
      </c>
      <c r="N1948" s="86">
        <v>73.313484096931802</v>
      </c>
      <c r="O1948" s="86">
        <v>14.153953534749199</v>
      </c>
      <c r="P1948" s="86">
        <v>0.33900000000000002</v>
      </c>
      <c r="Q1948" s="88">
        <v>2.7427000000000001</v>
      </c>
      <c r="R1948" s="85">
        <v>5.8530875036581801E-3</v>
      </c>
      <c r="S1948" s="86">
        <v>0</v>
      </c>
      <c r="T1948" s="86">
        <v>2.35</v>
      </c>
      <c r="U1948" s="88">
        <v>2.9561747099253601E-2</v>
      </c>
      <c r="V1948" s="89">
        <v>4.6100000000000003</v>
      </c>
      <c r="W1948" s="85">
        <v>25.587125697600399</v>
      </c>
      <c r="X1948" s="88"/>
      <c r="Y1948" s="85"/>
      <c r="Z1948" s="88"/>
      <c r="AA1948" s="85">
        <v>0</v>
      </c>
      <c r="AB1948" s="91">
        <v>0.04</v>
      </c>
      <c r="AC1948" s="86">
        <v>0</v>
      </c>
      <c r="AD1948" s="86">
        <v>0</v>
      </c>
      <c r="AE1948" s="86">
        <v>0</v>
      </c>
      <c r="AF1948" s="88">
        <v>13.603399189499999</v>
      </c>
      <c r="AG1948" s="85">
        <v>7.9977733203800004E-11</v>
      </c>
      <c r="AH1948" s="86">
        <v>2.3146E-2</v>
      </c>
      <c r="AI1948" s="88">
        <v>0</v>
      </c>
      <c r="AJ1948" s="150">
        <v>2.78</v>
      </c>
      <c r="AK1948" s="151">
        <v>19</v>
      </c>
    </row>
    <row r="1949" spans="1:37" x14ac:dyDescent="0.2">
      <c r="A1949" s="149" t="s">
        <v>4100</v>
      </c>
      <c r="B1949" s="66" t="s">
        <v>4101</v>
      </c>
      <c r="C1949" s="67">
        <v>19</v>
      </c>
      <c r="D1949" s="84" t="s">
        <v>343</v>
      </c>
      <c r="E1949" s="85">
        <v>96.296111023768304</v>
      </c>
      <c r="F1949" s="91">
        <v>90.708476853373696</v>
      </c>
      <c r="G1949" s="86">
        <v>43.580545114125201</v>
      </c>
      <c r="H1949" s="86">
        <v>38.758271756685303</v>
      </c>
      <c r="I1949" s="86">
        <v>2.34</v>
      </c>
      <c r="J1949" s="86">
        <v>2.08</v>
      </c>
      <c r="K1949" s="87">
        <v>0</v>
      </c>
      <c r="L1949" s="85">
        <v>0</v>
      </c>
      <c r="M1949" s="86">
        <v>0</v>
      </c>
      <c r="N1949" s="86">
        <v>84.693822303235905</v>
      </c>
      <c r="O1949" s="86">
        <v>4.7372184483374999</v>
      </c>
      <c r="P1949" s="86">
        <v>0.36099999999999999</v>
      </c>
      <c r="Q1949" s="88">
        <v>2.7393999999999998</v>
      </c>
      <c r="R1949" s="85">
        <v>0</v>
      </c>
      <c r="S1949" s="86">
        <v>0</v>
      </c>
      <c r="T1949" s="86">
        <v>1.87</v>
      </c>
      <c r="U1949" s="88">
        <v>3.5731130390040999E-2</v>
      </c>
      <c r="V1949" s="89">
        <v>4.62</v>
      </c>
      <c r="W1949" s="85">
        <v>32.920576810476803</v>
      </c>
      <c r="X1949" s="88"/>
      <c r="Y1949" s="85"/>
      <c r="Z1949" s="88"/>
      <c r="AA1949" s="85">
        <v>0.31</v>
      </c>
      <c r="AB1949" s="91">
        <v>0.31</v>
      </c>
      <c r="AC1949" s="86">
        <v>0.16</v>
      </c>
      <c r="AD1949" s="86">
        <v>0.16</v>
      </c>
      <c r="AE1949" s="86">
        <v>0</v>
      </c>
      <c r="AF1949" s="88">
        <v>28.765599157400001</v>
      </c>
      <c r="AG1949" s="85">
        <v>6.2495998354100003E-2</v>
      </c>
      <c r="AH1949" s="86">
        <v>6.794E-2</v>
      </c>
      <c r="AI1949" s="88">
        <v>0</v>
      </c>
      <c r="AJ1949" s="150">
        <v>2.2999999999999998</v>
      </c>
      <c r="AK1949" s="151">
        <v>17</v>
      </c>
    </row>
    <row r="1950" spans="1:37" x14ac:dyDescent="0.2">
      <c r="A1950" s="149" t="s">
        <v>4102</v>
      </c>
      <c r="B1950" s="66" t="s">
        <v>4103</v>
      </c>
      <c r="C1950" s="67">
        <v>19</v>
      </c>
      <c r="D1950" s="84" t="s">
        <v>343</v>
      </c>
      <c r="E1950" s="85">
        <v>98.603674146872095</v>
      </c>
      <c r="F1950" s="91">
        <v>97.685606309254794</v>
      </c>
      <c r="G1950" s="86">
        <v>39.034293912994499</v>
      </c>
      <c r="H1950" s="86">
        <v>38.454757729493501</v>
      </c>
      <c r="I1950" s="86">
        <v>0</v>
      </c>
      <c r="J1950" s="86">
        <v>0</v>
      </c>
      <c r="K1950" s="87">
        <v>2.0799999999999999E-2</v>
      </c>
      <c r="L1950" s="85">
        <v>0</v>
      </c>
      <c r="M1950" s="86">
        <v>0</v>
      </c>
      <c r="N1950" s="86">
        <v>78.100671653182701</v>
      </c>
      <c r="O1950" s="86">
        <v>17.796236401058501</v>
      </c>
      <c r="P1950" s="86">
        <v>3.5000000000000003E-2</v>
      </c>
      <c r="Q1950" s="88">
        <v>2.4278</v>
      </c>
      <c r="R1950" s="85">
        <v>0</v>
      </c>
      <c r="S1950" s="86">
        <v>0</v>
      </c>
      <c r="T1950" s="86">
        <v>2.76</v>
      </c>
      <c r="U1950" s="88">
        <v>4.3136997477423403E-2</v>
      </c>
      <c r="V1950" s="89">
        <v>4.87</v>
      </c>
      <c r="W1950" s="85">
        <v>20.0694336929168</v>
      </c>
      <c r="X1950" s="88"/>
      <c r="Y1950" s="85"/>
      <c r="Z1950" s="88"/>
      <c r="AA1950" s="85">
        <v>0</v>
      </c>
      <c r="AB1950" s="91">
        <v>0.01</v>
      </c>
      <c r="AC1950" s="86">
        <v>0</v>
      </c>
      <c r="AD1950" s="86">
        <v>0</v>
      </c>
      <c r="AE1950" s="86">
        <v>0</v>
      </c>
      <c r="AF1950" s="88">
        <v>19.668199361100001</v>
      </c>
      <c r="AG1950" s="85">
        <v>0</v>
      </c>
      <c r="AH1950" s="86">
        <v>0</v>
      </c>
      <c r="AI1950" s="88">
        <v>0</v>
      </c>
      <c r="AJ1950" s="150">
        <v>2.39</v>
      </c>
      <c r="AK1950" s="151">
        <v>22</v>
      </c>
    </row>
    <row r="1951" spans="1:37" x14ac:dyDescent="0.2">
      <c r="A1951" s="149" t="s">
        <v>4104</v>
      </c>
      <c r="B1951" s="66" t="s">
        <v>4105</v>
      </c>
      <c r="C1951" s="67">
        <v>19</v>
      </c>
      <c r="D1951" s="84" t="s">
        <v>343</v>
      </c>
      <c r="E1951" s="85">
        <v>99.228425333804097</v>
      </c>
      <c r="F1951" s="91">
        <v>99.210770659238605</v>
      </c>
      <c r="G1951" s="86">
        <v>29.693854865497499</v>
      </c>
      <c r="H1951" s="86">
        <v>29.688623850811499</v>
      </c>
      <c r="I1951" s="86">
        <v>0</v>
      </c>
      <c r="J1951" s="86">
        <v>0</v>
      </c>
      <c r="K1951" s="87">
        <v>0</v>
      </c>
      <c r="L1951" s="85">
        <v>8.5403122612599995E-9</v>
      </c>
      <c r="M1951" s="86">
        <v>0</v>
      </c>
      <c r="N1951" s="86">
        <v>82.962824216015804</v>
      </c>
      <c r="O1951" s="86">
        <v>30.843144044321299</v>
      </c>
      <c r="P1951" s="86">
        <v>5.0999999999999997E-2</v>
      </c>
      <c r="Q1951" s="88">
        <v>2.0779000000000001</v>
      </c>
      <c r="R1951" s="85">
        <v>0</v>
      </c>
      <c r="S1951" s="86">
        <v>0</v>
      </c>
      <c r="T1951" s="86">
        <v>1.36</v>
      </c>
      <c r="U1951" s="88">
        <v>0</v>
      </c>
      <c r="V1951" s="89">
        <v>4.88</v>
      </c>
      <c r="W1951" s="85">
        <v>35.640805630125001</v>
      </c>
      <c r="X1951" s="88"/>
      <c r="Y1951" s="85">
        <v>100</v>
      </c>
      <c r="Z1951" s="88"/>
      <c r="AA1951" s="85">
        <v>0</v>
      </c>
      <c r="AB1951" s="91">
        <v>0.01</v>
      </c>
      <c r="AC1951" s="86">
        <v>0</v>
      </c>
      <c r="AD1951" s="86">
        <v>0</v>
      </c>
      <c r="AE1951" s="86">
        <v>0</v>
      </c>
      <c r="AF1951" s="88">
        <v>6.4897999500800001</v>
      </c>
      <c r="AG1951" s="85">
        <v>3.4200266833500002E-8</v>
      </c>
      <c r="AH1951" s="86">
        <v>9.9999999999999995E-7</v>
      </c>
      <c r="AI1951" s="88">
        <v>0</v>
      </c>
      <c r="AJ1951" s="150">
        <v>2.76</v>
      </c>
      <c r="AK1951" s="151">
        <v>31</v>
      </c>
    </row>
    <row r="1952" spans="1:37" x14ac:dyDescent="0.2">
      <c r="A1952" s="149" t="s">
        <v>4106</v>
      </c>
      <c r="B1952" s="66" t="s">
        <v>4107</v>
      </c>
      <c r="C1952" s="67">
        <v>19</v>
      </c>
      <c r="D1952" s="84" t="s">
        <v>343</v>
      </c>
      <c r="E1952" s="85">
        <v>98.197763295518499</v>
      </c>
      <c r="F1952" s="91">
        <v>91.011612626384505</v>
      </c>
      <c r="G1952" s="86">
        <v>15.2774425402955</v>
      </c>
      <c r="H1952" s="86">
        <v>15.2130769437069</v>
      </c>
      <c r="I1952" s="86">
        <v>0</v>
      </c>
      <c r="J1952" s="86">
        <v>0.02</v>
      </c>
      <c r="K1952" s="87">
        <v>1.49E-2</v>
      </c>
      <c r="L1952" s="85">
        <v>0</v>
      </c>
      <c r="M1952" s="86">
        <v>0.16958582203918901</v>
      </c>
      <c r="N1952" s="86">
        <v>89.586603051039006</v>
      </c>
      <c r="O1952" s="86">
        <v>16.463128229215599</v>
      </c>
      <c r="P1952" s="86">
        <v>0.16900000000000001</v>
      </c>
      <c r="Q1952" s="88">
        <v>1.3707</v>
      </c>
      <c r="R1952" s="85">
        <v>3.0312215822976701E-2</v>
      </c>
      <c r="S1952" s="86">
        <v>0</v>
      </c>
      <c r="T1952" s="86">
        <v>3.93</v>
      </c>
      <c r="U1952" s="88">
        <v>3.0841848365382001E-2</v>
      </c>
      <c r="V1952" s="89">
        <v>4.78</v>
      </c>
      <c r="W1952" s="85">
        <v>31.286969446306099</v>
      </c>
      <c r="X1952" s="88"/>
      <c r="Y1952" s="85">
        <v>100</v>
      </c>
      <c r="Z1952" s="88">
        <v>100</v>
      </c>
      <c r="AA1952" s="85">
        <v>0</v>
      </c>
      <c r="AB1952" s="91">
        <v>0.03</v>
      </c>
      <c r="AC1952" s="86">
        <v>0</v>
      </c>
      <c r="AD1952" s="86">
        <v>0</v>
      </c>
      <c r="AE1952" s="86">
        <v>0</v>
      </c>
      <c r="AF1952" s="88">
        <v>0.14410413697900001</v>
      </c>
      <c r="AG1952" s="85">
        <v>5.22110914808E-11</v>
      </c>
      <c r="AH1952" s="86">
        <v>2.5500000000000002E-4</v>
      </c>
      <c r="AI1952" s="88">
        <v>0</v>
      </c>
      <c r="AJ1952" s="150">
        <v>2.76</v>
      </c>
      <c r="AK1952" s="151">
        <v>26</v>
      </c>
    </row>
    <row r="1953" spans="1:37" x14ac:dyDescent="0.2">
      <c r="A1953" s="149" t="s">
        <v>2570</v>
      </c>
      <c r="B1953" s="66" t="s">
        <v>4108</v>
      </c>
      <c r="C1953" s="67">
        <v>19</v>
      </c>
      <c r="D1953" s="84" t="s">
        <v>343</v>
      </c>
      <c r="E1953" s="85">
        <v>98.484754071119994</v>
      </c>
      <c r="F1953" s="91">
        <v>96.1137421070123</v>
      </c>
      <c r="G1953" s="86">
        <v>39.967597208374897</v>
      </c>
      <c r="H1953" s="86">
        <v>39.036016949152497</v>
      </c>
      <c r="I1953" s="86">
        <v>0</v>
      </c>
      <c r="J1953" s="86">
        <v>0</v>
      </c>
      <c r="K1953" s="87">
        <v>0</v>
      </c>
      <c r="L1953" s="85">
        <v>0</v>
      </c>
      <c r="M1953" s="86">
        <v>0</v>
      </c>
      <c r="N1953" s="86">
        <v>100</v>
      </c>
      <c r="O1953" s="86">
        <v>24.8117359413203</v>
      </c>
      <c r="P1953" s="86">
        <v>5.8000000000000003E-2</v>
      </c>
      <c r="Q1953" s="88">
        <v>1.7424999999999999</v>
      </c>
      <c r="R1953" s="85">
        <v>0</v>
      </c>
      <c r="S1953" s="86">
        <v>0</v>
      </c>
      <c r="T1953" s="86">
        <v>1.58</v>
      </c>
      <c r="U1953" s="88">
        <v>3.11565304087737E-3</v>
      </c>
      <c r="V1953" s="89">
        <v>4.9000000000000004</v>
      </c>
      <c r="W1953" s="85">
        <v>19.094803620217899</v>
      </c>
      <c r="X1953" s="88"/>
      <c r="Y1953" s="85"/>
      <c r="Z1953" s="88"/>
      <c r="AA1953" s="85">
        <v>0</v>
      </c>
      <c r="AB1953" s="91">
        <v>0.02</v>
      </c>
      <c r="AC1953" s="86">
        <v>0</v>
      </c>
      <c r="AD1953" s="86">
        <v>0</v>
      </c>
      <c r="AE1953" s="86">
        <v>0</v>
      </c>
      <c r="AF1953" s="88">
        <v>41.136501271</v>
      </c>
      <c r="AG1953" s="85">
        <v>9.4065084858999999E-11</v>
      </c>
      <c r="AH1953" s="86">
        <v>6.3999999999999997E-5</v>
      </c>
      <c r="AI1953" s="88">
        <v>0</v>
      </c>
      <c r="AJ1953" s="150">
        <v>2.73</v>
      </c>
      <c r="AK1953" s="151">
        <v>29</v>
      </c>
    </row>
    <row r="1954" spans="1:37" x14ac:dyDescent="0.2">
      <c r="A1954" s="149" t="s">
        <v>2034</v>
      </c>
      <c r="B1954" s="66" t="s">
        <v>4109</v>
      </c>
      <c r="C1954" s="67">
        <v>19</v>
      </c>
      <c r="D1954" s="84" t="s">
        <v>343</v>
      </c>
      <c r="E1954" s="85">
        <v>97.605076040776893</v>
      </c>
      <c r="F1954" s="91">
        <v>92.773075685809005</v>
      </c>
      <c r="G1954" s="86">
        <v>15.5509212525929</v>
      </c>
      <c r="H1954" s="86">
        <v>15.0129230496179</v>
      </c>
      <c r="I1954" s="86">
        <v>0.56999999999999995</v>
      </c>
      <c r="J1954" s="86">
        <v>0.08</v>
      </c>
      <c r="K1954" s="87">
        <v>0</v>
      </c>
      <c r="L1954" s="85">
        <v>0</v>
      </c>
      <c r="M1954" s="86">
        <v>0</v>
      </c>
      <c r="N1954" s="86">
        <v>96.676555429477602</v>
      </c>
      <c r="O1954" s="86">
        <v>24.236037934668101</v>
      </c>
      <c r="P1954" s="86">
        <v>0.08</v>
      </c>
      <c r="Q1954" s="88">
        <v>0.44369999999999998</v>
      </c>
      <c r="R1954" s="85">
        <v>0</v>
      </c>
      <c r="S1954" s="86">
        <v>0</v>
      </c>
      <c r="T1954" s="86">
        <v>2.57</v>
      </c>
      <c r="U1954" s="88">
        <v>3.7715337940520698E-2</v>
      </c>
      <c r="V1954" s="89">
        <v>4.8499999999999996</v>
      </c>
      <c r="W1954" s="85">
        <v>36.465942691414803</v>
      </c>
      <c r="X1954" s="88"/>
      <c r="Y1954" s="85">
        <v>100</v>
      </c>
      <c r="Z1954" s="88"/>
      <c r="AA1954" s="85">
        <v>0.28000000000000003</v>
      </c>
      <c r="AB1954" s="91">
        <v>0.31</v>
      </c>
      <c r="AC1954" s="86">
        <v>0.02</v>
      </c>
      <c r="AD1954" s="86">
        <v>0.01</v>
      </c>
      <c r="AE1954" s="86">
        <v>0</v>
      </c>
      <c r="AF1954" s="88">
        <v>10.403000196900001</v>
      </c>
      <c r="AG1954" s="85">
        <v>9.6767999773800004E-2</v>
      </c>
      <c r="AH1954" s="86">
        <v>1.5280000000000001E-3</v>
      </c>
      <c r="AI1954" s="88">
        <v>0</v>
      </c>
      <c r="AJ1954" s="150">
        <v>2.9</v>
      </c>
      <c r="AK1954" s="151">
        <v>35</v>
      </c>
    </row>
    <row r="1955" spans="1:37" x14ac:dyDescent="0.2">
      <c r="A1955" s="149" t="s">
        <v>4110</v>
      </c>
      <c r="B1955" s="66" t="s">
        <v>4111</v>
      </c>
      <c r="C1955" s="67">
        <v>19</v>
      </c>
      <c r="D1955" s="84" t="s">
        <v>343</v>
      </c>
      <c r="E1955" s="85">
        <v>99.481105870950202</v>
      </c>
      <c r="F1955" s="91">
        <v>99.314445114239405</v>
      </c>
      <c r="G1955" s="86">
        <v>31.945675685259399</v>
      </c>
      <c r="H1955" s="86">
        <v>31.8771201966833</v>
      </c>
      <c r="I1955" s="86">
        <v>0</v>
      </c>
      <c r="J1955" s="86">
        <v>0</v>
      </c>
      <c r="K1955" s="87">
        <v>0</v>
      </c>
      <c r="L1955" s="85">
        <v>0</v>
      </c>
      <c r="M1955" s="86">
        <v>0</v>
      </c>
      <c r="N1955" s="86">
        <v>100</v>
      </c>
      <c r="O1955" s="86">
        <v>36.391142896437898</v>
      </c>
      <c r="P1955" s="86">
        <v>2.5000000000000001E-2</v>
      </c>
      <c r="Q1955" s="88">
        <v>1.2870999999999999</v>
      </c>
      <c r="R1955" s="85">
        <v>0</v>
      </c>
      <c r="S1955" s="86">
        <v>0</v>
      </c>
      <c r="T1955" s="86">
        <v>0.88</v>
      </c>
      <c r="U1955" s="88">
        <v>2.3639823646915601E-3</v>
      </c>
      <c r="V1955" s="89">
        <v>4.92</v>
      </c>
      <c r="W1955" s="85">
        <v>38.531526432116301</v>
      </c>
      <c r="X1955" s="88"/>
      <c r="Y1955" s="85"/>
      <c r="Z1955" s="88"/>
      <c r="AA1955" s="85">
        <v>0</v>
      </c>
      <c r="AB1955" s="91">
        <v>0</v>
      </c>
      <c r="AC1955" s="86">
        <v>0</v>
      </c>
      <c r="AD1955" s="86">
        <v>0</v>
      </c>
      <c r="AE1955" s="86">
        <v>0</v>
      </c>
      <c r="AF1955" s="88">
        <v>2.7942000773400002</v>
      </c>
      <c r="AG1955" s="85">
        <v>0</v>
      </c>
      <c r="AH1955" s="86">
        <v>0</v>
      </c>
      <c r="AI1955" s="88">
        <v>0</v>
      </c>
      <c r="AJ1955" s="150">
        <v>2.63</v>
      </c>
      <c r="AK1955" s="151">
        <v>29</v>
      </c>
    </row>
    <row r="1956" spans="1:37" x14ac:dyDescent="0.2">
      <c r="A1956" s="149" t="s">
        <v>4112</v>
      </c>
      <c r="B1956" s="66" t="s">
        <v>4113</v>
      </c>
      <c r="C1956" s="67">
        <v>19</v>
      </c>
      <c r="D1956" s="84" t="s">
        <v>343</v>
      </c>
      <c r="E1956" s="85">
        <v>95.269490687324904</v>
      </c>
      <c r="F1956" s="91">
        <v>94.003992454626996</v>
      </c>
      <c r="G1956" s="86">
        <v>33.879090892441802</v>
      </c>
      <c r="H1956" s="86">
        <v>33.0531289489589</v>
      </c>
      <c r="I1956" s="86">
        <v>0</v>
      </c>
      <c r="J1956" s="86">
        <v>0.01</v>
      </c>
      <c r="K1956" s="87">
        <v>0</v>
      </c>
      <c r="L1956" s="85">
        <v>0.15999999998600001</v>
      </c>
      <c r="M1956" s="86">
        <v>0</v>
      </c>
      <c r="N1956" s="86">
        <v>100</v>
      </c>
      <c r="O1956" s="86">
        <v>36.09375</v>
      </c>
      <c r="P1956" s="86">
        <v>0.11</v>
      </c>
      <c r="Q1956" s="88">
        <v>1.0378000000000001</v>
      </c>
      <c r="R1956" s="85">
        <v>0</v>
      </c>
      <c r="S1956" s="86">
        <v>0</v>
      </c>
      <c r="T1956" s="86">
        <v>1.78</v>
      </c>
      <c r="U1956" s="88">
        <v>0.27196307895170602</v>
      </c>
      <c r="V1956" s="89">
        <v>4.79</v>
      </c>
      <c r="W1956" s="85">
        <v>27.856546402380399</v>
      </c>
      <c r="X1956" s="88">
        <v>23.7</v>
      </c>
      <c r="Y1956" s="85">
        <v>100</v>
      </c>
      <c r="Z1956" s="88"/>
      <c r="AA1956" s="85">
        <v>0.17</v>
      </c>
      <c r="AB1956" s="91">
        <v>0</v>
      </c>
      <c r="AC1956" s="86">
        <v>0</v>
      </c>
      <c r="AD1956" s="86">
        <v>0</v>
      </c>
      <c r="AE1956" s="86">
        <v>0</v>
      </c>
      <c r="AF1956" s="88">
        <v>20.042299268899999</v>
      </c>
      <c r="AG1956" s="85">
        <v>0.72777600120300001</v>
      </c>
      <c r="AH1956" s="86">
        <v>2.8200000000000002E-4</v>
      </c>
      <c r="AI1956" s="88">
        <v>0</v>
      </c>
      <c r="AJ1956" s="150">
        <v>2.86</v>
      </c>
      <c r="AK1956" s="151">
        <v>35</v>
      </c>
    </row>
    <row r="1957" spans="1:37" x14ac:dyDescent="0.2">
      <c r="A1957" s="149" t="s">
        <v>2209</v>
      </c>
      <c r="B1957" s="66" t="s">
        <v>4114</v>
      </c>
      <c r="C1957" s="67">
        <v>19</v>
      </c>
      <c r="D1957" s="84" t="s">
        <v>343</v>
      </c>
      <c r="E1957" s="85">
        <v>99.654691265803194</v>
      </c>
      <c r="F1957" s="91">
        <v>99.646234725373802</v>
      </c>
      <c r="G1957" s="86">
        <v>23.8037518851038</v>
      </c>
      <c r="H1957" s="86">
        <v>23.7952953446745</v>
      </c>
      <c r="I1957" s="86">
        <v>0</v>
      </c>
      <c r="J1957" s="86">
        <v>0</v>
      </c>
      <c r="K1957" s="87">
        <v>0</v>
      </c>
      <c r="L1957" s="85">
        <v>0</v>
      </c>
      <c r="M1957" s="86">
        <v>0</v>
      </c>
      <c r="N1957" s="86">
        <v>96.855419160979295</v>
      </c>
      <c r="O1957" s="86">
        <v>33.820040153312597</v>
      </c>
      <c r="P1957" s="86">
        <v>0.02</v>
      </c>
      <c r="Q1957" s="88">
        <v>1.6287</v>
      </c>
      <c r="R1957" s="85">
        <v>0</v>
      </c>
      <c r="S1957" s="86">
        <v>0</v>
      </c>
      <c r="T1957" s="86">
        <v>1.58</v>
      </c>
      <c r="U1957" s="88">
        <v>0</v>
      </c>
      <c r="V1957" s="89">
        <v>4.9000000000000004</v>
      </c>
      <c r="W1957" s="85">
        <v>36.709023059871697</v>
      </c>
      <c r="X1957" s="88"/>
      <c r="Y1957" s="85">
        <v>100</v>
      </c>
      <c r="Z1957" s="88"/>
      <c r="AA1957" s="85">
        <v>0</v>
      </c>
      <c r="AB1957" s="91">
        <v>0</v>
      </c>
      <c r="AC1957" s="86">
        <v>0</v>
      </c>
      <c r="AD1957" s="86">
        <v>0</v>
      </c>
      <c r="AE1957" s="86">
        <v>0</v>
      </c>
      <c r="AF1957" s="88">
        <v>26.819096287800001</v>
      </c>
      <c r="AG1957" s="85">
        <v>1.49577618076E-9</v>
      </c>
      <c r="AH1957" s="86">
        <v>0</v>
      </c>
      <c r="AI1957" s="88">
        <v>0</v>
      </c>
      <c r="AJ1957" s="150">
        <v>3.05</v>
      </c>
      <c r="AK1957" s="151">
        <v>32</v>
      </c>
    </row>
    <row r="1958" spans="1:37" x14ac:dyDescent="0.2">
      <c r="A1958" s="149" t="s">
        <v>4115</v>
      </c>
      <c r="B1958" s="66" t="s">
        <v>4116</v>
      </c>
      <c r="C1958" s="67">
        <v>19</v>
      </c>
      <c r="D1958" s="84" t="s">
        <v>343</v>
      </c>
      <c r="E1958" s="85">
        <v>98.088840909999604</v>
      </c>
      <c r="F1958" s="91">
        <v>97.663028267562296</v>
      </c>
      <c r="G1958" s="86">
        <v>24.8590620127144</v>
      </c>
      <c r="H1958" s="86">
        <v>24.7091279836872</v>
      </c>
      <c r="I1958" s="86">
        <v>0</v>
      </c>
      <c r="J1958" s="86">
        <v>0</v>
      </c>
      <c r="K1958" s="87">
        <v>0</v>
      </c>
      <c r="L1958" s="85">
        <v>0</v>
      </c>
      <c r="M1958" s="86">
        <v>0</v>
      </c>
      <c r="N1958" s="86">
        <v>100</v>
      </c>
      <c r="O1958" s="86">
        <v>41.5646258503401</v>
      </c>
      <c r="P1958" s="86">
        <v>0.157</v>
      </c>
      <c r="Q1958" s="88">
        <v>3.5983999999999998</v>
      </c>
      <c r="R1958" s="85">
        <v>0</v>
      </c>
      <c r="S1958" s="86">
        <v>0</v>
      </c>
      <c r="T1958" s="86">
        <v>2.74</v>
      </c>
      <c r="U1958" s="88">
        <v>5.99736116108912E-3</v>
      </c>
      <c r="V1958" s="89">
        <v>4.58</v>
      </c>
      <c r="W1958" s="85">
        <v>24.732839288245302</v>
      </c>
      <c r="X1958" s="88">
        <v>27.866666666699999</v>
      </c>
      <c r="Y1958" s="85">
        <v>98.740000000000009</v>
      </c>
      <c r="Z1958" s="88"/>
      <c r="AA1958" s="85">
        <v>0</v>
      </c>
      <c r="AB1958" s="91">
        <v>0</v>
      </c>
      <c r="AC1958" s="86">
        <v>0</v>
      </c>
      <c r="AD1958" s="86">
        <v>0</v>
      </c>
      <c r="AE1958" s="86">
        <v>0</v>
      </c>
      <c r="AF1958" s="88">
        <v>51.460098348099997</v>
      </c>
      <c r="AG1958" s="85">
        <v>0</v>
      </c>
      <c r="AH1958" s="86">
        <v>0</v>
      </c>
      <c r="AI1958" s="88">
        <v>0</v>
      </c>
      <c r="AJ1958" s="150">
        <v>3</v>
      </c>
      <c r="AK1958" s="151">
        <v>39</v>
      </c>
    </row>
    <row r="1959" spans="1:37" x14ac:dyDescent="0.2">
      <c r="A1959" s="149" t="s">
        <v>2044</v>
      </c>
      <c r="B1959" s="66" t="s">
        <v>4117</v>
      </c>
      <c r="C1959" s="67">
        <v>19</v>
      </c>
      <c r="D1959" s="84" t="s">
        <v>343</v>
      </c>
      <c r="E1959" s="85">
        <v>99.407569804535001</v>
      </c>
      <c r="F1959" s="91">
        <v>99.390326514022505</v>
      </c>
      <c r="G1959" s="86">
        <v>21.927307213853801</v>
      </c>
      <c r="H1959" s="86">
        <v>21.9236122230296</v>
      </c>
      <c r="I1959" s="86">
        <v>0</v>
      </c>
      <c r="J1959" s="86">
        <v>0.01</v>
      </c>
      <c r="K1959" s="87">
        <v>0</v>
      </c>
      <c r="L1959" s="85">
        <v>0</v>
      </c>
      <c r="M1959" s="86">
        <v>0</v>
      </c>
      <c r="N1959" s="86">
        <v>100</v>
      </c>
      <c r="O1959" s="86">
        <v>45.0431447746884</v>
      </c>
      <c r="P1959" s="86">
        <v>0.06</v>
      </c>
      <c r="Q1959" s="88">
        <v>0.30109999999999998</v>
      </c>
      <c r="R1959" s="85">
        <v>0</v>
      </c>
      <c r="S1959" s="86">
        <v>0</v>
      </c>
      <c r="T1959" s="86">
        <v>0.74</v>
      </c>
      <c r="U1959" s="88">
        <v>0</v>
      </c>
      <c r="V1959" s="89">
        <v>4.87</v>
      </c>
      <c r="W1959" s="85">
        <v>45.105302352681598</v>
      </c>
      <c r="X1959" s="88">
        <v>48.366666666699999</v>
      </c>
      <c r="Y1959" s="85"/>
      <c r="Z1959" s="88"/>
      <c r="AA1959" s="85">
        <v>0</v>
      </c>
      <c r="AB1959" s="91">
        <v>0</v>
      </c>
      <c r="AC1959" s="86">
        <v>0</v>
      </c>
      <c r="AD1959" s="86">
        <v>0</v>
      </c>
      <c r="AE1959" s="86">
        <v>0</v>
      </c>
      <c r="AF1959" s="88">
        <v>2.1785998709699999</v>
      </c>
      <c r="AG1959" s="85">
        <v>3.35090835561E-9</v>
      </c>
      <c r="AH1959" s="86">
        <v>2.7300000000000002E-4</v>
      </c>
      <c r="AI1959" s="88">
        <v>6.6699997927400004E-4</v>
      </c>
      <c r="AJ1959" s="150">
        <v>2.87</v>
      </c>
      <c r="AK1959" s="151">
        <v>31</v>
      </c>
    </row>
    <row r="1960" spans="1:37" x14ac:dyDescent="0.2">
      <c r="A1960" s="149" t="s">
        <v>2182</v>
      </c>
      <c r="B1960" s="66" t="s">
        <v>4118</v>
      </c>
      <c r="C1960" s="67">
        <v>19</v>
      </c>
      <c r="D1960" s="84" t="s">
        <v>343</v>
      </c>
      <c r="E1960" s="85">
        <v>98.7368229734642</v>
      </c>
      <c r="F1960" s="91">
        <v>98.695279638572998</v>
      </c>
      <c r="G1960" s="86">
        <v>19.7226982396012</v>
      </c>
      <c r="H1960" s="86">
        <v>19.711014176662999</v>
      </c>
      <c r="I1960" s="86">
        <v>0</v>
      </c>
      <c r="J1960" s="86">
        <v>0</v>
      </c>
      <c r="K1960" s="87">
        <v>0</v>
      </c>
      <c r="L1960" s="85">
        <v>0</v>
      </c>
      <c r="M1960" s="86">
        <v>0</v>
      </c>
      <c r="N1960" s="86">
        <v>100</v>
      </c>
      <c r="O1960" s="86">
        <v>32.529460126061899</v>
      </c>
      <c r="P1960" s="86">
        <v>0.23200000000000001</v>
      </c>
      <c r="Q1960" s="88">
        <v>0.56259999999999999</v>
      </c>
      <c r="R1960" s="85">
        <v>0</v>
      </c>
      <c r="S1960" s="86">
        <v>0</v>
      </c>
      <c r="T1960" s="86">
        <v>1.59</v>
      </c>
      <c r="U1960" s="88">
        <v>1.2982292153502601E-2</v>
      </c>
      <c r="V1960" s="89">
        <v>4.5999999999999996</v>
      </c>
      <c r="W1960" s="85">
        <v>29.3177859287904</v>
      </c>
      <c r="X1960" s="88"/>
      <c r="Y1960" s="85">
        <v>-100</v>
      </c>
      <c r="Z1960" s="88"/>
      <c r="AA1960" s="85">
        <v>0</v>
      </c>
      <c r="AB1960" s="91">
        <v>0</v>
      </c>
      <c r="AC1960" s="86">
        <v>0</v>
      </c>
      <c r="AD1960" s="86">
        <v>0</v>
      </c>
      <c r="AE1960" s="86">
        <v>0</v>
      </c>
      <c r="AF1960" s="88">
        <v>1.7401000237699999</v>
      </c>
      <c r="AG1960" s="85">
        <v>0</v>
      </c>
      <c r="AH1960" s="86">
        <v>5.8999999999999998E-5</v>
      </c>
      <c r="AI1960" s="88">
        <v>0</v>
      </c>
      <c r="AJ1960" s="150">
        <v>3.36</v>
      </c>
      <c r="AK1960" s="151">
        <v>55</v>
      </c>
    </row>
    <row r="1961" spans="1:37" x14ac:dyDescent="0.2">
      <c r="A1961" s="149" t="s">
        <v>2968</v>
      </c>
      <c r="B1961" s="66" t="s">
        <v>4119</v>
      </c>
      <c r="C1961" s="67">
        <v>19</v>
      </c>
      <c r="D1961" s="84" t="s">
        <v>343</v>
      </c>
      <c r="E1961" s="85">
        <v>99.692131152129207</v>
      </c>
      <c r="F1961" s="91">
        <v>99.447235477686505</v>
      </c>
      <c r="G1961" s="86">
        <v>25.231251486866601</v>
      </c>
      <c r="H1961" s="86">
        <v>25.140290236359299</v>
      </c>
      <c r="I1961" s="86">
        <v>0</v>
      </c>
      <c r="J1961" s="86">
        <v>0</v>
      </c>
      <c r="K1961" s="87">
        <v>0</v>
      </c>
      <c r="L1961" s="85">
        <v>0</v>
      </c>
      <c r="M1961" s="86">
        <v>0</v>
      </c>
      <c r="N1961" s="86">
        <v>100</v>
      </c>
      <c r="O1961" s="86">
        <v>39.637681159420303</v>
      </c>
      <c r="P1961" s="86">
        <v>3.4000000000000002E-2</v>
      </c>
      <c r="Q1961" s="88">
        <v>0.43540000000000001</v>
      </c>
      <c r="R1961" s="85">
        <v>0</v>
      </c>
      <c r="S1961" s="86">
        <v>0</v>
      </c>
      <c r="T1961" s="86">
        <v>0.63</v>
      </c>
      <c r="U1961" s="88">
        <v>0</v>
      </c>
      <c r="V1961" s="89">
        <v>4.93</v>
      </c>
      <c r="W1961" s="85"/>
      <c r="X1961" s="88"/>
      <c r="Y1961" s="85"/>
      <c r="Z1961" s="88"/>
      <c r="AA1961" s="85">
        <v>0</v>
      </c>
      <c r="AB1961" s="91">
        <v>0</v>
      </c>
      <c r="AC1961" s="86">
        <v>0</v>
      </c>
      <c r="AD1961" s="86">
        <v>0</v>
      </c>
      <c r="AE1961" s="86">
        <v>0</v>
      </c>
      <c r="AF1961" s="88">
        <v>1.2525998602499999</v>
      </c>
      <c r="AG1961" s="85">
        <v>2.6890630091999998E-7</v>
      </c>
      <c r="AH1961" s="86">
        <v>0</v>
      </c>
      <c r="AI1961" s="88">
        <v>0</v>
      </c>
      <c r="AJ1961" s="150">
        <v>2.94</v>
      </c>
      <c r="AK1961" s="151">
        <v>32</v>
      </c>
    </row>
    <row r="1962" spans="1:37" x14ac:dyDescent="0.2">
      <c r="A1962" s="149" t="s">
        <v>4120</v>
      </c>
      <c r="B1962" s="66" t="s">
        <v>4121</v>
      </c>
      <c r="C1962" s="67">
        <v>19</v>
      </c>
      <c r="D1962" s="84" t="s">
        <v>343</v>
      </c>
      <c r="E1962" s="85">
        <v>99.551678445229697</v>
      </c>
      <c r="F1962" s="91">
        <v>99.4986749116608</v>
      </c>
      <c r="G1962" s="86">
        <v>27.678886925795101</v>
      </c>
      <c r="H1962" s="86">
        <v>27.6258833922261</v>
      </c>
      <c r="I1962" s="86">
        <v>0</v>
      </c>
      <c r="J1962" s="86">
        <v>0.03</v>
      </c>
      <c r="K1962" s="87">
        <v>0</v>
      </c>
      <c r="L1962" s="85">
        <v>0</v>
      </c>
      <c r="M1962" s="86">
        <v>0</v>
      </c>
      <c r="N1962" s="86">
        <v>100</v>
      </c>
      <c r="O1962" s="86">
        <v>42.326191517271504</v>
      </c>
      <c r="P1962" s="86">
        <v>3.7999999999999999E-2</v>
      </c>
      <c r="Q1962" s="88">
        <v>0.31900000000000001</v>
      </c>
      <c r="R1962" s="85">
        <v>0</v>
      </c>
      <c r="S1962" s="86">
        <v>0</v>
      </c>
      <c r="T1962" s="86">
        <v>0.59</v>
      </c>
      <c r="U1962" s="88">
        <v>0</v>
      </c>
      <c r="V1962" s="89">
        <v>4.87</v>
      </c>
      <c r="W1962" s="85">
        <v>46.166666666700003</v>
      </c>
      <c r="X1962" s="88"/>
      <c r="Y1962" s="85">
        <v>-100</v>
      </c>
      <c r="Z1962" s="88"/>
      <c r="AA1962" s="85">
        <v>0</v>
      </c>
      <c r="AB1962" s="91">
        <v>0</v>
      </c>
      <c r="AC1962" s="86">
        <v>0</v>
      </c>
      <c r="AD1962" s="86">
        <v>0</v>
      </c>
      <c r="AE1962" s="86">
        <v>0</v>
      </c>
      <c r="AF1962" s="88">
        <v>2.4238993142399998</v>
      </c>
      <c r="AG1962" s="85">
        <v>2.14302362339E-7</v>
      </c>
      <c r="AH1962" s="86">
        <v>2.6499999999999999E-4</v>
      </c>
      <c r="AI1962" s="88">
        <v>0</v>
      </c>
      <c r="AJ1962" s="150">
        <v>3.03</v>
      </c>
      <c r="AK1962" s="151">
        <v>36</v>
      </c>
    </row>
    <row r="1963" spans="1:37" x14ac:dyDescent="0.2">
      <c r="A1963" s="149" t="s">
        <v>4122</v>
      </c>
      <c r="B1963" s="66" t="s">
        <v>4123</v>
      </c>
      <c r="C1963" s="67">
        <v>19</v>
      </c>
      <c r="D1963" s="84" t="s">
        <v>343</v>
      </c>
      <c r="E1963" s="85">
        <v>96.096396359629395</v>
      </c>
      <c r="F1963" s="91">
        <v>95.720932130759493</v>
      </c>
      <c r="G1963" s="86">
        <v>23.939925723380799</v>
      </c>
      <c r="H1963" s="86">
        <v>23.829735134473299</v>
      </c>
      <c r="I1963" s="86">
        <v>7.0000000000000007E-2</v>
      </c>
      <c r="J1963" s="86">
        <v>0.11</v>
      </c>
      <c r="K1963" s="87">
        <v>0</v>
      </c>
      <c r="L1963" s="85">
        <v>0.29999999997999999</v>
      </c>
      <c r="M1963" s="86">
        <v>1.3412986973870701E-3</v>
      </c>
      <c r="N1963" s="86">
        <v>100</v>
      </c>
      <c r="O1963" s="86">
        <v>45.642407906558901</v>
      </c>
      <c r="P1963" s="86">
        <v>0.21</v>
      </c>
      <c r="Q1963" s="88">
        <v>1.8932</v>
      </c>
      <c r="R1963" s="85">
        <v>2.6041666666666699E-2</v>
      </c>
      <c r="S1963" s="86">
        <v>0</v>
      </c>
      <c r="T1963" s="86">
        <v>2.19</v>
      </c>
      <c r="U1963" s="88">
        <v>1.7344814920621999E-2</v>
      </c>
      <c r="V1963" s="89">
        <v>4.62</v>
      </c>
      <c r="W1963" s="85">
        <v>27.5803329068026</v>
      </c>
      <c r="X1963" s="88">
        <v>26.633333333300001</v>
      </c>
      <c r="Y1963" s="85">
        <v>-100</v>
      </c>
      <c r="Z1963" s="88"/>
      <c r="AA1963" s="85">
        <v>0.27</v>
      </c>
      <c r="AB1963" s="91">
        <v>0.27</v>
      </c>
      <c r="AC1963" s="86">
        <v>0.05</v>
      </c>
      <c r="AD1963" s="86">
        <v>0.05</v>
      </c>
      <c r="AE1963" s="86">
        <v>0</v>
      </c>
      <c r="AF1963" s="88">
        <v>3.7400000092900001</v>
      </c>
      <c r="AG1963" s="85">
        <v>0.86486400050300005</v>
      </c>
      <c r="AH1963" s="86">
        <v>2.5479999999999999E-3</v>
      </c>
      <c r="AI1963" s="88">
        <v>0</v>
      </c>
      <c r="AJ1963" s="150">
        <v>2.92</v>
      </c>
      <c r="AK1963" s="151">
        <v>40</v>
      </c>
    </row>
    <row r="1964" spans="1:37" x14ac:dyDescent="0.2">
      <c r="A1964" s="149" t="s">
        <v>4124</v>
      </c>
      <c r="B1964" s="66" t="s">
        <v>4125</v>
      </c>
      <c r="C1964" s="67">
        <v>19</v>
      </c>
      <c r="D1964" s="84" t="s">
        <v>343</v>
      </c>
      <c r="E1964" s="85">
        <v>99.107414248637994</v>
      </c>
      <c r="F1964" s="91">
        <v>99.107414248637994</v>
      </c>
      <c r="G1964" s="86">
        <v>29.623091491500901</v>
      </c>
      <c r="H1964" s="86">
        <v>29.623091491500901</v>
      </c>
      <c r="I1964" s="86">
        <v>0</v>
      </c>
      <c r="J1964" s="86">
        <v>0</v>
      </c>
      <c r="K1964" s="87">
        <v>0</v>
      </c>
      <c r="L1964" s="85">
        <v>0</v>
      </c>
      <c r="M1964" s="86">
        <v>0</v>
      </c>
      <c r="N1964" s="86">
        <v>92.059031200408299</v>
      </c>
      <c r="O1964" s="86">
        <v>26.489147770612298</v>
      </c>
      <c r="P1964" s="86">
        <v>9.7000000000000003E-2</v>
      </c>
      <c r="Q1964" s="88">
        <v>0.70140000000000002</v>
      </c>
      <c r="R1964" s="85">
        <v>0</v>
      </c>
      <c r="S1964" s="86">
        <v>0</v>
      </c>
      <c r="T1964" s="86">
        <v>1.7</v>
      </c>
      <c r="U1964" s="88">
        <v>0</v>
      </c>
      <c r="V1964" s="89">
        <v>4.76</v>
      </c>
      <c r="W1964" s="85">
        <v>35.743163244020302</v>
      </c>
      <c r="X1964" s="88">
        <v>36.133333333300001</v>
      </c>
      <c r="Y1964" s="85"/>
      <c r="Z1964" s="88"/>
      <c r="AA1964" s="85">
        <v>0</v>
      </c>
      <c r="AB1964" s="91">
        <v>0</v>
      </c>
      <c r="AC1964" s="86">
        <v>0</v>
      </c>
      <c r="AD1964" s="86">
        <v>0</v>
      </c>
      <c r="AE1964" s="86">
        <v>0</v>
      </c>
      <c r="AF1964" s="88">
        <v>0</v>
      </c>
      <c r="AG1964" s="85">
        <v>0</v>
      </c>
      <c r="AH1964" s="86">
        <v>0</v>
      </c>
      <c r="AI1964" s="88">
        <v>0</v>
      </c>
      <c r="AJ1964" s="150">
        <v>2.48</v>
      </c>
      <c r="AK1964" s="151">
        <v>24</v>
      </c>
    </row>
    <row r="1965" spans="1:37" x14ac:dyDescent="0.2">
      <c r="A1965" s="149" t="s">
        <v>4126</v>
      </c>
      <c r="B1965" s="66" t="s">
        <v>4127</v>
      </c>
      <c r="C1965" s="67">
        <v>19</v>
      </c>
      <c r="D1965" s="84" t="s">
        <v>343</v>
      </c>
      <c r="E1965" s="85">
        <v>98.6525914819467</v>
      </c>
      <c r="F1965" s="91">
        <v>98.6525914819467</v>
      </c>
      <c r="G1965" s="86">
        <v>31.985249422539201</v>
      </c>
      <c r="H1965" s="86">
        <v>31.985249422539201</v>
      </c>
      <c r="I1965" s="86">
        <v>0</v>
      </c>
      <c r="J1965" s="86">
        <v>0</v>
      </c>
      <c r="K1965" s="87">
        <v>0</v>
      </c>
      <c r="L1965" s="85">
        <v>0</v>
      </c>
      <c r="M1965" s="86">
        <v>7.6086621158377998E-2</v>
      </c>
      <c r="N1965" s="86">
        <v>89.873724269157606</v>
      </c>
      <c r="O1965" s="86">
        <v>19.955384303386701</v>
      </c>
      <c r="P1965" s="86">
        <v>8.2000000000000003E-2</v>
      </c>
      <c r="Q1965" s="88">
        <v>1.3733</v>
      </c>
      <c r="R1965" s="85">
        <v>3.4855350296270501E-2</v>
      </c>
      <c r="S1965" s="86">
        <v>0</v>
      </c>
      <c r="T1965" s="86">
        <v>2.46</v>
      </c>
      <c r="U1965" s="88">
        <v>0</v>
      </c>
      <c r="V1965" s="89">
        <v>4.7699999999999996</v>
      </c>
      <c r="W1965" s="85">
        <v>32.1</v>
      </c>
      <c r="X1965" s="88"/>
      <c r="Y1965" s="85"/>
      <c r="Z1965" s="88"/>
      <c r="AA1965" s="85">
        <v>0</v>
      </c>
      <c r="AB1965" s="91">
        <v>0</v>
      </c>
      <c r="AC1965" s="86">
        <v>0</v>
      </c>
      <c r="AD1965" s="86">
        <v>0</v>
      </c>
      <c r="AE1965" s="86">
        <v>0</v>
      </c>
      <c r="AF1965" s="88">
        <v>7.0233745670799999E-6</v>
      </c>
      <c r="AG1965" s="85">
        <v>3.06886007512E-8</v>
      </c>
      <c r="AH1965" s="86">
        <v>0</v>
      </c>
      <c r="AI1965" s="88">
        <v>0</v>
      </c>
      <c r="AJ1965" s="150">
        <v>1.98</v>
      </c>
      <c r="AK1965" s="151">
        <v>12</v>
      </c>
    </row>
    <row r="1966" spans="1:37" x14ac:dyDescent="0.2">
      <c r="A1966" s="149" t="s">
        <v>4128</v>
      </c>
      <c r="B1966" s="66" t="s">
        <v>4129</v>
      </c>
      <c r="C1966" s="67">
        <v>19</v>
      </c>
      <c r="D1966" s="84" t="s">
        <v>343</v>
      </c>
      <c r="E1966" s="85">
        <v>95.518364024824507</v>
      </c>
      <c r="F1966" s="91">
        <v>94.826533726727007</v>
      </c>
      <c r="G1966" s="86">
        <v>18.004883507986602</v>
      </c>
      <c r="H1966" s="86">
        <v>17.853291280903399</v>
      </c>
      <c r="I1966" s="86">
        <v>1.31</v>
      </c>
      <c r="J1966" s="86">
        <v>0.38</v>
      </c>
      <c r="K1966" s="87">
        <v>0</v>
      </c>
      <c r="L1966" s="85">
        <v>0</v>
      </c>
      <c r="M1966" s="86">
        <v>0</v>
      </c>
      <c r="N1966" s="86">
        <v>100</v>
      </c>
      <c r="O1966" s="86">
        <v>43.1759970728138</v>
      </c>
      <c r="P1966" s="86">
        <v>0.14099999999999999</v>
      </c>
      <c r="Q1966" s="88">
        <v>2.6791</v>
      </c>
      <c r="R1966" s="85">
        <v>0</v>
      </c>
      <c r="S1966" s="86">
        <v>0</v>
      </c>
      <c r="T1966" s="86">
        <v>2.99</v>
      </c>
      <c r="U1966" s="88">
        <v>2.1365347441245301E-2</v>
      </c>
      <c r="V1966" s="89">
        <v>4.78</v>
      </c>
      <c r="W1966" s="85">
        <v>34.7459672428676</v>
      </c>
      <c r="X1966" s="88">
        <v>27.6</v>
      </c>
      <c r="Y1966" s="85"/>
      <c r="Z1966" s="88"/>
      <c r="AA1966" s="85">
        <v>0.36</v>
      </c>
      <c r="AB1966" s="91">
        <v>0.36</v>
      </c>
      <c r="AC1966" s="86">
        <v>0.13</v>
      </c>
      <c r="AD1966" s="86">
        <v>0.13</v>
      </c>
      <c r="AE1966" s="86">
        <v>0</v>
      </c>
      <c r="AF1966" s="88">
        <v>1.60980696015</v>
      </c>
      <c r="AG1966" s="85">
        <v>1.2337918032299999</v>
      </c>
      <c r="AH1966" s="86">
        <v>8.7530000000000004E-3</v>
      </c>
      <c r="AI1966" s="88">
        <v>0</v>
      </c>
      <c r="AJ1966" s="150">
        <v>3.3</v>
      </c>
      <c r="AK1966" s="151">
        <v>48</v>
      </c>
    </row>
    <row r="1967" spans="1:37" x14ac:dyDescent="0.2">
      <c r="A1967" s="149" t="s">
        <v>4130</v>
      </c>
      <c r="B1967" s="66" t="s">
        <v>4131</v>
      </c>
      <c r="C1967" s="67">
        <v>19</v>
      </c>
      <c r="D1967" s="84" t="s">
        <v>343</v>
      </c>
      <c r="E1967" s="85">
        <v>99.245633279892004</v>
      </c>
      <c r="F1967" s="91">
        <v>99.027930132478303</v>
      </c>
      <c r="G1967" s="86">
        <v>27.6618006919247</v>
      </c>
      <c r="H1967" s="86">
        <v>27.612859674289101</v>
      </c>
      <c r="I1967" s="86">
        <v>0</v>
      </c>
      <c r="J1967" s="86">
        <v>0</v>
      </c>
      <c r="K1967" s="87">
        <v>0</v>
      </c>
      <c r="L1967" s="85">
        <v>3.3095570036500001E-7</v>
      </c>
      <c r="M1967" s="86">
        <v>0</v>
      </c>
      <c r="N1967" s="86">
        <v>100</v>
      </c>
      <c r="O1967" s="86">
        <v>28.610687022900802</v>
      </c>
      <c r="P1967" s="86">
        <v>6.9000000000000006E-2</v>
      </c>
      <c r="Q1967" s="88">
        <v>2.7002000000000002</v>
      </c>
      <c r="R1967" s="85">
        <v>0</v>
      </c>
      <c r="S1967" s="86">
        <v>0</v>
      </c>
      <c r="T1967" s="86">
        <v>1.39</v>
      </c>
      <c r="U1967" s="88">
        <v>1.6876212977807799E-3</v>
      </c>
      <c r="V1967" s="89">
        <v>4.78</v>
      </c>
      <c r="W1967" s="85">
        <v>48.241905065213103</v>
      </c>
      <c r="X1967" s="88">
        <v>45.7</v>
      </c>
      <c r="Y1967" s="85"/>
      <c r="Z1967" s="88"/>
      <c r="AA1967" s="85">
        <v>0.01</v>
      </c>
      <c r="AB1967" s="91">
        <v>0</v>
      </c>
      <c r="AC1967" s="86">
        <v>0.01</v>
      </c>
      <c r="AD1967" s="86">
        <v>0</v>
      </c>
      <c r="AE1967" s="86">
        <v>0</v>
      </c>
      <c r="AF1967" s="88">
        <v>2.5709014434399999</v>
      </c>
      <c r="AG1967" s="85">
        <v>6.7222920169599995E-4</v>
      </c>
      <c r="AH1967" s="86">
        <v>0</v>
      </c>
      <c r="AI1967" s="88">
        <v>0</v>
      </c>
      <c r="AJ1967" s="150">
        <v>3.13</v>
      </c>
      <c r="AK1967" s="151">
        <v>32</v>
      </c>
    </row>
    <row r="1968" spans="1:37" x14ac:dyDescent="0.2">
      <c r="A1968" s="149" t="s">
        <v>1309</v>
      </c>
      <c r="B1968" s="66" t="s">
        <v>4132</v>
      </c>
      <c r="C1968" s="67">
        <v>19</v>
      </c>
      <c r="D1968" s="84" t="s">
        <v>343</v>
      </c>
      <c r="E1968" s="85">
        <v>97.822627536187497</v>
      </c>
      <c r="F1968" s="91">
        <v>96.811212779630907</v>
      </c>
      <c r="G1968" s="86">
        <v>18.176393181748601</v>
      </c>
      <c r="H1968" s="86">
        <v>18.132019463231</v>
      </c>
      <c r="I1968" s="86">
        <v>1.77</v>
      </c>
      <c r="J1968" s="86">
        <v>0.36</v>
      </c>
      <c r="K1968" s="87">
        <v>0</v>
      </c>
      <c r="L1968" s="85">
        <v>0</v>
      </c>
      <c r="M1968" s="86">
        <v>0</v>
      </c>
      <c r="N1968" s="86">
        <v>100</v>
      </c>
      <c r="O1968" s="86">
        <v>11.7322138753867</v>
      </c>
      <c r="P1968" s="86">
        <v>0.27800000000000002</v>
      </c>
      <c r="Q1968" s="88">
        <v>2.1252</v>
      </c>
      <c r="R1968" s="85">
        <v>0</v>
      </c>
      <c r="S1968" s="86">
        <v>0</v>
      </c>
      <c r="T1968" s="86">
        <v>4.28</v>
      </c>
      <c r="U1968" s="88">
        <v>3.6723077393885598E-2</v>
      </c>
      <c r="V1968" s="89">
        <v>4.16</v>
      </c>
      <c r="W1968" s="85">
        <v>28.633333333300001</v>
      </c>
      <c r="X1968" s="88"/>
      <c r="Y1968" s="85"/>
      <c r="Z1968" s="88"/>
      <c r="AA1968" s="85">
        <v>0</v>
      </c>
      <c r="AB1968" s="91">
        <v>0</v>
      </c>
      <c r="AC1968" s="86">
        <v>0</v>
      </c>
      <c r="AD1968" s="86">
        <v>0</v>
      </c>
      <c r="AE1968" s="86">
        <v>0</v>
      </c>
      <c r="AF1968" s="88">
        <v>71.833098691399996</v>
      </c>
      <c r="AG1968" s="85">
        <v>6.1824023628999997E-2</v>
      </c>
      <c r="AH1968" s="86">
        <v>6.1859999999999997E-3</v>
      </c>
      <c r="AI1968" s="88">
        <v>0</v>
      </c>
      <c r="AJ1968" s="150">
        <v>2.73</v>
      </c>
      <c r="AK1968" s="151">
        <v>29</v>
      </c>
    </row>
    <row r="1969" spans="1:37" x14ac:dyDescent="0.2">
      <c r="A1969" s="149" t="s">
        <v>4133</v>
      </c>
      <c r="B1969" s="66" t="s">
        <v>4134</v>
      </c>
      <c r="C1969" s="67">
        <v>19</v>
      </c>
      <c r="D1969" s="84" t="s">
        <v>343</v>
      </c>
      <c r="E1969" s="85">
        <v>87.289702021450694</v>
      </c>
      <c r="F1969" s="91">
        <v>87.107218121239995</v>
      </c>
      <c r="G1969" s="86">
        <v>23.778240855202</v>
      </c>
      <c r="H1969" s="86">
        <v>23.7711769622906</v>
      </c>
      <c r="I1969" s="86">
        <v>0.22</v>
      </c>
      <c r="J1969" s="86">
        <v>1.21</v>
      </c>
      <c r="K1969" s="87">
        <v>0</v>
      </c>
      <c r="L1969" s="85">
        <v>3.6899994127800002</v>
      </c>
      <c r="M1969" s="86">
        <v>0</v>
      </c>
      <c r="N1969" s="86">
        <v>100</v>
      </c>
      <c r="O1969" s="86">
        <v>32.678551152492297</v>
      </c>
      <c r="P1969" s="86">
        <v>0.17499999999999999</v>
      </c>
      <c r="Q1969" s="88">
        <v>1.0727</v>
      </c>
      <c r="R1969" s="85">
        <v>0</v>
      </c>
      <c r="S1969" s="86">
        <v>0</v>
      </c>
      <c r="T1969" s="86">
        <v>0.98</v>
      </c>
      <c r="U1969" s="88">
        <v>0.46857156312177001</v>
      </c>
      <c r="V1969" s="89">
        <v>4.71</v>
      </c>
      <c r="W1969" s="85">
        <v>27.750075531891198</v>
      </c>
      <c r="X1969" s="88">
        <v>25.233333333299999</v>
      </c>
      <c r="Y1969" s="85">
        <v>-100</v>
      </c>
      <c r="Z1969" s="88"/>
      <c r="AA1969" s="85">
        <v>0</v>
      </c>
      <c r="AB1969" s="91">
        <v>0</v>
      </c>
      <c r="AC1969" s="86">
        <v>0</v>
      </c>
      <c r="AD1969" s="86">
        <v>0</v>
      </c>
      <c r="AE1969" s="86">
        <v>0.01</v>
      </c>
      <c r="AF1969" s="88">
        <v>9.4945003431200004</v>
      </c>
      <c r="AG1969" s="85">
        <v>2.6750123348699999</v>
      </c>
      <c r="AH1969" s="86">
        <v>2.3504000000000001E-2</v>
      </c>
      <c r="AI1969" s="88">
        <v>0</v>
      </c>
      <c r="AJ1969" s="150">
        <v>2.93</v>
      </c>
      <c r="AK1969" s="151">
        <v>36</v>
      </c>
    </row>
    <row r="1970" spans="1:37" x14ac:dyDescent="0.2">
      <c r="A1970" s="149" t="s">
        <v>4135</v>
      </c>
      <c r="B1970" s="66" t="s">
        <v>4136</v>
      </c>
      <c r="C1970" s="67">
        <v>19</v>
      </c>
      <c r="D1970" s="84" t="s">
        <v>343</v>
      </c>
      <c r="E1970" s="85">
        <v>96.622496425475404</v>
      </c>
      <c r="F1970" s="91">
        <v>96.060142080316993</v>
      </c>
      <c r="G1970" s="86">
        <v>22.868513785843799</v>
      </c>
      <c r="H1970" s="86">
        <v>22.8262949911622</v>
      </c>
      <c r="I1970" s="86">
        <v>0.54</v>
      </c>
      <c r="J1970" s="86">
        <v>0.94</v>
      </c>
      <c r="K1970" s="87">
        <v>0</v>
      </c>
      <c r="L1970" s="85">
        <v>0</v>
      </c>
      <c r="M1970" s="86">
        <v>0</v>
      </c>
      <c r="N1970" s="86">
        <v>100</v>
      </c>
      <c r="O1970" s="86">
        <v>26.624724756212601</v>
      </c>
      <c r="P1970" s="86">
        <v>0.27100000000000002</v>
      </c>
      <c r="Q1970" s="88">
        <v>1.9138999999999999</v>
      </c>
      <c r="R1970" s="85">
        <v>0</v>
      </c>
      <c r="S1970" s="86">
        <v>0</v>
      </c>
      <c r="T1970" s="86">
        <v>1.35</v>
      </c>
      <c r="U1970" s="88">
        <v>0.18914020017337899</v>
      </c>
      <c r="V1970" s="89">
        <v>4.71</v>
      </c>
      <c r="W1970" s="85">
        <v>15.9260328826322</v>
      </c>
      <c r="X1970" s="88">
        <v>15.2</v>
      </c>
      <c r="Y1970" s="85">
        <v>-100</v>
      </c>
      <c r="Z1970" s="88"/>
      <c r="AA1970" s="85">
        <v>0.12</v>
      </c>
      <c r="AB1970" s="91">
        <v>0.12</v>
      </c>
      <c r="AC1970" s="86">
        <v>0.05</v>
      </c>
      <c r="AD1970" s="86">
        <v>0.05</v>
      </c>
      <c r="AE1970" s="86">
        <v>0</v>
      </c>
      <c r="AF1970" s="88">
        <v>8.5657998675399991</v>
      </c>
      <c r="AG1970" s="85">
        <v>1.2838049979999999</v>
      </c>
      <c r="AH1970" s="86">
        <v>3.3334000000000003E-2</v>
      </c>
      <c r="AI1970" s="88">
        <v>1.2638125866599999E-10</v>
      </c>
      <c r="AJ1970" s="150">
        <v>3.76</v>
      </c>
      <c r="AK1970" s="151">
        <v>60</v>
      </c>
    </row>
    <row r="1971" spans="1:37" x14ac:dyDescent="0.2">
      <c r="A1971" s="149" t="s">
        <v>1265</v>
      </c>
      <c r="B1971" s="66" t="s">
        <v>4137</v>
      </c>
      <c r="C1971" s="67">
        <v>19</v>
      </c>
      <c r="D1971" s="84" t="s">
        <v>343</v>
      </c>
      <c r="E1971" s="85">
        <v>99.350902706345593</v>
      </c>
      <c r="F1971" s="91">
        <v>94.464051360266694</v>
      </c>
      <c r="G1971" s="86">
        <v>20.815450643776799</v>
      </c>
      <c r="H1971" s="86">
        <v>20.6886461178307</v>
      </c>
      <c r="I1971" s="86">
        <v>0</v>
      </c>
      <c r="J1971" s="86">
        <v>0</v>
      </c>
      <c r="K1971" s="87">
        <v>0</v>
      </c>
      <c r="L1971" s="85">
        <v>0</v>
      </c>
      <c r="M1971" s="86">
        <v>0</v>
      </c>
      <c r="N1971" s="86">
        <v>75.375023149577103</v>
      </c>
      <c r="O1971" s="86">
        <v>17.078825347758901</v>
      </c>
      <c r="P1971" s="86">
        <v>0.112</v>
      </c>
      <c r="Q1971" s="88">
        <v>1.3892</v>
      </c>
      <c r="R1971" s="85">
        <v>0</v>
      </c>
      <c r="S1971" s="86">
        <v>0</v>
      </c>
      <c r="T1971" s="86">
        <v>1.24</v>
      </c>
      <c r="U1971" s="88">
        <v>5.32046962011847E-3</v>
      </c>
      <c r="V1971" s="89">
        <v>4.91</v>
      </c>
      <c r="W1971" s="85">
        <v>62.568026128079602</v>
      </c>
      <c r="X1971" s="88">
        <v>52.766666666699997</v>
      </c>
      <c r="Y1971" s="85">
        <v>100</v>
      </c>
      <c r="Z1971" s="88"/>
      <c r="AA1971" s="85">
        <v>0</v>
      </c>
      <c r="AB1971" s="91">
        <v>0</v>
      </c>
      <c r="AC1971" s="86">
        <v>0</v>
      </c>
      <c r="AD1971" s="86">
        <v>0</v>
      </c>
      <c r="AE1971" s="86">
        <v>0</v>
      </c>
      <c r="AF1971" s="88">
        <v>6.6009000472199997</v>
      </c>
      <c r="AG1971" s="85">
        <v>5.4901210726499999E-13</v>
      </c>
      <c r="AH1971" s="86">
        <v>3.0000000000000001E-6</v>
      </c>
      <c r="AI1971" s="88">
        <v>0</v>
      </c>
      <c r="AJ1971" s="150">
        <v>2.96</v>
      </c>
      <c r="AK1971" s="151">
        <v>23</v>
      </c>
    </row>
    <row r="1972" spans="1:37" x14ac:dyDescent="0.2">
      <c r="A1972" s="149" t="s">
        <v>4138</v>
      </c>
      <c r="B1972" s="66" t="s">
        <v>4139</v>
      </c>
      <c r="C1972" s="67">
        <v>19</v>
      </c>
      <c r="D1972" s="84" t="s">
        <v>343</v>
      </c>
      <c r="E1972" s="85">
        <v>98.831152801777307</v>
      </c>
      <c r="F1972" s="91">
        <v>98.831152801777307</v>
      </c>
      <c r="G1972" s="86">
        <v>19.245865218464601</v>
      </c>
      <c r="H1972" s="86">
        <v>19.245865218464601</v>
      </c>
      <c r="I1972" s="86">
        <v>0</v>
      </c>
      <c r="J1972" s="86">
        <v>0</v>
      </c>
      <c r="K1972" s="87">
        <v>0</v>
      </c>
      <c r="L1972" s="85">
        <v>0</v>
      </c>
      <c r="M1972" s="86">
        <v>0</v>
      </c>
      <c r="N1972" s="86">
        <v>100</v>
      </c>
      <c r="O1972" s="86">
        <v>11.958874458874501</v>
      </c>
      <c r="P1972" s="86">
        <v>0.223</v>
      </c>
      <c r="Q1972" s="88">
        <v>1.9884999999999999</v>
      </c>
      <c r="R1972" s="85">
        <v>0</v>
      </c>
      <c r="S1972" s="86">
        <v>0</v>
      </c>
      <c r="T1972" s="86">
        <v>2.17</v>
      </c>
      <c r="U1972" s="88">
        <v>2.4685262898049899E-3</v>
      </c>
      <c r="V1972" s="89">
        <v>4.76</v>
      </c>
      <c r="W1972" s="85">
        <v>44.001336404275399</v>
      </c>
      <c r="X1972" s="88">
        <v>41.733333333300003</v>
      </c>
      <c r="Y1972" s="85">
        <v>100</v>
      </c>
      <c r="Z1972" s="88"/>
      <c r="AA1972" s="85">
        <v>0</v>
      </c>
      <c r="AB1972" s="91">
        <v>0</v>
      </c>
      <c r="AC1972" s="86">
        <v>0</v>
      </c>
      <c r="AD1972" s="86">
        <v>0</v>
      </c>
      <c r="AE1972" s="86">
        <v>0</v>
      </c>
      <c r="AF1972" s="88">
        <v>0</v>
      </c>
      <c r="AG1972" s="85">
        <v>1.0659999739700001E-2</v>
      </c>
      <c r="AH1972" s="86">
        <v>6.0000000000000002E-6</v>
      </c>
      <c r="AI1972" s="88">
        <v>0</v>
      </c>
      <c r="AJ1972" s="150">
        <v>3.85</v>
      </c>
      <c r="AK1972" s="151">
        <v>63</v>
      </c>
    </row>
    <row r="1973" spans="1:37" x14ac:dyDescent="0.2">
      <c r="A1973" s="149" t="s">
        <v>968</v>
      </c>
      <c r="B1973" s="66" t="s">
        <v>4140</v>
      </c>
      <c r="C1973" s="67">
        <v>19</v>
      </c>
      <c r="D1973" s="84" t="s">
        <v>343</v>
      </c>
      <c r="E1973" s="85">
        <v>98.538361225820495</v>
      </c>
      <c r="F1973" s="91">
        <v>98.5144533797001</v>
      </c>
      <c r="G1973" s="86">
        <v>19.691371440991102</v>
      </c>
      <c r="H1973" s="86">
        <v>19.691371440991102</v>
      </c>
      <c r="I1973" s="86">
        <v>0</v>
      </c>
      <c r="J1973" s="86">
        <v>0.02</v>
      </c>
      <c r="K1973" s="87">
        <v>0</v>
      </c>
      <c r="L1973" s="85">
        <v>0</v>
      </c>
      <c r="M1973" s="86">
        <v>0.43725119357682601</v>
      </c>
      <c r="N1973" s="86">
        <v>100</v>
      </c>
      <c r="O1973" s="86">
        <v>10.167330677290799</v>
      </c>
      <c r="P1973" s="86">
        <v>3.5999999999999997E-2</v>
      </c>
      <c r="Q1973" s="88">
        <v>2.1131000000000002</v>
      </c>
      <c r="R1973" s="85">
        <v>1.8552875695732801E-2</v>
      </c>
      <c r="S1973" s="86">
        <v>0</v>
      </c>
      <c r="T1973" s="86">
        <v>1.64</v>
      </c>
      <c r="U1973" s="88">
        <v>1.52140838948055E-2</v>
      </c>
      <c r="V1973" s="89">
        <v>4.8499999999999996</v>
      </c>
      <c r="W1973" s="85">
        <v>45.437688947678303</v>
      </c>
      <c r="X1973" s="88">
        <v>44.633333333300001</v>
      </c>
      <c r="Y1973" s="85">
        <v>100</v>
      </c>
      <c r="Z1973" s="88"/>
      <c r="AA1973" s="85">
        <v>0</v>
      </c>
      <c r="AB1973" s="91">
        <v>0</v>
      </c>
      <c r="AC1973" s="86">
        <v>0</v>
      </c>
      <c r="AD1973" s="86">
        <v>0</v>
      </c>
      <c r="AE1973" s="86">
        <v>0</v>
      </c>
      <c r="AF1973" s="88">
        <v>0</v>
      </c>
      <c r="AG1973" s="85">
        <v>3.1620580499599998E-10</v>
      </c>
      <c r="AH1973" s="86">
        <v>3.6999999999999999E-4</v>
      </c>
      <c r="AI1973" s="88">
        <v>0</v>
      </c>
      <c r="AJ1973" s="150">
        <v>4.45</v>
      </c>
      <c r="AK1973" s="151">
        <v>91</v>
      </c>
    </row>
    <row r="1974" spans="1:37" x14ac:dyDescent="0.2">
      <c r="A1974" s="149" t="s">
        <v>2647</v>
      </c>
      <c r="B1974" s="66" t="s">
        <v>4141</v>
      </c>
      <c r="C1974" s="67">
        <v>19</v>
      </c>
      <c r="D1974" s="84" t="s">
        <v>343</v>
      </c>
      <c r="E1974" s="85">
        <v>96.551425227906407</v>
      </c>
      <c r="F1974" s="91">
        <v>95.323403210194002</v>
      </c>
      <c r="G1974" s="86">
        <v>23.664706647210899</v>
      </c>
      <c r="H1974" s="86">
        <v>23.596804253290401</v>
      </c>
      <c r="I1974" s="86">
        <v>0.24</v>
      </c>
      <c r="J1974" s="86">
        <v>0.1</v>
      </c>
      <c r="K1974" s="87">
        <v>0</v>
      </c>
      <c r="L1974" s="85">
        <v>0</v>
      </c>
      <c r="M1974" s="86">
        <v>0</v>
      </c>
      <c r="N1974" s="86">
        <v>100</v>
      </c>
      <c r="O1974" s="86">
        <v>11.26013724267</v>
      </c>
      <c r="P1974" s="86">
        <v>0.38800000000000001</v>
      </c>
      <c r="Q1974" s="88">
        <v>5.4739000000000004</v>
      </c>
      <c r="R1974" s="85">
        <v>0</v>
      </c>
      <c r="S1974" s="86">
        <v>0</v>
      </c>
      <c r="T1974" s="86">
        <v>3.79</v>
      </c>
      <c r="U1974" s="88">
        <v>6.7902393920568696E-2</v>
      </c>
      <c r="V1974" s="89">
        <v>4.62</v>
      </c>
      <c r="W1974" s="85">
        <v>56.225379799624598</v>
      </c>
      <c r="X1974" s="88">
        <v>40.866666666699999</v>
      </c>
      <c r="Y1974" s="85">
        <v>100</v>
      </c>
      <c r="Z1974" s="88"/>
      <c r="AA1974" s="85">
        <v>0</v>
      </c>
      <c r="AB1974" s="91">
        <v>0</v>
      </c>
      <c r="AC1974" s="86">
        <v>0</v>
      </c>
      <c r="AD1974" s="86">
        <v>0</v>
      </c>
      <c r="AE1974" s="86">
        <v>0</v>
      </c>
      <c r="AF1974" s="88">
        <v>0</v>
      </c>
      <c r="AG1974" s="85">
        <v>0</v>
      </c>
      <c r="AH1974" s="86">
        <v>1.175E-3</v>
      </c>
      <c r="AI1974" s="88">
        <v>0</v>
      </c>
      <c r="AJ1974" s="150">
        <v>3.79</v>
      </c>
      <c r="AK1974" s="151">
        <v>57</v>
      </c>
    </row>
    <row r="1975" spans="1:37" x14ac:dyDescent="0.2">
      <c r="A1975" s="149" t="s">
        <v>4142</v>
      </c>
      <c r="B1975" s="66" t="s">
        <v>4143</v>
      </c>
      <c r="C1975" s="67">
        <v>19</v>
      </c>
      <c r="D1975" s="84" t="s">
        <v>343</v>
      </c>
      <c r="E1975" s="85">
        <v>98.610525397356298</v>
      </c>
      <c r="F1975" s="91">
        <v>98.216441025491903</v>
      </c>
      <c r="G1975" s="86">
        <v>23.846467055419001</v>
      </c>
      <c r="H1975" s="86">
        <v>23.7810286910873</v>
      </c>
      <c r="I1975" s="86">
        <v>0.21</v>
      </c>
      <c r="J1975" s="86">
        <v>0.16</v>
      </c>
      <c r="K1975" s="87">
        <v>0</v>
      </c>
      <c r="L1975" s="85">
        <v>0</v>
      </c>
      <c r="M1975" s="86">
        <v>0</v>
      </c>
      <c r="N1975" s="86">
        <v>100</v>
      </c>
      <c r="O1975" s="86">
        <v>12.663149125243001</v>
      </c>
      <c r="P1975" s="86">
        <v>0.151</v>
      </c>
      <c r="Q1975" s="88">
        <v>4.5564</v>
      </c>
      <c r="R1975" s="85">
        <v>0</v>
      </c>
      <c r="S1975" s="86">
        <v>0</v>
      </c>
      <c r="T1975" s="86">
        <v>3.07</v>
      </c>
      <c r="U1975" s="88">
        <v>1.09063940552881E-2</v>
      </c>
      <c r="V1975" s="89">
        <v>4.82</v>
      </c>
      <c r="W1975" s="85">
        <v>46.342577509030697</v>
      </c>
      <c r="X1975" s="88">
        <v>32.066666666700002</v>
      </c>
      <c r="Y1975" s="85">
        <v>99.9</v>
      </c>
      <c r="Z1975" s="88"/>
      <c r="AA1975" s="85">
        <v>0</v>
      </c>
      <c r="AB1975" s="91">
        <v>0</v>
      </c>
      <c r="AC1975" s="86">
        <v>0</v>
      </c>
      <c r="AD1975" s="86">
        <v>0</v>
      </c>
      <c r="AE1975" s="86">
        <v>0</v>
      </c>
      <c r="AF1975" s="88">
        <v>0</v>
      </c>
      <c r="AG1975" s="85">
        <v>2.4079295861299999E-10</v>
      </c>
      <c r="AH1975" s="86">
        <v>4.633E-3</v>
      </c>
      <c r="AI1975" s="88">
        <v>0</v>
      </c>
      <c r="AJ1975" s="150">
        <v>4.21</v>
      </c>
      <c r="AK1975" s="151">
        <v>79</v>
      </c>
    </row>
    <row r="1976" spans="1:37" x14ac:dyDescent="0.2">
      <c r="A1976" s="149" t="s">
        <v>4144</v>
      </c>
      <c r="B1976" s="66" t="s">
        <v>4145</v>
      </c>
      <c r="C1976" s="67">
        <v>19</v>
      </c>
      <c r="D1976" s="84" t="s">
        <v>343</v>
      </c>
      <c r="E1976" s="85">
        <v>99.054493103246998</v>
      </c>
      <c r="F1976" s="91">
        <v>98.943600319059897</v>
      </c>
      <c r="G1976" s="86">
        <v>29.205657477481001</v>
      </c>
      <c r="H1976" s="86">
        <v>29.1648022412015</v>
      </c>
      <c r="I1976" s="86">
        <v>0</v>
      </c>
      <c r="J1976" s="86">
        <v>0</v>
      </c>
      <c r="K1976" s="87">
        <v>0</v>
      </c>
      <c r="L1976" s="85">
        <v>0</v>
      </c>
      <c r="M1976" s="86">
        <v>0</v>
      </c>
      <c r="N1976" s="86">
        <v>100</v>
      </c>
      <c r="O1976" s="86">
        <v>29.984051036682601</v>
      </c>
      <c r="P1976" s="86">
        <v>0.23100000000000001</v>
      </c>
      <c r="Q1976" s="88">
        <v>0.94030000000000002</v>
      </c>
      <c r="R1976" s="85">
        <v>0</v>
      </c>
      <c r="S1976" s="86">
        <v>0</v>
      </c>
      <c r="T1976" s="86">
        <v>0.77</v>
      </c>
      <c r="U1976" s="88">
        <v>1.9454874418785601E-3</v>
      </c>
      <c r="V1976" s="89">
        <v>4.6399999999999997</v>
      </c>
      <c r="W1976" s="85">
        <v>51.115117899756903</v>
      </c>
      <c r="X1976" s="88"/>
      <c r="Y1976" s="85"/>
      <c r="Z1976" s="88"/>
      <c r="AA1976" s="85">
        <v>0</v>
      </c>
      <c r="AB1976" s="91">
        <v>0</v>
      </c>
      <c r="AC1976" s="86">
        <v>0</v>
      </c>
      <c r="AD1976" s="86">
        <v>0</v>
      </c>
      <c r="AE1976" s="86">
        <v>0</v>
      </c>
      <c r="AF1976" s="88">
        <v>6.9389004700200001</v>
      </c>
      <c r="AG1976" s="85">
        <v>1.17286551346E-7</v>
      </c>
      <c r="AH1976" s="86">
        <v>0</v>
      </c>
      <c r="AI1976" s="88">
        <v>0</v>
      </c>
      <c r="AJ1976" s="150">
        <v>3.3</v>
      </c>
      <c r="AK1976" s="151">
        <v>47</v>
      </c>
    </row>
    <row r="1977" spans="1:37" x14ac:dyDescent="0.2">
      <c r="A1977" s="149" t="s">
        <v>1126</v>
      </c>
      <c r="B1977" s="66" t="s">
        <v>4146</v>
      </c>
      <c r="C1977" s="67">
        <v>19</v>
      </c>
      <c r="D1977" s="84" t="s">
        <v>343</v>
      </c>
      <c r="E1977" s="85">
        <v>99.266890869944305</v>
      </c>
      <c r="F1977" s="91">
        <v>98.934144735671495</v>
      </c>
      <c r="G1977" s="86">
        <v>24.372319792167101</v>
      </c>
      <c r="H1977" s="86">
        <v>24.320717450488399</v>
      </c>
      <c r="I1977" s="86">
        <v>0</v>
      </c>
      <c r="J1977" s="86">
        <v>0</v>
      </c>
      <c r="K1977" s="87">
        <v>0</v>
      </c>
      <c r="L1977" s="85">
        <v>0</v>
      </c>
      <c r="M1977" s="86">
        <v>0</v>
      </c>
      <c r="N1977" s="86">
        <v>100</v>
      </c>
      <c r="O1977" s="86">
        <v>30.794341675734501</v>
      </c>
      <c r="P1977" s="86">
        <v>0.16200000000000001</v>
      </c>
      <c r="Q1977" s="88">
        <v>3.5785999999999998</v>
      </c>
      <c r="R1977" s="85">
        <v>0</v>
      </c>
      <c r="S1977" s="86">
        <v>0</v>
      </c>
      <c r="T1977" s="86">
        <v>2.4</v>
      </c>
      <c r="U1977" s="88">
        <v>7.1175643694727699E-3</v>
      </c>
      <c r="V1977" s="89">
        <v>4.72</v>
      </c>
      <c r="W1977" s="85">
        <v>44.717067529935001</v>
      </c>
      <c r="X1977" s="88"/>
      <c r="Y1977" s="85"/>
      <c r="Z1977" s="88"/>
      <c r="AA1977" s="85">
        <v>0.08</v>
      </c>
      <c r="AB1977" s="91">
        <v>0.08</v>
      </c>
      <c r="AC1977" s="86">
        <v>0.08</v>
      </c>
      <c r="AD1977" s="86">
        <v>0.08</v>
      </c>
      <c r="AE1977" s="86">
        <v>0</v>
      </c>
      <c r="AF1977" s="88">
        <v>0</v>
      </c>
      <c r="AG1977" s="85">
        <v>0</v>
      </c>
      <c r="AH1977" s="86">
        <v>0</v>
      </c>
      <c r="AI1977" s="88">
        <v>0</v>
      </c>
      <c r="AJ1977" s="150">
        <v>3.18</v>
      </c>
      <c r="AK1977" s="151">
        <v>41</v>
      </c>
    </row>
    <row r="1978" spans="1:37" x14ac:dyDescent="0.2">
      <c r="A1978" s="149" t="s">
        <v>4147</v>
      </c>
      <c r="B1978" s="66" t="s">
        <v>4148</v>
      </c>
      <c r="C1978" s="67">
        <v>19</v>
      </c>
      <c r="D1978" s="84" t="s">
        <v>343</v>
      </c>
      <c r="E1978" s="85">
        <v>98.485266273277105</v>
      </c>
      <c r="F1978" s="91">
        <v>98.061545248993497</v>
      </c>
      <c r="G1978" s="86">
        <v>24.9793194727844</v>
      </c>
      <c r="H1978" s="86">
        <v>24.938877552896201</v>
      </c>
      <c r="I1978" s="86">
        <v>0</v>
      </c>
      <c r="J1978" s="86">
        <v>0.02</v>
      </c>
      <c r="K1978" s="87">
        <v>0</v>
      </c>
      <c r="L1978" s="85">
        <v>0</v>
      </c>
      <c r="M1978" s="86">
        <v>6.9373650093839903E-2</v>
      </c>
      <c r="N1978" s="86">
        <v>100</v>
      </c>
      <c r="O1978" s="86">
        <v>28.483920367534498</v>
      </c>
      <c r="P1978" s="86">
        <v>0.28399999999999997</v>
      </c>
      <c r="Q1978" s="88">
        <v>1.9097999999999999</v>
      </c>
      <c r="R1978" s="85">
        <v>2.18650923800153E-2</v>
      </c>
      <c r="S1978" s="86">
        <v>0</v>
      </c>
      <c r="T1978" s="86">
        <v>1.78</v>
      </c>
      <c r="U1978" s="88">
        <v>1.9301825401202202E-2</v>
      </c>
      <c r="V1978" s="89">
        <v>4.6100000000000003</v>
      </c>
      <c r="W1978" s="85">
        <v>43.366067935159101</v>
      </c>
      <c r="X1978" s="88"/>
      <c r="Y1978" s="85"/>
      <c r="Z1978" s="88">
        <v>-29.42</v>
      </c>
      <c r="AA1978" s="85">
        <v>0.01</v>
      </c>
      <c r="AB1978" s="91">
        <v>0.01</v>
      </c>
      <c r="AC1978" s="86">
        <v>0.01</v>
      </c>
      <c r="AD1978" s="86">
        <v>0.01</v>
      </c>
      <c r="AE1978" s="86">
        <v>0</v>
      </c>
      <c r="AF1978" s="88">
        <v>0.68679991056099998</v>
      </c>
      <c r="AG1978" s="85">
        <v>5.1482749169799998E-8</v>
      </c>
      <c r="AH1978" s="86">
        <v>4.17E-4</v>
      </c>
      <c r="AI1978" s="88">
        <v>0</v>
      </c>
      <c r="AJ1978" s="150">
        <v>3.44</v>
      </c>
      <c r="AK1978" s="151">
        <v>48</v>
      </c>
    </row>
    <row r="1979" spans="1:37" x14ac:dyDescent="0.2">
      <c r="A1979" s="149" t="s">
        <v>4149</v>
      </c>
      <c r="B1979" s="66" t="s">
        <v>4150</v>
      </c>
      <c r="C1979" s="67">
        <v>19</v>
      </c>
      <c r="D1979" s="84" t="s">
        <v>343</v>
      </c>
      <c r="E1979" s="85">
        <v>89.798063208467795</v>
      </c>
      <c r="F1979" s="91">
        <v>89.313329115145805</v>
      </c>
      <c r="G1979" s="86">
        <v>27.745664739884401</v>
      </c>
      <c r="H1979" s="86">
        <v>27.6073224875867</v>
      </c>
      <c r="I1979" s="86">
        <v>0.22</v>
      </c>
      <c r="J1979" s="86">
        <v>0.35</v>
      </c>
      <c r="K1979" s="87">
        <v>0</v>
      </c>
      <c r="L1979" s="85">
        <v>0</v>
      </c>
      <c r="M1979" s="86">
        <v>0</v>
      </c>
      <c r="N1979" s="86">
        <v>100</v>
      </c>
      <c r="O1979" s="86">
        <v>23.6333936176419</v>
      </c>
      <c r="P1979" s="86">
        <v>0.53700000000000003</v>
      </c>
      <c r="Q1979" s="88">
        <v>2.7406000000000001</v>
      </c>
      <c r="R1979" s="85">
        <v>0</v>
      </c>
      <c r="S1979" s="86">
        <v>0</v>
      </c>
      <c r="T1979" s="86">
        <v>1.66</v>
      </c>
      <c r="U1979" s="88">
        <v>8.7938485956652795E-2</v>
      </c>
      <c r="V1979" s="89">
        <v>4.47</v>
      </c>
      <c r="W1979" s="85">
        <v>9.9739113937828296</v>
      </c>
      <c r="X1979" s="88">
        <v>9.7666666666699999</v>
      </c>
      <c r="Y1979" s="85">
        <v>-100</v>
      </c>
      <c r="Z1979" s="88"/>
      <c r="AA1979" s="85">
        <v>0.57999999999999996</v>
      </c>
      <c r="AB1979" s="91">
        <v>0.57999999999999996</v>
      </c>
      <c r="AC1979" s="86">
        <v>0.52</v>
      </c>
      <c r="AD1979" s="86">
        <v>0.52</v>
      </c>
      <c r="AE1979" s="86">
        <v>0</v>
      </c>
      <c r="AF1979" s="88">
        <v>5.8953999526</v>
      </c>
      <c r="AG1979" s="85">
        <v>4.6985778607899999E-8</v>
      </c>
      <c r="AH1979" s="86">
        <v>6.607E-3</v>
      </c>
      <c r="AI1979" s="88">
        <v>0</v>
      </c>
      <c r="AJ1979" s="150">
        <v>3.02</v>
      </c>
      <c r="AK1979" s="151">
        <v>34</v>
      </c>
    </row>
    <row r="1980" spans="1:37" x14ac:dyDescent="0.2">
      <c r="A1980" s="149" t="s">
        <v>2552</v>
      </c>
      <c r="B1980" s="66" t="s">
        <v>4151</v>
      </c>
      <c r="C1980" s="67">
        <v>19</v>
      </c>
      <c r="D1980" s="84" t="s">
        <v>343</v>
      </c>
      <c r="E1980" s="85">
        <v>98.190839694656503</v>
      </c>
      <c r="F1980" s="91">
        <v>92.239694656488595</v>
      </c>
      <c r="G1980" s="86">
        <v>23.740458015267201</v>
      </c>
      <c r="H1980" s="86">
        <v>23.152671755725201</v>
      </c>
      <c r="I1980" s="86">
        <v>3.55</v>
      </c>
      <c r="J1980" s="86">
        <v>2.64</v>
      </c>
      <c r="K1980" s="87">
        <v>0</v>
      </c>
      <c r="L1980" s="85">
        <v>0</v>
      </c>
      <c r="M1980" s="86">
        <v>0</v>
      </c>
      <c r="N1980" s="86">
        <v>100</v>
      </c>
      <c r="O1980" s="86">
        <v>21.397849462365599</v>
      </c>
      <c r="P1980" s="86">
        <v>0.16900000000000001</v>
      </c>
      <c r="Q1980" s="88">
        <v>1.7642</v>
      </c>
      <c r="R1980" s="85">
        <v>0</v>
      </c>
      <c r="S1980" s="86">
        <v>0</v>
      </c>
      <c r="T1980" s="86">
        <v>2.2000000000000002</v>
      </c>
      <c r="U1980" s="88">
        <v>0.12977099236641201</v>
      </c>
      <c r="V1980" s="89">
        <v>4.76</v>
      </c>
      <c r="W1980" s="85">
        <v>58.040933619571902</v>
      </c>
      <c r="X1980" s="88">
        <v>28</v>
      </c>
      <c r="Y1980" s="85">
        <v>100</v>
      </c>
      <c r="Z1980" s="88"/>
      <c r="AA1980" s="85">
        <v>0.17</v>
      </c>
      <c r="AB1980" s="91">
        <v>0.23</v>
      </c>
      <c r="AC1980" s="86">
        <v>0.02</v>
      </c>
      <c r="AD1980" s="86">
        <v>0.02</v>
      </c>
      <c r="AE1980" s="86">
        <v>0</v>
      </c>
      <c r="AF1980" s="88">
        <v>8.4954993316599996</v>
      </c>
      <c r="AG1980" s="85">
        <v>0.14452498723099999</v>
      </c>
      <c r="AH1980" s="86">
        <v>3.6074000000000002E-2</v>
      </c>
      <c r="AI1980" s="88">
        <v>0</v>
      </c>
      <c r="AJ1980" s="150">
        <v>3.09</v>
      </c>
      <c r="AK1980" s="151">
        <v>35</v>
      </c>
    </row>
    <row r="1981" spans="1:37" x14ac:dyDescent="0.2">
      <c r="A1981" s="149" t="s">
        <v>4152</v>
      </c>
      <c r="B1981" s="66" t="s">
        <v>4153</v>
      </c>
      <c r="C1981" s="67">
        <v>19</v>
      </c>
      <c r="D1981" s="84" t="s">
        <v>343</v>
      </c>
      <c r="E1981" s="85">
        <v>92.683786351239505</v>
      </c>
      <c r="F1981" s="91">
        <v>90.206999050041404</v>
      </c>
      <c r="G1981" s="86">
        <v>25.820488462599201</v>
      </c>
      <c r="H1981" s="86">
        <v>25.610578249011699</v>
      </c>
      <c r="I1981" s="86">
        <v>0.35</v>
      </c>
      <c r="J1981" s="86">
        <v>0.56000000000000005</v>
      </c>
      <c r="K1981" s="87">
        <v>0</v>
      </c>
      <c r="L1981" s="85">
        <v>0</v>
      </c>
      <c r="M1981" s="86">
        <v>0</v>
      </c>
      <c r="N1981" s="86">
        <v>100</v>
      </c>
      <c r="O1981" s="86">
        <v>21.263803680981599</v>
      </c>
      <c r="P1981" s="86">
        <v>0.32500000000000001</v>
      </c>
      <c r="Q1981" s="88">
        <v>2.1536</v>
      </c>
      <c r="R1981" s="85">
        <v>0</v>
      </c>
      <c r="S1981" s="86">
        <v>0</v>
      </c>
      <c r="T1981" s="86">
        <v>1.94</v>
      </c>
      <c r="U1981" s="88">
        <v>0.35853277357276397</v>
      </c>
      <c r="V1981" s="89">
        <v>4.6399999999999997</v>
      </c>
      <c r="W1981" s="85">
        <v>11.7683713895977</v>
      </c>
      <c r="X1981" s="88">
        <v>9</v>
      </c>
      <c r="Y1981" s="85"/>
      <c r="Z1981" s="88"/>
      <c r="AA1981" s="85">
        <v>0.46</v>
      </c>
      <c r="AB1981" s="91">
        <v>0.59</v>
      </c>
      <c r="AC1981" s="86">
        <v>0.09</v>
      </c>
      <c r="AD1981" s="86">
        <v>0.09</v>
      </c>
      <c r="AE1981" s="86">
        <v>0</v>
      </c>
      <c r="AF1981" s="88">
        <v>2.5604999024100001</v>
      </c>
      <c r="AG1981" s="85">
        <v>1.7871749991000001</v>
      </c>
      <c r="AH1981" s="86">
        <v>1.4924E-2</v>
      </c>
      <c r="AI1981" s="88">
        <v>0</v>
      </c>
      <c r="AJ1981" s="150">
        <v>3.19</v>
      </c>
      <c r="AK1981" s="151">
        <v>38</v>
      </c>
    </row>
    <row r="1982" spans="1:37" x14ac:dyDescent="0.2">
      <c r="A1982" s="149" t="s">
        <v>608</v>
      </c>
      <c r="B1982" s="66" t="s">
        <v>4154</v>
      </c>
      <c r="C1982" s="67">
        <v>19</v>
      </c>
      <c r="D1982" s="84" t="s">
        <v>343</v>
      </c>
      <c r="E1982" s="85">
        <v>98.106788470625304</v>
      </c>
      <c r="F1982" s="91">
        <v>91.019058119388902</v>
      </c>
      <c r="G1982" s="86">
        <v>20.694597574421199</v>
      </c>
      <c r="H1982" s="86">
        <v>20.3402110568593</v>
      </c>
      <c r="I1982" s="86">
        <v>0.1</v>
      </c>
      <c r="J1982" s="86">
        <v>0.05</v>
      </c>
      <c r="K1982" s="87">
        <v>0</v>
      </c>
      <c r="L1982" s="85">
        <v>0</v>
      </c>
      <c r="M1982" s="86">
        <v>0</v>
      </c>
      <c r="N1982" s="86">
        <v>100</v>
      </c>
      <c r="O1982" s="86">
        <v>15.7149181053564</v>
      </c>
      <c r="P1982" s="86">
        <v>7.3999999999999996E-2</v>
      </c>
      <c r="Q1982" s="88">
        <v>1.0325</v>
      </c>
      <c r="R1982" s="85">
        <v>0</v>
      </c>
      <c r="S1982" s="86">
        <v>0</v>
      </c>
      <c r="T1982" s="86">
        <v>1.26</v>
      </c>
      <c r="U1982" s="88">
        <v>8.9777917782327896E-2</v>
      </c>
      <c r="V1982" s="89">
        <v>4.78</v>
      </c>
      <c r="W1982" s="85">
        <v>66.593941472723998</v>
      </c>
      <c r="X1982" s="88"/>
      <c r="Y1982" s="85">
        <v>100</v>
      </c>
      <c r="Z1982" s="88"/>
      <c r="AA1982" s="85">
        <v>0</v>
      </c>
      <c r="AB1982" s="91">
        <v>0</v>
      </c>
      <c r="AC1982" s="86">
        <v>0</v>
      </c>
      <c r="AD1982" s="86">
        <v>0</v>
      </c>
      <c r="AE1982" s="86">
        <v>0</v>
      </c>
      <c r="AF1982" s="88">
        <v>0.18820066830900001</v>
      </c>
      <c r="AG1982" s="85">
        <v>0.103635011162</v>
      </c>
      <c r="AH1982" s="86">
        <v>5.7600000000000001E-4</v>
      </c>
      <c r="AI1982" s="88">
        <v>0</v>
      </c>
      <c r="AJ1982" s="150">
        <v>3.37</v>
      </c>
      <c r="AK1982" s="151">
        <v>44</v>
      </c>
    </row>
    <row r="1983" spans="1:37" x14ac:dyDescent="0.2">
      <c r="A1983" s="149" t="s">
        <v>4155</v>
      </c>
      <c r="B1983" s="66" t="s">
        <v>4156</v>
      </c>
      <c r="C1983" s="67">
        <v>19</v>
      </c>
      <c r="D1983" s="84" t="s">
        <v>343</v>
      </c>
      <c r="E1983" s="85">
        <v>94.659797526555593</v>
      </c>
      <c r="F1983" s="91">
        <v>93.0657692467489</v>
      </c>
      <c r="G1983" s="86">
        <v>16.792693229188298</v>
      </c>
      <c r="H1983" s="86">
        <v>16.702674255958598</v>
      </c>
      <c r="I1983" s="86">
        <v>2.0299999999999998</v>
      </c>
      <c r="J1983" s="86">
        <v>1.94</v>
      </c>
      <c r="K1983" s="87">
        <v>0</v>
      </c>
      <c r="L1983" s="85">
        <v>0</v>
      </c>
      <c r="M1983" s="86">
        <v>0</v>
      </c>
      <c r="N1983" s="86">
        <v>100</v>
      </c>
      <c r="O1983" s="86">
        <v>14.1747141747142</v>
      </c>
      <c r="P1983" s="86">
        <v>0.49299999999999999</v>
      </c>
      <c r="Q1983" s="88">
        <v>3.5931000000000002</v>
      </c>
      <c r="R1983" s="85">
        <v>0</v>
      </c>
      <c r="S1983" s="86">
        <v>0</v>
      </c>
      <c r="T1983" s="86">
        <v>3.45</v>
      </c>
      <c r="U1983" s="88">
        <v>0.66544794825986398</v>
      </c>
      <c r="V1983" s="89">
        <v>4.41</v>
      </c>
      <c r="W1983" s="85">
        <v>13.7167021460493</v>
      </c>
      <c r="X1983" s="88">
        <v>10.3666666667</v>
      </c>
      <c r="Y1983" s="85">
        <v>-77.34</v>
      </c>
      <c r="Z1983" s="88"/>
      <c r="AA1983" s="85">
        <v>7.0000000000000007E-2</v>
      </c>
      <c r="AB1983" s="91">
        <v>0.06</v>
      </c>
      <c r="AC1983" s="86">
        <v>0.03</v>
      </c>
      <c r="AD1983" s="86">
        <v>0.03</v>
      </c>
      <c r="AE1983" s="86">
        <v>0</v>
      </c>
      <c r="AF1983" s="88">
        <v>3.02349997449</v>
      </c>
      <c r="AG1983" s="85">
        <v>1.52209505448</v>
      </c>
      <c r="AH1983" s="86">
        <v>5.3444999999999999E-2</v>
      </c>
      <c r="AI1983" s="88">
        <v>3.1610000200200002E-3</v>
      </c>
      <c r="AJ1983" s="150">
        <v>3.87</v>
      </c>
      <c r="AK1983" s="151">
        <v>62</v>
      </c>
    </row>
    <row r="1984" spans="1:37" x14ac:dyDescent="0.2">
      <c r="A1984" s="149" t="s">
        <v>4157</v>
      </c>
      <c r="B1984" s="66" t="s">
        <v>4158</v>
      </c>
      <c r="C1984" s="67">
        <v>13</v>
      </c>
      <c r="D1984" s="84" t="s">
        <v>343</v>
      </c>
      <c r="E1984" s="85">
        <v>88.738613309996396</v>
      </c>
      <c r="F1984" s="91">
        <v>88.706127265735802</v>
      </c>
      <c r="G1984" s="86">
        <v>24.5402230266386</v>
      </c>
      <c r="H1984" s="86">
        <v>24.5402230266386</v>
      </c>
      <c r="I1984" s="86">
        <v>5.26</v>
      </c>
      <c r="J1984" s="86">
        <v>4.5599999999999996</v>
      </c>
      <c r="K1984" s="87">
        <v>0</v>
      </c>
      <c r="L1984" s="85">
        <v>0</v>
      </c>
      <c r="M1984" s="86">
        <v>0</v>
      </c>
      <c r="N1984" s="86">
        <v>100</v>
      </c>
      <c r="O1984" s="86">
        <v>24.118019300743601</v>
      </c>
      <c r="P1984" s="86">
        <v>0.88</v>
      </c>
      <c r="Q1984" s="88">
        <v>4.6851000000000003</v>
      </c>
      <c r="R1984" s="85">
        <v>0</v>
      </c>
      <c r="S1984" s="86">
        <v>0</v>
      </c>
      <c r="T1984" s="86">
        <v>3.29</v>
      </c>
      <c r="U1984" s="88">
        <v>0.37856186270999898</v>
      </c>
      <c r="V1984" s="89">
        <v>4.8</v>
      </c>
      <c r="W1984" s="85">
        <v>51.726323388487103</v>
      </c>
      <c r="X1984" s="88">
        <v>21.833333333300001</v>
      </c>
      <c r="Y1984" s="85"/>
      <c r="Z1984" s="88"/>
      <c r="AA1984" s="85">
        <v>0</v>
      </c>
      <c r="AB1984" s="91">
        <v>0</v>
      </c>
      <c r="AC1984" s="86">
        <v>0</v>
      </c>
      <c r="AD1984" s="86">
        <v>0</v>
      </c>
      <c r="AE1984" s="86">
        <v>0</v>
      </c>
      <c r="AF1984" s="88">
        <v>3.7262998175700002</v>
      </c>
      <c r="AG1984" s="85">
        <v>8.0499399466699995</v>
      </c>
      <c r="AH1984" s="86">
        <v>0.12770200000000001</v>
      </c>
      <c r="AI1984" s="88">
        <v>2.2219999851299998E-3</v>
      </c>
      <c r="AJ1984" s="150">
        <v>3.92</v>
      </c>
      <c r="AK1984" s="151">
        <v>63</v>
      </c>
    </row>
    <row r="1985" spans="1:37" x14ac:dyDescent="0.2">
      <c r="A1985" s="149" t="s">
        <v>4159</v>
      </c>
      <c r="B1985" s="66" t="s">
        <v>4160</v>
      </c>
      <c r="C1985" s="67">
        <v>13</v>
      </c>
      <c r="D1985" s="84" t="s">
        <v>343</v>
      </c>
      <c r="E1985" s="85">
        <v>91.560497662539404</v>
      </c>
      <c r="F1985" s="91">
        <v>91.099726673935507</v>
      </c>
      <c r="G1985" s="86">
        <v>24.003405373919001</v>
      </c>
      <c r="H1985" s="86">
        <v>23.910056308156499</v>
      </c>
      <c r="I1985" s="86">
        <v>0</v>
      </c>
      <c r="J1985" s="86">
        <v>0.89</v>
      </c>
      <c r="K1985" s="87">
        <v>0</v>
      </c>
      <c r="L1985" s="85">
        <v>0</v>
      </c>
      <c r="M1985" s="86">
        <v>0</v>
      </c>
      <c r="N1985" s="86">
        <v>100</v>
      </c>
      <c r="O1985" s="86">
        <v>49.471072671513703</v>
      </c>
      <c r="P1985" s="86">
        <v>0.307</v>
      </c>
      <c r="Q1985" s="88">
        <v>1.9831000000000001</v>
      </c>
      <c r="R1985" s="85">
        <v>0</v>
      </c>
      <c r="S1985" s="86">
        <v>0</v>
      </c>
      <c r="T1985" s="86">
        <v>2.54</v>
      </c>
      <c r="U1985" s="88">
        <v>1.7923020626409599E-2</v>
      </c>
      <c r="V1985" s="89">
        <v>4.91</v>
      </c>
      <c r="W1985" s="85">
        <v>51.575701606398503</v>
      </c>
      <c r="X1985" s="88">
        <v>27.9</v>
      </c>
      <c r="Y1985" s="85"/>
      <c r="Z1985" s="88"/>
      <c r="AA1985" s="85">
        <v>0.09</v>
      </c>
      <c r="AB1985" s="91">
        <v>0.06</v>
      </c>
      <c r="AC1985" s="86">
        <v>0</v>
      </c>
      <c r="AD1985" s="86">
        <v>0</v>
      </c>
      <c r="AE1985" s="86">
        <v>0</v>
      </c>
      <c r="AF1985" s="88">
        <v>3.2831999084299999</v>
      </c>
      <c r="AG1985" s="85">
        <v>7.3996795101200004</v>
      </c>
      <c r="AH1985" s="86">
        <v>2.2065999999999999E-2</v>
      </c>
      <c r="AI1985" s="88">
        <v>0</v>
      </c>
      <c r="AJ1985" s="150">
        <v>3.61</v>
      </c>
      <c r="AK1985" s="151">
        <v>47</v>
      </c>
    </row>
    <row r="1986" spans="1:37" x14ac:dyDescent="0.2">
      <c r="A1986" s="149" t="s">
        <v>4161</v>
      </c>
      <c r="B1986" s="66" t="s">
        <v>4162</v>
      </c>
      <c r="C1986" s="67">
        <v>19</v>
      </c>
      <c r="D1986" s="84" t="s">
        <v>343</v>
      </c>
      <c r="E1986" s="85">
        <v>87.470003144497994</v>
      </c>
      <c r="F1986" s="91">
        <v>87.127970033486207</v>
      </c>
      <c r="G1986" s="86">
        <v>22.584115320325001</v>
      </c>
      <c r="H1986" s="86">
        <v>22.514053699198399</v>
      </c>
      <c r="I1986" s="86">
        <v>11.26</v>
      </c>
      <c r="J1986" s="86">
        <v>16.850000000000001</v>
      </c>
      <c r="K1986" s="87">
        <v>0</v>
      </c>
      <c r="L1986" s="85">
        <v>0</v>
      </c>
      <c r="M1986" s="86">
        <v>8.2813889285806696E-3</v>
      </c>
      <c r="N1986" s="86">
        <v>100</v>
      </c>
      <c r="O1986" s="86">
        <v>21.0661754747135</v>
      </c>
      <c r="P1986" s="86">
        <v>1.3149999999999999</v>
      </c>
      <c r="Q1986" s="88">
        <v>2.8380000000000001</v>
      </c>
      <c r="R1986" s="85">
        <v>1.36481506755835E-2</v>
      </c>
      <c r="S1986" s="86">
        <v>0</v>
      </c>
      <c r="T1986" s="86">
        <v>2.4500000000000002</v>
      </c>
      <c r="U1986" s="88">
        <v>0.15832823041998401</v>
      </c>
      <c r="V1986" s="89">
        <v>4.76</v>
      </c>
      <c r="W1986" s="85">
        <v>45.952483456653503</v>
      </c>
      <c r="X1986" s="88">
        <v>24.0333333333</v>
      </c>
      <c r="Y1986" s="85"/>
      <c r="Z1986" s="88"/>
      <c r="AA1986" s="85">
        <v>0.36</v>
      </c>
      <c r="AB1986" s="91">
        <v>0.36</v>
      </c>
      <c r="AC1986" s="86">
        <v>0</v>
      </c>
      <c r="AD1986" s="86">
        <v>0</v>
      </c>
      <c r="AE1986" s="86">
        <v>0</v>
      </c>
      <c r="AF1986" s="88">
        <v>2.59249997575</v>
      </c>
      <c r="AG1986" s="85">
        <v>13.4455398995</v>
      </c>
      <c r="AH1986" s="86">
        <v>0.57269300000000001</v>
      </c>
      <c r="AI1986" s="88">
        <v>5.5549999559699999E-3</v>
      </c>
      <c r="AJ1986" s="150">
        <v>3.51</v>
      </c>
      <c r="AK1986" s="151">
        <v>46</v>
      </c>
    </row>
    <row r="1987" spans="1:37" x14ac:dyDescent="0.2">
      <c r="A1987" s="149" t="s">
        <v>4163</v>
      </c>
      <c r="B1987" s="66" t="s">
        <v>4164</v>
      </c>
      <c r="C1987" s="67">
        <v>13</v>
      </c>
      <c r="D1987" s="84" t="s">
        <v>343</v>
      </c>
      <c r="E1987" s="85">
        <v>76.266075388026593</v>
      </c>
      <c r="F1987" s="91">
        <v>76.266075388026593</v>
      </c>
      <c r="G1987" s="86">
        <v>22.425720620842601</v>
      </c>
      <c r="H1987" s="86">
        <v>22.425720620842601</v>
      </c>
      <c r="I1987" s="86">
        <v>9.6999999999999993</v>
      </c>
      <c r="J1987" s="86">
        <v>23.91</v>
      </c>
      <c r="K1987" s="87">
        <v>1.6400000000000001E-2</v>
      </c>
      <c r="L1987" s="85">
        <v>0</v>
      </c>
      <c r="M1987" s="86">
        <v>0</v>
      </c>
      <c r="N1987" s="86">
        <v>100</v>
      </c>
      <c r="O1987" s="86">
        <v>19.593681365095499</v>
      </c>
      <c r="P1987" s="86">
        <v>2.0030000000000001</v>
      </c>
      <c r="Q1987" s="88">
        <v>2.2008999999999999</v>
      </c>
      <c r="R1987" s="85">
        <v>0</v>
      </c>
      <c r="S1987" s="86">
        <v>0</v>
      </c>
      <c r="T1987" s="86">
        <v>2.74</v>
      </c>
      <c r="U1987" s="88">
        <v>0.62675535846267505</v>
      </c>
      <c r="V1987" s="89">
        <v>4.6399999999999997</v>
      </c>
      <c r="W1987" s="85">
        <v>42.906380436770498</v>
      </c>
      <c r="X1987" s="88">
        <v>20.233333333299999</v>
      </c>
      <c r="Y1987" s="85"/>
      <c r="Z1987" s="88"/>
      <c r="AA1987" s="85">
        <v>0</v>
      </c>
      <c r="AB1987" s="91">
        <v>0</v>
      </c>
      <c r="AC1987" s="86">
        <v>0</v>
      </c>
      <c r="AD1987" s="86">
        <v>0</v>
      </c>
      <c r="AE1987" s="86">
        <v>0</v>
      </c>
      <c r="AF1987" s="88">
        <v>4.9007325476799999E-8</v>
      </c>
      <c r="AG1987" s="85">
        <v>8.1606397398499997</v>
      </c>
      <c r="AH1987" s="86">
        <v>0.304197</v>
      </c>
      <c r="AI1987" s="88">
        <v>7.7769995252799998E-3</v>
      </c>
      <c r="AJ1987" s="150">
        <v>3.98</v>
      </c>
      <c r="AK1987" s="151">
        <v>58</v>
      </c>
    </row>
    <row r="1988" spans="1:37" x14ac:dyDescent="0.2">
      <c r="A1988" s="149" t="s">
        <v>1161</v>
      </c>
      <c r="B1988" s="66" t="s">
        <v>4165</v>
      </c>
      <c r="C1988" s="67">
        <v>19</v>
      </c>
      <c r="D1988" s="84" t="s">
        <v>343</v>
      </c>
      <c r="E1988" s="85">
        <v>89.905197223632996</v>
      </c>
      <c r="F1988" s="91">
        <v>89.556458439140002</v>
      </c>
      <c r="G1988" s="86">
        <v>23.561875740646698</v>
      </c>
      <c r="H1988" s="86">
        <v>23.433214829862901</v>
      </c>
      <c r="I1988" s="86">
        <v>0.11</v>
      </c>
      <c r="J1988" s="86">
        <v>0.88</v>
      </c>
      <c r="K1988" s="87">
        <v>0</v>
      </c>
      <c r="L1988" s="85">
        <v>0</v>
      </c>
      <c r="M1988" s="86">
        <v>0</v>
      </c>
      <c r="N1988" s="86">
        <v>100</v>
      </c>
      <c r="O1988" s="86">
        <v>10.776794493608699</v>
      </c>
      <c r="P1988" s="86">
        <v>0.39400000000000002</v>
      </c>
      <c r="Q1988" s="88">
        <v>2.3323999999999998</v>
      </c>
      <c r="R1988" s="85">
        <v>0</v>
      </c>
      <c r="S1988" s="86">
        <v>0</v>
      </c>
      <c r="T1988" s="86">
        <v>1.62</v>
      </c>
      <c r="U1988" s="88">
        <v>0.15913323175892999</v>
      </c>
      <c r="V1988" s="89">
        <v>4.84</v>
      </c>
      <c r="W1988" s="85"/>
      <c r="X1988" s="88">
        <v>19.566666666700002</v>
      </c>
      <c r="Y1988" s="85"/>
      <c r="Z1988" s="88"/>
      <c r="AA1988" s="85">
        <v>0</v>
      </c>
      <c r="AB1988" s="91">
        <v>0</v>
      </c>
      <c r="AC1988" s="86">
        <v>0.01</v>
      </c>
      <c r="AD1988" s="86">
        <v>0.01</v>
      </c>
      <c r="AE1988" s="86">
        <v>0</v>
      </c>
      <c r="AF1988" s="88">
        <v>3.4606829592299999E-9</v>
      </c>
      <c r="AG1988" s="85">
        <v>2.8929591357</v>
      </c>
      <c r="AH1988" s="86">
        <v>9.8110000000000003E-3</v>
      </c>
      <c r="AI1988" s="88">
        <v>2.28630390375E-10</v>
      </c>
      <c r="AJ1988" s="150">
        <v>4.18</v>
      </c>
      <c r="AK1988" s="151">
        <v>73</v>
      </c>
    </row>
    <row r="1989" spans="1:37" x14ac:dyDescent="0.2">
      <c r="A1989" s="149" t="s">
        <v>2209</v>
      </c>
      <c r="B1989" s="66" t="s">
        <v>4166</v>
      </c>
      <c r="C1989" s="67">
        <v>19</v>
      </c>
      <c r="D1989" s="84" t="s">
        <v>343</v>
      </c>
      <c r="E1989" s="85">
        <v>96.860556965429197</v>
      </c>
      <c r="F1989" s="91">
        <v>96.289137997680697</v>
      </c>
      <c r="G1989" s="86">
        <v>22.7828103729349</v>
      </c>
      <c r="H1989" s="86">
        <v>22.644997563066202</v>
      </c>
      <c r="I1989" s="86">
        <v>4.7699999999999996</v>
      </c>
      <c r="J1989" s="86">
        <v>12.14</v>
      </c>
      <c r="K1989" s="87">
        <v>0</v>
      </c>
      <c r="L1989" s="85">
        <v>0</v>
      </c>
      <c r="M1989" s="86">
        <v>0</v>
      </c>
      <c r="N1989" s="86">
        <v>100</v>
      </c>
      <c r="O1989" s="86">
        <v>8.47919981814049</v>
      </c>
      <c r="P1989" s="86">
        <v>0.45400000000000001</v>
      </c>
      <c r="Q1989" s="88">
        <v>2.7450999999999999</v>
      </c>
      <c r="R1989" s="85">
        <v>0</v>
      </c>
      <c r="S1989" s="86">
        <v>0</v>
      </c>
      <c r="T1989" s="86">
        <v>1.99</v>
      </c>
      <c r="U1989" s="88">
        <v>0.163022470210585</v>
      </c>
      <c r="V1989" s="89">
        <v>4.82</v>
      </c>
      <c r="W1989" s="85">
        <v>45.892639767100199</v>
      </c>
      <c r="X1989" s="88"/>
      <c r="Y1989" s="85"/>
      <c r="Z1989" s="88"/>
      <c r="AA1989" s="85">
        <v>0.12</v>
      </c>
      <c r="AB1989" s="91">
        <v>0.12</v>
      </c>
      <c r="AC1989" s="86">
        <v>0</v>
      </c>
      <c r="AD1989" s="86">
        <v>0</v>
      </c>
      <c r="AE1989" s="86">
        <v>0</v>
      </c>
      <c r="AF1989" s="88">
        <v>0</v>
      </c>
      <c r="AG1989" s="85">
        <v>0.38949999838100002</v>
      </c>
      <c r="AH1989" s="86">
        <v>0.13670399999999999</v>
      </c>
      <c r="AI1989" s="88">
        <v>0</v>
      </c>
      <c r="AJ1989" s="150">
        <v>4.28</v>
      </c>
      <c r="AK1989" s="151">
        <v>81</v>
      </c>
    </row>
    <row r="1990" spans="1:37" x14ac:dyDescent="0.2">
      <c r="A1990" s="149" t="s">
        <v>4167</v>
      </c>
      <c r="B1990" s="66" t="s">
        <v>4168</v>
      </c>
      <c r="C1990" s="67">
        <v>13</v>
      </c>
      <c r="D1990" s="84" t="s">
        <v>343</v>
      </c>
      <c r="E1990" s="85">
        <v>67.683319132657502</v>
      </c>
      <c r="F1990" s="91">
        <v>67.232954841850798</v>
      </c>
      <c r="G1990" s="86">
        <v>21.9930793441027</v>
      </c>
      <c r="H1990" s="86">
        <v>21.970474186649</v>
      </c>
      <c r="I1990" s="86">
        <v>7.43</v>
      </c>
      <c r="J1990" s="86">
        <v>19.5</v>
      </c>
      <c r="K1990" s="87">
        <v>0</v>
      </c>
      <c r="L1990" s="85">
        <v>0</v>
      </c>
      <c r="M1990" s="86">
        <v>0</v>
      </c>
      <c r="N1990" s="86">
        <v>100</v>
      </c>
      <c r="O1990" s="86">
        <v>18.6887564400445</v>
      </c>
      <c r="P1990" s="86">
        <v>1.075</v>
      </c>
      <c r="Q1990" s="88">
        <v>1.2751999999999999</v>
      </c>
      <c r="R1990" s="85">
        <v>0</v>
      </c>
      <c r="S1990" s="86">
        <v>0</v>
      </c>
      <c r="T1990" s="86">
        <v>1.46</v>
      </c>
      <c r="U1990" s="88">
        <v>0.56165121980907295</v>
      </c>
      <c r="V1990" s="89">
        <v>4.6399999999999997</v>
      </c>
      <c r="W1990" s="85">
        <v>51.266666666699997</v>
      </c>
      <c r="X1990" s="88">
        <v>20.166666666699999</v>
      </c>
      <c r="Y1990" s="85">
        <v>100</v>
      </c>
      <c r="Z1990" s="88"/>
      <c r="AA1990" s="85">
        <v>0</v>
      </c>
      <c r="AB1990" s="91">
        <v>0</v>
      </c>
      <c r="AC1990" s="86">
        <v>0</v>
      </c>
      <c r="AD1990" s="86">
        <v>0</v>
      </c>
      <c r="AE1990" s="86">
        <v>0</v>
      </c>
      <c r="AF1990" s="88">
        <v>2.6641996857899999</v>
      </c>
      <c r="AG1990" s="85">
        <v>11.8367020722</v>
      </c>
      <c r="AH1990" s="86">
        <v>0.20999899999999999</v>
      </c>
      <c r="AI1990" s="88">
        <v>1.1110050278799999E-3</v>
      </c>
      <c r="AJ1990" s="150">
        <v>3.38</v>
      </c>
      <c r="AK1990" s="151">
        <v>32</v>
      </c>
    </row>
    <row r="1991" spans="1:37" x14ac:dyDescent="0.2">
      <c r="A1991" s="149" t="s">
        <v>4169</v>
      </c>
      <c r="B1991" s="66" t="s">
        <v>4170</v>
      </c>
      <c r="C1991" s="67">
        <v>19</v>
      </c>
      <c r="D1991" s="84" t="s">
        <v>343</v>
      </c>
      <c r="E1991" s="85">
        <v>91.300591739037202</v>
      </c>
      <c r="F1991" s="91">
        <v>91.121316245867206</v>
      </c>
      <c r="G1991" s="86">
        <v>20.597195247900299</v>
      </c>
      <c r="H1991" s="86">
        <v>20.5608205101557</v>
      </c>
      <c r="I1991" s="86">
        <v>9.8800000000000008</v>
      </c>
      <c r="J1991" s="86">
        <v>4.76</v>
      </c>
      <c r="K1991" s="87">
        <v>0</v>
      </c>
      <c r="L1991" s="85">
        <v>0</v>
      </c>
      <c r="M1991" s="86">
        <v>8.4421848750072997E-2</v>
      </c>
      <c r="N1991" s="86">
        <v>100</v>
      </c>
      <c r="O1991" s="86">
        <v>27.9390112227203</v>
      </c>
      <c r="P1991" s="86">
        <v>0.53</v>
      </c>
      <c r="Q1991" s="88">
        <v>4.1715</v>
      </c>
      <c r="R1991" s="85">
        <v>1.8656716417910401E-2</v>
      </c>
      <c r="S1991" s="86">
        <v>0</v>
      </c>
      <c r="T1991" s="86">
        <v>3.53</v>
      </c>
      <c r="U1991" s="88">
        <v>0.67163355049917794</v>
      </c>
      <c r="V1991" s="89">
        <v>4.6900000000000004</v>
      </c>
      <c r="W1991" s="85">
        <v>36.0451847586857</v>
      </c>
      <c r="X1991" s="88">
        <v>24.733333333299999</v>
      </c>
      <c r="Y1991" s="85"/>
      <c r="Z1991" s="88"/>
      <c r="AA1991" s="85">
        <v>0.03</v>
      </c>
      <c r="AB1991" s="91">
        <v>0.03</v>
      </c>
      <c r="AC1991" s="86">
        <v>0.02</v>
      </c>
      <c r="AD1991" s="86">
        <v>0.02</v>
      </c>
      <c r="AE1991" s="86">
        <v>0</v>
      </c>
      <c r="AF1991" s="88">
        <v>3.5818010360399999</v>
      </c>
      <c r="AG1991" s="85">
        <v>5.2742400001299998</v>
      </c>
      <c r="AH1991" s="86">
        <v>0.137407</v>
      </c>
      <c r="AI1991" s="88">
        <v>0</v>
      </c>
      <c r="AJ1991" s="150">
        <v>3.45</v>
      </c>
      <c r="AK1991" s="151">
        <v>47</v>
      </c>
    </row>
    <row r="1992" spans="1:37" x14ac:dyDescent="0.2">
      <c r="A1992" s="149" t="s">
        <v>4171</v>
      </c>
      <c r="B1992" s="66" t="s">
        <v>4172</v>
      </c>
      <c r="C1992" s="67">
        <v>13</v>
      </c>
      <c r="D1992" s="84" t="s">
        <v>343</v>
      </c>
      <c r="E1992" s="85">
        <v>65.314732475435406</v>
      </c>
      <c r="F1992" s="91">
        <v>65.134370025329204</v>
      </c>
      <c r="G1992" s="86">
        <v>21.062413249582399</v>
      </c>
      <c r="H1992" s="86">
        <v>21.018498913904399</v>
      </c>
      <c r="I1992" s="86">
        <v>0</v>
      </c>
      <c r="J1992" s="86">
        <v>70.81</v>
      </c>
      <c r="K1992" s="87">
        <v>0</v>
      </c>
      <c r="L1992" s="85">
        <v>0</v>
      </c>
      <c r="M1992" s="86">
        <v>1.2578665319084501E-3</v>
      </c>
      <c r="N1992" s="86">
        <v>100</v>
      </c>
      <c r="O1992" s="86">
        <v>13.961965901575899</v>
      </c>
      <c r="P1992" s="86">
        <v>3.8519999999999999</v>
      </c>
      <c r="Q1992" s="88">
        <v>2.9538000000000002</v>
      </c>
      <c r="R1992" s="85">
        <v>2.2177866489243699E-2</v>
      </c>
      <c r="S1992" s="86">
        <v>0</v>
      </c>
      <c r="T1992" s="86">
        <v>3.68</v>
      </c>
      <c r="U1992" s="88">
        <v>1.2303855835509401</v>
      </c>
      <c r="V1992" s="89">
        <v>4.57</v>
      </c>
      <c r="W1992" s="85"/>
      <c r="X1992" s="88">
        <v>19.899999999999999</v>
      </c>
      <c r="Y1992" s="85">
        <v>100</v>
      </c>
      <c r="Z1992" s="88"/>
      <c r="AA1992" s="85">
        <v>0.16</v>
      </c>
      <c r="AB1992" s="91">
        <v>0.16</v>
      </c>
      <c r="AC1992" s="86">
        <v>0.04</v>
      </c>
      <c r="AD1992" s="86">
        <v>0.04</v>
      </c>
      <c r="AE1992" s="86">
        <v>0</v>
      </c>
      <c r="AF1992" s="88">
        <v>2.6441997044400001</v>
      </c>
      <c r="AG1992" s="85">
        <v>16.301598288299999</v>
      </c>
      <c r="AH1992" s="86">
        <v>1.6908460000000001</v>
      </c>
      <c r="AI1992" s="88">
        <v>4.22179935149E-2</v>
      </c>
      <c r="AJ1992" s="150">
        <v>3.39</v>
      </c>
      <c r="AK1992" s="151">
        <v>33</v>
      </c>
    </row>
    <row r="1993" spans="1:37" x14ac:dyDescent="0.2">
      <c r="A1993" s="149" t="s">
        <v>622</v>
      </c>
      <c r="B1993" s="66" t="s">
        <v>4173</v>
      </c>
      <c r="C1993" s="67">
        <v>19</v>
      </c>
      <c r="D1993" s="84" t="s">
        <v>343</v>
      </c>
      <c r="E1993" s="85">
        <v>97.370437512848795</v>
      </c>
      <c r="F1993" s="91">
        <v>95.759433345169796</v>
      </c>
      <c r="G1993" s="86">
        <v>21.984039471471</v>
      </c>
      <c r="H1993" s="86">
        <v>21.9391855271273</v>
      </c>
      <c r="I1993" s="86">
        <v>0</v>
      </c>
      <c r="J1993" s="86">
        <v>0.21</v>
      </c>
      <c r="K1993" s="87">
        <v>0</v>
      </c>
      <c r="L1993" s="85">
        <v>0</v>
      </c>
      <c r="M1993" s="86">
        <v>0</v>
      </c>
      <c r="N1993" s="86">
        <v>100</v>
      </c>
      <c r="O1993" s="86">
        <v>22.109158186864001</v>
      </c>
      <c r="P1993" s="86">
        <v>2.5999999999999999E-2</v>
      </c>
      <c r="Q1993" s="88">
        <v>0.22839999999999999</v>
      </c>
      <c r="R1993" s="85">
        <v>0</v>
      </c>
      <c r="S1993" s="86">
        <v>0</v>
      </c>
      <c r="T1993" s="86">
        <v>0.31</v>
      </c>
      <c r="U1993" s="88">
        <v>1.8689143476554499E-2</v>
      </c>
      <c r="V1993" s="89">
        <v>4.9400000000000004</v>
      </c>
      <c r="W1993" s="85">
        <v>44.866666666699999</v>
      </c>
      <c r="X1993" s="88">
        <v>20.7</v>
      </c>
      <c r="Y1993" s="85"/>
      <c r="Z1993" s="88"/>
      <c r="AA1993" s="85">
        <v>0</v>
      </c>
      <c r="AB1993" s="91">
        <v>0</v>
      </c>
      <c r="AC1993" s="86">
        <v>0</v>
      </c>
      <c r="AD1993" s="86">
        <v>0</v>
      </c>
      <c r="AE1993" s="86">
        <v>0</v>
      </c>
      <c r="AF1993" s="88">
        <v>0.49950002113199998</v>
      </c>
      <c r="AG1993" s="85">
        <v>0.86755994843399997</v>
      </c>
      <c r="AH1993" s="86">
        <v>1.9989999999999999E-3</v>
      </c>
      <c r="AI1993" s="88">
        <v>1.81130136543E-13</v>
      </c>
      <c r="AJ1993" s="150">
        <v>4.46</v>
      </c>
      <c r="AK1993" s="151">
        <v>85</v>
      </c>
    </row>
    <row r="1994" spans="1:37" x14ac:dyDescent="0.2">
      <c r="A1994" s="149" t="s">
        <v>4174</v>
      </c>
      <c r="B1994" s="66" t="s">
        <v>4175</v>
      </c>
      <c r="C1994" s="67">
        <v>13</v>
      </c>
      <c r="D1994" s="84" t="s">
        <v>343</v>
      </c>
      <c r="E1994" s="85">
        <v>57.795058509761603</v>
      </c>
      <c r="F1994" s="91">
        <v>55.204447041548697</v>
      </c>
      <c r="G1994" s="86">
        <v>15.913756161879499</v>
      </c>
      <c r="H1994" s="86">
        <v>15.3998291904526</v>
      </c>
      <c r="I1994" s="86">
        <v>9.36</v>
      </c>
      <c r="J1994" s="86">
        <v>3.66</v>
      </c>
      <c r="K1994" s="87">
        <v>0</v>
      </c>
      <c r="L1994" s="85">
        <v>0</v>
      </c>
      <c r="M1994" s="86">
        <v>0</v>
      </c>
      <c r="N1994" s="86">
        <v>72.719665271966505</v>
      </c>
      <c r="O1994" s="86">
        <v>12.8673889821456</v>
      </c>
      <c r="P1994" s="86">
        <v>0.56000000000000005</v>
      </c>
      <c r="Q1994" s="88">
        <v>2.0644</v>
      </c>
      <c r="R1994" s="85">
        <v>0</v>
      </c>
      <c r="S1994" s="86">
        <v>0</v>
      </c>
      <c r="T1994" s="86">
        <v>3.26</v>
      </c>
      <c r="U1994" s="88">
        <v>0.91997422873496004</v>
      </c>
      <c r="V1994" s="89">
        <v>4.5599999999999996</v>
      </c>
      <c r="W1994" s="85"/>
      <c r="X1994" s="88">
        <v>20.766666666700001</v>
      </c>
      <c r="Y1994" s="85">
        <v>100</v>
      </c>
      <c r="Z1994" s="88"/>
      <c r="AA1994" s="85">
        <v>0.01</v>
      </c>
      <c r="AB1994" s="91">
        <v>0.01</v>
      </c>
      <c r="AC1994" s="86">
        <v>0</v>
      </c>
      <c r="AD1994" s="86">
        <v>0</v>
      </c>
      <c r="AE1994" s="86">
        <v>0</v>
      </c>
      <c r="AF1994" s="88">
        <v>8.8058992067399995</v>
      </c>
      <c r="AG1994" s="85">
        <v>15.185580465499999</v>
      </c>
      <c r="AH1994" s="86">
        <v>4.6464999999999999E-2</v>
      </c>
      <c r="AI1994" s="88">
        <v>1.54064780392E-9</v>
      </c>
      <c r="AJ1994" s="150">
        <v>3.16</v>
      </c>
      <c r="AK1994" s="151">
        <v>21</v>
      </c>
    </row>
    <row r="1995" spans="1:37" x14ac:dyDescent="0.2">
      <c r="A1995" s="149" t="s">
        <v>1221</v>
      </c>
      <c r="B1995" s="66" t="s">
        <v>4176</v>
      </c>
      <c r="C1995" s="67">
        <v>19</v>
      </c>
      <c r="D1995" s="84" t="s">
        <v>343</v>
      </c>
      <c r="E1995" s="85">
        <v>98.609962617972101</v>
      </c>
      <c r="F1995" s="91">
        <v>98.415193368277897</v>
      </c>
      <c r="G1995" s="86">
        <v>17.773889986126999</v>
      </c>
      <c r="H1995" s="86">
        <v>17.751337757215001</v>
      </c>
      <c r="I1995" s="86">
        <v>0</v>
      </c>
      <c r="J1995" s="86">
        <v>0</v>
      </c>
      <c r="K1995" s="87">
        <v>0.10630000000000001</v>
      </c>
      <c r="L1995" s="85">
        <v>0</v>
      </c>
      <c r="M1995" s="86">
        <v>2.4311400318734001E-2</v>
      </c>
      <c r="N1995" s="86">
        <v>100</v>
      </c>
      <c r="O1995" s="86">
        <v>15.0489186405767</v>
      </c>
      <c r="P1995" s="86">
        <v>0.16400000000000001</v>
      </c>
      <c r="Q1995" s="88">
        <v>1.7844</v>
      </c>
      <c r="R1995" s="85">
        <v>1.32837407013815E-2</v>
      </c>
      <c r="S1995" s="86">
        <v>0</v>
      </c>
      <c r="T1995" s="86">
        <v>4.05</v>
      </c>
      <c r="U1995" s="88">
        <v>1.36680175223985E-3</v>
      </c>
      <c r="V1995" s="89">
        <v>4.7300000000000004</v>
      </c>
      <c r="W1995" s="85">
        <v>33.909634646458102</v>
      </c>
      <c r="X1995" s="88">
        <v>21.433333333299998</v>
      </c>
      <c r="Y1995" s="85">
        <v>100</v>
      </c>
      <c r="Z1995" s="88"/>
      <c r="AA1995" s="85">
        <v>0</v>
      </c>
      <c r="AB1995" s="91">
        <v>0</v>
      </c>
      <c r="AC1995" s="86">
        <v>0</v>
      </c>
      <c r="AD1995" s="86">
        <v>0</v>
      </c>
      <c r="AE1995" s="86">
        <v>0</v>
      </c>
      <c r="AF1995" s="88">
        <v>1.03443405481E-5</v>
      </c>
      <c r="AG1995" s="85">
        <v>3.1289180428299999E-9</v>
      </c>
      <c r="AH1995" s="86">
        <v>0</v>
      </c>
      <c r="AI1995" s="88">
        <v>0</v>
      </c>
      <c r="AJ1995" s="150">
        <v>2.97</v>
      </c>
      <c r="AK1995" s="151">
        <v>40</v>
      </c>
    </row>
    <row r="1996" spans="1:37" x14ac:dyDescent="0.2">
      <c r="A1996" s="149" t="s">
        <v>4177</v>
      </c>
      <c r="B1996" s="66" t="s">
        <v>4178</v>
      </c>
      <c r="C1996" s="67">
        <v>19</v>
      </c>
      <c r="D1996" s="84" t="s">
        <v>343</v>
      </c>
      <c r="E1996" s="85">
        <v>99.505623606025594</v>
      </c>
      <c r="F1996" s="91">
        <v>98.576506088761107</v>
      </c>
      <c r="G1996" s="86">
        <v>14.9046432021755</v>
      </c>
      <c r="H1996" s="86">
        <v>14.849182400438901</v>
      </c>
      <c r="I1996" s="86">
        <v>0</v>
      </c>
      <c r="J1996" s="86">
        <v>0</v>
      </c>
      <c r="K1996" s="87">
        <v>7.9500000000000001E-2</v>
      </c>
      <c r="L1996" s="85">
        <v>0</v>
      </c>
      <c r="M1996" s="86">
        <v>2.0817864779333499E-2</v>
      </c>
      <c r="N1996" s="86">
        <v>100</v>
      </c>
      <c r="O1996" s="86">
        <v>17.141357133482099</v>
      </c>
      <c r="P1996" s="86">
        <v>5.0999999999999997E-2</v>
      </c>
      <c r="Q1996" s="88">
        <v>1.3584000000000001</v>
      </c>
      <c r="R1996" s="85">
        <v>2.8224668360146799E-2</v>
      </c>
      <c r="S1996" s="86">
        <v>0</v>
      </c>
      <c r="T1996" s="86">
        <v>2.36</v>
      </c>
      <c r="U1996" s="88">
        <v>2.3854108273797499E-3</v>
      </c>
      <c r="V1996" s="89">
        <v>4.8099999999999996</v>
      </c>
      <c r="W1996" s="85">
        <v>38.002254497202998</v>
      </c>
      <c r="X1996" s="88">
        <v>30.866666666699999</v>
      </c>
      <c r="Y1996" s="85">
        <v>100</v>
      </c>
      <c r="Z1996" s="88"/>
      <c r="AA1996" s="85">
        <v>0</v>
      </c>
      <c r="AB1996" s="91">
        <v>0</v>
      </c>
      <c r="AC1996" s="86">
        <v>0</v>
      </c>
      <c r="AD1996" s="86">
        <v>0</v>
      </c>
      <c r="AE1996" s="86">
        <v>0</v>
      </c>
      <c r="AF1996" s="88">
        <v>5.7877174344500005E-7</v>
      </c>
      <c r="AG1996" s="85">
        <v>0</v>
      </c>
      <c r="AH1996" s="86">
        <v>0</v>
      </c>
      <c r="AI1996" s="88">
        <v>0</v>
      </c>
      <c r="AJ1996" s="150">
        <v>3.06</v>
      </c>
      <c r="AK1996" s="151">
        <v>36</v>
      </c>
    </row>
    <row r="1997" spans="1:37" x14ac:dyDescent="0.2">
      <c r="A1997" s="149" t="s">
        <v>4179</v>
      </c>
      <c r="B1997" s="66" t="s">
        <v>4180</v>
      </c>
      <c r="C1997" s="67">
        <v>19</v>
      </c>
      <c r="D1997" s="84" t="s">
        <v>343</v>
      </c>
      <c r="E1997" s="85">
        <v>97.383278677440103</v>
      </c>
      <c r="F1997" s="91">
        <v>96.632746205077893</v>
      </c>
      <c r="G1997" s="86">
        <v>17.121944622874299</v>
      </c>
      <c r="H1997" s="86">
        <v>17.121944622874299</v>
      </c>
      <c r="I1997" s="86">
        <v>0</v>
      </c>
      <c r="J1997" s="86">
        <v>0</v>
      </c>
      <c r="K1997" s="87">
        <v>0</v>
      </c>
      <c r="L1997" s="85">
        <v>0</v>
      </c>
      <c r="M1997" s="86">
        <v>0</v>
      </c>
      <c r="N1997" s="86">
        <v>100</v>
      </c>
      <c r="O1997" s="86">
        <v>27.238666167103801</v>
      </c>
      <c r="P1997" s="86">
        <v>7.0000000000000007E-2</v>
      </c>
      <c r="Q1997" s="88">
        <v>1.8782000000000001</v>
      </c>
      <c r="R1997" s="85">
        <v>0</v>
      </c>
      <c r="S1997" s="86">
        <v>0</v>
      </c>
      <c r="T1997" s="86">
        <v>2.2200000000000002</v>
      </c>
      <c r="U1997" s="88">
        <v>8.4519422563305007E-3</v>
      </c>
      <c r="V1997" s="89">
        <v>4.79</v>
      </c>
      <c r="W1997" s="85">
        <v>33.247203435897802</v>
      </c>
      <c r="X1997" s="88">
        <v>28.933333333299998</v>
      </c>
      <c r="Y1997" s="85">
        <v>100</v>
      </c>
      <c r="Z1997" s="88"/>
      <c r="AA1997" s="85">
        <v>0</v>
      </c>
      <c r="AB1997" s="91">
        <v>0</v>
      </c>
      <c r="AC1997" s="86">
        <v>0</v>
      </c>
      <c r="AD1997" s="86">
        <v>0</v>
      </c>
      <c r="AE1997" s="86">
        <v>0</v>
      </c>
      <c r="AF1997" s="88">
        <v>3.9951808721200004E-6</v>
      </c>
      <c r="AG1997" s="85">
        <v>1.80399969087E-2</v>
      </c>
      <c r="AH1997" s="86">
        <v>0</v>
      </c>
      <c r="AI1997" s="88">
        <v>0</v>
      </c>
      <c r="AJ1997" s="150">
        <v>2.83</v>
      </c>
      <c r="AK1997" s="151">
        <v>38</v>
      </c>
    </row>
    <row r="1998" spans="1:37" x14ac:dyDescent="0.2">
      <c r="A1998" s="149" t="s">
        <v>4181</v>
      </c>
      <c r="B1998" s="66" t="s">
        <v>4182</v>
      </c>
      <c r="C1998" s="67">
        <v>19</v>
      </c>
      <c r="D1998" s="84" t="s">
        <v>343</v>
      </c>
      <c r="E1998" s="85">
        <v>98.5199792565096</v>
      </c>
      <c r="F1998" s="91">
        <v>98.165156394999698</v>
      </c>
      <c r="G1998" s="86">
        <v>13.9465855123096</v>
      </c>
      <c r="H1998" s="86">
        <v>13.938397292428601</v>
      </c>
      <c r="I1998" s="86">
        <v>0</v>
      </c>
      <c r="J1998" s="86">
        <v>0</v>
      </c>
      <c r="K1998" s="87">
        <v>0</v>
      </c>
      <c r="L1998" s="85">
        <v>0</v>
      </c>
      <c r="M1998" s="86">
        <v>0</v>
      </c>
      <c r="N1998" s="86">
        <v>100</v>
      </c>
      <c r="O1998" s="86">
        <v>20.413354531001598</v>
      </c>
      <c r="P1998" s="86">
        <v>0.153</v>
      </c>
      <c r="Q1998" s="88">
        <v>2.7976000000000001</v>
      </c>
      <c r="R1998" s="85">
        <v>0</v>
      </c>
      <c r="S1998" s="86">
        <v>0</v>
      </c>
      <c r="T1998" s="86">
        <v>4.45</v>
      </c>
      <c r="U1998" s="88">
        <v>4.0258747748239503E-2</v>
      </c>
      <c r="V1998" s="89">
        <v>4.7300000000000004</v>
      </c>
      <c r="W1998" s="85">
        <v>34.405608326648597</v>
      </c>
      <c r="X1998" s="88">
        <v>26.5333333333</v>
      </c>
      <c r="Y1998" s="85">
        <v>100</v>
      </c>
      <c r="Z1998" s="88"/>
      <c r="AA1998" s="85">
        <v>0</v>
      </c>
      <c r="AB1998" s="91">
        <v>0</v>
      </c>
      <c r="AC1998" s="86">
        <v>0</v>
      </c>
      <c r="AD1998" s="86">
        <v>0</v>
      </c>
      <c r="AE1998" s="86">
        <v>0</v>
      </c>
      <c r="AF1998" s="88">
        <v>0.49299995728899998</v>
      </c>
      <c r="AG1998" s="85">
        <v>0</v>
      </c>
      <c r="AH1998" s="86">
        <v>0</v>
      </c>
      <c r="AI1998" s="88">
        <v>0</v>
      </c>
      <c r="AJ1998" s="150">
        <v>3.68</v>
      </c>
      <c r="AK1998" s="151">
        <v>61</v>
      </c>
    </row>
    <row r="1999" spans="1:37" x14ac:dyDescent="0.2">
      <c r="A1999" s="149" t="s">
        <v>1263</v>
      </c>
      <c r="B1999" s="66" t="s">
        <v>4183</v>
      </c>
      <c r="C1999" s="67">
        <v>19</v>
      </c>
      <c r="D1999" s="84" t="s">
        <v>343</v>
      </c>
      <c r="E1999" s="85">
        <v>95.454966556113504</v>
      </c>
      <c r="F1999" s="91">
        <v>95.290063182079294</v>
      </c>
      <c r="G1999" s="86">
        <v>18.541438920901999</v>
      </c>
      <c r="H1999" s="86">
        <v>18.508087676715299</v>
      </c>
      <c r="I1999" s="86">
        <v>0</v>
      </c>
      <c r="J1999" s="86">
        <v>0</v>
      </c>
      <c r="K1999" s="87">
        <v>0</v>
      </c>
      <c r="L1999" s="85">
        <v>0</v>
      </c>
      <c r="M1999" s="86">
        <v>0</v>
      </c>
      <c r="N1999" s="86">
        <v>100</v>
      </c>
      <c r="O1999" s="86">
        <v>29.871928002769099</v>
      </c>
      <c r="P1999" s="86">
        <v>0.154</v>
      </c>
      <c r="Q1999" s="88">
        <v>2.0072999999999999</v>
      </c>
      <c r="R1999" s="85">
        <v>0</v>
      </c>
      <c r="S1999" s="86">
        <v>0</v>
      </c>
      <c r="T1999" s="86">
        <v>2.59</v>
      </c>
      <c r="U1999" s="88">
        <v>9.2642344963035708E-3</v>
      </c>
      <c r="V1999" s="89">
        <v>4.63</v>
      </c>
      <c r="W1999" s="85">
        <v>31.392106973904799</v>
      </c>
      <c r="X1999" s="88">
        <v>25.8</v>
      </c>
      <c r="Y1999" s="85">
        <v>100</v>
      </c>
      <c r="Z1999" s="88"/>
      <c r="AA1999" s="85">
        <v>0.38</v>
      </c>
      <c r="AB1999" s="91">
        <v>0.4</v>
      </c>
      <c r="AC1999" s="86">
        <v>0.28000000000000003</v>
      </c>
      <c r="AD1999" s="86">
        <v>0.28000000000000003</v>
      </c>
      <c r="AE1999" s="86">
        <v>0</v>
      </c>
      <c r="AF1999" s="88">
        <v>2.45248792256E-7</v>
      </c>
      <c r="AG1999" s="85">
        <v>2.8700009891700001E-2</v>
      </c>
      <c r="AH1999" s="86">
        <v>0</v>
      </c>
      <c r="AI1999" s="88">
        <v>2.9548256272300002E-10</v>
      </c>
      <c r="AJ1999" s="150">
        <v>3.53</v>
      </c>
      <c r="AK1999" s="151">
        <v>59</v>
      </c>
    </row>
    <row r="2000" spans="1:37" x14ac:dyDescent="0.2">
      <c r="A2000" s="149" t="s">
        <v>4184</v>
      </c>
      <c r="B2000" s="66" t="s">
        <v>4185</v>
      </c>
      <c r="C2000" s="67">
        <v>19</v>
      </c>
      <c r="D2000" s="84" t="s">
        <v>343</v>
      </c>
      <c r="E2000" s="85">
        <v>97.170484174588097</v>
      </c>
      <c r="F2000" s="91">
        <v>96.906240134694301</v>
      </c>
      <c r="G2000" s="86">
        <v>18.733265518491201</v>
      </c>
      <c r="H2000" s="86">
        <v>18.653758462239999</v>
      </c>
      <c r="I2000" s="86">
        <v>0</v>
      </c>
      <c r="J2000" s="86">
        <v>0</v>
      </c>
      <c r="K2000" s="87">
        <v>0</v>
      </c>
      <c r="L2000" s="85">
        <v>0</v>
      </c>
      <c r="M2000" s="86">
        <v>0</v>
      </c>
      <c r="N2000" s="86">
        <v>100</v>
      </c>
      <c r="O2000" s="86">
        <v>27.586206896551701</v>
      </c>
      <c r="P2000" s="86">
        <v>0.224</v>
      </c>
      <c r="Q2000" s="88">
        <v>3.1179000000000001</v>
      </c>
      <c r="R2000" s="85">
        <v>0</v>
      </c>
      <c r="S2000" s="86">
        <v>0</v>
      </c>
      <c r="T2000" s="86">
        <v>3.2</v>
      </c>
      <c r="U2000" s="88">
        <v>3.8584306710161699E-2</v>
      </c>
      <c r="V2000" s="89">
        <v>4.7699999999999996</v>
      </c>
      <c r="W2000" s="85">
        <v>26.085373099523899</v>
      </c>
      <c r="X2000" s="88">
        <v>25.5</v>
      </c>
      <c r="Y2000" s="85">
        <v>100</v>
      </c>
      <c r="Z2000" s="88"/>
      <c r="AA2000" s="85">
        <v>7.0000000000000007E-2</v>
      </c>
      <c r="AB2000" s="91">
        <v>7.0000000000000007E-2</v>
      </c>
      <c r="AC2000" s="86">
        <v>0</v>
      </c>
      <c r="AD2000" s="86">
        <v>0</v>
      </c>
      <c r="AE2000" s="86">
        <v>0</v>
      </c>
      <c r="AF2000" s="88">
        <v>0</v>
      </c>
      <c r="AG2000" s="85">
        <v>0</v>
      </c>
      <c r="AH2000" s="86">
        <v>0</v>
      </c>
      <c r="AI2000" s="88">
        <v>0</v>
      </c>
      <c r="AJ2000" s="150">
        <v>4.21</v>
      </c>
      <c r="AK2000" s="151">
        <v>77</v>
      </c>
    </row>
    <row r="2001" spans="1:37" x14ac:dyDescent="0.2">
      <c r="A2001" s="149" t="s">
        <v>4186</v>
      </c>
      <c r="B2001" s="66" t="s">
        <v>4187</v>
      </c>
      <c r="C2001" s="67">
        <v>19</v>
      </c>
      <c r="D2001" s="84" t="s">
        <v>343</v>
      </c>
      <c r="E2001" s="85">
        <v>98.758294003935802</v>
      </c>
      <c r="F2001" s="91">
        <v>94.888629595444201</v>
      </c>
      <c r="G2001" s="86">
        <v>18.834572717298499</v>
      </c>
      <c r="H2001" s="86">
        <v>18.144929555389101</v>
      </c>
      <c r="I2001" s="86">
        <v>0</v>
      </c>
      <c r="J2001" s="86">
        <v>0</v>
      </c>
      <c r="K2001" s="87">
        <v>0</v>
      </c>
      <c r="L2001" s="85">
        <v>0</v>
      </c>
      <c r="M2001" s="86"/>
      <c r="N2001" s="86">
        <v>100</v>
      </c>
      <c r="O2001" s="86">
        <v>18.971358176778601</v>
      </c>
      <c r="P2001" s="86">
        <v>0.14499999999999999</v>
      </c>
      <c r="Q2001" s="88">
        <v>5.36</v>
      </c>
      <c r="R2001" s="85">
        <v>6.9979006298110602E-2</v>
      </c>
      <c r="S2001" s="86">
        <v>0</v>
      </c>
      <c r="T2001" s="86">
        <v>3.72</v>
      </c>
      <c r="U2001" s="88">
        <v>8.7076156806743191E-3</v>
      </c>
      <c r="V2001" s="89">
        <v>4.63</v>
      </c>
      <c r="W2001" s="85"/>
      <c r="X2001" s="88"/>
      <c r="Y2001" s="85"/>
      <c r="Z2001" s="88"/>
      <c r="AA2001" s="85">
        <v>0</v>
      </c>
      <c r="AB2001" s="91">
        <v>0</v>
      </c>
      <c r="AC2001" s="86">
        <v>0</v>
      </c>
      <c r="AD2001" s="86">
        <v>0</v>
      </c>
      <c r="AE2001" s="86">
        <v>0</v>
      </c>
      <c r="AF2001" s="88">
        <v>0</v>
      </c>
      <c r="AG2001" s="85">
        <v>0</v>
      </c>
      <c r="AH2001" s="86">
        <v>0</v>
      </c>
      <c r="AI2001" s="88">
        <v>0</v>
      </c>
      <c r="AJ2001" s="150">
        <v>3.91</v>
      </c>
      <c r="AK2001" s="151">
        <v>61</v>
      </c>
    </row>
    <row r="2002" spans="1:37" x14ac:dyDescent="0.2">
      <c r="A2002" s="149" t="s">
        <v>4188</v>
      </c>
      <c r="B2002" s="66" t="s">
        <v>4189</v>
      </c>
      <c r="C2002" s="67">
        <v>19</v>
      </c>
      <c r="D2002" s="84" t="s">
        <v>343</v>
      </c>
      <c r="E2002" s="85">
        <v>94.020232407243597</v>
      </c>
      <c r="F2002" s="91">
        <v>91.483808175544198</v>
      </c>
      <c r="G2002" s="86">
        <v>15.354214593287301</v>
      </c>
      <c r="H2002" s="86">
        <v>15.193476080929599</v>
      </c>
      <c r="I2002" s="86">
        <v>41.74</v>
      </c>
      <c r="J2002" s="86">
        <v>15.62</v>
      </c>
      <c r="K2002" s="87">
        <v>0</v>
      </c>
      <c r="L2002" s="85">
        <v>0</v>
      </c>
      <c r="M2002" s="86">
        <v>0</v>
      </c>
      <c r="N2002" s="86">
        <v>100</v>
      </c>
      <c r="O2002" s="86">
        <v>32.99560546875</v>
      </c>
      <c r="P2002" s="86">
        <v>1.08</v>
      </c>
      <c r="Q2002" s="88">
        <v>4.3912000000000004</v>
      </c>
      <c r="R2002" s="85">
        <v>0</v>
      </c>
      <c r="S2002" s="86">
        <v>0</v>
      </c>
      <c r="T2002" s="86">
        <v>5.44</v>
      </c>
      <c r="U2002" s="88">
        <v>0.271338406181797</v>
      </c>
      <c r="V2002" s="89">
        <v>4.4400000000000004</v>
      </c>
      <c r="W2002" s="85">
        <v>27.098066724295499</v>
      </c>
      <c r="X2002" s="88">
        <v>33.6</v>
      </c>
      <c r="Y2002" s="85">
        <v>-22.439999999999998</v>
      </c>
      <c r="Z2002" s="88"/>
      <c r="AA2002" s="85">
        <v>0.01</v>
      </c>
      <c r="AB2002" s="91">
        <v>0.01</v>
      </c>
      <c r="AC2002" s="86">
        <v>0</v>
      </c>
      <c r="AD2002" s="86">
        <v>0</v>
      </c>
      <c r="AE2002" s="86">
        <v>0</v>
      </c>
      <c r="AF2002" s="88">
        <v>4.40300083173</v>
      </c>
      <c r="AG2002" s="85">
        <v>0.111521644431</v>
      </c>
      <c r="AH2002" s="86">
        <v>0.198627</v>
      </c>
      <c r="AI2002" s="88">
        <v>3.3330003423099998E-3</v>
      </c>
      <c r="AJ2002" s="150">
        <v>3.95</v>
      </c>
      <c r="AK2002" s="151">
        <v>64</v>
      </c>
    </row>
    <row r="2003" spans="1:37" x14ac:dyDescent="0.2">
      <c r="A2003" s="149" t="s">
        <v>4190</v>
      </c>
      <c r="B2003" s="66" t="s">
        <v>4191</v>
      </c>
      <c r="C2003" s="67">
        <v>19</v>
      </c>
      <c r="D2003" s="84" t="s">
        <v>343</v>
      </c>
      <c r="E2003" s="85">
        <v>96.917476419798803</v>
      </c>
      <c r="F2003" s="91">
        <v>96.289145983529494</v>
      </c>
      <c r="G2003" s="86">
        <v>15.6605305901462</v>
      </c>
      <c r="H2003" s="86">
        <v>15.5287379249423</v>
      </c>
      <c r="I2003" s="86">
        <v>0.09</v>
      </c>
      <c r="J2003" s="86">
        <v>0.03</v>
      </c>
      <c r="K2003" s="87">
        <v>0</v>
      </c>
      <c r="L2003" s="85">
        <v>0</v>
      </c>
      <c r="M2003" s="86">
        <v>3.2511477813748302E-2</v>
      </c>
      <c r="N2003" s="86">
        <v>100</v>
      </c>
      <c r="O2003" s="86">
        <v>35.0612543426586</v>
      </c>
      <c r="P2003" s="86">
        <v>0.48599999999999999</v>
      </c>
      <c r="Q2003" s="88">
        <v>3.9498000000000002</v>
      </c>
      <c r="R2003" s="85">
        <v>1.4898688915375401E-2</v>
      </c>
      <c r="S2003" s="86">
        <v>0</v>
      </c>
      <c r="T2003" s="86">
        <v>5.14</v>
      </c>
      <c r="U2003" s="88">
        <v>2.2084176331462101E-2</v>
      </c>
      <c r="V2003" s="89">
        <v>4.5599999999999996</v>
      </c>
      <c r="W2003" s="85">
        <v>38.806432444490298</v>
      </c>
      <c r="X2003" s="88">
        <v>31.9666666667</v>
      </c>
      <c r="Y2003" s="85"/>
      <c r="Z2003" s="88"/>
      <c r="AA2003" s="85">
        <v>0</v>
      </c>
      <c r="AB2003" s="91">
        <v>0</v>
      </c>
      <c r="AC2003" s="86">
        <v>0</v>
      </c>
      <c r="AD2003" s="86">
        <v>0</v>
      </c>
      <c r="AE2003" s="86">
        <v>0</v>
      </c>
      <c r="AF2003" s="88">
        <v>21.467899069400001</v>
      </c>
      <c r="AG2003" s="85">
        <v>7.6463023275299993E-8</v>
      </c>
      <c r="AH2003" s="86">
        <v>8.61E-4</v>
      </c>
      <c r="AI2003" s="88">
        <v>0</v>
      </c>
      <c r="AJ2003" s="150">
        <v>3.97</v>
      </c>
      <c r="AK2003" s="151">
        <v>67</v>
      </c>
    </row>
    <row r="2004" spans="1:37" x14ac:dyDescent="0.2">
      <c r="A2004" s="149" t="s">
        <v>4192</v>
      </c>
      <c r="B2004" s="66" t="s">
        <v>4193</v>
      </c>
      <c r="C2004" s="67">
        <v>19</v>
      </c>
      <c r="D2004" s="84" t="s">
        <v>343</v>
      </c>
      <c r="E2004" s="85">
        <v>97.218854292963996</v>
      </c>
      <c r="F2004" s="91">
        <v>96.432633776233402</v>
      </c>
      <c r="G2004" s="86">
        <v>19.811757059110299</v>
      </c>
      <c r="H2004" s="86">
        <v>19.795507668462399</v>
      </c>
      <c r="I2004" s="86">
        <v>0</v>
      </c>
      <c r="J2004" s="86">
        <v>0.09</v>
      </c>
      <c r="K2004" s="87">
        <v>0</v>
      </c>
      <c r="L2004" s="85">
        <v>0</v>
      </c>
      <c r="M2004" s="86">
        <v>0</v>
      </c>
      <c r="N2004" s="86">
        <v>100</v>
      </c>
      <c r="O2004" s="86">
        <v>31.084154662623199</v>
      </c>
      <c r="P2004" s="86">
        <v>6.5000000000000002E-2</v>
      </c>
      <c r="Q2004" s="88">
        <v>5.9025999999999996</v>
      </c>
      <c r="R2004" s="85">
        <v>0</v>
      </c>
      <c r="S2004" s="86">
        <v>0</v>
      </c>
      <c r="T2004" s="86">
        <v>3.24</v>
      </c>
      <c r="U2004" s="88">
        <v>0</v>
      </c>
      <c r="V2004" s="89">
        <v>4.93</v>
      </c>
      <c r="W2004" s="85"/>
      <c r="X2004" s="88">
        <v>18.333333333300001</v>
      </c>
      <c r="Y2004" s="85"/>
      <c r="Z2004" s="88"/>
      <c r="AA2004" s="85">
        <v>0</v>
      </c>
      <c r="AB2004" s="91">
        <v>0.02</v>
      </c>
      <c r="AC2004" s="86">
        <v>0</v>
      </c>
      <c r="AD2004" s="86">
        <v>0</v>
      </c>
      <c r="AE2004" s="86">
        <v>0</v>
      </c>
      <c r="AF2004" s="88">
        <v>0</v>
      </c>
      <c r="AG2004" s="85">
        <v>1.0578000084600001</v>
      </c>
      <c r="AH2004" s="86">
        <v>1.0970000000000001E-3</v>
      </c>
      <c r="AI2004" s="88">
        <v>0</v>
      </c>
      <c r="AJ2004" s="150">
        <v>4.3</v>
      </c>
      <c r="AK2004" s="151">
        <v>79</v>
      </c>
    </row>
    <row r="2005" spans="1:37" x14ac:dyDescent="0.2">
      <c r="A2005" s="149" t="s">
        <v>4194</v>
      </c>
      <c r="B2005" s="66" t="s">
        <v>4195</v>
      </c>
      <c r="C2005" s="67">
        <v>19</v>
      </c>
      <c r="D2005" s="84" t="s">
        <v>343</v>
      </c>
      <c r="E2005" s="85">
        <v>99.638339537427399</v>
      </c>
      <c r="F2005" s="91">
        <v>98.671559374062795</v>
      </c>
      <c r="G2005" s="86">
        <v>18.864562567259998</v>
      </c>
      <c r="H2005" s="86">
        <v>18.813400843286299</v>
      </c>
      <c r="I2005" s="86">
        <v>0</v>
      </c>
      <c r="J2005" s="86">
        <v>0.24</v>
      </c>
      <c r="K2005" s="87">
        <v>0</v>
      </c>
      <c r="L2005" s="85">
        <v>0</v>
      </c>
      <c r="M2005" s="86">
        <v>0</v>
      </c>
      <c r="N2005" s="86">
        <v>100</v>
      </c>
      <c r="O2005" s="86">
        <v>25.246753246753201</v>
      </c>
      <c r="P2005" s="86">
        <v>0.01</v>
      </c>
      <c r="Q2005" s="88">
        <v>0.25480000000000003</v>
      </c>
      <c r="R2005" s="85">
        <v>0</v>
      </c>
      <c r="S2005" s="86">
        <v>0</v>
      </c>
      <c r="T2005" s="86">
        <v>0.18</v>
      </c>
      <c r="U2005" s="88">
        <v>0</v>
      </c>
      <c r="V2005" s="89">
        <v>5</v>
      </c>
      <c r="W2005" s="85"/>
      <c r="X2005" s="88"/>
      <c r="Y2005" s="85"/>
      <c r="Z2005" s="88"/>
      <c r="AA2005" s="85">
        <v>0</v>
      </c>
      <c r="AB2005" s="91">
        <v>0</v>
      </c>
      <c r="AC2005" s="86">
        <v>0</v>
      </c>
      <c r="AD2005" s="86">
        <v>0</v>
      </c>
      <c r="AE2005" s="86">
        <v>0</v>
      </c>
      <c r="AF2005" s="88">
        <v>0</v>
      </c>
      <c r="AG2005" s="85">
        <v>5.5759987862499999E-2</v>
      </c>
      <c r="AH2005" s="86">
        <v>2.4520000000000002E-3</v>
      </c>
      <c r="AI2005" s="88">
        <v>0</v>
      </c>
      <c r="AJ2005" s="150">
        <v>4.2699999999999996</v>
      </c>
      <c r="AK2005" s="151">
        <v>78</v>
      </c>
    </row>
    <row r="2006" spans="1:37" x14ac:dyDescent="0.2">
      <c r="A2006" s="149" t="s">
        <v>4196</v>
      </c>
      <c r="B2006" s="66" t="s">
        <v>4197</v>
      </c>
      <c r="C2006" s="67">
        <v>19</v>
      </c>
      <c r="D2006" s="84" t="s">
        <v>343</v>
      </c>
      <c r="E2006" s="85">
        <v>97.657313164257999</v>
      </c>
      <c r="F2006" s="91">
        <v>97.597705673958302</v>
      </c>
      <c r="G2006" s="86">
        <v>17.9531012765</v>
      </c>
      <c r="H2006" s="86">
        <v>17.9249845357926</v>
      </c>
      <c r="I2006" s="86">
        <v>0</v>
      </c>
      <c r="J2006" s="86">
        <v>0</v>
      </c>
      <c r="K2006" s="87">
        <v>0</v>
      </c>
      <c r="L2006" s="85">
        <v>0</v>
      </c>
      <c r="M2006" s="86">
        <v>0</v>
      </c>
      <c r="N2006" s="86">
        <v>100</v>
      </c>
      <c r="O2006" s="86">
        <v>17.990373044524699</v>
      </c>
      <c r="P2006" s="86">
        <v>0.441</v>
      </c>
      <c r="Q2006" s="88">
        <v>4.8860999999999999</v>
      </c>
      <c r="R2006" s="85">
        <v>0</v>
      </c>
      <c r="S2006" s="86">
        <v>0</v>
      </c>
      <c r="T2006" s="86">
        <v>4.3600000000000003</v>
      </c>
      <c r="U2006" s="88">
        <v>0</v>
      </c>
      <c r="V2006" s="89">
        <v>4.3899999999999997</v>
      </c>
      <c r="W2006" s="85">
        <v>29.323085044156201</v>
      </c>
      <c r="X2006" s="88">
        <v>29.933333333299998</v>
      </c>
      <c r="Y2006" s="85">
        <v>100</v>
      </c>
      <c r="Z2006" s="88"/>
      <c r="AA2006" s="85">
        <v>0</v>
      </c>
      <c r="AB2006" s="91">
        <v>0</v>
      </c>
      <c r="AC2006" s="86">
        <v>0</v>
      </c>
      <c r="AD2006" s="86">
        <v>0</v>
      </c>
      <c r="AE2006" s="86">
        <v>0</v>
      </c>
      <c r="AF2006" s="88">
        <v>27.468393323699999</v>
      </c>
      <c r="AG2006" s="85">
        <v>0</v>
      </c>
      <c r="AH2006" s="86">
        <v>0</v>
      </c>
      <c r="AI2006" s="88">
        <v>0</v>
      </c>
      <c r="AJ2006" s="150">
        <v>4.04</v>
      </c>
      <c r="AK2006" s="151">
        <v>69</v>
      </c>
    </row>
    <row r="2007" spans="1:37" x14ac:dyDescent="0.2">
      <c r="A2007" s="149" t="s">
        <v>4198</v>
      </c>
      <c r="B2007" s="66" t="s">
        <v>4199</v>
      </c>
      <c r="C2007" s="67">
        <v>19</v>
      </c>
      <c r="D2007" s="84" t="s">
        <v>343</v>
      </c>
      <c r="E2007" s="85">
        <v>98.448229810186007</v>
      </c>
      <c r="F2007" s="91">
        <v>98.257812701941205</v>
      </c>
      <c r="G2007" s="86">
        <v>21.145776789791601</v>
      </c>
      <c r="H2007" s="86">
        <v>21.145776789791601</v>
      </c>
      <c r="I2007" s="86">
        <v>0</v>
      </c>
      <c r="J2007" s="86">
        <v>0</v>
      </c>
      <c r="K2007" s="87">
        <v>0</v>
      </c>
      <c r="L2007" s="85">
        <v>0</v>
      </c>
      <c r="M2007" s="86">
        <v>8.5800405032824004E-2</v>
      </c>
      <c r="N2007" s="86">
        <v>100</v>
      </c>
      <c r="O2007" s="86">
        <v>31.1757819033283</v>
      </c>
      <c r="P2007" s="86">
        <v>0.161</v>
      </c>
      <c r="Q2007" s="88">
        <v>1.3403</v>
      </c>
      <c r="R2007" s="85">
        <v>2.9450743631276699E-2</v>
      </c>
      <c r="S2007" s="86">
        <v>0</v>
      </c>
      <c r="T2007" s="86">
        <v>1.83</v>
      </c>
      <c r="U2007" s="88">
        <v>1.20626222417522E-2</v>
      </c>
      <c r="V2007" s="89">
        <v>4.68</v>
      </c>
      <c r="W2007" s="85">
        <v>33.242906301719302</v>
      </c>
      <c r="X2007" s="88">
        <v>25.866666666699999</v>
      </c>
      <c r="Y2007" s="85">
        <v>100</v>
      </c>
      <c r="Z2007" s="88">
        <v>100</v>
      </c>
      <c r="AA2007" s="85">
        <v>0</v>
      </c>
      <c r="AB2007" s="91">
        <v>0</v>
      </c>
      <c r="AC2007" s="86">
        <v>0</v>
      </c>
      <c r="AD2007" s="86">
        <v>0</v>
      </c>
      <c r="AE2007" s="86">
        <v>0</v>
      </c>
      <c r="AF2007" s="88">
        <v>1.2069000322000001</v>
      </c>
      <c r="AG2007" s="85">
        <v>8.6026586607999999E-11</v>
      </c>
      <c r="AH2007" s="86">
        <v>0</v>
      </c>
      <c r="AI2007" s="88">
        <v>0</v>
      </c>
      <c r="AJ2007" s="150">
        <v>3.33</v>
      </c>
      <c r="AK2007" s="151">
        <v>52</v>
      </c>
    </row>
    <row r="2008" spans="1:37" x14ac:dyDescent="0.2">
      <c r="A2008" s="149" t="s">
        <v>4200</v>
      </c>
      <c r="B2008" s="66" t="s">
        <v>4201</v>
      </c>
      <c r="C2008" s="67">
        <v>19</v>
      </c>
      <c r="D2008" s="84" t="s">
        <v>343</v>
      </c>
      <c r="E2008" s="85">
        <v>98.008255724104302</v>
      </c>
      <c r="F2008" s="91">
        <v>96.323559315140898</v>
      </c>
      <c r="G2008" s="86">
        <v>19.115254788726698</v>
      </c>
      <c r="H2008" s="86">
        <v>18.8590426613526</v>
      </c>
      <c r="I2008" s="86">
        <v>0.19</v>
      </c>
      <c r="J2008" s="86">
        <v>0.03</v>
      </c>
      <c r="K2008" s="87">
        <v>0</v>
      </c>
      <c r="L2008" s="85">
        <v>0</v>
      </c>
      <c r="M2008" s="86">
        <v>0</v>
      </c>
      <c r="N2008" s="86">
        <v>100</v>
      </c>
      <c r="O2008" s="86">
        <v>56.601160072721001</v>
      </c>
      <c r="P2008" s="86">
        <v>0.19900000000000001</v>
      </c>
      <c r="Q2008" s="88">
        <v>2.1012</v>
      </c>
      <c r="R2008" s="85">
        <v>0</v>
      </c>
      <c r="S2008" s="86">
        <v>0</v>
      </c>
      <c r="T2008" s="86">
        <v>2.93</v>
      </c>
      <c r="U2008" s="88">
        <v>2.9484728943836701E-2</v>
      </c>
      <c r="V2008" s="89">
        <v>4.7300000000000004</v>
      </c>
      <c r="W2008" s="85">
        <v>26.268144130655902</v>
      </c>
      <c r="X2008" s="88">
        <v>27.7</v>
      </c>
      <c r="Y2008" s="85">
        <v>100</v>
      </c>
      <c r="Z2008" s="88"/>
      <c r="AA2008" s="85">
        <v>0</v>
      </c>
      <c r="AB2008" s="91">
        <v>0</v>
      </c>
      <c r="AC2008" s="86">
        <v>0</v>
      </c>
      <c r="AD2008" s="86">
        <v>0</v>
      </c>
      <c r="AE2008" s="86">
        <v>0</v>
      </c>
      <c r="AF2008" s="88">
        <v>6.4277000439799998</v>
      </c>
      <c r="AG2008" s="85">
        <v>1.2299999915599999E-2</v>
      </c>
      <c r="AH2008" s="86">
        <v>6.4599999999999998E-4</v>
      </c>
      <c r="AI2008" s="88">
        <v>0</v>
      </c>
      <c r="AJ2008" s="150">
        <v>3.79</v>
      </c>
      <c r="AK2008" s="151">
        <v>60</v>
      </c>
    </row>
    <row r="2009" spans="1:37" x14ac:dyDescent="0.2">
      <c r="A2009" s="149" t="s">
        <v>4202</v>
      </c>
      <c r="B2009" s="66" t="s">
        <v>4203</v>
      </c>
      <c r="C2009" s="67">
        <v>13</v>
      </c>
      <c r="D2009" s="84" t="s">
        <v>343</v>
      </c>
      <c r="E2009" s="85">
        <v>96.564679463649497</v>
      </c>
      <c r="F2009" s="91">
        <v>94.877248288817398</v>
      </c>
      <c r="G2009" s="86">
        <v>26.4321032971304</v>
      </c>
      <c r="H2009" s="86">
        <v>26.206464707533499</v>
      </c>
      <c r="I2009" s="86">
        <v>0.92</v>
      </c>
      <c r="J2009" s="86">
        <v>0.37</v>
      </c>
      <c r="K2009" s="87">
        <v>0</v>
      </c>
      <c r="L2009" s="85">
        <v>0</v>
      </c>
      <c r="M2009" s="86">
        <v>0</v>
      </c>
      <c r="N2009" s="86">
        <v>100</v>
      </c>
      <c r="O2009" s="86">
        <v>25.866757307953801</v>
      </c>
      <c r="P2009" s="86">
        <v>0.219</v>
      </c>
      <c r="Q2009" s="88">
        <v>2.7469999999999999</v>
      </c>
      <c r="R2009" s="85">
        <v>0</v>
      </c>
      <c r="S2009" s="86">
        <v>0</v>
      </c>
      <c r="T2009" s="86">
        <v>2.52</v>
      </c>
      <c r="U2009" s="88">
        <v>7.5572733357804497E-2</v>
      </c>
      <c r="V2009" s="89">
        <v>4.97</v>
      </c>
      <c r="W2009" s="85"/>
      <c r="X2009" s="88"/>
      <c r="Y2009" s="85"/>
      <c r="Z2009" s="88"/>
      <c r="AA2009" s="85">
        <v>0</v>
      </c>
      <c r="AB2009" s="91">
        <v>0</v>
      </c>
      <c r="AC2009" s="86">
        <v>0</v>
      </c>
      <c r="AD2009" s="86">
        <v>0</v>
      </c>
      <c r="AE2009" s="86">
        <v>0</v>
      </c>
      <c r="AF2009" s="88">
        <v>7.2609998496600001</v>
      </c>
      <c r="AG2009" s="85">
        <v>0.25829999815900001</v>
      </c>
      <c r="AH2009" s="86">
        <v>6.0870000000000004E-3</v>
      </c>
      <c r="AI2009" s="88">
        <v>0</v>
      </c>
      <c r="AJ2009" s="150">
        <v>3.91</v>
      </c>
      <c r="AK2009" s="151">
        <v>65</v>
      </c>
    </row>
    <row r="2010" spans="1:37" x14ac:dyDescent="0.2">
      <c r="A2010" s="149" t="s">
        <v>4204</v>
      </c>
      <c r="B2010" s="66" t="s">
        <v>4205</v>
      </c>
      <c r="C2010" s="67">
        <v>13</v>
      </c>
      <c r="D2010" s="84" t="s">
        <v>343</v>
      </c>
      <c r="E2010" s="85">
        <v>71.184609845172602</v>
      </c>
      <c r="F2010" s="91">
        <v>68.745320599649105</v>
      </c>
      <c r="G2010" s="86">
        <v>20.0275477370277</v>
      </c>
      <c r="H2010" s="86">
        <v>19.433728260434702</v>
      </c>
      <c r="I2010" s="86">
        <v>3.47</v>
      </c>
      <c r="J2010" s="86">
        <v>13.12</v>
      </c>
      <c r="K2010" s="87">
        <v>2.5399999999999999E-2</v>
      </c>
      <c r="L2010" s="85">
        <v>0</v>
      </c>
      <c r="M2010" s="86">
        <v>2.3971657557473498E-3</v>
      </c>
      <c r="N2010" s="86">
        <v>100</v>
      </c>
      <c r="O2010" s="86">
        <v>22.436860430179699</v>
      </c>
      <c r="P2010" s="86">
        <v>1.0129999999999999</v>
      </c>
      <c r="Q2010" s="88">
        <v>4.3182</v>
      </c>
      <c r="R2010" s="85">
        <v>7.2822604136323901E-3</v>
      </c>
      <c r="S2010" s="86">
        <v>0</v>
      </c>
      <c r="T2010" s="86">
        <v>3.98</v>
      </c>
      <c r="U2010" s="88">
        <v>0.84643565431590695</v>
      </c>
      <c r="V2010" s="89">
        <v>4.63</v>
      </c>
      <c r="W2010" s="85"/>
      <c r="X2010" s="88">
        <v>20.4666666667</v>
      </c>
      <c r="Y2010" s="85"/>
      <c r="Z2010" s="88"/>
      <c r="AA2010" s="85">
        <v>0.25</v>
      </c>
      <c r="AB2010" s="91">
        <v>0.28999999999999998</v>
      </c>
      <c r="AC2010" s="86">
        <v>0.01</v>
      </c>
      <c r="AD2010" s="86">
        <v>0.01</v>
      </c>
      <c r="AE2010" s="86">
        <v>0</v>
      </c>
      <c r="AF2010" s="88">
        <v>4.1833014459399998</v>
      </c>
      <c r="AG2010" s="85">
        <v>23.988279937200002</v>
      </c>
      <c r="AH2010" s="86">
        <v>0.42927599999999999</v>
      </c>
      <c r="AI2010" s="88">
        <v>9.9989999671599994E-3</v>
      </c>
      <c r="AJ2010" s="150">
        <v>2.84</v>
      </c>
      <c r="AK2010" s="151">
        <v>18</v>
      </c>
    </row>
    <row r="2011" spans="1:37" x14ac:dyDescent="0.2">
      <c r="A2011" s="149" t="s">
        <v>4206</v>
      </c>
      <c r="B2011" s="66" t="s">
        <v>4207</v>
      </c>
      <c r="C2011" s="67">
        <v>19</v>
      </c>
      <c r="D2011" s="84" t="s">
        <v>343</v>
      </c>
      <c r="E2011" s="85">
        <v>99.077681657091304</v>
      </c>
      <c r="F2011" s="91">
        <v>98.630830526756</v>
      </c>
      <c r="G2011" s="86">
        <v>21.451055493187202</v>
      </c>
      <c r="H2011" s="86">
        <v>21.3497985868058</v>
      </c>
      <c r="I2011" s="86">
        <v>0</v>
      </c>
      <c r="J2011" s="86">
        <v>0.03</v>
      </c>
      <c r="K2011" s="87">
        <v>0</v>
      </c>
      <c r="L2011" s="85">
        <v>0</v>
      </c>
      <c r="M2011" s="86">
        <v>0</v>
      </c>
      <c r="N2011" s="86">
        <v>100</v>
      </c>
      <c r="O2011" s="86">
        <v>71.875278396436499</v>
      </c>
      <c r="P2011" s="86">
        <v>8.5999999999999993E-2</v>
      </c>
      <c r="Q2011" s="88">
        <v>3.2774000000000001</v>
      </c>
      <c r="R2011" s="85">
        <v>0</v>
      </c>
      <c r="S2011" s="86">
        <v>0</v>
      </c>
      <c r="T2011" s="86">
        <v>4.4800000000000004</v>
      </c>
      <c r="U2011" s="88">
        <v>2.2012370952475299E-3</v>
      </c>
      <c r="V2011" s="89">
        <v>4.78</v>
      </c>
      <c r="W2011" s="85"/>
      <c r="X2011" s="88"/>
      <c r="Y2011" s="85"/>
      <c r="Z2011" s="88"/>
      <c r="AA2011" s="85">
        <v>0.01</v>
      </c>
      <c r="AB2011" s="91">
        <v>0.01</v>
      </c>
      <c r="AC2011" s="86">
        <v>0.01</v>
      </c>
      <c r="AD2011" s="86">
        <v>0.01</v>
      </c>
      <c r="AE2011" s="86">
        <v>0</v>
      </c>
      <c r="AF2011" s="88">
        <v>8.7209997226299993</v>
      </c>
      <c r="AG2011" s="85">
        <v>0</v>
      </c>
      <c r="AH2011" s="86">
        <v>1.7000000000000001E-4</v>
      </c>
      <c r="AI2011" s="88">
        <v>0</v>
      </c>
      <c r="AJ2011" s="150">
        <v>3.74</v>
      </c>
      <c r="AK2011" s="151">
        <v>59</v>
      </c>
    </row>
    <row r="2012" spans="1:37" x14ac:dyDescent="0.2">
      <c r="A2012" s="149" t="s">
        <v>4208</v>
      </c>
      <c r="B2012" s="66" t="s">
        <v>4209</v>
      </c>
      <c r="C2012" s="67">
        <v>19</v>
      </c>
      <c r="D2012" s="84" t="s">
        <v>343</v>
      </c>
      <c r="E2012" s="85">
        <v>96.913499344691999</v>
      </c>
      <c r="F2012" s="91">
        <v>95.419397116644802</v>
      </c>
      <c r="G2012" s="86">
        <v>18.8903451288772</v>
      </c>
      <c r="H2012" s="86">
        <v>18.578709771370299</v>
      </c>
      <c r="I2012" s="86">
        <v>0.19</v>
      </c>
      <c r="J2012" s="86">
        <v>7.0000000000000007E-2</v>
      </c>
      <c r="K2012" s="87">
        <v>0</v>
      </c>
      <c r="L2012" s="85">
        <v>6.88118204989E-8</v>
      </c>
      <c r="M2012" s="86">
        <v>0.109932431308449</v>
      </c>
      <c r="N2012" s="86">
        <v>100</v>
      </c>
      <c r="O2012" s="86">
        <v>56.907193969519902</v>
      </c>
      <c r="P2012" s="86">
        <v>6.9000000000000006E-2</v>
      </c>
      <c r="Q2012" s="88">
        <v>1.7718</v>
      </c>
      <c r="R2012" s="85">
        <v>1.17813383600377E-2</v>
      </c>
      <c r="S2012" s="86">
        <v>0</v>
      </c>
      <c r="T2012" s="86">
        <v>2.76</v>
      </c>
      <c r="U2012" s="88">
        <v>7.9365079365079402E-2</v>
      </c>
      <c r="V2012" s="89">
        <v>4.82</v>
      </c>
      <c r="W2012" s="85">
        <v>39.334062359916203</v>
      </c>
      <c r="X2012" s="88">
        <v>28.9666666667</v>
      </c>
      <c r="Y2012" s="85"/>
      <c r="Z2012" s="88"/>
      <c r="AA2012" s="85">
        <v>0</v>
      </c>
      <c r="AB2012" s="91">
        <v>0.09</v>
      </c>
      <c r="AC2012" s="86">
        <v>0.04</v>
      </c>
      <c r="AD2012" s="86">
        <v>0.06</v>
      </c>
      <c r="AE2012" s="86">
        <v>0</v>
      </c>
      <c r="AF2012" s="88">
        <v>1.71980013994</v>
      </c>
      <c r="AG2012" s="85">
        <v>0.74177145996399996</v>
      </c>
      <c r="AH2012" s="86">
        <v>2.8969999999999998E-3</v>
      </c>
      <c r="AI2012" s="88">
        <v>0</v>
      </c>
      <c r="AJ2012" s="150">
        <v>3.49</v>
      </c>
      <c r="AK2012" s="151">
        <v>53</v>
      </c>
    </row>
    <row r="2013" spans="1:37" x14ac:dyDescent="0.2">
      <c r="A2013" s="149" t="s">
        <v>4210</v>
      </c>
      <c r="B2013" s="66" t="s">
        <v>4211</v>
      </c>
      <c r="C2013" s="67">
        <v>13</v>
      </c>
      <c r="D2013" s="84" t="s">
        <v>343</v>
      </c>
      <c r="E2013" s="85">
        <v>72.9281851415451</v>
      </c>
      <c r="F2013" s="91">
        <v>71.5875101966827</v>
      </c>
      <c r="G2013" s="86">
        <v>25.247741623614001</v>
      </c>
      <c r="H2013" s="86">
        <v>25.0188827457023</v>
      </c>
      <c r="I2013" s="86">
        <v>9.15</v>
      </c>
      <c r="J2013" s="86">
        <v>19.48</v>
      </c>
      <c r="K2013" s="87">
        <v>2.52E-2</v>
      </c>
      <c r="L2013" s="85">
        <v>0</v>
      </c>
      <c r="M2013" s="86">
        <v>1.3345272881995201E-3</v>
      </c>
      <c r="N2013" s="86">
        <v>100</v>
      </c>
      <c r="O2013" s="86">
        <v>31.635620878754899</v>
      </c>
      <c r="P2013" s="86">
        <v>0.97899999999999998</v>
      </c>
      <c r="Q2013" s="88">
        <v>4.1962000000000002</v>
      </c>
      <c r="R2013" s="85">
        <v>9.0826521344232504E-3</v>
      </c>
      <c r="S2013" s="86">
        <v>0</v>
      </c>
      <c r="T2013" s="86">
        <v>3.39</v>
      </c>
      <c r="U2013" s="88">
        <v>1.0385510136257901</v>
      </c>
      <c r="V2013" s="89">
        <v>4.7300000000000004</v>
      </c>
      <c r="W2013" s="85"/>
      <c r="X2013" s="88">
        <v>21.9</v>
      </c>
      <c r="Y2013" s="85">
        <v>-100</v>
      </c>
      <c r="Z2013" s="88">
        <v>100</v>
      </c>
      <c r="AA2013" s="85">
        <v>0.78</v>
      </c>
      <c r="AB2013" s="91">
        <v>0.83</v>
      </c>
      <c r="AC2013" s="86">
        <v>7.0000000000000007E-2</v>
      </c>
      <c r="AD2013" s="86">
        <v>0.09</v>
      </c>
      <c r="AE2013" s="86">
        <v>0</v>
      </c>
      <c r="AF2013" s="88">
        <v>8.7562999448800003</v>
      </c>
      <c r="AG2013" s="85">
        <v>14.356484436500001</v>
      </c>
      <c r="AH2013" s="86">
        <v>0.475188</v>
      </c>
      <c r="AI2013" s="88">
        <v>5.5549993979800002E-3</v>
      </c>
      <c r="AJ2013" s="150">
        <v>2.77</v>
      </c>
      <c r="AK2013" s="151">
        <v>17</v>
      </c>
    </row>
    <row r="2014" spans="1:37" x14ac:dyDescent="0.2">
      <c r="A2014" s="149" t="s">
        <v>4212</v>
      </c>
      <c r="B2014" s="66" t="s">
        <v>4213</v>
      </c>
      <c r="C2014" s="67">
        <v>13</v>
      </c>
      <c r="D2014" s="84" t="s">
        <v>343</v>
      </c>
      <c r="E2014" s="85">
        <v>71.900596291199804</v>
      </c>
      <c r="F2014" s="91">
        <v>71.169156673874596</v>
      </c>
      <c r="G2014" s="86">
        <v>27.4482340606775</v>
      </c>
      <c r="H2014" s="86">
        <v>27.132887753096099</v>
      </c>
      <c r="I2014" s="86">
        <v>1.99</v>
      </c>
      <c r="J2014" s="86">
        <v>3.12</v>
      </c>
      <c r="K2014" s="87">
        <v>2.7300000000000001E-2</v>
      </c>
      <c r="L2014" s="85">
        <v>1.1899997765799999</v>
      </c>
      <c r="M2014" s="86">
        <v>0</v>
      </c>
      <c r="N2014" s="86">
        <v>100</v>
      </c>
      <c r="O2014" s="86">
        <v>43.413602342987303</v>
      </c>
      <c r="P2014" s="86">
        <v>0.373</v>
      </c>
      <c r="Q2014" s="88">
        <v>3.6040000000000001</v>
      </c>
      <c r="R2014" s="85">
        <v>0</v>
      </c>
      <c r="S2014" s="86">
        <v>0</v>
      </c>
      <c r="T2014" s="86">
        <v>3.05</v>
      </c>
      <c r="U2014" s="88">
        <v>0.40708341524146502</v>
      </c>
      <c r="V2014" s="89">
        <v>4.7</v>
      </c>
      <c r="W2014" s="85">
        <v>24.736253869881399</v>
      </c>
      <c r="X2014" s="88">
        <v>21.2</v>
      </c>
      <c r="Y2014" s="85">
        <v>-100</v>
      </c>
      <c r="Z2014" s="88"/>
      <c r="AA2014" s="85">
        <v>1.77</v>
      </c>
      <c r="AB2014" s="91">
        <v>1.44</v>
      </c>
      <c r="AC2014" s="86">
        <v>0.12</v>
      </c>
      <c r="AD2014" s="86">
        <v>0.1</v>
      </c>
      <c r="AE2014" s="86">
        <v>0</v>
      </c>
      <c r="AF2014" s="88">
        <v>4.3785001210600001</v>
      </c>
      <c r="AG2014" s="85">
        <v>13.220078662200001</v>
      </c>
      <c r="AH2014" s="86">
        <v>5.7284000000000002E-2</v>
      </c>
      <c r="AI2014" s="88">
        <v>8.5625272843699995E-11</v>
      </c>
      <c r="AJ2014" s="150">
        <v>3.15</v>
      </c>
      <c r="AK2014" s="151">
        <v>23</v>
      </c>
    </row>
    <row r="2015" spans="1:37" x14ac:dyDescent="0.2">
      <c r="A2015" s="149" t="s">
        <v>4214</v>
      </c>
      <c r="B2015" s="66" t="s">
        <v>4215</v>
      </c>
      <c r="C2015" s="67">
        <v>13</v>
      </c>
      <c r="D2015" s="84" t="s">
        <v>343</v>
      </c>
      <c r="E2015" s="85">
        <v>69.150432865023305</v>
      </c>
      <c r="F2015" s="91">
        <v>67.869178570727499</v>
      </c>
      <c r="G2015" s="86">
        <v>16.1485155641641</v>
      </c>
      <c r="H2015" s="86">
        <v>15.610624333361701</v>
      </c>
      <c r="I2015" s="86">
        <v>1.96</v>
      </c>
      <c r="J2015" s="86">
        <v>11.88</v>
      </c>
      <c r="K2015" s="87">
        <v>0</v>
      </c>
      <c r="L2015" s="85">
        <v>0.22000005223499999</v>
      </c>
      <c r="M2015" s="86">
        <v>0</v>
      </c>
      <c r="N2015" s="86">
        <v>100</v>
      </c>
      <c r="O2015" s="86">
        <v>35.9762718680877</v>
      </c>
      <c r="P2015" s="86">
        <v>0.496</v>
      </c>
      <c r="Q2015" s="88">
        <v>0.93789999999999996</v>
      </c>
      <c r="R2015" s="85">
        <v>0</v>
      </c>
      <c r="S2015" s="86">
        <v>0</v>
      </c>
      <c r="T2015" s="86">
        <v>2.04</v>
      </c>
      <c r="U2015" s="88">
        <v>1.1412193509969299</v>
      </c>
      <c r="V2015" s="89">
        <v>4.71</v>
      </c>
      <c r="W2015" s="85">
        <v>23.133477104128499</v>
      </c>
      <c r="X2015" s="88">
        <v>22.233333333299999</v>
      </c>
      <c r="Y2015" s="85">
        <v>-100</v>
      </c>
      <c r="Z2015" s="88"/>
      <c r="AA2015" s="85">
        <v>0.65</v>
      </c>
      <c r="AB2015" s="91">
        <v>0.5</v>
      </c>
      <c r="AC2015" s="86">
        <v>0.09</v>
      </c>
      <c r="AD2015" s="86">
        <v>0.04</v>
      </c>
      <c r="AE2015" s="86">
        <v>0.01</v>
      </c>
      <c r="AF2015" s="88">
        <v>7.98870109904</v>
      </c>
      <c r="AG2015" s="85">
        <v>20.1622768358</v>
      </c>
      <c r="AH2015" s="86">
        <v>0.28311199999999997</v>
      </c>
      <c r="AI2015" s="88">
        <v>5.7648007016099997E-2</v>
      </c>
      <c r="AJ2015" s="150">
        <v>3.54</v>
      </c>
      <c r="AK2015" s="151">
        <v>34</v>
      </c>
    </row>
    <row r="2016" spans="1:37" x14ac:dyDescent="0.2">
      <c r="A2016" s="149" t="s">
        <v>4216</v>
      </c>
      <c r="B2016" s="66" t="s">
        <v>4217</v>
      </c>
      <c r="C2016" s="67">
        <v>13</v>
      </c>
      <c r="D2016" s="84" t="s">
        <v>343</v>
      </c>
      <c r="E2016" s="85">
        <v>81.744393642499503</v>
      </c>
      <c r="F2016" s="91">
        <v>81.104289135641196</v>
      </c>
      <c r="G2016" s="86">
        <v>26.844328325713001</v>
      </c>
      <c r="H2016" s="86">
        <v>26.738079686479399</v>
      </c>
      <c r="I2016" s="86">
        <v>0.51</v>
      </c>
      <c r="J2016" s="86">
        <v>0.48</v>
      </c>
      <c r="K2016" s="87">
        <v>0</v>
      </c>
      <c r="L2016" s="85">
        <v>1.1899999593499999</v>
      </c>
      <c r="M2016" s="86">
        <v>0</v>
      </c>
      <c r="N2016" s="86">
        <v>100</v>
      </c>
      <c r="O2016" s="86">
        <v>34.880424698484703</v>
      </c>
      <c r="P2016" s="86">
        <v>0.21299999999999999</v>
      </c>
      <c r="Q2016" s="88">
        <v>2.1675</v>
      </c>
      <c r="R2016" s="85">
        <v>0</v>
      </c>
      <c r="S2016" s="86">
        <v>0</v>
      </c>
      <c r="T2016" s="86">
        <v>1.93</v>
      </c>
      <c r="U2016" s="88">
        <v>2.9697365556281299</v>
      </c>
      <c r="V2016" s="89">
        <v>4.5599999999999996</v>
      </c>
      <c r="W2016" s="85"/>
      <c r="X2016" s="88">
        <v>24.3</v>
      </c>
      <c r="Y2016" s="85">
        <v>-100</v>
      </c>
      <c r="Z2016" s="88"/>
      <c r="AA2016" s="85">
        <v>0.12</v>
      </c>
      <c r="AB2016" s="91">
        <v>0.11</v>
      </c>
      <c r="AC2016" s="86">
        <v>0.01</v>
      </c>
      <c r="AD2016" s="86">
        <v>0.01</v>
      </c>
      <c r="AE2016" s="86">
        <v>0</v>
      </c>
      <c r="AF2016" s="88">
        <v>21.759599469000001</v>
      </c>
      <c r="AG2016" s="85">
        <v>5.0654070757499996</v>
      </c>
      <c r="AH2016" s="86">
        <v>8.7869999999999997E-3</v>
      </c>
      <c r="AI2016" s="88">
        <v>1.44120019776E-2</v>
      </c>
      <c r="AJ2016" s="150">
        <v>3.24</v>
      </c>
      <c r="AK2016" s="151">
        <v>28</v>
      </c>
    </row>
    <row r="2017" spans="1:37" x14ac:dyDescent="0.2">
      <c r="A2017" s="149" t="s">
        <v>4218</v>
      </c>
      <c r="B2017" s="66" t="s">
        <v>4219</v>
      </c>
      <c r="C2017" s="67">
        <v>13</v>
      </c>
      <c r="D2017" s="84" t="s">
        <v>343</v>
      </c>
      <c r="E2017" s="85">
        <v>96.688873317506307</v>
      </c>
      <c r="F2017" s="91">
        <v>96.317600426702398</v>
      </c>
      <c r="G2017" s="86">
        <v>17.804365332524601</v>
      </c>
      <c r="H2017" s="86">
        <v>17.721744041331601</v>
      </c>
      <c r="I2017" s="86">
        <v>0</v>
      </c>
      <c r="J2017" s="86">
        <v>0</v>
      </c>
      <c r="K2017" s="87">
        <v>0</v>
      </c>
      <c r="L2017" s="85">
        <v>4.0000087019599999E-2</v>
      </c>
      <c r="M2017" s="86">
        <v>0</v>
      </c>
      <c r="N2017" s="86">
        <v>100</v>
      </c>
      <c r="O2017" s="86">
        <v>8.7157837396159596</v>
      </c>
      <c r="P2017" s="86">
        <v>6.5000000000000002E-2</v>
      </c>
      <c r="Q2017" s="88">
        <v>2.5565000000000002</v>
      </c>
      <c r="R2017" s="85">
        <v>0</v>
      </c>
      <c r="S2017" s="86">
        <v>0</v>
      </c>
      <c r="T2017" s="86">
        <v>3.63</v>
      </c>
      <c r="U2017" s="88">
        <v>0.41728981248104402</v>
      </c>
      <c r="V2017" s="89">
        <v>4.99</v>
      </c>
      <c r="W2017" s="85">
        <v>39.733333333300003</v>
      </c>
      <c r="X2017" s="88">
        <v>39.733333333300003</v>
      </c>
      <c r="Y2017" s="85"/>
      <c r="Z2017" s="88"/>
      <c r="AA2017" s="85">
        <v>0</v>
      </c>
      <c r="AB2017" s="91">
        <v>0</v>
      </c>
      <c r="AC2017" s="86">
        <v>0</v>
      </c>
      <c r="AD2017" s="86">
        <v>0</v>
      </c>
      <c r="AE2017" s="86">
        <v>0</v>
      </c>
      <c r="AF2017" s="88">
        <v>10.1664000772</v>
      </c>
      <c r="AG2017" s="85">
        <v>1.1344780531000001</v>
      </c>
      <c r="AH2017" s="86">
        <v>7.8999999999999996E-5</v>
      </c>
      <c r="AI2017" s="88">
        <v>7.3859419015799996E-10</v>
      </c>
      <c r="AJ2017" s="150">
        <v>4.21</v>
      </c>
      <c r="AK2017" s="151">
        <v>80</v>
      </c>
    </row>
    <row r="2018" spans="1:37" x14ac:dyDescent="0.2">
      <c r="A2018" s="149" t="s">
        <v>4220</v>
      </c>
      <c r="B2018" s="66" t="s">
        <v>4221</v>
      </c>
      <c r="C2018" s="67">
        <v>19</v>
      </c>
      <c r="D2018" s="84" t="s">
        <v>343</v>
      </c>
      <c r="E2018" s="85">
        <v>88.672827134948903</v>
      </c>
      <c r="F2018" s="91">
        <v>87.865755235134202</v>
      </c>
      <c r="G2018" s="86">
        <v>24.790648799142001</v>
      </c>
      <c r="H2018" s="86">
        <v>24.477569901093101</v>
      </c>
      <c r="I2018" s="86">
        <v>9.77</v>
      </c>
      <c r="J2018" s="86">
        <v>3.35</v>
      </c>
      <c r="K2018" s="87">
        <v>0</v>
      </c>
      <c r="L2018" s="85">
        <v>0.91999999987500003</v>
      </c>
      <c r="M2018" s="86">
        <v>0</v>
      </c>
      <c r="N2018" s="86">
        <v>100</v>
      </c>
      <c r="O2018" s="86">
        <v>32.539682539682502</v>
      </c>
      <c r="P2018" s="86">
        <v>0.17599999999999999</v>
      </c>
      <c r="Q2018" s="88">
        <v>2.8287</v>
      </c>
      <c r="R2018" s="85">
        <v>0</v>
      </c>
      <c r="S2018" s="86">
        <v>0</v>
      </c>
      <c r="T2018" s="86">
        <v>1.66</v>
      </c>
      <c r="U2018" s="88">
        <v>0.753989318484655</v>
      </c>
      <c r="V2018" s="89">
        <v>4.33</v>
      </c>
      <c r="W2018" s="85"/>
      <c r="X2018" s="88">
        <v>27.0333333333</v>
      </c>
      <c r="Y2018" s="85">
        <v>-100</v>
      </c>
      <c r="Z2018" s="88"/>
      <c r="AA2018" s="85">
        <v>0.12</v>
      </c>
      <c r="AB2018" s="91">
        <v>0.03</v>
      </c>
      <c r="AC2018" s="86">
        <v>0.21</v>
      </c>
      <c r="AD2018" s="86">
        <v>0.17</v>
      </c>
      <c r="AE2018" s="86">
        <v>0</v>
      </c>
      <c r="AF2018" s="88">
        <v>11.384200094600001</v>
      </c>
      <c r="AG2018" s="85">
        <v>1.0495348926900001</v>
      </c>
      <c r="AH2018" s="86">
        <v>4.5096999999999998E-2</v>
      </c>
      <c r="AI2018" s="88">
        <v>7.2059992632500002E-3</v>
      </c>
      <c r="AJ2018" s="150">
        <v>3.51</v>
      </c>
      <c r="AK2018" s="151">
        <v>41</v>
      </c>
    </row>
    <row r="2019" spans="1:37" x14ac:dyDescent="0.2">
      <c r="A2019" s="149" t="s">
        <v>4222</v>
      </c>
      <c r="B2019" s="66" t="s">
        <v>4223</v>
      </c>
      <c r="C2019" s="67">
        <v>19</v>
      </c>
      <c r="D2019" s="84" t="s">
        <v>343</v>
      </c>
      <c r="E2019" s="85">
        <v>99.206982202675306</v>
      </c>
      <c r="F2019" s="91">
        <v>97.730328373174103</v>
      </c>
      <c r="G2019" s="86">
        <v>17.311943121482098</v>
      </c>
      <c r="H2019" s="86">
        <v>17.2413007314906</v>
      </c>
      <c r="I2019" s="86">
        <v>0.19</v>
      </c>
      <c r="J2019" s="86">
        <v>0.05</v>
      </c>
      <c r="K2019" s="87">
        <v>0</v>
      </c>
      <c r="L2019" s="85">
        <v>0</v>
      </c>
      <c r="M2019" s="86">
        <v>0</v>
      </c>
      <c r="N2019" s="86">
        <v>100</v>
      </c>
      <c r="O2019" s="86">
        <v>38.314278117521901</v>
      </c>
      <c r="P2019" s="86">
        <v>4.2000000000000003E-2</v>
      </c>
      <c r="Q2019" s="88">
        <v>1.0888</v>
      </c>
      <c r="R2019" s="85">
        <v>0</v>
      </c>
      <c r="S2019" s="86">
        <v>0</v>
      </c>
      <c r="T2019" s="86">
        <v>1.83</v>
      </c>
      <c r="U2019" s="88">
        <v>0.22559989061823499</v>
      </c>
      <c r="V2019" s="89">
        <v>4.91</v>
      </c>
      <c r="W2019" s="85">
        <v>39.920978491105899</v>
      </c>
      <c r="X2019" s="88"/>
      <c r="Y2019" s="85"/>
      <c r="Z2019" s="88"/>
      <c r="AA2019" s="85">
        <v>0.08</v>
      </c>
      <c r="AB2019" s="91">
        <v>0.08</v>
      </c>
      <c r="AC2019" s="86">
        <v>0.05</v>
      </c>
      <c r="AD2019" s="86">
        <v>0.05</v>
      </c>
      <c r="AE2019" s="86">
        <v>0</v>
      </c>
      <c r="AF2019" s="88">
        <v>6.8625001996800004</v>
      </c>
      <c r="AG2019" s="85">
        <v>0</v>
      </c>
      <c r="AH2019" s="86">
        <v>4.8700000000000002E-4</v>
      </c>
      <c r="AI2019" s="88">
        <v>0</v>
      </c>
      <c r="AJ2019" s="150">
        <v>4.3600000000000003</v>
      </c>
      <c r="AK2019" s="151">
        <v>85</v>
      </c>
    </row>
    <row r="2020" spans="1:37" x14ac:dyDescent="0.2">
      <c r="A2020" s="149" t="s">
        <v>1035</v>
      </c>
      <c r="B2020" s="66" t="s">
        <v>4224</v>
      </c>
      <c r="C2020" s="67">
        <v>19</v>
      </c>
      <c r="D2020" s="84" t="s">
        <v>343</v>
      </c>
      <c r="E2020" s="85">
        <v>95.495574317920003</v>
      </c>
      <c r="F2020" s="91">
        <v>94.1248523557461</v>
      </c>
      <c r="G2020" s="86">
        <v>18.5616168686294</v>
      </c>
      <c r="H2020" s="86">
        <v>18.498913629934201</v>
      </c>
      <c r="I2020" s="86">
        <v>0</v>
      </c>
      <c r="J2020" s="86">
        <v>0.15</v>
      </c>
      <c r="K2020" s="87">
        <v>0</v>
      </c>
      <c r="L2020" s="85">
        <v>0</v>
      </c>
      <c r="M2020" s="86">
        <v>0</v>
      </c>
      <c r="N2020" s="86">
        <v>100</v>
      </c>
      <c r="O2020" s="86">
        <v>28.3109540636042</v>
      </c>
      <c r="P2020" s="86">
        <v>0.124</v>
      </c>
      <c r="Q2020" s="88">
        <v>1.3934</v>
      </c>
      <c r="R2020" s="85">
        <v>0</v>
      </c>
      <c r="S2020" s="86">
        <v>0</v>
      </c>
      <c r="T2020" s="86">
        <v>1.93</v>
      </c>
      <c r="U2020" s="88">
        <v>0.49579305014800901</v>
      </c>
      <c r="V2020" s="89">
        <v>4.91</v>
      </c>
      <c r="W2020" s="85">
        <v>39.734610910429197</v>
      </c>
      <c r="X2020" s="88"/>
      <c r="Y2020" s="85"/>
      <c r="Z2020" s="88"/>
      <c r="AA2020" s="85">
        <v>0.64</v>
      </c>
      <c r="AB2020" s="91">
        <v>0.64</v>
      </c>
      <c r="AC2020" s="86">
        <v>0.02</v>
      </c>
      <c r="AD2020" s="86">
        <v>0.02</v>
      </c>
      <c r="AE2020" s="86">
        <v>0</v>
      </c>
      <c r="AF2020" s="88">
        <v>7.3804998416299998</v>
      </c>
      <c r="AG2020" s="85">
        <v>0</v>
      </c>
      <c r="AH2020" s="86">
        <v>1.124E-3</v>
      </c>
      <c r="AI2020" s="88">
        <v>0</v>
      </c>
      <c r="AJ2020" s="150">
        <v>4.2</v>
      </c>
      <c r="AK2020" s="151">
        <v>76</v>
      </c>
    </row>
    <row r="2021" spans="1:37" x14ac:dyDescent="0.2">
      <c r="A2021" s="149" t="s">
        <v>4225</v>
      </c>
      <c r="B2021" s="66" t="s">
        <v>4226</v>
      </c>
      <c r="C2021" s="67">
        <v>13</v>
      </c>
      <c r="D2021" s="84" t="s">
        <v>343</v>
      </c>
      <c r="E2021" s="85">
        <v>81.505826416474505</v>
      </c>
      <c r="F2021" s="91">
        <v>81.109609777407499</v>
      </c>
      <c r="G2021" s="86">
        <v>19.953063567372102</v>
      </c>
      <c r="H2021" s="86">
        <v>19.928681004967899</v>
      </c>
      <c r="I2021" s="86">
        <v>0</v>
      </c>
      <c r="J2021" s="86">
        <v>0.12</v>
      </c>
      <c r="K2021" s="87">
        <v>0</v>
      </c>
      <c r="L2021" s="85">
        <v>0.29000000005400001</v>
      </c>
      <c r="M2021" s="86">
        <v>0</v>
      </c>
      <c r="N2021" s="86">
        <v>100</v>
      </c>
      <c r="O2021" s="86">
        <v>43.708652649505503</v>
      </c>
      <c r="P2021" s="86">
        <v>0.151</v>
      </c>
      <c r="Q2021" s="88">
        <v>0.9143</v>
      </c>
      <c r="R2021" s="85">
        <v>0</v>
      </c>
      <c r="S2021" s="86">
        <v>0</v>
      </c>
      <c r="T2021" s="86">
        <v>1.0900000000000001</v>
      </c>
      <c r="U2021" s="88">
        <v>0.48155560748138299</v>
      </c>
      <c r="V2021" s="89">
        <v>4.9400000000000004</v>
      </c>
      <c r="W2021" s="85">
        <v>24.3</v>
      </c>
      <c r="X2021" s="88">
        <v>34.700000000000003</v>
      </c>
      <c r="Y2021" s="85">
        <v>-100</v>
      </c>
      <c r="Z2021" s="88"/>
      <c r="AA2021" s="85">
        <v>0.61</v>
      </c>
      <c r="AB2021" s="91">
        <v>0.59</v>
      </c>
      <c r="AC2021" s="86">
        <v>0.16</v>
      </c>
      <c r="AD2021" s="86">
        <v>0.16</v>
      </c>
      <c r="AE2021" s="86">
        <v>0</v>
      </c>
      <c r="AF2021" s="88">
        <v>15.886599543699999</v>
      </c>
      <c r="AG2021" s="85">
        <v>1.2698999995E-2</v>
      </c>
      <c r="AH2021" s="86">
        <v>2.0920000000000001E-3</v>
      </c>
      <c r="AI2021" s="88">
        <v>0</v>
      </c>
      <c r="AJ2021" s="150">
        <v>3.96</v>
      </c>
      <c r="AK2021" s="151">
        <v>55</v>
      </c>
    </row>
    <row r="2022" spans="1:37" x14ac:dyDescent="0.2">
      <c r="A2022" s="149" t="s">
        <v>4227</v>
      </c>
      <c r="B2022" s="66" t="s">
        <v>4228</v>
      </c>
      <c r="C2022" s="67">
        <v>13</v>
      </c>
      <c r="D2022" s="84" t="s">
        <v>343</v>
      </c>
      <c r="E2022" s="85">
        <v>88.261401628929605</v>
      </c>
      <c r="F2022" s="91">
        <v>88.204605736970606</v>
      </c>
      <c r="G2022" s="86">
        <v>20.524981409592101</v>
      </c>
      <c r="H2022" s="86">
        <v>20.515613015042099</v>
      </c>
      <c r="I2022" s="86">
        <v>0</v>
      </c>
      <c r="J2022" s="86">
        <v>0.04</v>
      </c>
      <c r="K2022" s="87">
        <v>0</v>
      </c>
      <c r="L2022" s="85">
        <v>4.47968924703E-10</v>
      </c>
      <c r="M2022" s="86">
        <v>0.20026691468183699</v>
      </c>
      <c r="N2022" s="86">
        <v>100</v>
      </c>
      <c r="O2022" s="86">
        <v>48.415866508433098</v>
      </c>
      <c r="P2022" s="86">
        <v>0.40400000000000003</v>
      </c>
      <c r="Q2022" s="88">
        <v>1.6785000000000001</v>
      </c>
      <c r="R2022" s="85">
        <v>1.29483361388062E-2</v>
      </c>
      <c r="S2022" s="86">
        <v>0</v>
      </c>
      <c r="T2022" s="86">
        <v>1.71</v>
      </c>
      <c r="U2022" s="88">
        <v>1.4638116484275701E-2</v>
      </c>
      <c r="V2022" s="89">
        <v>5</v>
      </c>
      <c r="W2022" s="85"/>
      <c r="X2022" s="88"/>
      <c r="Y2022" s="85"/>
      <c r="Z2022" s="88">
        <v>100</v>
      </c>
      <c r="AA2022" s="85">
        <v>0.09</v>
      </c>
      <c r="AB2022" s="91">
        <v>0.11</v>
      </c>
      <c r="AC2022" s="86">
        <v>0.01</v>
      </c>
      <c r="AD2022" s="86">
        <v>0.01</v>
      </c>
      <c r="AE2022" s="86">
        <v>0</v>
      </c>
      <c r="AF2022" s="88">
        <v>9.0428997829700002</v>
      </c>
      <c r="AG2022" s="85">
        <v>1.7714007592400001E-2</v>
      </c>
      <c r="AH2022" s="86">
        <v>1.088E-3</v>
      </c>
      <c r="AI2022" s="88">
        <v>0</v>
      </c>
      <c r="AJ2022" s="150">
        <v>4.01</v>
      </c>
      <c r="AK2022" s="151">
        <v>69</v>
      </c>
    </row>
    <row r="2023" spans="1:37" x14ac:dyDescent="0.2">
      <c r="A2023" s="149" t="s">
        <v>1882</v>
      </c>
      <c r="B2023" s="66" t="s">
        <v>4229</v>
      </c>
      <c r="C2023" s="67">
        <v>19</v>
      </c>
      <c r="D2023" s="84" t="s">
        <v>343</v>
      </c>
      <c r="E2023" s="85">
        <v>96.828428870189498</v>
      </c>
      <c r="F2023" s="91">
        <v>96.788907734615606</v>
      </c>
      <c r="G2023" s="86">
        <v>14.591532596703299</v>
      </c>
      <c r="H2023" s="86">
        <v>14.591532596703299</v>
      </c>
      <c r="I2023" s="86">
        <v>0.83</v>
      </c>
      <c r="J2023" s="86">
        <v>7.0000000000000007E-2</v>
      </c>
      <c r="K2023" s="87">
        <v>0</v>
      </c>
      <c r="L2023" s="85">
        <v>0</v>
      </c>
      <c r="M2023" s="86">
        <v>0</v>
      </c>
      <c r="N2023" s="86">
        <v>100</v>
      </c>
      <c r="O2023" s="86">
        <v>3.4926871862038902</v>
      </c>
      <c r="P2023" s="86">
        <v>0.27400000000000002</v>
      </c>
      <c r="Q2023" s="88">
        <v>1.1344000000000001</v>
      </c>
      <c r="R2023" s="85">
        <v>0</v>
      </c>
      <c r="S2023" s="86">
        <v>0</v>
      </c>
      <c r="T2023" s="86">
        <v>3.8</v>
      </c>
      <c r="U2023" s="88">
        <v>3.4580993627216901E-2</v>
      </c>
      <c r="V2023" s="89">
        <v>4.54</v>
      </c>
      <c r="W2023" s="85"/>
      <c r="X2023" s="88"/>
      <c r="Y2023" s="85"/>
      <c r="Z2023" s="88"/>
      <c r="AA2023" s="85">
        <v>0</v>
      </c>
      <c r="AB2023" s="91">
        <v>0</v>
      </c>
      <c r="AC2023" s="86">
        <v>0</v>
      </c>
      <c r="AD2023" s="86">
        <v>0</v>
      </c>
      <c r="AE2023" s="86">
        <v>0</v>
      </c>
      <c r="AF2023" s="88">
        <v>3.4667999781900001</v>
      </c>
      <c r="AG2023" s="85">
        <v>0</v>
      </c>
      <c r="AH2023" s="86">
        <v>7.3700000000000002E-4</v>
      </c>
      <c r="AI2023" s="88">
        <v>0</v>
      </c>
      <c r="AJ2023" s="150">
        <v>4.45</v>
      </c>
      <c r="AK2023" s="151">
        <v>92</v>
      </c>
    </row>
    <row r="2024" spans="1:37" x14ac:dyDescent="0.2">
      <c r="A2024" s="149" t="s">
        <v>4230</v>
      </c>
      <c r="B2024" s="66" t="s">
        <v>4231</v>
      </c>
      <c r="C2024" s="67">
        <v>19</v>
      </c>
      <c r="D2024" s="84" t="s">
        <v>343</v>
      </c>
      <c r="E2024" s="85">
        <v>84.635591405525005</v>
      </c>
      <c r="F2024" s="91">
        <v>84.621314869012807</v>
      </c>
      <c r="G2024" s="86">
        <v>15.5243058034121</v>
      </c>
      <c r="H2024" s="86">
        <v>15.5243058034121</v>
      </c>
      <c r="I2024" s="86">
        <v>23.41</v>
      </c>
      <c r="J2024" s="86">
        <v>4.75</v>
      </c>
      <c r="K2024" s="87">
        <v>0</v>
      </c>
      <c r="L2024" s="85">
        <v>0</v>
      </c>
      <c r="M2024" s="86">
        <v>0</v>
      </c>
      <c r="N2024" s="86">
        <v>100</v>
      </c>
      <c r="O2024" s="86">
        <v>6.1921842552388204</v>
      </c>
      <c r="P2024" s="86">
        <v>0.26100000000000001</v>
      </c>
      <c r="Q2024" s="88">
        <v>4.0926</v>
      </c>
      <c r="R2024" s="85">
        <v>0</v>
      </c>
      <c r="S2024" s="86">
        <v>0</v>
      </c>
      <c r="T2024" s="86">
        <v>5.52</v>
      </c>
      <c r="U2024" s="88">
        <v>0.13562709686630001</v>
      </c>
      <c r="V2024" s="89">
        <v>4.18</v>
      </c>
      <c r="W2024" s="85"/>
      <c r="X2024" s="88"/>
      <c r="Y2024" s="85"/>
      <c r="Z2024" s="88"/>
      <c r="AA2024" s="85">
        <v>0.97</v>
      </c>
      <c r="AB2024" s="91">
        <v>0.97</v>
      </c>
      <c r="AC2024" s="86">
        <v>0.05</v>
      </c>
      <c r="AD2024" s="86">
        <v>0.05</v>
      </c>
      <c r="AE2024" s="86">
        <v>0</v>
      </c>
      <c r="AF2024" s="88">
        <v>0.87309998209600004</v>
      </c>
      <c r="AG2024" s="85">
        <v>0.224099999524</v>
      </c>
      <c r="AH2024" s="86">
        <v>5.2128000000000001E-2</v>
      </c>
      <c r="AI2024" s="88">
        <v>1.4411999969399999E-2</v>
      </c>
      <c r="AJ2024" s="150">
        <v>3.73</v>
      </c>
      <c r="AK2024" s="151">
        <v>59</v>
      </c>
    </row>
    <row r="2025" spans="1:37" x14ac:dyDescent="0.2">
      <c r="A2025" s="149" t="s">
        <v>4232</v>
      </c>
      <c r="B2025" s="66" t="s">
        <v>4233</v>
      </c>
      <c r="C2025" s="67">
        <v>19</v>
      </c>
      <c r="D2025" s="84" t="s">
        <v>343</v>
      </c>
      <c r="E2025" s="85">
        <v>75.8536881759631</v>
      </c>
      <c r="F2025" s="91">
        <v>75.742293514805397</v>
      </c>
      <c r="G2025" s="86">
        <v>11.7065662089359</v>
      </c>
      <c r="H2025" s="86">
        <v>11.6599829869972</v>
      </c>
      <c r="I2025" s="86">
        <v>15.4</v>
      </c>
      <c r="J2025" s="86">
        <v>19</v>
      </c>
      <c r="K2025" s="87">
        <v>0</v>
      </c>
      <c r="L2025" s="85">
        <v>0.42000061527299998</v>
      </c>
      <c r="M2025" s="86">
        <v>0</v>
      </c>
      <c r="N2025" s="86">
        <v>100</v>
      </c>
      <c r="O2025" s="86">
        <v>8.6704185719310605</v>
      </c>
      <c r="P2025" s="86">
        <v>0.628</v>
      </c>
      <c r="Q2025" s="88">
        <v>0.36009999999999998</v>
      </c>
      <c r="R2025" s="85">
        <v>0</v>
      </c>
      <c r="S2025" s="86">
        <v>0</v>
      </c>
      <c r="T2025" s="86">
        <v>4.25</v>
      </c>
      <c r="U2025" s="88">
        <v>0.44152792967958798</v>
      </c>
      <c r="V2025" s="89">
        <v>4.2</v>
      </c>
      <c r="W2025" s="85"/>
      <c r="X2025" s="88"/>
      <c r="Y2025" s="85"/>
      <c r="Z2025" s="88"/>
      <c r="AA2025" s="85">
        <v>0.3</v>
      </c>
      <c r="AB2025" s="91">
        <v>0.38</v>
      </c>
      <c r="AC2025" s="86">
        <v>0.01</v>
      </c>
      <c r="AD2025" s="86">
        <v>0.01</v>
      </c>
      <c r="AE2025" s="86">
        <v>0</v>
      </c>
      <c r="AF2025" s="88">
        <v>2.9422998807899998</v>
      </c>
      <c r="AG2025" s="85">
        <v>1.88468077708</v>
      </c>
      <c r="AH2025" s="86">
        <v>0.149202</v>
      </c>
      <c r="AI2025" s="88">
        <v>0</v>
      </c>
      <c r="AJ2025" s="150">
        <v>4.08</v>
      </c>
      <c r="AK2025" s="151">
        <v>67</v>
      </c>
    </row>
    <row r="2026" spans="1:37" x14ac:dyDescent="0.2">
      <c r="A2026" s="149" t="s">
        <v>4234</v>
      </c>
      <c r="B2026" s="66" t="s">
        <v>4235</v>
      </c>
      <c r="C2026" s="67">
        <v>19</v>
      </c>
      <c r="D2026" s="84" t="s">
        <v>343</v>
      </c>
      <c r="E2026" s="85">
        <v>79.298483157374704</v>
      </c>
      <c r="F2026" s="91">
        <v>79.256399465720094</v>
      </c>
      <c r="G2026" s="86">
        <v>9.4541928164968105</v>
      </c>
      <c r="H2026" s="86">
        <v>9.4358955592556697</v>
      </c>
      <c r="I2026" s="86">
        <v>2.81</v>
      </c>
      <c r="J2026" s="86">
        <v>0.71</v>
      </c>
      <c r="K2026" s="87">
        <v>0</v>
      </c>
      <c r="L2026" s="85">
        <v>1.3799998394299999</v>
      </c>
      <c r="M2026" s="86">
        <v>0</v>
      </c>
      <c r="N2026" s="86">
        <v>100</v>
      </c>
      <c r="O2026" s="86">
        <v>5.2779194288628304</v>
      </c>
      <c r="P2026" s="86">
        <v>7.6999999999999999E-2</v>
      </c>
      <c r="Q2026" s="88">
        <v>8.1299999999999997E-2</v>
      </c>
      <c r="R2026" s="85">
        <v>0</v>
      </c>
      <c r="S2026" s="86">
        <v>0</v>
      </c>
      <c r="T2026" s="86">
        <v>1.46</v>
      </c>
      <c r="U2026" s="88">
        <v>0.85631163888533102</v>
      </c>
      <c r="V2026" s="89">
        <v>4.4000000000000004</v>
      </c>
      <c r="W2026" s="85">
        <v>33.833333333299997</v>
      </c>
      <c r="X2026" s="88">
        <v>33.833333333299997</v>
      </c>
      <c r="Y2026" s="85">
        <v>5.5</v>
      </c>
      <c r="Z2026" s="88"/>
      <c r="AA2026" s="85">
        <v>0.46</v>
      </c>
      <c r="AB2026" s="91">
        <v>0.48</v>
      </c>
      <c r="AC2026" s="86">
        <v>0</v>
      </c>
      <c r="AD2026" s="86">
        <v>0</v>
      </c>
      <c r="AE2026" s="86">
        <v>0</v>
      </c>
      <c r="AF2026" s="88">
        <v>4.8863737606499996E-7</v>
      </c>
      <c r="AG2026" s="85">
        <v>1.6045563465599999</v>
      </c>
      <c r="AH2026" s="86">
        <v>6.9740000000000002E-3</v>
      </c>
      <c r="AI2026" s="88">
        <v>0</v>
      </c>
      <c r="AJ2026" s="150">
        <v>3.53</v>
      </c>
      <c r="AK2026" s="151">
        <v>54</v>
      </c>
    </row>
    <row r="2027" spans="1:37" x14ac:dyDescent="0.2">
      <c r="A2027" s="149" t="s">
        <v>4236</v>
      </c>
      <c r="B2027" s="66" t="s">
        <v>4237</v>
      </c>
      <c r="C2027" s="67">
        <v>19</v>
      </c>
      <c r="D2027" s="84" t="s">
        <v>343</v>
      </c>
      <c r="E2027" s="85">
        <v>74.634951215557606</v>
      </c>
      <c r="F2027" s="91">
        <v>74.4165418840428</v>
      </c>
      <c r="G2027" s="86">
        <v>23.6044215967725</v>
      </c>
      <c r="H2027" s="86">
        <v>23.597745328996901</v>
      </c>
      <c r="I2027" s="86">
        <v>2.2799999999999998</v>
      </c>
      <c r="J2027" s="86">
        <v>9.8000000000000007</v>
      </c>
      <c r="K2027" s="87">
        <v>0</v>
      </c>
      <c r="L2027" s="85">
        <v>4.6699999942100003</v>
      </c>
      <c r="M2027" s="86">
        <v>0.14506054571871699</v>
      </c>
      <c r="N2027" s="86">
        <v>95.173506453358101</v>
      </c>
      <c r="O2027" s="86">
        <v>23.064912630390001</v>
      </c>
      <c r="P2027" s="86">
        <v>0.438</v>
      </c>
      <c r="Q2027" s="88">
        <v>0.30730000000000002</v>
      </c>
      <c r="R2027" s="85">
        <v>2.8216704288939101E-2</v>
      </c>
      <c r="S2027" s="86">
        <v>0</v>
      </c>
      <c r="T2027" s="86">
        <v>1.84</v>
      </c>
      <c r="U2027" s="88">
        <v>0.75918702133544402</v>
      </c>
      <c r="V2027" s="89">
        <v>4.3499999999999996</v>
      </c>
      <c r="W2027" s="85">
        <v>24.461971824069099</v>
      </c>
      <c r="X2027" s="88">
        <v>23.133333333300001</v>
      </c>
      <c r="Y2027" s="85">
        <v>-100</v>
      </c>
      <c r="Z2027" s="88">
        <v>-100</v>
      </c>
      <c r="AA2027" s="85">
        <v>0.83</v>
      </c>
      <c r="AB2027" s="91">
        <v>0.84</v>
      </c>
      <c r="AC2027" s="86">
        <v>7.0000000000000007E-2</v>
      </c>
      <c r="AD2027" s="86">
        <v>7.0000000000000007E-2</v>
      </c>
      <c r="AE2027" s="86">
        <v>0</v>
      </c>
      <c r="AF2027" s="88">
        <v>1.54369997779</v>
      </c>
      <c r="AG2027" s="85">
        <v>1.7472328801599999</v>
      </c>
      <c r="AH2027" s="86">
        <v>0.15970999999999999</v>
      </c>
      <c r="AI2027" s="88">
        <v>0</v>
      </c>
      <c r="AJ2027" s="150">
        <v>3.84</v>
      </c>
      <c r="AK2027" s="151">
        <v>58</v>
      </c>
    </row>
    <row r="2028" spans="1:37" x14ac:dyDescent="0.2">
      <c r="A2028" s="149" t="s">
        <v>4238</v>
      </c>
      <c r="B2028" s="66" t="s">
        <v>4239</v>
      </c>
      <c r="C2028" s="67">
        <v>19</v>
      </c>
      <c r="D2028" s="84" t="s">
        <v>343</v>
      </c>
      <c r="E2028" s="85">
        <v>91.834800270819201</v>
      </c>
      <c r="F2028" s="91">
        <v>91.828029790115096</v>
      </c>
      <c r="G2028" s="86">
        <v>12.6791759357772</v>
      </c>
      <c r="H2028" s="86">
        <v>12.6791759357772</v>
      </c>
      <c r="I2028" s="86">
        <v>0.28999999999999998</v>
      </c>
      <c r="J2028" s="86">
        <v>0.92</v>
      </c>
      <c r="K2028" s="87">
        <v>0</v>
      </c>
      <c r="L2028" s="85">
        <v>0.93999996956200005</v>
      </c>
      <c r="M2028" s="86">
        <v>0</v>
      </c>
      <c r="N2028" s="86">
        <v>100</v>
      </c>
      <c r="O2028" s="86">
        <v>11.076197957580501</v>
      </c>
      <c r="P2028" s="86">
        <v>8.5999999999999993E-2</v>
      </c>
      <c r="Q2028" s="88">
        <v>0.77380000000000004</v>
      </c>
      <c r="R2028" s="85">
        <v>0</v>
      </c>
      <c r="S2028" s="86">
        <v>0</v>
      </c>
      <c r="T2028" s="86">
        <v>2.4</v>
      </c>
      <c r="U2028" s="88">
        <v>2.61147112873585E-2</v>
      </c>
      <c r="V2028" s="89">
        <v>4.72</v>
      </c>
      <c r="W2028" s="85">
        <v>35.144985059720298</v>
      </c>
      <c r="X2028" s="88">
        <v>30.0333333333</v>
      </c>
      <c r="Y2028" s="85">
        <v>-100</v>
      </c>
      <c r="Z2028" s="88"/>
      <c r="AA2028" s="85">
        <v>0</v>
      </c>
      <c r="AB2028" s="91">
        <v>0</v>
      </c>
      <c r="AC2028" s="86">
        <v>0</v>
      </c>
      <c r="AD2028" s="86">
        <v>0</v>
      </c>
      <c r="AE2028" s="86">
        <v>0</v>
      </c>
      <c r="AF2028" s="88">
        <v>1.1145997934</v>
      </c>
      <c r="AG2028" s="85">
        <v>0.97408802530399996</v>
      </c>
      <c r="AH2028" s="86">
        <v>1.5768999999999998E-2</v>
      </c>
      <c r="AI2028" s="88">
        <v>5.8430448205799997E-10</v>
      </c>
      <c r="AJ2028" s="150">
        <v>3.66</v>
      </c>
      <c r="AK2028" s="151">
        <v>60</v>
      </c>
    </row>
    <row r="2029" spans="1:37" x14ac:dyDescent="0.2">
      <c r="A2029" s="149" t="s">
        <v>4240</v>
      </c>
      <c r="B2029" s="66" t="s">
        <v>4241</v>
      </c>
      <c r="C2029" s="67">
        <v>19</v>
      </c>
      <c r="D2029" s="84" t="s">
        <v>343</v>
      </c>
      <c r="E2029" s="85">
        <v>86.732710347041404</v>
      </c>
      <c r="F2029" s="91">
        <v>86.650675892570504</v>
      </c>
      <c r="G2029" s="86">
        <v>14.370296394050699</v>
      </c>
      <c r="H2029" s="86">
        <v>14.370296394050699</v>
      </c>
      <c r="I2029" s="86">
        <v>5.44</v>
      </c>
      <c r="J2029" s="86">
        <v>5.71</v>
      </c>
      <c r="K2029" s="87">
        <v>0</v>
      </c>
      <c r="L2029" s="85">
        <v>1.16000000673</v>
      </c>
      <c r="M2029" s="86">
        <v>0</v>
      </c>
      <c r="N2029" s="86">
        <v>100</v>
      </c>
      <c r="O2029" s="86">
        <v>7.72425249169435</v>
      </c>
      <c r="P2029" s="86">
        <v>0.25</v>
      </c>
      <c r="Q2029" s="88">
        <v>4.4386000000000001</v>
      </c>
      <c r="R2029" s="85">
        <v>0</v>
      </c>
      <c r="S2029" s="86">
        <v>0</v>
      </c>
      <c r="T2029" s="86">
        <v>4.62</v>
      </c>
      <c r="U2029" s="88">
        <v>9.6301316117986993E-2</v>
      </c>
      <c r="V2029" s="89">
        <v>4.62</v>
      </c>
      <c r="W2029" s="85">
        <v>33.493104230946201</v>
      </c>
      <c r="X2029" s="88">
        <v>20.833333333300001</v>
      </c>
      <c r="Y2029" s="85">
        <v>12.36</v>
      </c>
      <c r="Z2029" s="88"/>
      <c r="AA2029" s="85">
        <v>0.01</v>
      </c>
      <c r="AB2029" s="91">
        <v>0.01</v>
      </c>
      <c r="AC2029" s="86">
        <v>0.02</v>
      </c>
      <c r="AD2029" s="86">
        <v>0.02</v>
      </c>
      <c r="AE2029" s="86">
        <v>0</v>
      </c>
      <c r="AF2029" s="88">
        <v>0.82609998554999997</v>
      </c>
      <c r="AG2029" s="85">
        <v>2.4553889013900001</v>
      </c>
      <c r="AH2029" s="86">
        <v>9.9515999999999993E-2</v>
      </c>
      <c r="AI2029" s="88">
        <v>2.8823998596499999E-2</v>
      </c>
      <c r="AJ2029" s="150">
        <v>3.76</v>
      </c>
      <c r="AK2029" s="151">
        <v>62</v>
      </c>
    </row>
    <row r="2030" spans="1:37" x14ac:dyDescent="0.2">
      <c r="A2030" s="149" t="s">
        <v>4242</v>
      </c>
      <c r="B2030" s="66" t="s">
        <v>4243</v>
      </c>
      <c r="C2030" s="67">
        <v>19</v>
      </c>
      <c r="D2030" s="84" t="s">
        <v>343</v>
      </c>
      <c r="E2030" s="85">
        <v>81.724956975636104</v>
      </c>
      <c r="F2030" s="91">
        <v>81.717845510532101</v>
      </c>
      <c r="G2030" s="86">
        <v>9.8237778947218697</v>
      </c>
      <c r="H2030" s="86">
        <v>9.8237778947218697</v>
      </c>
      <c r="I2030" s="86">
        <v>71.58</v>
      </c>
      <c r="J2030" s="86">
        <v>18.89</v>
      </c>
      <c r="K2030" s="87">
        <v>0</v>
      </c>
      <c r="L2030" s="85">
        <v>0.14000004406399999</v>
      </c>
      <c r="M2030" s="86">
        <v>0</v>
      </c>
      <c r="N2030" s="86">
        <v>100</v>
      </c>
      <c r="O2030" s="86">
        <v>9.7994916690200498</v>
      </c>
      <c r="P2030" s="86">
        <v>0.58699999999999997</v>
      </c>
      <c r="Q2030" s="88">
        <v>0.88500000000000001</v>
      </c>
      <c r="R2030" s="85">
        <v>0</v>
      </c>
      <c r="S2030" s="86">
        <v>0</v>
      </c>
      <c r="T2030" s="86">
        <v>4.7300000000000004</v>
      </c>
      <c r="U2030" s="88">
        <v>0.157874525309704</v>
      </c>
      <c r="V2030" s="89">
        <v>4.1900000000000004</v>
      </c>
      <c r="W2030" s="85">
        <v>27.509538984605602</v>
      </c>
      <c r="X2030" s="88">
        <v>22.233333333299999</v>
      </c>
      <c r="Y2030" s="85">
        <v>7.8799999999999955</v>
      </c>
      <c r="Z2030" s="88"/>
      <c r="AA2030" s="85">
        <v>0</v>
      </c>
      <c r="AB2030" s="91">
        <v>0</v>
      </c>
      <c r="AC2030" s="86">
        <v>0</v>
      </c>
      <c r="AD2030" s="86">
        <v>0</v>
      </c>
      <c r="AE2030" s="86">
        <v>0.04</v>
      </c>
      <c r="AF2030" s="88">
        <v>0.43849997699999999</v>
      </c>
      <c r="AG2030" s="85">
        <v>1.6620750390400001</v>
      </c>
      <c r="AH2030" s="86">
        <v>0.21845600000000001</v>
      </c>
      <c r="AI2030" s="88">
        <v>1.4411999993399999E-2</v>
      </c>
      <c r="AJ2030" s="150">
        <v>3.12</v>
      </c>
      <c r="AK2030" s="151">
        <v>37</v>
      </c>
    </row>
    <row r="2031" spans="1:37" x14ac:dyDescent="0.2">
      <c r="A2031" s="149" t="s">
        <v>4244</v>
      </c>
      <c r="B2031" s="66" t="s">
        <v>4245</v>
      </c>
      <c r="C2031" s="67">
        <v>19</v>
      </c>
      <c r="D2031" s="84" t="s">
        <v>343</v>
      </c>
      <c r="E2031" s="85">
        <v>86.777161659862301</v>
      </c>
      <c r="F2031" s="91">
        <v>86.721304815875499</v>
      </c>
      <c r="G2031" s="86">
        <v>15.8227205329759</v>
      </c>
      <c r="H2031" s="86">
        <v>15.8227205329759</v>
      </c>
      <c r="I2031" s="86">
        <v>9.4600000000000009</v>
      </c>
      <c r="J2031" s="86">
        <v>3.18</v>
      </c>
      <c r="K2031" s="87">
        <v>0</v>
      </c>
      <c r="L2031" s="85">
        <v>2.0799999741400002</v>
      </c>
      <c r="M2031" s="86">
        <v>0</v>
      </c>
      <c r="N2031" s="86">
        <v>100</v>
      </c>
      <c r="O2031" s="86">
        <v>16.264090177133699</v>
      </c>
      <c r="P2031" s="86">
        <v>0.23799999999999999</v>
      </c>
      <c r="Q2031" s="88">
        <v>2.6179000000000001</v>
      </c>
      <c r="R2031" s="85">
        <v>0</v>
      </c>
      <c r="S2031" s="86">
        <v>0</v>
      </c>
      <c r="T2031" s="86">
        <v>4.01</v>
      </c>
      <c r="U2031" s="88">
        <v>0.205146954278634</v>
      </c>
      <c r="V2031" s="89">
        <v>4.55</v>
      </c>
      <c r="W2031" s="85">
        <v>36.308370177244498</v>
      </c>
      <c r="X2031" s="88">
        <v>22.5333333333</v>
      </c>
      <c r="Y2031" s="85">
        <v>-100</v>
      </c>
      <c r="Z2031" s="88"/>
      <c r="AA2031" s="85">
        <v>0</v>
      </c>
      <c r="AB2031" s="91">
        <v>0</v>
      </c>
      <c r="AC2031" s="86">
        <v>0</v>
      </c>
      <c r="AD2031" s="86">
        <v>0</v>
      </c>
      <c r="AE2031" s="86">
        <v>0</v>
      </c>
      <c r="AF2031" s="88">
        <v>2.6937320716200001E-8</v>
      </c>
      <c r="AG2031" s="85">
        <v>2.4516539170699998</v>
      </c>
      <c r="AH2031" s="86">
        <v>4.8162000000000003E-2</v>
      </c>
      <c r="AI2031" s="88">
        <v>8.2506317810100005E-10</v>
      </c>
      <c r="AJ2031" s="150">
        <v>3.42</v>
      </c>
      <c r="AK2031" s="151">
        <v>48</v>
      </c>
    </row>
    <row r="2032" spans="1:37" x14ac:dyDescent="0.2">
      <c r="A2032" s="149" t="s">
        <v>4246</v>
      </c>
      <c r="B2032" s="66" t="s">
        <v>4247</v>
      </c>
      <c r="C2032" s="67">
        <v>19</v>
      </c>
      <c r="D2032" s="84" t="s">
        <v>343</v>
      </c>
      <c r="E2032" s="85">
        <v>88.789202169065703</v>
      </c>
      <c r="F2032" s="91">
        <v>88.427691211589504</v>
      </c>
      <c r="G2032" s="86">
        <v>17.670497275473998</v>
      </c>
      <c r="H2032" s="86">
        <v>17.6573034449092</v>
      </c>
      <c r="I2032" s="86">
        <v>36.04</v>
      </c>
      <c r="J2032" s="86">
        <v>41.32</v>
      </c>
      <c r="K2032" s="87">
        <v>0</v>
      </c>
      <c r="L2032" s="85">
        <v>9.9999999926900004E-3</v>
      </c>
      <c r="M2032" s="86"/>
      <c r="N2032" s="86">
        <v>100</v>
      </c>
      <c r="O2032" s="86">
        <v>18.591263122248598</v>
      </c>
      <c r="P2032" s="86">
        <v>1.2050000000000001</v>
      </c>
      <c r="Q2032" s="88">
        <v>0.82089999999999996</v>
      </c>
      <c r="R2032" s="85">
        <v>2.2060445621001502E-2</v>
      </c>
      <c r="S2032" s="86">
        <v>0</v>
      </c>
      <c r="T2032" s="86">
        <v>3</v>
      </c>
      <c r="U2032" s="88">
        <v>0.145132136213107</v>
      </c>
      <c r="V2032" s="89">
        <v>4.09</v>
      </c>
      <c r="W2032" s="85">
        <v>36.229267845723797</v>
      </c>
      <c r="X2032" s="88">
        <v>20.4666666667</v>
      </c>
      <c r="Y2032" s="85">
        <v>100</v>
      </c>
      <c r="Z2032" s="88"/>
      <c r="AA2032" s="85">
        <v>0.16</v>
      </c>
      <c r="AB2032" s="91">
        <v>0.16</v>
      </c>
      <c r="AC2032" s="86">
        <v>0</v>
      </c>
      <c r="AD2032" s="86">
        <v>0</v>
      </c>
      <c r="AE2032" s="86">
        <v>0.03</v>
      </c>
      <c r="AF2032" s="88">
        <v>0</v>
      </c>
      <c r="AG2032" s="85">
        <v>1.7113770021700001</v>
      </c>
      <c r="AH2032" s="86">
        <v>0.490149</v>
      </c>
      <c r="AI2032" s="88">
        <v>6.4854000082200006E-2</v>
      </c>
      <c r="AJ2032" s="150">
        <v>3.44</v>
      </c>
      <c r="AK2032" s="151">
        <v>48</v>
      </c>
    </row>
    <row r="2033" spans="1:37" x14ac:dyDescent="0.2">
      <c r="A2033" s="149" t="s">
        <v>4248</v>
      </c>
      <c r="B2033" s="66" t="s">
        <v>4249</v>
      </c>
      <c r="C2033" s="67">
        <v>19</v>
      </c>
      <c r="D2033" s="84" t="s">
        <v>343</v>
      </c>
      <c r="E2033" s="85">
        <v>79.945980937074495</v>
      </c>
      <c r="F2033" s="91">
        <v>79.905801468782798</v>
      </c>
      <c r="G2033" s="86">
        <v>14.759258019152201</v>
      </c>
      <c r="H2033" s="86">
        <v>14.759258019152201</v>
      </c>
      <c r="I2033" s="86">
        <v>0.47</v>
      </c>
      <c r="J2033" s="86">
        <v>10.57</v>
      </c>
      <c r="K2033" s="87">
        <v>0</v>
      </c>
      <c r="L2033" s="85">
        <v>8.0000000218099991</v>
      </c>
      <c r="M2033" s="86">
        <v>0</v>
      </c>
      <c r="N2033" s="86">
        <v>100</v>
      </c>
      <c r="O2033" s="86">
        <v>9.7724230254350708</v>
      </c>
      <c r="P2033" s="86">
        <v>0.38500000000000001</v>
      </c>
      <c r="Q2033" s="88">
        <v>0.69450000000000001</v>
      </c>
      <c r="R2033" s="85">
        <v>0</v>
      </c>
      <c r="S2033" s="86">
        <v>0</v>
      </c>
      <c r="T2033" s="86">
        <v>1.29</v>
      </c>
      <c r="U2033" s="88">
        <v>0.93975311948927398</v>
      </c>
      <c r="V2033" s="89">
        <v>4.46</v>
      </c>
      <c r="W2033" s="85">
        <v>21.001214192936999</v>
      </c>
      <c r="X2033" s="88">
        <v>19.633333333300001</v>
      </c>
      <c r="Y2033" s="85">
        <v>-100</v>
      </c>
      <c r="Z2033" s="88"/>
      <c r="AA2033" s="85">
        <v>0.18</v>
      </c>
      <c r="AB2033" s="91">
        <v>0.18</v>
      </c>
      <c r="AC2033" s="86">
        <v>0.01</v>
      </c>
      <c r="AD2033" s="86">
        <v>0.01</v>
      </c>
      <c r="AE2033" s="86">
        <v>0.02</v>
      </c>
      <c r="AF2033" s="88">
        <v>0</v>
      </c>
      <c r="AG2033" s="85">
        <v>1.12199400088</v>
      </c>
      <c r="AH2033" s="86">
        <v>7.4149000000000007E-2</v>
      </c>
      <c r="AI2033" s="88">
        <v>0</v>
      </c>
      <c r="AJ2033" s="150">
        <v>3.99</v>
      </c>
      <c r="AK2033" s="151">
        <v>64</v>
      </c>
    </row>
    <row r="2034" spans="1:37" x14ac:dyDescent="0.2">
      <c r="A2034" s="149" t="s">
        <v>1484</v>
      </c>
      <c r="B2034" s="66" t="s">
        <v>4250</v>
      </c>
      <c r="C2034" s="67">
        <v>19</v>
      </c>
      <c r="D2034" s="84" t="s">
        <v>343</v>
      </c>
      <c r="E2034" s="85">
        <v>81.608487265968407</v>
      </c>
      <c r="F2034" s="91">
        <v>81.236751699437207</v>
      </c>
      <c r="G2034" s="86">
        <v>21.514718013511999</v>
      </c>
      <c r="H2034" s="86">
        <v>21.503231802186601</v>
      </c>
      <c r="I2034" s="86">
        <v>3.31</v>
      </c>
      <c r="J2034" s="86">
        <v>7.19</v>
      </c>
      <c r="K2034" s="87">
        <v>0</v>
      </c>
      <c r="L2034" s="85">
        <v>2.30999999932</v>
      </c>
      <c r="M2034" s="86">
        <v>0</v>
      </c>
      <c r="N2034" s="86">
        <v>100</v>
      </c>
      <c r="O2034" s="86">
        <v>14.433350849535801</v>
      </c>
      <c r="P2034" s="86">
        <v>0.42899999999999999</v>
      </c>
      <c r="Q2034" s="88">
        <v>1.6358999999999999</v>
      </c>
      <c r="R2034" s="85">
        <v>0</v>
      </c>
      <c r="S2034" s="86">
        <v>0</v>
      </c>
      <c r="T2034" s="86">
        <v>3.68</v>
      </c>
      <c r="U2034" s="88">
        <v>0.66097925172554195</v>
      </c>
      <c r="V2034" s="89">
        <v>4.41</v>
      </c>
      <c r="W2034" s="85">
        <v>31.5521653150034</v>
      </c>
      <c r="X2034" s="88">
        <v>19.366666666699999</v>
      </c>
      <c r="Y2034" s="85">
        <v>99.580000000000013</v>
      </c>
      <c r="Z2034" s="88"/>
      <c r="AA2034" s="85">
        <v>0.28000000000000003</v>
      </c>
      <c r="AB2034" s="91">
        <v>0.28000000000000003</v>
      </c>
      <c r="AC2034" s="86">
        <v>7.0000000000000007E-2</v>
      </c>
      <c r="AD2034" s="86">
        <v>7.0000000000000007E-2</v>
      </c>
      <c r="AE2034" s="86">
        <v>0.01</v>
      </c>
      <c r="AF2034" s="88">
        <v>0</v>
      </c>
      <c r="AG2034" s="85">
        <v>4.6747260011599998</v>
      </c>
      <c r="AH2034" s="86">
        <v>0.105988</v>
      </c>
      <c r="AI2034" s="88">
        <v>7.2060000017900002E-3</v>
      </c>
      <c r="AJ2034" s="150">
        <v>3.38</v>
      </c>
      <c r="AK2034" s="151">
        <v>43</v>
      </c>
    </row>
    <row r="2035" spans="1:37" x14ac:dyDescent="0.2">
      <c r="A2035" s="149" t="s">
        <v>4251</v>
      </c>
      <c r="B2035" s="66" t="s">
        <v>4252</v>
      </c>
      <c r="C2035" s="67">
        <v>19</v>
      </c>
      <c r="D2035" s="84" t="s">
        <v>343</v>
      </c>
      <c r="E2035" s="85">
        <v>59.079777714985397</v>
      </c>
      <c r="F2035" s="91">
        <v>58.823898778688303</v>
      </c>
      <c r="G2035" s="86">
        <v>16.369972685316</v>
      </c>
      <c r="H2035" s="86">
        <v>16.347995353364102</v>
      </c>
      <c r="I2035" s="86">
        <v>10.43</v>
      </c>
      <c r="J2035" s="86">
        <v>21.39</v>
      </c>
      <c r="K2035" s="87">
        <v>0</v>
      </c>
      <c r="L2035" s="85">
        <v>9.9600000090799998</v>
      </c>
      <c r="M2035" s="86">
        <v>0</v>
      </c>
      <c r="N2035" s="86">
        <v>76.626626626626603</v>
      </c>
      <c r="O2035" s="86">
        <v>20.785767234988899</v>
      </c>
      <c r="P2035" s="86">
        <v>0.86899999999999999</v>
      </c>
      <c r="Q2035" s="88">
        <v>1.0989</v>
      </c>
      <c r="R2035" s="85">
        <v>0</v>
      </c>
      <c r="S2035" s="86">
        <v>0</v>
      </c>
      <c r="T2035" s="86">
        <v>1.94</v>
      </c>
      <c r="U2035" s="88">
        <v>1.59963580421337</v>
      </c>
      <c r="V2035" s="89">
        <v>4.2699999999999996</v>
      </c>
      <c r="W2035" s="85">
        <v>22.818020938318998</v>
      </c>
      <c r="X2035" s="88">
        <v>21.3</v>
      </c>
      <c r="Y2035" s="85">
        <v>-94.1</v>
      </c>
      <c r="Z2035" s="88"/>
      <c r="AA2035" s="85">
        <v>0.38</v>
      </c>
      <c r="AB2035" s="91">
        <v>0.38</v>
      </c>
      <c r="AC2035" s="86">
        <v>0.14000000000000001</v>
      </c>
      <c r="AD2035" s="86">
        <v>0.14000000000000001</v>
      </c>
      <c r="AE2035" s="86">
        <v>0</v>
      </c>
      <c r="AF2035" s="88">
        <v>0.45300000947300001</v>
      </c>
      <c r="AG2035" s="85">
        <v>4.62990599932</v>
      </c>
      <c r="AH2035" s="86">
        <v>0.21061199999999999</v>
      </c>
      <c r="AI2035" s="88">
        <v>2.1617999996799999E-2</v>
      </c>
      <c r="AJ2035" s="150">
        <v>3.24</v>
      </c>
      <c r="AK2035" s="151">
        <v>24</v>
      </c>
    </row>
    <row r="2036" spans="1:37" x14ac:dyDescent="0.2">
      <c r="A2036" s="149" t="s">
        <v>4253</v>
      </c>
      <c r="B2036" s="66" t="s">
        <v>4254</v>
      </c>
      <c r="C2036" s="67">
        <v>19</v>
      </c>
      <c r="D2036" s="84" t="s">
        <v>343</v>
      </c>
      <c r="E2036" s="85">
        <v>86.859953108023106</v>
      </c>
      <c r="F2036" s="91">
        <v>85.566420769714597</v>
      </c>
      <c r="G2036" s="86">
        <v>20.369417281409</v>
      </c>
      <c r="H2036" s="86">
        <v>20.325956424772698</v>
      </c>
      <c r="I2036" s="86">
        <v>4.32</v>
      </c>
      <c r="J2036" s="86">
        <v>5.74</v>
      </c>
      <c r="K2036" s="87">
        <v>0</v>
      </c>
      <c r="L2036" s="85">
        <v>1.9100000045000001</v>
      </c>
      <c r="M2036" s="86">
        <v>2.651665222618E-2</v>
      </c>
      <c r="N2036" s="86">
        <v>100</v>
      </c>
      <c r="O2036" s="86">
        <v>13.9009044435706</v>
      </c>
      <c r="P2036" s="86">
        <v>0.20799999999999999</v>
      </c>
      <c r="Q2036" s="88">
        <v>4.2190000000000003</v>
      </c>
      <c r="R2036" s="85">
        <v>2.7041644131963201E-2</v>
      </c>
      <c r="S2036" s="86">
        <v>0</v>
      </c>
      <c r="T2036" s="86">
        <v>3.37</v>
      </c>
      <c r="U2036" s="88">
        <v>0.53411105392577296</v>
      </c>
      <c r="V2036" s="89">
        <v>4.45</v>
      </c>
      <c r="W2036" s="85">
        <v>37.4364038227273</v>
      </c>
      <c r="X2036" s="88"/>
      <c r="Y2036" s="85">
        <v>-35.519999999999996</v>
      </c>
      <c r="Z2036" s="88">
        <v>-100</v>
      </c>
      <c r="AA2036" s="85">
        <v>0.03</v>
      </c>
      <c r="AB2036" s="91">
        <v>0.03</v>
      </c>
      <c r="AC2036" s="86">
        <v>0</v>
      </c>
      <c r="AD2036" s="86">
        <v>0</v>
      </c>
      <c r="AE2036" s="86">
        <v>0</v>
      </c>
      <c r="AF2036" s="88">
        <v>0</v>
      </c>
      <c r="AG2036" s="85">
        <v>1.67850900231</v>
      </c>
      <c r="AH2036" s="86">
        <v>7.7246999999999996E-2</v>
      </c>
      <c r="AI2036" s="88">
        <v>7.2060000099300001E-3</v>
      </c>
      <c r="AJ2036" s="150">
        <v>3.06</v>
      </c>
      <c r="AK2036" s="151">
        <v>35</v>
      </c>
    </row>
    <row r="2037" spans="1:37" x14ac:dyDescent="0.2">
      <c r="A2037" s="149" t="s">
        <v>4255</v>
      </c>
      <c r="B2037" s="66" t="s">
        <v>4256</v>
      </c>
      <c r="C2037" s="67">
        <v>19</v>
      </c>
      <c r="D2037" s="84" t="s">
        <v>343</v>
      </c>
      <c r="E2037" s="85">
        <v>73.548045426906995</v>
      </c>
      <c r="F2037" s="91">
        <v>73.404860443677293</v>
      </c>
      <c r="G2037" s="86">
        <v>13.3515093266383</v>
      </c>
      <c r="H2037" s="86">
        <v>13.3397406978797</v>
      </c>
      <c r="I2037" s="86">
        <v>0</v>
      </c>
      <c r="J2037" s="86">
        <v>18.63</v>
      </c>
      <c r="K2037" s="87">
        <v>0</v>
      </c>
      <c r="L2037" s="85">
        <v>2.8599999933600002</v>
      </c>
      <c r="M2037" s="86">
        <v>0</v>
      </c>
      <c r="N2037" s="86">
        <v>100</v>
      </c>
      <c r="O2037" s="86">
        <v>13.2375026818279</v>
      </c>
      <c r="P2037" s="86">
        <v>0.79700000000000004</v>
      </c>
      <c r="Q2037" s="88">
        <v>2.1358000000000001</v>
      </c>
      <c r="R2037" s="85">
        <v>0</v>
      </c>
      <c r="S2037" s="86">
        <v>0</v>
      </c>
      <c r="T2037" s="86">
        <v>4.2300000000000004</v>
      </c>
      <c r="U2037" s="88">
        <v>0.74142361179216598</v>
      </c>
      <c r="V2037" s="89">
        <v>4.3</v>
      </c>
      <c r="W2037" s="85">
        <v>37.8058320181281</v>
      </c>
      <c r="X2037" s="88">
        <v>28.133333333300001</v>
      </c>
      <c r="Y2037" s="85">
        <v>-27.739999999999995</v>
      </c>
      <c r="Z2037" s="88"/>
      <c r="AA2037" s="85">
        <v>0.26</v>
      </c>
      <c r="AB2037" s="91">
        <v>0.26</v>
      </c>
      <c r="AC2037" s="86">
        <v>0.2</v>
      </c>
      <c r="AD2037" s="86">
        <v>0.2</v>
      </c>
      <c r="AE2037" s="86">
        <v>0</v>
      </c>
      <c r="AF2037" s="88">
        <v>0</v>
      </c>
      <c r="AG2037" s="85">
        <v>3.8455559996200002</v>
      </c>
      <c r="AH2037" s="86">
        <v>0.150919</v>
      </c>
      <c r="AI2037" s="88">
        <v>7.2059999992800002E-3</v>
      </c>
      <c r="AJ2037" s="150">
        <v>2.85</v>
      </c>
      <c r="AK2037" s="151">
        <v>29</v>
      </c>
    </row>
    <row r="2038" spans="1:37" x14ac:dyDescent="0.2">
      <c r="A2038" s="149" t="s">
        <v>4257</v>
      </c>
      <c r="B2038" s="66" t="s">
        <v>4258</v>
      </c>
      <c r="C2038" s="67">
        <v>19</v>
      </c>
      <c r="D2038" s="84" t="s">
        <v>343</v>
      </c>
      <c r="E2038" s="85">
        <v>75.248706108408001</v>
      </c>
      <c r="F2038" s="91">
        <v>73.463600582638605</v>
      </c>
      <c r="G2038" s="86">
        <v>12.2462577865931</v>
      </c>
      <c r="H2038" s="86">
        <v>12.0866519973967</v>
      </c>
      <c r="I2038" s="86">
        <v>0.19</v>
      </c>
      <c r="J2038" s="86">
        <v>12.92</v>
      </c>
      <c r="K2038" s="87">
        <v>0</v>
      </c>
      <c r="L2038" s="85">
        <v>6.4199999977999997</v>
      </c>
      <c r="M2038" s="86">
        <v>0</v>
      </c>
      <c r="N2038" s="86">
        <v>100</v>
      </c>
      <c r="O2038" s="86">
        <v>8.4770313146640905</v>
      </c>
      <c r="P2038" s="86">
        <v>0.35399999999999998</v>
      </c>
      <c r="Q2038" s="88">
        <v>1.1364000000000001</v>
      </c>
      <c r="R2038" s="85">
        <v>0</v>
      </c>
      <c r="S2038" s="86">
        <v>0</v>
      </c>
      <c r="T2038" s="86">
        <v>2.66</v>
      </c>
      <c r="U2038" s="88">
        <v>1.2241609074286399</v>
      </c>
      <c r="V2038" s="89">
        <v>4.42</v>
      </c>
      <c r="W2038" s="85">
        <v>24.213733197957399</v>
      </c>
      <c r="X2038" s="88">
        <v>23.866666666699999</v>
      </c>
      <c r="Y2038" s="85">
        <v>-99.74</v>
      </c>
      <c r="Z2038" s="88"/>
      <c r="AA2038" s="85">
        <v>0</v>
      </c>
      <c r="AB2038" s="91">
        <v>0.01</v>
      </c>
      <c r="AC2038" s="86">
        <v>0</v>
      </c>
      <c r="AD2038" s="86">
        <v>0</v>
      </c>
      <c r="AE2038" s="86">
        <v>0</v>
      </c>
      <c r="AF2038" s="88">
        <v>3.6289000498699999</v>
      </c>
      <c r="AG2038" s="85">
        <v>4.3505279963200003</v>
      </c>
      <c r="AH2038" s="86">
        <v>0.13128200000000001</v>
      </c>
      <c r="AI2038" s="88">
        <v>0</v>
      </c>
      <c r="AJ2038" s="150">
        <v>3.44</v>
      </c>
      <c r="AK2038" s="151">
        <v>39</v>
      </c>
    </row>
    <row r="2039" spans="1:37" x14ac:dyDescent="0.2">
      <c r="A2039" s="149" t="s">
        <v>2209</v>
      </c>
      <c r="B2039" s="66" t="s">
        <v>4259</v>
      </c>
      <c r="C2039" s="67">
        <v>19</v>
      </c>
      <c r="D2039" s="84" t="s">
        <v>343</v>
      </c>
      <c r="E2039" s="85">
        <v>56.962186885071503</v>
      </c>
      <c r="F2039" s="91">
        <v>56.280380790299397</v>
      </c>
      <c r="G2039" s="86">
        <v>26.539382013508501</v>
      </c>
      <c r="H2039" s="86">
        <v>26.4372706483008</v>
      </c>
      <c r="I2039" s="86">
        <v>3.49</v>
      </c>
      <c r="J2039" s="86">
        <v>4.96</v>
      </c>
      <c r="K2039" s="87">
        <v>1.18E-2</v>
      </c>
      <c r="L2039" s="85">
        <v>18.539999989999998</v>
      </c>
      <c r="M2039" s="86">
        <v>0</v>
      </c>
      <c r="N2039" s="86">
        <v>88.5014334115194</v>
      </c>
      <c r="O2039" s="86">
        <v>14.3375644187772</v>
      </c>
      <c r="P2039" s="86">
        <v>0.51700000000000002</v>
      </c>
      <c r="Q2039" s="88">
        <v>2.1981999999999999</v>
      </c>
      <c r="R2039" s="85">
        <v>0</v>
      </c>
      <c r="S2039" s="86">
        <v>0</v>
      </c>
      <c r="T2039" s="86">
        <v>1.78</v>
      </c>
      <c r="U2039" s="88">
        <v>7.3722278359836197</v>
      </c>
      <c r="V2039" s="89">
        <v>4.25</v>
      </c>
      <c r="W2039" s="85">
        <v>25.256680009665999</v>
      </c>
      <c r="X2039" s="88"/>
      <c r="Y2039" s="85">
        <v>-100</v>
      </c>
      <c r="Z2039" s="88">
        <v>-100</v>
      </c>
      <c r="AA2039" s="85">
        <v>0</v>
      </c>
      <c r="AB2039" s="91">
        <v>0</v>
      </c>
      <c r="AC2039" s="86">
        <v>0</v>
      </c>
      <c r="AD2039" s="86">
        <v>0</v>
      </c>
      <c r="AE2039" s="86">
        <v>0</v>
      </c>
      <c r="AF2039" s="88">
        <v>0.98739999479200002</v>
      </c>
      <c r="AG2039" s="85">
        <v>7.15850098659</v>
      </c>
      <c r="AH2039" s="86">
        <v>6.8571999999999994E-2</v>
      </c>
      <c r="AI2039" s="88">
        <v>7.2059999865E-3</v>
      </c>
      <c r="AJ2039" s="150">
        <v>3.3</v>
      </c>
      <c r="AK2039" s="151">
        <v>30</v>
      </c>
    </row>
    <row r="2040" spans="1:37" x14ac:dyDescent="0.2">
      <c r="A2040" s="149" t="s">
        <v>4260</v>
      </c>
      <c r="B2040" s="66" t="s">
        <v>4261</v>
      </c>
      <c r="C2040" s="67">
        <v>19</v>
      </c>
      <c r="D2040" s="84" t="s">
        <v>343</v>
      </c>
      <c r="E2040" s="85">
        <v>98.9241926000131</v>
      </c>
      <c r="F2040" s="91">
        <v>95.241621115442399</v>
      </c>
      <c r="G2040" s="86">
        <v>17.182429930965402</v>
      </c>
      <c r="H2040" s="86">
        <v>16.688081186437</v>
      </c>
      <c r="I2040" s="86">
        <v>0</v>
      </c>
      <c r="J2040" s="86">
        <v>0</v>
      </c>
      <c r="K2040" s="87">
        <v>0</v>
      </c>
      <c r="L2040" s="85">
        <v>6.0002661686300002E-2</v>
      </c>
      <c r="M2040" s="86">
        <v>0</v>
      </c>
      <c r="N2040" s="86">
        <v>100</v>
      </c>
      <c r="O2040" s="86">
        <v>40.674603174603199</v>
      </c>
      <c r="P2040" s="86">
        <v>9.1999999999999998E-2</v>
      </c>
      <c r="Q2040" s="88">
        <v>1.6454</v>
      </c>
      <c r="R2040" s="85">
        <v>0</v>
      </c>
      <c r="S2040" s="86">
        <v>0</v>
      </c>
      <c r="T2040" s="86">
        <v>1.73</v>
      </c>
      <c r="U2040" s="88">
        <v>3.0488468825540599E-2</v>
      </c>
      <c r="V2040" s="89">
        <v>4.74</v>
      </c>
      <c r="W2040" s="85">
        <v>37.346900138601903</v>
      </c>
      <c r="X2040" s="88">
        <v>37.9666666667</v>
      </c>
      <c r="Y2040" s="85">
        <v>-100</v>
      </c>
      <c r="Z2040" s="88"/>
      <c r="AA2040" s="85">
        <v>0</v>
      </c>
      <c r="AB2040" s="91">
        <v>0</v>
      </c>
      <c r="AC2040" s="86">
        <v>0</v>
      </c>
      <c r="AD2040" s="86">
        <v>0</v>
      </c>
      <c r="AE2040" s="86">
        <v>0</v>
      </c>
      <c r="AF2040" s="88">
        <v>8.9704985821300003</v>
      </c>
      <c r="AG2040" s="85">
        <v>2.2414609392000001E-3</v>
      </c>
      <c r="AH2040" s="86">
        <v>0</v>
      </c>
      <c r="AI2040" s="88">
        <v>1.79671128306E-9</v>
      </c>
      <c r="AJ2040" s="150">
        <v>4.33</v>
      </c>
      <c r="AK2040" s="151">
        <v>80</v>
      </c>
    </row>
    <row r="2041" spans="1:37" x14ac:dyDescent="0.2">
      <c r="A2041" s="149" t="s">
        <v>4262</v>
      </c>
      <c r="B2041" s="66" t="s">
        <v>4263</v>
      </c>
      <c r="C2041" s="67">
        <v>19</v>
      </c>
      <c r="D2041" s="84" t="s">
        <v>343</v>
      </c>
      <c r="E2041" s="85">
        <v>75.577823046853496</v>
      </c>
      <c r="F2041" s="91">
        <v>73.702582172548603</v>
      </c>
      <c r="G2041" s="86">
        <v>21.7860485602599</v>
      </c>
      <c r="H2041" s="86">
        <v>21.572427462423601</v>
      </c>
      <c r="I2041" s="86">
        <v>2.1</v>
      </c>
      <c r="J2041" s="86">
        <v>1.1200000000000001</v>
      </c>
      <c r="K2041" s="87">
        <v>0</v>
      </c>
      <c r="L2041" s="85">
        <v>10.9500000067</v>
      </c>
      <c r="M2041" s="86">
        <v>0</v>
      </c>
      <c r="N2041" s="86">
        <v>90.558718638553501</v>
      </c>
      <c r="O2041" s="86">
        <v>25.170556552962299</v>
      </c>
      <c r="P2041" s="86">
        <v>0.127</v>
      </c>
      <c r="Q2041" s="88">
        <v>2.7406000000000001</v>
      </c>
      <c r="R2041" s="85">
        <v>0</v>
      </c>
      <c r="S2041" s="86">
        <v>0</v>
      </c>
      <c r="T2041" s="86">
        <v>2.63</v>
      </c>
      <c r="U2041" s="88">
        <v>3.3749931178770001</v>
      </c>
      <c r="V2041" s="89">
        <v>4.62</v>
      </c>
      <c r="W2041" s="85">
        <v>31.6370204578885</v>
      </c>
      <c r="X2041" s="88">
        <v>22.833333333300001</v>
      </c>
      <c r="Y2041" s="85">
        <v>-87.7</v>
      </c>
      <c r="Z2041" s="88"/>
      <c r="AA2041" s="85">
        <v>0.19</v>
      </c>
      <c r="AB2041" s="91">
        <v>0.21</v>
      </c>
      <c r="AC2041" s="86">
        <v>0.04</v>
      </c>
      <c r="AD2041" s="86">
        <v>0.04</v>
      </c>
      <c r="AE2041" s="86">
        <v>0</v>
      </c>
      <c r="AF2041" s="88">
        <v>2.3262999071900001</v>
      </c>
      <c r="AG2041" s="85">
        <v>1.90783798503</v>
      </c>
      <c r="AH2041" s="86">
        <v>1.5914999999999999E-2</v>
      </c>
      <c r="AI2041" s="88">
        <v>0</v>
      </c>
      <c r="AJ2041" s="150">
        <v>3.95</v>
      </c>
      <c r="AK2041" s="151">
        <v>61</v>
      </c>
    </row>
    <row r="2042" spans="1:37" x14ac:dyDescent="0.2">
      <c r="A2042" s="149" t="s">
        <v>4264</v>
      </c>
      <c r="B2042" s="66" t="s">
        <v>4265</v>
      </c>
      <c r="C2042" s="67">
        <v>19</v>
      </c>
      <c r="D2042" s="84" t="s">
        <v>343</v>
      </c>
      <c r="E2042" s="85">
        <v>88.972011585428007</v>
      </c>
      <c r="F2042" s="91">
        <v>87.270583783311693</v>
      </c>
      <c r="G2042" s="86">
        <v>14.155762877144999</v>
      </c>
      <c r="H2042" s="86">
        <v>13.877770823933499</v>
      </c>
      <c r="I2042" s="86">
        <v>11.65</v>
      </c>
      <c r="J2042" s="86">
        <v>64.069999999999993</v>
      </c>
      <c r="K2042" s="87">
        <v>0</v>
      </c>
      <c r="L2042" s="85">
        <v>1.409999998</v>
      </c>
      <c r="M2042" s="86">
        <v>0</v>
      </c>
      <c r="N2042" s="86">
        <v>100</v>
      </c>
      <c r="O2042" s="86">
        <v>9.7072419106317405</v>
      </c>
      <c r="P2042" s="86">
        <v>0.94299999999999995</v>
      </c>
      <c r="Q2042" s="88">
        <v>1.601</v>
      </c>
      <c r="R2042" s="85">
        <v>0</v>
      </c>
      <c r="S2042" s="86">
        <v>0</v>
      </c>
      <c r="T2042" s="86">
        <v>3.59</v>
      </c>
      <c r="U2042" s="88">
        <v>0.52978590245535395</v>
      </c>
      <c r="V2042" s="89">
        <v>4.45</v>
      </c>
      <c r="W2042" s="85">
        <v>33.238924438816603</v>
      </c>
      <c r="X2042" s="88">
        <v>22.1</v>
      </c>
      <c r="Y2042" s="85">
        <v>37.699999999999989</v>
      </c>
      <c r="Z2042" s="88">
        <v>-100</v>
      </c>
      <c r="AA2042" s="85">
        <v>0</v>
      </c>
      <c r="AB2042" s="91">
        <v>0</v>
      </c>
      <c r="AC2042" s="86">
        <v>0</v>
      </c>
      <c r="AD2042" s="86">
        <v>0</v>
      </c>
      <c r="AE2042" s="86">
        <v>0</v>
      </c>
      <c r="AF2042" s="88">
        <v>30.183599429099999</v>
      </c>
      <c r="AG2042" s="85">
        <v>0.88519500103399995</v>
      </c>
      <c r="AH2042" s="86">
        <v>0.68717099999999998</v>
      </c>
      <c r="AI2042" s="88">
        <v>5.76480000674E-2</v>
      </c>
      <c r="AJ2042" s="150">
        <v>2.57</v>
      </c>
      <c r="AK2042" s="151">
        <v>22</v>
      </c>
    </row>
    <row r="2043" spans="1:37" x14ac:dyDescent="0.2">
      <c r="A2043" s="149" t="s">
        <v>4266</v>
      </c>
      <c r="B2043" s="66" t="s">
        <v>4267</v>
      </c>
      <c r="C2043" s="67">
        <v>19</v>
      </c>
      <c r="D2043" s="84" t="s">
        <v>343</v>
      </c>
      <c r="E2043" s="85">
        <v>72.875823511032195</v>
      </c>
      <c r="F2043" s="91">
        <v>71.738364478836303</v>
      </c>
      <c r="G2043" s="86">
        <v>22.771118778378298</v>
      </c>
      <c r="H2043" s="86">
        <v>22.54974305791</v>
      </c>
      <c r="I2043" s="86">
        <v>2.23</v>
      </c>
      <c r="J2043" s="86">
        <v>13.26</v>
      </c>
      <c r="K2043" s="87">
        <v>0</v>
      </c>
      <c r="L2043" s="85">
        <v>13.069998741299999</v>
      </c>
      <c r="M2043" s="86">
        <v>0</v>
      </c>
      <c r="N2043" s="86">
        <v>100</v>
      </c>
      <c r="O2043" s="86">
        <v>25.999763669204398</v>
      </c>
      <c r="P2043" s="86">
        <v>0.442</v>
      </c>
      <c r="Q2043" s="88">
        <v>1.0710999999999999</v>
      </c>
      <c r="R2043" s="85">
        <v>0</v>
      </c>
      <c r="S2043" s="86">
        <v>0</v>
      </c>
      <c r="T2043" s="86">
        <v>1.53</v>
      </c>
      <c r="U2043" s="88">
        <v>1.9358741681790701</v>
      </c>
      <c r="V2043" s="89">
        <v>4.5999999999999996</v>
      </c>
      <c r="W2043" s="85">
        <v>26.2942892211707</v>
      </c>
      <c r="X2043" s="88">
        <v>20.766666666700001</v>
      </c>
      <c r="Y2043" s="85">
        <v>-84.22</v>
      </c>
      <c r="Z2043" s="88"/>
      <c r="AA2043" s="85">
        <v>0.03</v>
      </c>
      <c r="AB2043" s="91">
        <v>0.02</v>
      </c>
      <c r="AC2043" s="86">
        <v>0</v>
      </c>
      <c r="AD2043" s="86">
        <v>0</v>
      </c>
      <c r="AE2043" s="86">
        <v>0</v>
      </c>
      <c r="AF2043" s="88">
        <v>2.9642006001699999</v>
      </c>
      <c r="AG2043" s="85">
        <v>7.3639255577</v>
      </c>
      <c r="AH2043" s="86">
        <v>0.30427399999999999</v>
      </c>
      <c r="AI2043" s="88">
        <v>2.8823998213099999E-2</v>
      </c>
      <c r="AJ2043" s="150">
        <v>3.33</v>
      </c>
      <c r="AK2043" s="151">
        <v>41</v>
      </c>
    </row>
    <row r="2044" spans="1:37" x14ac:dyDescent="0.2">
      <c r="A2044" s="149" t="s">
        <v>4268</v>
      </c>
      <c r="B2044" s="66" t="s">
        <v>4269</v>
      </c>
      <c r="C2044" s="67">
        <v>19</v>
      </c>
      <c r="D2044" s="84" t="s">
        <v>343</v>
      </c>
      <c r="E2044" s="85">
        <v>71.360739405327195</v>
      </c>
      <c r="F2044" s="91">
        <v>69.644262752964494</v>
      </c>
      <c r="G2044" s="86">
        <v>15.604871814403801</v>
      </c>
      <c r="H2044" s="86">
        <v>15.286629594833601</v>
      </c>
      <c r="I2044" s="86">
        <v>17.16</v>
      </c>
      <c r="J2044" s="86">
        <v>18.45</v>
      </c>
      <c r="K2044" s="87">
        <v>0</v>
      </c>
      <c r="L2044" s="85">
        <v>12.089999986800001</v>
      </c>
      <c r="M2044" s="86">
        <v>0</v>
      </c>
      <c r="N2044" s="86">
        <v>100</v>
      </c>
      <c r="O2044" s="86">
        <v>13.250848134105</v>
      </c>
      <c r="P2044" s="86">
        <v>0.80700000000000005</v>
      </c>
      <c r="Q2044" s="88">
        <v>1.7774000000000001</v>
      </c>
      <c r="R2044" s="85">
        <v>0</v>
      </c>
      <c r="S2044" s="86">
        <v>0</v>
      </c>
      <c r="T2044" s="86">
        <v>2.4700000000000002</v>
      </c>
      <c r="U2044" s="88">
        <v>1.69193137478946</v>
      </c>
      <c r="V2044" s="89">
        <v>4.3</v>
      </c>
      <c r="W2044" s="85">
        <v>27.483742346206299</v>
      </c>
      <c r="X2044" s="88">
        <v>20.6</v>
      </c>
      <c r="Y2044" s="85">
        <v>-100</v>
      </c>
      <c r="Z2044" s="88"/>
      <c r="AA2044" s="85">
        <v>0.08</v>
      </c>
      <c r="AB2044" s="91">
        <v>0.08</v>
      </c>
      <c r="AC2044" s="86">
        <v>0.08</v>
      </c>
      <c r="AD2044" s="86">
        <v>0.08</v>
      </c>
      <c r="AE2044" s="86">
        <v>0.03</v>
      </c>
      <c r="AF2044" s="88">
        <v>0.31839999526899998</v>
      </c>
      <c r="AG2044" s="85">
        <v>9.0551339831199993</v>
      </c>
      <c r="AH2044" s="86">
        <v>0.33982699999999999</v>
      </c>
      <c r="AI2044" s="88">
        <v>5.0441999905100003E-2</v>
      </c>
      <c r="AJ2044" s="150">
        <v>3.82</v>
      </c>
      <c r="AK2044" s="151">
        <v>52</v>
      </c>
    </row>
    <row r="2045" spans="1:37" x14ac:dyDescent="0.2">
      <c r="A2045" s="149" t="s">
        <v>4270</v>
      </c>
      <c r="B2045" s="66" t="s">
        <v>4271</v>
      </c>
      <c r="C2045" s="67">
        <v>19</v>
      </c>
      <c r="D2045" s="84" t="s">
        <v>343</v>
      </c>
      <c r="E2045" s="85">
        <v>99.378935939196495</v>
      </c>
      <c r="F2045" s="91">
        <v>96.723127035830601</v>
      </c>
      <c r="G2045" s="86">
        <v>17.335504885993501</v>
      </c>
      <c r="H2045" s="86">
        <v>17.1661237785016</v>
      </c>
      <c r="I2045" s="86">
        <v>0</v>
      </c>
      <c r="J2045" s="86">
        <v>0</v>
      </c>
      <c r="K2045" s="87">
        <v>0</v>
      </c>
      <c r="L2045" s="85">
        <v>0</v>
      </c>
      <c r="M2045" s="86">
        <v>0</v>
      </c>
      <c r="N2045" s="86">
        <v>100</v>
      </c>
      <c r="O2045" s="86">
        <v>18.682634730538901</v>
      </c>
      <c r="P2045" s="86">
        <v>4.1000000000000002E-2</v>
      </c>
      <c r="Q2045" s="88">
        <v>2.0026999999999999</v>
      </c>
      <c r="R2045" s="85">
        <v>0</v>
      </c>
      <c r="S2045" s="86">
        <v>0</v>
      </c>
      <c r="T2045" s="86">
        <v>2.11</v>
      </c>
      <c r="U2045" s="88">
        <v>0</v>
      </c>
      <c r="V2045" s="89">
        <v>4.8099999999999996</v>
      </c>
      <c r="W2045" s="85">
        <v>37.531988227550301</v>
      </c>
      <c r="X2045" s="88">
        <v>38.299999999999997</v>
      </c>
      <c r="Y2045" s="85">
        <v>100</v>
      </c>
      <c r="Z2045" s="88"/>
      <c r="AA2045" s="85">
        <v>0</v>
      </c>
      <c r="AB2045" s="91">
        <v>0.03</v>
      </c>
      <c r="AC2045" s="86">
        <v>0</v>
      </c>
      <c r="AD2045" s="86">
        <v>0.02</v>
      </c>
      <c r="AE2045" s="86">
        <v>0</v>
      </c>
      <c r="AF2045" s="88">
        <v>4.8277997299799997</v>
      </c>
      <c r="AG2045" s="85">
        <v>6.8831575392499997E-12</v>
      </c>
      <c r="AH2045" s="86">
        <v>0</v>
      </c>
      <c r="AI2045" s="88">
        <v>0</v>
      </c>
      <c r="AJ2045" s="150">
        <v>2.12</v>
      </c>
      <c r="AK2045" s="151">
        <v>17</v>
      </c>
    </row>
    <row r="2046" spans="1:37" x14ac:dyDescent="0.2">
      <c r="A2046" s="149" t="s">
        <v>4272</v>
      </c>
      <c r="B2046" s="66" t="s">
        <v>4273</v>
      </c>
      <c r="C2046" s="67">
        <v>19</v>
      </c>
      <c r="D2046" s="84" t="s">
        <v>343</v>
      </c>
      <c r="E2046" s="85">
        <v>97.064739296686795</v>
      </c>
      <c r="F2046" s="91">
        <v>92.248524633645005</v>
      </c>
      <c r="G2046" s="86">
        <v>11.245938598236201</v>
      </c>
      <c r="H2046" s="86">
        <v>11.2172048714718</v>
      </c>
      <c r="I2046" s="86">
        <v>0</v>
      </c>
      <c r="J2046" s="86">
        <v>0</v>
      </c>
      <c r="K2046" s="87">
        <v>0</v>
      </c>
      <c r="L2046" s="85">
        <v>0</v>
      </c>
      <c r="M2046" s="86">
        <v>0</v>
      </c>
      <c r="N2046" s="86">
        <v>100</v>
      </c>
      <c r="O2046" s="86">
        <v>33.866666666666703</v>
      </c>
      <c r="P2046" s="86">
        <v>7.3999999999999996E-2</v>
      </c>
      <c r="Q2046" s="88">
        <v>0.8841</v>
      </c>
      <c r="R2046" s="85">
        <v>0</v>
      </c>
      <c r="S2046" s="86">
        <v>0</v>
      </c>
      <c r="T2046" s="86">
        <v>4.71</v>
      </c>
      <c r="U2046" s="88">
        <v>0</v>
      </c>
      <c r="V2046" s="89">
        <v>4.8</v>
      </c>
      <c r="W2046" s="85">
        <v>38.9</v>
      </c>
      <c r="X2046" s="88">
        <v>38.9</v>
      </c>
      <c r="Y2046" s="85">
        <v>100</v>
      </c>
      <c r="Z2046" s="88"/>
      <c r="AA2046" s="85">
        <v>0</v>
      </c>
      <c r="AB2046" s="91">
        <v>0</v>
      </c>
      <c r="AC2046" s="86">
        <v>0</v>
      </c>
      <c r="AD2046" s="86">
        <v>0</v>
      </c>
      <c r="AE2046" s="86">
        <v>0</v>
      </c>
      <c r="AF2046" s="88">
        <v>0.39020076394699998</v>
      </c>
      <c r="AG2046" s="85">
        <v>9.0899128937499997E-14</v>
      </c>
      <c r="AH2046" s="86">
        <v>0</v>
      </c>
      <c r="AI2046" s="88">
        <v>0</v>
      </c>
      <c r="AJ2046" s="150">
        <v>2.0499999999999998</v>
      </c>
      <c r="AK2046" s="151">
        <v>13</v>
      </c>
    </row>
    <row r="2047" spans="1:37" x14ac:dyDescent="0.2">
      <c r="A2047" s="149" t="s">
        <v>4274</v>
      </c>
      <c r="B2047" s="66" t="s">
        <v>4275</v>
      </c>
      <c r="C2047" s="67">
        <v>19</v>
      </c>
      <c r="D2047" s="84" t="s">
        <v>343</v>
      </c>
      <c r="E2047" s="85">
        <v>99.175200524643103</v>
      </c>
      <c r="F2047" s="91">
        <v>98.456338596579698</v>
      </c>
      <c r="G2047" s="86">
        <v>16.735610149826002</v>
      </c>
      <c r="H2047" s="86">
        <v>16.7280431821621</v>
      </c>
      <c r="I2047" s="86">
        <v>0</v>
      </c>
      <c r="J2047" s="86">
        <v>0.03</v>
      </c>
      <c r="K2047" s="87">
        <v>0</v>
      </c>
      <c r="L2047" s="85">
        <v>3.26287760259E-9</v>
      </c>
      <c r="M2047" s="86">
        <v>1.00867635548506E-2</v>
      </c>
      <c r="N2047" s="86">
        <v>100</v>
      </c>
      <c r="O2047" s="86">
        <v>24.7730600292826</v>
      </c>
      <c r="P2047" s="86">
        <v>4.7E-2</v>
      </c>
      <c r="Q2047" s="88">
        <v>1.7656000000000001</v>
      </c>
      <c r="R2047" s="85">
        <v>4.9176297024833997E-2</v>
      </c>
      <c r="S2047" s="86">
        <v>0</v>
      </c>
      <c r="T2047" s="86">
        <v>3.26</v>
      </c>
      <c r="U2047" s="88">
        <v>1.51339353276497E-2</v>
      </c>
      <c r="V2047" s="89">
        <v>4.8499999999999996</v>
      </c>
      <c r="W2047" s="85">
        <v>36.512880522349803</v>
      </c>
      <c r="X2047" s="88">
        <v>35.266666666699997</v>
      </c>
      <c r="Y2047" s="85">
        <v>100</v>
      </c>
      <c r="Z2047" s="88"/>
      <c r="AA2047" s="85">
        <v>0</v>
      </c>
      <c r="AB2047" s="91">
        <v>0</v>
      </c>
      <c r="AC2047" s="86">
        <v>0</v>
      </c>
      <c r="AD2047" s="86">
        <v>0</v>
      </c>
      <c r="AE2047" s="86">
        <v>0</v>
      </c>
      <c r="AF2047" s="88">
        <v>0.70349997299800004</v>
      </c>
      <c r="AG2047" s="85">
        <v>7.4701011849099999E-4</v>
      </c>
      <c r="AH2047" s="86">
        <v>3.9399999999999998E-4</v>
      </c>
      <c r="AI2047" s="88">
        <v>4.0367037249400001E-10</v>
      </c>
      <c r="AJ2047" s="150">
        <v>2.62</v>
      </c>
      <c r="AK2047" s="151">
        <v>28</v>
      </c>
    </row>
    <row r="2048" spans="1:37" x14ac:dyDescent="0.2">
      <c r="A2048" s="149" t="s">
        <v>4276</v>
      </c>
      <c r="B2048" s="66" t="s">
        <v>4277</v>
      </c>
      <c r="C2048" s="67">
        <v>19</v>
      </c>
      <c r="D2048" s="84" t="s">
        <v>343</v>
      </c>
      <c r="E2048" s="85">
        <v>98.062894623919604</v>
      </c>
      <c r="F2048" s="91">
        <v>96.037924763481101</v>
      </c>
      <c r="G2048" s="86">
        <v>14.4261223155357</v>
      </c>
      <c r="H2048" s="86">
        <v>14.148225341751999</v>
      </c>
      <c r="I2048" s="86">
        <v>0</v>
      </c>
      <c r="J2048" s="86">
        <v>0.95</v>
      </c>
      <c r="K2048" s="87">
        <v>0</v>
      </c>
      <c r="L2048" s="85">
        <v>0</v>
      </c>
      <c r="M2048" s="86">
        <v>0</v>
      </c>
      <c r="N2048" s="86">
        <v>100</v>
      </c>
      <c r="O2048" s="86">
        <v>15.3358011634056</v>
      </c>
      <c r="P2048" s="86">
        <v>4.3999999999999997E-2</v>
      </c>
      <c r="Q2048" s="88">
        <v>3.1785999999999999</v>
      </c>
      <c r="R2048" s="85">
        <v>0</v>
      </c>
      <c r="S2048" s="86">
        <v>0</v>
      </c>
      <c r="T2048" s="86">
        <v>4.82</v>
      </c>
      <c r="U2048" s="88">
        <v>0.15325200760130001</v>
      </c>
      <c r="V2048" s="89">
        <v>4.8600000000000003</v>
      </c>
      <c r="W2048" s="85">
        <v>36.327024230534398</v>
      </c>
      <c r="X2048" s="88">
        <v>38.700000000000003</v>
      </c>
      <c r="Y2048" s="85">
        <v>-88.76</v>
      </c>
      <c r="Z2048" s="88"/>
      <c r="AA2048" s="85">
        <v>0</v>
      </c>
      <c r="AB2048" s="91">
        <v>0</v>
      </c>
      <c r="AC2048" s="86">
        <v>0</v>
      </c>
      <c r="AD2048" s="86">
        <v>0</v>
      </c>
      <c r="AE2048" s="86">
        <v>0</v>
      </c>
      <c r="AF2048" s="88">
        <v>11.2984995656</v>
      </c>
      <c r="AG2048" s="85">
        <v>2.17172111954E-11</v>
      </c>
      <c r="AH2048" s="86">
        <v>6.855E-3</v>
      </c>
      <c r="AI2048" s="88">
        <v>0</v>
      </c>
      <c r="AJ2048" s="150">
        <v>3.83</v>
      </c>
      <c r="AK2048" s="151">
        <v>63</v>
      </c>
    </row>
    <row r="2049" spans="1:37" x14ac:dyDescent="0.2">
      <c r="A2049" s="149" t="s">
        <v>4278</v>
      </c>
      <c r="B2049" s="66" t="s">
        <v>4279</v>
      </c>
      <c r="C2049" s="67">
        <v>19</v>
      </c>
      <c r="D2049" s="84" t="s">
        <v>343</v>
      </c>
      <c r="E2049" s="85">
        <v>77.395357310944803</v>
      </c>
      <c r="F2049" s="91">
        <v>76.097286957049803</v>
      </c>
      <c r="G2049" s="86">
        <v>8.1679748584268292</v>
      </c>
      <c r="H2049" s="86">
        <v>8.1269831630406699</v>
      </c>
      <c r="I2049" s="86">
        <v>37.18</v>
      </c>
      <c r="J2049" s="86">
        <v>9.4700000000000006</v>
      </c>
      <c r="K2049" s="87">
        <v>0</v>
      </c>
      <c r="L2049" s="85">
        <v>1.68999996517</v>
      </c>
      <c r="M2049" s="86">
        <v>0</v>
      </c>
      <c r="N2049" s="86">
        <v>100</v>
      </c>
      <c r="O2049" s="86">
        <v>21.070590744295199</v>
      </c>
      <c r="P2049" s="86">
        <v>0.35399999999999998</v>
      </c>
      <c r="Q2049" s="88">
        <v>0.23619999999999999</v>
      </c>
      <c r="R2049" s="85">
        <v>0</v>
      </c>
      <c r="S2049" s="86">
        <v>0</v>
      </c>
      <c r="T2049" s="86">
        <v>2.12</v>
      </c>
      <c r="U2049" s="88">
        <v>0.48734571181319902</v>
      </c>
      <c r="V2049" s="89">
        <v>4.5</v>
      </c>
      <c r="W2049" s="85">
        <v>25.272646140453698</v>
      </c>
      <c r="X2049" s="88">
        <v>35.333333333299997</v>
      </c>
      <c r="Y2049" s="85">
        <v>-100</v>
      </c>
      <c r="Z2049" s="88"/>
      <c r="AA2049" s="85">
        <v>0.12</v>
      </c>
      <c r="AB2049" s="91">
        <v>0.23</v>
      </c>
      <c r="AC2049" s="86">
        <v>7.0000000000000007E-2</v>
      </c>
      <c r="AD2049" s="86">
        <v>0.05</v>
      </c>
      <c r="AE2049" s="86">
        <v>0</v>
      </c>
      <c r="AF2049" s="88">
        <v>5.1581997916800004</v>
      </c>
      <c r="AG2049" s="85">
        <v>3.4175246287199998</v>
      </c>
      <c r="AH2049" s="86">
        <v>9.9255999999999997E-2</v>
      </c>
      <c r="AI2049" s="88">
        <v>3.1322112812400002E-10</v>
      </c>
      <c r="AJ2049" s="150">
        <v>3.34</v>
      </c>
      <c r="AK2049" s="151">
        <v>34</v>
      </c>
    </row>
    <row r="2050" spans="1:37" x14ac:dyDescent="0.2">
      <c r="A2050" s="149" t="s">
        <v>4280</v>
      </c>
      <c r="B2050" s="66" t="s">
        <v>4281</v>
      </c>
      <c r="C2050" s="67">
        <v>19</v>
      </c>
      <c r="D2050" s="84" t="s">
        <v>343</v>
      </c>
      <c r="E2050" s="85">
        <v>99.027835753674495</v>
      </c>
      <c r="F2050" s="91">
        <v>95.433574268954501</v>
      </c>
      <c r="G2050" s="86">
        <v>13.453215282202301</v>
      </c>
      <c r="H2050" s="86">
        <v>13.2741613023705</v>
      </c>
      <c r="I2050" s="86">
        <v>1.21</v>
      </c>
      <c r="J2050" s="86">
        <v>0.25</v>
      </c>
      <c r="K2050" s="87">
        <v>0</v>
      </c>
      <c r="L2050" s="85">
        <v>2.877623324E-8</v>
      </c>
      <c r="M2050" s="86">
        <v>5.21814028298945E-3</v>
      </c>
      <c r="N2050" s="86">
        <v>100</v>
      </c>
      <c r="O2050" s="86">
        <v>24.686940966010699</v>
      </c>
      <c r="P2050" s="86">
        <v>4.3999999999999997E-2</v>
      </c>
      <c r="Q2050" s="88">
        <v>0.67130000000000001</v>
      </c>
      <c r="R2050" s="85">
        <v>2.7540622418066599E-2</v>
      </c>
      <c r="S2050" s="86">
        <v>0</v>
      </c>
      <c r="T2050" s="86">
        <v>4.12</v>
      </c>
      <c r="U2050" s="88">
        <v>9.8864160643276095E-3</v>
      </c>
      <c r="V2050" s="89">
        <v>4.87</v>
      </c>
      <c r="W2050" s="85">
        <v>35.223317127458301</v>
      </c>
      <c r="X2050" s="88">
        <v>36.066666666700002</v>
      </c>
      <c r="Y2050" s="85">
        <v>94.039999999999992</v>
      </c>
      <c r="Z2050" s="88"/>
      <c r="AA2050" s="85">
        <v>0</v>
      </c>
      <c r="AB2050" s="91">
        <v>0</v>
      </c>
      <c r="AC2050" s="86">
        <v>0</v>
      </c>
      <c r="AD2050" s="86">
        <v>0</v>
      </c>
      <c r="AE2050" s="86">
        <v>0</v>
      </c>
      <c r="AF2050" s="88">
        <v>0.26260000465799999</v>
      </c>
      <c r="AG2050" s="85">
        <v>1.66005972966E-8</v>
      </c>
      <c r="AH2050" s="86">
        <v>4.5009999999999998E-3</v>
      </c>
      <c r="AI2050" s="88">
        <v>9.2474316651300005E-11</v>
      </c>
      <c r="AJ2050" s="150">
        <v>2.4700000000000002</v>
      </c>
      <c r="AK2050" s="151">
        <v>22</v>
      </c>
    </row>
    <row r="2051" spans="1:37" x14ac:dyDescent="0.2">
      <c r="A2051" s="149" t="s">
        <v>2742</v>
      </c>
      <c r="B2051" s="66" t="s">
        <v>4282</v>
      </c>
      <c r="C2051" s="67">
        <v>19</v>
      </c>
      <c r="D2051" s="84" t="s">
        <v>343</v>
      </c>
      <c r="E2051" s="85">
        <v>96.758938470066497</v>
      </c>
      <c r="F2051" s="91">
        <v>93.775117793791594</v>
      </c>
      <c r="G2051" s="86">
        <v>15.702951773835901</v>
      </c>
      <c r="H2051" s="86">
        <v>15.503741685144099</v>
      </c>
      <c r="I2051" s="86">
        <v>0.86</v>
      </c>
      <c r="J2051" s="86">
        <v>1.78</v>
      </c>
      <c r="K2051" s="87">
        <v>0</v>
      </c>
      <c r="L2051" s="85">
        <v>7.99999998869E-2</v>
      </c>
      <c r="M2051" s="86">
        <v>0</v>
      </c>
      <c r="N2051" s="86">
        <v>98.362098405443007</v>
      </c>
      <c r="O2051" s="86">
        <v>20.100159344411601</v>
      </c>
      <c r="P2051" s="86">
        <v>9.0999999999999998E-2</v>
      </c>
      <c r="Q2051" s="88">
        <v>2.6657999999999999</v>
      </c>
      <c r="R2051" s="85">
        <v>0</v>
      </c>
      <c r="S2051" s="86">
        <v>0</v>
      </c>
      <c r="T2051" s="86">
        <v>3.97</v>
      </c>
      <c r="U2051" s="88">
        <v>3.2046840354767202E-2</v>
      </c>
      <c r="V2051" s="89">
        <v>4.8</v>
      </c>
      <c r="W2051" s="85">
        <v>40.071361337494899</v>
      </c>
      <c r="X2051" s="88">
        <v>29.1</v>
      </c>
      <c r="Y2051" s="85">
        <v>32.819999999999993</v>
      </c>
      <c r="Z2051" s="88">
        <v>-100</v>
      </c>
      <c r="AA2051" s="85">
        <v>0</v>
      </c>
      <c r="AB2051" s="91">
        <v>0.04</v>
      </c>
      <c r="AC2051" s="86">
        <v>0</v>
      </c>
      <c r="AD2051" s="86">
        <v>0.02</v>
      </c>
      <c r="AE2051" s="86">
        <v>0</v>
      </c>
      <c r="AF2051" s="88">
        <v>0.34860000448700001</v>
      </c>
      <c r="AG2051" s="85">
        <v>0.135206986891</v>
      </c>
      <c r="AH2051" s="86">
        <v>3.0803000000000001E-2</v>
      </c>
      <c r="AI2051" s="88">
        <v>1.44119986027E-2</v>
      </c>
      <c r="AJ2051" s="150">
        <v>2.86</v>
      </c>
      <c r="AK2051" s="151">
        <v>28</v>
      </c>
    </row>
    <row r="2052" spans="1:37" x14ac:dyDescent="0.2">
      <c r="A2052" s="149" t="s">
        <v>4283</v>
      </c>
      <c r="B2052" s="66" t="s">
        <v>4284</v>
      </c>
      <c r="C2052" s="67">
        <v>19</v>
      </c>
      <c r="D2052" s="84" t="s">
        <v>343</v>
      </c>
      <c r="E2052" s="85">
        <v>68.048259782578199</v>
      </c>
      <c r="F2052" s="91">
        <v>66.781370263209595</v>
      </c>
      <c r="G2052" s="86">
        <v>14.8473271721116</v>
      </c>
      <c r="H2052" s="86">
        <v>13.9652799235934</v>
      </c>
      <c r="I2052" s="86">
        <v>75.47</v>
      </c>
      <c r="J2052" s="86">
        <v>30.25</v>
      </c>
      <c r="K2052" s="87">
        <v>0</v>
      </c>
      <c r="L2052" s="85">
        <v>4.0399996228499999</v>
      </c>
      <c r="M2052" s="86">
        <v>0</v>
      </c>
      <c r="N2052" s="86">
        <v>100</v>
      </c>
      <c r="O2052" s="86">
        <v>27.6639626014024</v>
      </c>
      <c r="P2052" s="86">
        <v>0.92900000000000005</v>
      </c>
      <c r="Q2052" s="88">
        <v>1.0456000000000001</v>
      </c>
      <c r="R2052" s="85">
        <v>0</v>
      </c>
      <c r="S2052" s="86">
        <v>0</v>
      </c>
      <c r="T2052" s="86">
        <v>2.04</v>
      </c>
      <c r="U2052" s="88">
        <v>1.0477822410741899</v>
      </c>
      <c r="V2052" s="89">
        <v>4.2699999999999996</v>
      </c>
      <c r="W2052" s="85">
        <v>20.446032871156</v>
      </c>
      <c r="X2052" s="88"/>
      <c r="Y2052" s="85">
        <v>-100</v>
      </c>
      <c r="Z2052" s="88">
        <v>-100</v>
      </c>
      <c r="AA2052" s="85">
        <v>0.04</v>
      </c>
      <c r="AB2052" s="91">
        <v>7.0000000000000007E-2</v>
      </c>
      <c r="AC2052" s="86">
        <v>0.06</v>
      </c>
      <c r="AD2052" s="86">
        <v>0.06</v>
      </c>
      <c r="AE2052" s="86">
        <v>0.01</v>
      </c>
      <c r="AF2052" s="88">
        <v>0.55689999703799997</v>
      </c>
      <c r="AG2052" s="85">
        <v>3.4347060001099998</v>
      </c>
      <c r="AH2052" s="86">
        <v>0.31434400000000001</v>
      </c>
      <c r="AI2052" s="88">
        <v>1.4412000000500001E-2</v>
      </c>
      <c r="AJ2052" s="150">
        <v>3.38</v>
      </c>
      <c r="AK2052" s="151">
        <v>30</v>
      </c>
    </row>
    <row r="2053" spans="1:37" x14ac:dyDescent="0.2">
      <c r="A2053" s="149" t="s">
        <v>4285</v>
      </c>
      <c r="B2053" s="66" t="s">
        <v>4286</v>
      </c>
      <c r="C2053" s="67">
        <v>19</v>
      </c>
      <c r="D2053" s="84" t="s">
        <v>343</v>
      </c>
      <c r="E2053" s="85">
        <v>80.124977863232701</v>
      </c>
      <c r="F2053" s="91">
        <v>79.345763655222996</v>
      </c>
      <c r="G2053" s="86">
        <v>10.420725074000099</v>
      </c>
      <c r="H2053" s="86">
        <v>10.377716497583901</v>
      </c>
      <c r="I2053" s="86">
        <v>5.29</v>
      </c>
      <c r="J2053" s="86">
        <v>6.01</v>
      </c>
      <c r="K2053" s="87">
        <v>0</v>
      </c>
      <c r="L2053" s="85">
        <v>1.2599999281500001</v>
      </c>
      <c r="M2053" s="86">
        <v>3.2531679463973499E-2</v>
      </c>
      <c r="N2053" s="86">
        <v>100</v>
      </c>
      <c r="O2053" s="86">
        <v>45.5045871559633</v>
      </c>
      <c r="P2053" s="86">
        <v>0.505</v>
      </c>
      <c r="Q2053" s="88">
        <v>0.16869999999999999</v>
      </c>
      <c r="R2053" s="85">
        <v>5.60538116591928E-2</v>
      </c>
      <c r="S2053" s="86">
        <v>0</v>
      </c>
      <c r="T2053" s="86">
        <v>2.57</v>
      </c>
      <c r="U2053" s="88">
        <v>0.35165836010828</v>
      </c>
      <c r="V2053" s="89">
        <v>4.96</v>
      </c>
      <c r="W2053" s="85">
        <v>21.633333333300001</v>
      </c>
      <c r="X2053" s="88">
        <v>22.866666666699999</v>
      </c>
      <c r="Y2053" s="85">
        <v>-100</v>
      </c>
      <c r="Z2053" s="88">
        <v>-100</v>
      </c>
      <c r="AA2053" s="85">
        <v>0.35</v>
      </c>
      <c r="AB2053" s="91">
        <v>0.35</v>
      </c>
      <c r="AC2053" s="86">
        <v>7.0000000000000007E-2</v>
      </c>
      <c r="AD2053" s="86">
        <v>7.0000000000000007E-2</v>
      </c>
      <c r="AE2053" s="86">
        <v>0.01</v>
      </c>
      <c r="AF2053" s="88">
        <v>12.0229000233</v>
      </c>
      <c r="AG2053" s="85">
        <v>1.1137770849499999</v>
      </c>
      <c r="AH2053" s="86">
        <v>3.823E-2</v>
      </c>
      <c r="AI2053" s="88">
        <v>2.8824001283999999E-2</v>
      </c>
      <c r="AJ2053" s="150">
        <v>3.13</v>
      </c>
      <c r="AK2053" s="151">
        <v>30</v>
      </c>
    </row>
    <row r="2054" spans="1:37" x14ac:dyDescent="0.2">
      <c r="A2054" s="149" t="s">
        <v>4287</v>
      </c>
      <c r="B2054" s="66" t="s">
        <v>4288</v>
      </c>
      <c r="C2054" s="67">
        <v>13</v>
      </c>
      <c r="D2054" s="84" t="s">
        <v>343</v>
      </c>
      <c r="E2054" s="85">
        <v>83.128806744876798</v>
      </c>
      <c r="F2054" s="91">
        <v>81.695620430656007</v>
      </c>
      <c r="G2054" s="86">
        <v>23.899106883894898</v>
      </c>
      <c r="H2054" s="86">
        <v>23.6710772400412</v>
      </c>
      <c r="I2054" s="86">
        <v>11.22</v>
      </c>
      <c r="J2054" s="86">
        <v>36.840000000000003</v>
      </c>
      <c r="K2054" s="87">
        <v>0</v>
      </c>
      <c r="L2054" s="85">
        <v>0.29000001604499998</v>
      </c>
      <c r="M2054" s="86">
        <v>1.45182008623793E-4</v>
      </c>
      <c r="N2054" s="86">
        <v>79.692998422521498</v>
      </c>
      <c r="O2054" s="86">
        <v>44.900702308545299</v>
      </c>
      <c r="P2054" s="86">
        <v>0.97799999999999998</v>
      </c>
      <c r="Q2054" s="88">
        <v>2.9893000000000001</v>
      </c>
      <c r="R2054" s="85">
        <v>1.14613180515759E-2</v>
      </c>
      <c r="S2054" s="86">
        <v>0</v>
      </c>
      <c r="T2054" s="86">
        <v>3.06</v>
      </c>
      <c r="U2054" s="88">
        <v>0.80310440357246404</v>
      </c>
      <c r="V2054" s="89">
        <v>4.8</v>
      </c>
      <c r="W2054" s="85"/>
      <c r="X2054" s="88"/>
      <c r="Y2054" s="85">
        <v>-100</v>
      </c>
      <c r="Z2054" s="88"/>
      <c r="AA2054" s="85">
        <v>0</v>
      </c>
      <c r="AB2054" s="91">
        <v>0</v>
      </c>
      <c r="AC2054" s="86">
        <v>0</v>
      </c>
      <c r="AD2054" s="86">
        <v>0</v>
      </c>
      <c r="AE2054" s="86">
        <v>0</v>
      </c>
      <c r="AF2054" s="88">
        <v>17.352399597400002</v>
      </c>
      <c r="AG2054" s="85">
        <v>2.8542865535400002</v>
      </c>
      <c r="AH2054" s="86">
        <v>0.57000700000000004</v>
      </c>
      <c r="AI2054" s="88">
        <v>4.3235987597099998E-2</v>
      </c>
      <c r="AJ2054" s="150">
        <v>2.77</v>
      </c>
      <c r="AK2054" s="151">
        <v>13</v>
      </c>
    </row>
    <row r="2055" spans="1:37" x14ac:dyDescent="0.2">
      <c r="A2055" s="149" t="s">
        <v>4289</v>
      </c>
      <c r="B2055" s="66" t="s">
        <v>4290</v>
      </c>
      <c r="C2055" s="67">
        <v>19</v>
      </c>
      <c r="D2055" s="84" t="s">
        <v>343</v>
      </c>
      <c r="E2055" s="85">
        <v>98.721796492938694</v>
      </c>
      <c r="F2055" s="91">
        <v>98.721796492938694</v>
      </c>
      <c r="G2055" s="86">
        <v>27.1789637258337</v>
      </c>
      <c r="H2055" s="86">
        <v>27.1789637258337</v>
      </c>
      <c r="I2055" s="86">
        <v>0</v>
      </c>
      <c r="J2055" s="86">
        <v>0</v>
      </c>
      <c r="K2055" s="87">
        <v>0</v>
      </c>
      <c r="L2055" s="85">
        <v>0</v>
      </c>
      <c r="M2055" s="86">
        <v>0</v>
      </c>
      <c r="N2055" s="86">
        <v>100</v>
      </c>
      <c r="O2055" s="86">
        <v>13.8259833134684</v>
      </c>
      <c r="P2055" s="86">
        <v>8.1000000000000003E-2</v>
      </c>
      <c r="Q2055" s="88">
        <v>3.5379</v>
      </c>
      <c r="R2055" s="85">
        <v>0</v>
      </c>
      <c r="S2055" s="86">
        <v>0</v>
      </c>
      <c r="T2055" s="86">
        <v>2.84</v>
      </c>
      <c r="U2055" s="88">
        <v>2.8946205761818399E-2</v>
      </c>
      <c r="V2055" s="89">
        <v>4.96</v>
      </c>
      <c r="W2055" s="85">
        <v>39.897834464286802</v>
      </c>
      <c r="X2055" s="88">
        <v>53.266666666699997</v>
      </c>
      <c r="Y2055" s="85"/>
      <c r="Z2055" s="88"/>
      <c r="AA2055" s="85">
        <v>0.08</v>
      </c>
      <c r="AB2055" s="91">
        <v>0.08</v>
      </c>
      <c r="AC2055" s="86">
        <v>0.08</v>
      </c>
      <c r="AD2055" s="86">
        <v>0.08</v>
      </c>
      <c r="AE2055" s="86">
        <v>0</v>
      </c>
      <c r="AF2055" s="88">
        <v>5.6311005307300005E-7</v>
      </c>
      <c r="AG2055" s="85">
        <v>7.7228262767100002E-9</v>
      </c>
      <c r="AH2055" s="86">
        <v>0</v>
      </c>
      <c r="AI2055" s="88">
        <v>0</v>
      </c>
      <c r="AJ2055" s="150">
        <v>3.71</v>
      </c>
      <c r="AK2055" s="151">
        <v>63</v>
      </c>
    </row>
    <row r="2056" spans="1:37" x14ac:dyDescent="0.2">
      <c r="A2056" s="149" t="s">
        <v>4291</v>
      </c>
      <c r="B2056" s="66" t="s">
        <v>4292</v>
      </c>
      <c r="C2056" s="67">
        <v>13</v>
      </c>
      <c r="D2056" s="84" t="s">
        <v>343</v>
      </c>
      <c r="E2056" s="85">
        <v>94.518712126256901</v>
      </c>
      <c r="F2056" s="91">
        <v>94.193247652660304</v>
      </c>
      <c r="G2056" s="86">
        <v>29.149463940867001</v>
      </c>
      <c r="H2056" s="86">
        <v>29.130318971831901</v>
      </c>
      <c r="I2056" s="86">
        <v>0</v>
      </c>
      <c r="J2056" s="86">
        <v>0</v>
      </c>
      <c r="K2056" s="87">
        <v>0</v>
      </c>
      <c r="L2056" s="85">
        <v>1.8411716755E-8</v>
      </c>
      <c r="M2056" s="86">
        <v>1.6298248029607001</v>
      </c>
      <c r="N2056" s="86">
        <v>100</v>
      </c>
      <c r="O2056" s="86">
        <v>10.219190013064299</v>
      </c>
      <c r="P2056" s="86">
        <v>0.184</v>
      </c>
      <c r="Q2056" s="88">
        <v>0.88790000000000002</v>
      </c>
      <c r="R2056" s="85">
        <v>1.27926314442881E-2</v>
      </c>
      <c r="S2056" s="86">
        <v>0</v>
      </c>
      <c r="T2056" s="86">
        <v>1.03</v>
      </c>
      <c r="U2056" s="88">
        <v>7.1585536392089005E-2</v>
      </c>
      <c r="V2056" s="89">
        <v>4.74</v>
      </c>
      <c r="W2056" s="85"/>
      <c r="X2056" s="88"/>
      <c r="Y2056" s="85"/>
      <c r="Z2056" s="88"/>
      <c r="AA2056" s="85">
        <v>0.54</v>
      </c>
      <c r="AB2056" s="91">
        <v>0.54</v>
      </c>
      <c r="AC2056" s="86">
        <v>0.25</v>
      </c>
      <c r="AD2056" s="86">
        <v>0.25</v>
      </c>
      <c r="AE2056" s="86">
        <v>0</v>
      </c>
      <c r="AF2056" s="88">
        <v>5.07440006645</v>
      </c>
      <c r="AG2056" s="85">
        <v>7.5423664558399994E-2</v>
      </c>
      <c r="AH2056" s="86">
        <v>0</v>
      </c>
      <c r="AI2056" s="88">
        <v>1.63312943259E-9</v>
      </c>
      <c r="AJ2056" s="150">
        <v>3.94</v>
      </c>
      <c r="AK2056" s="151">
        <v>73</v>
      </c>
    </row>
    <row r="2057" spans="1:37" x14ac:dyDescent="0.2">
      <c r="A2057" s="149" t="s">
        <v>4293</v>
      </c>
      <c r="B2057" s="66" t="s">
        <v>4294</v>
      </c>
      <c r="C2057" s="67">
        <v>13</v>
      </c>
      <c r="D2057" s="84" t="s">
        <v>343</v>
      </c>
      <c r="E2057" s="85">
        <v>94.569243410656696</v>
      </c>
      <c r="F2057" s="91">
        <v>94.569243410656696</v>
      </c>
      <c r="G2057" s="86">
        <v>25.562227419252899</v>
      </c>
      <c r="H2057" s="86">
        <v>25.562227419252899</v>
      </c>
      <c r="I2057" s="86">
        <v>0</v>
      </c>
      <c r="J2057" s="86">
        <v>0</v>
      </c>
      <c r="K2057" s="87">
        <v>0</v>
      </c>
      <c r="L2057" s="85">
        <v>1.2017381142299999E-9</v>
      </c>
      <c r="M2057" s="86">
        <v>0</v>
      </c>
      <c r="N2057" s="86">
        <v>100</v>
      </c>
      <c r="O2057" s="86">
        <v>6.2458175329020698</v>
      </c>
      <c r="P2057" s="86">
        <v>0.27200000000000002</v>
      </c>
      <c r="Q2057" s="88">
        <v>3.1884000000000001</v>
      </c>
      <c r="R2057" s="85">
        <v>0</v>
      </c>
      <c r="S2057" s="86">
        <v>0.1</v>
      </c>
      <c r="T2057" s="86">
        <v>2.46</v>
      </c>
      <c r="U2057" s="88">
        <v>9.3546552051071402E-2</v>
      </c>
      <c r="V2057" s="89">
        <v>5</v>
      </c>
      <c r="W2057" s="85"/>
      <c r="X2057" s="88"/>
      <c r="Y2057" s="85"/>
      <c r="Z2057" s="88"/>
      <c r="AA2057" s="85">
        <v>0.06</v>
      </c>
      <c r="AB2057" s="91">
        <v>0.06</v>
      </c>
      <c r="AC2057" s="86">
        <v>0.02</v>
      </c>
      <c r="AD2057" s="86">
        <v>0.02</v>
      </c>
      <c r="AE2057" s="86">
        <v>0</v>
      </c>
      <c r="AF2057" s="88">
        <v>5.2912002218999996</v>
      </c>
      <c r="AG2057" s="85">
        <v>0.21491504766799999</v>
      </c>
      <c r="AH2057" s="86">
        <v>0</v>
      </c>
      <c r="AI2057" s="88">
        <v>0</v>
      </c>
      <c r="AJ2057" s="150">
        <v>4.01</v>
      </c>
      <c r="AK2057" s="151">
        <v>69</v>
      </c>
    </row>
    <row r="2058" spans="1:37" x14ac:dyDescent="0.2">
      <c r="A2058" s="149" t="s">
        <v>4295</v>
      </c>
      <c r="B2058" s="66" t="s">
        <v>4296</v>
      </c>
      <c r="C2058" s="67">
        <v>13</v>
      </c>
      <c r="D2058" s="84" t="s">
        <v>343</v>
      </c>
      <c r="E2058" s="85">
        <v>88.285778141995095</v>
      </c>
      <c r="F2058" s="91">
        <v>88.241575405398706</v>
      </c>
      <c r="G2058" s="86">
        <v>26.516178698254201</v>
      </c>
      <c r="H2058" s="86">
        <v>26.516178698254201</v>
      </c>
      <c r="I2058" s="86">
        <v>1.83</v>
      </c>
      <c r="J2058" s="86">
        <v>1.88</v>
      </c>
      <c r="K2058" s="87">
        <v>0</v>
      </c>
      <c r="L2058" s="85">
        <v>4.8573854821699996E-10</v>
      </c>
      <c r="M2058" s="86">
        <v>0</v>
      </c>
      <c r="N2058" s="86">
        <v>100</v>
      </c>
      <c r="O2058" s="86">
        <v>27.600689209562798</v>
      </c>
      <c r="P2058" s="86">
        <v>0.59499999999999997</v>
      </c>
      <c r="Q2058" s="88">
        <v>1.1477999999999999</v>
      </c>
      <c r="R2058" s="85">
        <v>0</v>
      </c>
      <c r="S2058" s="86">
        <v>0.1</v>
      </c>
      <c r="T2058" s="86">
        <v>2.81</v>
      </c>
      <c r="U2058" s="88">
        <v>3.0792917628945302E-2</v>
      </c>
      <c r="V2058" s="89">
        <v>4.32</v>
      </c>
      <c r="W2058" s="85"/>
      <c r="X2058" s="88"/>
      <c r="Y2058" s="85"/>
      <c r="Z2058" s="88"/>
      <c r="AA2058" s="85">
        <v>0.24</v>
      </c>
      <c r="AB2058" s="91">
        <v>0.24</v>
      </c>
      <c r="AC2058" s="86">
        <v>0.01</v>
      </c>
      <c r="AD2058" s="86">
        <v>0.01</v>
      </c>
      <c r="AE2058" s="86">
        <v>0</v>
      </c>
      <c r="AF2058" s="88">
        <v>2.32710013217</v>
      </c>
      <c r="AG2058" s="85">
        <v>1.75824800788</v>
      </c>
      <c r="AH2058" s="86">
        <v>8.6945999999999996E-2</v>
      </c>
      <c r="AI2058" s="88">
        <v>0</v>
      </c>
      <c r="AJ2058" s="150">
        <v>4.2300000000000004</v>
      </c>
      <c r="AK2058" s="151">
        <v>82</v>
      </c>
    </row>
    <row r="2059" spans="1:37" x14ac:dyDescent="0.2">
      <c r="A2059" s="149" t="s">
        <v>4257</v>
      </c>
      <c r="B2059" s="66" t="s">
        <v>4297</v>
      </c>
      <c r="C2059" s="67">
        <v>19</v>
      </c>
      <c r="D2059" s="84" t="s">
        <v>343</v>
      </c>
      <c r="E2059" s="85">
        <v>85.951381187933805</v>
      </c>
      <c r="F2059" s="91">
        <v>85.788155550294704</v>
      </c>
      <c r="G2059" s="86">
        <v>16.136910176059398</v>
      </c>
      <c r="H2059" s="86">
        <v>16.131926187123899</v>
      </c>
      <c r="I2059" s="86">
        <v>0</v>
      </c>
      <c r="J2059" s="86">
        <v>0.06</v>
      </c>
      <c r="K2059" s="87">
        <v>0</v>
      </c>
      <c r="L2059" s="85">
        <v>0</v>
      </c>
      <c r="M2059" s="86">
        <v>0</v>
      </c>
      <c r="N2059" s="86">
        <v>100</v>
      </c>
      <c r="O2059" s="86">
        <v>18.279457768508902</v>
      </c>
      <c r="P2059" s="86">
        <v>0.48399999999999999</v>
      </c>
      <c r="Q2059" s="88">
        <v>0.52610000000000001</v>
      </c>
      <c r="R2059" s="85">
        <v>0</v>
      </c>
      <c r="S2059" s="86">
        <v>0</v>
      </c>
      <c r="T2059" s="86">
        <v>2.95</v>
      </c>
      <c r="U2059" s="88">
        <v>2.3673947443836701E-2</v>
      </c>
      <c r="V2059" s="89">
        <v>4.5</v>
      </c>
      <c r="W2059" s="85">
        <v>38.041185543138603</v>
      </c>
      <c r="X2059" s="88">
        <v>41.066666666700002</v>
      </c>
      <c r="Y2059" s="85">
        <v>-100</v>
      </c>
      <c r="Z2059" s="88"/>
      <c r="AA2059" s="85">
        <v>0</v>
      </c>
      <c r="AB2059" s="91">
        <v>0</v>
      </c>
      <c r="AC2059" s="86">
        <v>0</v>
      </c>
      <c r="AD2059" s="86">
        <v>0</v>
      </c>
      <c r="AE2059" s="86">
        <v>0</v>
      </c>
      <c r="AF2059" s="88">
        <v>0</v>
      </c>
      <c r="AG2059" s="85">
        <v>0.561144000576</v>
      </c>
      <c r="AH2059" s="86">
        <v>9.2000000000000003E-4</v>
      </c>
      <c r="AI2059" s="88">
        <v>0</v>
      </c>
      <c r="AJ2059" s="150">
        <v>3.91</v>
      </c>
      <c r="AK2059" s="151">
        <v>68</v>
      </c>
    </row>
    <row r="2060" spans="1:37" x14ac:dyDescent="0.2">
      <c r="A2060" s="149" t="s">
        <v>4298</v>
      </c>
      <c r="B2060" s="66" t="s">
        <v>4299</v>
      </c>
      <c r="C2060" s="67">
        <v>19</v>
      </c>
      <c r="D2060" s="84" t="s">
        <v>343</v>
      </c>
      <c r="E2060" s="85">
        <v>93.881349542927197</v>
      </c>
      <c r="F2060" s="91">
        <v>93.783573649985897</v>
      </c>
      <c r="G2060" s="86">
        <v>12.5883517104891</v>
      </c>
      <c r="H2060" s="86">
        <v>12.5683253227782</v>
      </c>
      <c r="I2060" s="86">
        <v>0</v>
      </c>
      <c r="J2060" s="86">
        <v>4.13</v>
      </c>
      <c r="K2060" s="87">
        <v>1.3100000000000001E-2</v>
      </c>
      <c r="L2060" s="85">
        <v>0</v>
      </c>
      <c r="M2060" s="86">
        <v>0</v>
      </c>
      <c r="N2060" s="86">
        <v>100</v>
      </c>
      <c r="O2060" s="86">
        <v>8.8488745980707399</v>
      </c>
      <c r="P2060" s="86">
        <v>0.43</v>
      </c>
      <c r="Q2060" s="88">
        <v>1.9895</v>
      </c>
      <c r="R2060" s="85">
        <v>0</v>
      </c>
      <c r="S2060" s="86">
        <v>0</v>
      </c>
      <c r="T2060" s="86">
        <v>4.03</v>
      </c>
      <c r="U2060" s="88">
        <v>0.273301291112996</v>
      </c>
      <c r="V2060" s="89">
        <v>4.6900000000000004</v>
      </c>
      <c r="W2060" s="85">
        <v>34.601880567300803</v>
      </c>
      <c r="X2060" s="88">
        <v>27.133333333300001</v>
      </c>
      <c r="Y2060" s="85">
        <v>100</v>
      </c>
      <c r="Z2060" s="88"/>
      <c r="AA2060" s="85">
        <v>0.05</v>
      </c>
      <c r="AB2060" s="91">
        <v>0.05</v>
      </c>
      <c r="AC2060" s="86">
        <v>0</v>
      </c>
      <c r="AD2060" s="86">
        <v>0</v>
      </c>
      <c r="AE2060" s="86">
        <v>0</v>
      </c>
      <c r="AF2060" s="88">
        <v>0</v>
      </c>
      <c r="AG2060" s="85">
        <v>0.35040600039600001</v>
      </c>
      <c r="AH2060" s="86">
        <v>6.6017999999999993E-2</v>
      </c>
      <c r="AI2060" s="88">
        <v>2.0556000023199999E-2</v>
      </c>
      <c r="AJ2060" s="150">
        <v>4.0199999999999996</v>
      </c>
      <c r="AK2060" s="151">
        <v>72</v>
      </c>
    </row>
    <row r="2061" spans="1:37" x14ac:dyDescent="0.2">
      <c r="A2061" s="149" t="s">
        <v>2968</v>
      </c>
      <c r="B2061" s="66" t="s">
        <v>4300</v>
      </c>
      <c r="C2061" s="67">
        <v>19</v>
      </c>
      <c r="D2061" s="84" t="s">
        <v>343</v>
      </c>
      <c r="E2061" s="85">
        <v>72.991283966893704</v>
      </c>
      <c r="F2061" s="91">
        <v>72.813667325862497</v>
      </c>
      <c r="G2061" s="86">
        <v>13.042005420054201</v>
      </c>
      <c r="H2061" s="86">
        <v>12.901010766864401</v>
      </c>
      <c r="I2061" s="86">
        <v>0.54</v>
      </c>
      <c r="J2061" s="86">
        <v>0.53</v>
      </c>
      <c r="K2061" s="87">
        <v>0</v>
      </c>
      <c r="L2061" s="85">
        <v>3.8200000000999998</v>
      </c>
      <c r="M2061" s="86">
        <v>0</v>
      </c>
      <c r="N2061" s="86">
        <v>100</v>
      </c>
      <c r="O2061" s="86">
        <v>5.9784656796769804</v>
      </c>
      <c r="P2061" s="86">
        <v>0.61899999999999999</v>
      </c>
      <c r="Q2061" s="88">
        <v>0.1729</v>
      </c>
      <c r="R2061" s="85">
        <v>0</v>
      </c>
      <c r="S2061" s="86">
        <v>0</v>
      </c>
      <c r="T2061" s="86">
        <v>1.41</v>
      </c>
      <c r="U2061" s="88">
        <v>0.177616641031275</v>
      </c>
      <c r="V2061" s="89">
        <v>4.51</v>
      </c>
      <c r="W2061" s="85">
        <v>30.666666666699999</v>
      </c>
      <c r="X2061" s="88">
        <v>26.633333333300001</v>
      </c>
      <c r="Y2061" s="85"/>
      <c r="Z2061" s="88"/>
      <c r="AA2061" s="85">
        <v>0</v>
      </c>
      <c r="AB2061" s="91">
        <v>0</v>
      </c>
      <c r="AC2061" s="86">
        <v>0</v>
      </c>
      <c r="AD2061" s="86">
        <v>0</v>
      </c>
      <c r="AE2061" s="86">
        <v>0</v>
      </c>
      <c r="AF2061" s="88">
        <v>1.6838999987100001</v>
      </c>
      <c r="AG2061" s="85">
        <v>4.2104339978</v>
      </c>
      <c r="AH2061" s="86">
        <v>1.1172E-2</v>
      </c>
      <c r="AI2061" s="88">
        <v>0</v>
      </c>
      <c r="AJ2061" s="150">
        <v>3.79</v>
      </c>
      <c r="AK2061" s="151">
        <v>58</v>
      </c>
    </row>
    <row r="2062" spans="1:37" x14ac:dyDescent="0.2">
      <c r="A2062" s="149" t="s">
        <v>4301</v>
      </c>
      <c r="B2062" s="66" t="s">
        <v>4302</v>
      </c>
      <c r="C2062" s="67">
        <v>19</v>
      </c>
      <c r="D2062" s="84" t="s">
        <v>343</v>
      </c>
      <c r="E2062" s="85">
        <v>91.685733121340206</v>
      </c>
      <c r="F2062" s="91">
        <v>91.604296738666804</v>
      </c>
      <c r="G2062" s="86">
        <v>18.495107353834602</v>
      </c>
      <c r="H2062" s="86">
        <v>18.478303020902</v>
      </c>
      <c r="I2062" s="86">
        <v>0</v>
      </c>
      <c r="J2062" s="86">
        <v>0.13</v>
      </c>
      <c r="K2062" s="87">
        <v>0</v>
      </c>
      <c r="L2062" s="85">
        <v>0.15000000022099999</v>
      </c>
      <c r="M2062" s="86">
        <v>0</v>
      </c>
      <c r="N2062" s="86">
        <v>100</v>
      </c>
      <c r="O2062" s="86">
        <v>20.396756671652401</v>
      </c>
      <c r="P2062" s="86">
        <v>0.20300000000000001</v>
      </c>
      <c r="Q2062" s="88">
        <v>0.61760000000000004</v>
      </c>
      <c r="R2062" s="85">
        <v>0</v>
      </c>
      <c r="S2062" s="86">
        <v>0</v>
      </c>
      <c r="T2062" s="86">
        <v>1.29</v>
      </c>
      <c r="U2062" s="88">
        <v>0.35030570959527402</v>
      </c>
      <c r="V2062" s="89">
        <v>4.76</v>
      </c>
      <c r="W2062" s="85">
        <v>34.713662029311301</v>
      </c>
      <c r="X2062" s="88">
        <v>39.766666666699997</v>
      </c>
      <c r="Y2062" s="85">
        <v>-100</v>
      </c>
      <c r="Z2062" s="88"/>
      <c r="AA2062" s="85">
        <v>0.41</v>
      </c>
      <c r="AB2062" s="91">
        <v>0.43</v>
      </c>
      <c r="AC2062" s="86">
        <v>0</v>
      </c>
      <c r="AD2062" s="86">
        <v>0.01</v>
      </c>
      <c r="AE2062" s="86">
        <v>0</v>
      </c>
      <c r="AF2062" s="88">
        <v>7.4389000048399998</v>
      </c>
      <c r="AG2062" s="85">
        <v>6.4890000091599995E-2</v>
      </c>
      <c r="AH2062" s="86">
        <v>1.6659999999999999E-3</v>
      </c>
      <c r="AI2062" s="88">
        <v>0</v>
      </c>
      <c r="AJ2062" s="150">
        <v>4.04</v>
      </c>
      <c r="AK2062" s="151">
        <v>73</v>
      </c>
    </row>
    <row r="2063" spans="1:37" x14ac:dyDescent="0.2">
      <c r="A2063" s="149" t="s">
        <v>4303</v>
      </c>
      <c r="B2063" s="66" t="s">
        <v>4304</v>
      </c>
      <c r="C2063" s="67">
        <v>13</v>
      </c>
      <c r="D2063" s="84" t="s">
        <v>343</v>
      </c>
      <c r="E2063" s="85">
        <v>62.855740922472997</v>
      </c>
      <c r="F2063" s="91">
        <v>62.855740922472997</v>
      </c>
      <c r="G2063" s="86">
        <v>17.9407055420691</v>
      </c>
      <c r="H2063" s="86">
        <v>17.9407055420691</v>
      </c>
      <c r="I2063" s="86">
        <v>99.34</v>
      </c>
      <c r="J2063" s="86">
        <v>5.49</v>
      </c>
      <c r="K2063" s="87">
        <v>0</v>
      </c>
      <c r="L2063" s="85">
        <v>0.87999999810499996</v>
      </c>
      <c r="M2063" s="86">
        <v>0</v>
      </c>
      <c r="N2063" s="86">
        <v>100</v>
      </c>
      <c r="O2063" s="86">
        <v>6.8517825395340104</v>
      </c>
      <c r="P2063" s="86">
        <v>1.821</v>
      </c>
      <c r="Q2063" s="88">
        <v>0.26779999999999998</v>
      </c>
      <c r="R2063" s="85">
        <v>0</v>
      </c>
      <c r="S2063" s="86">
        <v>0</v>
      </c>
      <c r="T2063" s="86">
        <v>4.3899999999999997</v>
      </c>
      <c r="U2063" s="88">
        <v>0.35638655028149402</v>
      </c>
      <c r="V2063" s="89">
        <v>4.5</v>
      </c>
      <c r="W2063" s="85"/>
      <c r="X2063" s="88">
        <v>25.733333333299999</v>
      </c>
      <c r="Y2063" s="85"/>
      <c r="Z2063" s="88"/>
      <c r="AA2063" s="85">
        <v>0</v>
      </c>
      <c r="AB2063" s="91">
        <v>0</v>
      </c>
      <c r="AC2063" s="86">
        <v>0</v>
      </c>
      <c r="AD2063" s="86">
        <v>0</v>
      </c>
      <c r="AE2063" s="86">
        <v>0</v>
      </c>
      <c r="AF2063" s="88">
        <v>0</v>
      </c>
      <c r="AG2063" s="85">
        <v>4.7079239894500002</v>
      </c>
      <c r="AH2063" s="86">
        <v>0.123476</v>
      </c>
      <c r="AI2063" s="88">
        <v>4.1111999907799998E-2</v>
      </c>
      <c r="AJ2063" s="150">
        <v>4.17</v>
      </c>
      <c r="AK2063" s="151">
        <v>72</v>
      </c>
    </row>
    <row r="2064" spans="1:37" x14ac:dyDescent="0.2">
      <c r="A2064" s="149" t="s">
        <v>4305</v>
      </c>
      <c r="B2064" s="66" t="s">
        <v>4306</v>
      </c>
      <c r="C2064" s="67">
        <v>13</v>
      </c>
      <c r="D2064" s="84" t="s">
        <v>343</v>
      </c>
      <c r="E2064" s="85">
        <v>79.632899163862902</v>
      </c>
      <c r="F2064" s="91">
        <v>78.493620706885594</v>
      </c>
      <c r="G2064" s="86">
        <v>29.143209300776199</v>
      </c>
      <c r="H2064" s="86">
        <v>28.018921349811801</v>
      </c>
      <c r="I2064" s="86">
        <v>0.14000000000000001</v>
      </c>
      <c r="J2064" s="86">
        <v>0.14000000000000001</v>
      </c>
      <c r="K2064" s="87">
        <v>0</v>
      </c>
      <c r="L2064" s="85">
        <v>4.9900000251999996</v>
      </c>
      <c r="M2064" s="86">
        <v>0.11012768750322501</v>
      </c>
      <c r="N2064" s="86">
        <v>100</v>
      </c>
      <c r="O2064" s="86">
        <v>31.312587809762899</v>
      </c>
      <c r="P2064" s="86">
        <v>0.94</v>
      </c>
      <c r="Q2064" s="88">
        <v>0.96240000000000003</v>
      </c>
      <c r="R2064" s="85">
        <v>4.2052144659377601E-2</v>
      </c>
      <c r="S2064" s="86">
        <v>0</v>
      </c>
      <c r="T2064" s="86">
        <v>2.02</v>
      </c>
      <c r="U2064" s="88">
        <v>0.494686698424331</v>
      </c>
      <c r="V2064" s="89">
        <v>4.88</v>
      </c>
      <c r="W2064" s="85">
        <v>27.790174499121498</v>
      </c>
      <c r="X2064" s="88"/>
      <c r="Y2064" s="85">
        <v>-100</v>
      </c>
      <c r="Z2064" s="88"/>
      <c r="AA2064" s="85">
        <v>0</v>
      </c>
      <c r="AB2064" s="91">
        <v>0</v>
      </c>
      <c r="AC2064" s="86">
        <v>0</v>
      </c>
      <c r="AD2064" s="86">
        <v>0</v>
      </c>
      <c r="AE2064" s="86">
        <v>0</v>
      </c>
      <c r="AF2064" s="88">
        <v>0.63260001263700005</v>
      </c>
      <c r="AG2064" s="85">
        <v>0.96840600450699998</v>
      </c>
      <c r="AH2064" s="86">
        <v>1.645E-3</v>
      </c>
      <c r="AI2064" s="88">
        <v>0</v>
      </c>
      <c r="AJ2064" s="150">
        <v>3.89</v>
      </c>
      <c r="AK2064" s="151">
        <v>67</v>
      </c>
    </row>
    <row r="2065" spans="1:37" x14ac:dyDescent="0.2">
      <c r="A2065" s="149" t="s">
        <v>4307</v>
      </c>
      <c r="B2065" s="66" t="s">
        <v>4308</v>
      </c>
      <c r="C2065" s="67">
        <v>13</v>
      </c>
      <c r="D2065" s="84" t="s">
        <v>343</v>
      </c>
      <c r="E2065" s="85">
        <v>98.071955090568906</v>
      </c>
      <c r="F2065" s="91">
        <v>98.071955090568906</v>
      </c>
      <c r="G2065" s="86">
        <v>39.445753376919498</v>
      </c>
      <c r="H2065" s="86">
        <v>39.445753376919498</v>
      </c>
      <c r="I2065" s="86">
        <v>0.1</v>
      </c>
      <c r="J2065" s="86">
        <v>0.05</v>
      </c>
      <c r="K2065" s="87">
        <v>0</v>
      </c>
      <c r="L2065" s="85">
        <v>0</v>
      </c>
      <c r="M2065" s="86">
        <v>0</v>
      </c>
      <c r="N2065" s="86">
        <v>100</v>
      </c>
      <c r="O2065" s="86">
        <v>3.3177257525083599</v>
      </c>
      <c r="P2065" s="86">
        <v>0.46</v>
      </c>
      <c r="Q2065" s="88">
        <v>5.6818999999999997</v>
      </c>
      <c r="R2065" s="85">
        <v>0</v>
      </c>
      <c r="S2065" s="86">
        <v>0</v>
      </c>
      <c r="T2065" s="86">
        <v>2.0699999999999998</v>
      </c>
      <c r="U2065" s="88">
        <v>0.20530458564080001</v>
      </c>
      <c r="V2065" s="89">
        <v>5</v>
      </c>
      <c r="W2065" s="85">
        <v>44.105593563895802</v>
      </c>
      <c r="X2065" s="88"/>
      <c r="Y2065" s="85"/>
      <c r="Z2065" s="88"/>
      <c r="AA2065" s="85">
        <v>0.32</v>
      </c>
      <c r="AB2065" s="91">
        <v>0.32</v>
      </c>
      <c r="AC2065" s="86">
        <v>0.17</v>
      </c>
      <c r="AD2065" s="86">
        <v>0.17</v>
      </c>
      <c r="AE2065" s="86">
        <v>0</v>
      </c>
      <c r="AF2065" s="88">
        <v>5.2129998155699999</v>
      </c>
      <c r="AG2065" s="85">
        <v>0</v>
      </c>
      <c r="AH2065" s="86">
        <v>1.511E-3</v>
      </c>
      <c r="AI2065" s="88">
        <v>0</v>
      </c>
      <c r="AJ2065" s="150">
        <v>4.46</v>
      </c>
      <c r="AK2065" s="151">
        <v>94</v>
      </c>
    </row>
    <row r="2066" spans="1:37" x14ac:dyDescent="0.2">
      <c r="A2066" s="149" t="s">
        <v>4309</v>
      </c>
      <c r="B2066" s="66" t="s">
        <v>4310</v>
      </c>
      <c r="C2066" s="67">
        <v>13</v>
      </c>
      <c r="D2066" s="84" t="s">
        <v>343</v>
      </c>
      <c r="E2066" s="85">
        <v>98.693557023023402</v>
      </c>
      <c r="F2066" s="91">
        <v>98.693557023023402</v>
      </c>
      <c r="G2066" s="86">
        <v>25.721934677851099</v>
      </c>
      <c r="H2066" s="86">
        <v>25.721934677851099</v>
      </c>
      <c r="I2066" s="86">
        <v>0</v>
      </c>
      <c r="J2066" s="86">
        <v>0</v>
      </c>
      <c r="K2066" s="87">
        <v>0</v>
      </c>
      <c r="L2066" s="85">
        <v>0</v>
      </c>
      <c r="M2066" s="86">
        <v>0</v>
      </c>
      <c r="N2066" s="86">
        <v>100</v>
      </c>
      <c r="O2066" s="86">
        <v>2.06159328073301</v>
      </c>
      <c r="P2066" s="86">
        <v>0.34</v>
      </c>
      <c r="Q2066" s="88">
        <v>3.1332</v>
      </c>
      <c r="R2066" s="85">
        <v>0</v>
      </c>
      <c r="S2066" s="86">
        <v>0</v>
      </c>
      <c r="T2066" s="86">
        <v>2.92</v>
      </c>
      <c r="U2066" s="88">
        <v>1.24933071568802E-2</v>
      </c>
      <c r="V2066" s="89">
        <v>5</v>
      </c>
      <c r="W2066" s="85"/>
      <c r="X2066" s="88"/>
      <c r="Y2066" s="85"/>
      <c r="Z2066" s="88"/>
      <c r="AA2066" s="85">
        <v>0</v>
      </c>
      <c r="AB2066" s="91">
        <v>0</v>
      </c>
      <c r="AC2066" s="86">
        <v>0</v>
      </c>
      <c r="AD2066" s="86">
        <v>0</v>
      </c>
      <c r="AE2066" s="86">
        <v>0</v>
      </c>
      <c r="AF2066" s="88">
        <v>7.1670999557600004</v>
      </c>
      <c r="AG2066" s="85">
        <v>0</v>
      </c>
      <c r="AH2066" s="86">
        <v>0</v>
      </c>
      <c r="AI2066" s="88">
        <v>0</v>
      </c>
      <c r="AJ2066" s="150">
        <v>4.41</v>
      </c>
      <c r="AK2066" s="151">
        <v>94</v>
      </c>
    </row>
    <row r="2067" spans="1:37" x14ac:dyDescent="0.2">
      <c r="A2067" s="149" t="s">
        <v>4311</v>
      </c>
      <c r="B2067" s="66" t="s">
        <v>4312</v>
      </c>
      <c r="C2067" s="67">
        <v>13</v>
      </c>
      <c r="D2067" s="84" t="s">
        <v>343</v>
      </c>
      <c r="E2067" s="85">
        <v>97.988982460583799</v>
      </c>
      <c r="F2067" s="91">
        <v>97.988982460583799</v>
      </c>
      <c r="G2067" s="86">
        <v>32.961438612043302</v>
      </c>
      <c r="H2067" s="86">
        <v>32.961438612043302</v>
      </c>
      <c r="I2067" s="86">
        <v>0</v>
      </c>
      <c r="J2067" s="86">
        <v>0</v>
      </c>
      <c r="K2067" s="87">
        <v>1.41E-2</v>
      </c>
      <c r="L2067" s="85">
        <v>0</v>
      </c>
      <c r="M2067" s="86">
        <v>0</v>
      </c>
      <c r="N2067" s="86">
        <v>100</v>
      </c>
      <c r="O2067" s="86">
        <v>47.923396400553798</v>
      </c>
      <c r="P2067" s="86">
        <v>0.38800000000000001</v>
      </c>
      <c r="Q2067" s="88">
        <v>1.393</v>
      </c>
      <c r="R2067" s="85">
        <v>0</v>
      </c>
      <c r="S2067" s="86">
        <v>0</v>
      </c>
      <c r="T2067" s="86">
        <v>2.15</v>
      </c>
      <c r="U2067" s="88">
        <v>0</v>
      </c>
      <c r="V2067" s="89">
        <v>5</v>
      </c>
      <c r="W2067" s="85">
        <v>45.633333333300001</v>
      </c>
      <c r="X2067" s="88"/>
      <c r="Y2067" s="85"/>
      <c r="Z2067" s="88"/>
      <c r="AA2067" s="85">
        <v>0</v>
      </c>
      <c r="AB2067" s="91">
        <v>0</v>
      </c>
      <c r="AC2067" s="86">
        <v>0</v>
      </c>
      <c r="AD2067" s="86">
        <v>0</v>
      </c>
      <c r="AE2067" s="86">
        <v>0</v>
      </c>
      <c r="AF2067" s="88">
        <v>17.0163001821</v>
      </c>
      <c r="AG2067" s="85">
        <v>0</v>
      </c>
      <c r="AH2067" s="86">
        <v>0</v>
      </c>
      <c r="AI2067" s="88">
        <v>0</v>
      </c>
      <c r="AJ2067" s="150">
        <v>4.13</v>
      </c>
      <c r="AK2067" s="151">
        <v>83</v>
      </c>
    </row>
    <row r="2068" spans="1:37" x14ac:dyDescent="0.2">
      <c r="A2068" s="149" t="s">
        <v>4313</v>
      </c>
      <c r="B2068" s="66" t="s">
        <v>4314</v>
      </c>
      <c r="C2068" s="67">
        <v>13</v>
      </c>
      <c r="D2068" s="84" t="s">
        <v>343</v>
      </c>
      <c r="E2068" s="85">
        <v>96.808660002246398</v>
      </c>
      <c r="F2068" s="91">
        <v>96.775665506009204</v>
      </c>
      <c r="G2068" s="86">
        <v>24.748680220150501</v>
      </c>
      <c r="H2068" s="86">
        <v>24.748680220150501</v>
      </c>
      <c r="I2068" s="86">
        <v>0</v>
      </c>
      <c r="J2068" s="86">
        <v>0.04</v>
      </c>
      <c r="K2068" s="87">
        <v>0</v>
      </c>
      <c r="L2068" s="85">
        <v>0</v>
      </c>
      <c r="M2068" s="86">
        <v>0</v>
      </c>
      <c r="N2068" s="86">
        <v>100</v>
      </c>
      <c r="O2068" s="86">
        <v>19.117027550762501</v>
      </c>
      <c r="P2068" s="86">
        <v>0.55700000000000005</v>
      </c>
      <c r="Q2068" s="88">
        <v>1.9812000000000001</v>
      </c>
      <c r="R2068" s="85">
        <v>0</v>
      </c>
      <c r="S2068" s="86">
        <v>0</v>
      </c>
      <c r="T2068" s="86">
        <v>2.5</v>
      </c>
      <c r="U2068" s="88">
        <v>0.40716612377850198</v>
      </c>
      <c r="V2068" s="89">
        <v>5</v>
      </c>
      <c r="W2068" s="85">
        <v>47.414730036706302</v>
      </c>
      <c r="X2068" s="88"/>
      <c r="Y2068" s="85"/>
      <c r="Z2068" s="88"/>
      <c r="AA2068" s="85">
        <v>0</v>
      </c>
      <c r="AB2068" s="91">
        <v>0</v>
      </c>
      <c r="AC2068" s="86">
        <v>0</v>
      </c>
      <c r="AD2068" s="86">
        <v>0</v>
      </c>
      <c r="AE2068" s="86">
        <v>0</v>
      </c>
      <c r="AF2068" s="88">
        <v>3.7465999267500001</v>
      </c>
      <c r="AG2068" s="85">
        <v>0</v>
      </c>
      <c r="AH2068" s="86">
        <v>1.098E-3</v>
      </c>
      <c r="AI2068" s="88">
        <v>0</v>
      </c>
      <c r="AJ2068" s="150">
        <v>4.16</v>
      </c>
      <c r="AK2068" s="151">
        <v>82</v>
      </c>
    </row>
    <row r="2069" spans="1:37" x14ac:dyDescent="0.2">
      <c r="A2069" s="149" t="s">
        <v>4315</v>
      </c>
      <c r="B2069" s="66" t="s">
        <v>4316</v>
      </c>
      <c r="C2069" s="67">
        <v>13</v>
      </c>
      <c r="D2069" s="84" t="s">
        <v>343</v>
      </c>
      <c r="E2069" s="85">
        <v>98.377324210122794</v>
      </c>
      <c r="F2069" s="91">
        <v>98.188137048180195</v>
      </c>
      <c r="G2069" s="86">
        <v>27.250452132314301</v>
      </c>
      <c r="H2069" s="86">
        <v>27.250452132314301</v>
      </c>
      <c r="I2069" s="86">
        <v>0</v>
      </c>
      <c r="J2069" s="86">
        <v>0.08</v>
      </c>
      <c r="K2069" s="87">
        <v>0</v>
      </c>
      <c r="L2069" s="85">
        <v>2.0000002189399999E-2</v>
      </c>
      <c r="M2069" s="86">
        <v>0</v>
      </c>
      <c r="N2069" s="86">
        <v>100</v>
      </c>
      <c r="O2069" s="86">
        <v>29.536870044577501</v>
      </c>
      <c r="P2069" s="86">
        <v>0.46300000000000002</v>
      </c>
      <c r="Q2069" s="88">
        <v>0.34260000000000002</v>
      </c>
      <c r="R2069" s="85">
        <v>0</v>
      </c>
      <c r="S2069" s="86">
        <v>0</v>
      </c>
      <c r="T2069" s="86">
        <v>2.93</v>
      </c>
      <c r="U2069" s="88">
        <v>0</v>
      </c>
      <c r="V2069" s="89">
        <v>4.8600000000000003</v>
      </c>
      <c r="W2069" s="85">
        <v>34.799999999999997</v>
      </c>
      <c r="X2069" s="88">
        <v>34.799999999999997</v>
      </c>
      <c r="Y2069" s="85"/>
      <c r="Z2069" s="88"/>
      <c r="AA2069" s="85">
        <v>0</v>
      </c>
      <c r="AB2069" s="91">
        <v>0</v>
      </c>
      <c r="AC2069" s="86">
        <v>0</v>
      </c>
      <c r="AD2069" s="86">
        <v>0</v>
      </c>
      <c r="AE2069" s="86">
        <v>0</v>
      </c>
      <c r="AF2069" s="88">
        <v>3.6944001369600001</v>
      </c>
      <c r="AG2069" s="85">
        <v>1.7757997734300001E-10</v>
      </c>
      <c r="AH2069" s="86">
        <v>1.9350000000000001E-3</v>
      </c>
      <c r="AI2069" s="88">
        <v>0</v>
      </c>
      <c r="AJ2069" s="150">
        <v>4.2300000000000004</v>
      </c>
      <c r="AK2069" s="151">
        <v>90</v>
      </c>
    </row>
    <row r="2070" spans="1:37" x14ac:dyDescent="0.2">
      <c r="A2070" s="149" t="s">
        <v>4317</v>
      </c>
      <c r="B2070" s="66" t="s">
        <v>4318</v>
      </c>
      <c r="C2070" s="67">
        <v>13</v>
      </c>
      <c r="D2070" s="84" t="s">
        <v>343</v>
      </c>
      <c r="E2070" s="85">
        <v>96.398823029965897</v>
      </c>
      <c r="F2070" s="91">
        <v>96.327092269180696</v>
      </c>
      <c r="G2070" s="86">
        <v>24.5582702639399</v>
      </c>
      <c r="H2070" s="86">
        <v>24.530456295472199</v>
      </c>
      <c r="I2070" s="86">
        <v>0</v>
      </c>
      <c r="J2070" s="86">
        <v>0.01</v>
      </c>
      <c r="K2070" s="87">
        <v>0</v>
      </c>
      <c r="L2070" s="85">
        <v>0</v>
      </c>
      <c r="M2070" s="86">
        <v>0</v>
      </c>
      <c r="N2070" s="86">
        <v>100</v>
      </c>
      <c r="O2070" s="86">
        <v>45.908278110865702</v>
      </c>
      <c r="P2070" s="86">
        <v>0.48199999999999998</v>
      </c>
      <c r="Q2070" s="88">
        <v>0.77259999999999995</v>
      </c>
      <c r="R2070" s="85">
        <v>0</v>
      </c>
      <c r="S2070" s="86">
        <v>0</v>
      </c>
      <c r="T2070" s="86">
        <v>2.38</v>
      </c>
      <c r="U2070" s="88">
        <v>7.02668677079826E-2</v>
      </c>
      <c r="V2070" s="89">
        <v>4.8499999999999996</v>
      </c>
      <c r="W2070" s="85">
        <v>32.626524378375997</v>
      </c>
      <c r="X2070" s="88"/>
      <c r="Y2070" s="85"/>
      <c r="Z2070" s="88"/>
      <c r="AA2070" s="85">
        <v>0</v>
      </c>
      <c r="AB2070" s="91">
        <v>0</v>
      </c>
      <c r="AC2070" s="86">
        <v>0</v>
      </c>
      <c r="AD2070" s="86">
        <v>0</v>
      </c>
      <c r="AE2070" s="86">
        <v>0</v>
      </c>
      <c r="AF2070" s="88">
        <v>3.81110032067</v>
      </c>
      <c r="AG2070" s="85">
        <v>0.194051989811</v>
      </c>
      <c r="AH2070" s="86">
        <v>2.3499999999999999E-4</v>
      </c>
      <c r="AI2070" s="88">
        <v>0</v>
      </c>
      <c r="AJ2070" s="150">
        <v>4.04</v>
      </c>
      <c r="AK2070" s="151">
        <v>76</v>
      </c>
    </row>
    <row r="2071" spans="1:37" x14ac:dyDescent="0.2">
      <c r="A2071" s="149" t="s">
        <v>4319</v>
      </c>
      <c r="B2071" s="66" t="s">
        <v>4320</v>
      </c>
      <c r="C2071" s="67">
        <v>13</v>
      </c>
      <c r="D2071" s="84" t="s">
        <v>343</v>
      </c>
      <c r="E2071" s="85">
        <v>96.925766331518403</v>
      </c>
      <c r="F2071" s="91">
        <v>96.913518388616097</v>
      </c>
      <c r="G2071" s="86">
        <v>37.5488525904399</v>
      </c>
      <c r="H2071" s="86">
        <v>37.5488525904399</v>
      </c>
      <c r="I2071" s="86">
        <v>0.19</v>
      </c>
      <c r="J2071" s="86">
        <v>0.08</v>
      </c>
      <c r="K2071" s="87">
        <v>0</v>
      </c>
      <c r="L2071" s="85">
        <v>0.66999998724499998</v>
      </c>
      <c r="M2071" s="86">
        <v>0</v>
      </c>
      <c r="N2071" s="86">
        <v>72.817496783679502</v>
      </c>
      <c r="O2071" s="86">
        <v>33.205657041838499</v>
      </c>
      <c r="P2071" s="86">
        <v>0.621</v>
      </c>
      <c r="Q2071" s="88">
        <v>0.47010000000000002</v>
      </c>
      <c r="R2071" s="85">
        <v>0</v>
      </c>
      <c r="S2071" s="86">
        <v>0</v>
      </c>
      <c r="T2071" s="86">
        <v>1.96</v>
      </c>
      <c r="U2071" s="88">
        <v>2.6722784514146398E-2</v>
      </c>
      <c r="V2071" s="89">
        <v>5</v>
      </c>
      <c r="W2071" s="85">
        <v>29.551698935017502</v>
      </c>
      <c r="X2071" s="88">
        <v>32.066666666700002</v>
      </c>
      <c r="Y2071" s="85">
        <v>-100</v>
      </c>
      <c r="Z2071" s="88"/>
      <c r="AA2071" s="85">
        <v>0</v>
      </c>
      <c r="AB2071" s="91">
        <v>0</v>
      </c>
      <c r="AC2071" s="86">
        <v>0</v>
      </c>
      <c r="AD2071" s="86">
        <v>0</v>
      </c>
      <c r="AE2071" s="86">
        <v>0</v>
      </c>
      <c r="AF2071" s="88">
        <v>0.82110005227100002</v>
      </c>
      <c r="AG2071" s="85">
        <v>0</v>
      </c>
      <c r="AH2071" s="86">
        <v>1.2160000000000001E-3</v>
      </c>
      <c r="AI2071" s="88">
        <v>0</v>
      </c>
      <c r="AJ2071" s="150">
        <v>3.95</v>
      </c>
      <c r="AK2071" s="151">
        <v>82</v>
      </c>
    </row>
    <row r="2072" spans="1:37" x14ac:dyDescent="0.2">
      <c r="A2072" s="149" t="s">
        <v>4321</v>
      </c>
      <c r="B2072" s="66" t="s">
        <v>4322</v>
      </c>
      <c r="C2072" s="67">
        <v>13</v>
      </c>
      <c r="D2072" s="84" t="s">
        <v>343</v>
      </c>
      <c r="E2072" s="85">
        <v>99.410097930371705</v>
      </c>
      <c r="F2072" s="91">
        <v>99.360387081807502</v>
      </c>
      <c r="G2072" s="86">
        <v>30.923461863494001</v>
      </c>
      <c r="H2072" s="86">
        <v>30.923461863494001</v>
      </c>
      <c r="I2072" s="86">
        <v>0</v>
      </c>
      <c r="J2072" s="86">
        <v>0</v>
      </c>
      <c r="K2072" s="87">
        <v>0</v>
      </c>
      <c r="L2072" s="85">
        <v>0</v>
      </c>
      <c r="M2072" s="86">
        <v>0</v>
      </c>
      <c r="N2072" s="86">
        <v>100</v>
      </c>
      <c r="O2072" s="86">
        <v>20.378465431956698</v>
      </c>
      <c r="P2072" s="86">
        <v>0.22</v>
      </c>
      <c r="Q2072" s="88">
        <v>2.7433000000000001</v>
      </c>
      <c r="R2072" s="85">
        <v>0</v>
      </c>
      <c r="S2072" s="86">
        <v>0</v>
      </c>
      <c r="T2072" s="86">
        <v>2.4700000000000002</v>
      </c>
      <c r="U2072" s="88">
        <v>0</v>
      </c>
      <c r="V2072" s="89">
        <v>5</v>
      </c>
      <c r="W2072" s="85">
        <v>31.166666666699999</v>
      </c>
      <c r="X2072" s="88"/>
      <c r="Y2072" s="85"/>
      <c r="Z2072" s="88"/>
      <c r="AA2072" s="85">
        <v>0</v>
      </c>
      <c r="AB2072" s="91">
        <v>0</v>
      </c>
      <c r="AC2072" s="86">
        <v>0</v>
      </c>
      <c r="AD2072" s="86">
        <v>0</v>
      </c>
      <c r="AE2072" s="86">
        <v>0</v>
      </c>
      <c r="AF2072" s="88">
        <v>7.2863001879900002</v>
      </c>
      <c r="AG2072" s="85">
        <v>2.47199999627E-3</v>
      </c>
      <c r="AH2072" s="86">
        <v>1.2E-5</v>
      </c>
      <c r="AI2072" s="88">
        <v>0</v>
      </c>
      <c r="AJ2072" s="150">
        <v>4.16</v>
      </c>
      <c r="AK2072" s="151">
        <v>92</v>
      </c>
    </row>
    <row r="2073" spans="1:37" x14ac:dyDescent="0.2">
      <c r="A2073" s="149" t="s">
        <v>3921</v>
      </c>
      <c r="B2073" s="66" t="s">
        <v>4323</v>
      </c>
      <c r="C2073" s="67">
        <v>13</v>
      </c>
      <c r="D2073" s="84" t="s">
        <v>343</v>
      </c>
      <c r="E2073" s="85">
        <v>97.238298386123105</v>
      </c>
      <c r="F2073" s="91">
        <v>97.238298386123105</v>
      </c>
      <c r="G2073" s="86">
        <v>31.219865577333302</v>
      </c>
      <c r="H2073" s="86">
        <v>31.219865577333302</v>
      </c>
      <c r="I2073" s="86">
        <v>0</v>
      </c>
      <c r="J2073" s="86">
        <v>0</v>
      </c>
      <c r="K2073" s="87">
        <v>0</v>
      </c>
      <c r="L2073" s="85">
        <v>0</v>
      </c>
      <c r="M2073" s="86">
        <v>0</v>
      </c>
      <c r="N2073" s="86">
        <v>100</v>
      </c>
      <c r="O2073" s="86">
        <v>33.638679223237403</v>
      </c>
      <c r="P2073" s="86">
        <v>0.874</v>
      </c>
      <c r="Q2073" s="88">
        <v>1.1001000000000001</v>
      </c>
      <c r="R2073" s="85">
        <v>0</v>
      </c>
      <c r="S2073" s="86">
        <v>0</v>
      </c>
      <c r="T2073" s="86">
        <v>1.46</v>
      </c>
      <c r="U2073" s="88">
        <v>6.43940918420735E-3</v>
      </c>
      <c r="V2073" s="89">
        <v>4.97</v>
      </c>
      <c r="W2073" s="85"/>
      <c r="X2073" s="88"/>
      <c r="Y2073" s="85"/>
      <c r="Z2073" s="88"/>
      <c r="AA2073" s="85">
        <v>0</v>
      </c>
      <c r="AB2073" s="91">
        <v>0</v>
      </c>
      <c r="AC2073" s="86">
        <v>0</v>
      </c>
      <c r="AD2073" s="86">
        <v>0</v>
      </c>
      <c r="AE2073" s="86">
        <v>0</v>
      </c>
      <c r="AF2073" s="88">
        <v>4.1283998476699999</v>
      </c>
      <c r="AG2073" s="85">
        <v>0</v>
      </c>
      <c r="AH2073" s="86">
        <v>1.1E-5</v>
      </c>
      <c r="AI2073" s="88">
        <v>0</v>
      </c>
      <c r="AJ2073" s="150">
        <v>4.03</v>
      </c>
      <c r="AK2073" s="151">
        <v>82</v>
      </c>
    </row>
    <row r="2074" spans="1:37" x14ac:dyDescent="0.2">
      <c r="A2074" s="149" t="s">
        <v>4324</v>
      </c>
      <c r="B2074" s="66" t="s">
        <v>4325</v>
      </c>
      <c r="C2074" s="67">
        <v>13</v>
      </c>
      <c r="D2074" s="84" t="s">
        <v>343</v>
      </c>
      <c r="E2074" s="85">
        <v>98.176309805112595</v>
      </c>
      <c r="F2074" s="91">
        <v>98.164458041051503</v>
      </c>
      <c r="G2074" s="86">
        <v>25.394626706468799</v>
      </c>
      <c r="H2074" s="86">
        <v>25.394626706468799</v>
      </c>
      <c r="I2074" s="86">
        <v>0</v>
      </c>
      <c r="J2074" s="86">
        <v>0</v>
      </c>
      <c r="K2074" s="87">
        <v>0</v>
      </c>
      <c r="L2074" s="85">
        <v>0.41999999989499998</v>
      </c>
      <c r="M2074" s="86">
        <v>0</v>
      </c>
      <c r="N2074" s="86">
        <v>100</v>
      </c>
      <c r="O2074" s="86">
        <v>38.970125004144698</v>
      </c>
      <c r="P2074" s="86">
        <v>0.35599999999999998</v>
      </c>
      <c r="Q2074" s="88">
        <v>1.1111</v>
      </c>
      <c r="R2074" s="85">
        <v>0</v>
      </c>
      <c r="S2074" s="86">
        <v>0</v>
      </c>
      <c r="T2074" s="86">
        <v>1.17</v>
      </c>
      <c r="U2074" s="88">
        <v>3.4073821675395001E-2</v>
      </c>
      <c r="V2074" s="89">
        <v>5</v>
      </c>
      <c r="W2074" s="85">
        <v>31.465833092544901</v>
      </c>
      <c r="X2074" s="88">
        <v>30</v>
      </c>
      <c r="Y2074" s="85">
        <v>-100</v>
      </c>
      <c r="Z2074" s="88"/>
      <c r="AA2074" s="85">
        <v>0</v>
      </c>
      <c r="AB2074" s="91">
        <v>0</v>
      </c>
      <c r="AC2074" s="86">
        <v>0</v>
      </c>
      <c r="AD2074" s="86">
        <v>0</v>
      </c>
      <c r="AE2074" s="86">
        <v>0</v>
      </c>
      <c r="AF2074" s="88">
        <v>1.8863999838900001</v>
      </c>
      <c r="AG2074" s="85">
        <v>0</v>
      </c>
      <c r="AH2074" s="86">
        <v>8.2000000000000001E-5</v>
      </c>
      <c r="AI2074" s="88">
        <v>0</v>
      </c>
      <c r="AJ2074" s="150">
        <v>4.1900000000000004</v>
      </c>
      <c r="AK2074" s="151">
        <v>87</v>
      </c>
    </row>
    <row r="2075" spans="1:37" x14ac:dyDescent="0.2">
      <c r="A2075" s="149" t="s">
        <v>4326</v>
      </c>
      <c r="B2075" s="66" t="s">
        <v>4327</v>
      </c>
      <c r="C2075" s="67">
        <v>13</v>
      </c>
      <c r="D2075" s="84" t="s">
        <v>343</v>
      </c>
      <c r="E2075" s="85">
        <v>97.123005834935398</v>
      </c>
      <c r="F2075" s="91">
        <v>97.123005834935398</v>
      </c>
      <c r="G2075" s="86">
        <v>25.0480623292523</v>
      </c>
      <c r="H2075" s="86">
        <v>25.0480623292523</v>
      </c>
      <c r="I2075" s="86">
        <v>0.37</v>
      </c>
      <c r="J2075" s="86">
        <v>6.47</v>
      </c>
      <c r="K2075" s="87">
        <v>0</v>
      </c>
      <c r="L2075" s="85">
        <v>0</v>
      </c>
      <c r="M2075" s="86">
        <v>0</v>
      </c>
      <c r="N2075" s="86">
        <v>100</v>
      </c>
      <c r="O2075" s="86">
        <v>6.8777991042866304</v>
      </c>
      <c r="P2075" s="86">
        <v>1.37</v>
      </c>
      <c r="Q2075" s="88">
        <v>1.9581</v>
      </c>
      <c r="R2075" s="85">
        <v>0</v>
      </c>
      <c r="S2075" s="86">
        <v>0</v>
      </c>
      <c r="T2075" s="86">
        <v>3.76</v>
      </c>
      <c r="U2075" s="88">
        <v>2.6982360281965701E-2</v>
      </c>
      <c r="V2075" s="89">
        <v>4.88</v>
      </c>
      <c r="W2075" s="85">
        <v>42.4666666667</v>
      </c>
      <c r="X2075" s="88"/>
      <c r="Y2075" s="85"/>
      <c r="Z2075" s="88"/>
      <c r="AA2075" s="85">
        <v>0</v>
      </c>
      <c r="AB2075" s="91">
        <v>0</v>
      </c>
      <c r="AC2075" s="86">
        <v>0</v>
      </c>
      <c r="AD2075" s="86">
        <v>0</v>
      </c>
      <c r="AE2075" s="86">
        <v>0</v>
      </c>
      <c r="AF2075" s="88">
        <v>2.9927999965100001</v>
      </c>
      <c r="AG2075" s="85">
        <v>0</v>
      </c>
      <c r="AH2075" s="86">
        <v>0.145787</v>
      </c>
      <c r="AI2075" s="88">
        <v>0</v>
      </c>
      <c r="AJ2075" s="150">
        <v>4.54</v>
      </c>
      <c r="AK2075" s="151">
        <v>94</v>
      </c>
    </row>
    <row r="2076" spans="1:37" x14ac:dyDescent="0.2">
      <c r="A2076" s="149" t="s">
        <v>4328</v>
      </c>
      <c r="B2076" s="66" t="s">
        <v>4329</v>
      </c>
      <c r="C2076" s="67">
        <v>13</v>
      </c>
      <c r="D2076" s="84" t="s">
        <v>343</v>
      </c>
      <c r="E2076" s="85">
        <v>99.886205740022007</v>
      </c>
      <c r="F2076" s="91">
        <v>99.886205740022007</v>
      </c>
      <c r="G2076" s="86">
        <v>26.411048823726698</v>
      </c>
      <c r="H2076" s="86">
        <v>26.411048823726698</v>
      </c>
      <c r="I2076" s="86">
        <v>0</v>
      </c>
      <c r="J2076" s="86">
        <v>0</v>
      </c>
      <c r="K2076" s="87">
        <v>0</v>
      </c>
      <c r="L2076" s="85">
        <v>0</v>
      </c>
      <c r="M2076" s="86">
        <v>0</v>
      </c>
      <c r="N2076" s="86">
        <v>100</v>
      </c>
      <c r="O2076" s="86">
        <v>8.1076032131514992</v>
      </c>
      <c r="P2076" s="86">
        <v>0.13400000000000001</v>
      </c>
      <c r="Q2076" s="88">
        <v>1.3975</v>
      </c>
      <c r="R2076" s="85">
        <v>0</v>
      </c>
      <c r="S2076" s="86">
        <v>0</v>
      </c>
      <c r="T2076" s="86">
        <v>1.41</v>
      </c>
      <c r="U2076" s="88">
        <v>1.0780508840017199E-2</v>
      </c>
      <c r="V2076" s="89">
        <v>5</v>
      </c>
      <c r="W2076" s="85"/>
      <c r="X2076" s="88"/>
      <c r="Y2076" s="85"/>
      <c r="Z2076" s="88"/>
      <c r="AA2076" s="85">
        <v>0</v>
      </c>
      <c r="AB2076" s="91">
        <v>0</v>
      </c>
      <c r="AC2076" s="86">
        <v>0</v>
      </c>
      <c r="AD2076" s="86">
        <v>0</v>
      </c>
      <c r="AE2076" s="86">
        <v>0</v>
      </c>
      <c r="AF2076" s="88">
        <v>0.429199993153</v>
      </c>
      <c r="AG2076" s="85">
        <v>0</v>
      </c>
      <c r="AH2076" s="86">
        <v>0</v>
      </c>
      <c r="AI2076" s="88">
        <v>0</v>
      </c>
      <c r="AJ2076" s="150">
        <v>4.47</v>
      </c>
      <c r="AK2076" s="151">
        <v>97</v>
      </c>
    </row>
    <row r="2077" spans="1:37" x14ac:dyDescent="0.2">
      <c r="A2077" s="149" t="s">
        <v>4330</v>
      </c>
      <c r="B2077" s="66" t="s">
        <v>4331</v>
      </c>
      <c r="C2077" s="67">
        <v>13</v>
      </c>
      <c r="D2077" s="84" t="s">
        <v>343</v>
      </c>
      <c r="E2077" s="85">
        <v>96.098785373810301</v>
      </c>
      <c r="F2077" s="91">
        <v>96.056027998163003</v>
      </c>
      <c r="G2077" s="86">
        <v>26.079623735094302</v>
      </c>
      <c r="H2077" s="86">
        <v>26.078831931841599</v>
      </c>
      <c r="I2077" s="86">
        <v>0</v>
      </c>
      <c r="J2077" s="86">
        <v>0.13</v>
      </c>
      <c r="K2077" s="87">
        <v>0</v>
      </c>
      <c r="L2077" s="85">
        <v>0</v>
      </c>
      <c r="M2077" s="86">
        <v>0</v>
      </c>
      <c r="N2077" s="86">
        <v>100</v>
      </c>
      <c r="O2077" s="86">
        <v>3.7055174665360799</v>
      </c>
      <c r="P2077" s="86">
        <v>0.71099999999999997</v>
      </c>
      <c r="Q2077" s="88">
        <v>1.6188</v>
      </c>
      <c r="R2077" s="85">
        <v>0</v>
      </c>
      <c r="S2077" s="86">
        <v>0</v>
      </c>
      <c r="T2077" s="86">
        <v>2.88</v>
      </c>
      <c r="U2077" s="88">
        <v>0.190032780654663</v>
      </c>
      <c r="V2077" s="89">
        <v>4.8499999999999996</v>
      </c>
      <c r="W2077" s="85">
        <v>35.9</v>
      </c>
      <c r="X2077" s="88"/>
      <c r="Y2077" s="85"/>
      <c r="Z2077" s="88"/>
      <c r="AA2077" s="85">
        <v>0.24</v>
      </c>
      <c r="AB2077" s="91">
        <v>0.24</v>
      </c>
      <c r="AC2077" s="86">
        <v>0.03</v>
      </c>
      <c r="AD2077" s="86">
        <v>0.03</v>
      </c>
      <c r="AE2077" s="86">
        <v>0</v>
      </c>
      <c r="AF2077" s="88">
        <v>1.5350999838099999</v>
      </c>
      <c r="AG2077" s="85">
        <v>1.60680000075E-2</v>
      </c>
      <c r="AH2077" s="86">
        <v>2.993E-3</v>
      </c>
      <c r="AI2077" s="88">
        <v>0</v>
      </c>
      <c r="AJ2077" s="150">
        <v>4.46</v>
      </c>
      <c r="AK2077" s="151">
        <v>97</v>
      </c>
    </row>
    <row r="2078" spans="1:37" x14ac:dyDescent="0.2">
      <c r="A2078" s="149" t="s">
        <v>4332</v>
      </c>
      <c r="B2078" s="66" t="s">
        <v>4333</v>
      </c>
      <c r="C2078" s="67">
        <v>13</v>
      </c>
      <c r="D2078" s="84" t="s">
        <v>343</v>
      </c>
      <c r="E2078" s="85">
        <v>99.912227398555103</v>
      </c>
      <c r="F2078" s="91">
        <v>99.912227398555103</v>
      </c>
      <c r="G2078" s="86">
        <v>26.345283910607002</v>
      </c>
      <c r="H2078" s="86">
        <v>26.345283910607002</v>
      </c>
      <c r="I2078" s="86">
        <v>0</v>
      </c>
      <c r="J2078" s="86">
        <v>0</v>
      </c>
      <c r="K2078" s="87">
        <v>0</v>
      </c>
      <c r="L2078" s="85">
        <v>0</v>
      </c>
      <c r="M2078" s="86">
        <v>0</v>
      </c>
      <c r="N2078" s="86">
        <v>100</v>
      </c>
      <c r="O2078" s="86">
        <v>1.4326647564469901</v>
      </c>
      <c r="P2078" s="86">
        <v>0.10299999999999999</v>
      </c>
      <c r="Q2078" s="88">
        <v>4.6012000000000004</v>
      </c>
      <c r="R2078" s="85">
        <v>0</v>
      </c>
      <c r="S2078" s="86">
        <v>0</v>
      </c>
      <c r="T2078" s="86">
        <v>2.71</v>
      </c>
      <c r="U2078" s="88">
        <v>0</v>
      </c>
      <c r="V2078" s="89">
        <v>5</v>
      </c>
      <c r="W2078" s="85"/>
      <c r="X2078" s="88"/>
      <c r="Y2078" s="85"/>
      <c r="Z2078" s="88"/>
      <c r="AA2078" s="85">
        <v>0</v>
      </c>
      <c r="AB2078" s="91">
        <v>0</v>
      </c>
      <c r="AC2078" s="86">
        <v>0</v>
      </c>
      <c r="AD2078" s="86">
        <v>0</v>
      </c>
      <c r="AE2078" s="86">
        <v>0</v>
      </c>
      <c r="AF2078" s="88">
        <v>8.8580999705300005</v>
      </c>
      <c r="AG2078" s="85">
        <v>0</v>
      </c>
      <c r="AH2078" s="86">
        <v>0</v>
      </c>
      <c r="AI2078" s="88">
        <v>0</v>
      </c>
      <c r="AJ2078" s="150">
        <v>4.55</v>
      </c>
      <c r="AK2078" s="151">
        <v>98</v>
      </c>
    </row>
    <row r="2079" spans="1:37" x14ac:dyDescent="0.2">
      <c r="A2079" s="149" t="s">
        <v>4334</v>
      </c>
      <c r="B2079" s="66" t="s">
        <v>4335</v>
      </c>
      <c r="C2079" s="67">
        <v>13</v>
      </c>
      <c r="D2079" s="84" t="s">
        <v>343</v>
      </c>
      <c r="E2079" s="85">
        <v>97.939661515820404</v>
      </c>
      <c r="F2079" s="91">
        <v>97.939661515820404</v>
      </c>
      <c r="G2079" s="86">
        <v>25.199009967221901</v>
      </c>
      <c r="H2079" s="86">
        <v>25.199009967221901</v>
      </c>
      <c r="I2079" s="86">
        <v>0</v>
      </c>
      <c r="J2079" s="86">
        <v>0</v>
      </c>
      <c r="K2079" s="87">
        <v>0</v>
      </c>
      <c r="L2079" s="85">
        <v>0</v>
      </c>
      <c r="M2079" s="86">
        <v>0</v>
      </c>
      <c r="N2079" s="86">
        <v>100</v>
      </c>
      <c r="O2079" s="86">
        <v>10.3482587064677</v>
      </c>
      <c r="P2079" s="86">
        <v>0.435</v>
      </c>
      <c r="Q2079" s="88">
        <v>1.4717</v>
      </c>
      <c r="R2079" s="85">
        <v>0</v>
      </c>
      <c r="S2079" s="86">
        <v>0</v>
      </c>
      <c r="T2079" s="86">
        <v>1.97</v>
      </c>
      <c r="U2079" s="88">
        <v>1.33788213258412E-3</v>
      </c>
      <c r="V2079" s="89">
        <v>4.99</v>
      </c>
      <c r="W2079" s="85">
        <v>30.9666666667</v>
      </c>
      <c r="X2079" s="88"/>
      <c r="Y2079" s="85"/>
      <c r="Z2079" s="88"/>
      <c r="AA2079" s="85">
        <v>0</v>
      </c>
      <c r="AB2079" s="91">
        <v>0</v>
      </c>
      <c r="AC2079" s="86">
        <v>0</v>
      </c>
      <c r="AD2079" s="86">
        <v>0</v>
      </c>
      <c r="AE2079" s="86">
        <v>0</v>
      </c>
      <c r="AF2079" s="88">
        <v>8.8381004355999995</v>
      </c>
      <c r="AG2079" s="85">
        <v>0</v>
      </c>
      <c r="AH2079" s="86">
        <v>0</v>
      </c>
      <c r="AI2079" s="88">
        <v>0</v>
      </c>
      <c r="AJ2079" s="150">
        <v>4.43</v>
      </c>
      <c r="AK2079" s="151">
        <v>97</v>
      </c>
    </row>
    <row r="2080" spans="1:37" x14ac:dyDescent="0.2">
      <c r="A2080" s="149" t="s">
        <v>4336</v>
      </c>
      <c r="B2080" s="66" t="s">
        <v>4337</v>
      </c>
      <c r="C2080" s="67">
        <v>13</v>
      </c>
      <c r="D2080" s="84" t="s">
        <v>343</v>
      </c>
      <c r="E2080" s="85">
        <v>95.608461125702505</v>
      </c>
      <c r="F2080" s="91">
        <v>95.601400773814603</v>
      </c>
      <c r="G2080" s="86">
        <v>35.944251461492797</v>
      </c>
      <c r="H2080" s="86">
        <v>35.944251461492797</v>
      </c>
      <c r="I2080" s="86">
        <v>0</v>
      </c>
      <c r="J2080" s="86">
        <v>0</v>
      </c>
      <c r="K2080" s="87">
        <v>0</v>
      </c>
      <c r="L2080" s="85">
        <v>0</v>
      </c>
      <c r="M2080" s="86">
        <v>0</v>
      </c>
      <c r="N2080" s="86"/>
      <c r="O2080" s="86">
        <v>7.8080108162920396</v>
      </c>
      <c r="P2080" s="86">
        <v>1.048</v>
      </c>
      <c r="Q2080" s="88">
        <v>1.0511999999999999</v>
      </c>
      <c r="R2080" s="85">
        <v>0</v>
      </c>
      <c r="S2080" s="86">
        <v>0</v>
      </c>
      <c r="T2080" s="86">
        <v>1.33</v>
      </c>
      <c r="U2080" s="88">
        <v>4.2362111327628599E-3</v>
      </c>
      <c r="V2080" s="89">
        <v>4.8600000000000003</v>
      </c>
      <c r="W2080" s="85"/>
      <c r="X2080" s="88"/>
      <c r="Y2080" s="85"/>
      <c r="Z2080" s="88"/>
      <c r="AA2080" s="85">
        <v>0</v>
      </c>
      <c r="AB2080" s="91">
        <v>0</v>
      </c>
      <c r="AC2080" s="86">
        <v>0</v>
      </c>
      <c r="AD2080" s="86">
        <v>0</v>
      </c>
      <c r="AE2080" s="86">
        <v>0</v>
      </c>
      <c r="AF2080" s="88">
        <v>64.592201187499995</v>
      </c>
      <c r="AG2080" s="85">
        <v>0</v>
      </c>
      <c r="AH2080" s="86">
        <v>0</v>
      </c>
      <c r="AI2080" s="88">
        <v>0</v>
      </c>
      <c r="AJ2080" s="150">
        <v>4.08</v>
      </c>
      <c r="AK2080" s="151">
        <v>83</v>
      </c>
    </row>
    <row r="2081" spans="1:37" x14ac:dyDescent="0.2">
      <c r="A2081" s="149" t="s">
        <v>4338</v>
      </c>
      <c r="B2081" s="66" t="s">
        <v>4339</v>
      </c>
      <c r="C2081" s="67">
        <v>13</v>
      </c>
      <c r="D2081" s="84" t="s">
        <v>343</v>
      </c>
      <c r="E2081" s="85">
        <v>94.587801829067701</v>
      </c>
      <c r="F2081" s="91">
        <v>94.587801829067701</v>
      </c>
      <c r="G2081" s="86">
        <v>26.088558457793301</v>
      </c>
      <c r="H2081" s="86">
        <v>26.088558457793301</v>
      </c>
      <c r="I2081" s="86">
        <v>0</v>
      </c>
      <c r="J2081" s="86">
        <v>0</v>
      </c>
      <c r="K2081" s="87">
        <v>0</v>
      </c>
      <c r="L2081" s="85">
        <v>0</v>
      </c>
      <c r="M2081" s="86">
        <v>0</v>
      </c>
      <c r="N2081" s="86">
        <v>100</v>
      </c>
      <c r="O2081" s="86">
        <v>8.6823855755894606</v>
      </c>
      <c r="P2081" s="86">
        <v>0.96299999999999997</v>
      </c>
      <c r="Q2081" s="88">
        <v>2.3978000000000002</v>
      </c>
      <c r="R2081" s="85">
        <v>0</v>
      </c>
      <c r="S2081" s="86">
        <v>0</v>
      </c>
      <c r="T2081" s="86">
        <v>2.0699999999999998</v>
      </c>
      <c r="U2081" s="88">
        <v>1.8422264622672501E-2</v>
      </c>
      <c r="V2081" s="89">
        <v>4.8600000000000003</v>
      </c>
      <c r="W2081" s="85">
        <v>24.4</v>
      </c>
      <c r="X2081" s="88"/>
      <c r="Y2081" s="85"/>
      <c r="Z2081" s="88"/>
      <c r="AA2081" s="85">
        <v>0</v>
      </c>
      <c r="AB2081" s="91">
        <v>0</v>
      </c>
      <c r="AC2081" s="86">
        <v>0</v>
      </c>
      <c r="AD2081" s="86">
        <v>0</v>
      </c>
      <c r="AE2081" s="86">
        <v>0</v>
      </c>
      <c r="AF2081" s="88">
        <v>26.733999257200001</v>
      </c>
      <c r="AG2081" s="85">
        <v>0</v>
      </c>
      <c r="AH2081" s="86">
        <v>0</v>
      </c>
      <c r="AI2081" s="88">
        <v>0</v>
      </c>
      <c r="AJ2081" s="150">
        <v>4.1500000000000004</v>
      </c>
      <c r="AK2081" s="151">
        <v>91</v>
      </c>
    </row>
    <row r="2082" spans="1:37" x14ac:dyDescent="0.2">
      <c r="A2082" s="149" t="s">
        <v>4340</v>
      </c>
      <c r="B2082" s="66" t="s">
        <v>4341</v>
      </c>
      <c r="C2082" s="67">
        <v>13</v>
      </c>
      <c r="D2082" s="84" t="s">
        <v>343</v>
      </c>
      <c r="E2082" s="85">
        <v>91.817093387364196</v>
      </c>
      <c r="F2082" s="91">
        <v>91.817093387364196</v>
      </c>
      <c r="G2082" s="86">
        <v>29.557315650518799</v>
      </c>
      <c r="H2082" s="86">
        <v>29.557315650518799</v>
      </c>
      <c r="I2082" s="86">
        <v>0</v>
      </c>
      <c r="J2082" s="86">
        <v>0</v>
      </c>
      <c r="K2082" s="87">
        <v>0</v>
      </c>
      <c r="L2082" s="85">
        <v>0</v>
      </c>
      <c r="M2082" s="86">
        <v>0</v>
      </c>
      <c r="N2082" s="86">
        <v>100</v>
      </c>
      <c r="O2082" s="86">
        <v>9.8890724569270692</v>
      </c>
      <c r="P2082" s="86">
        <v>0.60199999999999998</v>
      </c>
      <c r="Q2082" s="88">
        <v>2.149</v>
      </c>
      <c r="R2082" s="85">
        <v>0</v>
      </c>
      <c r="S2082" s="86">
        <v>0</v>
      </c>
      <c r="T2082" s="86">
        <v>2.59</v>
      </c>
      <c r="U2082" s="88">
        <v>1.2279732301835799E-2</v>
      </c>
      <c r="V2082" s="89">
        <v>4.9400000000000004</v>
      </c>
      <c r="W2082" s="85"/>
      <c r="X2082" s="88"/>
      <c r="Y2082" s="85"/>
      <c r="Z2082" s="88"/>
      <c r="AA2082" s="85">
        <v>0</v>
      </c>
      <c r="AB2082" s="91">
        <v>0</v>
      </c>
      <c r="AC2082" s="86">
        <v>7.0000000000000007E-2</v>
      </c>
      <c r="AD2082" s="86">
        <v>7.0000000000000007E-2</v>
      </c>
      <c r="AE2082" s="86">
        <v>0</v>
      </c>
      <c r="AF2082" s="88">
        <v>22.7910995517</v>
      </c>
      <c r="AG2082" s="85">
        <v>6.17999999429E-4</v>
      </c>
      <c r="AH2082" s="86">
        <v>0</v>
      </c>
      <c r="AI2082" s="88">
        <v>0</v>
      </c>
      <c r="AJ2082" s="150">
        <v>4.0999999999999996</v>
      </c>
      <c r="AK2082" s="151">
        <v>89</v>
      </c>
    </row>
    <row r="2083" spans="1:37" x14ac:dyDescent="0.2">
      <c r="A2083" s="149" t="s">
        <v>4342</v>
      </c>
      <c r="B2083" s="66" t="s">
        <v>4343</v>
      </c>
      <c r="C2083" s="67">
        <v>13</v>
      </c>
      <c r="D2083" s="84" t="s">
        <v>343</v>
      </c>
      <c r="E2083" s="85">
        <v>94.491247732388601</v>
      </c>
      <c r="F2083" s="91">
        <v>92.5992762639262</v>
      </c>
      <c r="G2083" s="86">
        <v>33.491314217329801</v>
      </c>
      <c r="H2083" s="86">
        <v>33.0401664023099</v>
      </c>
      <c r="I2083" s="86">
        <v>0</v>
      </c>
      <c r="J2083" s="86">
        <v>0</v>
      </c>
      <c r="K2083" s="87">
        <v>0</v>
      </c>
      <c r="L2083" s="85">
        <v>0</v>
      </c>
      <c r="M2083" s="86">
        <v>0</v>
      </c>
      <c r="N2083" s="86">
        <v>100</v>
      </c>
      <c r="O2083" s="86">
        <v>25.634261091324799</v>
      </c>
      <c r="P2083" s="86">
        <v>0.32100000000000001</v>
      </c>
      <c r="Q2083" s="88">
        <v>2.2795000000000001</v>
      </c>
      <c r="R2083" s="85">
        <v>0</v>
      </c>
      <c r="S2083" s="86">
        <v>0</v>
      </c>
      <c r="T2083" s="86">
        <v>2.36</v>
      </c>
      <c r="U2083" s="88">
        <v>0</v>
      </c>
      <c r="V2083" s="89">
        <v>4.66</v>
      </c>
      <c r="W2083" s="85"/>
      <c r="X2083" s="88"/>
      <c r="Y2083" s="85"/>
      <c r="Z2083" s="88"/>
      <c r="AA2083" s="85">
        <v>0</v>
      </c>
      <c r="AB2083" s="91">
        <v>0</v>
      </c>
      <c r="AC2083" s="86">
        <v>0</v>
      </c>
      <c r="AD2083" s="86">
        <v>0</v>
      </c>
      <c r="AE2083" s="86">
        <v>0</v>
      </c>
      <c r="AF2083" s="88">
        <v>2.88140011077</v>
      </c>
      <c r="AG2083" s="85">
        <v>0</v>
      </c>
      <c r="AH2083" s="86">
        <v>0</v>
      </c>
      <c r="AI2083" s="88">
        <v>0</v>
      </c>
      <c r="AJ2083" s="150">
        <v>3.7</v>
      </c>
      <c r="AK2083" s="151">
        <v>72</v>
      </c>
    </row>
    <row r="2084" spans="1:37" x14ac:dyDescent="0.2">
      <c r="A2084" s="149" t="s">
        <v>4344</v>
      </c>
      <c r="B2084" s="66" t="s">
        <v>4345</v>
      </c>
      <c r="C2084" s="67">
        <v>13</v>
      </c>
      <c r="D2084" s="84" t="s">
        <v>343</v>
      </c>
      <c r="E2084" s="85">
        <v>99.327042645014998</v>
      </c>
      <c r="F2084" s="91">
        <v>99.327042645014998</v>
      </c>
      <c r="G2084" s="86">
        <v>37.622704995976903</v>
      </c>
      <c r="H2084" s="86">
        <v>37.622704995976903</v>
      </c>
      <c r="I2084" s="86">
        <v>0</v>
      </c>
      <c r="J2084" s="86">
        <v>0</v>
      </c>
      <c r="K2084" s="87">
        <v>0</v>
      </c>
      <c r="L2084" s="85">
        <v>0</v>
      </c>
      <c r="M2084" s="86">
        <v>0</v>
      </c>
      <c r="N2084" s="86">
        <v>100</v>
      </c>
      <c r="O2084" s="86">
        <v>21.261309207025</v>
      </c>
      <c r="P2084" s="86">
        <v>0.52300000000000002</v>
      </c>
      <c r="Q2084" s="88">
        <v>3.2509999999999999</v>
      </c>
      <c r="R2084" s="85">
        <v>0</v>
      </c>
      <c r="S2084" s="86">
        <v>0</v>
      </c>
      <c r="T2084" s="86">
        <v>2.52</v>
      </c>
      <c r="U2084" s="88">
        <v>5.8518030868261297E-3</v>
      </c>
      <c r="V2084" s="89">
        <v>4.96</v>
      </c>
      <c r="W2084" s="85"/>
      <c r="X2084" s="88"/>
      <c r="Y2084" s="85"/>
      <c r="Z2084" s="88"/>
      <c r="AA2084" s="85">
        <v>0</v>
      </c>
      <c r="AB2084" s="91">
        <v>0</v>
      </c>
      <c r="AC2084" s="86">
        <v>0</v>
      </c>
      <c r="AD2084" s="86">
        <v>0</v>
      </c>
      <c r="AE2084" s="86">
        <v>0</v>
      </c>
      <c r="AF2084" s="88">
        <v>4.27549981677</v>
      </c>
      <c r="AG2084" s="85">
        <v>0</v>
      </c>
      <c r="AH2084" s="86">
        <v>0</v>
      </c>
      <c r="AI2084" s="88">
        <v>0</v>
      </c>
      <c r="AJ2084" s="150">
        <v>3.35</v>
      </c>
      <c r="AK2084" s="151">
        <v>49</v>
      </c>
    </row>
    <row r="2085" spans="1:37" x14ac:dyDescent="0.2">
      <c r="A2085" s="149" t="s">
        <v>4346</v>
      </c>
      <c r="B2085" s="66" t="s">
        <v>4347</v>
      </c>
      <c r="C2085" s="67">
        <v>13</v>
      </c>
      <c r="D2085" s="84" t="s">
        <v>343</v>
      </c>
      <c r="E2085" s="85">
        <v>99.714276110121304</v>
      </c>
      <c r="F2085" s="91">
        <v>99.714276110121304</v>
      </c>
      <c r="G2085" s="86">
        <v>29.718646004907701</v>
      </c>
      <c r="H2085" s="86">
        <v>29.718646004907701</v>
      </c>
      <c r="I2085" s="86">
        <v>0</v>
      </c>
      <c r="J2085" s="86">
        <v>0</v>
      </c>
      <c r="K2085" s="87">
        <v>0</v>
      </c>
      <c r="L2085" s="85">
        <v>0</v>
      </c>
      <c r="M2085" s="86">
        <v>0</v>
      </c>
      <c r="N2085" s="86">
        <v>100</v>
      </c>
      <c r="O2085" s="86">
        <v>24.0615716986227</v>
      </c>
      <c r="P2085" s="86">
        <v>0.29799999999999999</v>
      </c>
      <c r="Q2085" s="88">
        <v>4.2952000000000004</v>
      </c>
      <c r="R2085" s="85">
        <v>0</v>
      </c>
      <c r="S2085" s="86">
        <v>0</v>
      </c>
      <c r="T2085" s="86">
        <v>2.83</v>
      </c>
      <c r="U2085" s="88">
        <v>0</v>
      </c>
      <c r="V2085" s="89">
        <v>5</v>
      </c>
      <c r="W2085" s="85"/>
      <c r="X2085" s="88"/>
      <c r="Y2085" s="85"/>
      <c r="Z2085" s="88"/>
      <c r="AA2085" s="85">
        <v>0</v>
      </c>
      <c r="AB2085" s="91">
        <v>0</v>
      </c>
      <c r="AC2085" s="86">
        <v>0</v>
      </c>
      <c r="AD2085" s="86">
        <v>0</v>
      </c>
      <c r="AE2085" s="86">
        <v>0</v>
      </c>
      <c r="AF2085" s="88">
        <v>9.7329997971599997</v>
      </c>
      <c r="AG2085" s="85">
        <v>0</v>
      </c>
      <c r="AH2085" s="86">
        <v>0</v>
      </c>
      <c r="AI2085" s="88">
        <v>0</v>
      </c>
      <c r="AJ2085" s="150">
        <v>4</v>
      </c>
      <c r="AK2085" s="151">
        <v>83</v>
      </c>
    </row>
    <row r="2086" spans="1:37" x14ac:dyDescent="0.2">
      <c r="A2086" s="149" t="s">
        <v>4348</v>
      </c>
      <c r="B2086" s="66" t="s">
        <v>4349</v>
      </c>
      <c r="C2086" s="67">
        <v>13</v>
      </c>
      <c r="D2086" s="84" t="s">
        <v>343</v>
      </c>
      <c r="E2086" s="85">
        <v>98.389804639804595</v>
      </c>
      <c r="F2086" s="91">
        <v>98.388714460143007</v>
      </c>
      <c r="G2086" s="86">
        <v>51.722483865340998</v>
      </c>
      <c r="H2086" s="86">
        <v>51.721393685679402</v>
      </c>
      <c r="I2086" s="86">
        <v>0</v>
      </c>
      <c r="J2086" s="86">
        <v>0</v>
      </c>
      <c r="K2086" s="87">
        <v>0</v>
      </c>
      <c r="L2086" s="85">
        <v>0</v>
      </c>
      <c r="M2086" s="86">
        <v>0</v>
      </c>
      <c r="N2086" s="86"/>
      <c r="O2086" s="86">
        <v>44.297763109644301</v>
      </c>
      <c r="P2086" s="86">
        <v>0.78</v>
      </c>
      <c r="Q2086" s="88">
        <v>1.1023000000000001</v>
      </c>
      <c r="R2086" s="85">
        <v>0</v>
      </c>
      <c r="S2086" s="86">
        <v>0</v>
      </c>
      <c r="T2086" s="86">
        <v>1.61</v>
      </c>
      <c r="U2086" s="88">
        <v>1.6352694924123501E-2</v>
      </c>
      <c r="V2086" s="89">
        <v>4.97</v>
      </c>
      <c r="W2086" s="85">
        <v>31.5333333333</v>
      </c>
      <c r="X2086" s="88"/>
      <c r="Y2086" s="85"/>
      <c r="Z2086" s="88"/>
      <c r="AA2086" s="85">
        <v>0</v>
      </c>
      <c r="AB2086" s="91">
        <v>0</v>
      </c>
      <c r="AC2086" s="86">
        <v>0</v>
      </c>
      <c r="AD2086" s="86">
        <v>0</v>
      </c>
      <c r="AE2086" s="86">
        <v>0</v>
      </c>
      <c r="AF2086" s="88">
        <v>11.3127002848</v>
      </c>
      <c r="AG2086" s="85">
        <v>0</v>
      </c>
      <c r="AH2086" s="86">
        <v>0</v>
      </c>
      <c r="AI2086" s="88">
        <v>0</v>
      </c>
      <c r="AJ2086" s="150">
        <v>1.93</v>
      </c>
      <c r="AK2086" s="151">
        <v>11</v>
      </c>
    </row>
    <row r="2087" spans="1:37" x14ac:dyDescent="0.2">
      <c r="A2087" s="149" t="s">
        <v>4350</v>
      </c>
      <c r="B2087" s="66" t="s">
        <v>4351</v>
      </c>
      <c r="C2087" s="67">
        <v>13</v>
      </c>
      <c r="D2087" s="84" t="s">
        <v>343</v>
      </c>
      <c r="E2087" s="85">
        <v>99.190106074602596</v>
      </c>
      <c r="F2087" s="91">
        <v>99.147899213200404</v>
      </c>
      <c r="G2087" s="86">
        <v>38.269677953683903</v>
      </c>
      <c r="H2087" s="86">
        <v>38.229063804032698</v>
      </c>
      <c r="I2087" s="86">
        <v>0</v>
      </c>
      <c r="J2087" s="86">
        <v>0</v>
      </c>
      <c r="K2087" s="87">
        <v>0</v>
      </c>
      <c r="L2087" s="85">
        <v>0</v>
      </c>
      <c r="M2087" s="86">
        <v>0</v>
      </c>
      <c r="N2087" s="86">
        <v>100</v>
      </c>
      <c r="O2087" s="86">
        <v>14.2799407247744</v>
      </c>
      <c r="P2087" s="86">
        <v>0.42699999999999999</v>
      </c>
      <c r="Q2087" s="88">
        <v>1.5485</v>
      </c>
      <c r="R2087" s="85">
        <v>0</v>
      </c>
      <c r="S2087" s="86">
        <v>0</v>
      </c>
      <c r="T2087" s="86">
        <v>1.61</v>
      </c>
      <c r="U2087" s="88">
        <v>6.3708470041091998E-3</v>
      </c>
      <c r="V2087" s="89">
        <v>4.96</v>
      </c>
      <c r="W2087" s="85"/>
      <c r="X2087" s="88"/>
      <c r="Y2087" s="85"/>
      <c r="Z2087" s="88"/>
      <c r="AA2087" s="85">
        <v>0</v>
      </c>
      <c r="AB2087" s="91">
        <v>0</v>
      </c>
      <c r="AC2087" s="86">
        <v>0</v>
      </c>
      <c r="AD2087" s="86">
        <v>0</v>
      </c>
      <c r="AE2087" s="86">
        <v>0</v>
      </c>
      <c r="AF2087" s="88">
        <v>9.5074996725399998</v>
      </c>
      <c r="AG2087" s="85">
        <v>0</v>
      </c>
      <c r="AH2087" s="86">
        <v>0</v>
      </c>
      <c r="AI2087" s="88">
        <v>0</v>
      </c>
      <c r="AJ2087" s="150">
        <v>3.01</v>
      </c>
      <c r="AK2087" s="151">
        <v>41</v>
      </c>
    </row>
    <row r="2088" spans="1:37" x14ac:dyDescent="0.2">
      <c r="A2088" s="149" t="s">
        <v>4352</v>
      </c>
      <c r="B2088" s="66" t="s">
        <v>4353</v>
      </c>
      <c r="C2088" s="67">
        <v>13</v>
      </c>
      <c r="D2088" s="84" t="s">
        <v>343</v>
      </c>
      <c r="E2088" s="85">
        <v>99.981979198846702</v>
      </c>
      <c r="F2088" s="91">
        <v>99.899598393574294</v>
      </c>
      <c r="G2088" s="86">
        <v>29.727885902584699</v>
      </c>
      <c r="H2088" s="86">
        <v>29.706003501184199</v>
      </c>
      <c r="I2088" s="86">
        <v>0</v>
      </c>
      <c r="J2088" s="86">
        <v>0</v>
      </c>
      <c r="K2088" s="87">
        <v>0</v>
      </c>
      <c r="L2088" s="85">
        <v>0</v>
      </c>
      <c r="M2088" s="86">
        <v>0</v>
      </c>
      <c r="N2088" s="86">
        <v>100</v>
      </c>
      <c r="O2088" s="86">
        <v>15.3424228177402</v>
      </c>
      <c r="P2088" s="86">
        <v>0.39500000000000002</v>
      </c>
      <c r="Q2088" s="88">
        <v>1.4158999999999999</v>
      </c>
      <c r="R2088" s="85">
        <v>0</v>
      </c>
      <c r="S2088" s="86">
        <v>0</v>
      </c>
      <c r="T2088" s="86">
        <v>1.91</v>
      </c>
      <c r="U2088" s="88">
        <v>0</v>
      </c>
      <c r="V2088" s="89">
        <v>5</v>
      </c>
      <c r="W2088" s="85">
        <v>38.1</v>
      </c>
      <c r="X2088" s="88"/>
      <c r="Y2088" s="85"/>
      <c r="Z2088" s="88"/>
      <c r="AA2088" s="85">
        <v>0</v>
      </c>
      <c r="AB2088" s="91">
        <v>0</v>
      </c>
      <c r="AC2088" s="86">
        <v>0</v>
      </c>
      <c r="AD2088" s="86">
        <v>0</v>
      </c>
      <c r="AE2088" s="86">
        <v>0</v>
      </c>
      <c r="AF2088" s="88">
        <v>5.9496002027700001</v>
      </c>
      <c r="AG2088" s="85">
        <v>0</v>
      </c>
      <c r="AH2088" s="86">
        <v>0</v>
      </c>
      <c r="AI2088" s="88">
        <v>0</v>
      </c>
      <c r="AJ2088" s="150">
        <v>2.6</v>
      </c>
      <c r="AK2088" s="151">
        <v>36</v>
      </c>
    </row>
    <row r="2089" spans="1:37" x14ac:dyDescent="0.2">
      <c r="A2089" s="149" t="s">
        <v>4354</v>
      </c>
      <c r="B2089" s="66" t="s">
        <v>4355</v>
      </c>
      <c r="C2089" s="67">
        <v>13</v>
      </c>
      <c r="D2089" s="84" t="s">
        <v>343</v>
      </c>
      <c r="E2089" s="85">
        <v>99.264819025799696</v>
      </c>
      <c r="F2089" s="91">
        <v>99.003231376840105</v>
      </c>
      <c r="G2089" s="86">
        <v>39.704901776402401</v>
      </c>
      <c r="H2089" s="86">
        <v>39.634803125373999</v>
      </c>
      <c r="I2089" s="86">
        <v>0</v>
      </c>
      <c r="J2089" s="86">
        <v>0.06</v>
      </c>
      <c r="K2089" s="87">
        <v>0</v>
      </c>
      <c r="L2089" s="85">
        <v>0</v>
      </c>
      <c r="M2089" s="86">
        <v>0</v>
      </c>
      <c r="N2089" s="86">
        <v>100</v>
      </c>
      <c r="O2089" s="86">
        <v>45.918367346938801</v>
      </c>
      <c r="P2089" s="86">
        <v>0.41899999999999998</v>
      </c>
      <c r="Q2089" s="88">
        <v>1.4628000000000001</v>
      </c>
      <c r="R2089" s="85">
        <v>0</v>
      </c>
      <c r="S2089" s="86">
        <v>0</v>
      </c>
      <c r="T2089" s="86">
        <v>1.83</v>
      </c>
      <c r="U2089" s="88">
        <v>5.3001419070252499E-2</v>
      </c>
      <c r="V2089" s="89">
        <v>4.5</v>
      </c>
      <c r="W2089" s="85">
        <v>31.6756446741724</v>
      </c>
      <c r="X2089" s="88">
        <v>33.5333333333</v>
      </c>
      <c r="Y2089" s="85"/>
      <c r="Z2089" s="88"/>
      <c r="AA2089" s="85">
        <v>0</v>
      </c>
      <c r="AB2089" s="91">
        <v>0</v>
      </c>
      <c r="AC2089" s="86">
        <v>0</v>
      </c>
      <c r="AD2089" s="86">
        <v>0</v>
      </c>
      <c r="AE2089" s="86">
        <v>0</v>
      </c>
      <c r="AF2089" s="88">
        <v>2.8457999146200001</v>
      </c>
      <c r="AG2089" s="85">
        <v>0</v>
      </c>
      <c r="AH2089" s="86">
        <v>6.4499999999999996E-4</v>
      </c>
      <c r="AI2089" s="88">
        <v>0</v>
      </c>
      <c r="AJ2089" s="150">
        <v>1.59</v>
      </c>
      <c r="AK2089" s="151">
        <v>12</v>
      </c>
    </row>
    <row r="2090" spans="1:37" x14ac:dyDescent="0.2">
      <c r="A2090" s="149" t="s">
        <v>4356</v>
      </c>
      <c r="B2090" s="66" t="s">
        <v>4357</v>
      </c>
      <c r="C2090" s="67">
        <v>13</v>
      </c>
      <c r="D2090" s="84" t="s">
        <v>343</v>
      </c>
      <c r="E2090" s="85">
        <v>98.150002545868006</v>
      </c>
      <c r="F2090" s="91">
        <v>98.106722788913601</v>
      </c>
      <c r="G2090" s="86">
        <v>29.016106858568499</v>
      </c>
      <c r="H2090" s="86">
        <v>29.000831650231699</v>
      </c>
      <c r="I2090" s="86">
        <v>0</v>
      </c>
      <c r="J2090" s="86">
        <v>0</v>
      </c>
      <c r="K2090" s="87">
        <v>0</v>
      </c>
      <c r="L2090" s="85">
        <v>0</v>
      </c>
      <c r="M2090" s="86">
        <v>0</v>
      </c>
      <c r="N2090" s="86">
        <v>100</v>
      </c>
      <c r="O2090" s="86">
        <v>34.489051094890499</v>
      </c>
      <c r="P2090" s="86">
        <v>0.40400000000000003</v>
      </c>
      <c r="Q2090" s="88">
        <v>1.0654999999999999</v>
      </c>
      <c r="R2090" s="85">
        <v>0</v>
      </c>
      <c r="S2090" s="86">
        <v>0</v>
      </c>
      <c r="T2090" s="86">
        <v>1.69</v>
      </c>
      <c r="U2090" s="88">
        <v>4.2431134269081301E-3</v>
      </c>
      <c r="V2090" s="89">
        <v>5</v>
      </c>
      <c r="W2090" s="85">
        <v>34.578855261866202</v>
      </c>
      <c r="X2090" s="88"/>
      <c r="Y2090" s="85"/>
      <c r="Z2090" s="88"/>
      <c r="AA2090" s="85">
        <v>0</v>
      </c>
      <c r="AB2090" s="91">
        <v>0</v>
      </c>
      <c r="AC2090" s="86">
        <v>0</v>
      </c>
      <c r="AD2090" s="86">
        <v>0</v>
      </c>
      <c r="AE2090" s="86">
        <v>0</v>
      </c>
      <c r="AF2090" s="88">
        <v>13.1370000849</v>
      </c>
      <c r="AG2090" s="85">
        <v>0</v>
      </c>
      <c r="AH2090" s="86">
        <v>0</v>
      </c>
      <c r="AI2090" s="88">
        <v>0</v>
      </c>
      <c r="AJ2090" s="150">
        <v>2.5099999999999998</v>
      </c>
      <c r="AK2090" s="151">
        <v>34</v>
      </c>
    </row>
    <row r="2091" spans="1:37" x14ac:dyDescent="0.2">
      <c r="A2091" s="149" t="s">
        <v>4358</v>
      </c>
      <c r="B2091" s="66" t="s">
        <v>4359</v>
      </c>
      <c r="C2091" s="67">
        <v>13</v>
      </c>
      <c r="D2091" s="84" t="s">
        <v>343</v>
      </c>
      <c r="E2091" s="85">
        <v>98.600048475933406</v>
      </c>
      <c r="F2091" s="91">
        <v>98.5398714551974</v>
      </c>
      <c r="G2091" s="86">
        <v>37.249575835583002</v>
      </c>
      <c r="H2091" s="86">
        <v>37.206950445895004</v>
      </c>
      <c r="I2091" s="86">
        <v>0</v>
      </c>
      <c r="J2091" s="86">
        <v>0</v>
      </c>
      <c r="K2091" s="87">
        <v>0</v>
      </c>
      <c r="L2091" s="85">
        <v>0</v>
      </c>
      <c r="M2091" s="86">
        <v>0</v>
      </c>
      <c r="N2091" s="86">
        <v>100</v>
      </c>
      <c r="O2091" s="86">
        <v>23.9144148880244</v>
      </c>
      <c r="P2091" s="86">
        <v>0.39300000000000002</v>
      </c>
      <c r="Q2091" s="88">
        <v>3.7052999999999998</v>
      </c>
      <c r="R2091" s="85">
        <v>0</v>
      </c>
      <c r="S2091" s="86">
        <v>0</v>
      </c>
      <c r="T2091" s="86">
        <v>1.72</v>
      </c>
      <c r="U2091" s="88">
        <v>0</v>
      </c>
      <c r="V2091" s="89">
        <v>4.5</v>
      </c>
      <c r="W2091" s="85">
        <v>33.590283600595598</v>
      </c>
      <c r="X2091" s="88">
        <v>28.933333333299998</v>
      </c>
      <c r="Y2091" s="85"/>
      <c r="Z2091" s="88"/>
      <c r="AA2091" s="85">
        <v>0</v>
      </c>
      <c r="AB2091" s="91">
        <v>0</v>
      </c>
      <c r="AC2091" s="86">
        <v>0</v>
      </c>
      <c r="AD2091" s="86">
        <v>0</v>
      </c>
      <c r="AE2091" s="86">
        <v>0</v>
      </c>
      <c r="AF2091" s="88">
        <v>8.90730010453</v>
      </c>
      <c r="AG2091" s="85">
        <v>0</v>
      </c>
      <c r="AH2091" s="86">
        <v>0</v>
      </c>
      <c r="AI2091" s="88">
        <v>0</v>
      </c>
      <c r="AJ2091" s="150">
        <v>2.37</v>
      </c>
      <c r="AK2091" s="151">
        <v>24</v>
      </c>
    </row>
    <row r="2092" spans="1:37" x14ac:dyDescent="0.2">
      <c r="A2092" s="149" t="s">
        <v>4360</v>
      </c>
      <c r="B2092" s="66" t="s">
        <v>4361</v>
      </c>
      <c r="C2092" s="67">
        <v>13</v>
      </c>
      <c r="D2092" s="84" t="s">
        <v>343</v>
      </c>
      <c r="E2092" s="85">
        <v>99.426392800714396</v>
      </c>
      <c r="F2092" s="91">
        <v>99.426392800714396</v>
      </c>
      <c r="G2092" s="86">
        <v>26.052758123239698</v>
      </c>
      <c r="H2092" s="86">
        <v>26.052758123239698</v>
      </c>
      <c r="I2092" s="86">
        <v>0</v>
      </c>
      <c r="J2092" s="86">
        <v>0</v>
      </c>
      <c r="K2092" s="87">
        <v>0</v>
      </c>
      <c r="L2092" s="85">
        <v>0</v>
      </c>
      <c r="M2092" s="86">
        <v>0</v>
      </c>
      <c r="N2092" s="86">
        <v>100</v>
      </c>
      <c r="O2092" s="86">
        <v>19.299323909035</v>
      </c>
      <c r="P2092" s="86">
        <v>0.40799999999999997</v>
      </c>
      <c r="Q2092" s="88">
        <v>7.4229000000000003</v>
      </c>
      <c r="R2092" s="85">
        <v>0</v>
      </c>
      <c r="S2092" s="86">
        <v>0</v>
      </c>
      <c r="T2092" s="86">
        <v>4.01</v>
      </c>
      <c r="U2092" s="88">
        <v>1.2021707769458E-2</v>
      </c>
      <c r="V2092" s="89">
        <v>5</v>
      </c>
      <c r="W2092" s="85"/>
      <c r="X2092" s="88"/>
      <c r="Y2092" s="85"/>
      <c r="Z2092" s="88"/>
      <c r="AA2092" s="85">
        <v>0</v>
      </c>
      <c r="AB2092" s="91">
        <v>0</v>
      </c>
      <c r="AC2092" s="86">
        <v>0</v>
      </c>
      <c r="AD2092" s="86">
        <v>0</v>
      </c>
      <c r="AE2092" s="86">
        <v>0</v>
      </c>
      <c r="AF2092" s="88">
        <v>4.7316999425899997</v>
      </c>
      <c r="AG2092" s="85">
        <v>0</v>
      </c>
      <c r="AH2092" s="86">
        <v>0</v>
      </c>
      <c r="AI2092" s="88">
        <v>0</v>
      </c>
      <c r="AJ2092" s="150">
        <v>4.3</v>
      </c>
      <c r="AK2092" s="151">
        <v>88</v>
      </c>
    </row>
    <row r="2093" spans="1:37" x14ac:dyDescent="0.2">
      <c r="A2093" s="149" t="s">
        <v>4362</v>
      </c>
      <c r="B2093" s="66" t="s">
        <v>4363</v>
      </c>
      <c r="C2093" s="67">
        <v>13</v>
      </c>
      <c r="D2093" s="84" t="s">
        <v>343</v>
      </c>
      <c r="E2093" s="85">
        <v>98.058026967009695</v>
      </c>
      <c r="F2093" s="91">
        <v>98.058026967009695</v>
      </c>
      <c r="G2093" s="86">
        <v>19.474883525159999</v>
      </c>
      <c r="H2093" s="86">
        <v>19.474883525159999</v>
      </c>
      <c r="I2093" s="86">
        <v>0</v>
      </c>
      <c r="J2093" s="86">
        <v>0</v>
      </c>
      <c r="K2093" s="87">
        <v>0</v>
      </c>
      <c r="L2093" s="85">
        <v>0</v>
      </c>
      <c r="M2093" s="86">
        <v>0</v>
      </c>
      <c r="N2093" s="86">
        <v>100</v>
      </c>
      <c r="O2093" s="86">
        <v>2.1233974358974401</v>
      </c>
      <c r="P2093" s="86">
        <v>0.77500000000000002</v>
      </c>
      <c r="Q2093" s="88">
        <v>2.5802999999999998</v>
      </c>
      <c r="R2093" s="85">
        <v>0</v>
      </c>
      <c r="S2093" s="86">
        <v>0</v>
      </c>
      <c r="T2093" s="86">
        <v>4.8899999999999997</v>
      </c>
      <c r="U2093" s="88">
        <v>3.4833597004310698E-2</v>
      </c>
      <c r="V2093" s="89">
        <v>5</v>
      </c>
      <c r="W2093" s="85"/>
      <c r="X2093" s="88"/>
      <c r="Y2093" s="85"/>
      <c r="Z2093" s="88"/>
      <c r="AA2093" s="85">
        <v>0</v>
      </c>
      <c r="AB2093" s="91">
        <v>0</v>
      </c>
      <c r="AC2093" s="86">
        <v>0</v>
      </c>
      <c r="AD2093" s="86">
        <v>0</v>
      </c>
      <c r="AE2093" s="86">
        <v>0</v>
      </c>
      <c r="AF2093" s="88">
        <v>4.4696998608599996</v>
      </c>
      <c r="AG2093" s="85">
        <v>0</v>
      </c>
      <c r="AH2093" s="86">
        <v>0</v>
      </c>
      <c r="AI2093" s="88">
        <v>0</v>
      </c>
      <c r="AJ2093" s="150">
        <v>4.4400000000000004</v>
      </c>
      <c r="AK2093" s="151">
        <v>91</v>
      </c>
    </row>
    <row r="2094" spans="1:37" x14ac:dyDescent="0.2">
      <c r="A2094" s="149" t="s">
        <v>4364</v>
      </c>
      <c r="B2094" s="66" t="s">
        <v>4365</v>
      </c>
      <c r="C2094" s="67">
        <v>13</v>
      </c>
      <c r="D2094" s="84" t="s">
        <v>343</v>
      </c>
      <c r="E2094" s="85">
        <v>99.496010079798396</v>
      </c>
      <c r="F2094" s="91">
        <v>91.451935667168996</v>
      </c>
      <c r="G2094" s="86">
        <v>30.439508856881702</v>
      </c>
      <c r="H2094" s="86">
        <v>28.5038416878721</v>
      </c>
      <c r="I2094" s="86">
        <v>0</v>
      </c>
      <c r="J2094" s="86">
        <v>0.01</v>
      </c>
      <c r="K2094" s="87">
        <v>0</v>
      </c>
      <c r="L2094" s="85">
        <v>0</v>
      </c>
      <c r="M2094" s="86">
        <v>0</v>
      </c>
      <c r="N2094" s="86">
        <v>100</v>
      </c>
      <c r="O2094" s="86">
        <v>20.737713507282798</v>
      </c>
      <c r="P2094" s="86">
        <v>0.29799999999999999</v>
      </c>
      <c r="Q2094" s="88">
        <v>1.7157</v>
      </c>
      <c r="R2094" s="85">
        <v>0</v>
      </c>
      <c r="S2094" s="86">
        <v>0</v>
      </c>
      <c r="T2094" s="86">
        <v>2.94</v>
      </c>
      <c r="U2094" s="88">
        <v>0</v>
      </c>
      <c r="V2094" s="89">
        <v>5</v>
      </c>
      <c r="W2094" s="85"/>
      <c r="X2094" s="88">
        <v>37.1</v>
      </c>
      <c r="Y2094" s="85"/>
      <c r="Z2094" s="88"/>
      <c r="AA2094" s="85">
        <v>0</v>
      </c>
      <c r="AB2094" s="91">
        <v>0</v>
      </c>
      <c r="AC2094" s="86">
        <v>0</v>
      </c>
      <c r="AD2094" s="86">
        <v>0</v>
      </c>
      <c r="AE2094" s="86">
        <v>0</v>
      </c>
      <c r="AF2094" s="88">
        <v>2.9937000280100001</v>
      </c>
      <c r="AG2094" s="85">
        <v>0</v>
      </c>
      <c r="AH2094" s="86">
        <v>2.1499999999999999E-4</v>
      </c>
      <c r="AI2094" s="88">
        <v>0</v>
      </c>
      <c r="AJ2094" s="150">
        <v>3.98</v>
      </c>
      <c r="AK2094" s="151">
        <v>63</v>
      </c>
    </row>
    <row r="2095" spans="1:37" x14ac:dyDescent="0.2">
      <c r="A2095" s="149" t="s">
        <v>4366</v>
      </c>
      <c r="B2095" s="66" t="s">
        <v>4367</v>
      </c>
      <c r="C2095" s="67">
        <v>13</v>
      </c>
      <c r="D2095" s="84" t="s">
        <v>343</v>
      </c>
      <c r="E2095" s="85">
        <v>99.462026911253304</v>
      </c>
      <c r="F2095" s="91">
        <v>99.368795041072403</v>
      </c>
      <c r="G2095" s="86">
        <v>52.610492365065802</v>
      </c>
      <c r="H2095" s="86">
        <v>52.602933024240301</v>
      </c>
      <c r="I2095" s="86">
        <v>0</v>
      </c>
      <c r="J2095" s="86">
        <v>0</v>
      </c>
      <c r="K2095" s="87">
        <v>0</v>
      </c>
      <c r="L2095" s="85">
        <v>0</v>
      </c>
      <c r="M2095" s="86">
        <v>0</v>
      </c>
      <c r="N2095" s="86"/>
      <c r="O2095" s="86">
        <v>18.863846866316798</v>
      </c>
      <c r="P2095" s="86">
        <v>0.52100000000000002</v>
      </c>
      <c r="Q2095" s="88">
        <v>0.51800000000000002</v>
      </c>
      <c r="R2095" s="85">
        <v>0</v>
      </c>
      <c r="S2095" s="86">
        <v>0</v>
      </c>
      <c r="T2095" s="86">
        <v>1.99</v>
      </c>
      <c r="U2095" s="88">
        <v>3.7796704127400099E-3</v>
      </c>
      <c r="V2095" s="89">
        <v>4.51</v>
      </c>
      <c r="W2095" s="85"/>
      <c r="X2095" s="88"/>
      <c r="Y2095" s="85"/>
      <c r="Z2095" s="88"/>
      <c r="AA2095" s="85">
        <v>0</v>
      </c>
      <c r="AB2095" s="91">
        <v>0</v>
      </c>
      <c r="AC2095" s="86">
        <v>0</v>
      </c>
      <c r="AD2095" s="86">
        <v>0</v>
      </c>
      <c r="AE2095" s="86">
        <v>0</v>
      </c>
      <c r="AF2095" s="88">
        <v>4.5422000914499998</v>
      </c>
      <c r="AG2095" s="85">
        <v>0</v>
      </c>
      <c r="AH2095" s="86">
        <v>0</v>
      </c>
      <c r="AI2095" s="88">
        <v>0</v>
      </c>
      <c r="AJ2095" s="150">
        <v>2.64</v>
      </c>
      <c r="AK2095" s="151">
        <v>31</v>
      </c>
    </row>
    <row r="2096" spans="1:37" x14ac:dyDescent="0.2">
      <c r="A2096" s="149" t="s">
        <v>4368</v>
      </c>
      <c r="B2096" s="66" t="s">
        <v>4369</v>
      </c>
      <c r="C2096" s="67">
        <v>13</v>
      </c>
      <c r="D2096" s="84" t="s">
        <v>343</v>
      </c>
      <c r="E2096" s="85">
        <v>99.373933782731797</v>
      </c>
      <c r="F2096" s="91">
        <v>86.4269506600195</v>
      </c>
      <c r="G2096" s="86">
        <v>37.505175811981402</v>
      </c>
      <c r="H2096" s="86">
        <v>34.826175530417203</v>
      </c>
      <c r="I2096" s="86">
        <v>0</v>
      </c>
      <c r="J2096" s="86">
        <v>0</v>
      </c>
      <c r="K2096" s="87">
        <v>4.5999999999999999E-2</v>
      </c>
      <c r="L2096" s="85">
        <v>0</v>
      </c>
      <c r="M2096" s="86">
        <v>0</v>
      </c>
      <c r="N2096" s="86">
        <v>100</v>
      </c>
      <c r="O2096" s="86">
        <v>25.460348637368</v>
      </c>
      <c r="P2096" s="86">
        <v>0.371</v>
      </c>
      <c r="Q2096" s="88">
        <v>1.1317999999999999</v>
      </c>
      <c r="R2096" s="85">
        <v>0</v>
      </c>
      <c r="S2096" s="86">
        <v>0</v>
      </c>
      <c r="T2096" s="86">
        <v>1.97</v>
      </c>
      <c r="U2096" s="88">
        <v>0</v>
      </c>
      <c r="V2096" s="89">
        <v>5</v>
      </c>
      <c r="W2096" s="85">
        <v>38.9956263848565</v>
      </c>
      <c r="X2096" s="88">
        <v>40.0333333333</v>
      </c>
      <c r="Y2096" s="85"/>
      <c r="Z2096" s="88"/>
      <c r="AA2096" s="85">
        <v>0</v>
      </c>
      <c r="AB2096" s="91">
        <v>0</v>
      </c>
      <c r="AC2096" s="86">
        <v>0</v>
      </c>
      <c r="AD2096" s="86">
        <v>0</v>
      </c>
      <c r="AE2096" s="86">
        <v>0</v>
      </c>
      <c r="AF2096" s="88">
        <v>9.8582000703099997</v>
      </c>
      <c r="AG2096" s="85">
        <v>0</v>
      </c>
      <c r="AH2096" s="86">
        <v>0</v>
      </c>
      <c r="AI2096" s="88">
        <v>0</v>
      </c>
      <c r="AJ2096" s="150">
        <v>3.18</v>
      </c>
      <c r="AK2096" s="151">
        <v>36</v>
      </c>
    </row>
    <row r="2097" spans="1:37" x14ac:dyDescent="0.2">
      <c r="A2097" s="149" t="s">
        <v>4370</v>
      </c>
      <c r="B2097" s="66" t="s">
        <v>4371</v>
      </c>
      <c r="C2097" s="67">
        <v>13</v>
      </c>
      <c r="D2097" s="84" t="s">
        <v>343</v>
      </c>
      <c r="E2097" s="85">
        <v>99.516016226045593</v>
      </c>
      <c r="F2097" s="91">
        <v>99.509022240872895</v>
      </c>
      <c r="G2097" s="86">
        <v>53.808224926563199</v>
      </c>
      <c r="H2097" s="86">
        <v>53.801230941390401</v>
      </c>
      <c r="I2097" s="86">
        <v>0</v>
      </c>
      <c r="J2097" s="86">
        <v>0</v>
      </c>
      <c r="K2097" s="87">
        <v>0</v>
      </c>
      <c r="L2097" s="85">
        <v>0</v>
      </c>
      <c r="M2097" s="86">
        <v>0</v>
      </c>
      <c r="N2097" s="86">
        <v>100</v>
      </c>
      <c r="O2097" s="86">
        <v>25.672421533814902</v>
      </c>
      <c r="P2097" s="86">
        <v>0.6</v>
      </c>
      <c r="Q2097" s="88">
        <v>1.4298999999999999</v>
      </c>
      <c r="R2097" s="85">
        <v>0</v>
      </c>
      <c r="S2097" s="86">
        <v>0</v>
      </c>
      <c r="T2097" s="86">
        <v>1.61</v>
      </c>
      <c r="U2097" s="88">
        <v>2.6577143656455401E-2</v>
      </c>
      <c r="V2097" s="89">
        <v>5</v>
      </c>
      <c r="W2097" s="85">
        <v>46.004326326589897</v>
      </c>
      <c r="X2097" s="88"/>
      <c r="Y2097" s="85"/>
      <c r="Z2097" s="88"/>
      <c r="AA2097" s="85">
        <v>0</v>
      </c>
      <c r="AB2097" s="91">
        <v>0</v>
      </c>
      <c r="AC2097" s="86">
        <v>0</v>
      </c>
      <c r="AD2097" s="86">
        <v>0</v>
      </c>
      <c r="AE2097" s="86">
        <v>0</v>
      </c>
      <c r="AF2097" s="88">
        <v>10.214300159</v>
      </c>
      <c r="AG2097" s="85">
        <v>0</v>
      </c>
      <c r="AH2097" s="86">
        <v>0</v>
      </c>
      <c r="AI2097" s="88">
        <v>0</v>
      </c>
      <c r="AJ2097" s="150">
        <v>2.58</v>
      </c>
      <c r="AK2097" s="151">
        <v>30</v>
      </c>
    </row>
    <row r="2098" spans="1:37" x14ac:dyDescent="0.2">
      <c r="A2098" s="149" t="s">
        <v>4372</v>
      </c>
      <c r="B2098" s="66" t="s">
        <v>4373</v>
      </c>
      <c r="C2098" s="67">
        <v>13</v>
      </c>
      <c r="D2098" s="84" t="s">
        <v>343</v>
      </c>
      <c r="E2098" s="85">
        <v>99.613465539322803</v>
      </c>
      <c r="F2098" s="91">
        <v>92.819847124751504</v>
      </c>
      <c r="G2098" s="86">
        <v>48.619312814747403</v>
      </c>
      <c r="H2098" s="86">
        <v>47.485207957857902</v>
      </c>
      <c r="I2098" s="86">
        <v>0</v>
      </c>
      <c r="J2098" s="86">
        <v>0</v>
      </c>
      <c r="K2098" s="87">
        <v>0</v>
      </c>
      <c r="L2098" s="85">
        <v>0</v>
      </c>
      <c r="M2098" s="86">
        <v>0</v>
      </c>
      <c r="N2098" s="86">
        <v>100</v>
      </c>
      <c r="O2098" s="86">
        <v>41.5165000851147</v>
      </c>
      <c r="P2098" s="86">
        <v>0.48699999999999999</v>
      </c>
      <c r="Q2098" s="88">
        <v>2.3696000000000002</v>
      </c>
      <c r="R2098" s="85">
        <v>0</v>
      </c>
      <c r="S2098" s="86">
        <v>0</v>
      </c>
      <c r="T2098" s="86">
        <v>2.4300000000000002</v>
      </c>
      <c r="U2098" s="88">
        <v>1.73853580514491E-3</v>
      </c>
      <c r="V2098" s="89">
        <v>4.7300000000000004</v>
      </c>
      <c r="W2098" s="85"/>
      <c r="X2098" s="88"/>
      <c r="Y2098" s="85"/>
      <c r="Z2098" s="88"/>
      <c r="AA2098" s="85">
        <v>0</v>
      </c>
      <c r="AB2098" s="91">
        <v>0</v>
      </c>
      <c r="AC2098" s="86">
        <v>0</v>
      </c>
      <c r="AD2098" s="86">
        <v>0</v>
      </c>
      <c r="AE2098" s="86">
        <v>0</v>
      </c>
      <c r="AF2098" s="88">
        <v>10.170499791999999</v>
      </c>
      <c r="AG2098" s="85">
        <v>0</v>
      </c>
      <c r="AH2098" s="86">
        <v>0</v>
      </c>
      <c r="AI2098" s="88">
        <v>0</v>
      </c>
      <c r="AJ2098" s="150">
        <v>2.56</v>
      </c>
      <c r="AK2098" s="151">
        <v>31</v>
      </c>
    </row>
    <row r="2099" spans="1:37" x14ac:dyDescent="0.2">
      <c r="A2099" s="149" t="s">
        <v>4374</v>
      </c>
      <c r="B2099" s="66" t="s">
        <v>4375</v>
      </c>
      <c r="C2099" s="67">
        <v>13</v>
      </c>
      <c r="D2099" s="84" t="s">
        <v>343</v>
      </c>
      <c r="E2099" s="85">
        <v>98.201202069478896</v>
      </c>
      <c r="F2099" s="91">
        <v>95.8272071262911</v>
      </c>
      <c r="G2099" s="86">
        <v>54.291830972052203</v>
      </c>
      <c r="H2099" s="86">
        <v>54.004540057704297</v>
      </c>
      <c r="I2099" s="86">
        <v>0</v>
      </c>
      <c r="J2099" s="86">
        <v>0</v>
      </c>
      <c r="K2099" s="87">
        <v>0</v>
      </c>
      <c r="L2099" s="85">
        <v>0</v>
      </c>
      <c r="M2099" s="86">
        <v>0</v>
      </c>
      <c r="N2099" s="86"/>
      <c r="O2099" s="86">
        <v>60.226673695308399</v>
      </c>
      <c r="P2099" s="86">
        <v>0.23699999999999999</v>
      </c>
      <c r="Q2099" s="88">
        <v>0</v>
      </c>
      <c r="R2099" s="85">
        <v>0</v>
      </c>
      <c r="S2099" s="86">
        <v>0</v>
      </c>
      <c r="T2099" s="86">
        <v>0</v>
      </c>
      <c r="U2099" s="88">
        <v>0</v>
      </c>
      <c r="V2099" s="89">
        <v>5</v>
      </c>
      <c r="W2099" s="85"/>
      <c r="X2099" s="88"/>
      <c r="Y2099" s="85"/>
      <c r="Z2099" s="88"/>
      <c r="AA2099" s="85">
        <v>0</v>
      </c>
      <c r="AB2099" s="91">
        <v>0</v>
      </c>
      <c r="AC2099" s="86">
        <v>0</v>
      </c>
      <c r="AD2099" s="86">
        <v>0</v>
      </c>
      <c r="AE2099" s="86">
        <v>0</v>
      </c>
      <c r="AF2099" s="88">
        <v>5.4807000103499997</v>
      </c>
      <c r="AG2099" s="85">
        <v>0</v>
      </c>
      <c r="AH2099" s="86">
        <v>0</v>
      </c>
      <c r="AI2099" s="88">
        <v>0</v>
      </c>
      <c r="AJ2099" s="150">
        <v>1.9</v>
      </c>
      <c r="AK2099" s="151">
        <v>8</v>
      </c>
    </row>
    <row r="2100" spans="1:37" x14ac:dyDescent="0.2">
      <c r="A2100" s="149" t="s">
        <v>4376</v>
      </c>
      <c r="B2100" s="66" t="s">
        <v>4377</v>
      </c>
      <c r="C2100" s="67">
        <v>13</v>
      </c>
      <c r="D2100" s="84" t="s">
        <v>343</v>
      </c>
      <c r="E2100" s="85">
        <v>99.946971191791604</v>
      </c>
      <c r="F2100" s="91">
        <v>95.164512628255693</v>
      </c>
      <c r="G2100" s="86">
        <v>69.325917521704795</v>
      </c>
      <c r="H2100" s="86">
        <v>65.998668113654304</v>
      </c>
      <c r="I2100" s="86">
        <v>0</v>
      </c>
      <c r="J2100" s="86">
        <v>0</v>
      </c>
      <c r="K2100" s="87">
        <v>0</v>
      </c>
      <c r="L2100" s="85">
        <v>0</v>
      </c>
      <c r="M2100" s="86">
        <v>0</v>
      </c>
      <c r="N2100" s="86"/>
      <c r="O2100" s="86">
        <v>55.560547069980998</v>
      </c>
      <c r="P2100" s="86">
        <v>0.39600000000000002</v>
      </c>
      <c r="Q2100" s="88">
        <v>0.21920000000000001</v>
      </c>
      <c r="R2100" s="85">
        <v>0</v>
      </c>
      <c r="S2100" s="86">
        <v>0</v>
      </c>
      <c r="T2100" s="86">
        <v>0.36</v>
      </c>
      <c r="U2100" s="88">
        <v>0</v>
      </c>
      <c r="V2100" s="89">
        <v>5</v>
      </c>
      <c r="W2100" s="85"/>
      <c r="X2100" s="88"/>
      <c r="Y2100" s="85"/>
      <c r="Z2100" s="88"/>
      <c r="AA2100" s="85">
        <v>0</v>
      </c>
      <c r="AB2100" s="91">
        <v>0</v>
      </c>
      <c r="AC2100" s="86">
        <v>0</v>
      </c>
      <c r="AD2100" s="86">
        <v>0</v>
      </c>
      <c r="AE2100" s="86">
        <v>0</v>
      </c>
      <c r="AF2100" s="88">
        <v>9.3465995753400009</v>
      </c>
      <c r="AG2100" s="85">
        <v>0</v>
      </c>
      <c r="AH2100" s="86">
        <v>0</v>
      </c>
      <c r="AI2100" s="88">
        <v>0</v>
      </c>
      <c r="AJ2100" s="150">
        <v>1.2</v>
      </c>
      <c r="AK2100" s="151">
        <v>2</v>
      </c>
    </row>
    <row r="2101" spans="1:37" x14ac:dyDescent="0.2">
      <c r="A2101" s="149" t="s">
        <v>4378</v>
      </c>
      <c r="B2101" s="66" t="s">
        <v>4379</v>
      </c>
      <c r="C2101" s="67">
        <v>13</v>
      </c>
      <c r="D2101" s="84" t="s">
        <v>343</v>
      </c>
      <c r="E2101" s="85">
        <v>99.137101324217596</v>
      </c>
      <c r="F2101" s="91">
        <v>84.977819078910997</v>
      </c>
      <c r="G2101" s="86">
        <v>58.439259677187401</v>
      </c>
      <c r="H2101" s="86">
        <v>47.557886119500402</v>
      </c>
      <c r="I2101" s="86">
        <v>0</v>
      </c>
      <c r="J2101" s="86">
        <v>0</v>
      </c>
      <c r="K2101" s="87">
        <v>0</v>
      </c>
      <c r="L2101" s="85">
        <v>0</v>
      </c>
      <c r="M2101" s="86">
        <v>0</v>
      </c>
      <c r="N2101" s="86"/>
      <c r="O2101" s="86">
        <v>46.107221573966001</v>
      </c>
      <c r="P2101" s="86">
        <v>0.79300000000000004</v>
      </c>
      <c r="Q2101" s="88">
        <v>0.38109999999999999</v>
      </c>
      <c r="R2101" s="85">
        <v>0</v>
      </c>
      <c r="S2101" s="86">
        <v>0</v>
      </c>
      <c r="T2101" s="86">
        <v>0.5</v>
      </c>
      <c r="U2101" s="88">
        <v>3.3188410607016001E-2</v>
      </c>
      <c r="V2101" s="89">
        <v>4.95</v>
      </c>
      <c r="W2101" s="85"/>
      <c r="X2101" s="88"/>
      <c r="Y2101" s="85"/>
      <c r="Z2101" s="88"/>
      <c r="AA2101" s="85">
        <v>0</v>
      </c>
      <c r="AB2101" s="91">
        <v>0</v>
      </c>
      <c r="AC2101" s="86">
        <v>0</v>
      </c>
      <c r="AD2101" s="86">
        <v>0</v>
      </c>
      <c r="AE2101" s="86">
        <v>0</v>
      </c>
      <c r="AF2101" s="88">
        <v>10.8622999162</v>
      </c>
      <c r="AG2101" s="85">
        <v>0</v>
      </c>
      <c r="AH2101" s="86">
        <v>0</v>
      </c>
      <c r="AI2101" s="88">
        <v>0</v>
      </c>
      <c r="AJ2101" s="150">
        <v>1.41</v>
      </c>
      <c r="AK2101" s="151">
        <v>2</v>
      </c>
    </row>
    <row r="2102" spans="1:37" x14ac:dyDescent="0.2">
      <c r="A2102" s="149" t="s">
        <v>3036</v>
      </c>
      <c r="B2102" s="66" t="s">
        <v>4380</v>
      </c>
      <c r="C2102" s="67">
        <v>13</v>
      </c>
      <c r="D2102" s="84" t="s">
        <v>343</v>
      </c>
      <c r="E2102" s="85">
        <v>87.081789062368998</v>
      </c>
      <c r="F2102" s="91">
        <v>86.873836556038199</v>
      </c>
      <c r="G2102" s="86">
        <v>38.278354491941798</v>
      </c>
      <c r="H2102" s="86">
        <v>38.127421221217901</v>
      </c>
      <c r="I2102" s="86">
        <v>0</v>
      </c>
      <c r="J2102" s="86">
        <v>0.09</v>
      </c>
      <c r="K2102" s="87">
        <v>0</v>
      </c>
      <c r="L2102" s="85">
        <v>0</v>
      </c>
      <c r="M2102" s="86">
        <v>0</v>
      </c>
      <c r="N2102" s="86">
        <v>99.745699326851195</v>
      </c>
      <c r="O2102" s="86">
        <v>16.056737588652499</v>
      </c>
      <c r="P2102" s="86">
        <v>1.24</v>
      </c>
      <c r="Q2102" s="88">
        <v>0</v>
      </c>
      <c r="R2102" s="85">
        <v>0</v>
      </c>
      <c r="S2102" s="86">
        <v>0.1</v>
      </c>
      <c r="T2102" s="86">
        <v>2.13</v>
      </c>
      <c r="U2102" s="88">
        <v>4.8634053899948002E-2</v>
      </c>
      <c r="V2102" s="89">
        <v>5</v>
      </c>
      <c r="W2102" s="85"/>
      <c r="X2102" s="88"/>
      <c r="Y2102" s="85"/>
      <c r="Z2102" s="88"/>
      <c r="AA2102" s="85">
        <v>0</v>
      </c>
      <c r="AB2102" s="91">
        <v>0.11</v>
      </c>
      <c r="AC2102" s="86">
        <v>0</v>
      </c>
      <c r="AD2102" s="86">
        <v>0</v>
      </c>
      <c r="AE2102" s="86">
        <v>0</v>
      </c>
      <c r="AF2102" s="88">
        <v>4.1617999110200001</v>
      </c>
      <c r="AG2102" s="85">
        <v>2.3511319999800002</v>
      </c>
      <c r="AH2102" s="86">
        <v>1.2229999999999999E-3</v>
      </c>
      <c r="AI2102" s="88">
        <v>0</v>
      </c>
      <c r="AJ2102" s="150">
        <v>3.3</v>
      </c>
      <c r="AK2102" s="151">
        <v>45</v>
      </c>
    </row>
    <row r="2103" spans="1:37" x14ac:dyDescent="0.2">
      <c r="A2103" s="149" t="s">
        <v>4381</v>
      </c>
      <c r="B2103" s="66" t="s">
        <v>4381</v>
      </c>
      <c r="C2103" s="67">
        <v>13</v>
      </c>
      <c r="D2103" s="84" t="s">
        <v>343</v>
      </c>
      <c r="E2103" s="85">
        <v>97.733681997641398</v>
      </c>
      <c r="F2103" s="91">
        <v>97.677280418397203</v>
      </c>
      <c r="G2103" s="86">
        <v>73.652771368507402</v>
      </c>
      <c r="H2103" s="86">
        <v>73.596369789263207</v>
      </c>
      <c r="I2103" s="86">
        <v>0</v>
      </c>
      <c r="J2103" s="86">
        <v>0.06</v>
      </c>
      <c r="K2103" s="87">
        <v>0</v>
      </c>
      <c r="L2103" s="85">
        <v>0</v>
      </c>
      <c r="M2103" s="86">
        <v>0</v>
      </c>
      <c r="N2103" s="86"/>
      <c r="O2103" s="86">
        <v>70.912778904665302</v>
      </c>
      <c r="P2103" s="86">
        <v>0.22900000000000001</v>
      </c>
      <c r="Q2103" s="88">
        <v>0</v>
      </c>
      <c r="R2103" s="85">
        <v>0</v>
      </c>
      <c r="S2103" s="86">
        <v>0</v>
      </c>
      <c r="T2103" s="86">
        <v>2.39</v>
      </c>
      <c r="U2103" s="88">
        <v>2.6491650857133099E-2</v>
      </c>
      <c r="V2103" s="89">
        <v>4.5</v>
      </c>
      <c r="W2103" s="85"/>
      <c r="X2103" s="88"/>
      <c r="Y2103" s="85"/>
      <c r="Z2103" s="88"/>
      <c r="AA2103" s="85">
        <v>0</v>
      </c>
      <c r="AB2103" s="91">
        <v>0</v>
      </c>
      <c r="AC2103" s="86">
        <v>0</v>
      </c>
      <c r="AD2103" s="86">
        <v>0</v>
      </c>
      <c r="AE2103" s="86">
        <v>0</v>
      </c>
      <c r="AF2103" s="88">
        <v>30.1555995945</v>
      </c>
      <c r="AG2103" s="85">
        <v>1.1525989988200001</v>
      </c>
      <c r="AH2103" s="86">
        <v>1.6080000000000001E-3</v>
      </c>
      <c r="AI2103" s="88">
        <v>0</v>
      </c>
      <c r="AJ2103" s="150">
        <v>1.71</v>
      </c>
      <c r="AK2103" s="151">
        <v>4</v>
      </c>
    </row>
    <row r="2104" spans="1:37" x14ac:dyDescent="0.2">
      <c r="A2104" s="149" t="s">
        <v>4382</v>
      </c>
      <c r="B2104" s="66" t="s">
        <v>4382</v>
      </c>
      <c r="C2104" s="67">
        <v>13</v>
      </c>
      <c r="D2104" s="84" t="s">
        <v>343</v>
      </c>
      <c r="E2104" s="85">
        <v>86.734304802639201</v>
      </c>
      <c r="F2104" s="91">
        <v>85.110492200063007</v>
      </c>
      <c r="G2104" s="86">
        <v>69.993866149433899</v>
      </c>
      <c r="H2104" s="86">
        <v>68.420616369092002</v>
      </c>
      <c r="I2104" s="86">
        <v>0.14000000000000001</v>
      </c>
      <c r="J2104" s="86">
        <v>1.1399999999999999</v>
      </c>
      <c r="K2104" s="87">
        <v>9.1999999999999998E-3</v>
      </c>
      <c r="L2104" s="85">
        <v>7.5000000032700003</v>
      </c>
      <c r="M2104" s="86">
        <v>0</v>
      </c>
      <c r="N2104" s="86"/>
      <c r="O2104" s="86">
        <v>59.520483580118402</v>
      </c>
      <c r="P2104" s="86">
        <v>0.873</v>
      </c>
      <c r="Q2104" s="88">
        <v>0.39600000000000002</v>
      </c>
      <c r="R2104" s="85">
        <v>0</v>
      </c>
      <c r="S2104" s="86">
        <v>0.2</v>
      </c>
      <c r="T2104" s="86">
        <v>1.1399999999999999</v>
      </c>
      <c r="U2104" s="88">
        <v>0.16412194758044499</v>
      </c>
      <c r="V2104" s="89">
        <v>4.97</v>
      </c>
      <c r="W2104" s="85">
        <v>21.308542690533798</v>
      </c>
      <c r="X2104" s="88">
        <v>24.5333333333</v>
      </c>
      <c r="Y2104" s="85"/>
      <c r="Z2104" s="88"/>
      <c r="AA2104" s="85">
        <v>0.51</v>
      </c>
      <c r="AB2104" s="91">
        <v>0.51</v>
      </c>
      <c r="AC2104" s="86">
        <v>7.0000000000000007E-2</v>
      </c>
      <c r="AD2104" s="86">
        <v>0.06</v>
      </c>
      <c r="AE2104" s="86">
        <v>0</v>
      </c>
      <c r="AF2104" s="88">
        <v>30.666500104899999</v>
      </c>
      <c r="AG2104" s="85">
        <v>7.8196620019100003</v>
      </c>
      <c r="AH2104" s="86">
        <v>3.0972E-2</v>
      </c>
      <c r="AI2104" s="88">
        <v>8.3330000020299996E-3</v>
      </c>
      <c r="AJ2104" s="150">
        <v>1.74</v>
      </c>
      <c r="AK2104" s="151">
        <v>1</v>
      </c>
    </row>
    <row r="2105" spans="1:37" x14ac:dyDescent="0.2">
      <c r="A2105" s="149" t="s">
        <v>4383</v>
      </c>
      <c r="B2105" s="66" t="s">
        <v>4384</v>
      </c>
      <c r="C2105" s="67">
        <v>13</v>
      </c>
      <c r="D2105" s="84" t="s">
        <v>343</v>
      </c>
      <c r="E2105" s="85">
        <v>99.251794476661701</v>
      </c>
      <c r="F2105" s="91">
        <v>88.426132446571202</v>
      </c>
      <c r="G2105" s="86">
        <v>80.889330467577807</v>
      </c>
      <c r="H2105" s="86">
        <v>72.115657569244505</v>
      </c>
      <c r="I2105" s="86">
        <v>0</v>
      </c>
      <c r="J2105" s="86">
        <v>0</v>
      </c>
      <c r="K2105" s="87">
        <v>0</v>
      </c>
      <c r="L2105" s="85">
        <v>0</v>
      </c>
      <c r="M2105" s="86">
        <v>0</v>
      </c>
      <c r="N2105" s="86"/>
      <c r="O2105" s="86">
        <v>89.738272408137803</v>
      </c>
      <c r="P2105" s="86">
        <v>0.45300000000000001</v>
      </c>
      <c r="Q2105" s="88">
        <v>9.01E-2</v>
      </c>
      <c r="R2105" s="85">
        <v>0</v>
      </c>
      <c r="S2105" s="86">
        <v>0.1</v>
      </c>
      <c r="T2105" s="86">
        <v>0.28000000000000003</v>
      </c>
      <c r="U2105" s="88">
        <v>0</v>
      </c>
      <c r="V2105" s="89">
        <v>4.92</v>
      </c>
      <c r="W2105" s="85">
        <v>29.5</v>
      </c>
      <c r="X2105" s="88">
        <v>29.5</v>
      </c>
      <c r="Y2105" s="85"/>
      <c r="Z2105" s="88"/>
      <c r="AA2105" s="85">
        <v>0</v>
      </c>
      <c r="AB2105" s="91">
        <v>0</v>
      </c>
      <c r="AC2105" s="86">
        <v>0</v>
      </c>
      <c r="AD2105" s="86">
        <v>0</v>
      </c>
      <c r="AE2105" s="86">
        <v>0</v>
      </c>
      <c r="AF2105" s="88">
        <v>8.9804000867199996</v>
      </c>
      <c r="AG2105" s="85">
        <v>0</v>
      </c>
      <c r="AH2105" s="86">
        <v>0</v>
      </c>
      <c r="AI2105" s="88">
        <v>0</v>
      </c>
      <c r="AJ2105" s="150">
        <v>1.68</v>
      </c>
      <c r="AK2105" s="151">
        <v>1</v>
      </c>
    </row>
    <row r="2106" spans="1:37" x14ac:dyDescent="0.2">
      <c r="A2106" s="149" t="s">
        <v>4385</v>
      </c>
      <c r="B2106" s="66" t="s">
        <v>4386</v>
      </c>
      <c r="C2106" s="67">
        <v>13</v>
      </c>
      <c r="D2106" s="84" t="s">
        <v>343</v>
      </c>
      <c r="E2106" s="85">
        <v>65.500424341672698</v>
      </c>
      <c r="F2106" s="91">
        <v>64.2608685258012</v>
      </c>
      <c r="G2106" s="86">
        <v>60.256517529494701</v>
      </c>
      <c r="H2106" s="86">
        <v>59.073142160437001</v>
      </c>
      <c r="I2106" s="86">
        <v>0.25</v>
      </c>
      <c r="J2106" s="86">
        <v>2.37</v>
      </c>
      <c r="K2106" s="87">
        <v>0</v>
      </c>
      <c r="L2106" s="85">
        <v>18.590000034599999</v>
      </c>
      <c r="M2106" s="86">
        <v>0</v>
      </c>
      <c r="N2106" s="86"/>
      <c r="O2106" s="86">
        <v>57.6020422167934</v>
      </c>
      <c r="P2106" s="86">
        <v>2.0670000000000002</v>
      </c>
      <c r="Q2106" s="88">
        <v>0.21249999999999999</v>
      </c>
      <c r="R2106" s="85">
        <v>0</v>
      </c>
      <c r="S2106" s="86">
        <v>0.4</v>
      </c>
      <c r="T2106" s="86">
        <v>0.56999999999999995</v>
      </c>
      <c r="U2106" s="88">
        <v>6.3352418747534597E-2</v>
      </c>
      <c r="V2106" s="89">
        <v>4.5</v>
      </c>
      <c r="W2106" s="85">
        <v>22.068967888109899</v>
      </c>
      <c r="X2106" s="88">
        <v>22.2</v>
      </c>
      <c r="Y2106" s="85"/>
      <c r="Z2106" s="88"/>
      <c r="AA2106" s="85">
        <v>0</v>
      </c>
      <c r="AB2106" s="91">
        <v>0</v>
      </c>
      <c r="AC2106" s="86">
        <v>7.0000000000000007E-2</v>
      </c>
      <c r="AD2106" s="86">
        <v>7.0000000000000007E-2</v>
      </c>
      <c r="AE2106" s="86">
        <v>0</v>
      </c>
      <c r="AF2106" s="88">
        <v>8.0662002713599996</v>
      </c>
      <c r="AG2106" s="85">
        <v>11.358055009699999</v>
      </c>
      <c r="AH2106" s="86">
        <v>4.5607000000000002E-2</v>
      </c>
      <c r="AI2106" s="88">
        <v>0</v>
      </c>
      <c r="AJ2106" s="150">
        <v>1.74</v>
      </c>
      <c r="AK2106" s="151">
        <v>0</v>
      </c>
    </row>
    <row r="2107" spans="1:37" x14ac:dyDescent="0.2">
      <c r="A2107" s="149" t="s">
        <v>4387</v>
      </c>
      <c r="B2107" s="66" t="s">
        <v>4388</v>
      </c>
      <c r="C2107" s="67">
        <v>13</v>
      </c>
      <c r="D2107" s="84" t="s">
        <v>343</v>
      </c>
      <c r="E2107" s="85">
        <v>99.512100367924305</v>
      </c>
      <c r="F2107" s="91">
        <v>99.361274252153805</v>
      </c>
      <c r="G2107" s="86">
        <v>48.880230352613196</v>
      </c>
      <c r="H2107" s="86">
        <v>48.828812358600501</v>
      </c>
      <c r="I2107" s="86">
        <v>0</v>
      </c>
      <c r="J2107" s="86">
        <v>0</v>
      </c>
      <c r="K2107" s="87">
        <v>0</v>
      </c>
      <c r="L2107" s="85">
        <v>0</v>
      </c>
      <c r="M2107" s="86">
        <v>0</v>
      </c>
      <c r="N2107" s="86"/>
      <c r="O2107" s="86">
        <v>30.198739699466799</v>
      </c>
      <c r="P2107" s="86">
        <v>0.36799999999999999</v>
      </c>
      <c r="Q2107" s="88">
        <v>0.67290000000000005</v>
      </c>
      <c r="R2107" s="85">
        <v>0</v>
      </c>
      <c r="S2107" s="86">
        <v>0</v>
      </c>
      <c r="T2107" s="86">
        <v>1.22</v>
      </c>
      <c r="U2107" s="88">
        <v>0</v>
      </c>
      <c r="V2107" s="89">
        <v>5</v>
      </c>
      <c r="W2107" s="85">
        <v>39.766666666699997</v>
      </c>
      <c r="X2107" s="88"/>
      <c r="Y2107" s="85"/>
      <c r="Z2107" s="88"/>
      <c r="AA2107" s="85">
        <v>0</v>
      </c>
      <c r="AB2107" s="91">
        <v>0</v>
      </c>
      <c r="AC2107" s="86">
        <v>0</v>
      </c>
      <c r="AD2107" s="86">
        <v>0</v>
      </c>
      <c r="AE2107" s="86">
        <v>0</v>
      </c>
      <c r="AF2107" s="88">
        <v>13.128699555400001</v>
      </c>
      <c r="AG2107" s="85">
        <v>0</v>
      </c>
      <c r="AH2107" s="86">
        <v>0</v>
      </c>
      <c r="AI2107" s="88">
        <v>0</v>
      </c>
      <c r="AJ2107" s="150">
        <v>1.1499999999999999</v>
      </c>
      <c r="AK2107" s="151">
        <v>1</v>
      </c>
    </row>
    <row r="2108" spans="1:37" x14ac:dyDescent="0.2">
      <c r="A2108" s="149" t="s">
        <v>4389</v>
      </c>
      <c r="B2108" s="66" t="s">
        <v>4390</v>
      </c>
      <c r="C2108" s="67">
        <v>13</v>
      </c>
      <c r="D2108" s="84" t="s">
        <v>343</v>
      </c>
      <c r="E2108" s="85">
        <v>99.126118169904899</v>
      </c>
      <c r="F2108" s="91">
        <v>98.918152811805598</v>
      </c>
      <c r="G2108" s="86">
        <v>43.669876360321297</v>
      </c>
      <c r="H2108" s="86">
        <v>43.578713463620304</v>
      </c>
      <c r="I2108" s="86">
        <v>0</v>
      </c>
      <c r="J2108" s="86">
        <v>0</v>
      </c>
      <c r="K2108" s="87">
        <v>0</v>
      </c>
      <c r="L2108" s="85">
        <v>0</v>
      </c>
      <c r="M2108" s="86">
        <v>0</v>
      </c>
      <c r="N2108" s="86"/>
      <c r="O2108" s="86">
        <v>2.7885360185902401</v>
      </c>
      <c r="P2108" s="86">
        <v>0.48099999999999998</v>
      </c>
      <c r="Q2108" s="88">
        <v>0.96540000000000004</v>
      </c>
      <c r="R2108" s="85">
        <v>0</v>
      </c>
      <c r="S2108" s="86">
        <v>0</v>
      </c>
      <c r="T2108" s="86">
        <v>1.33</v>
      </c>
      <c r="U2108" s="88">
        <v>7.1221013047689601E-4</v>
      </c>
      <c r="V2108" s="89">
        <v>5</v>
      </c>
      <c r="W2108" s="85">
        <v>43.4</v>
      </c>
      <c r="X2108" s="88"/>
      <c r="Y2108" s="85"/>
      <c r="Z2108" s="88"/>
      <c r="AA2108" s="85">
        <v>0</v>
      </c>
      <c r="AB2108" s="91">
        <v>0.1</v>
      </c>
      <c r="AC2108" s="86">
        <v>0</v>
      </c>
      <c r="AD2108" s="86">
        <v>0.09</v>
      </c>
      <c r="AE2108" s="86">
        <v>0</v>
      </c>
      <c r="AF2108" s="88">
        <v>11.460399557200001</v>
      </c>
      <c r="AG2108" s="85">
        <v>0</v>
      </c>
      <c r="AH2108" s="86">
        <v>0</v>
      </c>
      <c r="AI2108" s="88">
        <v>0</v>
      </c>
      <c r="AJ2108" s="150">
        <v>1.1299999999999999</v>
      </c>
      <c r="AK2108" s="151">
        <v>0</v>
      </c>
    </row>
    <row r="2109" spans="1:37" x14ac:dyDescent="0.2">
      <c r="A2109" s="149" t="s">
        <v>4391</v>
      </c>
      <c r="B2109" s="66" t="s">
        <v>4392</v>
      </c>
      <c r="C2109" s="67">
        <v>13</v>
      </c>
      <c r="D2109" s="84" t="s">
        <v>343</v>
      </c>
      <c r="E2109" s="85">
        <v>99.9583762184416</v>
      </c>
      <c r="F2109" s="91">
        <v>98.940485560331794</v>
      </c>
      <c r="G2109" s="86">
        <v>43.550584246533901</v>
      </c>
      <c r="H2109" s="86">
        <v>42.644699400617498</v>
      </c>
      <c r="I2109" s="86">
        <v>0</v>
      </c>
      <c r="J2109" s="86">
        <v>0</v>
      </c>
      <c r="K2109" s="87">
        <v>0</v>
      </c>
      <c r="L2109" s="85">
        <v>0</v>
      </c>
      <c r="M2109" s="86">
        <v>0</v>
      </c>
      <c r="N2109" s="86"/>
      <c r="O2109" s="86">
        <v>16.293841480254098</v>
      </c>
      <c r="P2109" s="86">
        <v>0.31</v>
      </c>
      <c r="Q2109" s="88">
        <v>0.94179999999999997</v>
      </c>
      <c r="R2109" s="85">
        <v>0</v>
      </c>
      <c r="S2109" s="86">
        <v>0</v>
      </c>
      <c r="T2109" s="86">
        <v>1.08</v>
      </c>
      <c r="U2109" s="88">
        <v>0</v>
      </c>
      <c r="V2109" s="89">
        <v>5</v>
      </c>
      <c r="W2109" s="85">
        <v>39.933333333299998</v>
      </c>
      <c r="X2109" s="88"/>
      <c r="Y2109" s="85"/>
      <c r="Z2109" s="88"/>
      <c r="AA2109" s="85">
        <v>0</v>
      </c>
      <c r="AB2109" s="91">
        <v>0.11</v>
      </c>
      <c r="AC2109" s="86">
        <v>0</v>
      </c>
      <c r="AD2109" s="86">
        <v>0</v>
      </c>
      <c r="AE2109" s="86">
        <v>0</v>
      </c>
      <c r="AF2109" s="88">
        <v>9.9814996970400003</v>
      </c>
      <c r="AG2109" s="85">
        <v>0</v>
      </c>
      <c r="AH2109" s="86">
        <v>0</v>
      </c>
      <c r="AI2109" s="88">
        <v>0</v>
      </c>
      <c r="AJ2109" s="150">
        <v>1.29</v>
      </c>
      <c r="AK2109" s="151">
        <v>1</v>
      </c>
    </row>
    <row r="2110" spans="1:37" x14ac:dyDescent="0.2">
      <c r="A2110" s="149" t="s">
        <v>4393</v>
      </c>
      <c r="B2110" s="66" t="s">
        <v>4394</v>
      </c>
      <c r="C2110" s="67">
        <v>13</v>
      </c>
      <c r="D2110" s="84" t="s">
        <v>343</v>
      </c>
      <c r="E2110" s="85">
        <v>100</v>
      </c>
      <c r="F2110" s="91">
        <v>96.482084015501599</v>
      </c>
      <c r="G2110" s="86">
        <v>35.082792779723498</v>
      </c>
      <c r="H2110" s="86">
        <v>31.6995834455889</v>
      </c>
      <c r="I2110" s="86">
        <v>0</v>
      </c>
      <c r="J2110" s="86">
        <v>0.01</v>
      </c>
      <c r="K2110" s="87">
        <v>0</v>
      </c>
      <c r="L2110" s="85">
        <v>0</v>
      </c>
      <c r="M2110" s="86">
        <v>0</v>
      </c>
      <c r="N2110" s="86"/>
      <c r="O2110" s="86">
        <v>40.609063091942303</v>
      </c>
      <c r="P2110" s="86">
        <v>0.60699999999999998</v>
      </c>
      <c r="Q2110" s="88">
        <v>0.41449999999999998</v>
      </c>
      <c r="R2110" s="85">
        <v>0</v>
      </c>
      <c r="S2110" s="86">
        <v>0</v>
      </c>
      <c r="T2110" s="86">
        <v>0.8</v>
      </c>
      <c r="U2110" s="88">
        <v>0</v>
      </c>
      <c r="V2110" s="89">
        <v>5</v>
      </c>
      <c r="W2110" s="85">
        <v>42.639239592551299</v>
      </c>
      <c r="X2110" s="88">
        <v>43.0333333333</v>
      </c>
      <c r="Y2110" s="85"/>
      <c r="Z2110" s="88"/>
      <c r="AA2110" s="85">
        <v>0</v>
      </c>
      <c r="AB2110" s="91">
        <v>0</v>
      </c>
      <c r="AC2110" s="86">
        <v>0</v>
      </c>
      <c r="AD2110" s="86">
        <v>0</v>
      </c>
      <c r="AE2110" s="86">
        <v>0</v>
      </c>
      <c r="AF2110" s="88">
        <v>7.9486999565299996</v>
      </c>
      <c r="AG2110" s="85">
        <v>0</v>
      </c>
      <c r="AH2110" s="86">
        <v>1.6899999999999999E-4</v>
      </c>
      <c r="AI2110" s="88">
        <v>0</v>
      </c>
      <c r="AJ2110" s="150">
        <v>1.67</v>
      </c>
      <c r="AK2110" s="151">
        <v>3</v>
      </c>
    </row>
    <row r="2111" spans="1:37" x14ac:dyDescent="0.2">
      <c r="A2111" s="149" t="s">
        <v>4395</v>
      </c>
      <c r="B2111" s="66" t="s">
        <v>4396</v>
      </c>
      <c r="C2111" s="67">
        <v>13</v>
      </c>
      <c r="D2111" s="84" t="s">
        <v>343</v>
      </c>
      <c r="E2111" s="85">
        <v>98.849315068493198</v>
      </c>
      <c r="F2111" s="91">
        <v>92.434763081068894</v>
      </c>
      <c r="G2111" s="86">
        <v>68.656635975746696</v>
      </c>
      <c r="H2111" s="86">
        <v>62.650797215360399</v>
      </c>
      <c r="I2111" s="86">
        <v>0</v>
      </c>
      <c r="J2111" s="86">
        <v>0</v>
      </c>
      <c r="K2111" s="87">
        <v>0</v>
      </c>
      <c r="L2111" s="85">
        <v>0</v>
      </c>
      <c r="M2111" s="86">
        <v>0</v>
      </c>
      <c r="N2111" s="86"/>
      <c r="O2111" s="86">
        <v>56.677038765720198</v>
      </c>
      <c r="P2111" s="86">
        <v>0.28399999999999997</v>
      </c>
      <c r="Q2111" s="88">
        <v>0.76849999999999996</v>
      </c>
      <c r="R2111" s="85">
        <v>0</v>
      </c>
      <c r="S2111" s="86">
        <v>0</v>
      </c>
      <c r="T2111" s="86">
        <v>0.76</v>
      </c>
      <c r="U2111" s="88">
        <v>0</v>
      </c>
      <c r="V2111" s="89">
        <v>4.93</v>
      </c>
      <c r="W2111" s="85">
        <v>32.666666666700003</v>
      </c>
      <c r="X2111" s="88">
        <v>32.666666666700003</v>
      </c>
      <c r="Y2111" s="85"/>
      <c r="Z2111" s="88"/>
      <c r="AA2111" s="85">
        <v>0</v>
      </c>
      <c r="AB2111" s="91">
        <v>0</v>
      </c>
      <c r="AC2111" s="86">
        <v>0</v>
      </c>
      <c r="AD2111" s="86">
        <v>0</v>
      </c>
      <c r="AE2111" s="86">
        <v>0</v>
      </c>
      <c r="AF2111" s="88">
        <v>8.1450004570200001</v>
      </c>
      <c r="AG2111" s="85">
        <v>0</v>
      </c>
      <c r="AH2111" s="86">
        <v>0</v>
      </c>
      <c r="AI2111" s="88">
        <v>0</v>
      </c>
      <c r="AJ2111" s="150">
        <v>1.19</v>
      </c>
      <c r="AK2111" s="151">
        <v>0</v>
      </c>
    </row>
    <row r="2112" spans="1:37" x14ac:dyDescent="0.2">
      <c r="A2112" s="149" t="s">
        <v>4397</v>
      </c>
      <c r="B2112" s="66" t="s">
        <v>4398</v>
      </c>
      <c r="C2112" s="67">
        <v>13</v>
      </c>
      <c r="D2112" s="84" t="s">
        <v>343</v>
      </c>
      <c r="E2112" s="85">
        <v>97.687547777938505</v>
      </c>
      <c r="F2112" s="91">
        <v>81.1264230077891</v>
      </c>
      <c r="G2112" s="86">
        <v>67.648912212557605</v>
      </c>
      <c r="H2112" s="86">
        <v>51.970000619821903</v>
      </c>
      <c r="I2112" s="86">
        <v>0</v>
      </c>
      <c r="J2112" s="86">
        <v>0.04</v>
      </c>
      <c r="K2112" s="87">
        <v>0</v>
      </c>
      <c r="L2112" s="85">
        <v>0.35999999992999998</v>
      </c>
      <c r="M2112" s="86">
        <v>0</v>
      </c>
      <c r="N2112" s="86"/>
      <c r="O2112" s="86">
        <v>54.638808207626703</v>
      </c>
      <c r="P2112" s="86">
        <v>0.68300000000000005</v>
      </c>
      <c r="Q2112" s="88">
        <v>0.83220000000000005</v>
      </c>
      <c r="R2112" s="85">
        <v>0</v>
      </c>
      <c r="S2112" s="86">
        <v>0</v>
      </c>
      <c r="T2112" s="86">
        <v>1.36</v>
      </c>
      <c r="U2112" s="88">
        <v>3.6156277762856102E-3</v>
      </c>
      <c r="V2112" s="89">
        <v>4.9800000000000004</v>
      </c>
      <c r="W2112" s="85">
        <v>32.3202605218709</v>
      </c>
      <c r="X2112" s="88"/>
      <c r="Y2112" s="85"/>
      <c r="Z2112" s="88"/>
      <c r="AA2112" s="85">
        <v>0</v>
      </c>
      <c r="AB2112" s="91">
        <v>0</v>
      </c>
      <c r="AC2112" s="86">
        <v>0</v>
      </c>
      <c r="AD2112" s="86">
        <v>0.13</v>
      </c>
      <c r="AE2112" s="86">
        <v>0</v>
      </c>
      <c r="AF2112" s="88">
        <v>12.888999936499999</v>
      </c>
      <c r="AG2112" s="85">
        <v>0.66015400026399995</v>
      </c>
      <c r="AH2112" s="86">
        <v>1.905E-3</v>
      </c>
      <c r="AI2112" s="88">
        <v>0</v>
      </c>
      <c r="AJ2112" s="150">
        <v>1.46</v>
      </c>
      <c r="AK2112" s="151">
        <v>1</v>
      </c>
    </row>
    <row r="2113" spans="1:37" x14ac:dyDescent="0.2">
      <c r="A2113" s="149" t="s">
        <v>4399</v>
      </c>
      <c r="B2113" s="66" t="s">
        <v>4400</v>
      </c>
      <c r="C2113" s="67">
        <v>13</v>
      </c>
      <c r="D2113" s="84" t="s">
        <v>343</v>
      </c>
      <c r="E2113" s="85">
        <v>98.784034498320196</v>
      </c>
      <c r="F2113" s="91">
        <v>95.876999448427995</v>
      </c>
      <c r="G2113" s="86">
        <v>57.454996740711003</v>
      </c>
      <c r="H2113" s="86">
        <v>54.6720653863511</v>
      </c>
      <c r="I2113" s="86">
        <v>0</v>
      </c>
      <c r="J2113" s="86">
        <v>0</v>
      </c>
      <c r="K2113" s="87">
        <v>0</v>
      </c>
      <c r="L2113" s="85">
        <v>0</v>
      </c>
      <c r="M2113" s="86">
        <v>0</v>
      </c>
      <c r="N2113" s="86">
        <v>100</v>
      </c>
      <c r="O2113" s="86">
        <v>47.323912317792399</v>
      </c>
      <c r="P2113" s="86">
        <v>0.496</v>
      </c>
      <c r="Q2113" s="88">
        <v>0.23680000000000001</v>
      </c>
      <c r="R2113" s="85">
        <v>0</v>
      </c>
      <c r="S2113" s="86">
        <v>0</v>
      </c>
      <c r="T2113" s="86">
        <v>0.47</v>
      </c>
      <c r="U2113" s="88">
        <v>0</v>
      </c>
      <c r="V2113" s="89">
        <v>5</v>
      </c>
      <c r="W2113" s="85">
        <v>30.133333333300001</v>
      </c>
      <c r="X2113" s="88">
        <v>30.133333333300001</v>
      </c>
      <c r="Y2113" s="85"/>
      <c r="Z2113" s="88"/>
      <c r="AA2113" s="85">
        <v>0</v>
      </c>
      <c r="AB2113" s="91">
        <v>0</v>
      </c>
      <c r="AC2113" s="86">
        <v>0</v>
      </c>
      <c r="AD2113" s="86">
        <v>0</v>
      </c>
      <c r="AE2113" s="86">
        <v>0</v>
      </c>
      <c r="AF2113" s="88">
        <v>13.442299821600001</v>
      </c>
      <c r="AG2113" s="85">
        <v>0</v>
      </c>
      <c r="AH2113" s="86">
        <v>0</v>
      </c>
      <c r="AI2113" s="88">
        <v>0</v>
      </c>
      <c r="AJ2113" s="150">
        <v>1.37</v>
      </c>
      <c r="AK2113" s="151">
        <v>7</v>
      </c>
    </row>
    <row r="2114" spans="1:37" x14ac:dyDescent="0.2">
      <c r="A2114" s="149" t="s">
        <v>4401</v>
      </c>
      <c r="B2114" s="66" t="s">
        <v>4402</v>
      </c>
      <c r="C2114" s="67">
        <v>13</v>
      </c>
      <c r="D2114" s="84" t="s">
        <v>343</v>
      </c>
      <c r="E2114" s="85">
        <v>99.565398048221695</v>
      </c>
      <c r="F2114" s="91">
        <v>99.325075521915394</v>
      </c>
      <c r="G2114" s="86">
        <v>52.722719462755599</v>
      </c>
      <c r="H2114" s="86">
        <v>52.637371275843101</v>
      </c>
      <c r="I2114" s="86">
        <v>0</v>
      </c>
      <c r="J2114" s="86">
        <v>0</v>
      </c>
      <c r="K2114" s="87">
        <v>0</v>
      </c>
      <c r="L2114" s="85">
        <v>0</v>
      </c>
      <c r="M2114" s="86">
        <v>0</v>
      </c>
      <c r="N2114" s="86">
        <v>100</v>
      </c>
      <c r="O2114" s="86">
        <v>11.9136571191366</v>
      </c>
      <c r="P2114" s="86">
        <v>0.217</v>
      </c>
      <c r="Q2114" s="88">
        <v>0.7611</v>
      </c>
      <c r="R2114" s="85">
        <v>0</v>
      </c>
      <c r="S2114" s="86">
        <v>0</v>
      </c>
      <c r="T2114" s="86">
        <v>0.94</v>
      </c>
      <c r="U2114" s="88">
        <v>0</v>
      </c>
      <c r="V2114" s="89">
        <v>5</v>
      </c>
      <c r="W2114" s="85"/>
      <c r="X2114" s="88"/>
      <c r="Y2114" s="85"/>
      <c r="Z2114" s="88"/>
      <c r="AA2114" s="85">
        <v>0</v>
      </c>
      <c r="AB2114" s="91">
        <v>0</v>
      </c>
      <c r="AC2114" s="86">
        <v>0</v>
      </c>
      <c r="AD2114" s="86">
        <v>0</v>
      </c>
      <c r="AE2114" s="86">
        <v>0</v>
      </c>
      <c r="AF2114" s="88">
        <v>11.151599813000001</v>
      </c>
      <c r="AG2114" s="85">
        <v>0</v>
      </c>
      <c r="AH2114" s="86">
        <v>0</v>
      </c>
      <c r="AI2114" s="88">
        <v>0</v>
      </c>
      <c r="AJ2114" s="150">
        <v>1.31</v>
      </c>
      <c r="AK2114" s="151">
        <v>6</v>
      </c>
    </row>
    <row r="2115" spans="1:37" x14ac:dyDescent="0.2">
      <c r="A2115" s="149" t="s">
        <v>4403</v>
      </c>
      <c r="B2115" s="66" t="s">
        <v>4404</v>
      </c>
      <c r="C2115" s="67">
        <v>13</v>
      </c>
      <c r="D2115" s="84" t="s">
        <v>343</v>
      </c>
      <c r="E2115" s="85">
        <v>99.7860068885402</v>
      </c>
      <c r="F2115" s="91">
        <v>99.505777814009406</v>
      </c>
      <c r="G2115" s="86">
        <v>46.084945075101402</v>
      </c>
      <c r="H2115" s="86">
        <v>45.872989993274501</v>
      </c>
      <c r="I2115" s="86">
        <v>0</v>
      </c>
      <c r="J2115" s="86">
        <v>0</v>
      </c>
      <c r="K2115" s="87">
        <v>0</v>
      </c>
      <c r="L2115" s="85">
        <v>0</v>
      </c>
      <c r="M2115" s="86">
        <v>0.24439361765234799</v>
      </c>
      <c r="N2115" s="86">
        <v>100</v>
      </c>
      <c r="O2115" s="86">
        <v>18.638724035608298</v>
      </c>
      <c r="P2115" s="86">
        <v>0.218</v>
      </c>
      <c r="Q2115" s="88">
        <v>0.75860000000000005</v>
      </c>
      <c r="R2115" s="85">
        <v>1.53327200245324E-2</v>
      </c>
      <c r="S2115" s="86">
        <v>0</v>
      </c>
      <c r="T2115" s="86">
        <v>1.29</v>
      </c>
      <c r="U2115" s="88">
        <v>0</v>
      </c>
      <c r="V2115" s="89">
        <v>5</v>
      </c>
      <c r="W2115" s="85"/>
      <c r="X2115" s="88"/>
      <c r="Y2115" s="85"/>
      <c r="Z2115" s="88"/>
      <c r="AA2115" s="85">
        <v>0</v>
      </c>
      <c r="AB2115" s="91">
        <v>0</v>
      </c>
      <c r="AC2115" s="86">
        <v>0</v>
      </c>
      <c r="AD2115" s="86">
        <v>0</v>
      </c>
      <c r="AE2115" s="86">
        <v>0</v>
      </c>
      <c r="AF2115" s="88">
        <v>12.303999874200001</v>
      </c>
      <c r="AG2115" s="85">
        <v>0</v>
      </c>
      <c r="AH2115" s="86">
        <v>0</v>
      </c>
      <c r="AI2115" s="88">
        <v>0</v>
      </c>
      <c r="AJ2115" s="150">
        <v>1.79</v>
      </c>
      <c r="AK2115" s="151">
        <v>16</v>
      </c>
    </row>
    <row r="2116" spans="1:37" x14ac:dyDescent="0.2">
      <c r="A2116" s="149" t="s">
        <v>4405</v>
      </c>
      <c r="B2116" s="66" t="s">
        <v>4406</v>
      </c>
      <c r="C2116" s="67">
        <v>13</v>
      </c>
      <c r="D2116" s="84" t="s">
        <v>343</v>
      </c>
      <c r="E2116" s="85">
        <v>99.592841279530404</v>
      </c>
      <c r="F2116" s="91">
        <v>67.000662363468706</v>
      </c>
      <c r="G2116" s="86">
        <v>63.933659752977398</v>
      </c>
      <c r="H2116" s="86">
        <v>37.415094094575103</v>
      </c>
      <c r="I2116" s="86">
        <v>0</v>
      </c>
      <c r="J2116" s="86">
        <v>0</v>
      </c>
      <c r="K2116" s="87">
        <v>0</v>
      </c>
      <c r="L2116" s="85">
        <v>0</v>
      </c>
      <c r="M2116" s="86">
        <v>0</v>
      </c>
      <c r="N2116" s="86"/>
      <c r="O2116" s="86">
        <v>70.7352802192609</v>
      </c>
      <c r="P2116" s="86">
        <v>0.34399999999999997</v>
      </c>
      <c r="Q2116" s="88">
        <v>0.30299999999999999</v>
      </c>
      <c r="R2116" s="85">
        <v>0</v>
      </c>
      <c r="S2116" s="86">
        <v>0</v>
      </c>
      <c r="T2116" s="86">
        <v>0.44</v>
      </c>
      <c r="U2116" s="88">
        <v>1.23381430445342E-2</v>
      </c>
      <c r="V2116" s="89">
        <v>4.93</v>
      </c>
      <c r="W2116" s="85">
        <v>31.9457409361566</v>
      </c>
      <c r="X2116" s="88"/>
      <c r="Y2116" s="85"/>
      <c r="Z2116" s="88"/>
      <c r="AA2116" s="85">
        <v>0</v>
      </c>
      <c r="AB2116" s="91">
        <v>7.0000000000000007E-2</v>
      </c>
      <c r="AC2116" s="86">
        <v>0</v>
      </c>
      <c r="AD2116" s="86">
        <v>0</v>
      </c>
      <c r="AE2116" s="86">
        <v>0</v>
      </c>
      <c r="AF2116" s="88">
        <v>9.8164997442300006</v>
      </c>
      <c r="AG2116" s="85">
        <v>0</v>
      </c>
      <c r="AH2116" s="86">
        <v>0</v>
      </c>
      <c r="AI2116" s="88">
        <v>0</v>
      </c>
      <c r="AJ2116" s="150">
        <v>1.31</v>
      </c>
      <c r="AK2116" s="151">
        <v>0</v>
      </c>
    </row>
    <row r="2117" spans="1:37" x14ac:dyDescent="0.2">
      <c r="A2117" s="149" t="s">
        <v>4407</v>
      </c>
      <c r="B2117" s="66" t="s">
        <v>4408</v>
      </c>
      <c r="C2117" s="67">
        <v>13</v>
      </c>
      <c r="D2117" s="84" t="s">
        <v>343</v>
      </c>
      <c r="E2117" s="85">
        <v>98.424030594652194</v>
      </c>
      <c r="F2117" s="91">
        <v>54.718504122127797</v>
      </c>
      <c r="G2117" s="86">
        <v>71.993824644995499</v>
      </c>
      <c r="H2117" s="86">
        <v>32.304629948904399</v>
      </c>
      <c r="I2117" s="86">
        <v>0</v>
      </c>
      <c r="J2117" s="86">
        <v>0.01</v>
      </c>
      <c r="K2117" s="87">
        <v>0</v>
      </c>
      <c r="L2117" s="85">
        <v>0</v>
      </c>
      <c r="M2117" s="86">
        <v>0</v>
      </c>
      <c r="N2117" s="86"/>
      <c r="O2117" s="86">
        <v>67.957370226646404</v>
      </c>
      <c r="P2117" s="86">
        <v>0.39200000000000002</v>
      </c>
      <c r="Q2117" s="88">
        <v>0.15670000000000001</v>
      </c>
      <c r="R2117" s="85">
        <v>0</v>
      </c>
      <c r="S2117" s="86">
        <v>0.4</v>
      </c>
      <c r="T2117" s="86">
        <v>0.27</v>
      </c>
      <c r="U2117" s="88">
        <v>8.6204194225886297E-3</v>
      </c>
      <c r="V2117" s="89">
        <v>5</v>
      </c>
      <c r="W2117" s="85">
        <v>22.467141341356601</v>
      </c>
      <c r="X2117" s="88">
        <v>22.5333333333</v>
      </c>
      <c r="Y2117" s="85"/>
      <c r="Z2117" s="88"/>
      <c r="AA2117" s="85">
        <v>0</v>
      </c>
      <c r="AB2117" s="91">
        <v>0.02</v>
      </c>
      <c r="AC2117" s="86">
        <v>0</v>
      </c>
      <c r="AD2117" s="86">
        <v>0</v>
      </c>
      <c r="AE2117" s="86">
        <v>0</v>
      </c>
      <c r="AF2117" s="88">
        <v>10.1898002595</v>
      </c>
      <c r="AG2117" s="85">
        <v>0</v>
      </c>
      <c r="AH2117" s="86">
        <v>3.0600000000000001E-4</v>
      </c>
      <c r="AI2117" s="88">
        <v>0</v>
      </c>
      <c r="AJ2117" s="150">
        <v>1.43</v>
      </c>
      <c r="AK2117" s="151">
        <v>1</v>
      </c>
    </row>
    <row r="2118" spans="1:37" x14ac:dyDescent="0.2">
      <c r="A2118" s="149" t="s">
        <v>4409</v>
      </c>
      <c r="B2118" s="66" t="s">
        <v>4410</v>
      </c>
      <c r="C2118" s="67">
        <v>13</v>
      </c>
      <c r="D2118" s="84" t="s">
        <v>343</v>
      </c>
      <c r="E2118" s="85">
        <v>45.490285754492099</v>
      </c>
      <c r="F2118" s="91">
        <v>42.754993447611703</v>
      </c>
      <c r="G2118" s="86">
        <v>42.607234892127501</v>
      </c>
      <c r="H2118" s="86">
        <v>39.902725617639597</v>
      </c>
      <c r="I2118" s="86">
        <v>10.81</v>
      </c>
      <c r="J2118" s="86">
        <v>3.54</v>
      </c>
      <c r="K2118" s="87">
        <v>0</v>
      </c>
      <c r="L2118" s="85">
        <v>28.919999969100001</v>
      </c>
      <c r="M2118" s="86">
        <v>0</v>
      </c>
      <c r="N2118" s="86"/>
      <c r="O2118" s="86">
        <v>35.403608917040401</v>
      </c>
      <c r="P2118" s="86">
        <v>1.0660000000000001</v>
      </c>
      <c r="Q2118" s="88">
        <v>0</v>
      </c>
      <c r="R2118" s="85">
        <v>0</v>
      </c>
      <c r="S2118" s="86">
        <v>0.4</v>
      </c>
      <c r="T2118" s="86">
        <v>2.5</v>
      </c>
      <c r="U2118" s="88">
        <v>0.27704729153290703</v>
      </c>
      <c r="V2118" s="89">
        <v>5</v>
      </c>
      <c r="W2118" s="85">
        <v>22.445396048142701</v>
      </c>
      <c r="X2118" s="88"/>
      <c r="Y2118" s="85"/>
      <c r="Z2118" s="88"/>
      <c r="AA2118" s="85">
        <v>0</v>
      </c>
      <c r="AB2118" s="91">
        <v>0</v>
      </c>
      <c r="AC2118" s="86">
        <v>0</v>
      </c>
      <c r="AD2118" s="86">
        <v>0</v>
      </c>
      <c r="AE2118" s="86">
        <v>0</v>
      </c>
      <c r="AF2118" s="88">
        <v>0</v>
      </c>
      <c r="AG2118" s="85">
        <v>23.493048010700001</v>
      </c>
      <c r="AH2118" s="86">
        <v>9.1676999999999995E-2</v>
      </c>
      <c r="AI2118" s="88">
        <v>0</v>
      </c>
      <c r="AJ2118" s="150">
        <v>1.48</v>
      </c>
      <c r="AK2118" s="151">
        <v>0</v>
      </c>
    </row>
    <row r="2119" spans="1:37" x14ac:dyDescent="0.2">
      <c r="A2119" s="149" t="s">
        <v>4411</v>
      </c>
      <c r="B2119" s="66" t="s">
        <v>4412</v>
      </c>
      <c r="C2119" s="67">
        <v>13</v>
      </c>
      <c r="D2119" s="84" t="s">
        <v>343</v>
      </c>
      <c r="E2119" s="85">
        <v>99.992988142169295</v>
      </c>
      <c r="F2119" s="91">
        <v>99.939230565467398</v>
      </c>
      <c r="G2119" s="86">
        <v>43.4672857877433</v>
      </c>
      <c r="H2119" s="86">
        <v>43.4158654969849</v>
      </c>
      <c r="I2119" s="86">
        <v>0</v>
      </c>
      <c r="J2119" s="86">
        <v>0</v>
      </c>
      <c r="K2119" s="87">
        <v>0</v>
      </c>
      <c r="L2119" s="85">
        <v>0</v>
      </c>
      <c r="M2119" s="86">
        <v>0</v>
      </c>
      <c r="N2119" s="86">
        <v>100</v>
      </c>
      <c r="O2119" s="86">
        <v>4.4388759620547704</v>
      </c>
      <c r="P2119" s="86">
        <v>0.45600000000000002</v>
      </c>
      <c r="Q2119" s="88">
        <v>1.6274</v>
      </c>
      <c r="R2119" s="85">
        <v>0</v>
      </c>
      <c r="S2119" s="86">
        <v>0</v>
      </c>
      <c r="T2119" s="86">
        <v>1.1200000000000001</v>
      </c>
      <c r="U2119" s="88">
        <v>0</v>
      </c>
      <c r="V2119" s="89">
        <v>4.95</v>
      </c>
      <c r="W2119" s="85"/>
      <c r="X2119" s="88"/>
      <c r="Y2119" s="85"/>
      <c r="Z2119" s="88"/>
      <c r="AA2119" s="85">
        <v>0</v>
      </c>
      <c r="AB2119" s="91">
        <v>0</v>
      </c>
      <c r="AC2119" s="86">
        <v>0</v>
      </c>
      <c r="AD2119" s="86">
        <v>0</v>
      </c>
      <c r="AE2119" s="86">
        <v>0</v>
      </c>
      <c r="AF2119" s="88">
        <v>8.3233995475900002</v>
      </c>
      <c r="AG2119" s="85">
        <v>0</v>
      </c>
      <c r="AH2119" s="86">
        <v>1.0000000000000001E-5</v>
      </c>
      <c r="AI2119" s="88">
        <v>0</v>
      </c>
      <c r="AJ2119" s="150">
        <v>1.44</v>
      </c>
      <c r="AK2119" s="151">
        <v>5</v>
      </c>
    </row>
    <row r="2120" spans="1:37" x14ac:dyDescent="0.2">
      <c r="A2120" s="149" t="s">
        <v>4413</v>
      </c>
      <c r="B2120" s="66" t="s">
        <v>4414</v>
      </c>
      <c r="C2120" s="67">
        <v>13</v>
      </c>
      <c r="D2120" s="84" t="s">
        <v>343</v>
      </c>
      <c r="E2120" s="85">
        <v>99.9956307073885</v>
      </c>
      <c r="F2120" s="91">
        <v>99.857269774690195</v>
      </c>
      <c r="G2120" s="86">
        <v>49.490977410757203</v>
      </c>
      <c r="H2120" s="86">
        <v>49.352616478058899</v>
      </c>
      <c r="I2120" s="86">
        <v>0</v>
      </c>
      <c r="J2120" s="86">
        <v>0</v>
      </c>
      <c r="K2120" s="87">
        <v>0</v>
      </c>
      <c r="L2120" s="85">
        <v>0</v>
      </c>
      <c r="M2120" s="86">
        <v>0</v>
      </c>
      <c r="N2120" s="86">
        <v>100</v>
      </c>
      <c r="O2120" s="86">
        <v>18.309447206785599</v>
      </c>
      <c r="P2120" s="86">
        <v>0.2</v>
      </c>
      <c r="Q2120" s="88">
        <v>1.9904999999999999</v>
      </c>
      <c r="R2120" s="85">
        <v>0</v>
      </c>
      <c r="S2120" s="86">
        <v>0</v>
      </c>
      <c r="T2120" s="86">
        <v>1.05</v>
      </c>
      <c r="U2120" s="88">
        <v>0</v>
      </c>
      <c r="V2120" s="89">
        <v>5</v>
      </c>
      <c r="W2120" s="85"/>
      <c r="X2120" s="88"/>
      <c r="Y2120" s="85"/>
      <c r="Z2120" s="88"/>
      <c r="AA2120" s="85">
        <v>0</v>
      </c>
      <c r="AB2120" s="91">
        <v>0</v>
      </c>
      <c r="AC2120" s="86">
        <v>0</v>
      </c>
      <c r="AD2120" s="86">
        <v>0</v>
      </c>
      <c r="AE2120" s="86">
        <v>0</v>
      </c>
      <c r="AF2120" s="88">
        <v>12.9460001143</v>
      </c>
      <c r="AG2120" s="85">
        <v>0</v>
      </c>
      <c r="AH2120" s="86">
        <v>3.9999999999999998E-6</v>
      </c>
      <c r="AI2120" s="88">
        <v>0</v>
      </c>
      <c r="AJ2120" s="150">
        <v>1.51</v>
      </c>
      <c r="AK2120" s="151">
        <v>7</v>
      </c>
    </row>
    <row r="2121" spans="1:37" x14ac:dyDescent="0.2">
      <c r="A2121" s="149" t="s">
        <v>4415</v>
      </c>
      <c r="B2121" s="66" t="s">
        <v>4416</v>
      </c>
      <c r="C2121" s="67">
        <v>13</v>
      </c>
      <c r="D2121" s="84" t="s">
        <v>343</v>
      </c>
      <c r="E2121" s="85">
        <v>100</v>
      </c>
      <c r="F2121" s="91">
        <v>99.989890382865596</v>
      </c>
      <c r="G2121" s="86">
        <v>49.892404789070099</v>
      </c>
      <c r="H2121" s="86">
        <v>49.882295171935702</v>
      </c>
      <c r="I2121" s="86">
        <v>0</v>
      </c>
      <c r="J2121" s="86">
        <v>0</v>
      </c>
      <c r="K2121" s="87">
        <v>0</v>
      </c>
      <c r="L2121" s="85">
        <v>0</v>
      </c>
      <c r="M2121" s="86">
        <v>0</v>
      </c>
      <c r="N2121" s="86">
        <v>100</v>
      </c>
      <c r="O2121" s="86">
        <v>8.4684217351834992</v>
      </c>
      <c r="P2121" s="86">
        <v>0.29599999999999999</v>
      </c>
      <c r="Q2121" s="88">
        <v>1.6127</v>
      </c>
      <c r="R2121" s="85">
        <v>0</v>
      </c>
      <c r="S2121" s="86">
        <v>0</v>
      </c>
      <c r="T2121" s="86">
        <v>1.1200000000000001</v>
      </c>
      <c r="U2121" s="88">
        <v>0</v>
      </c>
      <c r="V2121" s="89">
        <v>5</v>
      </c>
      <c r="W2121" s="85"/>
      <c r="X2121" s="88"/>
      <c r="Y2121" s="85"/>
      <c r="Z2121" s="88"/>
      <c r="AA2121" s="85">
        <v>0</v>
      </c>
      <c r="AB2121" s="91">
        <v>0</v>
      </c>
      <c r="AC2121" s="86">
        <v>0</v>
      </c>
      <c r="AD2121" s="86">
        <v>0</v>
      </c>
      <c r="AE2121" s="86">
        <v>0</v>
      </c>
      <c r="AF2121" s="88">
        <v>8.2776002923499998</v>
      </c>
      <c r="AG2121" s="85">
        <v>0</v>
      </c>
      <c r="AH2121" s="86">
        <v>5.0000000000000004E-6</v>
      </c>
      <c r="AI2121" s="88">
        <v>0</v>
      </c>
      <c r="AJ2121" s="150">
        <v>1.43</v>
      </c>
      <c r="AK2121" s="151">
        <v>7</v>
      </c>
    </row>
    <row r="2122" spans="1:37" x14ac:dyDescent="0.2">
      <c r="A2122" s="149" t="s">
        <v>4417</v>
      </c>
      <c r="B2122" s="66" t="s">
        <v>4418</v>
      </c>
      <c r="C2122" s="67">
        <v>13</v>
      </c>
      <c r="D2122" s="84" t="s">
        <v>343</v>
      </c>
      <c r="E2122" s="85">
        <v>100</v>
      </c>
      <c r="F2122" s="91">
        <v>99.943533183362305</v>
      </c>
      <c r="G2122" s="86">
        <v>42.494011785171097</v>
      </c>
      <c r="H2122" s="86">
        <v>42.439366478747502</v>
      </c>
      <c r="I2122" s="86">
        <v>0</v>
      </c>
      <c r="J2122" s="86">
        <v>0</v>
      </c>
      <c r="K2122" s="87">
        <v>0</v>
      </c>
      <c r="L2122" s="85">
        <v>0</v>
      </c>
      <c r="M2122" s="86">
        <v>0</v>
      </c>
      <c r="N2122" s="86"/>
      <c r="O2122" s="86">
        <v>11.1844312716698</v>
      </c>
      <c r="P2122" s="86">
        <v>0.58299999999999996</v>
      </c>
      <c r="Q2122" s="88">
        <v>0.95120000000000005</v>
      </c>
      <c r="R2122" s="85">
        <v>0</v>
      </c>
      <c r="S2122" s="86">
        <v>0</v>
      </c>
      <c r="T2122" s="86">
        <v>0.82</v>
      </c>
      <c r="U2122" s="88">
        <v>0</v>
      </c>
      <c r="V2122" s="89">
        <v>4.99</v>
      </c>
      <c r="W2122" s="85"/>
      <c r="X2122" s="88"/>
      <c r="Y2122" s="85"/>
      <c r="Z2122" s="88"/>
      <c r="AA2122" s="85">
        <v>0</v>
      </c>
      <c r="AB2122" s="91">
        <v>0</v>
      </c>
      <c r="AC2122" s="86">
        <v>0</v>
      </c>
      <c r="AD2122" s="86">
        <v>0</v>
      </c>
      <c r="AE2122" s="86">
        <v>0</v>
      </c>
      <c r="AF2122" s="88">
        <v>7.4309000951500002</v>
      </c>
      <c r="AG2122" s="85">
        <v>0</v>
      </c>
      <c r="AH2122" s="86">
        <v>0</v>
      </c>
      <c r="AI2122" s="88">
        <v>0</v>
      </c>
      <c r="AJ2122" s="150">
        <v>1.48</v>
      </c>
      <c r="AK2122" s="151">
        <v>2</v>
      </c>
    </row>
    <row r="2123" spans="1:37" x14ac:dyDescent="0.2">
      <c r="A2123" s="149" t="s">
        <v>4419</v>
      </c>
      <c r="B2123" s="66" t="s">
        <v>4420</v>
      </c>
      <c r="C2123" s="67">
        <v>13</v>
      </c>
      <c r="D2123" s="84" t="s">
        <v>343</v>
      </c>
      <c r="E2123" s="85">
        <v>98.866819157875099</v>
      </c>
      <c r="F2123" s="91">
        <v>86.509196153487096</v>
      </c>
      <c r="G2123" s="86">
        <v>72.129119596676304</v>
      </c>
      <c r="H2123" s="86">
        <v>61.7542713098684</v>
      </c>
      <c r="I2123" s="86">
        <v>0</v>
      </c>
      <c r="J2123" s="86">
        <v>0</v>
      </c>
      <c r="K2123" s="87">
        <v>0</v>
      </c>
      <c r="L2123" s="85">
        <v>0</v>
      </c>
      <c r="M2123" s="86">
        <v>0</v>
      </c>
      <c r="N2123" s="86"/>
      <c r="O2123" s="86">
        <v>8.6937071279451192</v>
      </c>
      <c r="P2123" s="86">
        <v>0.52400000000000002</v>
      </c>
      <c r="Q2123" s="88">
        <v>0.84289999999999998</v>
      </c>
      <c r="R2123" s="85">
        <v>0</v>
      </c>
      <c r="S2123" s="86">
        <v>0</v>
      </c>
      <c r="T2123" s="86">
        <v>0.74</v>
      </c>
      <c r="U2123" s="88">
        <v>2.4507515638129002E-2</v>
      </c>
      <c r="V2123" s="89">
        <v>4.96</v>
      </c>
      <c r="W2123" s="85">
        <v>35.054975557102999</v>
      </c>
      <c r="X2123" s="88">
        <v>34.9666666667</v>
      </c>
      <c r="Y2123" s="85"/>
      <c r="Z2123" s="88"/>
      <c r="AA2123" s="85">
        <v>0</v>
      </c>
      <c r="AB2123" s="91">
        <v>0.01</v>
      </c>
      <c r="AC2123" s="86">
        <v>0</v>
      </c>
      <c r="AD2123" s="86">
        <v>0.01</v>
      </c>
      <c r="AE2123" s="86">
        <v>0</v>
      </c>
      <c r="AF2123" s="88">
        <v>12.277099611300001</v>
      </c>
      <c r="AG2123" s="85">
        <v>0</v>
      </c>
      <c r="AH2123" s="86">
        <v>0</v>
      </c>
      <c r="AI2123" s="88">
        <v>0</v>
      </c>
      <c r="AJ2123" s="150">
        <v>1.07</v>
      </c>
      <c r="AK2123" s="151">
        <v>0</v>
      </c>
    </row>
    <row r="2124" spans="1:37" x14ac:dyDescent="0.2">
      <c r="A2124" s="149" t="s">
        <v>4421</v>
      </c>
      <c r="B2124" s="66" t="s">
        <v>4422</v>
      </c>
      <c r="C2124" s="67">
        <v>13</v>
      </c>
      <c r="D2124" s="84" t="s">
        <v>343</v>
      </c>
      <c r="E2124" s="85">
        <v>89.419146183699894</v>
      </c>
      <c r="F2124" s="91">
        <v>87.966364812419201</v>
      </c>
      <c r="G2124" s="86">
        <v>28.345407503234199</v>
      </c>
      <c r="H2124" s="86">
        <v>28.2037516170763</v>
      </c>
      <c r="I2124" s="86">
        <v>0</v>
      </c>
      <c r="J2124" s="86">
        <v>0.52</v>
      </c>
      <c r="K2124" s="87">
        <v>0</v>
      </c>
      <c r="L2124" s="85">
        <v>0</v>
      </c>
      <c r="M2124" s="86">
        <v>0</v>
      </c>
      <c r="N2124" s="86">
        <v>100</v>
      </c>
      <c r="O2124" s="86">
        <v>46.003750669762503</v>
      </c>
      <c r="P2124" s="86">
        <v>0.316</v>
      </c>
      <c r="Q2124" s="88">
        <v>1.5668</v>
      </c>
      <c r="R2124" s="85">
        <v>0</v>
      </c>
      <c r="S2124" s="86">
        <v>0.1</v>
      </c>
      <c r="T2124" s="86">
        <v>1.39</v>
      </c>
      <c r="U2124" s="88">
        <v>6.4683053040103496E-3</v>
      </c>
      <c r="V2124" s="89">
        <v>4.95</v>
      </c>
      <c r="W2124" s="85">
        <v>31.014445093706701</v>
      </c>
      <c r="X2124" s="88">
        <v>31</v>
      </c>
      <c r="Y2124" s="85"/>
      <c r="Z2124" s="88"/>
      <c r="AA2124" s="85">
        <v>0.21</v>
      </c>
      <c r="AB2124" s="91">
        <v>0.13</v>
      </c>
      <c r="AC2124" s="86">
        <v>0</v>
      </c>
      <c r="AD2124" s="86">
        <v>0</v>
      </c>
      <c r="AE2124" s="86">
        <v>0</v>
      </c>
      <c r="AF2124" s="88">
        <v>3.1831998850600001</v>
      </c>
      <c r="AG2124" s="85">
        <v>2.21565200092</v>
      </c>
      <c r="AH2124" s="86">
        <v>1.7585E-2</v>
      </c>
      <c r="AI2124" s="88">
        <v>0</v>
      </c>
      <c r="AJ2124" s="150">
        <v>3.63</v>
      </c>
      <c r="AK2124" s="151">
        <v>56</v>
      </c>
    </row>
    <row r="2125" spans="1:37" x14ac:dyDescent="0.2">
      <c r="A2125" s="149" t="s">
        <v>4423</v>
      </c>
      <c r="B2125" s="66" t="s">
        <v>4424</v>
      </c>
      <c r="C2125" s="67">
        <v>13</v>
      </c>
      <c r="D2125" s="84" t="s">
        <v>343</v>
      </c>
      <c r="E2125" s="85">
        <v>77.857113262529893</v>
      </c>
      <c r="F2125" s="91">
        <v>77.749388871241706</v>
      </c>
      <c r="G2125" s="86">
        <v>24.598450426063799</v>
      </c>
      <c r="H2125" s="86">
        <v>24.589473393456402</v>
      </c>
      <c r="I2125" s="86">
        <v>3.23</v>
      </c>
      <c r="J2125" s="86">
        <v>2.2200000000000002</v>
      </c>
      <c r="K2125" s="87">
        <v>7.7000000000000002E-3</v>
      </c>
      <c r="L2125" s="85">
        <v>0.16999999991799999</v>
      </c>
      <c r="M2125" s="86">
        <v>0</v>
      </c>
      <c r="N2125" s="86">
        <v>100</v>
      </c>
      <c r="O2125" s="86">
        <v>20.2133011369353</v>
      </c>
      <c r="P2125" s="86">
        <v>0.89400000000000002</v>
      </c>
      <c r="Q2125" s="88">
        <v>1.1278999999999999</v>
      </c>
      <c r="R2125" s="85">
        <v>0</v>
      </c>
      <c r="S2125" s="86">
        <v>0.3</v>
      </c>
      <c r="T2125" s="86">
        <v>1.58</v>
      </c>
      <c r="U2125" s="88">
        <v>0.75752344386592496</v>
      </c>
      <c r="V2125" s="89">
        <v>4.8</v>
      </c>
      <c r="W2125" s="85">
        <v>23.089094654805901</v>
      </c>
      <c r="X2125" s="88">
        <v>20.100000000000001</v>
      </c>
      <c r="Y2125" s="85">
        <v>93.28</v>
      </c>
      <c r="Z2125" s="88"/>
      <c r="AA2125" s="85">
        <v>0.41</v>
      </c>
      <c r="AB2125" s="91">
        <v>0.41</v>
      </c>
      <c r="AC2125" s="86">
        <v>0.05</v>
      </c>
      <c r="AD2125" s="86">
        <v>0.05</v>
      </c>
      <c r="AE2125" s="86">
        <v>0</v>
      </c>
      <c r="AF2125" s="88">
        <v>5.3267998669600001</v>
      </c>
      <c r="AG2125" s="85">
        <v>11.501602003</v>
      </c>
      <c r="AH2125" s="86">
        <v>7.1681999999999996E-2</v>
      </c>
      <c r="AI2125" s="88">
        <v>1.6666000004400001E-2</v>
      </c>
      <c r="AJ2125" s="150">
        <v>3.58</v>
      </c>
      <c r="AK2125" s="151">
        <v>48</v>
      </c>
    </row>
    <row r="2126" spans="1:37" x14ac:dyDescent="0.2">
      <c r="A2126" s="149" t="s">
        <v>4425</v>
      </c>
      <c r="B2126" s="66" t="s">
        <v>4426</v>
      </c>
      <c r="C2126" s="67">
        <v>13</v>
      </c>
      <c r="D2126" s="84" t="s">
        <v>343</v>
      </c>
      <c r="E2126" s="85">
        <v>89.530606058123197</v>
      </c>
      <c r="F2126" s="91">
        <v>88.810415318186699</v>
      </c>
      <c r="G2126" s="86">
        <v>69.846211829481106</v>
      </c>
      <c r="H2126" s="86">
        <v>69.152239637528595</v>
      </c>
      <c r="I2126" s="86">
        <v>0</v>
      </c>
      <c r="J2126" s="86">
        <v>0.75</v>
      </c>
      <c r="K2126" s="87">
        <v>0</v>
      </c>
      <c r="L2126" s="85">
        <v>0.34999999963299999</v>
      </c>
      <c r="M2126" s="86">
        <v>0</v>
      </c>
      <c r="N2126" s="86"/>
      <c r="O2126" s="86">
        <v>34.457873738559002</v>
      </c>
      <c r="P2126" s="86">
        <v>1.165</v>
      </c>
      <c r="Q2126" s="88">
        <v>0.1275</v>
      </c>
      <c r="R2126" s="85">
        <v>0</v>
      </c>
      <c r="S2126" s="86">
        <v>0.1</v>
      </c>
      <c r="T2126" s="86">
        <v>1.0900000000000001</v>
      </c>
      <c r="U2126" s="88">
        <v>2.4579888735036999E-3</v>
      </c>
      <c r="V2126" s="89">
        <v>5</v>
      </c>
      <c r="W2126" s="85">
        <v>21.619113342541301</v>
      </c>
      <c r="X2126" s="88"/>
      <c r="Y2126" s="85">
        <v>91.66</v>
      </c>
      <c r="Z2126" s="88">
        <v>100</v>
      </c>
      <c r="AA2126" s="85">
        <v>0.04</v>
      </c>
      <c r="AB2126" s="91">
        <v>0</v>
      </c>
      <c r="AC2126" s="86">
        <v>0</v>
      </c>
      <c r="AD2126" s="86">
        <v>0</v>
      </c>
      <c r="AE2126" s="86">
        <v>0</v>
      </c>
      <c r="AF2126" s="88">
        <v>41.369300798899999</v>
      </c>
      <c r="AG2126" s="85">
        <v>1.2975999997200001</v>
      </c>
      <c r="AH2126" s="86">
        <v>2.0301E-2</v>
      </c>
      <c r="AI2126" s="88">
        <v>8.3329999981700004E-3</v>
      </c>
      <c r="AJ2126" s="150">
        <v>2.35</v>
      </c>
      <c r="AK2126" s="151">
        <v>11</v>
      </c>
    </row>
    <row r="2127" spans="1:37" x14ac:dyDescent="0.2">
      <c r="A2127" s="149" t="s">
        <v>4427</v>
      </c>
      <c r="B2127" s="66" t="s">
        <v>4428</v>
      </c>
      <c r="C2127" s="67">
        <v>13</v>
      </c>
      <c r="D2127" s="84" t="s">
        <v>343</v>
      </c>
      <c r="E2127" s="85">
        <v>59.067823850851802</v>
      </c>
      <c r="F2127" s="91">
        <v>59.056573449051797</v>
      </c>
      <c r="G2127" s="86">
        <v>42.1391835422694</v>
      </c>
      <c r="H2127" s="86">
        <v>42.127933140469302</v>
      </c>
      <c r="I2127" s="86">
        <v>7.52</v>
      </c>
      <c r="J2127" s="86">
        <v>10.91</v>
      </c>
      <c r="K2127" s="87">
        <v>0</v>
      </c>
      <c r="L2127" s="85">
        <v>13.859999976299999</v>
      </c>
      <c r="M2127" s="86">
        <v>8.8744577963574701E-3</v>
      </c>
      <c r="N2127" s="86"/>
      <c r="O2127" s="86">
        <v>31.094389495225101</v>
      </c>
      <c r="P2127" s="86">
        <v>2.2349999999999999</v>
      </c>
      <c r="Q2127" s="88">
        <v>0.82150000000000001</v>
      </c>
      <c r="R2127" s="85">
        <v>3.8602586373287E-2</v>
      </c>
      <c r="S2127" s="86">
        <v>0.6</v>
      </c>
      <c r="T2127" s="86">
        <v>2.2799999999999998</v>
      </c>
      <c r="U2127" s="88">
        <v>1.0334297653487601</v>
      </c>
      <c r="V2127" s="89">
        <v>4.3600000000000003</v>
      </c>
      <c r="W2127" s="85">
        <v>20.6687828366987</v>
      </c>
      <c r="X2127" s="88"/>
      <c r="Y2127" s="85">
        <v>98.960000000000008</v>
      </c>
      <c r="Z2127" s="88">
        <v>100</v>
      </c>
      <c r="AA2127" s="85">
        <v>0</v>
      </c>
      <c r="AB2127" s="91">
        <v>0</v>
      </c>
      <c r="AC2127" s="86">
        <v>0</v>
      </c>
      <c r="AD2127" s="86">
        <v>0</v>
      </c>
      <c r="AE2127" s="86">
        <v>0</v>
      </c>
      <c r="AF2127" s="88">
        <v>0.35199999749100003</v>
      </c>
      <c r="AG2127" s="85">
        <v>12.5218399827</v>
      </c>
      <c r="AH2127" s="86">
        <v>0.14821100000000001</v>
      </c>
      <c r="AI2127" s="88">
        <v>3.3331999953999998E-2</v>
      </c>
      <c r="AJ2127" s="150">
        <v>1.86</v>
      </c>
      <c r="AK2127" s="151">
        <v>1</v>
      </c>
    </row>
    <row r="2128" spans="1:37" x14ac:dyDescent="0.2">
      <c r="A2128" s="149" t="s">
        <v>4429</v>
      </c>
      <c r="B2128" s="66" t="s">
        <v>4430</v>
      </c>
      <c r="C2128" s="67">
        <v>13</v>
      </c>
      <c r="D2128" s="84" t="s">
        <v>343</v>
      </c>
      <c r="E2128" s="85">
        <v>47.4783394733251</v>
      </c>
      <c r="F2128" s="91">
        <v>46.866045845272197</v>
      </c>
      <c r="G2128" s="86">
        <v>41.989016236867201</v>
      </c>
      <c r="H2128" s="86">
        <v>41.414244781007</v>
      </c>
      <c r="I2128" s="86">
        <v>2.81</v>
      </c>
      <c r="J2128" s="86">
        <v>6.72</v>
      </c>
      <c r="K2128" s="87">
        <v>0</v>
      </c>
      <c r="L2128" s="85">
        <v>28.350000048799998</v>
      </c>
      <c r="M2128" s="86">
        <v>0</v>
      </c>
      <c r="N2128" s="86"/>
      <c r="O2128" s="86">
        <v>39.250608272506099</v>
      </c>
      <c r="P2128" s="86">
        <v>1.2689999999999999</v>
      </c>
      <c r="Q2128" s="88">
        <v>3.7900000000000003E-2</v>
      </c>
      <c r="R2128" s="85">
        <v>0</v>
      </c>
      <c r="S2128" s="86">
        <v>0.8</v>
      </c>
      <c r="T2128" s="86">
        <v>2.02</v>
      </c>
      <c r="U2128" s="88">
        <v>0.15264701869286401</v>
      </c>
      <c r="V2128" s="89">
        <v>4.51</v>
      </c>
      <c r="W2128" s="85"/>
      <c r="X2128" s="88"/>
      <c r="Y2128" s="85"/>
      <c r="Z2128" s="88"/>
      <c r="AA2128" s="85">
        <v>0</v>
      </c>
      <c r="AB2128" s="91">
        <v>0</v>
      </c>
      <c r="AC2128" s="86">
        <v>0</v>
      </c>
      <c r="AD2128" s="86">
        <v>0</v>
      </c>
      <c r="AE2128" s="86">
        <v>0</v>
      </c>
      <c r="AF2128" s="88">
        <v>0.92960000198299997</v>
      </c>
      <c r="AG2128" s="85">
        <v>32.967961002400003</v>
      </c>
      <c r="AH2128" s="86">
        <v>0.17958499999999999</v>
      </c>
      <c r="AI2128" s="88">
        <v>1.6666000001199999E-2</v>
      </c>
      <c r="AJ2128" s="150">
        <v>1.46</v>
      </c>
      <c r="AK2128" s="151">
        <v>0</v>
      </c>
    </row>
    <row r="2129" spans="1:37" x14ac:dyDescent="0.2">
      <c r="A2129" s="149" t="s">
        <v>4431</v>
      </c>
      <c r="B2129" s="66" t="s">
        <v>4432</v>
      </c>
      <c r="C2129" s="67">
        <v>13</v>
      </c>
      <c r="D2129" s="84" t="s">
        <v>343</v>
      </c>
      <c r="E2129" s="85">
        <v>50.7811986208063</v>
      </c>
      <c r="F2129" s="91">
        <v>49.0111707175002</v>
      </c>
      <c r="G2129" s="86">
        <v>42.853653266190001</v>
      </c>
      <c r="H2129" s="86">
        <v>41.139995678275803</v>
      </c>
      <c r="I2129" s="86">
        <v>7.53</v>
      </c>
      <c r="J2129" s="86">
        <v>11.24</v>
      </c>
      <c r="K2129" s="87">
        <v>0</v>
      </c>
      <c r="L2129" s="85">
        <v>24.7899999517</v>
      </c>
      <c r="M2129" s="86">
        <v>0</v>
      </c>
      <c r="N2129" s="86">
        <v>2.2563738118504002</v>
      </c>
      <c r="O2129" s="86">
        <v>35.5853232382062</v>
      </c>
      <c r="P2129" s="86">
        <v>1.113</v>
      </c>
      <c r="Q2129" s="88">
        <v>2.0459999999999998</v>
      </c>
      <c r="R2129" s="85">
        <v>0</v>
      </c>
      <c r="S2129" s="86">
        <v>0.6</v>
      </c>
      <c r="T2129" s="86">
        <v>2.08</v>
      </c>
      <c r="U2129" s="88">
        <v>1.21384079143923</v>
      </c>
      <c r="V2129" s="89">
        <v>4.45</v>
      </c>
      <c r="W2129" s="85">
        <v>19.748454191900699</v>
      </c>
      <c r="X2129" s="88"/>
      <c r="Y2129" s="85">
        <v>-100</v>
      </c>
      <c r="Z2129" s="88"/>
      <c r="AA2129" s="85">
        <v>0</v>
      </c>
      <c r="AB2129" s="91">
        <v>0</v>
      </c>
      <c r="AC2129" s="86">
        <v>0</v>
      </c>
      <c r="AD2129" s="86">
        <v>0</v>
      </c>
      <c r="AE2129" s="86">
        <v>0</v>
      </c>
      <c r="AF2129" s="88">
        <v>2.4375998926400002</v>
      </c>
      <c r="AG2129" s="85">
        <v>25.248051981100001</v>
      </c>
      <c r="AH2129" s="86">
        <v>0.261961</v>
      </c>
      <c r="AI2129" s="88">
        <v>8.3329999937499996E-3</v>
      </c>
      <c r="AJ2129" s="150">
        <v>1.44</v>
      </c>
      <c r="AK2129" s="151">
        <v>0</v>
      </c>
    </row>
    <row r="2130" spans="1:37" x14ac:dyDescent="0.2">
      <c r="A2130" s="149" t="s">
        <v>4433</v>
      </c>
      <c r="B2130" s="66" t="s">
        <v>4434</v>
      </c>
      <c r="C2130" s="67">
        <v>19</v>
      </c>
      <c r="D2130" s="84" t="s">
        <v>343</v>
      </c>
      <c r="E2130" s="85">
        <v>99.890698568271304</v>
      </c>
      <c r="F2130" s="91">
        <v>99.890698568271304</v>
      </c>
      <c r="G2130" s="86">
        <v>20.887383491880499</v>
      </c>
      <c r="H2130" s="86">
        <v>20.887383491880499</v>
      </c>
      <c r="I2130" s="86">
        <v>0</v>
      </c>
      <c r="J2130" s="86">
        <v>0</v>
      </c>
      <c r="K2130" s="87">
        <v>0</v>
      </c>
      <c r="L2130" s="85">
        <v>0</v>
      </c>
      <c r="M2130" s="86">
        <v>0</v>
      </c>
      <c r="N2130" s="86">
        <v>100</v>
      </c>
      <c r="O2130" s="86">
        <v>10.664433277498601</v>
      </c>
      <c r="P2130" s="86">
        <v>0.01</v>
      </c>
      <c r="Q2130" s="88">
        <v>4.7244000000000002</v>
      </c>
      <c r="R2130" s="85">
        <v>0</v>
      </c>
      <c r="S2130" s="86">
        <v>0</v>
      </c>
      <c r="T2130" s="86">
        <v>3.39</v>
      </c>
      <c r="U2130" s="88">
        <v>0</v>
      </c>
      <c r="V2130" s="89">
        <v>4.95</v>
      </c>
      <c r="W2130" s="85">
        <v>38.693835196294202</v>
      </c>
      <c r="X2130" s="88">
        <v>37.299999999999997</v>
      </c>
      <c r="Y2130" s="85">
        <v>100</v>
      </c>
      <c r="Z2130" s="88"/>
      <c r="AA2130" s="85">
        <v>0</v>
      </c>
      <c r="AB2130" s="91">
        <v>0</v>
      </c>
      <c r="AC2130" s="86">
        <v>0</v>
      </c>
      <c r="AD2130" s="86">
        <v>0</v>
      </c>
      <c r="AE2130" s="86">
        <v>0</v>
      </c>
      <c r="AF2130" s="88">
        <v>0</v>
      </c>
      <c r="AG2130" s="85">
        <v>6.48799914157E-3</v>
      </c>
      <c r="AH2130" s="86">
        <v>5.1999999999999997E-5</v>
      </c>
      <c r="AI2130" s="88">
        <v>0</v>
      </c>
      <c r="AJ2130" s="150">
        <v>4.6100000000000003</v>
      </c>
      <c r="AK2130" s="151">
        <v>97</v>
      </c>
    </row>
    <row r="2131" spans="1:37" x14ac:dyDescent="0.2">
      <c r="A2131" s="149" t="s">
        <v>4435</v>
      </c>
      <c r="B2131" s="66" t="s">
        <v>4436</v>
      </c>
      <c r="C2131" s="67">
        <v>19</v>
      </c>
      <c r="D2131" s="84" t="s">
        <v>343</v>
      </c>
      <c r="E2131" s="85">
        <v>99.432000642260803</v>
      </c>
      <c r="F2131" s="91">
        <v>99.220255298651296</v>
      </c>
      <c r="G2131" s="86">
        <v>22.0345616570328</v>
      </c>
      <c r="H2131" s="86">
        <v>22.003452151573502</v>
      </c>
      <c r="I2131" s="86">
        <v>0</v>
      </c>
      <c r="J2131" s="86">
        <v>0</v>
      </c>
      <c r="K2131" s="87">
        <v>0</v>
      </c>
      <c r="L2131" s="85">
        <v>0</v>
      </c>
      <c r="M2131" s="86">
        <v>0</v>
      </c>
      <c r="N2131" s="86">
        <v>100</v>
      </c>
      <c r="O2131" s="86">
        <v>11.6471538150989</v>
      </c>
      <c r="P2131" s="86">
        <v>5.5E-2</v>
      </c>
      <c r="Q2131" s="88">
        <v>2.7987000000000002</v>
      </c>
      <c r="R2131" s="85">
        <v>0</v>
      </c>
      <c r="S2131" s="86">
        <v>0</v>
      </c>
      <c r="T2131" s="86">
        <v>1.21</v>
      </c>
      <c r="U2131" s="88">
        <v>9.0317919075144498E-3</v>
      </c>
      <c r="V2131" s="89">
        <v>4.8600000000000003</v>
      </c>
      <c r="W2131" s="85">
        <v>37.793609359879198</v>
      </c>
      <c r="X2131" s="88">
        <v>37.066666666700002</v>
      </c>
      <c r="Y2131" s="85">
        <v>100</v>
      </c>
      <c r="Z2131" s="88"/>
      <c r="AA2131" s="85">
        <v>0</v>
      </c>
      <c r="AB2131" s="91">
        <v>0</v>
      </c>
      <c r="AC2131" s="86">
        <v>0</v>
      </c>
      <c r="AD2131" s="86">
        <v>0</v>
      </c>
      <c r="AE2131" s="86">
        <v>0</v>
      </c>
      <c r="AF2131" s="88">
        <v>0</v>
      </c>
      <c r="AG2131" s="85">
        <v>0.15895626545200001</v>
      </c>
      <c r="AH2131" s="86">
        <v>1.9999999999999999E-6</v>
      </c>
      <c r="AI2131" s="88">
        <v>2.5964367344799997E-10</v>
      </c>
      <c r="AJ2131" s="150">
        <v>4.17</v>
      </c>
      <c r="AK2131" s="151">
        <v>83</v>
      </c>
    </row>
    <row r="2132" spans="1:37" x14ac:dyDescent="0.2">
      <c r="A2132" s="149" t="s">
        <v>4437</v>
      </c>
      <c r="B2132" s="66" t="s">
        <v>4438</v>
      </c>
      <c r="C2132" s="67">
        <v>19</v>
      </c>
      <c r="D2132" s="84" t="s">
        <v>343</v>
      </c>
      <c r="E2132" s="85">
        <v>84.363737729725401</v>
      </c>
      <c r="F2132" s="91">
        <v>84.278119586643598</v>
      </c>
      <c r="G2132" s="86">
        <v>21.800768572168099</v>
      </c>
      <c r="H2132" s="86">
        <v>21.730083826135399</v>
      </c>
      <c r="I2132" s="86">
        <v>0.08</v>
      </c>
      <c r="J2132" s="86">
        <v>3.39</v>
      </c>
      <c r="K2132" s="87">
        <v>0</v>
      </c>
      <c r="L2132" s="85">
        <v>0</v>
      </c>
      <c r="M2132" s="86">
        <v>0</v>
      </c>
      <c r="N2132" s="86">
        <v>100</v>
      </c>
      <c r="O2132" s="86">
        <v>17.8182941903585</v>
      </c>
      <c r="P2132" s="86">
        <v>0.433</v>
      </c>
      <c r="Q2132" s="88">
        <v>1.1283000000000001</v>
      </c>
      <c r="R2132" s="85">
        <v>0</v>
      </c>
      <c r="S2132" s="86">
        <v>0.2</v>
      </c>
      <c r="T2132" s="86">
        <v>1.37</v>
      </c>
      <c r="U2132" s="88">
        <v>0.68195846524500703</v>
      </c>
      <c r="V2132" s="89">
        <v>4.9000000000000004</v>
      </c>
      <c r="W2132" s="85">
        <v>36.740270249080702</v>
      </c>
      <c r="X2132" s="88">
        <v>29.0333333333</v>
      </c>
      <c r="Y2132" s="85">
        <v>100</v>
      </c>
      <c r="Z2132" s="88">
        <v>100</v>
      </c>
      <c r="AA2132" s="85">
        <v>0.31</v>
      </c>
      <c r="AB2132" s="91">
        <v>0.31</v>
      </c>
      <c r="AC2132" s="86">
        <v>0.04</v>
      </c>
      <c r="AD2132" s="86">
        <v>0.04</v>
      </c>
      <c r="AE2132" s="86">
        <v>0</v>
      </c>
      <c r="AF2132" s="88">
        <v>0</v>
      </c>
      <c r="AG2132" s="85">
        <v>3.8725249926399998</v>
      </c>
      <c r="AH2132" s="86">
        <v>7.7243000000000006E-2</v>
      </c>
      <c r="AI2132" s="88">
        <v>8.3329999841600007E-3</v>
      </c>
      <c r="AJ2132" s="150">
        <v>4.0999999999999996</v>
      </c>
      <c r="AK2132" s="151">
        <v>71</v>
      </c>
    </row>
    <row r="2133" spans="1:37" x14ac:dyDescent="0.2">
      <c r="A2133" s="149" t="s">
        <v>4439</v>
      </c>
      <c r="B2133" s="66" t="s">
        <v>4440</v>
      </c>
      <c r="C2133" s="67">
        <v>13</v>
      </c>
      <c r="D2133" s="84" t="s">
        <v>343</v>
      </c>
      <c r="E2133" s="85">
        <v>81.379034183229507</v>
      </c>
      <c r="F2133" s="91">
        <v>81.358242401373801</v>
      </c>
      <c r="G2133" s="86">
        <v>21.761294942976601</v>
      </c>
      <c r="H2133" s="86">
        <v>21.761294942976601</v>
      </c>
      <c r="I2133" s="86">
        <v>0</v>
      </c>
      <c r="J2133" s="86">
        <v>0.56000000000000005</v>
      </c>
      <c r="K2133" s="87">
        <v>0</v>
      </c>
      <c r="L2133" s="85">
        <v>0</v>
      </c>
      <c r="M2133" s="86">
        <v>0</v>
      </c>
      <c r="N2133" s="86">
        <v>100</v>
      </c>
      <c r="O2133" s="86">
        <v>19.622148418359</v>
      </c>
      <c r="P2133" s="86">
        <v>0.28999999999999998</v>
      </c>
      <c r="Q2133" s="88">
        <v>2.1989999999999998</v>
      </c>
      <c r="R2133" s="85">
        <v>0</v>
      </c>
      <c r="S2133" s="86">
        <v>0.3</v>
      </c>
      <c r="T2133" s="86">
        <v>2.1</v>
      </c>
      <c r="U2133" s="88">
        <v>0.306486265872985</v>
      </c>
      <c r="V2133" s="89">
        <v>4.8600000000000003</v>
      </c>
      <c r="W2133" s="85">
        <v>26.4</v>
      </c>
      <c r="X2133" s="88">
        <v>32.4666666667</v>
      </c>
      <c r="Y2133" s="85"/>
      <c r="Z2133" s="88"/>
      <c r="AA2133" s="85">
        <v>0.28000000000000003</v>
      </c>
      <c r="AB2133" s="91">
        <v>0.28000000000000003</v>
      </c>
      <c r="AC2133" s="86">
        <v>0.06</v>
      </c>
      <c r="AD2133" s="86">
        <v>0.06</v>
      </c>
      <c r="AE2133" s="86">
        <v>0</v>
      </c>
      <c r="AF2133" s="88">
        <v>0</v>
      </c>
      <c r="AG2133" s="85">
        <v>8.5917339988800006</v>
      </c>
      <c r="AH2133" s="86">
        <v>1.6118E-2</v>
      </c>
      <c r="AI2133" s="88">
        <v>0</v>
      </c>
      <c r="AJ2133" s="150">
        <v>3.89</v>
      </c>
      <c r="AK2133" s="151">
        <v>58</v>
      </c>
    </row>
    <row r="2134" spans="1:37" x14ac:dyDescent="0.2">
      <c r="A2134" s="149" t="s">
        <v>1221</v>
      </c>
      <c r="B2134" s="66" t="s">
        <v>4441</v>
      </c>
      <c r="C2134" s="67">
        <v>19</v>
      </c>
      <c r="D2134" s="84" t="s">
        <v>343</v>
      </c>
      <c r="E2134" s="85">
        <v>80.738668961560506</v>
      </c>
      <c r="F2134" s="91">
        <v>80.721457257601799</v>
      </c>
      <c r="G2134" s="86">
        <v>20.1061388410786</v>
      </c>
      <c r="H2134" s="86">
        <v>20.0975329890993</v>
      </c>
      <c r="I2134" s="86">
        <v>6.12</v>
      </c>
      <c r="J2134" s="86">
        <v>5.36</v>
      </c>
      <c r="K2134" s="87">
        <v>0</v>
      </c>
      <c r="L2134" s="85">
        <v>0</v>
      </c>
      <c r="M2134" s="86">
        <v>0</v>
      </c>
      <c r="N2134" s="86">
        <v>100</v>
      </c>
      <c r="O2134" s="86">
        <v>29.818688981868899</v>
      </c>
      <c r="P2134" s="86">
        <v>0.65400000000000003</v>
      </c>
      <c r="Q2134" s="88">
        <v>1.8487</v>
      </c>
      <c r="R2134" s="85">
        <v>0</v>
      </c>
      <c r="S2134" s="86">
        <v>0.2</v>
      </c>
      <c r="T2134" s="86">
        <v>2.33</v>
      </c>
      <c r="U2134" s="88">
        <v>0.130522088353414</v>
      </c>
      <c r="V2134" s="89">
        <v>4.74</v>
      </c>
      <c r="W2134" s="85">
        <v>48.853826628496797</v>
      </c>
      <c r="X2134" s="88"/>
      <c r="Y2134" s="85">
        <v>100</v>
      </c>
      <c r="Z2134" s="88"/>
      <c r="AA2134" s="85">
        <v>0.3</v>
      </c>
      <c r="AB2134" s="91">
        <v>0.3</v>
      </c>
      <c r="AC2134" s="86">
        <v>0</v>
      </c>
      <c r="AD2134" s="86">
        <v>0</v>
      </c>
      <c r="AE2134" s="86">
        <v>0</v>
      </c>
      <c r="AF2134" s="88">
        <v>0</v>
      </c>
      <c r="AG2134" s="85">
        <v>2.5903340052699999</v>
      </c>
      <c r="AH2134" s="86">
        <v>8.4517999999999996E-2</v>
      </c>
      <c r="AI2134" s="88">
        <v>8.3330000169599995E-3</v>
      </c>
      <c r="AJ2134" s="150">
        <v>3.75</v>
      </c>
      <c r="AK2134" s="151">
        <v>54</v>
      </c>
    </row>
    <row r="2135" spans="1:37" x14ac:dyDescent="0.2">
      <c r="A2135" s="149" t="s">
        <v>4442</v>
      </c>
      <c r="B2135" s="66" t="s">
        <v>4443</v>
      </c>
      <c r="C2135" s="67">
        <v>13</v>
      </c>
      <c r="D2135" s="84" t="s">
        <v>343</v>
      </c>
      <c r="E2135" s="85">
        <v>77.248293948043298</v>
      </c>
      <c r="F2135" s="91">
        <v>65.138585027311294</v>
      </c>
      <c r="G2135" s="86">
        <v>60.363088424926502</v>
      </c>
      <c r="H2135" s="86">
        <v>48.706877816253503</v>
      </c>
      <c r="I2135" s="86">
        <v>0</v>
      </c>
      <c r="J2135" s="86">
        <v>0.03</v>
      </c>
      <c r="K2135" s="87">
        <v>0</v>
      </c>
      <c r="L2135" s="85">
        <v>0</v>
      </c>
      <c r="M2135" s="86">
        <v>0</v>
      </c>
      <c r="N2135" s="86"/>
      <c r="O2135" s="86">
        <v>36.381793125486801</v>
      </c>
      <c r="P2135" s="86">
        <v>0.56399999999999995</v>
      </c>
      <c r="Q2135" s="88">
        <v>0.45079999999999998</v>
      </c>
      <c r="R2135" s="85">
        <v>0</v>
      </c>
      <c r="S2135" s="86">
        <v>0.2</v>
      </c>
      <c r="T2135" s="86">
        <v>1.89</v>
      </c>
      <c r="U2135" s="88">
        <v>0.22312696503861301</v>
      </c>
      <c r="V2135" s="89">
        <v>4.95</v>
      </c>
      <c r="W2135" s="85"/>
      <c r="X2135" s="88"/>
      <c r="Y2135" s="85"/>
      <c r="Z2135" s="88"/>
      <c r="AA2135" s="85">
        <v>0.36</v>
      </c>
      <c r="AB2135" s="91">
        <v>0.36</v>
      </c>
      <c r="AC2135" s="86">
        <v>0.04</v>
      </c>
      <c r="AD2135" s="86">
        <v>0.04</v>
      </c>
      <c r="AE2135" s="86">
        <v>0</v>
      </c>
      <c r="AF2135" s="88">
        <v>6.4628000500500002</v>
      </c>
      <c r="AG2135" s="85">
        <v>1.1800050048699999</v>
      </c>
      <c r="AH2135" s="86">
        <v>5.7700000000000004E-4</v>
      </c>
      <c r="AI2135" s="88">
        <v>0</v>
      </c>
      <c r="AJ2135" s="150">
        <v>3.01</v>
      </c>
      <c r="AK2135" s="151">
        <v>33</v>
      </c>
    </row>
    <row r="2136" spans="1:37" x14ac:dyDescent="0.2">
      <c r="A2136" s="149" t="s">
        <v>2552</v>
      </c>
      <c r="B2136" s="66" t="s">
        <v>4444</v>
      </c>
      <c r="C2136" s="67">
        <v>13</v>
      </c>
      <c r="D2136" s="84" t="s">
        <v>343</v>
      </c>
      <c r="E2136" s="85">
        <v>57.207416455906703</v>
      </c>
      <c r="F2136" s="91">
        <v>57.091570175891398</v>
      </c>
      <c r="G2136" s="86">
        <v>31.622019969145899</v>
      </c>
      <c r="H2136" s="86">
        <v>31.515349632102001</v>
      </c>
      <c r="I2136" s="86">
        <v>0.78</v>
      </c>
      <c r="J2136" s="86">
        <v>10.37</v>
      </c>
      <c r="K2136" s="87">
        <v>0</v>
      </c>
      <c r="L2136" s="85">
        <v>0</v>
      </c>
      <c r="M2136" s="86">
        <v>0</v>
      </c>
      <c r="N2136" s="86">
        <v>100</v>
      </c>
      <c r="O2136" s="86">
        <v>31.740412979350999</v>
      </c>
      <c r="P2136" s="86">
        <v>1.07</v>
      </c>
      <c r="Q2136" s="88">
        <v>1.4464999999999999</v>
      </c>
      <c r="R2136" s="85">
        <v>0</v>
      </c>
      <c r="S2136" s="86">
        <v>0.5</v>
      </c>
      <c r="T2136" s="86">
        <v>2.14</v>
      </c>
      <c r="U2136" s="88">
        <v>0.23857451725937501</v>
      </c>
      <c r="V2136" s="89">
        <v>4.5599999999999996</v>
      </c>
      <c r="W2136" s="85"/>
      <c r="X2136" s="88"/>
      <c r="Y2136" s="85">
        <v>100</v>
      </c>
      <c r="Z2136" s="88"/>
      <c r="AA2136" s="85">
        <v>0.67</v>
      </c>
      <c r="AB2136" s="91">
        <v>0.69</v>
      </c>
      <c r="AC2136" s="86">
        <v>0.04</v>
      </c>
      <c r="AD2136" s="86">
        <v>0.05</v>
      </c>
      <c r="AE2136" s="86">
        <v>0</v>
      </c>
      <c r="AF2136" s="88">
        <v>0.45199999924000001</v>
      </c>
      <c r="AG2136" s="85">
        <v>26.585390912000001</v>
      </c>
      <c r="AH2136" s="86">
        <v>0.391345</v>
      </c>
      <c r="AI2136" s="88">
        <v>2.4998999917300001E-2</v>
      </c>
      <c r="AJ2136" s="150">
        <v>3.28</v>
      </c>
      <c r="AK2136" s="151">
        <v>30</v>
      </c>
    </row>
    <row r="2137" spans="1:37" x14ac:dyDescent="0.2">
      <c r="A2137" s="149" t="s">
        <v>4445</v>
      </c>
      <c r="B2137" s="66" t="s">
        <v>4446</v>
      </c>
      <c r="C2137" s="67">
        <v>19</v>
      </c>
      <c r="D2137" s="84" t="s">
        <v>343</v>
      </c>
      <c r="E2137" s="85">
        <v>99.703930089298495</v>
      </c>
      <c r="F2137" s="91">
        <v>99.656176877895007</v>
      </c>
      <c r="G2137" s="86">
        <v>19.381436734953802</v>
      </c>
      <c r="H2137" s="86">
        <v>19.381436734953802</v>
      </c>
      <c r="I2137" s="86">
        <v>0</v>
      </c>
      <c r="J2137" s="86">
        <v>0</v>
      </c>
      <c r="K2137" s="87">
        <v>0</v>
      </c>
      <c r="L2137" s="85">
        <v>0</v>
      </c>
      <c r="M2137" s="86">
        <v>0</v>
      </c>
      <c r="N2137" s="86">
        <v>100</v>
      </c>
      <c r="O2137" s="86">
        <v>17.4334140435835</v>
      </c>
      <c r="P2137" s="86">
        <v>1.7999999999999999E-2</v>
      </c>
      <c r="Q2137" s="88">
        <v>4.1208999999999998</v>
      </c>
      <c r="R2137" s="85">
        <v>0</v>
      </c>
      <c r="S2137" s="86">
        <v>0</v>
      </c>
      <c r="T2137" s="86">
        <v>1.27</v>
      </c>
      <c r="U2137" s="88">
        <v>0</v>
      </c>
      <c r="V2137" s="89">
        <v>4.92</v>
      </c>
      <c r="W2137" s="85">
        <v>47.618866687291003</v>
      </c>
      <c r="X2137" s="88">
        <v>43.866666666699999</v>
      </c>
      <c r="Y2137" s="85">
        <v>100</v>
      </c>
      <c r="Z2137" s="88"/>
      <c r="AA2137" s="85">
        <v>0</v>
      </c>
      <c r="AB2137" s="91">
        <v>0</v>
      </c>
      <c r="AC2137" s="86">
        <v>0</v>
      </c>
      <c r="AD2137" s="86">
        <v>0</v>
      </c>
      <c r="AE2137" s="86">
        <v>0</v>
      </c>
      <c r="AF2137" s="88">
        <v>0</v>
      </c>
      <c r="AG2137" s="85">
        <v>8.1100000142600003E-3</v>
      </c>
      <c r="AH2137" s="86">
        <v>0</v>
      </c>
      <c r="AI2137" s="88">
        <v>0</v>
      </c>
      <c r="AJ2137" s="150">
        <v>3.2</v>
      </c>
      <c r="AK2137" s="151">
        <v>40</v>
      </c>
    </row>
    <row r="2138" spans="1:37" x14ac:dyDescent="0.2">
      <c r="A2138" s="149" t="s">
        <v>4447</v>
      </c>
      <c r="B2138" s="66" t="s">
        <v>4448</v>
      </c>
      <c r="C2138" s="67">
        <v>19</v>
      </c>
      <c r="D2138" s="84" t="s">
        <v>343</v>
      </c>
      <c r="E2138" s="85">
        <v>99.746099917893005</v>
      </c>
      <c r="F2138" s="91">
        <v>99.746099917893005</v>
      </c>
      <c r="G2138" s="86">
        <v>17.7666898250489</v>
      </c>
      <c r="H2138" s="86">
        <v>17.7666898250489</v>
      </c>
      <c r="I2138" s="86">
        <v>0</v>
      </c>
      <c r="J2138" s="86">
        <v>0</v>
      </c>
      <c r="K2138" s="87">
        <v>0</v>
      </c>
      <c r="L2138" s="85">
        <v>0</v>
      </c>
      <c r="M2138" s="86">
        <v>0</v>
      </c>
      <c r="N2138" s="86">
        <v>100</v>
      </c>
      <c r="O2138" s="86">
        <v>18.006230529595001</v>
      </c>
      <c r="P2138" s="86">
        <v>2.1999999999999999E-2</v>
      </c>
      <c r="Q2138" s="88">
        <v>7.3124000000000002</v>
      </c>
      <c r="R2138" s="85">
        <v>0</v>
      </c>
      <c r="S2138" s="86">
        <v>0</v>
      </c>
      <c r="T2138" s="86">
        <v>3.22</v>
      </c>
      <c r="U2138" s="88">
        <v>1.2631844880944901E-3</v>
      </c>
      <c r="V2138" s="89">
        <v>4.8899999999999997</v>
      </c>
      <c r="W2138" s="85">
        <v>46.141747959744798</v>
      </c>
      <c r="X2138" s="88">
        <v>42.933333333299998</v>
      </c>
      <c r="Y2138" s="85">
        <v>100</v>
      </c>
      <c r="Z2138" s="88"/>
      <c r="AA2138" s="85">
        <v>0</v>
      </c>
      <c r="AB2138" s="91">
        <v>0</v>
      </c>
      <c r="AC2138" s="86">
        <v>0</v>
      </c>
      <c r="AD2138" s="86">
        <v>0</v>
      </c>
      <c r="AE2138" s="86">
        <v>0</v>
      </c>
      <c r="AF2138" s="88">
        <v>0</v>
      </c>
      <c r="AG2138" s="85">
        <v>6.2146400906599997E-11</v>
      </c>
      <c r="AH2138" s="86">
        <v>5.7000000000000003E-5</v>
      </c>
      <c r="AI2138" s="88">
        <v>0</v>
      </c>
      <c r="AJ2138" s="150">
        <v>3.73</v>
      </c>
      <c r="AK2138" s="151">
        <v>55</v>
      </c>
    </row>
    <row r="2139" spans="1:37" x14ac:dyDescent="0.2">
      <c r="A2139" s="149" t="s">
        <v>4449</v>
      </c>
      <c r="B2139" s="66" t="s">
        <v>4450</v>
      </c>
      <c r="C2139" s="67">
        <v>19</v>
      </c>
      <c r="D2139" s="84" t="s">
        <v>343</v>
      </c>
      <c r="E2139" s="85">
        <v>77.566220823498597</v>
      </c>
      <c r="F2139" s="91">
        <v>77.440335693679501</v>
      </c>
      <c r="G2139" s="86">
        <v>23.8115219861876</v>
      </c>
      <c r="H2139" s="86">
        <v>23.6856368563686</v>
      </c>
      <c r="I2139" s="86">
        <v>7.89</v>
      </c>
      <c r="J2139" s="86">
        <v>23.52</v>
      </c>
      <c r="K2139" s="87">
        <v>0</v>
      </c>
      <c r="L2139" s="85">
        <v>0</v>
      </c>
      <c r="M2139" s="86">
        <v>0</v>
      </c>
      <c r="N2139" s="86">
        <v>100</v>
      </c>
      <c r="O2139" s="86">
        <v>16.0598460607109</v>
      </c>
      <c r="P2139" s="86">
        <v>1.518</v>
      </c>
      <c r="Q2139" s="88">
        <v>2.2534999999999998</v>
      </c>
      <c r="R2139" s="85">
        <v>0</v>
      </c>
      <c r="S2139" s="86">
        <v>0.2</v>
      </c>
      <c r="T2139" s="86">
        <v>3.66</v>
      </c>
      <c r="U2139" s="88">
        <v>0.54725063379666095</v>
      </c>
      <c r="V2139" s="89">
        <v>4.5599999999999996</v>
      </c>
      <c r="W2139" s="85">
        <v>41.328558300075102</v>
      </c>
      <c r="X2139" s="88"/>
      <c r="Y2139" s="85">
        <v>100</v>
      </c>
      <c r="Z2139" s="88"/>
      <c r="AA2139" s="85">
        <v>0.68</v>
      </c>
      <c r="AB2139" s="91">
        <v>0.81</v>
      </c>
      <c r="AC2139" s="86">
        <v>0.31</v>
      </c>
      <c r="AD2139" s="86">
        <v>0.31</v>
      </c>
      <c r="AE2139" s="86">
        <v>0</v>
      </c>
      <c r="AF2139" s="88">
        <v>0</v>
      </c>
      <c r="AG2139" s="85">
        <v>2.7938949912700002</v>
      </c>
      <c r="AH2139" s="86">
        <v>0.30305100000000001</v>
      </c>
      <c r="AI2139" s="88">
        <v>6.6663999791699999E-2</v>
      </c>
      <c r="AJ2139" s="150">
        <v>3.67</v>
      </c>
      <c r="AK2139" s="151">
        <v>49</v>
      </c>
    </row>
    <row r="2140" spans="1:37" x14ac:dyDescent="0.2">
      <c r="A2140" s="149" t="s">
        <v>4451</v>
      </c>
      <c r="B2140" s="66" t="s">
        <v>4452</v>
      </c>
      <c r="C2140" s="67">
        <v>13</v>
      </c>
      <c r="D2140" s="84" t="s">
        <v>343</v>
      </c>
      <c r="E2140" s="85">
        <v>84.585578764530396</v>
      </c>
      <c r="F2140" s="91">
        <v>84.573702103653602</v>
      </c>
      <c r="G2140" s="86">
        <v>31.317270149497499</v>
      </c>
      <c r="H2140" s="86">
        <v>31.317270149497499</v>
      </c>
      <c r="I2140" s="86">
        <v>0.72</v>
      </c>
      <c r="J2140" s="86">
        <v>1.68</v>
      </c>
      <c r="K2140" s="87">
        <v>0</v>
      </c>
      <c r="L2140" s="85">
        <v>0</v>
      </c>
      <c r="M2140" s="86">
        <v>0</v>
      </c>
      <c r="N2140" s="86">
        <v>100</v>
      </c>
      <c r="O2140" s="86">
        <v>21.931064011988902</v>
      </c>
      <c r="P2140" s="86">
        <v>0.56999999999999995</v>
      </c>
      <c r="Q2140" s="88">
        <v>1.633</v>
      </c>
      <c r="R2140" s="85">
        <v>0</v>
      </c>
      <c r="S2140" s="86">
        <v>0.2</v>
      </c>
      <c r="T2140" s="86">
        <v>2.73</v>
      </c>
      <c r="U2140" s="88">
        <v>0.14103534791193501</v>
      </c>
      <c r="V2140" s="89">
        <v>4.8600000000000003</v>
      </c>
      <c r="W2140" s="85"/>
      <c r="X2140" s="88"/>
      <c r="Y2140" s="85"/>
      <c r="Z2140" s="88"/>
      <c r="AA2140" s="85">
        <v>0</v>
      </c>
      <c r="AB2140" s="91">
        <v>0</v>
      </c>
      <c r="AC2140" s="86">
        <v>0</v>
      </c>
      <c r="AD2140" s="86">
        <v>0</v>
      </c>
      <c r="AE2140" s="86">
        <v>0</v>
      </c>
      <c r="AF2140" s="88">
        <v>3.23180007224</v>
      </c>
      <c r="AG2140" s="85">
        <v>1.1272899977499999</v>
      </c>
      <c r="AH2140" s="86">
        <v>2.6182E-2</v>
      </c>
      <c r="AI2140" s="88">
        <v>0</v>
      </c>
      <c r="AJ2140" s="150">
        <v>3.85</v>
      </c>
      <c r="AK2140" s="151">
        <v>57</v>
      </c>
    </row>
    <row r="2141" spans="1:37" x14ac:dyDescent="0.2">
      <c r="A2141" s="149" t="s">
        <v>4453</v>
      </c>
      <c r="B2141" s="66" t="s">
        <v>4454</v>
      </c>
      <c r="C2141" s="67">
        <v>13</v>
      </c>
      <c r="D2141" s="84" t="s">
        <v>343</v>
      </c>
      <c r="E2141" s="85">
        <v>97.363162857527698</v>
      </c>
      <c r="F2141" s="91">
        <v>97.349692425126804</v>
      </c>
      <c r="G2141" s="86">
        <v>33.5054555251224</v>
      </c>
      <c r="H2141" s="86">
        <v>33.5054555251224</v>
      </c>
      <c r="I2141" s="86">
        <v>0</v>
      </c>
      <c r="J2141" s="86">
        <v>0.06</v>
      </c>
      <c r="K2141" s="87">
        <v>0</v>
      </c>
      <c r="L2141" s="85">
        <v>0</v>
      </c>
      <c r="M2141" s="86">
        <v>0</v>
      </c>
      <c r="N2141" s="86">
        <v>100</v>
      </c>
      <c r="O2141" s="86">
        <v>33.066567733729102</v>
      </c>
      <c r="P2141" s="86">
        <v>0.312</v>
      </c>
      <c r="Q2141" s="88">
        <v>2.8812000000000002</v>
      </c>
      <c r="R2141" s="85">
        <v>0</v>
      </c>
      <c r="S2141" s="86">
        <v>0</v>
      </c>
      <c r="T2141" s="86">
        <v>1.9</v>
      </c>
      <c r="U2141" s="88">
        <v>3.1431008935386799E-2</v>
      </c>
      <c r="V2141" s="89">
        <v>4.93</v>
      </c>
      <c r="W2141" s="85">
        <v>47.516696268646598</v>
      </c>
      <c r="X2141" s="88"/>
      <c r="Y2141" s="85"/>
      <c r="Z2141" s="88"/>
      <c r="AA2141" s="85">
        <v>0.08</v>
      </c>
      <c r="AB2141" s="91">
        <v>0.08</v>
      </c>
      <c r="AC2141" s="86">
        <v>0.13</v>
      </c>
      <c r="AD2141" s="86">
        <v>0.13</v>
      </c>
      <c r="AE2141" s="86">
        <v>0</v>
      </c>
      <c r="AF2141" s="88">
        <v>4.0574002304999999</v>
      </c>
      <c r="AG2141" s="85">
        <v>4.2172000058400001E-2</v>
      </c>
      <c r="AH2141" s="86">
        <v>1.3320000000000001E-3</v>
      </c>
      <c r="AI2141" s="88">
        <v>0</v>
      </c>
      <c r="AJ2141" s="150">
        <v>3.75</v>
      </c>
      <c r="AK2141" s="151">
        <v>63</v>
      </c>
    </row>
    <row r="2142" spans="1:37" x14ac:dyDescent="0.2">
      <c r="A2142" s="149" t="s">
        <v>4455</v>
      </c>
      <c r="B2142" s="66" t="s">
        <v>4456</v>
      </c>
      <c r="C2142" s="67">
        <v>13</v>
      </c>
      <c r="D2142" s="84" t="s">
        <v>343</v>
      </c>
      <c r="E2142" s="85">
        <v>89.391732743585607</v>
      </c>
      <c r="F2142" s="91">
        <v>89.371055612492597</v>
      </c>
      <c r="G2142" s="86">
        <v>28.778970458672699</v>
      </c>
      <c r="H2142" s="86">
        <v>28.7618893503785</v>
      </c>
      <c r="I2142" s="86">
        <v>0</v>
      </c>
      <c r="J2142" s="86">
        <v>4.0199999999999996</v>
      </c>
      <c r="K2142" s="87">
        <v>0</v>
      </c>
      <c r="L2142" s="85">
        <v>0</v>
      </c>
      <c r="M2142" s="86">
        <v>0</v>
      </c>
      <c r="N2142" s="86">
        <v>100</v>
      </c>
      <c r="O2142" s="86">
        <v>27.616840478949399</v>
      </c>
      <c r="P2142" s="86">
        <v>0.57099999999999995</v>
      </c>
      <c r="Q2142" s="88">
        <v>3.5960000000000001</v>
      </c>
      <c r="R2142" s="85">
        <v>0</v>
      </c>
      <c r="S2142" s="86">
        <v>0.1</v>
      </c>
      <c r="T2142" s="86">
        <v>2.56</v>
      </c>
      <c r="U2142" s="88">
        <v>9.1698581369005897E-2</v>
      </c>
      <c r="V2142" s="89">
        <v>4.95</v>
      </c>
      <c r="W2142" s="85"/>
      <c r="X2142" s="88">
        <v>23</v>
      </c>
      <c r="Y2142" s="85"/>
      <c r="Z2142" s="88"/>
      <c r="AA2142" s="85">
        <v>0.16</v>
      </c>
      <c r="AB2142" s="91">
        <v>0.16</v>
      </c>
      <c r="AC2142" s="86">
        <v>0</v>
      </c>
      <c r="AD2142" s="86">
        <v>0</v>
      </c>
      <c r="AE2142" s="86">
        <v>0</v>
      </c>
      <c r="AF2142" s="88">
        <v>0</v>
      </c>
      <c r="AG2142" s="85">
        <v>1.6057799990599999</v>
      </c>
      <c r="AH2142" s="86">
        <v>9.9267999999999995E-2</v>
      </c>
      <c r="AI2142" s="88">
        <v>0</v>
      </c>
      <c r="AJ2142" s="150">
        <v>4.16</v>
      </c>
      <c r="AK2142" s="151">
        <v>75</v>
      </c>
    </row>
    <row r="2143" spans="1:37" x14ac:dyDescent="0.2">
      <c r="A2143" s="149" t="s">
        <v>4457</v>
      </c>
      <c r="B2143" s="66" t="s">
        <v>4458</v>
      </c>
      <c r="C2143" s="67">
        <v>13</v>
      </c>
      <c r="D2143" s="84" t="s">
        <v>343</v>
      </c>
      <c r="E2143" s="85">
        <v>98.374501315677804</v>
      </c>
      <c r="F2143" s="91">
        <v>98.374501315677804</v>
      </c>
      <c r="G2143" s="86">
        <v>27.064765300059399</v>
      </c>
      <c r="H2143" s="86">
        <v>27.064765300059399</v>
      </c>
      <c r="I2143" s="86">
        <v>0</v>
      </c>
      <c r="J2143" s="86">
        <v>0</v>
      </c>
      <c r="K2143" s="87">
        <v>0</v>
      </c>
      <c r="L2143" s="85">
        <v>0</v>
      </c>
      <c r="M2143" s="86">
        <v>0</v>
      </c>
      <c r="N2143" s="86">
        <v>100</v>
      </c>
      <c r="O2143" s="86">
        <v>18.482889134206001</v>
      </c>
      <c r="P2143" s="86">
        <v>0.34899999999999998</v>
      </c>
      <c r="Q2143" s="88">
        <v>5.1117999999999997</v>
      </c>
      <c r="R2143" s="85">
        <v>0</v>
      </c>
      <c r="S2143" s="86">
        <v>0</v>
      </c>
      <c r="T2143" s="86">
        <v>3.48</v>
      </c>
      <c r="U2143" s="88">
        <v>1.6976487564722899E-3</v>
      </c>
      <c r="V2143" s="89">
        <v>4.95</v>
      </c>
      <c r="W2143" s="85">
        <v>34.833333333299997</v>
      </c>
      <c r="X2143" s="88">
        <v>38.233333333300003</v>
      </c>
      <c r="Y2143" s="85"/>
      <c r="Z2143" s="88"/>
      <c r="AA2143" s="85">
        <v>0</v>
      </c>
      <c r="AB2143" s="91">
        <v>0</v>
      </c>
      <c r="AC2143" s="86">
        <v>0</v>
      </c>
      <c r="AD2143" s="86">
        <v>0</v>
      </c>
      <c r="AE2143" s="86">
        <v>0</v>
      </c>
      <c r="AF2143" s="88">
        <v>0</v>
      </c>
      <c r="AG2143" s="85">
        <v>0</v>
      </c>
      <c r="AH2143" s="86">
        <v>1.4E-5</v>
      </c>
      <c r="AI2143" s="88">
        <v>0</v>
      </c>
      <c r="AJ2143" s="150">
        <v>4.4400000000000004</v>
      </c>
      <c r="AK2143" s="151">
        <v>94</v>
      </c>
    </row>
    <row r="2144" spans="1:37" x14ac:dyDescent="0.2">
      <c r="A2144" s="149" t="s">
        <v>4459</v>
      </c>
      <c r="B2144" s="66" t="s">
        <v>4460</v>
      </c>
      <c r="C2144" s="67">
        <v>13</v>
      </c>
      <c r="D2144" s="84" t="s">
        <v>343</v>
      </c>
      <c r="E2144" s="85">
        <v>78.289568245895296</v>
      </c>
      <c r="F2144" s="91">
        <v>78.071756315993099</v>
      </c>
      <c r="G2144" s="86">
        <v>41.553430261484898</v>
      </c>
      <c r="H2144" s="86">
        <v>41.358836862181398</v>
      </c>
      <c r="I2144" s="86">
        <v>0.11</v>
      </c>
      <c r="J2144" s="86">
        <v>0.18</v>
      </c>
      <c r="K2144" s="87">
        <v>0</v>
      </c>
      <c r="L2144" s="85">
        <v>0</v>
      </c>
      <c r="M2144" s="86">
        <v>0</v>
      </c>
      <c r="N2144" s="86">
        <v>100</v>
      </c>
      <c r="O2144" s="86">
        <v>35.856968587984099</v>
      </c>
      <c r="P2144" s="86">
        <v>0.747</v>
      </c>
      <c r="Q2144" s="88">
        <v>1.1055999999999999</v>
      </c>
      <c r="R2144" s="85">
        <v>0</v>
      </c>
      <c r="S2144" s="86">
        <v>0.3</v>
      </c>
      <c r="T2144" s="86">
        <v>2.1</v>
      </c>
      <c r="U2144" s="88">
        <v>0.24545303775775301</v>
      </c>
      <c r="V2144" s="89">
        <v>4.78</v>
      </c>
      <c r="W2144" s="85"/>
      <c r="X2144" s="88">
        <v>23.366666666699999</v>
      </c>
      <c r="Y2144" s="85"/>
      <c r="Z2144" s="88"/>
      <c r="AA2144" s="85">
        <v>0</v>
      </c>
      <c r="AB2144" s="91">
        <v>0</v>
      </c>
      <c r="AC2144" s="86">
        <v>0</v>
      </c>
      <c r="AD2144" s="86">
        <v>0</v>
      </c>
      <c r="AE2144" s="86">
        <v>0</v>
      </c>
      <c r="AF2144" s="88">
        <v>0</v>
      </c>
      <c r="AG2144" s="85">
        <v>4.7767900024500003</v>
      </c>
      <c r="AH2144" s="86">
        <v>3.5119999999999999E-3</v>
      </c>
      <c r="AI2144" s="88">
        <v>0</v>
      </c>
      <c r="AJ2144" s="150">
        <v>3.76</v>
      </c>
      <c r="AK2144" s="151">
        <v>54</v>
      </c>
    </row>
    <row r="2145" spans="1:37" x14ac:dyDescent="0.2">
      <c r="A2145" s="149" t="s">
        <v>4461</v>
      </c>
      <c r="B2145" s="66" t="s">
        <v>4462</v>
      </c>
      <c r="C2145" s="67">
        <v>13</v>
      </c>
      <c r="D2145" s="84" t="s">
        <v>343</v>
      </c>
      <c r="E2145" s="85">
        <v>94.893790849673195</v>
      </c>
      <c r="F2145" s="91">
        <v>94.800744371822802</v>
      </c>
      <c r="G2145" s="86">
        <v>29.6591321713871</v>
      </c>
      <c r="H2145" s="86">
        <v>29.6409767610748</v>
      </c>
      <c r="I2145" s="86">
        <v>0</v>
      </c>
      <c r="J2145" s="86">
        <v>0.01</v>
      </c>
      <c r="K2145" s="87">
        <v>0</v>
      </c>
      <c r="L2145" s="85">
        <v>0</v>
      </c>
      <c r="M2145" s="86">
        <v>0</v>
      </c>
      <c r="N2145" s="86">
        <v>100</v>
      </c>
      <c r="O2145" s="86">
        <v>35.680019189253997</v>
      </c>
      <c r="P2145" s="86">
        <v>0.13500000000000001</v>
      </c>
      <c r="Q2145" s="88">
        <v>5.8879000000000001</v>
      </c>
      <c r="R2145" s="85">
        <v>0</v>
      </c>
      <c r="S2145" s="86">
        <v>0</v>
      </c>
      <c r="T2145" s="86">
        <v>2.79</v>
      </c>
      <c r="U2145" s="88">
        <v>2.6098402323892499E-2</v>
      </c>
      <c r="V2145" s="89">
        <v>4.95</v>
      </c>
      <c r="W2145" s="85">
        <v>36.867486170569798</v>
      </c>
      <c r="X2145" s="88">
        <v>28.0333333333</v>
      </c>
      <c r="Y2145" s="85"/>
      <c r="Z2145" s="88"/>
      <c r="AA2145" s="85">
        <v>0.1</v>
      </c>
      <c r="AB2145" s="91">
        <v>0.1</v>
      </c>
      <c r="AC2145" s="86">
        <v>0.14000000000000001</v>
      </c>
      <c r="AD2145" s="86">
        <v>0.14000000000000001</v>
      </c>
      <c r="AE2145" s="86">
        <v>0</v>
      </c>
      <c r="AF2145" s="88">
        <v>2.02550005786</v>
      </c>
      <c r="AG2145" s="85">
        <v>1.0283479974</v>
      </c>
      <c r="AH2145" s="86">
        <v>4.7399999999999997E-4</v>
      </c>
      <c r="AI2145" s="88">
        <v>0</v>
      </c>
      <c r="AJ2145" s="150">
        <v>4.22</v>
      </c>
      <c r="AK2145" s="151">
        <v>82</v>
      </c>
    </row>
    <row r="2146" spans="1:37" x14ac:dyDescent="0.2">
      <c r="A2146" s="149" t="s">
        <v>4463</v>
      </c>
      <c r="B2146" s="66" t="s">
        <v>4464</v>
      </c>
      <c r="C2146" s="67">
        <v>13</v>
      </c>
      <c r="D2146" s="84" t="s">
        <v>343</v>
      </c>
      <c r="E2146" s="85">
        <v>82.490345953262505</v>
      </c>
      <c r="F2146" s="91">
        <v>81.543851267964499</v>
      </c>
      <c r="G2146" s="86">
        <v>51.610334806321902</v>
      </c>
      <c r="H2146" s="86">
        <v>50.824077391615901</v>
      </c>
      <c r="I2146" s="86">
        <v>0.25</v>
      </c>
      <c r="J2146" s="86">
        <v>0.11</v>
      </c>
      <c r="K2146" s="87">
        <v>0</v>
      </c>
      <c r="L2146" s="85">
        <v>0</v>
      </c>
      <c r="M2146" s="86">
        <v>0</v>
      </c>
      <c r="N2146" s="86">
        <v>100</v>
      </c>
      <c r="O2146" s="86">
        <v>78.106744556558695</v>
      </c>
      <c r="P2146" s="86">
        <v>0.38300000000000001</v>
      </c>
      <c r="Q2146" s="88">
        <v>1.7583</v>
      </c>
      <c r="R2146" s="85">
        <v>0</v>
      </c>
      <c r="S2146" s="86">
        <v>0.2</v>
      </c>
      <c r="T2146" s="86">
        <v>1.72</v>
      </c>
      <c r="U2146" s="88">
        <v>0.23687248696206101</v>
      </c>
      <c r="V2146" s="89">
        <v>4.93</v>
      </c>
      <c r="W2146" s="85">
        <v>22.876545685694399</v>
      </c>
      <c r="X2146" s="88">
        <v>22.9666666667</v>
      </c>
      <c r="Y2146" s="85"/>
      <c r="Z2146" s="88"/>
      <c r="AA2146" s="85">
        <v>0.8</v>
      </c>
      <c r="AB2146" s="91">
        <v>0.78</v>
      </c>
      <c r="AC2146" s="86">
        <v>0</v>
      </c>
      <c r="AD2146" s="86">
        <v>0</v>
      </c>
      <c r="AE2146" s="86">
        <v>0</v>
      </c>
      <c r="AF2146" s="88">
        <v>2.5510001173800001</v>
      </c>
      <c r="AG2146" s="85">
        <v>3.1596559977399998</v>
      </c>
      <c r="AH2146" s="86">
        <v>2.274E-3</v>
      </c>
      <c r="AI2146" s="88">
        <v>0</v>
      </c>
      <c r="AJ2146" s="150">
        <v>3.06</v>
      </c>
      <c r="AK2146" s="151">
        <v>38</v>
      </c>
    </row>
    <row r="2147" spans="1:37" x14ac:dyDescent="0.2">
      <c r="A2147" s="149" t="s">
        <v>4465</v>
      </c>
      <c r="B2147" s="66" t="s">
        <v>4466</v>
      </c>
      <c r="C2147" s="67">
        <v>13</v>
      </c>
      <c r="D2147" s="84" t="s">
        <v>343</v>
      </c>
      <c r="E2147" s="85">
        <v>75.494811855974405</v>
      </c>
      <c r="F2147" s="91">
        <v>75.092287866263504</v>
      </c>
      <c r="G2147" s="86">
        <v>47.0064845382526</v>
      </c>
      <c r="H2147" s="86">
        <v>46.650682083061596</v>
      </c>
      <c r="I2147" s="86">
        <v>2.13</v>
      </c>
      <c r="J2147" s="86">
        <v>0.37</v>
      </c>
      <c r="K2147" s="87">
        <v>0</v>
      </c>
      <c r="L2147" s="85">
        <v>1.00000088035E-2</v>
      </c>
      <c r="M2147" s="86">
        <v>0</v>
      </c>
      <c r="N2147" s="86"/>
      <c r="O2147" s="86">
        <v>65.443518812466493</v>
      </c>
      <c r="P2147" s="86">
        <v>0.56000000000000005</v>
      </c>
      <c r="Q2147" s="88">
        <v>1.2892999999999999</v>
      </c>
      <c r="R2147" s="85">
        <v>0</v>
      </c>
      <c r="S2147" s="86">
        <v>0.3</v>
      </c>
      <c r="T2147" s="86">
        <v>2.2400000000000002</v>
      </c>
      <c r="U2147" s="88">
        <v>0.266980197257292</v>
      </c>
      <c r="V2147" s="89">
        <v>4.5999999999999996</v>
      </c>
      <c r="W2147" s="85">
        <v>24.786751156820699</v>
      </c>
      <c r="X2147" s="88">
        <v>23.366666666699999</v>
      </c>
      <c r="Y2147" s="85"/>
      <c r="Z2147" s="88"/>
      <c r="AA2147" s="85">
        <v>0.78</v>
      </c>
      <c r="AB2147" s="91">
        <v>0.78</v>
      </c>
      <c r="AC2147" s="86">
        <v>0.03</v>
      </c>
      <c r="AD2147" s="86">
        <v>0.03</v>
      </c>
      <c r="AE2147" s="86">
        <v>0</v>
      </c>
      <c r="AF2147" s="88">
        <v>5.8733000838900002</v>
      </c>
      <c r="AG2147" s="85">
        <v>13.0806187856</v>
      </c>
      <c r="AH2147" s="86">
        <v>1.7838E-2</v>
      </c>
      <c r="AI2147" s="88">
        <v>0</v>
      </c>
      <c r="AJ2147" s="150">
        <v>2.73</v>
      </c>
      <c r="AK2147" s="151">
        <v>16</v>
      </c>
    </row>
    <row r="2148" spans="1:37" x14ac:dyDescent="0.2">
      <c r="A2148" s="149" t="s">
        <v>4467</v>
      </c>
      <c r="B2148" s="66" t="s">
        <v>4468</v>
      </c>
      <c r="C2148" s="67">
        <v>13</v>
      </c>
      <c r="D2148" s="84" t="s">
        <v>343</v>
      </c>
      <c r="E2148" s="85">
        <v>89.716808149405793</v>
      </c>
      <c r="F2148" s="91">
        <v>87.881833616298806</v>
      </c>
      <c r="G2148" s="86">
        <v>72.532427843803106</v>
      </c>
      <c r="H2148" s="86">
        <v>70.8957555178268</v>
      </c>
      <c r="I2148" s="86">
        <v>0</v>
      </c>
      <c r="J2148" s="86">
        <v>0.18</v>
      </c>
      <c r="K2148" s="87">
        <v>0</v>
      </c>
      <c r="L2148" s="85">
        <v>0</v>
      </c>
      <c r="M2148" s="86">
        <v>0</v>
      </c>
      <c r="N2148" s="86"/>
      <c r="O2148" s="86">
        <v>84.917883022237007</v>
      </c>
      <c r="P2148" s="86">
        <v>0.97499999999999998</v>
      </c>
      <c r="Q2148" s="88">
        <v>0.18110000000000001</v>
      </c>
      <c r="R2148" s="85">
        <v>0</v>
      </c>
      <c r="S2148" s="86">
        <v>0.2</v>
      </c>
      <c r="T2148" s="86">
        <v>5.39</v>
      </c>
      <c r="U2148" s="88">
        <v>1.35823429541596E-3</v>
      </c>
      <c r="V2148" s="89">
        <v>4.5</v>
      </c>
      <c r="W2148" s="85"/>
      <c r="X2148" s="88">
        <v>28.0333333333</v>
      </c>
      <c r="Y2148" s="85"/>
      <c r="Z2148" s="88"/>
      <c r="AA2148" s="85">
        <v>0</v>
      </c>
      <c r="AB2148" s="91">
        <v>0</v>
      </c>
      <c r="AC2148" s="86">
        <v>0</v>
      </c>
      <c r="AD2148" s="86">
        <v>0</v>
      </c>
      <c r="AE2148" s="86">
        <v>0</v>
      </c>
      <c r="AF2148" s="88">
        <v>2.6156001090199998</v>
      </c>
      <c r="AG2148" s="85">
        <v>0.90669800126</v>
      </c>
      <c r="AH2148" s="86">
        <v>3.0639999999999999E-3</v>
      </c>
      <c r="AI2148" s="88">
        <v>0</v>
      </c>
      <c r="AJ2148" s="150">
        <v>2.13</v>
      </c>
      <c r="AK2148" s="151">
        <v>4</v>
      </c>
    </row>
    <row r="2149" spans="1:37" x14ac:dyDescent="0.2">
      <c r="A2149" s="149" t="s">
        <v>4469</v>
      </c>
      <c r="B2149" s="66" t="s">
        <v>4470</v>
      </c>
      <c r="C2149" s="67">
        <v>13</v>
      </c>
      <c r="D2149" s="84" t="s">
        <v>343</v>
      </c>
      <c r="E2149" s="85">
        <v>82.942923875824803</v>
      </c>
      <c r="F2149" s="91">
        <v>81.900572197404301</v>
      </c>
      <c r="G2149" s="86">
        <v>42.799912318495501</v>
      </c>
      <c r="H2149" s="86">
        <v>41.821810018367799</v>
      </c>
      <c r="I2149" s="86">
        <v>0.39</v>
      </c>
      <c r="J2149" s="86">
        <v>0.35</v>
      </c>
      <c r="K2149" s="87">
        <v>0</v>
      </c>
      <c r="L2149" s="85">
        <v>0</v>
      </c>
      <c r="M2149" s="86">
        <v>0</v>
      </c>
      <c r="N2149" s="86">
        <v>100</v>
      </c>
      <c r="O2149" s="86">
        <v>54.2888525595177</v>
      </c>
      <c r="P2149" s="86">
        <v>0.46899999999999997</v>
      </c>
      <c r="Q2149" s="88">
        <v>2.0240999999999998</v>
      </c>
      <c r="R2149" s="85">
        <v>0</v>
      </c>
      <c r="S2149" s="86">
        <v>0.1</v>
      </c>
      <c r="T2149" s="86">
        <v>3.28</v>
      </c>
      <c r="U2149" s="88">
        <v>4.08172520918842E-2</v>
      </c>
      <c r="V2149" s="89">
        <v>4.82</v>
      </c>
      <c r="W2149" s="85">
        <v>28.0636941343034</v>
      </c>
      <c r="X2149" s="88">
        <v>28.133333333300001</v>
      </c>
      <c r="Y2149" s="85"/>
      <c r="Z2149" s="88"/>
      <c r="AA2149" s="85">
        <v>0.25</v>
      </c>
      <c r="AB2149" s="91">
        <v>0.25</v>
      </c>
      <c r="AC2149" s="86">
        <v>0.13</v>
      </c>
      <c r="AD2149" s="86">
        <v>0.13</v>
      </c>
      <c r="AE2149" s="86">
        <v>0</v>
      </c>
      <c r="AF2149" s="88">
        <v>22.324300753700001</v>
      </c>
      <c r="AG2149" s="85">
        <v>2.93014299837</v>
      </c>
      <c r="AH2149" s="86">
        <v>1.0794E-2</v>
      </c>
      <c r="AI2149" s="88">
        <v>0</v>
      </c>
      <c r="AJ2149" s="150">
        <v>3.32</v>
      </c>
      <c r="AK2149" s="151">
        <v>40</v>
      </c>
    </row>
    <row r="2150" spans="1:37" x14ac:dyDescent="0.2">
      <c r="A2150" s="149" t="s">
        <v>4255</v>
      </c>
      <c r="B2150" s="66" t="s">
        <v>4471</v>
      </c>
      <c r="C2150" s="67">
        <v>13</v>
      </c>
      <c r="D2150" s="84" t="s">
        <v>343</v>
      </c>
      <c r="E2150" s="85">
        <v>99.292100103027707</v>
      </c>
      <c r="F2150" s="91">
        <v>98.960860558121993</v>
      </c>
      <c r="G2150" s="86">
        <v>20.8027296797279</v>
      </c>
      <c r="H2150" s="86">
        <v>20.7672792936511</v>
      </c>
      <c r="I2150" s="86">
        <v>0</v>
      </c>
      <c r="J2150" s="86">
        <v>0.19</v>
      </c>
      <c r="K2150" s="87">
        <v>0</v>
      </c>
      <c r="L2150" s="85">
        <v>0</v>
      </c>
      <c r="M2150" s="86">
        <v>0</v>
      </c>
      <c r="N2150" s="86">
        <v>97.603675777568299</v>
      </c>
      <c r="O2150" s="86">
        <v>9.2326631103816208</v>
      </c>
      <c r="P2150" s="86">
        <v>7.5999999999999998E-2</v>
      </c>
      <c r="Q2150" s="88">
        <v>6.9793000000000003</v>
      </c>
      <c r="R2150" s="85">
        <v>0</v>
      </c>
      <c r="S2150" s="86">
        <v>0</v>
      </c>
      <c r="T2150" s="86">
        <v>3.32</v>
      </c>
      <c r="U2150" s="88">
        <v>0</v>
      </c>
      <c r="V2150" s="89">
        <v>4.96</v>
      </c>
      <c r="W2150" s="85">
        <v>66.051993213088707</v>
      </c>
      <c r="X2150" s="88"/>
      <c r="Y2150" s="85"/>
      <c r="Z2150" s="88"/>
      <c r="AA2150" s="85">
        <v>0</v>
      </c>
      <c r="AB2150" s="91">
        <v>0</v>
      </c>
      <c r="AC2150" s="86">
        <v>0</v>
      </c>
      <c r="AD2150" s="86">
        <v>0</v>
      </c>
      <c r="AE2150" s="86">
        <v>0</v>
      </c>
      <c r="AF2150" s="88">
        <v>6.6564998662599999</v>
      </c>
      <c r="AG2150" s="85">
        <v>0</v>
      </c>
      <c r="AH2150" s="86">
        <v>4.156E-3</v>
      </c>
      <c r="AI2150" s="88">
        <v>0</v>
      </c>
      <c r="AJ2150" s="150">
        <v>4.16</v>
      </c>
      <c r="AK2150" s="151">
        <v>80</v>
      </c>
    </row>
    <row r="2151" spans="1:37" x14ac:dyDescent="0.2">
      <c r="A2151" s="149" t="s">
        <v>4472</v>
      </c>
      <c r="B2151" s="66" t="s">
        <v>4473</v>
      </c>
      <c r="C2151" s="67">
        <v>13</v>
      </c>
      <c r="D2151" s="84" t="s">
        <v>343</v>
      </c>
      <c r="E2151" s="85">
        <v>81.658909282515097</v>
      </c>
      <c r="F2151" s="91">
        <v>81.658909282515097</v>
      </c>
      <c r="G2151" s="86">
        <v>18.5913761306753</v>
      </c>
      <c r="H2151" s="86">
        <v>18.5913761306753</v>
      </c>
      <c r="I2151" s="86">
        <v>35.4</v>
      </c>
      <c r="J2151" s="86">
        <v>3.4</v>
      </c>
      <c r="K2151" s="87">
        <v>0</v>
      </c>
      <c r="L2151" s="85">
        <v>0</v>
      </c>
      <c r="M2151" s="86">
        <v>0</v>
      </c>
      <c r="N2151" s="86">
        <v>82.563619227144201</v>
      </c>
      <c r="O2151" s="86">
        <v>43.300798580301702</v>
      </c>
      <c r="P2151" s="86">
        <v>0.45200000000000001</v>
      </c>
      <c r="Q2151" s="88">
        <v>0.8538</v>
      </c>
      <c r="R2151" s="85">
        <v>0</v>
      </c>
      <c r="S2151" s="86">
        <v>0.2</v>
      </c>
      <c r="T2151" s="86">
        <v>2.58</v>
      </c>
      <c r="U2151" s="88">
        <v>9.2210415385966499E-2</v>
      </c>
      <c r="V2151" s="89">
        <v>4.5599999999999996</v>
      </c>
      <c r="W2151" s="85">
        <v>36</v>
      </c>
      <c r="X2151" s="88">
        <v>36</v>
      </c>
      <c r="Y2151" s="85"/>
      <c r="Z2151" s="88"/>
      <c r="AA2151" s="85">
        <v>0.33</v>
      </c>
      <c r="AB2151" s="91">
        <v>0.33</v>
      </c>
      <c r="AC2151" s="86">
        <v>0.17</v>
      </c>
      <c r="AD2151" s="86">
        <v>0.17</v>
      </c>
      <c r="AE2151" s="86">
        <v>0</v>
      </c>
      <c r="AF2151" s="88">
        <v>0</v>
      </c>
      <c r="AG2151" s="85">
        <v>0.35765099938299999</v>
      </c>
      <c r="AH2151" s="86">
        <v>3.4321999999999998E-2</v>
      </c>
      <c r="AI2151" s="88">
        <v>0</v>
      </c>
      <c r="AJ2151" s="150">
        <v>3.61</v>
      </c>
      <c r="AK2151" s="151">
        <v>53</v>
      </c>
    </row>
    <row r="2152" spans="1:37" x14ac:dyDescent="0.2">
      <c r="A2152" s="149" t="s">
        <v>4474</v>
      </c>
      <c r="B2152" s="66" t="s">
        <v>4475</v>
      </c>
      <c r="C2152" s="67">
        <v>13</v>
      </c>
      <c r="D2152" s="84" t="s">
        <v>343</v>
      </c>
      <c r="E2152" s="85">
        <v>91.276518039635306</v>
      </c>
      <c r="F2152" s="91">
        <v>91.186816425646995</v>
      </c>
      <c r="G2152" s="86">
        <v>50.660908677349703</v>
      </c>
      <c r="H2152" s="86">
        <v>50.596836095929497</v>
      </c>
      <c r="I2152" s="86">
        <v>0.46</v>
      </c>
      <c r="J2152" s="86">
        <v>4.18</v>
      </c>
      <c r="K2152" s="87">
        <v>0</v>
      </c>
      <c r="L2152" s="85">
        <v>0</v>
      </c>
      <c r="M2152" s="86">
        <v>0.52964520442352003</v>
      </c>
      <c r="N2152" s="86"/>
      <c r="O2152" s="86">
        <v>45.448164349907898</v>
      </c>
      <c r="P2152" s="86">
        <v>0.67400000000000004</v>
      </c>
      <c r="Q2152" s="88">
        <v>0.56950000000000001</v>
      </c>
      <c r="R2152" s="85">
        <v>4.4375416019525202E-2</v>
      </c>
      <c r="S2152" s="86">
        <v>0.1</v>
      </c>
      <c r="T2152" s="86">
        <v>2.14</v>
      </c>
      <c r="U2152" s="88">
        <v>1.9221774426069901E-3</v>
      </c>
      <c r="V2152" s="89">
        <v>4.8099999999999996</v>
      </c>
      <c r="W2152" s="85">
        <v>28.456944068679299</v>
      </c>
      <c r="X2152" s="88">
        <v>36</v>
      </c>
      <c r="Y2152" s="85"/>
      <c r="Z2152" s="88"/>
      <c r="AA2152" s="85">
        <v>0</v>
      </c>
      <c r="AB2152" s="91">
        <v>0</v>
      </c>
      <c r="AC2152" s="86">
        <v>0</v>
      </c>
      <c r="AD2152" s="86">
        <v>0</v>
      </c>
      <c r="AE2152" s="86">
        <v>0</v>
      </c>
      <c r="AF2152" s="88">
        <v>40.645599328700001</v>
      </c>
      <c r="AG2152" s="85">
        <v>1.64470799919</v>
      </c>
      <c r="AH2152" s="86">
        <v>0.15082000000000001</v>
      </c>
      <c r="AI2152" s="88">
        <v>8.3329999959000003E-3</v>
      </c>
      <c r="AJ2152" s="150">
        <v>2.97</v>
      </c>
      <c r="AK2152" s="151">
        <v>34</v>
      </c>
    </row>
    <row r="2153" spans="1:37" x14ac:dyDescent="0.2">
      <c r="A2153" s="149" t="s">
        <v>4476</v>
      </c>
      <c r="B2153" s="66" t="s">
        <v>4477</v>
      </c>
      <c r="C2153" s="67">
        <v>13</v>
      </c>
      <c r="D2153" s="84" t="s">
        <v>343</v>
      </c>
      <c r="E2153" s="85">
        <v>88.723198559112205</v>
      </c>
      <c r="F2153" s="91">
        <v>85.727529168708401</v>
      </c>
      <c r="G2153" s="86">
        <v>72.751592525394301</v>
      </c>
      <c r="H2153" s="86">
        <v>69.855249043160399</v>
      </c>
      <c r="I2153" s="86">
        <v>0.56000000000000005</v>
      </c>
      <c r="J2153" s="86">
        <v>1.1599999999999999</v>
      </c>
      <c r="K2153" s="87">
        <v>0</v>
      </c>
      <c r="L2153" s="85">
        <v>3.5500000002899998</v>
      </c>
      <c r="M2153" s="86">
        <v>0</v>
      </c>
      <c r="N2153" s="86"/>
      <c r="O2153" s="86">
        <v>54.891441449017002</v>
      </c>
      <c r="P2153" s="86">
        <v>1.1879999999999999</v>
      </c>
      <c r="Q2153" s="88">
        <v>0.29430000000000001</v>
      </c>
      <c r="R2153" s="85">
        <v>0</v>
      </c>
      <c r="S2153" s="86">
        <v>0</v>
      </c>
      <c r="T2153" s="86">
        <v>1.33</v>
      </c>
      <c r="U2153" s="88">
        <v>1.19191089803864E-2</v>
      </c>
      <c r="V2153" s="89">
        <v>4.5</v>
      </c>
      <c r="W2153" s="85">
        <v>21.972112101155201</v>
      </c>
      <c r="X2153" s="88">
        <v>20.933333333299998</v>
      </c>
      <c r="Y2153" s="85"/>
      <c r="Z2153" s="88"/>
      <c r="AA2153" s="85">
        <v>0.12</v>
      </c>
      <c r="AB2153" s="91">
        <v>0.08</v>
      </c>
      <c r="AC2153" s="86">
        <v>0.01</v>
      </c>
      <c r="AD2153" s="86">
        <v>0.01</v>
      </c>
      <c r="AE2153" s="86">
        <v>0</v>
      </c>
      <c r="AF2153" s="88">
        <v>8.3975000388299996</v>
      </c>
      <c r="AG2153" s="85">
        <v>0.79802400103000004</v>
      </c>
      <c r="AH2153" s="86">
        <v>1.9658999999999999E-2</v>
      </c>
      <c r="AI2153" s="88">
        <v>0</v>
      </c>
      <c r="AJ2153" s="150">
        <v>2.2200000000000002</v>
      </c>
      <c r="AK2153" s="151">
        <v>5</v>
      </c>
    </row>
    <row r="2154" spans="1:37" x14ac:dyDescent="0.2">
      <c r="A2154" s="149" t="s">
        <v>4478</v>
      </c>
      <c r="B2154" s="66" t="s">
        <v>4479</v>
      </c>
      <c r="C2154" s="67">
        <v>13</v>
      </c>
      <c r="D2154" s="84" t="s">
        <v>343</v>
      </c>
      <c r="E2154" s="85">
        <v>98.145199007773201</v>
      </c>
      <c r="F2154" s="91">
        <v>86.140202352690395</v>
      </c>
      <c r="G2154" s="86">
        <v>56.0389076033224</v>
      </c>
      <c r="H2154" s="86">
        <v>44.915429836661502</v>
      </c>
      <c r="I2154" s="86">
        <v>0</v>
      </c>
      <c r="J2154" s="86">
        <v>0.01</v>
      </c>
      <c r="K2154" s="87">
        <v>0</v>
      </c>
      <c r="L2154" s="85">
        <v>6.0000000033200003E-2</v>
      </c>
      <c r="M2154" s="86">
        <v>0</v>
      </c>
      <c r="N2154" s="86">
        <v>100</v>
      </c>
      <c r="O2154" s="86">
        <v>56.080658281709503</v>
      </c>
      <c r="P2154" s="86">
        <v>0.65300000000000002</v>
      </c>
      <c r="Q2154" s="88">
        <v>0.44729999999999998</v>
      </c>
      <c r="R2154" s="85">
        <v>0</v>
      </c>
      <c r="S2154" s="86">
        <v>0</v>
      </c>
      <c r="T2154" s="86">
        <v>1.44</v>
      </c>
      <c r="U2154" s="88">
        <v>0</v>
      </c>
      <c r="V2154" s="89">
        <v>4.62</v>
      </c>
      <c r="W2154" s="85">
        <v>34.839057631591601</v>
      </c>
      <c r="X2154" s="88">
        <v>33</v>
      </c>
      <c r="Y2154" s="85"/>
      <c r="Z2154" s="88"/>
      <c r="AA2154" s="85">
        <v>0</v>
      </c>
      <c r="AB2154" s="91">
        <v>0</v>
      </c>
      <c r="AC2154" s="86">
        <v>0</v>
      </c>
      <c r="AD2154" s="86">
        <v>0</v>
      </c>
      <c r="AE2154" s="86">
        <v>0</v>
      </c>
      <c r="AF2154" s="88">
        <v>39.130798361499998</v>
      </c>
      <c r="AG2154" s="85">
        <v>0.39171300004699999</v>
      </c>
      <c r="AH2154" s="86">
        <v>5.7499999999999999E-4</v>
      </c>
      <c r="AI2154" s="88">
        <v>0</v>
      </c>
      <c r="AJ2154" s="150">
        <v>2.95</v>
      </c>
      <c r="AK2154" s="151">
        <v>31</v>
      </c>
    </row>
    <row r="2155" spans="1:37" x14ac:dyDescent="0.2">
      <c r="A2155" s="149" t="s">
        <v>4480</v>
      </c>
      <c r="B2155" s="66" t="s">
        <v>4481</v>
      </c>
      <c r="C2155" s="67">
        <v>13</v>
      </c>
      <c r="D2155" s="84" t="s">
        <v>343</v>
      </c>
      <c r="E2155" s="85">
        <v>74.300613901907695</v>
      </c>
      <c r="F2155" s="91">
        <v>45.618852729553097</v>
      </c>
      <c r="G2155" s="86">
        <v>65.861773054327003</v>
      </c>
      <c r="H2155" s="86">
        <v>38.818403855039897</v>
      </c>
      <c r="I2155" s="86">
        <v>4.6500000000000004</v>
      </c>
      <c r="J2155" s="86">
        <v>17.62</v>
      </c>
      <c r="K2155" s="87">
        <v>0</v>
      </c>
      <c r="L2155" s="85">
        <v>4.3500000034399999</v>
      </c>
      <c r="M2155" s="86">
        <v>0</v>
      </c>
      <c r="N2155" s="86"/>
      <c r="O2155" s="86">
        <v>54.5232703849451</v>
      </c>
      <c r="P2155" s="86">
        <v>1.4590000000000001</v>
      </c>
      <c r="Q2155" s="88">
        <v>0.90949999999999998</v>
      </c>
      <c r="R2155" s="85">
        <v>0</v>
      </c>
      <c r="S2155" s="86">
        <v>0.4</v>
      </c>
      <c r="T2155" s="86">
        <v>3.18</v>
      </c>
      <c r="U2155" s="88">
        <v>0.368341144630009</v>
      </c>
      <c r="V2155" s="89">
        <v>4.5</v>
      </c>
      <c r="W2155" s="85">
        <v>20.910474283313601</v>
      </c>
      <c r="X2155" s="88">
        <v>20.733333333299999</v>
      </c>
      <c r="Y2155" s="85"/>
      <c r="Z2155" s="88"/>
      <c r="AA2155" s="85">
        <v>0</v>
      </c>
      <c r="AB2155" s="91">
        <v>0</v>
      </c>
      <c r="AC2155" s="86">
        <v>0</v>
      </c>
      <c r="AD2155" s="86">
        <v>0</v>
      </c>
      <c r="AE2155" s="86">
        <v>0</v>
      </c>
      <c r="AF2155" s="88">
        <v>3.9751000435799999</v>
      </c>
      <c r="AG2155" s="85">
        <v>6.8618710043300002</v>
      </c>
      <c r="AH2155" s="86">
        <v>0.30369200000000002</v>
      </c>
      <c r="AI2155" s="88">
        <v>1.66660000105E-2</v>
      </c>
      <c r="AJ2155" s="150">
        <v>1.49</v>
      </c>
      <c r="AK2155" s="151">
        <v>0</v>
      </c>
    </row>
    <row r="2156" spans="1:37" x14ac:dyDescent="0.2">
      <c r="A2156" s="149" t="s">
        <v>4482</v>
      </c>
      <c r="B2156" s="66" t="s">
        <v>4483</v>
      </c>
      <c r="C2156" s="67">
        <v>13</v>
      </c>
      <c r="D2156" s="84" t="s">
        <v>343</v>
      </c>
      <c r="E2156" s="85">
        <v>61.097684423636601</v>
      </c>
      <c r="F2156" s="91">
        <v>35.713653043148199</v>
      </c>
      <c r="G2156" s="86">
        <v>52.7438947235227</v>
      </c>
      <c r="H2156" s="86">
        <v>28.0488422118183</v>
      </c>
      <c r="I2156" s="86">
        <v>5.73</v>
      </c>
      <c r="J2156" s="86">
        <v>17.260000000000002</v>
      </c>
      <c r="K2156" s="87">
        <v>0</v>
      </c>
      <c r="L2156" s="85">
        <v>3.4299999325799999</v>
      </c>
      <c r="M2156" s="86">
        <v>0</v>
      </c>
      <c r="N2156" s="86"/>
      <c r="O2156" s="86">
        <v>32.709634390347397</v>
      </c>
      <c r="P2156" s="86">
        <v>1.3149999999999999</v>
      </c>
      <c r="Q2156" s="88">
        <v>2.0175000000000001</v>
      </c>
      <c r="R2156" s="85">
        <v>0</v>
      </c>
      <c r="S2156" s="86">
        <v>0.5</v>
      </c>
      <c r="T2156" s="86">
        <v>1.57</v>
      </c>
      <c r="U2156" s="88">
        <v>0.65354928508161503</v>
      </c>
      <c r="V2156" s="89">
        <v>4.4400000000000004</v>
      </c>
      <c r="W2156" s="85">
        <v>20.829865544680501</v>
      </c>
      <c r="X2156" s="88"/>
      <c r="Y2156" s="85"/>
      <c r="Z2156" s="88"/>
      <c r="AA2156" s="85">
        <v>0</v>
      </c>
      <c r="AB2156" s="91">
        <v>0</v>
      </c>
      <c r="AC2156" s="86">
        <v>0</v>
      </c>
      <c r="AD2156" s="86">
        <v>0.03</v>
      </c>
      <c r="AE2156" s="86">
        <v>0</v>
      </c>
      <c r="AF2156" s="88">
        <v>3.5734999706299999</v>
      </c>
      <c r="AG2156" s="85">
        <v>35.2663352115</v>
      </c>
      <c r="AH2156" s="86">
        <v>0.59503300000000003</v>
      </c>
      <c r="AI2156" s="88">
        <v>1.66659999948E-2</v>
      </c>
      <c r="AJ2156" s="150">
        <v>1.44</v>
      </c>
      <c r="AK2156" s="151">
        <v>0</v>
      </c>
    </row>
    <row r="2157" spans="1:37" x14ac:dyDescent="0.2">
      <c r="A2157" s="149" t="s">
        <v>4484</v>
      </c>
      <c r="B2157" s="66" t="s">
        <v>4485</v>
      </c>
      <c r="C2157" s="67">
        <v>13</v>
      </c>
      <c r="D2157" s="84" t="s">
        <v>343</v>
      </c>
      <c r="E2157" s="85">
        <v>99.993673631696893</v>
      </c>
      <c r="F2157" s="91">
        <v>99.589689827199805</v>
      </c>
      <c r="G2157" s="86">
        <v>53.013158846070397</v>
      </c>
      <c r="H2157" s="86">
        <v>52.612790109175002</v>
      </c>
      <c r="I2157" s="86">
        <v>0</v>
      </c>
      <c r="J2157" s="86">
        <v>0</v>
      </c>
      <c r="K2157" s="87">
        <v>0</v>
      </c>
      <c r="L2157" s="85">
        <v>0</v>
      </c>
      <c r="M2157" s="86">
        <v>0</v>
      </c>
      <c r="N2157" s="86"/>
      <c r="O2157" s="86">
        <v>1.1135857461024501</v>
      </c>
      <c r="P2157" s="86">
        <v>0.21</v>
      </c>
      <c r="Q2157" s="88">
        <v>0.61260000000000003</v>
      </c>
      <c r="R2157" s="85">
        <v>0</v>
      </c>
      <c r="S2157" s="86">
        <v>0</v>
      </c>
      <c r="T2157" s="86">
        <v>1.2</v>
      </c>
      <c r="U2157" s="88">
        <v>0</v>
      </c>
      <c r="V2157" s="89">
        <v>5</v>
      </c>
      <c r="W2157" s="85"/>
      <c r="X2157" s="88"/>
      <c r="Y2157" s="85"/>
      <c r="Z2157" s="88"/>
      <c r="AA2157" s="85">
        <v>0</v>
      </c>
      <c r="AB2157" s="91">
        <v>0</v>
      </c>
      <c r="AC2157" s="86">
        <v>0</v>
      </c>
      <c r="AD2157" s="86">
        <v>0</v>
      </c>
      <c r="AE2157" s="86">
        <v>0</v>
      </c>
      <c r="AF2157" s="88">
        <v>7.7020003049600003</v>
      </c>
      <c r="AG2157" s="85">
        <v>0</v>
      </c>
      <c r="AH2157" s="86">
        <v>1.5999999999999999E-5</v>
      </c>
      <c r="AI2157" s="88">
        <v>0</v>
      </c>
      <c r="AJ2157" s="150">
        <v>1.0900000000000001</v>
      </c>
      <c r="AK2157" s="151">
        <v>0</v>
      </c>
    </row>
    <row r="2158" spans="1:37" x14ac:dyDescent="0.2">
      <c r="A2158" s="149" t="s">
        <v>4486</v>
      </c>
      <c r="B2158" s="66" t="s">
        <v>4487</v>
      </c>
      <c r="C2158" s="67">
        <v>13</v>
      </c>
      <c r="D2158" s="84" t="s">
        <v>343</v>
      </c>
      <c r="E2158" s="85">
        <v>98.140158582089597</v>
      </c>
      <c r="F2158" s="91">
        <v>97.193718905472593</v>
      </c>
      <c r="G2158" s="86">
        <v>43.759717039800996</v>
      </c>
      <c r="H2158" s="86">
        <v>42.840485074626898</v>
      </c>
      <c r="I2158" s="86">
        <v>0</v>
      </c>
      <c r="J2158" s="86">
        <v>0</v>
      </c>
      <c r="K2158" s="87">
        <v>0</v>
      </c>
      <c r="L2158" s="85">
        <v>0</v>
      </c>
      <c r="M2158" s="86">
        <v>0</v>
      </c>
      <c r="N2158" s="86"/>
      <c r="O2158" s="86">
        <v>0.30030030030030003</v>
      </c>
      <c r="P2158" s="86">
        <v>0.748</v>
      </c>
      <c r="Q2158" s="88">
        <v>1.0581</v>
      </c>
      <c r="R2158" s="85">
        <v>0</v>
      </c>
      <c r="S2158" s="86">
        <v>0</v>
      </c>
      <c r="T2158" s="86">
        <v>2.1</v>
      </c>
      <c r="U2158" s="88">
        <v>2.91511194029851E-2</v>
      </c>
      <c r="V2158" s="89">
        <v>5</v>
      </c>
      <c r="W2158" s="85"/>
      <c r="X2158" s="88"/>
      <c r="Y2158" s="85"/>
      <c r="Z2158" s="88"/>
      <c r="AA2158" s="85">
        <v>0</v>
      </c>
      <c r="AB2158" s="91">
        <v>0</v>
      </c>
      <c r="AC2158" s="86">
        <v>0</v>
      </c>
      <c r="AD2158" s="86">
        <v>0</v>
      </c>
      <c r="AE2158" s="86">
        <v>0</v>
      </c>
      <c r="AF2158" s="88">
        <v>8.1162004304900002</v>
      </c>
      <c r="AG2158" s="85">
        <v>0</v>
      </c>
      <c r="AH2158" s="86">
        <v>2.8E-5</v>
      </c>
      <c r="AI2158" s="88">
        <v>0</v>
      </c>
      <c r="AJ2158" s="150">
        <v>1.1100000000000001</v>
      </c>
      <c r="AK2158" s="151">
        <v>0</v>
      </c>
    </row>
    <row r="2159" spans="1:37" x14ac:dyDescent="0.2">
      <c r="A2159" s="149" t="s">
        <v>4488</v>
      </c>
      <c r="B2159" s="66" t="s">
        <v>4489</v>
      </c>
      <c r="C2159" s="67">
        <v>13</v>
      </c>
      <c r="D2159" s="84" t="s">
        <v>343</v>
      </c>
      <c r="E2159" s="85">
        <v>98.963340476052593</v>
      </c>
      <c r="F2159" s="91">
        <v>98.963340476052593</v>
      </c>
      <c r="G2159" s="86">
        <v>37.560085712631</v>
      </c>
      <c r="H2159" s="86">
        <v>37.560085712631</v>
      </c>
      <c r="I2159" s="86">
        <v>0</v>
      </c>
      <c r="J2159" s="86">
        <v>0.02</v>
      </c>
      <c r="K2159" s="87">
        <v>0</v>
      </c>
      <c r="L2159" s="85">
        <v>0</v>
      </c>
      <c r="M2159" s="86">
        <v>0</v>
      </c>
      <c r="N2159" s="86">
        <v>100</v>
      </c>
      <c r="O2159" s="86">
        <v>0.91047040971168403</v>
      </c>
      <c r="P2159" s="86">
        <v>0.71699999999999997</v>
      </c>
      <c r="Q2159" s="88">
        <v>1.657</v>
      </c>
      <c r="R2159" s="85">
        <v>0</v>
      </c>
      <c r="S2159" s="86">
        <v>0</v>
      </c>
      <c r="T2159" s="86">
        <v>1.57</v>
      </c>
      <c r="U2159" s="88">
        <v>1.8822030462732401E-2</v>
      </c>
      <c r="V2159" s="89">
        <v>5</v>
      </c>
      <c r="W2159" s="85"/>
      <c r="X2159" s="88"/>
      <c r="Y2159" s="85"/>
      <c r="Z2159" s="88"/>
      <c r="AA2159" s="85">
        <v>0</v>
      </c>
      <c r="AB2159" s="91">
        <v>0</v>
      </c>
      <c r="AC2159" s="86">
        <v>0</v>
      </c>
      <c r="AD2159" s="86">
        <v>0</v>
      </c>
      <c r="AE2159" s="86">
        <v>0</v>
      </c>
      <c r="AF2159" s="88">
        <v>10.034099443200001</v>
      </c>
      <c r="AG2159" s="85">
        <v>0</v>
      </c>
      <c r="AH2159" s="86">
        <v>1.18E-4</v>
      </c>
      <c r="AI2159" s="88">
        <v>0</v>
      </c>
      <c r="AJ2159" s="150">
        <v>1.49</v>
      </c>
      <c r="AK2159" s="151">
        <v>6</v>
      </c>
    </row>
    <row r="2160" spans="1:37" x14ac:dyDescent="0.2">
      <c r="A2160" s="149" t="s">
        <v>4490</v>
      </c>
      <c r="B2160" s="66" t="s">
        <v>4491</v>
      </c>
      <c r="C2160" s="67">
        <v>13</v>
      </c>
      <c r="D2160" s="84" t="s">
        <v>343</v>
      </c>
      <c r="E2160" s="85">
        <v>99.230107432000196</v>
      </c>
      <c r="F2160" s="91">
        <v>89.755355055039601</v>
      </c>
      <c r="G2160" s="86">
        <v>63.134499569830801</v>
      </c>
      <c r="H2160" s="86">
        <v>54.724140213099197</v>
      </c>
      <c r="I2160" s="86">
        <v>0</v>
      </c>
      <c r="J2160" s="86">
        <v>0</v>
      </c>
      <c r="K2160" s="87">
        <v>0</v>
      </c>
      <c r="L2160" s="85">
        <v>0</v>
      </c>
      <c r="M2160" s="86">
        <v>0</v>
      </c>
      <c r="N2160" s="86"/>
      <c r="O2160" s="86">
        <v>2.4751381215469599</v>
      </c>
      <c r="P2160" s="86">
        <v>0.38100000000000001</v>
      </c>
      <c r="Q2160" s="88">
        <v>0.625</v>
      </c>
      <c r="R2160" s="85">
        <v>0</v>
      </c>
      <c r="S2160" s="86">
        <v>0</v>
      </c>
      <c r="T2160" s="86">
        <v>1.17</v>
      </c>
      <c r="U2160" s="88">
        <v>2.2059958968476301E-3</v>
      </c>
      <c r="V2160" s="89">
        <v>4.82</v>
      </c>
      <c r="W2160" s="85"/>
      <c r="X2160" s="88"/>
      <c r="Y2160" s="85"/>
      <c r="Z2160" s="88"/>
      <c r="AA2160" s="85">
        <v>0</v>
      </c>
      <c r="AB2160" s="91">
        <v>0.02</v>
      </c>
      <c r="AC2160" s="86">
        <v>0</v>
      </c>
      <c r="AD2160" s="86">
        <v>0</v>
      </c>
      <c r="AE2160" s="86">
        <v>0</v>
      </c>
      <c r="AF2160" s="88">
        <v>13.383000361500001</v>
      </c>
      <c r="AG2160" s="85">
        <v>0</v>
      </c>
      <c r="AH2160" s="86">
        <v>0</v>
      </c>
      <c r="AI2160" s="88">
        <v>0</v>
      </c>
      <c r="AJ2160" s="150">
        <v>1.03</v>
      </c>
      <c r="AK2160" s="151">
        <v>0</v>
      </c>
    </row>
    <row r="2161" spans="1:37" x14ac:dyDescent="0.2">
      <c r="A2161" s="149" t="s">
        <v>4492</v>
      </c>
      <c r="B2161" s="66" t="s">
        <v>4493</v>
      </c>
      <c r="C2161" s="67">
        <v>13</v>
      </c>
      <c r="D2161" s="84" t="s">
        <v>343</v>
      </c>
      <c r="E2161" s="85">
        <v>99.9700002399981</v>
      </c>
      <c r="F2161" s="91">
        <v>97.498020015839899</v>
      </c>
      <c r="G2161" s="86">
        <v>56.352749178006597</v>
      </c>
      <c r="H2161" s="86">
        <v>54.2767657858737</v>
      </c>
      <c r="I2161" s="86">
        <v>0</v>
      </c>
      <c r="J2161" s="86">
        <v>0</v>
      </c>
      <c r="K2161" s="87">
        <v>0</v>
      </c>
      <c r="L2161" s="85">
        <v>0</v>
      </c>
      <c r="M2161" s="86">
        <v>0</v>
      </c>
      <c r="N2161" s="86"/>
      <c r="O2161" s="86">
        <v>5.4383011782985902</v>
      </c>
      <c r="P2161" s="86">
        <v>0.50900000000000001</v>
      </c>
      <c r="Q2161" s="88">
        <v>2.6265999999999998</v>
      </c>
      <c r="R2161" s="85">
        <v>0</v>
      </c>
      <c r="S2161" s="86">
        <v>0</v>
      </c>
      <c r="T2161" s="86">
        <v>1.36</v>
      </c>
      <c r="U2161" s="88">
        <v>0</v>
      </c>
      <c r="V2161" s="89">
        <v>4.75</v>
      </c>
      <c r="W2161" s="85">
        <v>38.831154732197099</v>
      </c>
      <c r="X2161" s="88">
        <v>39.4</v>
      </c>
      <c r="Y2161" s="85"/>
      <c r="Z2161" s="88"/>
      <c r="AA2161" s="85">
        <v>0</v>
      </c>
      <c r="AB2161" s="91">
        <v>0</v>
      </c>
      <c r="AC2161" s="86">
        <v>0</v>
      </c>
      <c r="AD2161" s="86">
        <v>0</v>
      </c>
      <c r="AE2161" s="86">
        <v>0</v>
      </c>
      <c r="AF2161" s="88">
        <v>12.655200007199999</v>
      </c>
      <c r="AG2161" s="85">
        <v>0</v>
      </c>
      <c r="AH2161" s="86">
        <v>0</v>
      </c>
      <c r="AI2161" s="88">
        <v>0</v>
      </c>
      <c r="AJ2161" s="150">
        <v>1.25</v>
      </c>
      <c r="AK2161" s="151">
        <v>0</v>
      </c>
    </row>
    <row r="2162" spans="1:37" x14ac:dyDescent="0.2">
      <c r="A2162" s="149" t="s">
        <v>4494</v>
      </c>
      <c r="B2162" s="66" t="s">
        <v>4495</v>
      </c>
      <c r="C2162" s="67">
        <v>13</v>
      </c>
      <c r="D2162" s="84" t="s">
        <v>343</v>
      </c>
      <c r="E2162" s="85">
        <v>88.465516492112499</v>
      </c>
      <c r="F2162" s="91">
        <v>80.823953761244596</v>
      </c>
      <c r="G2162" s="86">
        <v>74.052409717091805</v>
      </c>
      <c r="H2162" s="86">
        <v>66.762852548780998</v>
      </c>
      <c r="I2162" s="86">
        <v>0</v>
      </c>
      <c r="J2162" s="86">
        <v>0.12</v>
      </c>
      <c r="K2162" s="87">
        <v>0</v>
      </c>
      <c r="L2162" s="85">
        <v>0.79999999872399996</v>
      </c>
      <c r="M2162" s="86">
        <v>0</v>
      </c>
      <c r="N2162" s="86"/>
      <c r="O2162" s="86">
        <v>60.139957042887801</v>
      </c>
      <c r="P2162" s="86">
        <v>0.442</v>
      </c>
      <c r="Q2162" s="88">
        <v>0.25109999999999999</v>
      </c>
      <c r="R2162" s="85">
        <v>0</v>
      </c>
      <c r="S2162" s="86">
        <v>0.1</v>
      </c>
      <c r="T2162" s="86">
        <v>1.1000000000000001</v>
      </c>
      <c r="U2162" s="88">
        <v>2.6074486115336098E-3</v>
      </c>
      <c r="V2162" s="89">
        <v>4.6900000000000004</v>
      </c>
      <c r="W2162" s="85"/>
      <c r="X2162" s="88"/>
      <c r="Y2162" s="85"/>
      <c r="Z2162" s="88"/>
      <c r="AA2162" s="85">
        <v>0</v>
      </c>
      <c r="AB2162" s="91">
        <v>0</v>
      </c>
      <c r="AC2162" s="86">
        <v>0</v>
      </c>
      <c r="AD2162" s="86">
        <v>0</v>
      </c>
      <c r="AE2162" s="86">
        <v>0</v>
      </c>
      <c r="AF2162" s="88">
        <v>6.6613001717199998</v>
      </c>
      <c r="AG2162" s="85">
        <v>3.6308469969299999</v>
      </c>
      <c r="AH2162" s="86">
        <v>3.4619999999999998E-3</v>
      </c>
      <c r="AI2162" s="88">
        <v>0</v>
      </c>
      <c r="AJ2162" s="150">
        <v>1.21</v>
      </c>
      <c r="AK2162" s="151">
        <v>0</v>
      </c>
    </row>
    <row r="2163" spans="1:37" x14ac:dyDescent="0.2">
      <c r="A2163" s="149" t="s">
        <v>4496</v>
      </c>
      <c r="B2163" s="66" t="s">
        <v>4497</v>
      </c>
      <c r="C2163" s="67">
        <v>13</v>
      </c>
      <c r="D2163" s="84" t="s">
        <v>343</v>
      </c>
      <c r="E2163" s="85">
        <v>100</v>
      </c>
      <c r="F2163" s="91">
        <v>95.750528541226203</v>
      </c>
      <c r="G2163" s="86">
        <v>55.452196382428902</v>
      </c>
      <c r="H2163" s="86">
        <v>51.2638007986845</v>
      </c>
      <c r="I2163" s="86">
        <v>0</v>
      </c>
      <c r="J2163" s="86">
        <v>0</v>
      </c>
      <c r="K2163" s="87">
        <v>0</v>
      </c>
      <c r="L2163" s="85">
        <v>0</v>
      </c>
      <c r="M2163" s="86">
        <v>0</v>
      </c>
      <c r="N2163" s="86"/>
      <c r="O2163" s="86">
        <v>6.1034047919293801</v>
      </c>
      <c r="P2163" s="86">
        <v>0.77500000000000002</v>
      </c>
      <c r="Q2163" s="88">
        <v>1.4355</v>
      </c>
      <c r="R2163" s="85">
        <v>0</v>
      </c>
      <c r="S2163" s="86">
        <v>0</v>
      </c>
      <c r="T2163" s="86">
        <v>0.98</v>
      </c>
      <c r="U2163" s="88">
        <v>0</v>
      </c>
      <c r="V2163" s="89">
        <v>5</v>
      </c>
      <c r="W2163" s="85"/>
      <c r="X2163" s="88"/>
      <c r="Y2163" s="85"/>
      <c r="Z2163" s="88"/>
      <c r="AA2163" s="85">
        <v>0</v>
      </c>
      <c r="AB2163" s="91">
        <v>0</v>
      </c>
      <c r="AC2163" s="86">
        <v>0</v>
      </c>
      <c r="AD2163" s="86">
        <v>0</v>
      </c>
      <c r="AE2163" s="86">
        <v>0</v>
      </c>
      <c r="AF2163" s="88">
        <v>11.533000015500001</v>
      </c>
      <c r="AG2163" s="85">
        <v>0</v>
      </c>
      <c r="AH2163" s="86">
        <v>0</v>
      </c>
      <c r="AI2163" s="88">
        <v>0</v>
      </c>
      <c r="AJ2163" s="150">
        <v>1.47</v>
      </c>
      <c r="AK2163" s="151">
        <v>1</v>
      </c>
    </row>
    <row r="2164" spans="1:37" x14ac:dyDescent="0.2">
      <c r="A2164" s="149" t="s">
        <v>4498</v>
      </c>
      <c r="B2164" s="66" t="s">
        <v>4499</v>
      </c>
      <c r="C2164" s="67">
        <v>13</v>
      </c>
      <c r="D2164" s="84" t="s">
        <v>343</v>
      </c>
      <c r="E2164" s="85">
        <v>99.296801646123399</v>
      </c>
      <c r="F2164" s="91">
        <v>93.315620192980006</v>
      </c>
      <c r="G2164" s="86">
        <v>59.911700661246201</v>
      </c>
      <c r="H2164" s="86">
        <v>54.5218450965899</v>
      </c>
      <c r="I2164" s="86">
        <v>0</v>
      </c>
      <c r="J2164" s="86">
        <v>0</v>
      </c>
      <c r="K2164" s="87">
        <v>0</v>
      </c>
      <c r="L2164" s="85">
        <v>0</v>
      </c>
      <c r="M2164" s="86">
        <v>0</v>
      </c>
      <c r="N2164" s="86"/>
      <c r="O2164" s="86">
        <v>9.7652191980054006</v>
      </c>
      <c r="P2164" s="86">
        <v>0.80700000000000005</v>
      </c>
      <c r="Q2164" s="88">
        <v>0.35520000000000002</v>
      </c>
      <c r="R2164" s="85">
        <v>0</v>
      </c>
      <c r="S2164" s="86">
        <v>0</v>
      </c>
      <c r="T2164" s="86">
        <v>0.94</v>
      </c>
      <c r="U2164" s="88">
        <v>9.3892962023293405E-2</v>
      </c>
      <c r="V2164" s="89">
        <v>5</v>
      </c>
      <c r="W2164" s="85"/>
      <c r="X2164" s="88"/>
      <c r="Y2164" s="85"/>
      <c r="Z2164" s="88"/>
      <c r="AA2164" s="85">
        <v>0</v>
      </c>
      <c r="AB2164" s="91">
        <v>0.64</v>
      </c>
      <c r="AC2164" s="86">
        <v>0</v>
      </c>
      <c r="AD2164" s="86">
        <v>0</v>
      </c>
      <c r="AE2164" s="86">
        <v>0</v>
      </c>
      <c r="AF2164" s="88">
        <v>4.8197998879300004</v>
      </c>
      <c r="AG2164" s="85">
        <v>0</v>
      </c>
      <c r="AH2164" s="86">
        <v>0</v>
      </c>
      <c r="AI2164" s="88">
        <v>0</v>
      </c>
      <c r="AJ2164" s="150">
        <v>1.47</v>
      </c>
      <c r="AK2164" s="151">
        <v>0</v>
      </c>
    </row>
    <row r="2165" spans="1:37" x14ac:dyDescent="0.2">
      <c r="A2165" s="149" t="s">
        <v>4500</v>
      </c>
      <c r="B2165" s="66" t="s">
        <v>4501</v>
      </c>
      <c r="C2165" s="67">
        <v>13</v>
      </c>
      <c r="D2165" s="84" t="s">
        <v>343</v>
      </c>
      <c r="E2165" s="85">
        <v>97.578209396150697</v>
      </c>
      <c r="F2165" s="91">
        <v>83.139509248440206</v>
      </c>
      <c r="G2165" s="86">
        <v>86.433783813576099</v>
      </c>
      <c r="H2165" s="86">
        <v>72.461914945214801</v>
      </c>
      <c r="I2165" s="86">
        <v>0</v>
      </c>
      <c r="J2165" s="86">
        <v>0.01</v>
      </c>
      <c r="K2165" s="87">
        <v>0</v>
      </c>
      <c r="L2165" s="85">
        <v>0.33000000008300001</v>
      </c>
      <c r="M2165" s="86">
        <v>0</v>
      </c>
      <c r="N2165" s="86"/>
      <c r="O2165" s="86">
        <v>72.362771352912105</v>
      </c>
      <c r="P2165" s="86">
        <v>0.57099999999999995</v>
      </c>
      <c r="Q2165" s="88">
        <v>0.35520000000000002</v>
      </c>
      <c r="R2165" s="85">
        <v>0</v>
      </c>
      <c r="S2165" s="86">
        <v>0</v>
      </c>
      <c r="T2165" s="86">
        <v>1.58</v>
      </c>
      <c r="U2165" s="88">
        <v>3.30695121144646E-3</v>
      </c>
      <c r="V2165" s="89">
        <v>4.5999999999999996</v>
      </c>
      <c r="W2165" s="85">
        <v>24.129355242182999</v>
      </c>
      <c r="X2165" s="88"/>
      <c r="Y2165" s="85"/>
      <c r="Z2165" s="88"/>
      <c r="AA2165" s="85">
        <v>0</v>
      </c>
      <c r="AB2165" s="91">
        <v>0</v>
      </c>
      <c r="AC2165" s="86">
        <v>0</v>
      </c>
      <c r="AD2165" s="86">
        <v>0</v>
      </c>
      <c r="AE2165" s="86">
        <v>0</v>
      </c>
      <c r="AF2165" s="88">
        <v>11.7538995772</v>
      </c>
      <c r="AG2165" s="85">
        <v>2.1085999998199999E-2</v>
      </c>
      <c r="AH2165" s="86">
        <v>5.1699999999999999E-4</v>
      </c>
      <c r="AI2165" s="88">
        <v>0</v>
      </c>
      <c r="AJ2165" s="150">
        <v>1.28</v>
      </c>
      <c r="AK2165" s="151">
        <v>0</v>
      </c>
    </row>
    <row r="2166" spans="1:37" x14ac:dyDescent="0.2">
      <c r="A2166" s="149" t="s">
        <v>4502</v>
      </c>
      <c r="B2166" s="66" t="s">
        <v>4503</v>
      </c>
      <c r="C2166" s="67">
        <v>13</v>
      </c>
      <c r="D2166" s="84" t="s">
        <v>343</v>
      </c>
      <c r="E2166" s="85">
        <v>77.6943559898979</v>
      </c>
      <c r="F2166" s="91">
        <v>76.791204567914804</v>
      </c>
      <c r="G2166" s="86">
        <v>56.711869990117499</v>
      </c>
      <c r="H2166" s="86">
        <v>55.873229383990299</v>
      </c>
      <c r="I2166" s="86">
        <v>0</v>
      </c>
      <c r="J2166" s="86">
        <v>0.03</v>
      </c>
      <c r="K2166" s="87">
        <v>0</v>
      </c>
      <c r="L2166" s="85">
        <v>7.0000000024500002</v>
      </c>
      <c r="M2166" s="86">
        <v>0</v>
      </c>
      <c r="N2166" s="86"/>
      <c r="O2166" s="86">
        <v>58.869778869778898</v>
      </c>
      <c r="P2166" s="86">
        <v>0.96299999999999997</v>
      </c>
      <c r="Q2166" s="88">
        <v>0.77780000000000005</v>
      </c>
      <c r="R2166" s="85">
        <v>0</v>
      </c>
      <c r="S2166" s="86">
        <v>0</v>
      </c>
      <c r="T2166" s="86">
        <v>1.58</v>
      </c>
      <c r="U2166" s="88">
        <v>0.41039859448775701</v>
      </c>
      <c r="V2166" s="89">
        <v>4.29</v>
      </c>
      <c r="W2166" s="85"/>
      <c r="X2166" s="88"/>
      <c r="Y2166" s="85"/>
      <c r="Z2166" s="88"/>
      <c r="AA2166" s="85">
        <v>0</v>
      </c>
      <c r="AB2166" s="91">
        <v>0</v>
      </c>
      <c r="AC2166" s="86">
        <v>0.08</v>
      </c>
      <c r="AD2166" s="86">
        <v>0.08</v>
      </c>
      <c r="AE2166" s="86">
        <v>0</v>
      </c>
      <c r="AF2166" s="88">
        <v>3.5127000820999998</v>
      </c>
      <c r="AG2166" s="85">
        <v>10.954988047300001</v>
      </c>
      <c r="AH2166" s="86">
        <v>6.5300000000000004E-4</v>
      </c>
      <c r="AI2166" s="88">
        <v>0</v>
      </c>
      <c r="AJ2166" s="150">
        <v>1.32</v>
      </c>
      <c r="AK2166" s="151">
        <v>0</v>
      </c>
    </row>
    <row r="2167" spans="1:37" x14ac:dyDescent="0.2">
      <c r="A2167" s="149" t="s">
        <v>4504</v>
      </c>
      <c r="B2167" s="66" t="s">
        <v>4505</v>
      </c>
      <c r="C2167" s="67">
        <v>13</v>
      </c>
      <c r="D2167" s="84" t="s">
        <v>343</v>
      </c>
      <c r="E2167" s="85">
        <v>97.326075992729997</v>
      </c>
      <c r="F2167" s="91">
        <v>78.7684724376481</v>
      </c>
      <c r="G2167" s="86">
        <v>81.6117766845246</v>
      </c>
      <c r="H2167" s="86">
        <v>64.280752505019507</v>
      </c>
      <c r="I2167" s="86">
        <v>0</v>
      </c>
      <c r="J2167" s="86">
        <v>0</v>
      </c>
      <c r="K2167" s="87">
        <v>0</v>
      </c>
      <c r="L2167" s="85">
        <v>3.00000000546E-2</v>
      </c>
      <c r="M2167" s="86">
        <v>0</v>
      </c>
      <c r="N2167" s="86"/>
      <c r="O2167" s="86">
        <v>42.974357156781103</v>
      </c>
      <c r="P2167" s="86">
        <v>0.30599999999999999</v>
      </c>
      <c r="Q2167" s="88">
        <v>0.71899999999999997</v>
      </c>
      <c r="R2167" s="85">
        <v>0</v>
      </c>
      <c r="S2167" s="86">
        <v>0</v>
      </c>
      <c r="T2167" s="86">
        <v>1.23</v>
      </c>
      <c r="U2167" s="88">
        <v>0</v>
      </c>
      <c r="V2167" s="89">
        <v>4.9400000000000004</v>
      </c>
      <c r="W2167" s="85"/>
      <c r="X2167" s="88"/>
      <c r="Y2167" s="85"/>
      <c r="Z2167" s="88"/>
      <c r="AA2167" s="85">
        <v>0</v>
      </c>
      <c r="AB2167" s="91">
        <v>0</v>
      </c>
      <c r="AC2167" s="86">
        <v>0</v>
      </c>
      <c r="AD2167" s="86">
        <v>0</v>
      </c>
      <c r="AE2167" s="86">
        <v>0</v>
      </c>
      <c r="AF2167" s="88">
        <v>20.382299460300001</v>
      </c>
      <c r="AG2167" s="85">
        <v>0</v>
      </c>
      <c r="AH2167" s="86">
        <v>0</v>
      </c>
      <c r="AI2167" s="88">
        <v>0</v>
      </c>
      <c r="AJ2167" s="150">
        <v>1.05</v>
      </c>
      <c r="AK2167" s="151">
        <v>0</v>
      </c>
    </row>
    <row r="2168" spans="1:37" x14ac:dyDescent="0.2">
      <c r="A2168" s="149" t="s">
        <v>4506</v>
      </c>
      <c r="B2168" s="66" t="s">
        <v>4507</v>
      </c>
      <c r="C2168" s="67">
        <v>13</v>
      </c>
      <c r="D2168" s="84" t="s">
        <v>343</v>
      </c>
      <c r="E2168" s="85">
        <v>99.651491615883998</v>
      </c>
      <c r="F2168" s="91">
        <v>82.262582812230306</v>
      </c>
      <c r="G2168" s="86">
        <v>75.749127069476003</v>
      </c>
      <c r="H2168" s="86">
        <v>60.939180308280598</v>
      </c>
      <c r="I2168" s="86">
        <v>0</v>
      </c>
      <c r="J2168" s="86">
        <v>0</v>
      </c>
      <c r="K2168" s="87">
        <v>0</v>
      </c>
      <c r="L2168" s="85">
        <v>9.9999999970200003E-3</v>
      </c>
      <c r="M2168" s="86">
        <v>0</v>
      </c>
      <c r="N2168" s="86"/>
      <c r="O2168" s="86">
        <v>77.132582547036904</v>
      </c>
      <c r="P2168" s="86">
        <v>0.75600000000000001</v>
      </c>
      <c r="Q2168" s="88">
        <v>0.92200000000000004</v>
      </c>
      <c r="R2168" s="85">
        <v>0</v>
      </c>
      <c r="S2168" s="86">
        <v>0</v>
      </c>
      <c r="T2168" s="86">
        <v>1.99</v>
      </c>
      <c r="U2168" s="88">
        <v>0</v>
      </c>
      <c r="V2168" s="89">
        <v>4.57</v>
      </c>
      <c r="W2168" s="85">
        <v>31.437803312706301</v>
      </c>
      <c r="X2168" s="88"/>
      <c r="Y2168" s="85"/>
      <c r="Z2168" s="88"/>
      <c r="AA2168" s="85">
        <v>0</v>
      </c>
      <c r="AB2168" s="91">
        <v>0</v>
      </c>
      <c r="AC2168" s="86">
        <v>0</v>
      </c>
      <c r="AD2168" s="86">
        <v>0</v>
      </c>
      <c r="AE2168" s="86">
        <v>0</v>
      </c>
      <c r="AF2168" s="88">
        <v>6.2104997616400004</v>
      </c>
      <c r="AG2168" s="85">
        <v>0</v>
      </c>
      <c r="AH2168" s="86">
        <v>3.0000000000000001E-6</v>
      </c>
      <c r="AI2168" s="88">
        <v>0</v>
      </c>
      <c r="AJ2168" s="150">
        <v>1.1399999999999999</v>
      </c>
      <c r="AK2168" s="151">
        <v>0</v>
      </c>
    </row>
    <row r="2169" spans="1:37" x14ac:dyDescent="0.2">
      <c r="A2169" s="149" t="s">
        <v>4508</v>
      </c>
      <c r="B2169" s="66" t="s">
        <v>4509</v>
      </c>
      <c r="C2169" s="67">
        <v>13</v>
      </c>
      <c r="D2169" s="84" t="s">
        <v>343</v>
      </c>
      <c r="E2169" s="85">
        <v>99.260021799685106</v>
      </c>
      <c r="F2169" s="91">
        <v>85.970085987646897</v>
      </c>
      <c r="G2169" s="86">
        <v>71.179605183480703</v>
      </c>
      <c r="H2169" s="86">
        <v>60.690323361995901</v>
      </c>
      <c r="I2169" s="86">
        <v>0</v>
      </c>
      <c r="J2169" s="86">
        <v>0</v>
      </c>
      <c r="K2169" s="87">
        <v>0</v>
      </c>
      <c r="L2169" s="85">
        <v>0</v>
      </c>
      <c r="M2169" s="86">
        <v>0</v>
      </c>
      <c r="N2169" s="86"/>
      <c r="O2169" s="86">
        <v>15.541592094000499</v>
      </c>
      <c r="P2169" s="86">
        <v>0.19</v>
      </c>
      <c r="Q2169" s="88">
        <v>0.2422</v>
      </c>
      <c r="R2169" s="85">
        <v>0</v>
      </c>
      <c r="S2169" s="86">
        <v>0</v>
      </c>
      <c r="T2169" s="86">
        <v>1.1200000000000001</v>
      </c>
      <c r="U2169" s="88">
        <v>1.21109361753664E-3</v>
      </c>
      <c r="V2169" s="89">
        <v>5</v>
      </c>
      <c r="W2169" s="85">
        <v>28.7748140486447</v>
      </c>
      <c r="X2169" s="88"/>
      <c r="Y2169" s="85"/>
      <c r="Z2169" s="88"/>
      <c r="AA2169" s="85">
        <v>0</v>
      </c>
      <c r="AB2169" s="91">
        <v>0</v>
      </c>
      <c r="AC2169" s="86">
        <v>0</v>
      </c>
      <c r="AD2169" s="86">
        <v>0</v>
      </c>
      <c r="AE2169" s="86">
        <v>0</v>
      </c>
      <c r="AF2169" s="88">
        <v>12.0781002033</v>
      </c>
      <c r="AG2169" s="85">
        <v>0</v>
      </c>
      <c r="AH2169" s="86">
        <v>0</v>
      </c>
      <c r="AI2169" s="88">
        <v>0</v>
      </c>
      <c r="AJ2169" s="150">
        <v>1.1000000000000001</v>
      </c>
      <c r="AK2169" s="151">
        <v>0</v>
      </c>
    </row>
    <row r="2170" spans="1:37" x14ac:dyDescent="0.2">
      <c r="A2170" s="149" t="s">
        <v>4510</v>
      </c>
      <c r="B2170" s="66" t="s">
        <v>4511</v>
      </c>
      <c r="C2170" s="67">
        <v>13</v>
      </c>
      <c r="D2170" s="84" t="s">
        <v>343</v>
      </c>
      <c r="E2170" s="85">
        <v>96.658986175115203</v>
      </c>
      <c r="F2170" s="91">
        <v>96.650757077024394</v>
      </c>
      <c r="G2170" s="86">
        <v>27.080590300636398</v>
      </c>
      <c r="H2170" s="86">
        <v>27.080590300636398</v>
      </c>
      <c r="I2170" s="86">
        <v>0</v>
      </c>
      <c r="J2170" s="86">
        <v>0</v>
      </c>
      <c r="K2170" s="87">
        <v>0</v>
      </c>
      <c r="L2170" s="85">
        <v>7.5176617793500001E-8</v>
      </c>
      <c r="M2170" s="86">
        <v>0</v>
      </c>
      <c r="N2170" s="86">
        <v>100</v>
      </c>
      <c r="O2170" s="86">
        <v>28.153681963714</v>
      </c>
      <c r="P2170" s="86">
        <v>1.351</v>
      </c>
      <c r="Q2170" s="88">
        <v>2.7429999999999999</v>
      </c>
      <c r="R2170" s="85">
        <v>0</v>
      </c>
      <c r="S2170" s="86">
        <v>0</v>
      </c>
      <c r="T2170" s="86">
        <v>2</v>
      </c>
      <c r="U2170" s="88">
        <v>0.18241167434715799</v>
      </c>
      <c r="V2170" s="89">
        <v>4.66</v>
      </c>
      <c r="W2170" s="85"/>
      <c r="X2170" s="88"/>
      <c r="Y2170" s="85"/>
      <c r="Z2170" s="88"/>
      <c r="AA2170" s="85">
        <v>0</v>
      </c>
      <c r="AB2170" s="91">
        <v>0</v>
      </c>
      <c r="AC2170" s="86">
        <v>0</v>
      </c>
      <c r="AD2170" s="86">
        <v>0</v>
      </c>
      <c r="AE2170" s="86">
        <v>0</v>
      </c>
      <c r="AF2170" s="88">
        <v>12.7158008668</v>
      </c>
      <c r="AG2170" s="85">
        <v>9.5128413611800005E-8</v>
      </c>
      <c r="AH2170" s="86">
        <v>0</v>
      </c>
      <c r="AI2170" s="88">
        <v>0</v>
      </c>
      <c r="AJ2170" s="150">
        <v>4.32</v>
      </c>
      <c r="AK2170" s="151">
        <v>82</v>
      </c>
    </row>
    <row r="2171" spans="1:37" x14ac:dyDescent="0.2">
      <c r="A2171" s="149" t="s">
        <v>4512</v>
      </c>
      <c r="B2171" s="66" t="s">
        <v>4513</v>
      </c>
      <c r="C2171" s="67">
        <v>19</v>
      </c>
      <c r="D2171" s="84" t="s">
        <v>343</v>
      </c>
      <c r="E2171" s="85">
        <v>98.107963267419393</v>
      </c>
      <c r="F2171" s="91">
        <v>98.079805255556707</v>
      </c>
      <c r="G2171" s="86">
        <v>25.472100860181801</v>
      </c>
      <c r="H2171" s="86">
        <v>25.463017630548698</v>
      </c>
      <c r="I2171" s="86">
        <v>0</v>
      </c>
      <c r="J2171" s="86">
        <v>0</v>
      </c>
      <c r="K2171" s="87">
        <v>0</v>
      </c>
      <c r="L2171" s="85">
        <v>2.4612386437199999E-8</v>
      </c>
      <c r="M2171" s="86">
        <v>0</v>
      </c>
      <c r="N2171" s="86">
        <v>100</v>
      </c>
      <c r="O2171" s="86">
        <v>6.2934947049924403</v>
      </c>
      <c r="P2171" s="86">
        <v>0.4</v>
      </c>
      <c r="Q2171" s="88">
        <v>2.8258999999999999</v>
      </c>
      <c r="R2171" s="85">
        <v>0</v>
      </c>
      <c r="S2171" s="86">
        <v>0</v>
      </c>
      <c r="T2171" s="86">
        <v>2.0099999999999998</v>
      </c>
      <c r="U2171" s="88">
        <v>0</v>
      </c>
      <c r="V2171" s="89">
        <v>4.45</v>
      </c>
      <c r="W2171" s="85"/>
      <c r="X2171" s="88"/>
      <c r="Y2171" s="85"/>
      <c r="Z2171" s="88"/>
      <c r="AA2171" s="85">
        <v>0</v>
      </c>
      <c r="AB2171" s="91">
        <v>0</v>
      </c>
      <c r="AC2171" s="86">
        <v>0</v>
      </c>
      <c r="AD2171" s="86">
        <v>0</v>
      </c>
      <c r="AE2171" s="86">
        <v>0</v>
      </c>
      <c r="AF2171" s="88">
        <v>13.3413974607</v>
      </c>
      <c r="AG2171" s="85">
        <v>6.88501528888E-7</v>
      </c>
      <c r="AH2171" s="86">
        <v>0</v>
      </c>
      <c r="AI2171" s="88">
        <v>0</v>
      </c>
      <c r="AJ2171" s="150">
        <v>4.09</v>
      </c>
      <c r="AK2171" s="151">
        <v>76</v>
      </c>
    </row>
    <row r="2172" spans="1:37" x14ac:dyDescent="0.2">
      <c r="A2172" s="149" t="s">
        <v>4514</v>
      </c>
      <c r="B2172" s="66" t="s">
        <v>4515</v>
      </c>
      <c r="C2172" s="67">
        <v>19</v>
      </c>
      <c r="D2172" s="84" t="s">
        <v>343</v>
      </c>
      <c r="E2172" s="85">
        <v>98.181442446786505</v>
      </c>
      <c r="F2172" s="91">
        <v>98.128431134711604</v>
      </c>
      <c r="G2172" s="86">
        <v>23.5828458988113</v>
      </c>
      <c r="H2172" s="86">
        <v>23.568469949773998</v>
      </c>
      <c r="I2172" s="86">
        <v>0</v>
      </c>
      <c r="J2172" s="86">
        <v>0</v>
      </c>
      <c r="K2172" s="87">
        <v>0</v>
      </c>
      <c r="L2172" s="85">
        <v>9.0643035518599993E-9</v>
      </c>
      <c r="M2172" s="86">
        <v>0</v>
      </c>
      <c r="N2172" s="86">
        <v>100</v>
      </c>
      <c r="O2172" s="86">
        <v>24.045006250868202</v>
      </c>
      <c r="P2172" s="86">
        <v>0.41099999999999998</v>
      </c>
      <c r="Q2172" s="88">
        <v>5.1913</v>
      </c>
      <c r="R2172" s="85">
        <v>0</v>
      </c>
      <c r="S2172" s="86">
        <v>0</v>
      </c>
      <c r="T2172" s="86">
        <v>2.4300000000000002</v>
      </c>
      <c r="U2172" s="88">
        <v>8.8951184668050395E-2</v>
      </c>
      <c r="V2172" s="89">
        <v>4.7</v>
      </c>
      <c r="W2172" s="85"/>
      <c r="X2172" s="88"/>
      <c r="Y2172" s="85"/>
      <c r="Z2172" s="88"/>
      <c r="AA2172" s="85">
        <v>0</v>
      </c>
      <c r="AB2172" s="91">
        <v>0</v>
      </c>
      <c r="AC2172" s="86">
        <v>0</v>
      </c>
      <c r="AD2172" s="86">
        <v>0</v>
      </c>
      <c r="AE2172" s="86">
        <v>0</v>
      </c>
      <c r="AF2172" s="88">
        <v>14.002497593699999</v>
      </c>
      <c r="AG2172" s="85">
        <v>4.04892207383E-10</v>
      </c>
      <c r="AH2172" s="86">
        <v>0</v>
      </c>
      <c r="AI2172" s="88">
        <v>0</v>
      </c>
      <c r="AJ2172" s="150">
        <v>3.93</v>
      </c>
      <c r="AK2172" s="151">
        <v>66</v>
      </c>
    </row>
    <row r="2173" spans="1:37" x14ac:dyDescent="0.2">
      <c r="A2173" s="149" t="s">
        <v>4516</v>
      </c>
      <c r="B2173" s="66" t="s">
        <v>4517</v>
      </c>
      <c r="C2173" s="67">
        <v>13</v>
      </c>
      <c r="D2173" s="84" t="s">
        <v>343</v>
      </c>
      <c r="E2173" s="85">
        <v>95.354041036143698</v>
      </c>
      <c r="F2173" s="91">
        <v>95.195509538438202</v>
      </c>
      <c r="G2173" s="86">
        <v>25.9885462889218</v>
      </c>
      <c r="H2173" s="86">
        <v>25.968066143285199</v>
      </c>
      <c r="I2173" s="86">
        <v>0</v>
      </c>
      <c r="J2173" s="86">
        <v>0</v>
      </c>
      <c r="K2173" s="87">
        <v>0</v>
      </c>
      <c r="L2173" s="85">
        <v>4.4564447934599997E-9</v>
      </c>
      <c r="M2173" s="86">
        <v>0</v>
      </c>
      <c r="N2173" s="86">
        <v>100</v>
      </c>
      <c r="O2173" s="86">
        <v>35.816491286676701</v>
      </c>
      <c r="P2173" s="86">
        <v>0.73499999999999999</v>
      </c>
      <c r="Q2173" s="88">
        <v>1.4749000000000001</v>
      </c>
      <c r="R2173" s="85">
        <v>0</v>
      </c>
      <c r="S2173" s="86">
        <v>0</v>
      </c>
      <c r="T2173" s="86">
        <v>2.35</v>
      </c>
      <c r="U2173" s="88">
        <v>0.31402889976106502</v>
      </c>
      <c r="V2173" s="89">
        <v>4.93</v>
      </c>
      <c r="W2173" s="85"/>
      <c r="X2173" s="88"/>
      <c r="Y2173" s="85"/>
      <c r="Z2173" s="88"/>
      <c r="AA2173" s="85">
        <v>0</v>
      </c>
      <c r="AB2173" s="91">
        <v>0</v>
      </c>
      <c r="AC2173" s="86">
        <v>0</v>
      </c>
      <c r="AD2173" s="86">
        <v>0</v>
      </c>
      <c r="AE2173" s="86">
        <v>0</v>
      </c>
      <c r="AF2173" s="88">
        <v>6.1435002907899996</v>
      </c>
      <c r="AG2173" s="85">
        <v>3.0421436227399998</v>
      </c>
      <c r="AH2173" s="86">
        <v>6.3E-5</v>
      </c>
      <c r="AI2173" s="88">
        <v>0</v>
      </c>
      <c r="AJ2173" s="150">
        <v>4.08</v>
      </c>
      <c r="AK2173" s="151">
        <v>63</v>
      </c>
    </row>
    <row r="2174" spans="1:37" x14ac:dyDescent="0.2">
      <c r="A2174" s="149" t="s">
        <v>4518</v>
      </c>
      <c r="B2174" s="66" t="s">
        <v>4519</v>
      </c>
      <c r="C2174" s="67">
        <v>13</v>
      </c>
      <c r="D2174" s="84" t="s">
        <v>343</v>
      </c>
      <c r="E2174" s="85">
        <v>91.582326452360803</v>
      </c>
      <c r="F2174" s="91">
        <v>91.577124853240605</v>
      </c>
      <c r="G2174" s="86">
        <v>32.624429681810803</v>
      </c>
      <c r="H2174" s="86">
        <v>32.624429681810803</v>
      </c>
      <c r="I2174" s="86">
        <v>0.16</v>
      </c>
      <c r="J2174" s="86">
        <v>0.19</v>
      </c>
      <c r="K2174" s="87">
        <v>0</v>
      </c>
      <c r="L2174" s="85">
        <v>1.1152574153499999E-8</v>
      </c>
      <c r="M2174" s="86">
        <v>0</v>
      </c>
      <c r="N2174" s="86">
        <v>100</v>
      </c>
      <c r="O2174" s="86">
        <v>39.378170081022297</v>
      </c>
      <c r="P2174" s="86">
        <v>0.76900000000000002</v>
      </c>
      <c r="Q2174" s="88">
        <v>1.2054</v>
      </c>
      <c r="R2174" s="85">
        <v>0</v>
      </c>
      <c r="S2174" s="86">
        <v>0</v>
      </c>
      <c r="T2174" s="86">
        <v>1.4</v>
      </c>
      <c r="U2174" s="88">
        <v>5.7217590322053299E-2</v>
      </c>
      <c r="V2174" s="89">
        <v>4.7300000000000004</v>
      </c>
      <c r="W2174" s="85">
        <v>41.949955507873703</v>
      </c>
      <c r="X2174" s="88"/>
      <c r="Y2174" s="85"/>
      <c r="Z2174" s="88"/>
      <c r="AA2174" s="85">
        <v>0.6</v>
      </c>
      <c r="AB2174" s="91">
        <v>0.6</v>
      </c>
      <c r="AC2174" s="86">
        <v>0.02</v>
      </c>
      <c r="AD2174" s="86">
        <v>0.02</v>
      </c>
      <c r="AE2174" s="86">
        <v>0</v>
      </c>
      <c r="AF2174" s="88">
        <v>3.4859000453200002</v>
      </c>
      <c r="AG2174" s="85">
        <v>5.7372167953600002</v>
      </c>
      <c r="AH2174" s="86">
        <v>4.1650000000000003E-3</v>
      </c>
      <c r="AI2174" s="88">
        <v>0</v>
      </c>
      <c r="AJ2174" s="150">
        <v>3.94</v>
      </c>
      <c r="AK2174" s="151">
        <v>54</v>
      </c>
    </row>
    <row r="2175" spans="1:37" x14ac:dyDescent="0.2">
      <c r="A2175" s="149" t="s">
        <v>4520</v>
      </c>
      <c r="B2175" s="66" t="s">
        <v>4521</v>
      </c>
      <c r="C2175" s="67">
        <v>13</v>
      </c>
      <c r="D2175" s="84" t="s">
        <v>343</v>
      </c>
      <c r="E2175" s="85">
        <v>94.914228880207503</v>
      </c>
      <c r="F2175" s="91">
        <v>94.895772452756702</v>
      </c>
      <c r="G2175" s="86">
        <v>43.355173439150199</v>
      </c>
      <c r="H2175" s="86">
        <v>43.351072010827799</v>
      </c>
      <c r="I2175" s="86">
        <v>0.06</v>
      </c>
      <c r="J2175" s="86">
        <v>0.13</v>
      </c>
      <c r="K2175" s="87">
        <v>0</v>
      </c>
      <c r="L2175" s="85">
        <v>0</v>
      </c>
      <c r="M2175" s="86">
        <v>0</v>
      </c>
      <c r="N2175" s="86">
        <v>100</v>
      </c>
      <c r="O2175" s="86">
        <v>60.226174366905099</v>
      </c>
      <c r="P2175" s="86">
        <v>0.83399999999999996</v>
      </c>
      <c r="Q2175" s="88">
        <v>2.1076999999999999</v>
      </c>
      <c r="R2175" s="85">
        <v>0</v>
      </c>
      <c r="S2175" s="86">
        <v>0</v>
      </c>
      <c r="T2175" s="86">
        <v>1.3</v>
      </c>
      <c r="U2175" s="88">
        <v>0.16815856121894401</v>
      </c>
      <c r="V2175" s="89">
        <v>4.8899999999999997</v>
      </c>
      <c r="W2175" s="85"/>
      <c r="X2175" s="88"/>
      <c r="Y2175" s="85"/>
      <c r="Z2175" s="88"/>
      <c r="AA2175" s="85">
        <v>0.12</v>
      </c>
      <c r="AB2175" s="91">
        <v>0.12</v>
      </c>
      <c r="AC2175" s="86">
        <v>0.03</v>
      </c>
      <c r="AD2175" s="86">
        <v>0.03</v>
      </c>
      <c r="AE2175" s="86">
        <v>0</v>
      </c>
      <c r="AF2175" s="88">
        <v>3.31290007619</v>
      </c>
      <c r="AG2175" s="85">
        <v>1.9345379658899999</v>
      </c>
      <c r="AH2175" s="86">
        <v>2.0969999999999999E-3</v>
      </c>
      <c r="AI2175" s="88">
        <v>0</v>
      </c>
      <c r="AJ2175" s="150">
        <v>3.7</v>
      </c>
      <c r="AK2175" s="151">
        <v>48</v>
      </c>
    </row>
    <row r="2176" spans="1:37" x14ac:dyDescent="0.2">
      <c r="A2176" s="149" t="s">
        <v>622</v>
      </c>
      <c r="B2176" s="66" t="s">
        <v>4522</v>
      </c>
      <c r="C2176" s="67">
        <v>19</v>
      </c>
      <c r="D2176" s="84" t="s">
        <v>343</v>
      </c>
      <c r="E2176" s="85">
        <v>91.413111959381794</v>
      </c>
      <c r="F2176" s="91">
        <v>91.251899344031401</v>
      </c>
      <c r="G2176" s="86">
        <v>33.100470666716099</v>
      </c>
      <c r="H2176" s="86">
        <v>33.081940481043603</v>
      </c>
      <c r="I2176" s="86">
        <v>0</v>
      </c>
      <c r="J2176" s="86">
        <v>0.34</v>
      </c>
      <c r="K2176" s="87">
        <v>0</v>
      </c>
      <c r="L2176" s="85">
        <v>5.3356358748000001E-9</v>
      </c>
      <c r="M2176" s="86">
        <v>0</v>
      </c>
      <c r="N2176" s="86">
        <v>100</v>
      </c>
      <c r="O2176" s="86">
        <v>29.399004721194299</v>
      </c>
      <c r="P2176" s="86">
        <v>0.58899999999999997</v>
      </c>
      <c r="Q2176" s="88">
        <v>6.1356000000000002</v>
      </c>
      <c r="R2176" s="85">
        <v>0</v>
      </c>
      <c r="S2176" s="86">
        <v>0</v>
      </c>
      <c r="T2176" s="86">
        <v>1.99</v>
      </c>
      <c r="U2176" s="88">
        <v>0.27054071081792203</v>
      </c>
      <c r="V2176" s="89">
        <v>4.9400000000000004</v>
      </c>
      <c r="W2176" s="85">
        <v>48.367752076647697</v>
      </c>
      <c r="X2176" s="88"/>
      <c r="Y2176" s="85"/>
      <c r="Z2176" s="88"/>
      <c r="AA2176" s="85">
        <v>0</v>
      </c>
      <c r="AB2176" s="91">
        <v>0</v>
      </c>
      <c r="AC2176" s="86">
        <v>0</v>
      </c>
      <c r="AD2176" s="86">
        <v>0</v>
      </c>
      <c r="AE2176" s="86">
        <v>0.09</v>
      </c>
      <c r="AF2176" s="88">
        <v>0.52340014497499998</v>
      </c>
      <c r="AG2176" s="85">
        <v>2.0280964834000001</v>
      </c>
      <c r="AH2176" s="86">
        <v>3.006E-3</v>
      </c>
      <c r="AI2176" s="88">
        <v>0</v>
      </c>
      <c r="AJ2176" s="150">
        <v>3.87</v>
      </c>
      <c r="AK2176" s="151">
        <v>58</v>
      </c>
    </row>
    <row r="2177" spans="1:37" x14ac:dyDescent="0.2">
      <c r="A2177" s="149" t="s">
        <v>2590</v>
      </c>
      <c r="B2177" s="66" t="s">
        <v>4523</v>
      </c>
      <c r="C2177" s="67">
        <v>19</v>
      </c>
      <c r="D2177" s="84" t="s">
        <v>343</v>
      </c>
      <c r="E2177" s="85">
        <v>92.951245605991105</v>
      </c>
      <c r="F2177" s="91">
        <v>92.899281675072601</v>
      </c>
      <c r="G2177" s="86">
        <v>25.624331346477199</v>
      </c>
      <c r="H2177" s="86">
        <v>25.624331346477199</v>
      </c>
      <c r="I2177" s="86">
        <v>0.22</v>
      </c>
      <c r="J2177" s="86">
        <v>0.18</v>
      </c>
      <c r="K2177" s="87">
        <v>0</v>
      </c>
      <c r="L2177" s="85">
        <v>1.0000206444200001E-2</v>
      </c>
      <c r="M2177" s="86">
        <v>0</v>
      </c>
      <c r="N2177" s="86">
        <v>100</v>
      </c>
      <c r="O2177" s="86">
        <v>15.807962529274</v>
      </c>
      <c r="P2177" s="86">
        <v>0.36899999999999999</v>
      </c>
      <c r="Q2177" s="88">
        <v>2.9378000000000002</v>
      </c>
      <c r="R2177" s="85">
        <v>0</v>
      </c>
      <c r="S2177" s="86">
        <v>0</v>
      </c>
      <c r="T2177" s="86">
        <v>2.8</v>
      </c>
      <c r="U2177" s="88">
        <v>3.05670181873758E-2</v>
      </c>
      <c r="V2177" s="89">
        <v>4.74</v>
      </c>
      <c r="W2177" s="85">
        <v>39.689112463220503</v>
      </c>
      <c r="X2177" s="88"/>
      <c r="Y2177" s="85"/>
      <c r="Z2177" s="88"/>
      <c r="AA2177" s="85">
        <v>0.05</v>
      </c>
      <c r="AB2177" s="91">
        <v>0.05</v>
      </c>
      <c r="AC2177" s="86">
        <v>0.06</v>
      </c>
      <c r="AD2177" s="86">
        <v>0.06</v>
      </c>
      <c r="AE2177" s="86">
        <v>0.01</v>
      </c>
      <c r="AF2177" s="88">
        <v>2.86052979354E-6</v>
      </c>
      <c r="AG2177" s="85">
        <v>2.40333377324</v>
      </c>
      <c r="AH2177" s="86">
        <v>1.877E-3</v>
      </c>
      <c r="AI2177" s="88">
        <v>1.93450070143E-10</v>
      </c>
      <c r="AJ2177" s="150">
        <v>3.6</v>
      </c>
      <c r="AK2177" s="151">
        <v>49</v>
      </c>
    </row>
    <row r="2178" spans="1:37" x14ac:dyDescent="0.2">
      <c r="A2178" s="149" t="s">
        <v>4524</v>
      </c>
      <c r="B2178" s="66" t="s">
        <v>4525</v>
      </c>
      <c r="C2178" s="67">
        <v>19</v>
      </c>
      <c r="D2178" s="84" t="s">
        <v>343</v>
      </c>
      <c r="E2178" s="85">
        <v>88.8670632562756</v>
      </c>
      <c r="F2178" s="91">
        <v>88.758012764499895</v>
      </c>
      <c r="G2178" s="86">
        <v>27.6799507874704</v>
      </c>
      <c r="H2178" s="86">
        <v>27.637309249019602</v>
      </c>
      <c r="I2178" s="86">
        <v>0.57999999999999996</v>
      </c>
      <c r="J2178" s="86">
        <v>5.63</v>
      </c>
      <c r="K2178" s="87">
        <v>0</v>
      </c>
      <c r="L2178" s="85">
        <v>0.70999999682399995</v>
      </c>
      <c r="M2178" s="86">
        <v>0.35531228823387601</v>
      </c>
      <c r="N2178" s="86">
        <v>100</v>
      </c>
      <c r="O2178" s="86">
        <v>22.8005423320277</v>
      </c>
      <c r="P2178" s="86">
        <v>0.45500000000000002</v>
      </c>
      <c r="Q2178" s="88">
        <v>1.9729000000000001</v>
      </c>
      <c r="R2178" s="85">
        <v>1.0023053021950499E-2</v>
      </c>
      <c r="S2178" s="86">
        <v>0</v>
      </c>
      <c r="T2178" s="86">
        <v>1.8</v>
      </c>
      <c r="U2178" s="88">
        <v>0.117438991143143</v>
      </c>
      <c r="V2178" s="89">
        <v>4.75</v>
      </c>
      <c r="W2178" s="85">
        <v>39.045468994610502</v>
      </c>
      <c r="X2178" s="88"/>
      <c r="Y2178" s="85"/>
      <c r="Z2178" s="88">
        <v>-100</v>
      </c>
      <c r="AA2178" s="85">
        <v>0</v>
      </c>
      <c r="AB2178" s="91">
        <v>0</v>
      </c>
      <c r="AC2178" s="86">
        <v>0.09</v>
      </c>
      <c r="AD2178" s="86">
        <v>0.09</v>
      </c>
      <c r="AE2178" s="86">
        <v>0.3</v>
      </c>
      <c r="AF2178" s="88">
        <v>7.4808997802499997</v>
      </c>
      <c r="AG2178" s="85">
        <v>6.6979470930299998</v>
      </c>
      <c r="AH2178" s="86">
        <v>0.132017</v>
      </c>
      <c r="AI2178" s="88">
        <v>1.5079997958E-3</v>
      </c>
      <c r="AJ2178" s="150">
        <v>3.55</v>
      </c>
      <c r="AK2178" s="151">
        <v>47</v>
      </c>
    </row>
    <row r="2179" spans="1:37" x14ac:dyDescent="0.2">
      <c r="A2179" s="149" t="s">
        <v>4526</v>
      </c>
      <c r="B2179" s="66" t="s">
        <v>4527</v>
      </c>
      <c r="C2179" s="67">
        <v>13</v>
      </c>
      <c r="D2179" s="84" t="s">
        <v>343</v>
      </c>
      <c r="E2179" s="85">
        <v>95.789035680848897</v>
      </c>
      <c r="F2179" s="91">
        <v>95.5580984084053</v>
      </c>
      <c r="G2179" s="86">
        <v>45.132632892957503</v>
      </c>
      <c r="H2179" s="86">
        <v>44.914178716321601</v>
      </c>
      <c r="I2179" s="86">
        <v>0.28999999999999998</v>
      </c>
      <c r="J2179" s="86">
        <v>0.12</v>
      </c>
      <c r="K2179" s="87">
        <v>0</v>
      </c>
      <c r="L2179" s="85">
        <v>0.42000000091200002</v>
      </c>
      <c r="M2179" s="86">
        <v>0</v>
      </c>
      <c r="N2179" s="86">
        <v>100</v>
      </c>
      <c r="O2179" s="86">
        <v>40.2036857419981</v>
      </c>
      <c r="P2179" s="86">
        <v>0.624</v>
      </c>
      <c r="Q2179" s="88">
        <v>2.1499000000000001</v>
      </c>
      <c r="R2179" s="85">
        <v>0</v>
      </c>
      <c r="S2179" s="86">
        <v>0</v>
      </c>
      <c r="T2179" s="86">
        <v>1.24</v>
      </c>
      <c r="U2179" s="88">
        <v>9.3623218558202395E-2</v>
      </c>
      <c r="V2179" s="89">
        <v>4.95</v>
      </c>
      <c r="W2179" s="85">
        <v>32.6</v>
      </c>
      <c r="X2179" s="88"/>
      <c r="Y2179" s="85"/>
      <c r="Z2179" s="88"/>
      <c r="AA2179" s="85">
        <v>0</v>
      </c>
      <c r="AB2179" s="91">
        <v>0</v>
      </c>
      <c r="AC2179" s="86">
        <v>0</v>
      </c>
      <c r="AD2179" s="86">
        <v>0</v>
      </c>
      <c r="AE2179" s="86">
        <v>0</v>
      </c>
      <c r="AF2179" s="88">
        <v>1.53699994421</v>
      </c>
      <c r="AG2179" s="85">
        <v>0.39133399911200001</v>
      </c>
      <c r="AH2179" s="86">
        <v>8.7900000000000001E-4</v>
      </c>
      <c r="AI2179" s="88">
        <v>0</v>
      </c>
      <c r="AJ2179" s="150">
        <v>3.08</v>
      </c>
      <c r="AK2179" s="151">
        <v>33</v>
      </c>
    </row>
    <row r="2180" spans="1:37" x14ac:dyDescent="0.2">
      <c r="A2180" s="149" t="s">
        <v>4528</v>
      </c>
      <c r="B2180" s="66" t="s">
        <v>4529</v>
      </c>
      <c r="C2180" s="67">
        <v>19</v>
      </c>
      <c r="D2180" s="84" t="s">
        <v>343</v>
      </c>
      <c r="E2180" s="85">
        <v>96.386541471048503</v>
      </c>
      <c r="F2180" s="91">
        <v>94.638497652582203</v>
      </c>
      <c r="G2180" s="86">
        <v>16.7386541471048</v>
      </c>
      <c r="H2180" s="86">
        <v>16.611893583724601</v>
      </c>
      <c r="I2180" s="86">
        <v>2.42</v>
      </c>
      <c r="J2180" s="86">
        <v>1.73</v>
      </c>
      <c r="K2180" s="87">
        <v>0</v>
      </c>
      <c r="L2180" s="85">
        <v>1.7920903001999999E-9</v>
      </c>
      <c r="M2180" s="86">
        <v>0</v>
      </c>
      <c r="N2180" s="86">
        <v>100</v>
      </c>
      <c r="O2180" s="86">
        <v>32.1860465116279</v>
      </c>
      <c r="P2180" s="86">
        <v>0.23499999999999999</v>
      </c>
      <c r="Q2180" s="88">
        <v>2.1909000000000001</v>
      </c>
      <c r="R2180" s="85">
        <v>0</v>
      </c>
      <c r="S2180" s="86">
        <v>0</v>
      </c>
      <c r="T2180" s="86">
        <v>3.96</v>
      </c>
      <c r="U2180" s="88">
        <v>2.03442879499218E-2</v>
      </c>
      <c r="V2180" s="89">
        <v>4.57</v>
      </c>
      <c r="W2180" s="85">
        <v>35.659641143430498</v>
      </c>
      <c r="X2180" s="88">
        <v>34.766666666699997</v>
      </c>
      <c r="Y2180" s="85">
        <v>-100</v>
      </c>
      <c r="Z2180" s="88"/>
      <c r="AA2180" s="85">
        <v>7.0000000000000007E-2</v>
      </c>
      <c r="AB2180" s="91">
        <v>0.14000000000000001</v>
      </c>
      <c r="AC2180" s="86">
        <v>0.03</v>
      </c>
      <c r="AD2180" s="86">
        <v>7.0000000000000007E-2</v>
      </c>
      <c r="AE2180" s="86">
        <v>1.23</v>
      </c>
      <c r="AF2180" s="88">
        <v>4.80769970363</v>
      </c>
      <c r="AG2180" s="85">
        <v>5.3466106371699999E-7</v>
      </c>
      <c r="AH2180" s="86">
        <v>1.8075999999999998E-2</v>
      </c>
      <c r="AI2180" s="88">
        <v>3.0159996098599999E-3</v>
      </c>
      <c r="AJ2180" s="150">
        <v>3.3</v>
      </c>
      <c r="AK2180" s="151">
        <v>35</v>
      </c>
    </row>
    <row r="2181" spans="1:37" x14ac:dyDescent="0.2">
      <c r="A2181" s="149" t="s">
        <v>4530</v>
      </c>
      <c r="B2181" s="66" t="s">
        <v>4531</v>
      </c>
      <c r="C2181" s="67">
        <v>19</v>
      </c>
      <c r="D2181" s="84" t="s">
        <v>343</v>
      </c>
      <c r="E2181" s="85">
        <v>99.164083779468399</v>
      </c>
      <c r="F2181" s="91">
        <v>95.97606300903</v>
      </c>
      <c r="G2181" s="86">
        <v>17.026929114841199</v>
      </c>
      <c r="H2181" s="86">
        <v>16.753210159803601</v>
      </c>
      <c r="I2181" s="86">
        <v>0</v>
      </c>
      <c r="J2181" s="86">
        <v>0.06</v>
      </c>
      <c r="K2181" s="87">
        <v>0</v>
      </c>
      <c r="L2181" s="85">
        <v>0</v>
      </c>
      <c r="M2181" s="86">
        <v>0.12405964451500701</v>
      </c>
      <c r="N2181" s="86">
        <v>100</v>
      </c>
      <c r="O2181" s="86">
        <v>33.860555196901203</v>
      </c>
      <c r="P2181" s="86">
        <v>4.8000000000000001E-2</v>
      </c>
      <c r="Q2181" s="88">
        <v>3.3395000000000001</v>
      </c>
      <c r="R2181" s="85">
        <v>2.3137436372049999E-2</v>
      </c>
      <c r="S2181" s="86">
        <v>0</v>
      </c>
      <c r="T2181" s="86">
        <v>3.61</v>
      </c>
      <c r="U2181" s="88">
        <v>4.0252787505534798E-3</v>
      </c>
      <c r="V2181" s="89">
        <v>4.83</v>
      </c>
      <c r="W2181" s="85">
        <v>41.004914779446999</v>
      </c>
      <c r="X2181" s="88">
        <v>39.433333333299998</v>
      </c>
      <c r="Y2181" s="85">
        <v>-100</v>
      </c>
      <c r="Z2181" s="88">
        <v>-100</v>
      </c>
      <c r="AA2181" s="85">
        <v>0</v>
      </c>
      <c r="AB2181" s="91">
        <v>0</v>
      </c>
      <c r="AC2181" s="86">
        <v>0</v>
      </c>
      <c r="AD2181" s="86">
        <v>0</v>
      </c>
      <c r="AE2181" s="86">
        <v>0.04</v>
      </c>
      <c r="AF2181" s="88">
        <v>1.21119995157</v>
      </c>
      <c r="AG2181" s="85">
        <v>4.2437772282600003E-12</v>
      </c>
      <c r="AH2181" s="86">
        <v>7.2999999999999996E-4</v>
      </c>
      <c r="AI2181" s="88">
        <v>0</v>
      </c>
      <c r="AJ2181" s="150">
        <v>3.67</v>
      </c>
      <c r="AK2181" s="151">
        <v>53</v>
      </c>
    </row>
    <row r="2182" spans="1:37" x14ac:dyDescent="0.2">
      <c r="A2182" s="149" t="s">
        <v>4532</v>
      </c>
      <c r="B2182" s="66" t="s">
        <v>4533</v>
      </c>
      <c r="C2182" s="67">
        <v>19</v>
      </c>
      <c r="D2182" s="84" t="s">
        <v>343</v>
      </c>
      <c r="E2182" s="85">
        <v>81.383731050990093</v>
      </c>
      <c r="F2182" s="91">
        <v>80.0817799376224</v>
      </c>
      <c r="G2182" s="86">
        <v>28.117066802059899</v>
      </c>
      <c r="H2182" s="86">
        <v>27.903097120475799</v>
      </c>
      <c r="I2182" s="86">
        <v>5.51</v>
      </c>
      <c r="J2182" s="86">
        <v>9.1</v>
      </c>
      <c r="K2182" s="87">
        <v>0</v>
      </c>
      <c r="L2182" s="85">
        <v>1.9999998885600001E-2</v>
      </c>
      <c r="M2182" s="86">
        <v>0</v>
      </c>
      <c r="N2182" s="86">
        <v>100</v>
      </c>
      <c r="O2182" s="86">
        <v>37.261870912709703</v>
      </c>
      <c r="P2182" s="86">
        <v>0.65800000000000003</v>
      </c>
      <c r="Q2182" s="88">
        <v>2.1154999999999999</v>
      </c>
      <c r="R2182" s="85">
        <v>0</v>
      </c>
      <c r="S2182" s="86">
        <v>0</v>
      </c>
      <c r="T2182" s="86">
        <v>2.84</v>
      </c>
      <c r="U2182" s="88">
        <v>0.156850656415464</v>
      </c>
      <c r="V2182" s="89">
        <v>4.62</v>
      </c>
      <c r="W2182" s="85">
        <v>36.792330559121403</v>
      </c>
      <c r="X2182" s="88"/>
      <c r="Y2182" s="85"/>
      <c r="Z2182" s="88"/>
      <c r="AA2182" s="85">
        <v>0</v>
      </c>
      <c r="AB2182" s="91">
        <v>0</v>
      </c>
      <c r="AC2182" s="86">
        <v>0.12</v>
      </c>
      <c r="AD2182" s="86">
        <v>0.12</v>
      </c>
      <c r="AE2182" s="86">
        <v>0.49</v>
      </c>
      <c r="AF2182" s="88">
        <v>1.9052001649600001</v>
      </c>
      <c r="AG2182" s="85">
        <v>10.298421475</v>
      </c>
      <c r="AH2182" s="86">
        <v>0.16489500000000001</v>
      </c>
      <c r="AI2182" s="88">
        <v>9.0479998273099993E-3</v>
      </c>
      <c r="AJ2182" s="150">
        <v>3.93</v>
      </c>
      <c r="AK2182" s="151">
        <v>57</v>
      </c>
    </row>
    <row r="2183" spans="1:37" x14ac:dyDescent="0.2">
      <c r="A2183" s="149" t="s">
        <v>2765</v>
      </c>
      <c r="B2183" s="66" t="s">
        <v>4534</v>
      </c>
      <c r="C2183" s="67">
        <v>19</v>
      </c>
      <c r="D2183" s="84" t="s">
        <v>343</v>
      </c>
      <c r="E2183" s="85">
        <v>96.340657306787193</v>
      </c>
      <c r="F2183" s="91">
        <v>95.494566510668704</v>
      </c>
      <c r="G2183" s="86">
        <v>21.2487771343962</v>
      </c>
      <c r="H2183" s="86">
        <v>21.2144046958039</v>
      </c>
      <c r="I2183" s="86">
        <v>2.94</v>
      </c>
      <c r="J2183" s="86">
        <v>0.65</v>
      </c>
      <c r="K2183" s="87">
        <v>0</v>
      </c>
      <c r="L2183" s="85">
        <v>8.2766969344300003E-8</v>
      </c>
      <c r="M2183" s="86">
        <v>0</v>
      </c>
      <c r="N2183" s="86">
        <v>100</v>
      </c>
      <c r="O2183" s="86">
        <v>24.492131616595099</v>
      </c>
      <c r="P2183" s="86">
        <v>0.12</v>
      </c>
      <c r="Q2183" s="88">
        <v>1.0723</v>
      </c>
      <c r="R2183" s="85">
        <v>0</v>
      </c>
      <c r="S2183" s="86">
        <v>0</v>
      </c>
      <c r="T2183" s="86">
        <v>1.25</v>
      </c>
      <c r="U2183" s="88">
        <v>3.4372438592316402E-2</v>
      </c>
      <c r="V2183" s="89">
        <v>4.8499999999999996</v>
      </c>
      <c r="W2183" s="85">
        <v>38.706975752244503</v>
      </c>
      <c r="X2183" s="88"/>
      <c r="Y2183" s="85"/>
      <c r="Z2183" s="88"/>
      <c r="AA2183" s="85">
        <v>0.86</v>
      </c>
      <c r="AB2183" s="91">
        <v>0.86</v>
      </c>
      <c r="AC2183" s="86">
        <v>0</v>
      </c>
      <c r="AD2183" s="86">
        <v>0</v>
      </c>
      <c r="AE2183" s="86">
        <v>0.18</v>
      </c>
      <c r="AF2183" s="88">
        <v>3.8323997615700001</v>
      </c>
      <c r="AG2183" s="85">
        <v>0.45471424037000002</v>
      </c>
      <c r="AH2183" s="86">
        <v>6.8770000000000003E-3</v>
      </c>
      <c r="AI2183" s="88">
        <v>6.2892005413000004E-10</v>
      </c>
      <c r="AJ2183" s="150">
        <v>3.29</v>
      </c>
      <c r="AK2183" s="151">
        <v>44</v>
      </c>
    </row>
    <row r="2184" spans="1:37" x14ac:dyDescent="0.2">
      <c r="A2184" s="149" t="s">
        <v>4535</v>
      </c>
      <c r="B2184" s="66" t="s">
        <v>4536</v>
      </c>
      <c r="C2184" s="67">
        <v>13</v>
      </c>
      <c r="D2184" s="84" t="s">
        <v>343</v>
      </c>
      <c r="E2184" s="85">
        <v>69.664283763166495</v>
      </c>
      <c r="F2184" s="91">
        <v>68.307161368981397</v>
      </c>
      <c r="G2184" s="86">
        <v>35.900117923742599</v>
      </c>
      <c r="H2184" s="86">
        <v>34.680240111394603</v>
      </c>
      <c r="I2184" s="86">
        <v>6.9</v>
      </c>
      <c r="J2184" s="86">
        <v>15.79</v>
      </c>
      <c r="K2184" s="87">
        <v>0</v>
      </c>
      <c r="L2184" s="85">
        <v>0.49999999968999997</v>
      </c>
      <c r="M2184" s="86">
        <v>0</v>
      </c>
      <c r="N2184" s="86">
        <v>100</v>
      </c>
      <c r="O2184" s="86">
        <v>59.554559189044298</v>
      </c>
      <c r="P2184" s="86">
        <v>0.80400000000000005</v>
      </c>
      <c r="Q2184" s="88">
        <v>1.0364</v>
      </c>
      <c r="R2184" s="85">
        <v>0</v>
      </c>
      <c r="S2184" s="86">
        <v>0</v>
      </c>
      <c r="T2184" s="86">
        <v>2.16</v>
      </c>
      <c r="U2184" s="88">
        <v>3.7309206712992302E-2</v>
      </c>
      <c r="V2184" s="89">
        <v>4.84</v>
      </c>
      <c r="W2184" s="85"/>
      <c r="X2184" s="88"/>
      <c r="Y2184" s="85"/>
      <c r="Z2184" s="88"/>
      <c r="AA2184" s="85">
        <v>0</v>
      </c>
      <c r="AB2184" s="91">
        <v>0</v>
      </c>
      <c r="AC2184" s="86">
        <v>0</v>
      </c>
      <c r="AD2184" s="86">
        <v>0</v>
      </c>
      <c r="AE2184" s="86">
        <v>0.28000000000000003</v>
      </c>
      <c r="AF2184" s="88">
        <v>1.8601000297400001</v>
      </c>
      <c r="AG2184" s="85">
        <v>27.519125881000001</v>
      </c>
      <c r="AH2184" s="86">
        <v>0.40033299999999999</v>
      </c>
      <c r="AI2184" s="88">
        <v>7.5399988714200004E-3</v>
      </c>
      <c r="AJ2184" s="150">
        <v>2.84</v>
      </c>
      <c r="AK2184" s="151">
        <v>24</v>
      </c>
    </row>
    <row r="2185" spans="1:37" x14ac:dyDescent="0.2">
      <c r="A2185" s="149" t="s">
        <v>4537</v>
      </c>
      <c r="B2185" s="66" t="s">
        <v>4538</v>
      </c>
      <c r="C2185" s="67">
        <v>13</v>
      </c>
      <c r="D2185" s="84" t="s">
        <v>343</v>
      </c>
      <c r="E2185" s="85">
        <v>97.018559169826403</v>
      </c>
      <c r="F2185" s="91">
        <v>97.018559169826403</v>
      </c>
      <c r="G2185" s="86">
        <v>28.2378766713231</v>
      </c>
      <c r="H2185" s="86">
        <v>28.2378766713231</v>
      </c>
      <c r="I2185" s="86">
        <v>0</v>
      </c>
      <c r="J2185" s="86">
        <v>0</v>
      </c>
      <c r="K2185" s="87">
        <v>0</v>
      </c>
      <c r="L2185" s="85">
        <v>0</v>
      </c>
      <c r="M2185" s="86">
        <v>0</v>
      </c>
      <c r="N2185" s="86">
        <v>100</v>
      </c>
      <c r="O2185" s="86">
        <v>6.04505275163958</v>
      </c>
      <c r="P2185" s="86">
        <v>0.70099999999999996</v>
      </c>
      <c r="Q2185" s="88">
        <v>1.1308</v>
      </c>
      <c r="R2185" s="85">
        <v>0</v>
      </c>
      <c r="S2185" s="86">
        <v>0</v>
      </c>
      <c r="T2185" s="86">
        <v>1.51</v>
      </c>
      <c r="U2185" s="88">
        <v>5.5877070445021E-2</v>
      </c>
      <c r="V2185" s="89">
        <v>5</v>
      </c>
      <c r="W2185" s="85">
        <v>37.166666666700003</v>
      </c>
      <c r="X2185" s="88"/>
      <c r="Y2185" s="85"/>
      <c r="Z2185" s="88"/>
      <c r="AA2185" s="85">
        <v>0</v>
      </c>
      <c r="AB2185" s="91">
        <v>0</v>
      </c>
      <c r="AC2185" s="86">
        <v>0</v>
      </c>
      <c r="AD2185" s="86">
        <v>0</v>
      </c>
      <c r="AE2185" s="86">
        <v>0</v>
      </c>
      <c r="AF2185" s="88">
        <v>10.326699917699999</v>
      </c>
      <c r="AG2185" s="85">
        <v>8.0668987521300004E-9</v>
      </c>
      <c r="AH2185" s="86">
        <v>0</v>
      </c>
      <c r="AI2185" s="88">
        <v>0</v>
      </c>
      <c r="AJ2185" s="150">
        <v>2.99</v>
      </c>
      <c r="AK2185" s="151">
        <v>26</v>
      </c>
    </row>
    <row r="2186" spans="1:37" x14ac:dyDescent="0.2">
      <c r="A2186" s="149" t="s">
        <v>4539</v>
      </c>
      <c r="B2186" s="66" t="s">
        <v>4540</v>
      </c>
      <c r="C2186" s="67">
        <v>13</v>
      </c>
      <c r="D2186" s="84" t="s">
        <v>343</v>
      </c>
      <c r="E2186" s="85">
        <v>97.674573610113399</v>
      </c>
      <c r="F2186" s="91">
        <v>97.674573610113399</v>
      </c>
      <c r="G2186" s="86">
        <v>26.214368765228201</v>
      </c>
      <c r="H2186" s="86">
        <v>26.214368765228201</v>
      </c>
      <c r="I2186" s="86">
        <v>0.06</v>
      </c>
      <c r="J2186" s="86">
        <v>0.03</v>
      </c>
      <c r="K2186" s="87">
        <v>0</v>
      </c>
      <c r="L2186" s="85">
        <v>0</v>
      </c>
      <c r="M2186" s="86">
        <v>0</v>
      </c>
      <c r="N2186" s="86">
        <v>100</v>
      </c>
      <c r="O2186" s="86">
        <v>12.3425692695214</v>
      </c>
      <c r="P2186" s="86">
        <v>0.48499999999999999</v>
      </c>
      <c r="Q2186" s="88">
        <v>1.8596999999999999</v>
      </c>
      <c r="R2186" s="85">
        <v>0</v>
      </c>
      <c r="S2186" s="86">
        <v>0</v>
      </c>
      <c r="T2186" s="86">
        <v>1.8</v>
      </c>
      <c r="U2186" s="88">
        <v>7.4058165283013297E-4</v>
      </c>
      <c r="V2186" s="89">
        <v>4.99</v>
      </c>
      <c r="W2186" s="85">
        <v>39.758164640720899</v>
      </c>
      <c r="X2186" s="88"/>
      <c r="Y2186" s="85"/>
      <c r="Z2186" s="88"/>
      <c r="AA2186" s="85">
        <v>0</v>
      </c>
      <c r="AB2186" s="91">
        <v>0</v>
      </c>
      <c r="AC2186" s="86">
        <v>0</v>
      </c>
      <c r="AD2186" s="86">
        <v>0</v>
      </c>
      <c r="AE2186" s="86">
        <v>0</v>
      </c>
      <c r="AF2186" s="88">
        <v>9.9052000250700001</v>
      </c>
      <c r="AG2186" s="85">
        <v>2.7980286892800001E-7</v>
      </c>
      <c r="AH2186" s="86">
        <v>4.8099999999999998E-4</v>
      </c>
      <c r="AI2186" s="88">
        <v>4.6513224415700002E-10</v>
      </c>
      <c r="AJ2186" s="150">
        <v>3.3</v>
      </c>
      <c r="AK2186" s="151">
        <v>32</v>
      </c>
    </row>
    <row r="2187" spans="1:37" x14ac:dyDescent="0.2">
      <c r="A2187" s="149" t="s">
        <v>4541</v>
      </c>
      <c r="B2187" s="66" t="s">
        <v>4542</v>
      </c>
      <c r="C2187" s="67">
        <v>13</v>
      </c>
      <c r="D2187" s="84" t="s">
        <v>343</v>
      </c>
      <c r="E2187" s="85">
        <v>97.047574084337398</v>
      </c>
      <c r="F2187" s="91">
        <v>96.973677908464495</v>
      </c>
      <c r="G2187" s="86">
        <v>31.602931214976302</v>
      </c>
      <c r="H2187" s="86">
        <v>31.598825871872201</v>
      </c>
      <c r="I2187" s="86">
        <v>0.09</v>
      </c>
      <c r="J2187" s="86">
        <v>0.04</v>
      </c>
      <c r="K2187" s="87">
        <v>0</v>
      </c>
      <c r="L2187" s="85">
        <v>0</v>
      </c>
      <c r="M2187" s="86">
        <v>0</v>
      </c>
      <c r="N2187" s="86">
        <v>100</v>
      </c>
      <c r="O2187" s="86">
        <v>30.698220879489799</v>
      </c>
      <c r="P2187" s="86">
        <v>0.34100000000000003</v>
      </c>
      <c r="Q2187" s="88">
        <v>2.0754999999999999</v>
      </c>
      <c r="R2187" s="85">
        <v>0</v>
      </c>
      <c r="S2187" s="86">
        <v>0</v>
      </c>
      <c r="T2187" s="86">
        <v>1.71</v>
      </c>
      <c r="U2187" s="88">
        <v>1.84740439682246E-2</v>
      </c>
      <c r="V2187" s="89">
        <v>4.9800000000000004</v>
      </c>
      <c r="W2187" s="85">
        <v>34.674891650563502</v>
      </c>
      <c r="X2187" s="88"/>
      <c r="Y2187" s="85"/>
      <c r="Z2187" s="88"/>
      <c r="AA2187" s="85">
        <v>0.32</v>
      </c>
      <c r="AB2187" s="91">
        <v>0.32</v>
      </c>
      <c r="AC2187" s="86">
        <v>0</v>
      </c>
      <c r="AD2187" s="86">
        <v>0</v>
      </c>
      <c r="AE2187" s="86">
        <v>0</v>
      </c>
      <c r="AF2187" s="88">
        <v>7.8522000349500001</v>
      </c>
      <c r="AG2187" s="85">
        <v>0</v>
      </c>
      <c r="AH2187" s="86">
        <v>8.6300000000000005E-4</v>
      </c>
      <c r="AI2187" s="88">
        <v>0</v>
      </c>
      <c r="AJ2187" s="150">
        <v>3.66</v>
      </c>
      <c r="AK2187" s="151">
        <v>53</v>
      </c>
    </row>
    <row r="2188" spans="1:37" x14ac:dyDescent="0.2">
      <c r="A2188" s="149" t="s">
        <v>4543</v>
      </c>
      <c r="B2188" s="66" t="s">
        <v>4544</v>
      </c>
      <c r="C2188" s="67">
        <v>19</v>
      </c>
      <c r="D2188" s="84" t="s">
        <v>343</v>
      </c>
      <c r="E2188" s="85">
        <v>99.663994188007607</v>
      </c>
      <c r="F2188" s="91">
        <v>82.425209517137603</v>
      </c>
      <c r="G2188" s="86">
        <v>20.361433278845901</v>
      </c>
      <c r="H2188" s="86">
        <v>17.971770322513699</v>
      </c>
      <c r="I2188" s="86">
        <v>0</v>
      </c>
      <c r="J2188" s="86">
        <v>0</v>
      </c>
      <c r="K2188" s="87">
        <v>0</v>
      </c>
      <c r="L2188" s="85">
        <v>0</v>
      </c>
      <c r="M2188" s="86">
        <v>0</v>
      </c>
      <c r="N2188" s="86">
        <v>99.631580759563406</v>
      </c>
      <c r="O2188" s="86">
        <v>29.037800687285198</v>
      </c>
      <c r="P2188" s="86">
        <v>2.7E-2</v>
      </c>
      <c r="Q2188" s="88">
        <v>1.355</v>
      </c>
      <c r="R2188" s="85">
        <v>0</v>
      </c>
      <c r="S2188" s="86">
        <v>0</v>
      </c>
      <c r="T2188" s="86">
        <v>0.79</v>
      </c>
      <c r="U2188" s="88">
        <v>0</v>
      </c>
      <c r="V2188" s="89">
        <v>4.92</v>
      </c>
      <c r="W2188" s="85">
        <v>41.930329137861399</v>
      </c>
      <c r="X2188" s="88">
        <v>41.3</v>
      </c>
      <c r="Y2188" s="85">
        <v>100</v>
      </c>
      <c r="Z2188" s="88"/>
      <c r="AA2188" s="85">
        <v>0</v>
      </c>
      <c r="AB2188" s="91">
        <v>0</v>
      </c>
      <c r="AC2188" s="86">
        <v>0</v>
      </c>
      <c r="AD2188" s="86">
        <v>0</v>
      </c>
      <c r="AE2188" s="86">
        <v>0.16</v>
      </c>
      <c r="AF2188" s="88">
        <v>31.5265897843</v>
      </c>
      <c r="AG2188" s="85">
        <v>1.9225693066600001E-11</v>
      </c>
      <c r="AH2188" s="86">
        <v>3.3000000000000003E-5</v>
      </c>
      <c r="AI2188" s="88">
        <v>0</v>
      </c>
      <c r="AJ2188" s="150">
        <v>3.1</v>
      </c>
      <c r="AK2188" s="151">
        <v>25</v>
      </c>
    </row>
    <row r="2189" spans="1:37" x14ac:dyDescent="0.2">
      <c r="A2189" s="149" t="s">
        <v>4545</v>
      </c>
      <c r="B2189" s="66" t="s">
        <v>4546</v>
      </c>
      <c r="C2189" s="67">
        <v>19</v>
      </c>
      <c r="D2189" s="84" t="s">
        <v>343</v>
      </c>
      <c r="E2189" s="85">
        <v>97.824507587988407</v>
      </c>
      <c r="F2189" s="91">
        <v>97.657006780755594</v>
      </c>
      <c r="G2189" s="86">
        <v>17.623910235712</v>
      </c>
      <c r="H2189" s="86">
        <v>17.595657087504001</v>
      </c>
      <c r="I2189" s="86">
        <v>0</v>
      </c>
      <c r="J2189" s="86">
        <v>0.25</v>
      </c>
      <c r="K2189" s="87">
        <v>0</v>
      </c>
      <c r="L2189" s="85">
        <v>0</v>
      </c>
      <c r="M2189" s="86">
        <v>0</v>
      </c>
      <c r="N2189" s="86">
        <v>100</v>
      </c>
      <c r="O2189" s="86">
        <v>28.455039227519599</v>
      </c>
      <c r="P2189" s="86">
        <v>0.20300000000000001</v>
      </c>
      <c r="Q2189" s="88">
        <v>0.53820000000000001</v>
      </c>
      <c r="R2189" s="85">
        <v>0</v>
      </c>
      <c r="S2189" s="86">
        <v>0</v>
      </c>
      <c r="T2189" s="86">
        <v>3.08</v>
      </c>
      <c r="U2189" s="88">
        <v>2.0180820148530802E-3</v>
      </c>
      <c r="V2189" s="89">
        <v>4.66</v>
      </c>
      <c r="W2189" s="85">
        <v>29.956192729726499</v>
      </c>
      <c r="X2189" s="88">
        <v>26.5333333333</v>
      </c>
      <c r="Y2189" s="85">
        <v>100</v>
      </c>
      <c r="Z2189" s="88"/>
      <c r="AA2189" s="85">
        <v>0</v>
      </c>
      <c r="AB2189" s="91">
        <v>0</v>
      </c>
      <c r="AC2189" s="86">
        <v>0</v>
      </c>
      <c r="AD2189" s="86">
        <v>0</v>
      </c>
      <c r="AE2189" s="86">
        <v>0.1</v>
      </c>
      <c r="AF2189" s="88">
        <v>2.4805752464299999E-8</v>
      </c>
      <c r="AG2189" s="85">
        <v>8.8301138766199997E-12</v>
      </c>
      <c r="AH2189" s="86">
        <v>2.1450000000000002E-3</v>
      </c>
      <c r="AI2189" s="88">
        <v>0</v>
      </c>
      <c r="AJ2189" s="150">
        <v>2.68</v>
      </c>
      <c r="AK2189" s="151">
        <v>24</v>
      </c>
    </row>
    <row r="2190" spans="1:37" x14ac:dyDescent="0.2">
      <c r="A2190" s="149" t="s">
        <v>4547</v>
      </c>
      <c r="B2190" s="66" t="s">
        <v>4548</v>
      </c>
      <c r="C2190" s="67">
        <v>19</v>
      </c>
      <c r="D2190" s="84" t="s">
        <v>343</v>
      </c>
      <c r="E2190" s="85">
        <v>98.530078026680101</v>
      </c>
      <c r="F2190" s="91">
        <v>96.498867354643806</v>
      </c>
      <c r="G2190" s="86">
        <v>15.416561792096701</v>
      </c>
      <c r="H2190" s="86">
        <v>15.0994210923735</v>
      </c>
      <c r="I2190" s="86">
        <v>0</v>
      </c>
      <c r="J2190" s="86">
        <v>0.06</v>
      </c>
      <c r="K2190" s="87">
        <v>0</v>
      </c>
      <c r="L2190" s="85">
        <v>0</v>
      </c>
      <c r="M2190" s="86">
        <v>0</v>
      </c>
      <c r="N2190" s="86">
        <v>100</v>
      </c>
      <c r="O2190" s="86">
        <v>30.566352026651899</v>
      </c>
      <c r="P2190" s="86">
        <v>5.0999999999999997E-2</v>
      </c>
      <c r="Q2190" s="88">
        <v>1.4542999999999999</v>
      </c>
      <c r="R2190" s="85">
        <v>0</v>
      </c>
      <c r="S2190" s="86">
        <v>0</v>
      </c>
      <c r="T2190" s="86">
        <v>2.93</v>
      </c>
      <c r="U2190" s="88">
        <v>7.5509690410269304E-3</v>
      </c>
      <c r="V2190" s="89">
        <v>4.8499999999999996</v>
      </c>
      <c r="W2190" s="85">
        <v>36.501706744794397</v>
      </c>
      <c r="X2190" s="88">
        <v>36.9666666667</v>
      </c>
      <c r="Y2190" s="85">
        <v>100</v>
      </c>
      <c r="Z2190" s="88"/>
      <c r="AA2190" s="85">
        <v>0</v>
      </c>
      <c r="AB2190" s="91">
        <v>0.12</v>
      </c>
      <c r="AC2190" s="86">
        <v>0</v>
      </c>
      <c r="AD2190" s="86">
        <v>0</v>
      </c>
      <c r="AE2190" s="86">
        <v>0</v>
      </c>
      <c r="AF2190" s="88">
        <v>0.25360009140899997</v>
      </c>
      <c r="AG2190" s="85">
        <v>1.2118442817399999E-8</v>
      </c>
      <c r="AH2190" s="86">
        <v>5.2800000000000004E-4</v>
      </c>
      <c r="AI2190" s="88">
        <v>0</v>
      </c>
      <c r="AJ2190" s="150">
        <v>3.06</v>
      </c>
      <c r="AK2190" s="151">
        <v>34</v>
      </c>
    </row>
    <row r="2191" spans="1:37" x14ac:dyDescent="0.2">
      <c r="A2191" s="149" t="s">
        <v>2251</v>
      </c>
      <c r="B2191" s="66" t="s">
        <v>4549</v>
      </c>
      <c r="C2191" s="67">
        <v>13</v>
      </c>
      <c r="D2191" s="84" t="s">
        <v>343</v>
      </c>
      <c r="E2191" s="85">
        <v>73.577241798478994</v>
      </c>
      <c r="F2191" s="91">
        <v>73.021332107861298</v>
      </c>
      <c r="G2191" s="86">
        <v>26.627332967668298</v>
      </c>
      <c r="H2191" s="86">
        <v>26.5398698430111</v>
      </c>
      <c r="I2191" s="86">
        <v>28.39</v>
      </c>
      <c r="J2191" s="86">
        <v>70.97</v>
      </c>
      <c r="K2191" s="87">
        <v>1.6500000000000001E-2</v>
      </c>
      <c r="L2191" s="85">
        <v>0</v>
      </c>
      <c r="M2191" s="86">
        <v>5.38771924138155E-2</v>
      </c>
      <c r="N2191" s="86">
        <v>100</v>
      </c>
      <c r="O2191" s="86">
        <v>36.890343698854302</v>
      </c>
      <c r="P2191" s="86">
        <v>2.282</v>
      </c>
      <c r="Q2191" s="88">
        <v>0.64239999999999997</v>
      </c>
      <c r="R2191" s="85">
        <v>3.4518467380048302E-2</v>
      </c>
      <c r="S2191" s="86">
        <v>0</v>
      </c>
      <c r="T2191" s="86">
        <v>1.96</v>
      </c>
      <c r="U2191" s="88">
        <v>5.9297033665890897E-2</v>
      </c>
      <c r="V2191" s="89">
        <v>4.37</v>
      </c>
      <c r="W2191" s="85"/>
      <c r="X2191" s="88"/>
      <c r="Y2191" s="85"/>
      <c r="Z2191" s="88"/>
      <c r="AA2191" s="85">
        <v>1.49</v>
      </c>
      <c r="AB2191" s="91">
        <v>1.49</v>
      </c>
      <c r="AC2191" s="86">
        <v>0.28999999999999998</v>
      </c>
      <c r="AD2191" s="86">
        <v>0.28999999999999998</v>
      </c>
      <c r="AE2191" s="86">
        <v>0.28999999999999998</v>
      </c>
      <c r="AF2191" s="88">
        <v>2.2079000508800002</v>
      </c>
      <c r="AG2191" s="85">
        <v>7.4142200117500003</v>
      </c>
      <c r="AH2191" s="86">
        <v>0.80826699999999996</v>
      </c>
      <c r="AI2191" s="88">
        <v>1.05560000167E-2</v>
      </c>
      <c r="AJ2191" s="150">
        <v>3.51</v>
      </c>
      <c r="AK2191" s="151">
        <v>42</v>
      </c>
    </row>
    <row r="2192" spans="1:37" x14ac:dyDescent="0.2">
      <c r="A2192" s="149" t="s">
        <v>4550</v>
      </c>
      <c r="B2192" s="66" t="s">
        <v>4551</v>
      </c>
      <c r="C2192" s="67">
        <v>13</v>
      </c>
      <c r="D2192" s="84" t="s">
        <v>343</v>
      </c>
      <c r="E2192" s="85">
        <v>85.828187808213499</v>
      </c>
      <c r="F2192" s="91">
        <v>85.659939496912699</v>
      </c>
      <c r="G2192" s="86">
        <v>30.185238904314001</v>
      </c>
      <c r="H2192" s="86">
        <v>30.041854875471401</v>
      </c>
      <c r="I2192" s="86">
        <v>1</v>
      </c>
      <c r="J2192" s="86">
        <v>20.18</v>
      </c>
      <c r="K2192" s="87">
        <v>0</v>
      </c>
      <c r="L2192" s="85">
        <v>4.1536337697800003E-8</v>
      </c>
      <c r="M2192" s="86">
        <v>0</v>
      </c>
      <c r="N2192" s="86">
        <v>100</v>
      </c>
      <c r="O2192" s="86">
        <v>18.969241847546499</v>
      </c>
      <c r="P2192" s="86">
        <v>1.339</v>
      </c>
      <c r="Q2192" s="88">
        <v>0.71830000000000005</v>
      </c>
      <c r="R2192" s="85">
        <v>0</v>
      </c>
      <c r="S2192" s="86">
        <v>0</v>
      </c>
      <c r="T2192" s="86">
        <v>1.61</v>
      </c>
      <c r="U2192" s="88">
        <v>0.19642783142016501</v>
      </c>
      <c r="V2192" s="89">
        <v>4.6500000000000004</v>
      </c>
      <c r="W2192" s="85">
        <v>36.639966781350402</v>
      </c>
      <c r="X2192" s="88"/>
      <c r="Y2192" s="85"/>
      <c r="Z2192" s="88"/>
      <c r="AA2192" s="85">
        <v>2.21</v>
      </c>
      <c r="AB2192" s="91">
        <v>2.2200000000000002</v>
      </c>
      <c r="AC2192" s="86">
        <v>0.48</v>
      </c>
      <c r="AD2192" s="86">
        <v>0.48</v>
      </c>
      <c r="AE2192" s="86">
        <v>0.13</v>
      </c>
      <c r="AF2192" s="88">
        <v>4.6400997217900004</v>
      </c>
      <c r="AG2192" s="85">
        <v>3.4053118757899998</v>
      </c>
      <c r="AH2192" s="86">
        <v>0.40612599999999999</v>
      </c>
      <c r="AI2192" s="88">
        <v>4.52400049763E-3</v>
      </c>
      <c r="AJ2192" s="150">
        <v>3.59</v>
      </c>
      <c r="AK2192" s="151">
        <v>49</v>
      </c>
    </row>
    <row r="2193" spans="1:37" x14ac:dyDescent="0.2">
      <c r="A2193" s="149" t="s">
        <v>4552</v>
      </c>
      <c r="B2193" s="66" t="s">
        <v>4553</v>
      </c>
      <c r="C2193" s="67">
        <v>13</v>
      </c>
      <c r="D2193" s="84" t="s">
        <v>343</v>
      </c>
      <c r="E2193" s="85">
        <v>70.030099053247994</v>
      </c>
      <c r="F2193" s="91">
        <v>67.060690636458204</v>
      </c>
      <c r="G2193" s="86">
        <v>28.1278388879768</v>
      </c>
      <c r="H2193" s="86">
        <v>27.632025392655802</v>
      </c>
      <c r="I2193" s="86">
        <v>122.72</v>
      </c>
      <c r="J2193" s="86">
        <v>130.03</v>
      </c>
      <c r="K2193" s="87">
        <v>0</v>
      </c>
      <c r="L2193" s="85">
        <v>0</v>
      </c>
      <c r="M2193" s="86">
        <v>1.7538782004208201E-3</v>
      </c>
      <c r="N2193" s="86">
        <v>100</v>
      </c>
      <c r="O2193" s="86">
        <v>26.392978167879601</v>
      </c>
      <c r="P2193" s="86">
        <v>5.0220000000000002</v>
      </c>
      <c r="Q2193" s="88">
        <v>1.0945</v>
      </c>
      <c r="R2193" s="85">
        <v>4.66091820088557E-2</v>
      </c>
      <c r="S2193" s="86">
        <v>0</v>
      </c>
      <c r="T2193" s="86">
        <v>4.4800000000000004</v>
      </c>
      <c r="U2193" s="88">
        <v>0.59541399879603796</v>
      </c>
      <c r="V2193" s="89">
        <v>4.3099999999999996</v>
      </c>
      <c r="W2193" s="85">
        <v>33.613273416923199</v>
      </c>
      <c r="X2193" s="88"/>
      <c r="Y2193" s="85">
        <v>100</v>
      </c>
      <c r="Z2193" s="88"/>
      <c r="AA2193" s="85">
        <v>0.66</v>
      </c>
      <c r="AB2193" s="91">
        <v>0.65</v>
      </c>
      <c r="AC2193" s="86">
        <v>0</v>
      </c>
      <c r="AD2193" s="86">
        <v>0</v>
      </c>
      <c r="AE2193" s="86">
        <v>0.5</v>
      </c>
      <c r="AF2193" s="88">
        <v>4.1248998586300001</v>
      </c>
      <c r="AG2193" s="85">
        <v>7.8991120060900002</v>
      </c>
      <c r="AH2193" s="86">
        <v>1.990634</v>
      </c>
      <c r="AI2193" s="88">
        <v>4.5240000034900002E-2</v>
      </c>
      <c r="AJ2193" s="150">
        <v>3.46</v>
      </c>
      <c r="AK2193" s="151">
        <v>41</v>
      </c>
    </row>
    <row r="2194" spans="1:37" x14ac:dyDescent="0.2">
      <c r="A2194" s="149" t="s">
        <v>3456</v>
      </c>
      <c r="B2194" s="66" t="s">
        <v>4554</v>
      </c>
      <c r="C2194" s="67">
        <v>13</v>
      </c>
      <c r="D2194" s="84" t="s">
        <v>343</v>
      </c>
      <c r="E2194" s="85">
        <v>95.866940878752899</v>
      </c>
      <c r="F2194" s="91">
        <v>95.792781290376794</v>
      </c>
      <c r="G2194" s="86">
        <v>42.660876612206501</v>
      </c>
      <c r="H2194" s="86">
        <v>42.603536724286897</v>
      </c>
      <c r="I2194" s="86">
        <v>0</v>
      </c>
      <c r="J2194" s="86">
        <v>0</v>
      </c>
      <c r="K2194" s="87">
        <v>0</v>
      </c>
      <c r="L2194" s="85">
        <v>0</v>
      </c>
      <c r="M2194" s="86">
        <v>0</v>
      </c>
      <c r="N2194" s="86">
        <v>100</v>
      </c>
      <c r="O2194" s="86">
        <v>34.137990812169498</v>
      </c>
      <c r="P2194" s="86">
        <v>0.35299999999999998</v>
      </c>
      <c r="Q2194" s="88">
        <v>1.7329000000000001</v>
      </c>
      <c r="R2194" s="85">
        <v>0</v>
      </c>
      <c r="S2194" s="86">
        <v>0</v>
      </c>
      <c r="T2194" s="86">
        <v>1.93</v>
      </c>
      <c r="U2194" s="88">
        <v>6.0398015275346099E-2</v>
      </c>
      <c r="V2194" s="89">
        <v>5</v>
      </c>
      <c r="W2194" s="85">
        <v>38.578444601145002</v>
      </c>
      <c r="X2194" s="88"/>
      <c r="Y2194" s="85"/>
      <c r="Z2194" s="88"/>
      <c r="AA2194" s="85">
        <v>0.06</v>
      </c>
      <c r="AB2194" s="91">
        <v>0</v>
      </c>
      <c r="AC2194" s="86">
        <v>0.01</v>
      </c>
      <c r="AD2194" s="86">
        <v>0.01</v>
      </c>
      <c r="AE2194" s="86">
        <v>0</v>
      </c>
      <c r="AF2194" s="88">
        <v>5.3635003353500004</v>
      </c>
      <c r="AG2194" s="85">
        <v>0</v>
      </c>
      <c r="AH2194" s="86">
        <v>5.0000000000000004E-6</v>
      </c>
      <c r="AI2194" s="88">
        <v>0</v>
      </c>
      <c r="AJ2194" s="150">
        <v>2.69</v>
      </c>
      <c r="AK2194" s="151">
        <v>22</v>
      </c>
    </row>
    <row r="2195" spans="1:37" x14ac:dyDescent="0.2">
      <c r="A2195" s="149" t="s">
        <v>4555</v>
      </c>
      <c r="B2195" s="66" t="s">
        <v>4556</v>
      </c>
      <c r="C2195" s="67">
        <v>13</v>
      </c>
      <c r="D2195" s="84" t="s">
        <v>343</v>
      </c>
      <c r="E2195" s="85">
        <v>89.709028960817705</v>
      </c>
      <c r="F2195" s="91">
        <v>89.685860306643903</v>
      </c>
      <c r="G2195" s="86">
        <v>31.502555366269199</v>
      </c>
      <c r="H2195" s="86">
        <v>31.495741056218101</v>
      </c>
      <c r="I2195" s="86">
        <v>0.46</v>
      </c>
      <c r="J2195" s="86">
        <v>0.54</v>
      </c>
      <c r="K2195" s="87">
        <v>0</v>
      </c>
      <c r="L2195" s="85">
        <v>0.13999999390500001</v>
      </c>
      <c r="M2195" s="86">
        <v>0</v>
      </c>
      <c r="N2195" s="86">
        <v>100</v>
      </c>
      <c r="O2195" s="86">
        <v>27.7777777777778</v>
      </c>
      <c r="P2195" s="86">
        <v>0.54600000000000004</v>
      </c>
      <c r="Q2195" s="88">
        <v>1.0750999999999999</v>
      </c>
      <c r="R2195" s="85">
        <v>0</v>
      </c>
      <c r="S2195" s="86">
        <v>0</v>
      </c>
      <c r="T2195" s="86">
        <v>2.06</v>
      </c>
      <c r="U2195" s="88">
        <v>1.7717206132878999E-2</v>
      </c>
      <c r="V2195" s="89">
        <v>4.7699999999999996</v>
      </c>
      <c r="W2195" s="85">
        <v>25.272443278456599</v>
      </c>
      <c r="X2195" s="88"/>
      <c r="Y2195" s="85"/>
      <c r="Z2195" s="88"/>
      <c r="AA2195" s="85">
        <v>2.17</v>
      </c>
      <c r="AB2195" s="91">
        <v>2.17</v>
      </c>
      <c r="AC2195" s="86">
        <v>0</v>
      </c>
      <c r="AD2195" s="86">
        <v>0</v>
      </c>
      <c r="AE2195" s="86">
        <v>0.11</v>
      </c>
      <c r="AF2195" s="88">
        <v>4.4211009542099999</v>
      </c>
      <c r="AG2195" s="85">
        <v>0.55229402421700002</v>
      </c>
      <c r="AH2195" s="86">
        <v>6.6090000000000003E-3</v>
      </c>
      <c r="AI2195" s="88">
        <v>1.50800004171E-3</v>
      </c>
      <c r="AJ2195" s="150">
        <v>4.09</v>
      </c>
      <c r="AK2195" s="151">
        <v>72</v>
      </c>
    </row>
    <row r="2196" spans="1:37" x14ac:dyDescent="0.2">
      <c r="A2196" s="149" t="s">
        <v>4557</v>
      </c>
      <c r="B2196" s="66" t="s">
        <v>4558</v>
      </c>
      <c r="C2196" s="67">
        <v>13</v>
      </c>
      <c r="D2196" s="84" t="s">
        <v>343</v>
      </c>
      <c r="E2196" s="85">
        <v>94.606900245915597</v>
      </c>
      <c r="F2196" s="91">
        <v>94.606900245915597</v>
      </c>
      <c r="G2196" s="86">
        <v>26.373840422682701</v>
      </c>
      <c r="H2196" s="86">
        <v>26.373840422682701</v>
      </c>
      <c r="I2196" s="86">
        <v>0</v>
      </c>
      <c r="J2196" s="86">
        <v>1.75</v>
      </c>
      <c r="K2196" s="87">
        <v>0</v>
      </c>
      <c r="L2196" s="85">
        <v>6.9999992989900006E-2</v>
      </c>
      <c r="M2196" s="86">
        <v>0</v>
      </c>
      <c r="N2196" s="86">
        <v>100</v>
      </c>
      <c r="O2196" s="86">
        <v>35.488958990536297</v>
      </c>
      <c r="P2196" s="86">
        <v>0.27300000000000002</v>
      </c>
      <c r="Q2196" s="88">
        <v>1.1362000000000001</v>
      </c>
      <c r="R2196" s="85">
        <v>0</v>
      </c>
      <c r="S2196" s="86">
        <v>0</v>
      </c>
      <c r="T2196" s="86">
        <v>1.1499999999999999</v>
      </c>
      <c r="U2196" s="88">
        <v>2.43480801538799E-2</v>
      </c>
      <c r="V2196" s="89">
        <v>4.82</v>
      </c>
      <c r="W2196" s="85">
        <v>62.100041102072801</v>
      </c>
      <c r="X2196" s="88"/>
      <c r="Y2196" s="85"/>
      <c r="Z2196" s="88"/>
      <c r="AA2196" s="85">
        <v>2.46</v>
      </c>
      <c r="AB2196" s="91">
        <v>2.46</v>
      </c>
      <c r="AC2196" s="86">
        <v>0.01</v>
      </c>
      <c r="AD2196" s="86">
        <v>0.01</v>
      </c>
      <c r="AE2196" s="86">
        <v>0.04</v>
      </c>
      <c r="AF2196" s="88">
        <v>21.4221008707</v>
      </c>
      <c r="AG2196" s="85">
        <v>0.14285202308799999</v>
      </c>
      <c r="AH2196" s="86">
        <v>1.1854E-2</v>
      </c>
      <c r="AI2196" s="88">
        <v>1.9200095821200001E-12</v>
      </c>
      <c r="AJ2196" s="150">
        <v>4.4800000000000004</v>
      </c>
      <c r="AK2196" s="151">
        <v>89</v>
      </c>
    </row>
    <row r="2197" spans="1:37" x14ac:dyDescent="0.2">
      <c r="A2197" s="149" t="s">
        <v>4559</v>
      </c>
      <c r="B2197" s="66" t="s">
        <v>4560</v>
      </c>
      <c r="C2197" s="67">
        <v>13</v>
      </c>
      <c r="D2197" s="84" t="s">
        <v>343</v>
      </c>
      <c r="E2197" s="85">
        <v>97.958180157819598</v>
      </c>
      <c r="F2197" s="91">
        <v>97.958180157819598</v>
      </c>
      <c r="G2197" s="86">
        <v>23.900063221485901</v>
      </c>
      <c r="H2197" s="86">
        <v>23.900063221485901</v>
      </c>
      <c r="I2197" s="86">
        <v>0</v>
      </c>
      <c r="J2197" s="86">
        <v>3.48</v>
      </c>
      <c r="K2197" s="87">
        <v>0</v>
      </c>
      <c r="L2197" s="85">
        <v>1.2199245930499999E-7</v>
      </c>
      <c r="M2197" s="86">
        <v>0</v>
      </c>
      <c r="N2197" s="86">
        <v>100</v>
      </c>
      <c r="O2197" s="86">
        <v>34.265442404006698</v>
      </c>
      <c r="P2197" s="86">
        <v>0.47799999999999998</v>
      </c>
      <c r="Q2197" s="88">
        <v>3.0179999999999998</v>
      </c>
      <c r="R2197" s="85">
        <v>0</v>
      </c>
      <c r="S2197" s="86">
        <v>0</v>
      </c>
      <c r="T2197" s="86">
        <v>4.04</v>
      </c>
      <c r="U2197" s="88">
        <v>1.40492190975718E-2</v>
      </c>
      <c r="V2197" s="89">
        <v>4.8899999999999997</v>
      </c>
      <c r="W2197" s="85">
        <v>43.387903019428101</v>
      </c>
      <c r="X2197" s="88"/>
      <c r="Y2197" s="85"/>
      <c r="Z2197" s="88"/>
      <c r="AA2197" s="85">
        <v>0</v>
      </c>
      <c r="AB2197" s="91">
        <v>0</v>
      </c>
      <c r="AC2197" s="86">
        <v>0</v>
      </c>
      <c r="AD2197" s="86">
        <v>0</v>
      </c>
      <c r="AE2197" s="86">
        <v>0.04</v>
      </c>
      <c r="AF2197" s="88">
        <v>1.78840132368</v>
      </c>
      <c r="AG2197" s="85">
        <v>2.2902164052099999E-8</v>
      </c>
      <c r="AH2197" s="86">
        <v>2.4763E-2</v>
      </c>
      <c r="AI2197" s="88">
        <v>0</v>
      </c>
      <c r="AJ2197" s="150">
        <v>4.6100000000000003</v>
      </c>
      <c r="AK2197" s="151">
        <v>93</v>
      </c>
    </row>
    <row r="2198" spans="1:37" x14ac:dyDescent="0.2">
      <c r="A2198" s="149" t="s">
        <v>4561</v>
      </c>
      <c r="B2198" s="66" t="s">
        <v>4562</v>
      </c>
      <c r="C2198" s="67">
        <v>19</v>
      </c>
      <c r="D2198" s="84" t="s">
        <v>343</v>
      </c>
      <c r="E2198" s="85">
        <v>96.706692326457599</v>
      </c>
      <c r="F2198" s="91">
        <v>96.497077132970105</v>
      </c>
      <c r="G2198" s="86">
        <v>30.2695181561091</v>
      </c>
      <c r="H2198" s="86">
        <v>30.210789761381999</v>
      </c>
      <c r="I2198" s="86">
        <v>6.88</v>
      </c>
      <c r="J2198" s="86">
        <v>10.4</v>
      </c>
      <c r="K2198" s="87">
        <v>0</v>
      </c>
      <c r="L2198" s="85">
        <v>8.9881159518699999E-10</v>
      </c>
      <c r="M2198" s="86">
        <v>0</v>
      </c>
      <c r="N2198" s="86">
        <v>100</v>
      </c>
      <c r="O2198" s="86">
        <v>35.940432987110498</v>
      </c>
      <c r="P2198" s="86">
        <v>0.74099999999999999</v>
      </c>
      <c r="Q2198" s="88">
        <v>1.5962000000000001</v>
      </c>
      <c r="R2198" s="85">
        <v>0</v>
      </c>
      <c r="S2198" s="86">
        <v>0</v>
      </c>
      <c r="T2198" s="86">
        <v>2.09</v>
      </c>
      <c r="U2198" s="88">
        <v>0.15450085382050799</v>
      </c>
      <c r="V2198" s="89">
        <v>4.58</v>
      </c>
      <c r="W2198" s="85">
        <v>33.9678521763852</v>
      </c>
      <c r="X2198" s="88"/>
      <c r="Y2198" s="85"/>
      <c r="Z2198" s="88"/>
      <c r="AA2198" s="85">
        <v>0.16</v>
      </c>
      <c r="AB2198" s="91">
        <v>0.16</v>
      </c>
      <c r="AC2198" s="86">
        <v>0.06</v>
      </c>
      <c r="AD2198" s="86">
        <v>0.06</v>
      </c>
      <c r="AE2198" s="86">
        <v>0.12</v>
      </c>
      <c r="AF2198" s="88">
        <v>10.176799367499999</v>
      </c>
      <c r="AG2198" s="85">
        <v>0.25049413240099999</v>
      </c>
      <c r="AH2198" s="86">
        <v>0.18864900000000001</v>
      </c>
      <c r="AI2198" s="88">
        <v>6.0320040893500002E-3</v>
      </c>
      <c r="AJ2198" s="150">
        <v>4</v>
      </c>
      <c r="AK2198" s="151">
        <v>67</v>
      </c>
    </row>
    <row r="2199" spans="1:37" x14ac:dyDescent="0.2">
      <c r="A2199" s="149" t="s">
        <v>4563</v>
      </c>
      <c r="B2199" s="66" t="s">
        <v>4564</v>
      </c>
      <c r="C2199" s="67">
        <v>13</v>
      </c>
      <c r="D2199" s="84" t="s">
        <v>343</v>
      </c>
      <c r="E2199" s="85">
        <v>60.748168405415399</v>
      </c>
      <c r="F2199" s="91">
        <v>60.748168405415399</v>
      </c>
      <c r="G2199" s="86">
        <v>24.673351564873901</v>
      </c>
      <c r="H2199" s="86">
        <v>24.673351564873901</v>
      </c>
      <c r="I2199" s="86">
        <v>16.89</v>
      </c>
      <c r="J2199" s="86">
        <v>242.3</v>
      </c>
      <c r="K2199" s="87">
        <v>0</v>
      </c>
      <c r="L2199" s="85">
        <v>4.9999973014599998E-2</v>
      </c>
      <c r="M2199" s="86"/>
      <c r="N2199" s="86">
        <v>100</v>
      </c>
      <c r="O2199" s="86">
        <v>57.322303921568597</v>
      </c>
      <c r="P2199" s="86">
        <v>9.2379999999999995</v>
      </c>
      <c r="Q2199" s="88">
        <v>0</v>
      </c>
      <c r="R2199" s="85">
        <v>0.13227513227513199</v>
      </c>
      <c r="S2199" s="86">
        <v>0</v>
      </c>
      <c r="T2199" s="86">
        <v>1.51</v>
      </c>
      <c r="U2199" s="88">
        <v>0</v>
      </c>
      <c r="V2199" s="89">
        <v>5</v>
      </c>
      <c r="W2199" s="85"/>
      <c r="X2199" s="88"/>
      <c r="Y2199" s="85"/>
      <c r="Z2199" s="88"/>
      <c r="AA2199" s="85">
        <v>6.22</v>
      </c>
      <c r="AB2199" s="91">
        <v>6.22</v>
      </c>
      <c r="AC2199" s="86">
        <v>0.11</v>
      </c>
      <c r="AD2199" s="86">
        <v>0.11</v>
      </c>
      <c r="AE2199" s="86">
        <v>0.5</v>
      </c>
      <c r="AF2199" s="88">
        <v>15.1746872465</v>
      </c>
      <c r="AG2199" s="85">
        <v>1.6367617187100001</v>
      </c>
      <c r="AH2199" s="86">
        <v>1.216175</v>
      </c>
      <c r="AI2199" s="88">
        <v>1.35720135867E-2</v>
      </c>
      <c r="AJ2199" s="150">
        <v>3.83</v>
      </c>
      <c r="AK2199" s="151">
        <v>51</v>
      </c>
    </row>
    <row r="2200" spans="1:37" x14ac:dyDescent="0.2">
      <c r="A2200" s="149" t="s">
        <v>4565</v>
      </c>
      <c r="B2200" s="66" t="s">
        <v>4566</v>
      </c>
      <c r="C2200" s="67">
        <v>13</v>
      </c>
      <c r="D2200" s="84" t="s">
        <v>343</v>
      </c>
      <c r="E2200" s="85">
        <v>81.413161801088606</v>
      </c>
      <c r="F2200" s="91">
        <v>81.413161801088606</v>
      </c>
      <c r="G2200" s="86">
        <v>42.464126669965403</v>
      </c>
      <c r="H2200" s="86">
        <v>42.464126669965403</v>
      </c>
      <c r="I2200" s="86">
        <v>0.64</v>
      </c>
      <c r="J2200" s="86">
        <v>9.06</v>
      </c>
      <c r="K2200" s="87">
        <v>0</v>
      </c>
      <c r="L2200" s="85">
        <v>1.76999961312</v>
      </c>
      <c r="M2200" s="86">
        <v>0</v>
      </c>
      <c r="N2200" s="86">
        <v>100</v>
      </c>
      <c r="O2200" s="86">
        <v>71.436142024377304</v>
      </c>
      <c r="P2200" s="86">
        <v>0.89800000000000002</v>
      </c>
      <c r="Q2200" s="88">
        <v>0</v>
      </c>
      <c r="R2200" s="85">
        <v>0</v>
      </c>
      <c r="S2200" s="86">
        <v>0</v>
      </c>
      <c r="T2200" s="86">
        <v>0.28999999999999998</v>
      </c>
      <c r="U2200" s="88">
        <v>0</v>
      </c>
      <c r="V2200" s="89">
        <v>4.84</v>
      </c>
      <c r="W2200" s="85"/>
      <c r="X2200" s="88"/>
      <c r="Y2200" s="85"/>
      <c r="Z2200" s="88"/>
      <c r="AA2200" s="85">
        <v>2.65</v>
      </c>
      <c r="AB2200" s="91">
        <v>2.65</v>
      </c>
      <c r="AC2200" s="86">
        <v>0.25</v>
      </c>
      <c r="AD2200" s="86">
        <v>0.25</v>
      </c>
      <c r="AE2200" s="86">
        <v>0.09</v>
      </c>
      <c r="AF2200" s="88">
        <v>13.468197158800001</v>
      </c>
      <c r="AG2200" s="85">
        <v>0.370208002679</v>
      </c>
      <c r="AH2200" s="86">
        <v>6.9107000000000002E-2</v>
      </c>
      <c r="AI2200" s="88">
        <v>7.6736276030399996E-10</v>
      </c>
      <c r="AJ2200" s="150">
        <v>3.62</v>
      </c>
      <c r="AK2200" s="151">
        <v>53</v>
      </c>
    </row>
    <row r="2201" spans="1:37" x14ac:dyDescent="0.2">
      <c r="A2201" s="149" t="s">
        <v>4567</v>
      </c>
      <c r="B2201" s="66" t="s">
        <v>4568</v>
      </c>
      <c r="C2201" s="67">
        <v>13</v>
      </c>
      <c r="D2201" s="84" t="s">
        <v>343</v>
      </c>
      <c r="E2201" s="85">
        <v>74.2673482215923</v>
      </c>
      <c r="F2201" s="91">
        <v>73.720602013828795</v>
      </c>
      <c r="G2201" s="86">
        <v>34.917039268474902</v>
      </c>
      <c r="H2201" s="86">
        <v>34.370293060711397</v>
      </c>
      <c r="I2201" s="86">
        <v>371.51</v>
      </c>
      <c r="J2201" s="86">
        <v>171.39</v>
      </c>
      <c r="K2201" s="87">
        <v>1.32E-2</v>
      </c>
      <c r="L2201" s="85">
        <v>2.0000005262399999E-2</v>
      </c>
      <c r="M2201" s="86"/>
      <c r="N2201" s="86">
        <v>100</v>
      </c>
      <c r="O2201" s="86">
        <v>59.333230911046201</v>
      </c>
      <c r="P2201" s="86">
        <v>8.3829999999999991</v>
      </c>
      <c r="Q2201" s="88">
        <v>0</v>
      </c>
      <c r="R2201" s="85">
        <v>4.2140750105351898E-2</v>
      </c>
      <c r="S2201" s="86">
        <v>0</v>
      </c>
      <c r="T2201" s="86">
        <v>5.25</v>
      </c>
      <c r="U2201" s="88">
        <v>4.1510015773806003E-2</v>
      </c>
      <c r="V2201" s="89">
        <v>4.2</v>
      </c>
      <c r="W2201" s="85"/>
      <c r="X2201" s="88"/>
      <c r="Y2201" s="85"/>
      <c r="Z2201" s="88"/>
      <c r="AA2201" s="85">
        <v>1.03</v>
      </c>
      <c r="AB2201" s="91">
        <v>1.28</v>
      </c>
      <c r="AC2201" s="86">
        <v>0</v>
      </c>
      <c r="AD2201" s="86">
        <v>0</v>
      </c>
      <c r="AE2201" s="86">
        <v>0.65</v>
      </c>
      <c r="AF2201" s="88">
        <v>1.2052028670599999</v>
      </c>
      <c r="AG2201" s="85">
        <v>2.2463981261299999</v>
      </c>
      <c r="AH2201" s="86">
        <v>2.4587940000000001</v>
      </c>
      <c r="AI2201" s="88">
        <v>6.9367981443899995E-2</v>
      </c>
      <c r="AJ2201" s="150">
        <v>3.78</v>
      </c>
      <c r="AK2201" s="151">
        <v>51</v>
      </c>
    </row>
    <row r="2202" spans="1:37" x14ac:dyDescent="0.2">
      <c r="A2202" s="149" t="s">
        <v>2100</v>
      </c>
      <c r="B2202" s="66" t="s">
        <v>4569</v>
      </c>
      <c r="C2202" s="67">
        <v>13</v>
      </c>
      <c r="D2202" s="84" t="s">
        <v>343</v>
      </c>
      <c r="E2202" s="85">
        <v>99.783967054975903</v>
      </c>
      <c r="F2202" s="91">
        <v>96.475962584294095</v>
      </c>
      <c r="G2202" s="86">
        <v>33.356086803237503</v>
      </c>
      <c r="H2202" s="86">
        <v>32.569216805562903</v>
      </c>
      <c r="I2202" s="86">
        <v>0.71</v>
      </c>
      <c r="J2202" s="86">
        <v>0.41</v>
      </c>
      <c r="K2202" s="87">
        <v>0</v>
      </c>
      <c r="L2202" s="85">
        <v>0</v>
      </c>
      <c r="M2202" s="86">
        <v>0</v>
      </c>
      <c r="N2202" s="86">
        <v>100</v>
      </c>
      <c r="O2202" s="86">
        <v>26.598295151837998</v>
      </c>
      <c r="P2202" s="86">
        <v>0.73699999999999999</v>
      </c>
      <c r="Q2202" s="88">
        <v>1.0668</v>
      </c>
      <c r="R2202" s="85">
        <v>0</v>
      </c>
      <c r="S2202" s="86">
        <v>0</v>
      </c>
      <c r="T2202" s="86">
        <v>1.92</v>
      </c>
      <c r="U2202" s="88">
        <v>7.5011439244484796E-4</v>
      </c>
      <c r="V2202" s="89">
        <v>4.97</v>
      </c>
      <c r="W2202" s="85"/>
      <c r="X2202" s="88"/>
      <c r="Y2202" s="85"/>
      <c r="Z2202" s="88"/>
      <c r="AA2202" s="85">
        <v>0</v>
      </c>
      <c r="AB2202" s="91">
        <v>0</v>
      </c>
      <c r="AC2202" s="86">
        <v>0</v>
      </c>
      <c r="AD2202" s="86">
        <v>0</v>
      </c>
      <c r="AE2202" s="86">
        <v>0</v>
      </c>
      <c r="AF2202" s="88">
        <v>2.5028999675899999</v>
      </c>
      <c r="AG2202" s="85">
        <v>6.3927221708500002E-9</v>
      </c>
      <c r="AH2202" s="86">
        <v>8.6110000000000006E-3</v>
      </c>
      <c r="AI2202" s="88">
        <v>1.5079999979400001E-3</v>
      </c>
      <c r="AJ2202" s="150">
        <v>4.2300000000000004</v>
      </c>
      <c r="AK2202" s="151">
        <v>76</v>
      </c>
    </row>
    <row r="2203" spans="1:37" x14ac:dyDescent="0.2">
      <c r="A2203" s="149" t="s">
        <v>4570</v>
      </c>
      <c r="B2203" s="66" t="s">
        <v>4571</v>
      </c>
      <c r="C2203" s="67">
        <v>13</v>
      </c>
      <c r="D2203" s="84" t="s">
        <v>343</v>
      </c>
      <c r="E2203" s="85">
        <v>82.547036105304201</v>
      </c>
      <c r="F2203" s="91">
        <v>79.694752506820706</v>
      </c>
      <c r="G2203" s="86">
        <v>32.566523757219301</v>
      </c>
      <c r="H2203" s="86">
        <v>31.7524713885838</v>
      </c>
      <c r="I2203" s="86">
        <v>0.52</v>
      </c>
      <c r="J2203" s="86">
        <v>11.4</v>
      </c>
      <c r="K2203" s="87">
        <v>0</v>
      </c>
      <c r="L2203" s="85">
        <v>0</v>
      </c>
      <c r="M2203" s="86">
        <v>0</v>
      </c>
      <c r="N2203" s="86">
        <v>100</v>
      </c>
      <c r="O2203" s="86">
        <v>63.055112196037904</v>
      </c>
      <c r="P2203" s="86">
        <v>2.2879999999999998</v>
      </c>
      <c r="Q2203" s="88">
        <v>0.97440000000000004</v>
      </c>
      <c r="R2203" s="85">
        <v>0</v>
      </c>
      <c r="S2203" s="86">
        <v>0</v>
      </c>
      <c r="T2203" s="86">
        <v>3.14</v>
      </c>
      <c r="U2203" s="88">
        <v>1.6830244835772199E-2</v>
      </c>
      <c r="V2203" s="89">
        <v>4.76</v>
      </c>
      <c r="W2203" s="85">
        <v>36.003475418923799</v>
      </c>
      <c r="X2203" s="88"/>
      <c r="Y2203" s="85"/>
      <c r="Z2203" s="88"/>
      <c r="AA2203" s="85">
        <v>0</v>
      </c>
      <c r="AB2203" s="91">
        <v>0</v>
      </c>
      <c r="AC2203" s="86">
        <v>0</v>
      </c>
      <c r="AD2203" s="86">
        <v>0.05</v>
      </c>
      <c r="AE2203" s="86">
        <v>0.14000000000000001</v>
      </c>
      <c r="AF2203" s="88">
        <v>3.5627999265699999</v>
      </c>
      <c r="AG2203" s="85">
        <v>10.6173240021</v>
      </c>
      <c r="AH2203" s="86">
        <v>0.21531600000000001</v>
      </c>
      <c r="AI2203" s="88">
        <v>1.5080000003000001E-3</v>
      </c>
      <c r="AJ2203" s="150">
        <v>3.5</v>
      </c>
      <c r="AK2203" s="151">
        <v>47</v>
      </c>
    </row>
    <row r="2204" spans="1:37" x14ac:dyDescent="0.2">
      <c r="A2204" s="149" t="s">
        <v>4572</v>
      </c>
      <c r="B2204" s="66" t="s">
        <v>4573</v>
      </c>
      <c r="C2204" s="67">
        <v>13</v>
      </c>
      <c r="D2204" s="84" t="s">
        <v>343</v>
      </c>
      <c r="E2204" s="85">
        <v>99.003118634290601</v>
      </c>
      <c r="F2204" s="91">
        <v>98.999513276729203</v>
      </c>
      <c r="G2204" s="86">
        <v>36.176157770446899</v>
      </c>
      <c r="H2204" s="86">
        <v>36.172552412885601</v>
      </c>
      <c r="I2204" s="86">
        <v>0</v>
      </c>
      <c r="J2204" s="86">
        <v>0</v>
      </c>
      <c r="K2204" s="87">
        <v>0</v>
      </c>
      <c r="L2204" s="85">
        <v>0</v>
      </c>
      <c r="M2204" s="86">
        <v>0</v>
      </c>
      <c r="N2204" s="86"/>
      <c r="O2204" s="86">
        <v>56.074958813838499</v>
      </c>
      <c r="P2204" s="86">
        <v>1.077</v>
      </c>
      <c r="Q2204" s="88">
        <v>2.8041999999999998</v>
      </c>
      <c r="R2204" s="85">
        <v>0</v>
      </c>
      <c r="S2204" s="86">
        <v>0</v>
      </c>
      <c r="T2204" s="86">
        <v>3.04</v>
      </c>
      <c r="U2204" s="88">
        <v>9.0133939033403606E-3</v>
      </c>
      <c r="V2204" s="89">
        <v>4.97</v>
      </c>
      <c r="W2204" s="85"/>
      <c r="X2204" s="88"/>
      <c r="Y2204" s="85"/>
      <c r="Z2204" s="88"/>
      <c r="AA2204" s="85">
        <v>0</v>
      </c>
      <c r="AB2204" s="91">
        <v>0</v>
      </c>
      <c r="AC2204" s="86">
        <v>0</v>
      </c>
      <c r="AD2204" s="86">
        <v>0</v>
      </c>
      <c r="AE2204" s="86">
        <v>0</v>
      </c>
      <c r="AF2204" s="88">
        <v>3.6865999706700001</v>
      </c>
      <c r="AG2204" s="85">
        <v>0</v>
      </c>
      <c r="AH2204" s="86">
        <v>0</v>
      </c>
      <c r="AI2204" s="88">
        <v>4.5239999983300002E-3</v>
      </c>
      <c r="AJ2204" s="150">
        <v>2.76</v>
      </c>
      <c r="AK2204" s="151">
        <v>24</v>
      </c>
    </row>
    <row r="2205" spans="1:37" x14ac:dyDescent="0.2">
      <c r="A2205" s="149" t="s">
        <v>4574</v>
      </c>
      <c r="B2205" s="66" t="s">
        <v>4575</v>
      </c>
      <c r="C2205" s="67">
        <v>13</v>
      </c>
      <c r="D2205" s="84" t="s">
        <v>343</v>
      </c>
      <c r="E2205" s="85">
        <v>99.176552435557596</v>
      </c>
      <c r="F2205" s="91">
        <v>98.705154194005004</v>
      </c>
      <c r="G2205" s="86">
        <v>58.495363984214798</v>
      </c>
      <c r="H2205" s="86">
        <v>58.035360865549499</v>
      </c>
      <c r="I2205" s="86">
        <v>0</v>
      </c>
      <c r="J2205" s="86">
        <v>0</v>
      </c>
      <c r="K2205" s="87">
        <v>0</v>
      </c>
      <c r="L2205" s="85">
        <v>0</v>
      </c>
      <c r="M2205" s="86">
        <v>0</v>
      </c>
      <c r="N2205" s="86"/>
      <c r="O2205" s="86">
        <v>18.3472510498624</v>
      </c>
      <c r="P2205" s="86">
        <v>0.48599999999999999</v>
      </c>
      <c r="Q2205" s="88">
        <v>0.42649999999999999</v>
      </c>
      <c r="R2205" s="85">
        <v>0</v>
      </c>
      <c r="S2205" s="86">
        <v>0</v>
      </c>
      <c r="T2205" s="86">
        <v>1.49</v>
      </c>
      <c r="U2205" s="88">
        <v>0</v>
      </c>
      <c r="V2205" s="89">
        <v>4.5999999999999996</v>
      </c>
      <c r="W2205" s="85">
        <v>35.130512977499102</v>
      </c>
      <c r="X2205" s="88"/>
      <c r="Y2205" s="85"/>
      <c r="Z2205" s="88"/>
      <c r="AA2205" s="85">
        <v>0</v>
      </c>
      <c r="AB2205" s="91">
        <v>0</v>
      </c>
      <c r="AC2205" s="86">
        <v>0</v>
      </c>
      <c r="AD2205" s="86">
        <v>0</v>
      </c>
      <c r="AE2205" s="86">
        <v>0</v>
      </c>
      <c r="AF2205" s="88">
        <v>5.9426999109</v>
      </c>
      <c r="AG2205" s="85">
        <v>0</v>
      </c>
      <c r="AH2205" s="86">
        <v>0</v>
      </c>
      <c r="AI2205" s="88">
        <v>0</v>
      </c>
      <c r="AJ2205" s="150">
        <v>2.58</v>
      </c>
      <c r="AK2205" s="151">
        <v>16</v>
      </c>
    </row>
    <row r="2206" spans="1:37" x14ac:dyDescent="0.2">
      <c r="A2206" s="149" t="s">
        <v>4576</v>
      </c>
      <c r="B2206" s="66" t="s">
        <v>4577</v>
      </c>
      <c r="C2206" s="67">
        <v>13</v>
      </c>
      <c r="D2206" s="84" t="s">
        <v>343</v>
      </c>
      <c r="E2206" s="85">
        <v>98.041998083075001</v>
      </c>
      <c r="F2206" s="91">
        <v>97.547829767106094</v>
      </c>
      <c r="G2206" s="86">
        <v>67.071212517270993</v>
      </c>
      <c r="H2206" s="86">
        <v>66.659198127886299</v>
      </c>
      <c r="I2206" s="86">
        <v>0</v>
      </c>
      <c r="J2206" s="86">
        <v>0.04</v>
      </c>
      <c r="K2206" s="87">
        <v>0</v>
      </c>
      <c r="L2206" s="85">
        <v>0</v>
      </c>
      <c r="M2206" s="86">
        <v>0</v>
      </c>
      <c r="N2206" s="86">
        <v>100</v>
      </c>
      <c r="O2206" s="86">
        <v>14.8118733247295</v>
      </c>
      <c r="P2206" s="86">
        <v>0.308</v>
      </c>
      <c r="Q2206" s="88">
        <v>1.7150000000000001</v>
      </c>
      <c r="R2206" s="85">
        <v>0</v>
      </c>
      <c r="S2206" s="86">
        <v>0</v>
      </c>
      <c r="T2206" s="86">
        <v>1.57</v>
      </c>
      <c r="U2206" s="88">
        <v>0</v>
      </c>
      <c r="V2206" s="89">
        <v>4.92</v>
      </c>
      <c r="W2206" s="85"/>
      <c r="X2206" s="88"/>
      <c r="Y2206" s="85"/>
      <c r="Z2206" s="88"/>
      <c r="AA2206" s="85">
        <v>0</v>
      </c>
      <c r="AB2206" s="91">
        <v>0.02</v>
      </c>
      <c r="AC2206" s="86">
        <v>0</v>
      </c>
      <c r="AD2206" s="86">
        <v>0</v>
      </c>
      <c r="AE2206" s="86">
        <v>0</v>
      </c>
      <c r="AF2206" s="88">
        <v>7.7100000350000002</v>
      </c>
      <c r="AG2206" s="85">
        <v>0.55229399457299999</v>
      </c>
      <c r="AH2206" s="86">
        <v>9.4600000000000001E-4</v>
      </c>
      <c r="AI2206" s="88">
        <v>0</v>
      </c>
      <c r="AJ2206" s="150">
        <v>2.82</v>
      </c>
      <c r="AK2206" s="151">
        <v>36</v>
      </c>
    </row>
    <row r="2207" spans="1:37" x14ac:dyDescent="0.2">
      <c r="A2207" s="149" t="s">
        <v>4578</v>
      </c>
      <c r="B2207" s="66" t="s">
        <v>4579</v>
      </c>
      <c r="C2207" s="67">
        <v>13</v>
      </c>
      <c r="D2207" s="84" t="s">
        <v>343</v>
      </c>
      <c r="E2207" s="85">
        <v>98.024278838784795</v>
      </c>
      <c r="F2207" s="91">
        <v>96.102204101652305</v>
      </c>
      <c r="G2207" s="86">
        <v>96.969743416817394</v>
      </c>
      <c r="H2207" s="86">
        <v>95.194813157168696</v>
      </c>
      <c r="I2207" s="86">
        <v>0</v>
      </c>
      <c r="J2207" s="86">
        <v>0</v>
      </c>
      <c r="K2207" s="87">
        <v>0</v>
      </c>
      <c r="L2207" s="85">
        <v>0</v>
      </c>
      <c r="M2207" s="86">
        <v>0</v>
      </c>
      <c r="N2207" s="86"/>
      <c r="O2207" s="86">
        <v>28.407675056067799</v>
      </c>
      <c r="P2207" s="86">
        <v>0.22600000000000001</v>
      </c>
      <c r="Q2207" s="88">
        <v>0</v>
      </c>
      <c r="R2207" s="85">
        <v>0</v>
      </c>
      <c r="S2207" s="86">
        <v>0</v>
      </c>
      <c r="T2207" s="86">
        <v>6.17</v>
      </c>
      <c r="U2207" s="88">
        <v>0</v>
      </c>
      <c r="V2207" s="89">
        <v>5</v>
      </c>
      <c r="W2207" s="85"/>
      <c r="X2207" s="88"/>
      <c r="Y2207" s="85"/>
      <c r="Z2207" s="88"/>
      <c r="AA2207" s="85">
        <v>0</v>
      </c>
      <c r="AB2207" s="91">
        <v>0</v>
      </c>
      <c r="AC2207" s="86">
        <v>0</v>
      </c>
      <c r="AD2207" s="86">
        <v>0</v>
      </c>
      <c r="AE2207" s="86">
        <v>0</v>
      </c>
      <c r="AF2207" s="88">
        <v>7.3011998987300002</v>
      </c>
      <c r="AG2207" s="85">
        <v>0</v>
      </c>
      <c r="AH2207" s="86">
        <v>4.1E-5</v>
      </c>
      <c r="AI2207" s="88">
        <v>0</v>
      </c>
      <c r="AJ2207" s="150">
        <v>2.04</v>
      </c>
      <c r="AK2207" s="151">
        <v>2</v>
      </c>
    </row>
    <row r="2208" spans="1:37" x14ac:dyDescent="0.2">
      <c r="A2208" s="149" t="s">
        <v>4580</v>
      </c>
      <c r="B2208" s="66" t="s">
        <v>4581</v>
      </c>
      <c r="C2208" s="67">
        <v>13</v>
      </c>
      <c r="D2208" s="84" t="s">
        <v>343</v>
      </c>
      <c r="E2208" s="85">
        <v>98.285631893879298</v>
      </c>
      <c r="F2208" s="91">
        <v>95.660010092999798</v>
      </c>
      <c r="G2208" s="86">
        <v>90.737509912767607</v>
      </c>
      <c r="H2208" s="86">
        <v>88.263283108643904</v>
      </c>
      <c r="I2208" s="86"/>
      <c r="J2208" s="86">
        <v>0</v>
      </c>
      <c r="K2208" s="87">
        <v>0</v>
      </c>
      <c r="L2208" s="85">
        <v>0</v>
      </c>
      <c r="M2208" s="86">
        <v>0</v>
      </c>
      <c r="N2208" s="86"/>
      <c r="O2208" s="86">
        <v>28.3630470016207</v>
      </c>
      <c r="P2208" s="86">
        <v>0.17699999999999999</v>
      </c>
      <c r="Q2208" s="88">
        <v>0</v>
      </c>
      <c r="R2208" s="85">
        <v>0</v>
      </c>
      <c r="S2208" s="86">
        <v>0</v>
      </c>
      <c r="T2208" s="86"/>
      <c r="U2208" s="88"/>
      <c r="V2208" s="89">
        <v>5</v>
      </c>
      <c r="W2208" s="85"/>
      <c r="X2208" s="88"/>
      <c r="Y2208" s="85"/>
      <c r="Z2208" s="88"/>
      <c r="AA2208" s="85">
        <v>0</v>
      </c>
      <c r="AB2208" s="91">
        <v>0</v>
      </c>
      <c r="AC2208" s="86"/>
      <c r="AD2208" s="86"/>
      <c r="AE2208" s="86">
        <v>0</v>
      </c>
      <c r="AF2208" s="88">
        <v>1.9551999602700001</v>
      </c>
      <c r="AG2208" s="85">
        <v>0</v>
      </c>
      <c r="AH2208" s="86">
        <v>6.3999999999999997E-5</v>
      </c>
      <c r="AI2208" s="88">
        <v>0</v>
      </c>
      <c r="AJ2208" s="150">
        <v>2.06</v>
      </c>
      <c r="AK2208" s="151">
        <v>0</v>
      </c>
    </row>
    <row r="2209" spans="1:37" x14ac:dyDescent="0.2">
      <c r="A2209" s="149" t="s">
        <v>4582</v>
      </c>
      <c r="B2209" s="66" t="s">
        <v>4583</v>
      </c>
      <c r="C2209" s="67">
        <v>13</v>
      </c>
      <c r="D2209" s="84" t="s">
        <v>343</v>
      </c>
      <c r="E2209" s="85">
        <v>99.885056422700401</v>
      </c>
      <c r="F2209" s="91">
        <v>99.878670668406002</v>
      </c>
      <c r="G2209" s="86">
        <v>26.514564081044298</v>
      </c>
      <c r="H2209" s="86">
        <v>26.510915078590401</v>
      </c>
      <c r="I2209" s="86">
        <v>0</v>
      </c>
      <c r="J2209" s="86">
        <v>0</v>
      </c>
      <c r="K2209" s="87">
        <v>0</v>
      </c>
      <c r="L2209" s="85">
        <v>0</v>
      </c>
      <c r="M2209" s="86">
        <v>0</v>
      </c>
      <c r="N2209" s="86">
        <v>100</v>
      </c>
      <c r="O2209" s="86">
        <v>7.5318124498452397</v>
      </c>
      <c r="P2209" s="86">
        <v>0.14599999999999999</v>
      </c>
      <c r="Q2209" s="88">
        <v>3.8416000000000001</v>
      </c>
      <c r="R2209" s="85">
        <v>0</v>
      </c>
      <c r="S2209" s="86">
        <v>0</v>
      </c>
      <c r="T2209" s="86">
        <v>2.4</v>
      </c>
      <c r="U2209" s="88">
        <v>0</v>
      </c>
      <c r="V2209" s="89">
        <v>5</v>
      </c>
      <c r="W2209" s="85"/>
      <c r="X2209" s="88"/>
      <c r="Y2209" s="85"/>
      <c r="Z2209" s="88"/>
      <c r="AA2209" s="85">
        <v>0</v>
      </c>
      <c r="AB2209" s="91">
        <v>0</v>
      </c>
      <c r="AC2209" s="86">
        <v>0</v>
      </c>
      <c r="AD2209" s="86">
        <v>0</v>
      </c>
      <c r="AE2209" s="86">
        <v>0</v>
      </c>
      <c r="AF2209" s="88">
        <v>9.0619001354699993</v>
      </c>
      <c r="AG2209" s="85">
        <v>0</v>
      </c>
      <c r="AH2209" s="86">
        <v>1.5999999999999999E-5</v>
      </c>
      <c r="AI2209" s="88">
        <v>0</v>
      </c>
      <c r="AJ2209" s="150">
        <v>3.39</v>
      </c>
      <c r="AK2209" s="151">
        <v>66</v>
      </c>
    </row>
    <row r="2210" spans="1:37" x14ac:dyDescent="0.2">
      <c r="A2210" s="149" t="s">
        <v>4584</v>
      </c>
      <c r="B2210" s="66" t="s">
        <v>4585</v>
      </c>
      <c r="C2210" s="67">
        <v>13</v>
      </c>
      <c r="D2210" s="84" t="s">
        <v>343</v>
      </c>
      <c r="E2210" s="85">
        <v>98.212559689542204</v>
      </c>
      <c r="F2210" s="91">
        <v>97.023818110997297</v>
      </c>
      <c r="G2210" s="86">
        <v>63.081206630408097</v>
      </c>
      <c r="H2210" s="86">
        <v>61.997778322777997</v>
      </c>
      <c r="I2210" s="86">
        <v>0</v>
      </c>
      <c r="J2210" s="86">
        <v>0.16</v>
      </c>
      <c r="K2210" s="87">
        <v>0</v>
      </c>
      <c r="L2210" s="85">
        <v>0</v>
      </c>
      <c r="M2210" s="86">
        <v>0</v>
      </c>
      <c r="N2210" s="86">
        <v>100</v>
      </c>
      <c r="O2210" s="86">
        <v>39.502940876483201</v>
      </c>
      <c r="P2210" s="86">
        <v>0.33100000000000002</v>
      </c>
      <c r="Q2210" s="88">
        <v>1.1380999999999999</v>
      </c>
      <c r="R2210" s="85">
        <v>0</v>
      </c>
      <c r="S2210" s="86">
        <v>0</v>
      </c>
      <c r="T2210" s="86">
        <v>1.99</v>
      </c>
      <c r="U2210" s="88">
        <v>2.8852950935556901E-3</v>
      </c>
      <c r="V2210" s="89">
        <v>5</v>
      </c>
      <c r="W2210" s="85"/>
      <c r="X2210" s="88"/>
      <c r="Y2210" s="85"/>
      <c r="Z2210" s="88"/>
      <c r="AA2210" s="85">
        <v>0</v>
      </c>
      <c r="AB2210" s="91">
        <v>0</v>
      </c>
      <c r="AC2210" s="86">
        <v>0</v>
      </c>
      <c r="AD2210" s="86">
        <v>0</v>
      </c>
      <c r="AE2210" s="86">
        <v>0</v>
      </c>
      <c r="AF2210" s="88">
        <v>12.7364997925</v>
      </c>
      <c r="AG2210" s="85">
        <v>0</v>
      </c>
      <c r="AH2210" s="86">
        <v>1.7979999999999999E-3</v>
      </c>
      <c r="AI2210" s="88">
        <v>0</v>
      </c>
      <c r="AJ2210" s="150">
        <v>1.76</v>
      </c>
      <c r="AK2210" s="151">
        <v>9</v>
      </c>
    </row>
    <row r="2211" spans="1:37" x14ac:dyDescent="0.2">
      <c r="A2211" s="149" t="s">
        <v>4586</v>
      </c>
      <c r="B2211" s="66" t="s">
        <v>4587</v>
      </c>
      <c r="C2211" s="67">
        <v>13</v>
      </c>
      <c r="D2211" s="84" t="s">
        <v>343</v>
      </c>
      <c r="E2211" s="85">
        <v>99.496622678666697</v>
      </c>
      <c r="F2211" s="91">
        <v>98.964717574954406</v>
      </c>
      <c r="G2211" s="86">
        <v>71.077429922882999</v>
      </c>
      <c r="H2211" s="86">
        <v>70.546445070215199</v>
      </c>
      <c r="I2211" s="86">
        <v>0</v>
      </c>
      <c r="J2211" s="86">
        <v>0</v>
      </c>
      <c r="K2211" s="87">
        <v>0</v>
      </c>
      <c r="L2211" s="85">
        <v>0</v>
      </c>
      <c r="M2211" s="86">
        <v>0</v>
      </c>
      <c r="N2211" s="86"/>
      <c r="O2211" s="86">
        <v>47.338554987212298</v>
      </c>
      <c r="P2211" s="86">
        <v>0.19</v>
      </c>
      <c r="Q2211" s="88">
        <v>0.20449999999999999</v>
      </c>
      <c r="R2211" s="85">
        <v>0</v>
      </c>
      <c r="S2211" s="86">
        <v>0</v>
      </c>
      <c r="T2211" s="86">
        <v>0.64</v>
      </c>
      <c r="U2211" s="88">
        <v>0</v>
      </c>
      <c r="V2211" s="89">
        <v>4.68</v>
      </c>
      <c r="W2211" s="85"/>
      <c r="X2211" s="88"/>
      <c r="Y2211" s="85"/>
      <c r="Z2211" s="88"/>
      <c r="AA2211" s="85">
        <v>0</v>
      </c>
      <c r="AB2211" s="91">
        <v>0</v>
      </c>
      <c r="AC2211" s="86">
        <v>0</v>
      </c>
      <c r="AD2211" s="86">
        <v>0.01</v>
      </c>
      <c r="AE2211" s="86">
        <v>0</v>
      </c>
      <c r="AF2211" s="88">
        <v>13.286999702699999</v>
      </c>
      <c r="AG2211" s="85">
        <v>0</v>
      </c>
      <c r="AH2211" s="86">
        <v>7.7999999999999999E-5</v>
      </c>
      <c r="AI2211" s="88">
        <v>0</v>
      </c>
      <c r="AJ2211" s="150">
        <v>1.47</v>
      </c>
      <c r="AK2211" s="151">
        <v>5</v>
      </c>
    </row>
    <row r="2212" spans="1:37" x14ac:dyDescent="0.2">
      <c r="A2212" s="149" t="s">
        <v>4588</v>
      </c>
      <c r="B2212" s="66" t="s">
        <v>4589</v>
      </c>
      <c r="C2212" s="67">
        <v>13</v>
      </c>
      <c r="D2212" s="84" t="s">
        <v>343</v>
      </c>
      <c r="E2212" s="85">
        <v>99.500637484062906</v>
      </c>
      <c r="F2212" s="91">
        <v>99.492137696557606</v>
      </c>
      <c r="G2212" s="86">
        <v>24.768380790480201</v>
      </c>
      <c r="H2212" s="86">
        <v>24.765547527978502</v>
      </c>
      <c r="I2212" s="86">
        <v>0</v>
      </c>
      <c r="J2212" s="86">
        <v>0</v>
      </c>
      <c r="K2212" s="87">
        <v>0</v>
      </c>
      <c r="L2212" s="85">
        <v>0</v>
      </c>
      <c r="M2212" s="86">
        <v>0</v>
      </c>
      <c r="N2212" s="86">
        <v>100</v>
      </c>
      <c r="O2212" s="86">
        <v>13.4524723166319</v>
      </c>
      <c r="P2212" s="86">
        <v>0.16500000000000001</v>
      </c>
      <c r="Q2212" s="88">
        <v>5.1314000000000002</v>
      </c>
      <c r="R2212" s="85">
        <v>0</v>
      </c>
      <c r="S2212" s="86">
        <v>0</v>
      </c>
      <c r="T2212" s="86">
        <v>2.73</v>
      </c>
      <c r="U2212" s="88">
        <v>7.0831562544269703E-4</v>
      </c>
      <c r="V2212" s="89">
        <v>4.92</v>
      </c>
      <c r="W2212" s="85"/>
      <c r="X2212" s="88"/>
      <c r="Y2212" s="85"/>
      <c r="Z2212" s="88"/>
      <c r="AA2212" s="85">
        <v>0</v>
      </c>
      <c r="AB2212" s="91">
        <v>0</v>
      </c>
      <c r="AC2212" s="86">
        <v>0</v>
      </c>
      <c r="AD2212" s="86">
        <v>0</v>
      </c>
      <c r="AE2212" s="86">
        <v>0</v>
      </c>
      <c r="AF2212" s="88">
        <v>29.289699421800002</v>
      </c>
      <c r="AG2212" s="85">
        <v>0</v>
      </c>
      <c r="AH2212" s="86">
        <v>0</v>
      </c>
      <c r="AI2212" s="88">
        <v>1.20781238503E-11</v>
      </c>
      <c r="AJ2212" s="150">
        <v>3.94</v>
      </c>
      <c r="AK2212" s="151">
        <v>80</v>
      </c>
    </row>
    <row r="2213" spans="1:37" x14ac:dyDescent="0.2">
      <c r="A2213" s="149" t="s">
        <v>4590</v>
      </c>
      <c r="B2213" s="66" t="s">
        <v>4591</v>
      </c>
      <c r="C2213" s="67">
        <v>13</v>
      </c>
      <c r="D2213" s="84" t="s">
        <v>343</v>
      </c>
      <c r="E2213" s="85">
        <v>99.757192684947896</v>
      </c>
      <c r="F2213" s="91">
        <v>99.757192684947896</v>
      </c>
      <c r="G2213" s="86">
        <v>27.903570809165</v>
      </c>
      <c r="H2213" s="86">
        <v>27.903570809165</v>
      </c>
      <c r="I2213" s="86">
        <v>0</v>
      </c>
      <c r="J2213" s="86">
        <v>0</v>
      </c>
      <c r="K2213" s="87">
        <v>0</v>
      </c>
      <c r="L2213" s="85">
        <v>7.3417511525700005E-10</v>
      </c>
      <c r="M2213" s="86">
        <v>0</v>
      </c>
      <c r="N2213" s="86">
        <v>100</v>
      </c>
      <c r="O2213" s="86">
        <v>8.4016156953260204</v>
      </c>
      <c r="P2213" s="86">
        <v>0.127</v>
      </c>
      <c r="Q2213" s="88">
        <v>3.5436000000000001</v>
      </c>
      <c r="R2213" s="85">
        <v>0</v>
      </c>
      <c r="S2213" s="86">
        <v>0</v>
      </c>
      <c r="T2213" s="86">
        <v>2.04</v>
      </c>
      <c r="U2213" s="88">
        <v>0</v>
      </c>
      <c r="V2213" s="89">
        <v>5</v>
      </c>
      <c r="W2213" s="85"/>
      <c r="X2213" s="88"/>
      <c r="Y2213" s="85"/>
      <c r="Z2213" s="88"/>
      <c r="AA2213" s="85">
        <v>0</v>
      </c>
      <c r="AB2213" s="91">
        <v>0</v>
      </c>
      <c r="AC2213" s="86">
        <v>0</v>
      </c>
      <c r="AD2213" s="86">
        <v>0</v>
      </c>
      <c r="AE2213" s="86">
        <v>0</v>
      </c>
      <c r="AF2213" s="88">
        <v>5.0460006644200002</v>
      </c>
      <c r="AG2213" s="85">
        <v>0</v>
      </c>
      <c r="AH2213" s="86">
        <v>0</v>
      </c>
      <c r="AI2213" s="88">
        <v>0</v>
      </c>
      <c r="AJ2213" s="150">
        <v>3.87</v>
      </c>
      <c r="AK2213" s="151">
        <v>87</v>
      </c>
    </row>
    <row r="2214" spans="1:37" x14ac:dyDescent="0.2">
      <c r="A2214" s="149" t="s">
        <v>4592</v>
      </c>
      <c r="B2214" s="66" t="s">
        <v>4593</v>
      </c>
      <c r="C2214" s="67">
        <v>13</v>
      </c>
      <c r="D2214" s="84" t="s">
        <v>343</v>
      </c>
      <c r="E2214" s="85">
        <v>99.544565094167595</v>
      </c>
      <c r="F2214" s="91">
        <v>99.202988914793295</v>
      </c>
      <c r="G2214" s="86">
        <v>40.4163976281896</v>
      </c>
      <c r="H2214" s="86">
        <v>40.111295672875499</v>
      </c>
      <c r="I2214" s="86">
        <v>0</v>
      </c>
      <c r="J2214" s="86">
        <v>0</v>
      </c>
      <c r="K2214" s="87">
        <v>0</v>
      </c>
      <c r="L2214" s="85">
        <v>0</v>
      </c>
      <c r="M2214" s="86">
        <v>1.8824892954128699E-2</v>
      </c>
      <c r="N2214" s="86">
        <v>100</v>
      </c>
      <c r="O2214" s="86">
        <v>2.37924315454825</v>
      </c>
      <c r="P2214" s="86">
        <v>0.20599999999999999</v>
      </c>
      <c r="Q2214" s="88">
        <v>1.2761</v>
      </c>
      <c r="R2214" s="85">
        <v>7.2950102130143E-3</v>
      </c>
      <c r="S2214" s="86">
        <v>0</v>
      </c>
      <c r="T2214" s="86">
        <v>1.43</v>
      </c>
      <c r="U2214" s="88">
        <v>4.9289491973206201E-4</v>
      </c>
      <c r="V2214" s="89">
        <v>5</v>
      </c>
      <c r="W2214" s="85">
        <v>39.933333333299998</v>
      </c>
      <c r="X2214" s="88">
        <v>39.933333333299998</v>
      </c>
      <c r="Y2214" s="85"/>
      <c r="Z2214" s="88"/>
      <c r="AA2214" s="85">
        <v>0.03</v>
      </c>
      <c r="AB2214" s="91">
        <v>0.03</v>
      </c>
      <c r="AC2214" s="86">
        <v>0</v>
      </c>
      <c r="AD2214" s="86">
        <v>0</v>
      </c>
      <c r="AE2214" s="86">
        <v>0</v>
      </c>
      <c r="AF2214" s="88">
        <v>12.802499832300001</v>
      </c>
      <c r="AG2214" s="85">
        <v>0</v>
      </c>
      <c r="AH2214" s="86">
        <v>1.2999999999999999E-5</v>
      </c>
      <c r="AI2214" s="88">
        <v>4.0784294005300002E-10</v>
      </c>
      <c r="AJ2214" s="150">
        <v>2.35</v>
      </c>
      <c r="AK2214" s="151">
        <v>27</v>
      </c>
    </row>
    <row r="2215" spans="1:37" x14ac:dyDescent="0.2">
      <c r="A2215" s="149" t="s">
        <v>4594</v>
      </c>
      <c r="B2215" s="66" t="s">
        <v>4595</v>
      </c>
      <c r="C2215" s="67">
        <v>13</v>
      </c>
      <c r="D2215" s="84" t="s">
        <v>343</v>
      </c>
      <c r="E2215" s="85">
        <v>98.817830633254502</v>
      </c>
      <c r="F2215" s="91">
        <v>95.363347693303396</v>
      </c>
      <c r="G2215" s="86">
        <v>74.287563456909993</v>
      </c>
      <c r="H2215" s="86">
        <v>70.898812774305796</v>
      </c>
      <c r="I2215" s="86">
        <v>0</v>
      </c>
      <c r="J2215" s="86">
        <v>0.01</v>
      </c>
      <c r="K2215" s="87">
        <v>0</v>
      </c>
      <c r="L2215" s="85">
        <v>0</v>
      </c>
      <c r="M2215" s="86">
        <v>0</v>
      </c>
      <c r="N2215" s="86"/>
      <c r="O2215" s="86">
        <v>44.843568945538799</v>
      </c>
      <c r="P2215" s="86">
        <v>0.23699999999999999</v>
      </c>
      <c r="Q2215" s="88">
        <v>0.16850000000000001</v>
      </c>
      <c r="R2215" s="85">
        <v>0</v>
      </c>
      <c r="S2215" s="86">
        <v>0</v>
      </c>
      <c r="T2215" s="86">
        <v>1</v>
      </c>
      <c r="U2215" s="88">
        <v>0</v>
      </c>
      <c r="V2215" s="89">
        <v>4.95</v>
      </c>
      <c r="W2215" s="85"/>
      <c r="X2215" s="88"/>
      <c r="Y2215" s="85"/>
      <c r="Z2215" s="88"/>
      <c r="AA2215" s="85">
        <v>0</v>
      </c>
      <c r="AB2215" s="91">
        <v>0.06</v>
      </c>
      <c r="AC2215" s="86">
        <v>0</v>
      </c>
      <c r="AD2215" s="86">
        <v>0.01</v>
      </c>
      <c r="AE2215" s="86">
        <v>0</v>
      </c>
      <c r="AF2215" s="88">
        <v>10.802199824300001</v>
      </c>
      <c r="AG2215" s="85">
        <v>0</v>
      </c>
      <c r="AH2215" s="86">
        <v>1.4899999999999999E-4</v>
      </c>
      <c r="AI2215" s="88">
        <v>0</v>
      </c>
      <c r="AJ2215" s="150">
        <v>1.33</v>
      </c>
      <c r="AK2215" s="151">
        <v>2</v>
      </c>
    </row>
    <row r="2216" spans="1:37" x14ac:dyDescent="0.2">
      <c r="A2216" s="149" t="s">
        <v>4596</v>
      </c>
      <c r="B2216" s="66" t="s">
        <v>4597</v>
      </c>
      <c r="C2216" s="67">
        <v>13</v>
      </c>
      <c r="D2216" s="84" t="s">
        <v>343</v>
      </c>
      <c r="E2216" s="85">
        <v>99.079712286924803</v>
      </c>
      <c r="F2216" s="91">
        <v>97.367228298354505</v>
      </c>
      <c r="G2216" s="86">
        <v>48.879692580549801</v>
      </c>
      <c r="H2216" s="86">
        <v>47.437185929648201</v>
      </c>
      <c r="I2216" s="86">
        <v>0</v>
      </c>
      <c r="J2216" s="86">
        <v>0</v>
      </c>
      <c r="K2216" s="87">
        <v>0</v>
      </c>
      <c r="L2216" s="85">
        <v>0</v>
      </c>
      <c r="M2216" s="86">
        <v>0</v>
      </c>
      <c r="N2216" s="86">
        <v>100</v>
      </c>
      <c r="O2216" s="86">
        <v>11.6294793779581</v>
      </c>
      <c r="P2216" s="86">
        <v>0.436</v>
      </c>
      <c r="Q2216" s="88">
        <v>0</v>
      </c>
      <c r="R2216" s="85">
        <v>0</v>
      </c>
      <c r="S2216" s="86">
        <v>0</v>
      </c>
      <c r="T2216" s="86">
        <v>1.99</v>
      </c>
      <c r="U2216" s="88">
        <v>0</v>
      </c>
      <c r="V2216" s="89">
        <v>5</v>
      </c>
      <c r="W2216" s="85"/>
      <c r="X2216" s="88"/>
      <c r="Y2216" s="85"/>
      <c r="Z2216" s="88"/>
      <c r="AA2216" s="85">
        <v>0</v>
      </c>
      <c r="AB2216" s="91">
        <v>0</v>
      </c>
      <c r="AC2216" s="86">
        <v>0</v>
      </c>
      <c r="AD2216" s="86">
        <v>0</v>
      </c>
      <c r="AE2216" s="86">
        <v>0</v>
      </c>
      <c r="AF2216" s="88">
        <v>5.3213004174099998</v>
      </c>
      <c r="AG2216" s="85">
        <v>0</v>
      </c>
      <c r="AH2216" s="86">
        <v>0</v>
      </c>
      <c r="AI2216" s="88">
        <v>0</v>
      </c>
      <c r="AJ2216" s="150">
        <v>1.53</v>
      </c>
      <c r="AK2216" s="151">
        <v>4</v>
      </c>
    </row>
    <row r="2217" spans="1:37" x14ac:dyDescent="0.2">
      <c r="A2217" s="149" t="s">
        <v>4598</v>
      </c>
      <c r="B2217" s="66" t="s">
        <v>4599</v>
      </c>
      <c r="C2217" s="67">
        <v>13</v>
      </c>
      <c r="D2217" s="84" t="s">
        <v>343</v>
      </c>
      <c r="E2217" s="85">
        <v>99.864771440943898</v>
      </c>
      <c r="F2217" s="91">
        <v>99.607229409932501</v>
      </c>
      <c r="G2217" s="86">
        <v>56.3394084890108</v>
      </c>
      <c r="H2217" s="86">
        <v>56.269515076464899</v>
      </c>
      <c r="I2217" s="86">
        <v>0</v>
      </c>
      <c r="J2217" s="86">
        <v>0</v>
      </c>
      <c r="K2217" s="87">
        <v>0</v>
      </c>
      <c r="L2217" s="85">
        <v>0</v>
      </c>
      <c r="M2217" s="86">
        <v>0</v>
      </c>
      <c r="N2217" s="86"/>
      <c r="O2217" s="86">
        <v>50.115993902034901</v>
      </c>
      <c r="P2217" s="86">
        <v>0.27600000000000002</v>
      </c>
      <c r="Q2217" s="88">
        <v>0.1182</v>
      </c>
      <c r="R2217" s="85">
        <v>0</v>
      </c>
      <c r="S2217" s="86">
        <v>0</v>
      </c>
      <c r="T2217" s="86">
        <v>0.73</v>
      </c>
      <c r="U2217" s="88">
        <v>0</v>
      </c>
      <c r="V2217" s="89">
        <v>5</v>
      </c>
      <c r="W2217" s="85"/>
      <c r="X2217" s="88"/>
      <c r="Y2217" s="85"/>
      <c r="Z2217" s="88"/>
      <c r="AA2217" s="85">
        <v>0</v>
      </c>
      <c r="AB2217" s="91">
        <v>0</v>
      </c>
      <c r="AC2217" s="86">
        <v>0</v>
      </c>
      <c r="AD2217" s="86">
        <v>0</v>
      </c>
      <c r="AE2217" s="86">
        <v>0</v>
      </c>
      <c r="AF2217" s="88">
        <v>9.3493996489600004</v>
      </c>
      <c r="AG2217" s="85">
        <v>0</v>
      </c>
      <c r="AH2217" s="86">
        <v>0</v>
      </c>
      <c r="AI2217" s="88">
        <v>0</v>
      </c>
      <c r="AJ2217" s="150">
        <v>1.8</v>
      </c>
      <c r="AK2217" s="151">
        <v>7</v>
      </c>
    </row>
    <row r="2218" spans="1:37" x14ac:dyDescent="0.2">
      <c r="A2218" s="149" t="s">
        <v>4600</v>
      </c>
      <c r="B2218" s="66" t="s">
        <v>4601</v>
      </c>
      <c r="C2218" s="67">
        <v>13</v>
      </c>
      <c r="D2218" s="84" t="s">
        <v>343</v>
      </c>
      <c r="E2218" s="85">
        <v>98.822435698791395</v>
      </c>
      <c r="F2218" s="91">
        <v>97.109212448536894</v>
      </c>
      <c r="G2218" s="86">
        <v>73.252468015405697</v>
      </c>
      <c r="H2218" s="86">
        <v>71.626676701049206</v>
      </c>
      <c r="I2218" s="86">
        <v>0</v>
      </c>
      <c r="J2218" s="86">
        <v>0</v>
      </c>
      <c r="K2218" s="87">
        <v>0</v>
      </c>
      <c r="L2218" s="85">
        <v>0</v>
      </c>
      <c r="M2218" s="86">
        <v>0</v>
      </c>
      <c r="N2218" s="86"/>
      <c r="O2218" s="86">
        <v>74.6579037716416</v>
      </c>
      <c r="P2218" s="86">
        <v>0.39100000000000001</v>
      </c>
      <c r="Q2218" s="88">
        <v>0.71319999999999995</v>
      </c>
      <c r="R2218" s="85">
        <v>0</v>
      </c>
      <c r="S2218" s="86">
        <v>0</v>
      </c>
      <c r="T2218" s="86">
        <v>1.22</v>
      </c>
      <c r="U2218" s="88">
        <v>0</v>
      </c>
      <c r="V2218" s="89">
        <v>4.9000000000000004</v>
      </c>
      <c r="W2218" s="85"/>
      <c r="X2218" s="88"/>
      <c r="Y2218" s="85"/>
      <c r="Z2218" s="88"/>
      <c r="AA2218" s="85">
        <v>0</v>
      </c>
      <c r="AB2218" s="91">
        <v>0</v>
      </c>
      <c r="AC2218" s="86">
        <v>0</v>
      </c>
      <c r="AD2218" s="86">
        <v>0</v>
      </c>
      <c r="AE2218" s="86">
        <v>0</v>
      </c>
      <c r="AF2218" s="88">
        <v>15.6603002483</v>
      </c>
      <c r="AG2218" s="85">
        <v>0</v>
      </c>
      <c r="AH2218" s="86">
        <v>1.5E-5</v>
      </c>
      <c r="AI2218" s="88">
        <v>0</v>
      </c>
      <c r="AJ2218" s="150">
        <v>1.32</v>
      </c>
      <c r="AK2218" s="151">
        <v>4</v>
      </c>
    </row>
    <row r="2219" spans="1:37" x14ac:dyDescent="0.2">
      <c r="A2219" s="149" t="s">
        <v>4602</v>
      </c>
      <c r="B2219" s="66" t="s">
        <v>4603</v>
      </c>
      <c r="C2219" s="67">
        <v>13</v>
      </c>
      <c r="D2219" s="84" t="s">
        <v>343</v>
      </c>
      <c r="E2219" s="85">
        <v>85.666427083460206</v>
      </c>
      <c r="F2219" s="91">
        <v>85.2814696602385</v>
      </c>
      <c r="G2219" s="86">
        <v>52.381010391414002</v>
      </c>
      <c r="H2219" s="86">
        <v>52.026508460535801</v>
      </c>
      <c r="I2219" s="86">
        <v>4.0599999999999996</v>
      </c>
      <c r="J2219" s="86">
        <v>17.170000000000002</v>
      </c>
      <c r="K2219" s="87">
        <v>0</v>
      </c>
      <c r="L2219" s="85">
        <v>0</v>
      </c>
      <c r="M2219" s="86">
        <v>0</v>
      </c>
      <c r="N2219" s="86">
        <v>100</v>
      </c>
      <c r="O2219" s="86">
        <v>28.733541863679299</v>
      </c>
      <c r="P2219" s="86">
        <v>2.0510000000000002</v>
      </c>
      <c r="Q2219" s="88">
        <v>0.71740000000000004</v>
      </c>
      <c r="R2219" s="85">
        <v>0</v>
      </c>
      <c r="S2219" s="86">
        <v>0</v>
      </c>
      <c r="T2219" s="86">
        <v>2.81</v>
      </c>
      <c r="U2219" s="88">
        <v>5.3601666524541E-2</v>
      </c>
      <c r="V2219" s="89">
        <v>4.9800000000000004</v>
      </c>
      <c r="W2219" s="85">
        <v>24.266666666700001</v>
      </c>
      <c r="X2219" s="88">
        <v>24.266666666700001</v>
      </c>
      <c r="Y2219" s="85"/>
      <c r="Z2219" s="88"/>
      <c r="AA2219" s="85">
        <v>0</v>
      </c>
      <c r="AB2219" s="91">
        <v>0</v>
      </c>
      <c r="AC2219" s="86">
        <v>0</v>
      </c>
      <c r="AD2219" s="86">
        <v>0</v>
      </c>
      <c r="AE2219" s="86">
        <v>0.36</v>
      </c>
      <c r="AF2219" s="88">
        <v>2.67729997609</v>
      </c>
      <c r="AG2219" s="85">
        <v>4.4686519927099999</v>
      </c>
      <c r="AH2219" s="86">
        <v>0.23977799999999999</v>
      </c>
      <c r="AI2219" s="88">
        <v>7.5399999877000003E-3</v>
      </c>
      <c r="AJ2219" s="150">
        <v>2.89</v>
      </c>
      <c r="AK2219" s="151">
        <v>32</v>
      </c>
    </row>
    <row r="2220" spans="1:37" x14ac:dyDescent="0.2">
      <c r="A2220" s="149" t="s">
        <v>4604</v>
      </c>
      <c r="B2220" s="66" t="s">
        <v>4605</v>
      </c>
      <c r="C2220" s="67">
        <v>13</v>
      </c>
      <c r="D2220" s="84" t="s">
        <v>343</v>
      </c>
      <c r="E2220" s="85">
        <v>97.790894626084295</v>
      </c>
      <c r="F2220" s="91">
        <v>97.741620900271997</v>
      </c>
      <c r="G2220" s="86">
        <v>41.444336087871498</v>
      </c>
      <c r="H2220" s="86">
        <v>41.403274649694602</v>
      </c>
      <c r="I2220" s="86">
        <v>0</v>
      </c>
      <c r="J2220" s="86">
        <v>0</v>
      </c>
      <c r="K2220" s="87">
        <v>0</v>
      </c>
      <c r="L2220" s="85">
        <v>0</v>
      </c>
      <c r="M2220" s="86">
        <v>0</v>
      </c>
      <c r="N2220" s="86"/>
      <c r="O2220" s="86">
        <v>45.503406510219499</v>
      </c>
      <c r="P2220" s="86">
        <v>0.38900000000000001</v>
      </c>
      <c r="Q2220" s="88">
        <v>0.41060000000000002</v>
      </c>
      <c r="R2220" s="85">
        <v>0</v>
      </c>
      <c r="S2220" s="86">
        <v>0</v>
      </c>
      <c r="T2220" s="86">
        <v>0.71</v>
      </c>
      <c r="U2220" s="88">
        <v>3.0796078632654099E-3</v>
      </c>
      <c r="V2220" s="89">
        <v>5</v>
      </c>
      <c r="W2220" s="85">
        <v>36.157133970666898</v>
      </c>
      <c r="X2220" s="88"/>
      <c r="Y2220" s="85"/>
      <c r="Z2220" s="88"/>
      <c r="AA2220" s="85">
        <v>0.08</v>
      </c>
      <c r="AB2220" s="91">
        <v>0.08</v>
      </c>
      <c r="AC2220" s="86">
        <v>0.02</v>
      </c>
      <c r="AD2220" s="86">
        <v>0.02</v>
      </c>
      <c r="AE2220" s="86">
        <v>0</v>
      </c>
      <c r="AF2220" s="88">
        <v>6.4162998077699998</v>
      </c>
      <c r="AG2220" s="85">
        <v>0</v>
      </c>
      <c r="AH2220" s="86">
        <v>2.8E-5</v>
      </c>
      <c r="AI2220" s="88">
        <v>0</v>
      </c>
      <c r="AJ2220" s="150">
        <v>2.34</v>
      </c>
      <c r="AK2220" s="151">
        <v>10</v>
      </c>
    </row>
    <row r="2221" spans="1:37" x14ac:dyDescent="0.2">
      <c r="A2221" s="149" t="s">
        <v>4606</v>
      </c>
      <c r="B2221" s="66" t="s">
        <v>4607</v>
      </c>
      <c r="C2221" s="67">
        <v>13</v>
      </c>
      <c r="D2221" s="84" t="s">
        <v>343</v>
      </c>
      <c r="E2221" s="85">
        <v>98.542073240730105</v>
      </c>
      <c r="F2221" s="91">
        <v>98.533873427685805</v>
      </c>
      <c r="G2221" s="86">
        <v>30.203191367236801</v>
      </c>
      <c r="H2221" s="86">
        <v>30.203191367236801</v>
      </c>
      <c r="I2221" s="86">
        <v>0</v>
      </c>
      <c r="J2221" s="86">
        <v>0</v>
      </c>
      <c r="K2221" s="87">
        <v>0</v>
      </c>
      <c r="L2221" s="85">
        <v>0</v>
      </c>
      <c r="M2221" s="86">
        <v>0</v>
      </c>
      <c r="N2221" s="86">
        <v>100</v>
      </c>
      <c r="O2221" s="86">
        <v>22.076766649720401</v>
      </c>
      <c r="P2221" s="86">
        <v>0.54900000000000004</v>
      </c>
      <c r="Q2221" s="88">
        <v>3.1888000000000001</v>
      </c>
      <c r="R2221" s="85">
        <v>0</v>
      </c>
      <c r="S2221" s="86">
        <v>0</v>
      </c>
      <c r="T2221" s="86">
        <v>2.64</v>
      </c>
      <c r="U2221" s="88">
        <v>6.5598504354100695E-2</v>
      </c>
      <c r="V2221" s="89">
        <v>5</v>
      </c>
      <c r="W2221" s="85">
        <v>37.187625911158797</v>
      </c>
      <c r="X2221" s="88"/>
      <c r="Y2221" s="85"/>
      <c r="Z2221" s="88"/>
      <c r="AA2221" s="85">
        <v>0</v>
      </c>
      <c r="AB2221" s="91">
        <v>0</v>
      </c>
      <c r="AC2221" s="86">
        <v>0</v>
      </c>
      <c r="AD2221" s="86">
        <v>0</v>
      </c>
      <c r="AE2221" s="86">
        <v>0</v>
      </c>
      <c r="AF2221" s="88">
        <v>13.9388991982</v>
      </c>
      <c r="AG2221" s="85">
        <v>7.4148054736799998E-10</v>
      </c>
      <c r="AH2221" s="86">
        <v>0</v>
      </c>
      <c r="AI2221" s="88">
        <v>0</v>
      </c>
      <c r="AJ2221" s="150">
        <v>3.15</v>
      </c>
      <c r="AK2221" s="151">
        <v>33</v>
      </c>
    </row>
    <row r="2222" spans="1:37" x14ac:dyDescent="0.2">
      <c r="A2222" s="149" t="s">
        <v>4608</v>
      </c>
      <c r="B2222" s="66" t="s">
        <v>4609</v>
      </c>
      <c r="C2222" s="67">
        <v>13</v>
      </c>
      <c r="D2222" s="84" t="s">
        <v>343</v>
      </c>
      <c r="E2222" s="85">
        <v>99.299652819346306</v>
      </c>
      <c r="F2222" s="91">
        <v>98.904585178977598</v>
      </c>
      <c r="G2222" s="86">
        <v>33.556805937986297</v>
      </c>
      <c r="H2222" s="86">
        <v>33.196157069316399</v>
      </c>
      <c r="I2222" s="86">
        <v>0</v>
      </c>
      <c r="J2222" s="86">
        <v>0</v>
      </c>
      <c r="K2222" s="87">
        <v>0</v>
      </c>
      <c r="L2222" s="85">
        <v>0</v>
      </c>
      <c r="M2222" s="86">
        <v>0</v>
      </c>
      <c r="N2222" s="86">
        <v>100</v>
      </c>
      <c r="O2222" s="86">
        <v>38.122967159794399</v>
      </c>
      <c r="P2222" s="86">
        <v>0.60099999999999998</v>
      </c>
      <c r="Q2222" s="88">
        <v>1.6544000000000001</v>
      </c>
      <c r="R2222" s="85">
        <v>0</v>
      </c>
      <c r="S2222" s="86">
        <v>0</v>
      </c>
      <c r="T2222" s="86">
        <v>1.77</v>
      </c>
      <c r="U2222" s="88">
        <v>3.74117083682509E-3</v>
      </c>
      <c r="V2222" s="89">
        <v>4.9400000000000004</v>
      </c>
      <c r="W2222" s="85">
        <v>40.5794873341586</v>
      </c>
      <c r="X2222" s="88"/>
      <c r="Y2222" s="85"/>
      <c r="Z2222" s="88"/>
      <c r="AA2222" s="85">
        <v>0</v>
      </c>
      <c r="AB2222" s="91">
        <v>0</v>
      </c>
      <c r="AC2222" s="86">
        <v>0</v>
      </c>
      <c r="AD2222" s="86">
        <v>0</v>
      </c>
      <c r="AE2222" s="86">
        <v>0</v>
      </c>
      <c r="AF2222" s="88">
        <v>9.3879003293200007</v>
      </c>
      <c r="AG2222" s="85">
        <v>0</v>
      </c>
      <c r="AH2222" s="86">
        <v>0</v>
      </c>
      <c r="AI2222" s="88">
        <v>0</v>
      </c>
      <c r="AJ2222" s="150">
        <v>2.62</v>
      </c>
      <c r="AK2222" s="151">
        <v>15</v>
      </c>
    </row>
    <row r="2223" spans="1:37" x14ac:dyDescent="0.2">
      <c r="A2223" s="149" t="s">
        <v>4610</v>
      </c>
      <c r="B2223" s="66" t="s">
        <v>4611</v>
      </c>
      <c r="C2223" s="67">
        <v>13</v>
      </c>
      <c r="D2223" s="84" t="s">
        <v>343</v>
      </c>
      <c r="E2223" s="85">
        <v>99.617388769449406</v>
      </c>
      <c r="F2223" s="91">
        <v>97.180823282196997</v>
      </c>
      <c r="G2223" s="86">
        <v>91.512103875912501</v>
      </c>
      <c r="H2223" s="86">
        <v>89.088899415758704</v>
      </c>
      <c r="I2223" s="86">
        <v>0</v>
      </c>
      <c r="J2223" s="86">
        <v>0</v>
      </c>
      <c r="K2223" s="87">
        <v>0</v>
      </c>
      <c r="L2223" s="85">
        <v>0</v>
      </c>
      <c r="M2223" s="86">
        <v>0</v>
      </c>
      <c r="N2223" s="86"/>
      <c r="O2223" s="86">
        <v>24.9149338374291</v>
      </c>
      <c r="P2223" s="86">
        <v>0.20100000000000001</v>
      </c>
      <c r="Q2223" s="88">
        <v>0.59379999999999999</v>
      </c>
      <c r="R2223" s="85">
        <v>0</v>
      </c>
      <c r="S2223" s="86">
        <v>0</v>
      </c>
      <c r="T2223" s="86">
        <v>1.89</v>
      </c>
      <c r="U2223" s="88">
        <v>0</v>
      </c>
      <c r="V2223" s="89">
        <v>5</v>
      </c>
      <c r="W2223" s="85">
        <v>26.435682825421701</v>
      </c>
      <c r="X2223" s="88">
        <v>26.433333333299998</v>
      </c>
      <c r="Y2223" s="85"/>
      <c r="Z2223" s="88"/>
      <c r="AA2223" s="85">
        <v>0</v>
      </c>
      <c r="AB2223" s="91">
        <v>0</v>
      </c>
      <c r="AC2223" s="86">
        <v>0</v>
      </c>
      <c r="AD2223" s="86">
        <v>0</v>
      </c>
      <c r="AE2223" s="86">
        <v>0</v>
      </c>
      <c r="AF2223" s="88">
        <v>3.1483005796699999</v>
      </c>
      <c r="AG2223" s="85">
        <v>0</v>
      </c>
      <c r="AH2223" s="86">
        <v>0</v>
      </c>
      <c r="AI2223" s="88">
        <v>0</v>
      </c>
      <c r="AJ2223" s="150">
        <v>1.84</v>
      </c>
      <c r="AK2223" s="151">
        <v>1</v>
      </c>
    </row>
    <row r="2224" spans="1:37" x14ac:dyDescent="0.2">
      <c r="A2224" s="149" t="s">
        <v>4612</v>
      </c>
      <c r="B2224" s="66" t="s">
        <v>4613</v>
      </c>
      <c r="C2224" s="67">
        <v>13</v>
      </c>
      <c r="D2224" s="84" t="s">
        <v>343</v>
      </c>
      <c r="E2224" s="85">
        <v>99.229689419196305</v>
      </c>
      <c r="F2224" s="91">
        <v>94.423583084751698</v>
      </c>
      <c r="G2224" s="86">
        <v>56.351991577469697</v>
      </c>
      <c r="H2224" s="86">
        <v>52.1003684856992</v>
      </c>
      <c r="I2224" s="86">
        <v>0</v>
      </c>
      <c r="J2224" s="86">
        <v>0.01</v>
      </c>
      <c r="K2224" s="87">
        <v>0</v>
      </c>
      <c r="L2224" s="85">
        <v>9.9999999997800008E-3</v>
      </c>
      <c r="M2224" s="86">
        <v>0</v>
      </c>
      <c r="N2224" s="86">
        <v>100</v>
      </c>
      <c r="O2224" s="86">
        <v>34.559146532789498</v>
      </c>
      <c r="P2224" s="86">
        <v>0.23699999999999999</v>
      </c>
      <c r="Q2224" s="88">
        <v>0.69210000000000005</v>
      </c>
      <c r="R2224" s="85">
        <v>0</v>
      </c>
      <c r="S2224" s="86">
        <v>0</v>
      </c>
      <c r="T2224" s="86">
        <v>1.03</v>
      </c>
      <c r="U2224" s="88">
        <v>0</v>
      </c>
      <c r="V2224" s="89">
        <v>5</v>
      </c>
      <c r="W2224" s="85">
        <v>26.433333333299998</v>
      </c>
      <c r="X2224" s="88">
        <v>26.433333333299998</v>
      </c>
      <c r="Y2224" s="85"/>
      <c r="Z2224" s="88"/>
      <c r="AA2224" s="85">
        <v>0</v>
      </c>
      <c r="AB2224" s="91">
        <v>0.01</v>
      </c>
      <c r="AC2224" s="86">
        <v>0</v>
      </c>
      <c r="AD2224" s="86">
        <v>0</v>
      </c>
      <c r="AE2224" s="86">
        <v>0</v>
      </c>
      <c r="AF2224" s="88">
        <v>13.9561004636</v>
      </c>
      <c r="AG2224" s="85">
        <v>0</v>
      </c>
      <c r="AH2224" s="86">
        <v>2.8299999999999999E-4</v>
      </c>
      <c r="AI2224" s="88">
        <v>0</v>
      </c>
      <c r="AJ2224" s="150">
        <v>1.83</v>
      </c>
      <c r="AK2224" s="151">
        <v>17</v>
      </c>
    </row>
    <row r="2225" spans="1:37" x14ac:dyDescent="0.2">
      <c r="A2225" s="149" t="s">
        <v>4614</v>
      </c>
      <c r="B2225" s="66" t="s">
        <v>4615</v>
      </c>
      <c r="C2225" s="67">
        <v>13</v>
      </c>
      <c r="D2225" s="84" t="s">
        <v>343</v>
      </c>
      <c r="E2225" s="85">
        <v>99.488958261070593</v>
      </c>
      <c r="F2225" s="91">
        <v>99.488958261070593</v>
      </c>
      <c r="G2225" s="86">
        <v>29.861255636489801</v>
      </c>
      <c r="H2225" s="86">
        <v>29.861255636489801</v>
      </c>
      <c r="I2225" s="86">
        <v>0</v>
      </c>
      <c r="J2225" s="86">
        <v>0</v>
      </c>
      <c r="K2225" s="87">
        <v>0</v>
      </c>
      <c r="L2225" s="85">
        <v>0</v>
      </c>
      <c r="M2225" s="86">
        <v>0</v>
      </c>
      <c r="N2225" s="86">
        <v>100</v>
      </c>
      <c r="O2225" s="86">
        <v>21.5953569982454</v>
      </c>
      <c r="P2225" s="86">
        <v>0.24199999999999999</v>
      </c>
      <c r="Q2225" s="88">
        <v>2.6206999999999998</v>
      </c>
      <c r="R2225" s="85">
        <v>0</v>
      </c>
      <c r="S2225" s="86">
        <v>0</v>
      </c>
      <c r="T2225" s="86">
        <v>2.34</v>
      </c>
      <c r="U2225" s="88">
        <v>0</v>
      </c>
      <c r="V2225" s="89">
        <v>5</v>
      </c>
      <c r="W2225" s="85">
        <v>53.5</v>
      </c>
      <c r="X2225" s="88"/>
      <c r="Y2225" s="85"/>
      <c r="Z2225" s="88"/>
      <c r="AA2225" s="85">
        <v>0</v>
      </c>
      <c r="AB2225" s="91">
        <v>0</v>
      </c>
      <c r="AC2225" s="86">
        <v>0</v>
      </c>
      <c r="AD2225" s="86">
        <v>0</v>
      </c>
      <c r="AE2225" s="86">
        <v>0</v>
      </c>
      <c r="AF2225" s="88">
        <v>9.6696997357800001</v>
      </c>
      <c r="AG2225" s="85">
        <v>0</v>
      </c>
      <c r="AH2225" s="86">
        <v>1.5E-5</v>
      </c>
      <c r="AI2225" s="88">
        <v>0</v>
      </c>
      <c r="AJ2225" s="150">
        <v>4.12</v>
      </c>
      <c r="AK2225" s="151">
        <v>86</v>
      </c>
    </row>
    <row r="2226" spans="1:37" x14ac:dyDescent="0.2">
      <c r="A2226" s="149" t="s">
        <v>4616</v>
      </c>
      <c r="B2226" s="66" t="s">
        <v>4617</v>
      </c>
      <c r="C2226" s="67">
        <v>13</v>
      </c>
      <c r="D2226" s="84" t="s">
        <v>343</v>
      </c>
      <c r="E2226" s="85">
        <v>99.444130565528795</v>
      </c>
      <c r="F2226" s="91">
        <v>99.444130565528795</v>
      </c>
      <c r="G2226" s="86">
        <v>24.9776740964844</v>
      </c>
      <c r="H2226" s="86">
        <v>24.9776740964844</v>
      </c>
      <c r="I2226" s="86">
        <v>0</v>
      </c>
      <c r="J2226" s="86">
        <v>0.04</v>
      </c>
      <c r="K2226" s="87">
        <v>0</v>
      </c>
      <c r="L2226" s="85">
        <v>0</v>
      </c>
      <c r="M2226" s="86">
        <v>0</v>
      </c>
      <c r="N2226" s="86">
        <v>100</v>
      </c>
      <c r="O2226" s="86">
        <v>10.652222974497899</v>
      </c>
      <c r="P2226" s="86">
        <v>0.125</v>
      </c>
      <c r="Q2226" s="88">
        <v>2.2679999999999998</v>
      </c>
      <c r="R2226" s="85">
        <v>0</v>
      </c>
      <c r="S2226" s="86">
        <v>0</v>
      </c>
      <c r="T2226" s="86">
        <v>2.66</v>
      </c>
      <c r="U2226" s="88">
        <v>0</v>
      </c>
      <c r="V2226" s="89">
        <v>5</v>
      </c>
      <c r="W2226" s="85"/>
      <c r="X2226" s="88"/>
      <c r="Y2226" s="85"/>
      <c r="Z2226" s="88"/>
      <c r="AA2226" s="85">
        <v>0</v>
      </c>
      <c r="AB2226" s="91">
        <v>0</v>
      </c>
      <c r="AC2226" s="86">
        <v>0</v>
      </c>
      <c r="AD2226" s="86">
        <v>0</v>
      </c>
      <c r="AE2226" s="86">
        <v>0</v>
      </c>
      <c r="AF2226" s="88">
        <v>13.7806988868</v>
      </c>
      <c r="AG2226" s="85">
        <v>0</v>
      </c>
      <c r="AH2226" s="86">
        <v>3.4900000000000003E-4</v>
      </c>
      <c r="AI2226" s="88">
        <v>0</v>
      </c>
      <c r="AJ2226" s="150">
        <v>4.01</v>
      </c>
      <c r="AK2226" s="151">
        <v>83</v>
      </c>
    </row>
    <row r="2227" spans="1:37" x14ac:dyDescent="0.2">
      <c r="A2227" s="149" t="s">
        <v>4618</v>
      </c>
      <c r="B2227" s="66" t="s">
        <v>4619</v>
      </c>
      <c r="C2227" s="67">
        <v>13</v>
      </c>
      <c r="D2227" s="84" t="s">
        <v>343</v>
      </c>
      <c r="E2227" s="85">
        <v>100</v>
      </c>
      <c r="F2227" s="91">
        <v>100</v>
      </c>
      <c r="G2227" s="86">
        <v>25.579691491257599</v>
      </c>
      <c r="H2227" s="86">
        <v>25.579691491257599</v>
      </c>
      <c r="I2227" s="86">
        <v>0</v>
      </c>
      <c r="J2227" s="86">
        <v>0</v>
      </c>
      <c r="K2227" s="87">
        <v>0</v>
      </c>
      <c r="L2227" s="85">
        <v>0</v>
      </c>
      <c r="M2227" s="86">
        <v>0</v>
      </c>
      <c r="N2227" s="86">
        <v>100</v>
      </c>
      <c r="O2227" s="86">
        <v>37.312163311596301</v>
      </c>
      <c r="P2227" s="86">
        <v>8.3000000000000004E-2</v>
      </c>
      <c r="Q2227" s="88">
        <v>4.0263</v>
      </c>
      <c r="R2227" s="85">
        <v>0</v>
      </c>
      <c r="S2227" s="86">
        <v>0</v>
      </c>
      <c r="T2227" s="86">
        <v>2.1</v>
      </c>
      <c r="U2227" s="88">
        <v>0</v>
      </c>
      <c r="V2227" s="89">
        <v>5</v>
      </c>
      <c r="W2227" s="85"/>
      <c r="X2227" s="88"/>
      <c r="Y2227" s="85"/>
      <c r="Z2227" s="88"/>
      <c r="AA2227" s="85">
        <v>0</v>
      </c>
      <c r="AB2227" s="91">
        <v>0</v>
      </c>
      <c r="AC2227" s="86">
        <v>0</v>
      </c>
      <c r="AD2227" s="86">
        <v>0</v>
      </c>
      <c r="AE2227" s="86">
        <v>0</v>
      </c>
      <c r="AF2227" s="88">
        <v>4.2895004156600001</v>
      </c>
      <c r="AG2227" s="85">
        <v>0</v>
      </c>
      <c r="AH2227" s="86">
        <v>4.6E-5</v>
      </c>
      <c r="AI2227" s="88">
        <v>0</v>
      </c>
      <c r="AJ2227" s="150">
        <v>4.13</v>
      </c>
      <c r="AK2227" s="151">
        <v>91</v>
      </c>
    </row>
    <row r="2228" spans="1:37" x14ac:dyDescent="0.2">
      <c r="A2228" s="149" t="s">
        <v>4620</v>
      </c>
      <c r="B2228" s="66" t="s">
        <v>4621</v>
      </c>
      <c r="C2228" s="67">
        <v>13</v>
      </c>
      <c r="D2228" s="84" t="s">
        <v>343</v>
      </c>
      <c r="E2228" s="85">
        <v>99.459658602480701</v>
      </c>
      <c r="F2228" s="91">
        <v>99.459658602480701</v>
      </c>
      <c r="G2228" s="86">
        <v>21.5469904036771</v>
      </c>
      <c r="H2228" s="86">
        <v>21.5469904036771</v>
      </c>
      <c r="I2228" s="86">
        <v>0.15</v>
      </c>
      <c r="J2228" s="86">
        <v>0.06</v>
      </c>
      <c r="K2228" s="87">
        <v>0</v>
      </c>
      <c r="L2228" s="85">
        <v>0</v>
      </c>
      <c r="M2228" s="86">
        <v>0</v>
      </c>
      <c r="N2228" s="86">
        <v>100</v>
      </c>
      <c r="O2228" s="86">
        <v>24.915386618068201</v>
      </c>
      <c r="P2228" s="86">
        <v>8.6999999999999994E-2</v>
      </c>
      <c r="Q2228" s="88">
        <v>4.0350000000000001</v>
      </c>
      <c r="R2228" s="85">
        <v>0</v>
      </c>
      <c r="S2228" s="86">
        <v>0</v>
      </c>
      <c r="T2228" s="86">
        <v>3.22</v>
      </c>
      <c r="U2228" s="88">
        <v>0</v>
      </c>
      <c r="V2228" s="89">
        <v>5</v>
      </c>
      <c r="W2228" s="85">
        <v>63.349455333494099</v>
      </c>
      <c r="X2228" s="88">
        <v>61.766666666699997</v>
      </c>
      <c r="Y2228" s="85"/>
      <c r="Z2228" s="88"/>
      <c r="AA2228" s="85">
        <v>0</v>
      </c>
      <c r="AB2228" s="91">
        <v>0</v>
      </c>
      <c r="AC2228" s="86">
        <v>0</v>
      </c>
      <c r="AD2228" s="86">
        <v>0</v>
      </c>
      <c r="AE2228" s="86">
        <v>0</v>
      </c>
      <c r="AF2228" s="88">
        <v>4.57240140552</v>
      </c>
      <c r="AG2228" s="85">
        <v>0</v>
      </c>
      <c r="AH2228" s="86">
        <v>6.0400000000000004E-4</v>
      </c>
      <c r="AI2228" s="88">
        <v>0</v>
      </c>
      <c r="AJ2228" s="150">
        <v>4.21</v>
      </c>
      <c r="AK2228" s="151">
        <v>89</v>
      </c>
    </row>
    <row r="2229" spans="1:37" x14ac:dyDescent="0.2">
      <c r="A2229" s="149" t="s">
        <v>4622</v>
      </c>
      <c r="B2229" s="66" t="s">
        <v>4623</v>
      </c>
      <c r="C2229" s="67">
        <v>13</v>
      </c>
      <c r="D2229" s="84" t="s">
        <v>343</v>
      </c>
      <c r="E2229" s="85">
        <v>98.446452011427695</v>
      </c>
      <c r="F2229" s="91">
        <v>98.446452011427695</v>
      </c>
      <c r="G2229" s="86">
        <v>53.884642112578199</v>
      </c>
      <c r="H2229" s="86">
        <v>53.884642112578199</v>
      </c>
      <c r="I2229" s="86">
        <v>0.12</v>
      </c>
      <c r="J2229" s="86">
        <v>0.04</v>
      </c>
      <c r="K2229" s="87">
        <v>0</v>
      </c>
      <c r="L2229" s="85">
        <v>0</v>
      </c>
      <c r="M2229" s="86">
        <v>0</v>
      </c>
      <c r="N2229" s="86">
        <v>100</v>
      </c>
      <c r="O2229" s="86">
        <v>60.413879598662199</v>
      </c>
      <c r="P2229" s="86">
        <v>0.251</v>
      </c>
      <c r="Q2229" s="88">
        <v>1.1496</v>
      </c>
      <c r="R2229" s="85">
        <v>0</v>
      </c>
      <c r="S2229" s="86">
        <v>0</v>
      </c>
      <c r="T2229" s="86">
        <v>1.58</v>
      </c>
      <c r="U2229" s="88">
        <v>1.5442822948034899E-3</v>
      </c>
      <c r="V2229" s="89">
        <v>4.76</v>
      </c>
      <c r="W2229" s="85">
        <v>55</v>
      </c>
      <c r="X2229" s="88"/>
      <c r="Y2229" s="85"/>
      <c r="Z2229" s="88"/>
      <c r="AA2229" s="85">
        <v>0</v>
      </c>
      <c r="AB2229" s="91">
        <v>0</v>
      </c>
      <c r="AC2229" s="86">
        <v>0</v>
      </c>
      <c r="AD2229" s="86">
        <v>0</v>
      </c>
      <c r="AE2229" s="86">
        <v>0</v>
      </c>
      <c r="AF2229" s="88">
        <v>8.8652998879999991</v>
      </c>
      <c r="AG2229" s="85">
        <v>7.9015874950500003E-10</v>
      </c>
      <c r="AH2229" s="86">
        <v>3.48E-4</v>
      </c>
      <c r="AI2229" s="88">
        <v>0</v>
      </c>
      <c r="AJ2229" s="150">
        <v>2.3199999999999998</v>
      </c>
      <c r="AK2229" s="151">
        <v>30</v>
      </c>
    </row>
    <row r="2230" spans="1:37" x14ac:dyDescent="0.2">
      <c r="A2230" s="149" t="s">
        <v>4624</v>
      </c>
      <c r="B2230" s="66" t="s">
        <v>4625</v>
      </c>
      <c r="C2230" s="67">
        <v>13</v>
      </c>
      <c r="D2230" s="84" t="s">
        <v>343</v>
      </c>
      <c r="E2230" s="85">
        <v>99.264025792130198</v>
      </c>
      <c r="F2230" s="91">
        <v>99.264025792130198</v>
      </c>
      <c r="G2230" s="86">
        <v>40.405908934753299</v>
      </c>
      <c r="H2230" s="86">
        <v>40.405908934753299</v>
      </c>
      <c r="I2230" s="86">
        <v>7.0000000000000007E-2</v>
      </c>
      <c r="J2230" s="86">
        <v>0.05</v>
      </c>
      <c r="K2230" s="87">
        <v>0</v>
      </c>
      <c r="L2230" s="85">
        <v>0</v>
      </c>
      <c r="M2230" s="86">
        <v>0</v>
      </c>
      <c r="N2230" s="86">
        <v>100</v>
      </c>
      <c r="O2230" s="86">
        <v>1.3628104179285301</v>
      </c>
      <c r="P2230" s="86">
        <v>9.4E-2</v>
      </c>
      <c r="Q2230" s="88">
        <v>1.1892</v>
      </c>
      <c r="R2230" s="85">
        <v>0</v>
      </c>
      <c r="S2230" s="86">
        <v>0</v>
      </c>
      <c r="T2230" s="86">
        <v>1.3</v>
      </c>
      <c r="U2230" s="88">
        <v>0</v>
      </c>
      <c r="V2230" s="89">
        <v>4.9800000000000004</v>
      </c>
      <c r="W2230" s="85">
        <v>42.672129206905602</v>
      </c>
      <c r="X2230" s="88"/>
      <c r="Y2230" s="85"/>
      <c r="Z2230" s="88"/>
      <c r="AA2230" s="85">
        <v>0</v>
      </c>
      <c r="AB2230" s="91">
        <v>0</v>
      </c>
      <c r="AC2230" s="86">
        <v>0</v>
      </c>
      <c r="AD2230" s="86">
        <v>0</v>
      </c>
      <c r="AE2230" s="86">
        <v>0</v>
      </c>
      <c r="AF2230" s="88">
        <v>5.72910022729</v>
      </c>
      <c r="AG2230" s="85">
        <v>3.44015949455E-8</v>
      </c>
      <c r="AH2230" s="86">
        <v>4.8000000000000001E-4</v>
      </c>
      <c r="AI2230" s="88">
        <v>0</v>
      </c>
      <c r="AJ2230" s="150">
        <v>3.77</v>
      </c>
      <c r="AK2230" s="151">
        <v>58</v>
      </c>
    </row>
    <row r="2231" spans="1:37" x14ac:dyDescent="0.2">
      <c r="A2231" s="149" t="s">
        <v>4626</v>
      </c>
      <c r="B2231" s="66" t="s">
        <v>4627</v>
      </c>
      <c r="C2231" s="67">
        <v>13</v>
      </c>
      <c r="D2231" s="84" t="s">
        <v>343</v>
      </c>
      <c r="E2231" s="85">
        <v>99.990343168669696</v>
      </c>
      <c r="F2231" s="91">
        <v>99.990343168669696</v>
      </c>
      <c r="G2231" s="86">
        <v>31.017742232835001</v>
      </c>
      <c r="H2231" s="86">
        <v>31.017742232835001</v>
      </c>
      <c r="I2231" s="86">
        <v>0</v>
      </c>
      <c r="J2231" s="86">
        <v>0</v>
      </c>
      <c r="K2231" s="87">
        <v>0</v>
      </c>
      <c r="L2231" s="85">
        <v>0</v>
      </c>
      <c r="M2231" s="86">
        <v>0</v>
      </c>
      <c r="N2231" s="86">
        <v>100</v>
      </c>
      <c r="O2231" s="86">
        <v>23.181430013197701</v>
      </c>
      <c r="P2231" s="86">
        <v>2.1999999999999999E-2</v>
      </c>
      <c r="Q2231" s="88">
        <v>3.4140000000000001</v>
      </c>
      <c r="R2231" s="85">
        <v>0</v>
      </c>
      <c r="S2231" s="86">
        <v>0</v>
      </c>
      <c r="T2231" s="86">
        <v>1.65</v>
      </c>
      <c r="U2231" s="88">
        <v>0</v>
      </c>
      <c r="V2231" s="89">
        <v>5</v>
      </c>
      <c r="W2231" s="85"/>
      <c r="X2231" s="88"/>
      <c r="Y2231" s="85"/>
      <c r="Z2231" s="88"/>
      <c r="AA2231" s="85">
        <v>0</v>
      </c>
      <c r="AB2231" s="91">
        <v>0</v>
      </c>
      <c r="AC2231" s="86">
        <v>0</v>
      </c>
      <c r="AD2231" s="86">
        <v>0</v>
      </c>
      <c r="AE2231" s="86">
        <v>0</v>
      </c>
      <c r="AF2231" s="88">
        <v>6.7905996167599998</v>
      </c>
      <c r="AG2231" s="85">
        <v>0</v>
      </c>
      <c r="AH2231" s="86">
        <v>7.8999999999999996E-5</v>
      </c>
      <c r="AI2231" s="88">
        <v>0</v>
      </c>
      <c r="AJ2231" s="150">
        <v>4.55</v>
      </c>
      <c r="AK2231" s="151">
        <v>94</v>
      </c>
    </row>
    <row r="2232" spans="1:37" x14ac:dyDescent="0.2">
      <c r="A2232" s="149" t="s">
        <v>4628</v>
      </c>
      <c r="B2232" s="66" t="s">
        <v>4629</v>
      </c>
      <c r="C2232" s="67">
        <v>13</v>
      </c>
      <c r="D2232" s="84" t="s">
        <v>343</v>
      </c>
      <c r="E2232" s="85">
        <v>90.520180981797907</v>
      </c>
      <c r="F2232" s="91">
        <v>90.4351686550105</v>
      </c>
      <c r="G2232" s="86">
        <v>64.091737746417706</v>
      </c>
      <c r="H2232" s="86">
        <v>64.0067254196303</v>
      </c>
      <c r="I2232" s="86">
        <v>0.46</v>
      </c>
      <c r="J2232" s="86">
        <v>0.98</v>
      </c>
      <c r="K2232" s="87">
        <v>0</v>
      </c>
      <c r="L2232" s="85">
        <v>0</v>
      </c>
      <c r="M2232" s="86">
        <v>0.23408187532438701</v>
      </c>
      <c r="N2232" s="86">
        <v>100</v>
      </c>
      <c r="O2232" s="86">
        <v>21.796679197995001</v>
      </c>
      <c r="P2232" s="86">
        <v>0.32400000000000001</v>
      </c>
      <c r="Q2232" s="88">
        <v>0.44080000000000003</v>
      </c>
      <c r="R2232" s="85">
        <v>4.0016006402560998E-2</v>
      </c>
      <c r="S2232" s="86">
        <v>0</v>
      </c>
      <c r="T2232" s="86">
        <v>1.33</v>
      </c>
      <c r="U2232" s="88">
        <v>2.8337442262461399E-3</v>
      </c>
      <c r="V2232" s="89">
        <v>4.33</v>
      </c>
      <c r="W2232" s="85"/>
      <c r="X2232" s="88"/>
      <c r="Y2232" s="85"/>
      <c r="Z2232" s="88"/>
      <c r="AA2232" s="85">
        <v>0</v>
      </c>
      <c r="AB2232" s="91">
        <v>0</v>
      </c>
      <c r="AC2232" s="86">
        <v>0.02</v>
      </c>
      <c r="AD2232" s="86">
        <v>0.02</v>
      </c>
      <c r="AE2232" s="86">
        <v>0.05</v>
      </c>
      <c r="AF2232" s="88">
        <v>5.8415999805699999</v>
      </c>
      <c r="AG2232" s="85">
        <v>3.97470597501</v>
      </c>
      <c r="AH2232" s="86">
        <v>1.7625999999999999E-2</v>
      </c>
      <c r="AI2232" s="88">
        <v>0</v>
      </c>
      <c r="AJ2232" s="150">
        <v>2.38</v>
      </c>
      <c r="AK2232" s="151">
        <v>20</v>
      </c>
    </row>
    <row r="2233" spans="1:37" x14ac:dyDescent="0.2">
      <c r="A2233" s="149" t="s">
        <v>4630</v>
      </c>
      <c r="B2233" s="66" t="s">
        <v>4631</v>
      </c>
      <c r="C2233" s="67">
        <v>13</v>
      </c>
      <c r="D2233" s="84" t="s">
        <v>343</v>
      </c>
      <c r="E2233" s="85">
        <v>100</v>
      </c>
      <c r="F2233" s="91">
        <v>100</v>
      </c>
      <c r="G2233" s="86">
        <v>41.746164648176098</v>
      </c>
      <c r="H2233" s="86">
        <v>41.746164648176098</v>
      </c>
      <c r="I2233" s="86">
        <v>0.09</v>
      </c>
      <c r="J2233" s="86">
        <v>0.05</v>
      </c>
      <c r="K2233" s="87">
        <v>0</v>
      </c>
      <c r="L2233" s="85">
        <v>0</v>
      </c>
      <c r="M2233" s="86">
        <v>0</v>
      </c>
      <c r="N2233" s="86">
        <v>100</v>
      </c>
      <c r="O2233" s="86">
        <v>3.9485866782854999</v>
      </c>
      <c r="P2233" s="86">
        <v>9.4E-2</v>
      </c>
      <c r="Q2233" s="88">
        <v>2.7616000000000001</v>
      </c>
      <c r="R2233" s="85">
        <v>0</v>
      </c>
      <c r="S2233" s="86">
        <v>0</v>
      </c>
      <c r="T2233" s="86">
        <v>1.93</v>
      </c>
      <c r="U2233" s="88">
        <v>0</v>
      </c>
      <c r="V2233" s="89">
        <v>4.95</v>
      </c>
      <c r="W2233" s="85">
        <v>50.880698588197703</v>
      </c>
      <c r="X2233" s="88"/>
      <c r="Y2233" s="85"/>
      <c r="Z2233" s="88"/>
      <c r="AA2233" s="85">
        <v>0</v>
      </c>
      <c r="AB2233" s="91">
        <v>0</v>
      </c>
      <c r="AC2233" s="86">
        <v>0</v>
      </c>
      <c r="AD2233" s="86">
        <v>0</v>
      </c>
      <c r="AE2233" s="86">
        <v>0.01</v>
      </c>
      <c r="AF2233" s="88">
        <v>10.8099002897</v>
      </c>
      <c r="AG2233" s="85">
        <v>0</v>
      </c>
      <c r="AH2233" s="86">
        <v>1.2999999999999999E-3</v>
      </c>
      <c r="AI2233" s="88">
        <v>0</v>
      </c>
      <c r="AJ2233" s="150">
        <v>3.87</v>
      </c>
      <c r="AK2233" s="151">
        <v>59</v>
      </c>
    </row>
    <row r="2234" spans="1:37" x14ac:dyDescent="0.2">
      <c r="A2234" s="149" t="s">
        <v>4632</v>
      </c>
      <c r="B2234" s="66" t="s">
        <v>4633</v>
      </c>
      <c r="C2234" s="67">
        <v>13</v>
      </c>
      <c r="D2234" s="84" t="s">
        <v>343</v>
      </c>
      <c r="E2234" s="85">
        <v>77.550539992765593</v>
      </c>
      <c r="F2234" s="91">
        <v>77.316858912894901</v>
      </c>
      <c r="G2234" s="86">
        <v>33.4192651964471</v>
      </c>
      <c r="H2234" s="86">
        <v>33.261372574912897</v>
      </c>
      <c r="I2234" s="86">
        <v>0</v>
      </c>
      <c r="J2234" s="86">
        <v>2.37</v>
      </c>
      <c r="K2234" s="87">
        <v>0</v>
      </c>
      <c r="L2234" s="85">
        <v>1.0000000004599999E-2</v>
      </c>
      <c r="M2234" s="86">
        <v>0</v>
      </c>
      <c r="N2234" s="86">
        <v>100</v>
      </c>
      <c r="O2234" s="86">
        <v>11.0472999920236</v>
      </c>
      <c r="P2234" s="86">
        <v>0.22900000000000001</v>
      </c>
      <c r="Q2234" s="88">
        <v>0.88680000000000003</v>
      </c>
      <c r="R2234" s="85">
        <v>0</v>
      </c>
      <c r="S2234" s="86">
        <v>0</v>
      </c>
      <c r="T2234" s="86">
        <v>1.89</v>
      </c>
      <c r="U2234" s="88">
        <v>1.1483099747946E-3</v>
      </c>
      <c r="V2234" s="89">
        <v>4.7300000000000004</v>
      </c>
      <c r="W2234" s="85">
        <v>32.0333333333</v>
      </c>
      <c r="X2234" s="88"/>
      <c r="Y2234" s="85"/>
      <c r="Z2234" s="88"/>
      <c r="AA2234" s="85">
        <v>0</v>
      </c>
      <c r="AB2234" s="91">
        <v>0</v>
      </c>
      <c r="AC2234" s="86">
        <v>0.03</v>
      </c>
      <c r="AD2234" s="86">
        <v>0.03</v>
      </c>
      <c r="AE2234" s="86">
        <v>0.05</v>
      </c>
      <c r="AF2234" s="88">
        <v>4.14769983484</v>
      </c>
      <c r="AG2234" s="85">
        <v>21.285953829</v>
      </c>
      <c r="AH2234" s="86">
        <v>6.7294000000000007E-2</v>
      </c>
      <c r="AI2234" s="88">
        <v>0</v>
      </c>
      <c r="AJ2234" s="150">
        <v>3.47</v>
      </c>
      <c r="AK2234" s="151">
        <v>48</v>
      </c>
    </row>
    <row r="2235" spans="1:37" x14ac:dyDescent="0.2">
      <c r="A2235" s="149" t="s">
        <v>4634</v>
      </c>
      <c r="B2235" s="66" t="s">
        <v>4635</v>
      </c>
      <c r="C2235" s="67">
        <v>13</v>
      </c>
      <c r="D2235" s="84" t="s">
        <v>343</v>
      </c>
      <c r="E2235" s="85">
        <v>86.414831491420699</v>
      </c>
      <c r="F2235" s="91">
        <v>85.365656465144596</v>
      </c>
      <c r="G2235" s="86">
        <v>58.702182308931398</v>
      </c>
      <c r="H2235" s="86">
        <v>57.847667497963201</v>
      </c>
      <c r="I2235" s="86">
        <v>0.56000000000000005</v>
      </c>
      <c r="J2235" s="86">
        <v>1.07</v>
      </c>
      <c r="K2235" s="87">
        <v>0</v>
      </c>
      <c r="L2235" s="85">
        <v>0</v>
      </c>
      <c r="M2235" s="86">
        <v>0</v>
      </c>
      <c r="N2235" s="86">
        <v>100</v>
      </c>
      <c r="O2235" s="86">
        <v>29.964391493893299</v>
      </c>
      <c r="P2235" s="86">
        <v>0.32800000000000001</v>
      </c>
      <c r="Q2235" s="88">
        <v>0.27639999999999998</v>
      </c>
      <c r="R2235" s="85">
        <v>0</v>
      </c>
      <c r="S2235" s="86">
        <v>0</v>
      </c>
      <c r="T2235" s="86">
        <v>1.75</v>
      </c>
      <c r="U2235" s="88">
        <v>0</v>
      </c>
      <c r="V2235" s="89">
        <v>4.6399999999999997</v>
      </c>
      <c r="W2235" s="85">
        <v>28.9</v>
      </c>
      <c r="X2235" s="88"/>
      <c r="Y2235" s="85"/>
      <c r="Z2235" s="88"/>
      <c r="AA2235" s="85">
        <v>0</v>
      </c>
      <c r="AB2235" s="91">
        <v>0</v>
      </c>
      <c r="AC2235" s="86">
        <v>0</v>
      </c>
      <c r="AD2235" s="86">
        <v>0</v>
      </c>
      <c r="AE2235" s="86">
        <v>0.04</v>
      </c>
      <c r="AF2235" s="88">
        <v>9.2861003754699993</v>
      </c>
      <c r="AG2235" s="85">
        <v>9.26727198685</v>
      </c>
      <c r="AH2235" s="86">
        <v>2.9211999999999998E-2</v>
      </c>
      <c r="AI2235" s="88">
        <v>0</v>
      </c>
      <c r="AJ2235" s="150">
        <v>2.48</v>
      </c>
      <c r="AK2235" s="151">
        <v>22</v>
      </c>
    </row>
    <row r="2236" spans="1:37" x14ac:dyDescent="0.2">
      <c r="A2236" s="149" t="s">
        <v>4636</v>
      </c>
      <c r="B2236" s="66" t="s">
        <v>4637</v>
      </c>
      <c r="C2236" s="67">
        <v>13</v>
      </c>
      <c r="D2236" s="84" t="s">
        <v>343</v>
      </c>
      <c r="E2236" s="85">
        <v>98.683859820041704</v>
      </c>
      <c r="F2236" s="91">
        <v>98.683859820041704</v>
      </c>
      <c r="G2236" s="86">
        <v>23.3035853790796</v>
      </c>
      <c r="H2236" s="86">
        <v>23.3035853790796</v>
      </c>
      <c r="I2236" s="86">
        <v>7.0000000000000007E-2</v>
      </c>
      <c r="J2236" s="86">
        <v>0.05</v>
      </c>
      <c r="K2236" s="87">
        <v>0</v>
      </c>
      <c r="L2236" s="85">
        <v>0</v>
      </c>
      <c r="M2236" s="86">
        <v>0</v>
      </c>
      <c r="N2236" s="86">
        <v>100</v>
      </c>
      <c r="O2236" s="86">
        <v>43.9788266431407</v>
      </c>
      <c r="P2236" s="86">
        <v>0.112</v>
      </c>
      <c r="Q2236" s="88">
        <v>1.8688</v>
      </c>
      <c r="R2236" s="85">
        <v>0</v>
      </c>
      <c r="S2236" s="86">
        <v>0</v>
      </c>
      <c r="T2236" s="86">
        <v>1.33</v>
      </c>
      <c r="U2236" s="88">
        <v>0</v>
      </c>
      <c r="V2236" s="89">
        <v>4.99</v>
      </c>
      <c r="W2236" s="85"/>
      <c r="X2236" s="88"/>
      <c r="Y2236" s="85"/>
      <c r="Z2236" s="88"/>
      <c r="AA2236" s="85">
        <v>0</v>
      </c>
      <c r="AB2236" s="91">
        <v>0</v>
      </c>
      <c r="AC2236" s="86">
        <v>0</v>
      </c>
      <c r="AD2236" s="86">
        <v>0</v>
      </c>
      <c r="AE2236" s="86">
        <v>0</v>
      </c>
      <c r="AF2236" s="88">
        <v>4.9883999776700003</v>
      </c>
      <c r="AG2236" s="85">
        <v>0</v>
      </c>
      <c r="AH2236" s="86">
        <v>8.0000000000000004E-4</v>
      </c>
      <c r="AI2236" s="88">
        <v>0</v>
      </c>
      <c r="AJ2236" s="150">
        <v>4.37</v>
      </c>
      <c r="AK2236" s="151">
        <v>84</v>
      </c>
    </row>
    <row r="2237" spans="1:37" x14ac:dyDescent="0.2">
      <c r="A2237" s="149" t="s">
        <v>4638</v>
      </c>
      <c r="B2237" s="66" t="s">
        <v>4639</v>
      </c>
      <c r="C2237" s="67">
        <v>13</v>
      </c>
      <c r="D2237" s="84" t="s">
        <v>343</v>
      </c>
      <c r="E2237" s="85">
        <v>100</v>
      </c>
      <c r="F2237" s="91">
        <v>100</v>
      </c>
      <c r="G2237" s="86">
        <v>39.297239153818602</v>
      </c>
      <c r="H2237" s="86">
        <v>39.297239153818602</v>
      </c>
      <c r="I2237" s="86">
        <v>0.11</v>
      </c>
      <c r="J2237" s="86">
        <v>0.05</v>
      </c>
      <c r="K2237" s="87">
        <v>0</v>
      </c>
      <c r="L2237" s="85">
        <v>0</v>
      </c>
      <c r="M2237" s="86">
        <v>0</v>
      </c>
      <c r="N2237" s="86">
        <v>100</v>
      </c>
      <c r="O2237" s="86">
        <v>7.1177015755328998</v>
      </c>
      <c r="P2237" s="86">
        <v>9.0999999999999998E-2</v>
      </c>
      <c r="Q2237" s="88">
        <v>0.56069999999999998</v>
      </c>
      <c r="R2237" s="85">
        <v>0</v>
      </c>
      <c r="S2237" s="86">
        <v>0</v>
      </c>
      <c r="T2237" s="86">
        <v>0.95</v>
      </c>
      <c r="U2237" s="88">
        <v>0</v>
      </c>
      <c r="V2237" s="89">
        <v>4.99</v>
      </c>
      <c r="W2237" s="85">
        <v>61.4</v>
      </c>
      <c r="X2237" s="88"/>
      <c r="Y2237" s="85"/>
      <c r="Z2237" s="88"/>
      <c r="AA2237" s="85">
        <v>0</v>
      </c>
      <c r="AB2237" s="91">
        <v>0</v>
      </c>
      <c r="AC2237" s="86">
        <v>0</v>
      </c>
      <c r="AD2237" s="86">
        <v>0</v>
      </c>
      <c r="AE2237" s="86">
        <v>0</v>
      </c>
      <c r="AF2237" s="88">
        <v>3.17490011173</v>
      </c>
      <c r="AG2237" s="85">
        <v>8.3985778977600003E-8</v>
      </c>
      <c r="AH2237" s="86">
        <v>6.1300000000000005E-4</v>
      </c>
      <c r="AI2237" s="88">
        <v>0</v>
      </c>
      <c r="AJ2237" s="150">
        <v>3.16</v>
      </c>
      <c r="AK2237" s="151">
        <v>45</v>
      </c>
    </row>
    <row r="2238" spans="1:37" x14ac:dyDescent="0.2">
      <c r="A2238" s="149" t="s">
        <v>4640</v>
      </c>
      <c r="B2238" s="66" t="s">
        <v>4641</v>
      </c>
      <c r="C2238" s="67">
        <v>13</v>
      </c>
      <c r="D2238" s="84" t="s">
        <v>343</v>
      </c>
      <c r="E2238" s="85">
        <v>100</v>
      </c>
      <c r="F2238" s="91">
        <v>99.103888686984106</v>
      </c>
      <c r="G2238" s="86">
        <v>52.353460360313598</v>
      </c>
      <c r="H2238" s="86">
        <v>51.486423342505603</v>
      </c>
      <c r="I2238" s="86">
        <v>0</v>
      </c>
      <c r="J2238" s="86">
        <v>0</v>
      </c>
      <c r="K2238" s="87">
        <v>0</v>
      </c>
      <c r="L2238" s="85">
        <v>0</v>
      </c>
      <c r="M2238" s="86">
        <v>0</v>
      </c>
      <c r="N2238" s="86">
        <v>100</v>
      </c>
      <c r="O2238" s="86">
        <v>18.290762172156398</v>
      </c>
      <c r="P2238" s="86">
        <v>0.123</v>
      </c>
      <c r="Q2238" s="88">
        <v>0.66920000000000002</v>
      </c>
      <c r="R2238" s="85">
        <v>0</v>
      </c>
      <c r="S2238" s="86">
        <v>0</v>
      </c>
      <c r="T2238" s="86">
        <v>1.1000000000000001</v>
      </c>
      <c r="U2238" s="88">
        <v>0</v>
      </c>
      <c r="V2238" s="89">
        <v>5</v>
      </c>
      <c r="W2238" s="85">
        <v>50.5531700724746</v>
      </c>
      <c r="X2238" s="88"/>
      <c r="Y2238" s="85"/>
      <c r="Z2238" s="88"/>
      <c r="AA2238" s="85">
        <v>0</v>
      </c>
      <c r="AB2238" s="91">
        <v>0</v>
      </c>
      <c r="AC2238" s="86">
        <v>0</v>
      </c>
      <c r="AD2238" s="86">
        <v>0</v>
      </c>
      <c r="AE2238" s="86">
        <v>0</v>
      </c>
      <c r="AF2238" s="88">
        <v>8.0837000390099991</v>
      </c>
      <c r="AG2238" s="85">
        <v>0</v>
      </c>
      <c r="AH2238" s="86">
        <v>7.2000000000000002E-5</v>
      </c>
      <c r="AI2238" s="88">
        <v>0</v>
      </c>
      <c r="AJ2238" s="150">
        <v>2.62</v>
      </c>
      <c r="AK2238" s="151">
        <v>37</v>
      </c>
    </row>
    <row r="2239" spans="1:37" x14ac:dyDescent="0.2">
      <c r="A2239" s="149" t="s">
        <v>4642</v>
      </c>
      <c r="B2239" s="66" t="s">
        <v>4643</v>
      </c>
      <c r="C2239" s="67">
        <v>13</v>
      </c>
      <c r="D2239" s="84" t="s">
        <v>343</v>
      </c>
      <c r="E2239" s="85">
        <v>94.386833312708802</v>
      </c>
      <c r="F2239" s="91">
        <v>93.573815121890902</v>
      </c>
      <c r="G2239" s="86">
        <v>60.803118425937399</v>
      </c>
      <c r="H2239" s="86">
        <v>59.9975250587799</v>
      </c>
      <c r="I2239" s="86">
        <v>0.7</v>
      </c>
      <c r="J2239" s="86">
        <v>0.28000000000000003</v>
      </c>
      <c r="K2239" s="87">
        <v>0</v>
      </c>
      <c r="L2239" s="85">
        <v>0</v>
      </c>
      <c r="M2239" s="86">
        <v>0</v>
      </c>
      <c r="N2239" s="86">
        <v>100</v>
      </c>
      <c r="O2239" s="86">
        <v>26.932017454426799</v>
      </c>
      <c r="P2239" s="86">
        <v>0.22</v>
      </c>
      <c r="Q2239" s="88">
        <v>1.6362000000000001</v>
      </c>
      <c r="R2239" s="85">
        <v>0</v>
      </c>
      <c r="S2239" s="86">
        <v>0</v>
      </c>
      <c r="T2239" s="86">
        <v>2.2599999999999998</v>
      </c>
      <c r="U2239" s="88">
        <v>0.15406509095408999</v>
      </c>
      <c r="V2239" s="89">
        <v>4.99</v>
      </c>
      <c r="W2239" s="85">
        <v>38.933333333299998</v>
      </c>
      <c r="X2239" s="88">
        <v>38.933333333299998</v>
      </c>
      <c r="Y2239" s="85"/>
      <c r="Z2239" s="88"/>
      <c r="AA2239" s="85">
        <v>0.03</v>
      </c>
      <c r="AB2239" s="91">
        <v>0.03</v>
      </c>
      <c r="AC2239" s="86">
        <v>0</v>
      </c>
      <c r="AD2239" s="86">
        <v>0</v>
      </c>
      <c r="AE2239" s="86">
        <v>0.02</v>
      </c>
      <c r="AF2239" s="88">
        <v>4.42439994234</v>
      </c>
      <c r="AG2239" s="85">
        <v>3.8600219100099999</v>
      </c>
      <c r="AH2239" s="86">
        <v>7.2509999999999996E-3</v>
      </c>
      <c r="AI2239" s="88">
        <v>0</v>
      </c>
      <c r="AJ2239" s="150">
        <v>2.62</v>
      </c>
      <c r="AK2239" s="151">
        <v>28</v>
      </c>
    </row>
    <row r="2240" spans="1:37" x14ac:dyDescent="0.2">
      <c r="A2240" s="149" t="s">
        <v>4644</v>
      </c>
      <c r="B2240" s="66" t="s">
        <v>4645</v>
      </c>
      <c r="C2240" s="67">
        <v>13</v>
      </c>
      <c r="D2240" s="84" t="s">
        <v>343</v>
      </c>
      <c r="E2240" s="85">
        <v>99.988528163359007</v>
      </c>
      <c r="F2240" s="91">
        <v>99.7736224236167</v>
      </c>
      <c r="G2240" s="86">
        <v>35.410500554472101</v>
      </c>
      <c r="H2240" s="86">
        <v>35.217773698902498</v>
      </c>
      <c r="I2240" s="86">
        <v>0</v>
      </c>
      <c r="J2240" s="86">
        <v>0</v>
      </c>
      <c r="K2240" s="87">
        <v>0</v>
      </c>
      <c r="L2240" s="85">
        <v>0</v>
      </c>
      <c r="M2240" s="86">
        <v>0</v>
      </c>
      <c r="N2240" s="86">
        <v>100</v>
      </c>
      <c r="O2240" s="86">
        <v>50.893926432848602</v>
      </c>
      <c r="P2240" s="86">
        <v>5.0999999999999997E-2</v>
      </c>
      <c r="Q2240" s="88">
        <v>3.4331</v>
      </c>
      <c r="R2240" s="85">
        <v>0</v>
      </c>
      <c r="S2240" s="86">
        <v>0</v>
      </c>
      <c r="T2240" s="86">
        <v>1.6</v>
      </c>
      <c r="U2240" s="88">
        <v>0</v>
      </c>
      <c r="V2240" s="89">
        <v>5</v>
      </c>
      <c r="W2240" s="85">
        <v>45.061889932657103</v>
      </c>
      <c r="X2240" s="88"/>
      <c r="Y2240" s="85"/>
      <c r="Z2240" s="88"/>
      <c r="AA2240" s="85">
        <v>0</v>
      </c>
      <c r="AB2240" s="91">
        <v>0</v>
      </c>
      <c r="AC2240" s="86">
        <v>0</v>
      </c>
      <c r="AD2240" s="86">
        <v>0</v>
      </c>
      <c r="AE2240" s="86">
        <v>0</v>
      </c>
      <c r="AF2240" s="88">
        <v>5.4913001695099997</v>
      </c>
      <c r="AG2240" s="85">
        <v>4.33797775304E-10</v>
      </c>
      <c r="AH2240" s="86">
        <v>9.5000000000000005E-5</v>
      </c>
      <c r="AI2240" s="88">
        <v>0</v>
      </c>
      <c r="AJ2240" s="150">
        <v>3.78</v>
      </c>
      <c r="AK2240" s="151">
        <v>76</v>
      </c>
    </row>
    <row r="2241" spans="1:37" x14ac:dyDescent="0.2">
      <c r="A2241" s="149" t="s">
        <v>4646</v>
      </c>
      <c r="B2241" s="66" t="s">
        <v>4647</v>
      </c>
      <c r="C2241" s="67">
        <v>13</v>
      </c>
      <c r="D2241" s="84" t="s">
        <v>343</v>
      </c>
      <c r="E2241" s="85">
        <v>99.733737782271703</v>
      </c>
      <c r="F2241" s="91">
        <v>99.566059993259202</v>
      </c>
      <c r="G2241" s="86">
        <v>52.052578361981801</v>
      </c>
      <c r="H2241" s="86">
        <v>51.919447253117603</v>
      </c>
      <c r="I2241" s="86">
        <v>0</v>
      </c>
      <c r="J2241" s="86">
        <v>0.02</v>
      </c>
      <c r="K2241" s="87">
        <v>0</v>
      </c>
      <c r="L2241" s="85">
        <v>0</v>
      </c>
      <c r="M2241" s="86">
        <v>0</v>
      </c>
      <c r="N2241" s="86">
        <v>100</v>
      </c>
      <c r="O2241" s="86">
        <v>19.497550955917198</v>
      </c>
      <c r="P2241" s="86">
        <v>0.23799999999999999</v>
      </c>
      <c r="Q2241" s="88">
        <v>1.0111000000000001</v>
      </c>
      <c r="R2241" s="85">
        <v>0</v>
      </c>
      <c r="S2241" s="86">
        <v>0</v>
      </c>
      <c r="T2241" s="86">
        <v>1.04</v>
      </c>
      <c r="U2241" s="88">
        <v>0</v>
      </c>
      <c r="V2241" s="89">
        <v>5</v>
      </c>
      <c r="W2241" s="85">
        <v>45.1</v>
      </c>
      <c r="X2241" s="88"/>
      <c r="Y2241" s="85"/>
      <c r="Z2241" s="88"/>
      <c r="AA2241" s="85">
        <v>0</v>
      </c>
      <c r="AB2241" s="91">
        <v>0</v>
      </c>
      <c r="AC2241" s="86">
        <v>0</v>
      </c>
      <c r="AD2241" s="86">
        <v>0</v>
      </c>
      <c r="AE2241" s="86">
        <v>0</v>
      </c>
      <c r="AF2241" s="88">
        <v>9.1777000373900002</v>
      </c>
      <c r="AG2241" s="85">
        <v>4.3667222004999998E-10</v>
      </c>
      <c r="AH2241" s="86">
        <v>3.0800000000000001E-4</v>
      </c>
      <c r="AI2241" s="88">
        <v>0</v>
      </c>
      <c r="AJ2241" s="150">
        <v>2.4700000000000002</v>
      </c>
      <c r="AK2241" s="151">
        <v>22</v>
      </c>
    </row>
    <row r="2242" spans="1:37" x14ac:dyDescent="0.2">
      <c r="A2242" s="149" t="s">
        <v>4648</v>
      </c>
      <c r="B2242" s="66" t="s">
        <v>4649</v>
      </c>
      <c r="C2242" s="67">
        <v>13</v>
      </c>
      <c r="D2242" s="84" t="s">
        <v>343</v>
      </c>
      <c r="E2242" s="85">
        <v>98.380041468798098</v>
      </c>
      <c r="F2242" s="91">
        <v>96.586181526319294</v>
      </c>
      <c r="G2242" s="86">
        <v>67.402849307738606</v>
      </c>
      <c r="H2242" s="86">
        <v>66.029028158651599</v>
      </c>
      <c r="I2242" s="86">
        <v>0</v>
      </c>
      <c r="J2242" s="86">
        <v>0.05</v>
      </c>
      <c r="K2242" s="87">
        <v>0</v>
      </c>
      <c r="L2242" s="85">
        <v>0</v>
      </c>
      <c r="M2242" s="86">
        <v>0</v>
      </c>
      <c r="N2242" s="86">
        <v>100</v>
      </c>
      <c r="O2242" s="86">
        <v>51.533161068044798</v>
      </c>
      <c r="P2242" s="86">
        <v>0.34200000000000003</v>
      </c>
      <c r="Q2242" s="88">
        <v>0.57969999999999999</v>
      </c>
      <c r="R2242" s="85">
        <v>0</v>
      </c>
      <c r="S2242" s="86">
        <v>0</v>
      </c>
      <c r="T2242" s="86">
        <v>1.36</v>
      </c>
      <c r="U2242" s="88">
        <v>0</v>
      </c>
      <c r="V2242" s="89">
        <v>4.67</v>
      </c>
      <c r="W2242" s="85"/>
      <c r="X2242" s="88"/>
      <c r="Y2242" s="85"/>
      <c r="Z2242" s="88"/>
      <c r="AA2242" s="85">
        <v>7.0000000000000007E-2</v>
      </c>
      <c r="AB2242" s="91">
        <v>0.09</v>
      </c>
      <c r="AC2242" s="86">
        <v>0.08</v>
      </c>
      <c r="AD2242" s="86">
        <v>0.08</v>
      </c>
      <c r="AE2242" s="86">
        <v>0</v>
      </c>
      <c r="AF2242" s="88">
        <v>6.8829998995699997</v>
      </c>
      <c r="AG2242" s="85">
        <v>0.15492399958700001</v>
      </c>
      <c r="AH2242" s="86">
        <v>4.9299999999999995E-4</v>
      </c>
      <c r="AI2242" s="88">
        <v>0</v>
      </c>
      <c r="AJ2242" s="150">
        <v>1.64</v>
      </c>
      <c r="AK2242" s="151">
        <v>13</v>
      </c>
    </row>
    <row r="2243" spans="1:37" x14ac:dyDescent="0.2">
      <c r="A2243" s="149" t="s">
        <v>4442</v>
      </c>
      <c r="B2243" s="66" t="s">
        <v>4650</v>
      </c>
      <c r="C2243" s="67">
        <v>13</v>
      </c>
      <c r="D2243" s="84" t="s">
        <v>343</v>
      </c>
      <c r="E2243" s="85">
        <v>97.601422664314796</v>
      </c>
      <c r="F2243" s="91">
        <v>95.030795477546803</v>
      </c>
      <c r="G2243" s="86">
        <v>96.492496313217501</v>
      </c>
      <c r="H2243" s="86">
        <v>93.9392186912645</v>
      </c>
      <c r="I2243" s="86">
        <v>0</v>
      </c>
      <c r="J2243" s="86">
        <v>0.27</v>
      </c>
      <c r="K2243" s="87">
        <v>0</v>
      </c>
      <c r="L2243" s="85">
        <v>0</v>
      </c>
      <c r="M2243" s="86">
        <v>0</v>
      </c>
      <c r="N2243" s="86"/>
      <c r="O2243" s="86">
        <v>60.707141798785003</v>
      </c>
      <c r="P2243" s="86">
        <v>0.253</v>
      </c>
      <c r="Q2243" s="88">
        <v>0.1125</v>
      </c>
      <c r="R2243" s="85">
        <v>0</v>
      </c>
      <c r="S2243" s="86">
        <v>0</v>
      </c>
      <c r="T2243" s="86">
        <v>0.56999999999999995</v>
      </c>
      <c r="U2243" s="88">
        <v>0</v>
      </c>
      <c r="V2243" s="89">
        <v>4.71</v>
      </c>
      <c r="W2243" s="85"/>
      <c r="X2243" s="88"/>
      <c r="Y2243" s="85"/>
      <c r="Z2243" s="88"/>
      <c r="AA2243" s="85">
        <v>0</v>
      </c>
      <c r="AB2243" s="91">
        <v>0</v>
      </c>
      <c r="AC2243" s="86">
        <v>0</v>
      </c>
      <c r="AD2243" s="86">
        <v>0</v>
      </c>
      <c r="AE2243" s="86">
        <v>0.04</v>
      </c>
      <c r="AF2243" s="88">
        <v>2.8122999738200001</v>
      </c>
      <c r="AG2243" s="85">
        <v>0.71828399849799995</v>
      </c>
      <c r="AH2243" s="86">
        <v>3.2929999999999999E-3</v>
      </c>
      <c r="AI2243" s="88">
        <v>0</v>
      </c>
      <c r="AJ2243" s="150">
        <v>1.23</v>
      </c>
      <c r="AK2243" s="151">
        <v>0</v>
      </c>
    </row>
    <row r="2244" spans="1:37" x14ac:dyDescent="0.2">
      <c r="A2244" s="149" t="s">
        <v>4651</v>
      </c>
      <c r="B2244" s="66" t="s">
        <v>4652</v>
      </c>
      <c r="C2244" s="67">
        <v>13</v>
      </c>
      <c r="D2244" s="84" t="s">
        <v>343</v>
      </c>
      <c r="E2244" s="85">
        <v>99.984775672849096</v>
      </c>
      <c r="F2244" s="91">
        <v>99.984775672849096</v>
      </c>
      <c r="G2244" s="86">
        <v>29.250565947813701</v>
      </c>
      <c r="H2244" s="86">
        <v>29.250565947813701</v>
      </c>
      <c r="I2244" s="86">
        <v>0</v>
      </c>
      <c r="J2244" s="86">
        <v>0</v>
      </c>
      <c r="K2244" s="87">
        <v>0</v>
      </c>
      <c r="L2244" s="85">
        <v>0</v>
      </c>
      <c r="M2244" s="86">
        <v>0</v>
      </c>
      <c r="N2244" s="86">
        <v>100</v>
      </c>
      <c r="O2244" s="86">
        <v>8.9952981935164598</v>
      </c>
      <c r="P2244" s="86">
        <v>0.06</v>
      </c>
      <c r="Q2244" s="88">
        <v>3.1846000000000001</v>
      </c>
      <c r="R2244" s="85">
        <v>0</v>
      </c>
      <c r="S2244" s="86">
        <v>0</v>
      </c>
      <c r="T2244" s="86">
        <v>1.83</v>
      </c>
      <c r="U2244" s="88">
        <v>0</v>
      </c>
      <c r="V2244" s="89">
        <v>5</v>
      </c>
      <c r="W2244" s="85">
        <v>40.5333333333</v>
      </c>
      <c r="X2244" s="88"/>
      <c r="Y2244" s="85"/>
      <c r="Z2244" s="88"/>
      <c r="AA2244" s="85">
        <v>0</v>
      </c>
      <c r="AB2244" s="91">
        <v>0</v>
      </c>
      <c r="AC2244" s="86">
        <v>0</v>
      </c>
      <c r="AD2244" s="86">
        <v>0</v>
      </c>
      <c r="AE2244" s="86">
        <v>0</v>
      </c>
      <c r="AF2244" s="88">
        <v>3.9973558450599999E-7</v>
      </c>
      <c r="AG2244" s="85">
        <v>0</v>
      </c>
      <c r="AH2244" s="86">
        <v>3.0000000000000001E-5</v>
      </c>
      <c r="AI2244" s="88">
        <v>0</v>
      </c>
      <c r="AJ2244" s="150">
        <v>4.49</v>
      </c>
      <c r="AK2244" s="151">
        <v>88</v>
      </c>
    </row>
    <row r="2245" spans="1:37" x14ac:dyDescent="0.2">
      <c r="A2245" s="149" t="s">
        <v>4653</v>
      </c>
      <c r="B2245" s="66" t="s">
        <v>4654</v>
      </c>
      <c r="C2245" s="67">
        <v>13</v>
      </c>
      <c r="D2245" s="84" t="s">
        <v>343</v>
      </c>
      <c r="E2245" s="85">
        <v>98.535889419891006</v>
      </c>
      <c r="F2245" s="91">
        <v>98.531211750305999</v>
      </c>
      <c r="G2245" s="86">
        <v>19.624383132323501</v>
      </c>
      <c r="H2245" s="86">
        <v>19.619705462738501</v>
      </c>
      <c r="I2245" s="86">
        <v>0.12</v>
      </c>
      <c r="J2245" s="86">
        <v>0.03</v>
      </c>
      <c r="K2245" s="87">
        <v>0</v>
      </c>
      <c r="L2245" s="85">
        <v>6.1668987371900001E-10</v>
      </c>
      <c r="M2245" s="86">
        <v>0.91957404918858998</v>
      </c>
      <c r="N2245" s="86">
        <v>100</v>
      </c>
      <c r="O2245" s="86">
        <v>27.886871680869501</v>
      </c>
      <c r="P2245" s="86">
        <v>5.6000000000000001E-2</v>
      </c>
      <c r="Q2245" s="88">
        <v>3.7507999999999999</v>
      </c>
      <c r="R2245" s="85">
        <v>2.61335424016725E-2</v>
      </c>
      <c r="S2245" s="86">
        <v>0</v>
      </c>
      <c r="T2245" s="86">
        <v>3.35</v>
      </c>
      <c r="U2245" s="88">
        <v>0</v>
      </c>
      <c r="V2245" s="89">
        <v>4.99</v>
      </c>
      <c r="W2245" s="85">
        <v>55.5333333333</v>
      </c>
      <c r="X2245" s="88"/>
      <c r="Y2245" s="85"/>
      <c r="Z2245" s="88">
        <v>100</v>
      </c>
      <c r="AA2245" s="85">
        <v>0</v>
      </c>
      <c r="AB2245" s="91">
        <v>0</v>
      </c>
      <c r="AC2245" s="86">
        <v>0</v>
      </c>
      <c r="AD2245" s="86">
        <v>0</v>
      </c>
      <c r="AE2245" s="86">
        <v>0</v>
      </c>
      <c r="AF2245" s="88">
        <v>3.0978228658399999E-7</v>
      </c>
      <c r="AG2245" s="85">
        <v>5.4959997799500001E-3</v>
      </c>
      <c r="AH2245" s="86">
        <v>3.4900000000000003E-4</v>
      </c>
      <c r="AI2245" s="88">
        <v>0</v>
      </c>
      <c r="AJ2245" s="150">
        <v>4.4400000000000004</v>
      </c>
      <c r="AK2245" s="151">
        <v>88</v>
      </c>
    </row>
    <row r="2246" spans="1:37" x14ac:dyDescent="0.2">
      <c r="A2246" s="149" t="s">
        <v>4655</v>
      </c>
      <c r="B2246" s="66" t="s">
        <v>4656</v>
      </c>
      <c r="C2246" s="67">
        <v>13</v>
      </c>
      <c r="D2246" s="84" t="s">
        <v>343</v>
      </c>
      <c r="E2246" s="85">
        <v>97.189356256338399</v>
      </c>
      <c r="F2246" s="91">
        <v>97.189356256338399</v>
      </c>
      <c r="G2246" s="86">
        <v>21.5941469068431</v>
      </c>
      <c r="H2246" s="86">
        <v>21.5941469068431</v>
      </c>
      <c r="I2246" s="86">
        <v>0.09</v>
      </c>
      <c r="J2246" s="86">
        <v>0.06</v>
      </c>
      <c r="K2246" s="87">
        <v>0</v>
      </c>
      <c r="L2246" s="85">
        <v>3.1584475625399998E-9</v>
      </c>
      <c r="M2246" s="86">
        <v>0</v>
      </c>
      <c r="N2246" s="86">
        <v>100</v>
      </c>
      <c r="O2246" s="86">
        <v>20.955587622254299</v>
      </c>
      <c r="P2246" s="86">
        <v>4.1000000000000002E-2</v>
      </c>
      <c r="Q2246" s="88">
        <v>1.972</v>
      </c>
      <c r="R2246" s="85">
        <v>0</v>
      </c>
      <c r="S2246" s="86">
        <v>0</v>
      </c>
      <c r="T2246" s="86">
        <v>1.52</v>
      </c>
      <c r="U2246" s="88">
        <v>7.1231950548123799E-2</v>
      </c>
      <c r="V2246" s="89">
        <v>4.91</v>
      </c>
      <c r="W2246" s="85"/>
      <c r="X2246" s="88"/>
      <c r="Y2246" s="85"/>
      <c r="Z2246" s="88"/>
      <c r="AA2246" s="85">
        <v>0.05</v>
      </c>
      <c r="AB2246" s="91">
        <v>0.05</v>
      </c>
      <c r="AC2246" s="86">
        <v>0.02</v>
      </c>
      <c r="AD2246" s="86">
        <v>0.02</v>
      </c>
      <c r="AE2246" s="86">
        <v>0</v>
      </c>
      <c r="AF2246" s="88">
        <v>2.3021438338199999E-8</v>
      </c>
      <c r="AG2246" s="85">
        <v>4.8956878001599999E-8</v>
      </c>
      <c r="AH2246" s="86">
        <v>6.6399999999999999E-4</v>
      </c>
      <c r="AI2246" s="88">
        <v>4.8205413452300001E-13</v>
      </c>
      <c r="AJ2246" s="150">
        <v>4.71</v>
      </c>
      <c r="AK2246" s="151">
        <v>93</v>
      </c>
    </row>
    <row r="2247" spans="1:37" x14ac:dyDescent="0.2">
      <c r="A2247" s="149" t="s">
        <v>4657</v>
      </c>
      <c r="B2247" s="66" t="s">
        <v>4658</v>
      </c>
      <c r="C2247" s="67">
        <v>13</v>
      </c>
      <c r="D2247" s="84" t="s">
        <v>343</v>
      </c>
      <c r="E2247" s="85">
        <v>99.044516829533094</v>
      </c>
      <c r="F2247" s="91">
        <v>99.044516829533094</v>
      </c>
      <c r="G2247" s="86">
        <v>25.580890336590699</v>
      </c>
      <c r="H2247" s="86">
        <v>25.580890336590699</v>
      </c>
      <c r="I2247" s="86">
        <v>5.81</v>
      </c>
      <c r="J2247" s="86">
        <v>2.36</v>
      </c>
      <c r="K2247" s="87">
        <v>0</v>
      </c>
      <c r="L2247" s="85">
        <v>3.6032632169699998E-8</v>
      </c>
      <c r="M2247" s="86">
        <v>0</v>
      </c>
      <c r="N2247" s="86">
        <v>100</v>
      </c>
      <c r="O2247" s="86">
        <v>24.4105807935595</v>
      </c>
      <c r="P2247" s="86">
        <v>8.4000000000000005E-2</v>
      </c>
      <c r="Q2247" s="88">
        <v>2.5270999999999999</v>
      </c>
      <c r="R2247" s="85">
        <v>0</v>
      </c>
      <c r="S2247" s="86">
        <v>0</v>
      </c>
      <c r="T2247" s="86">
        <v>2.69</v>
      </c>
      <c r="U2247" s="88">
        <v>1.1429224527115801E-2</v>
      </c>
      <c r="V2247" s="89">
        <v>4.8899999999999997</v>
      </c>
      <c r="W2247" s="85">
        <v>57.446059036706203</v>
      </c>
      <c r="X2247" s="88"/>
      <c r="Y2247" s="85"/>
      <c r="Z2247" s="88"/>
      <c r="AA2247" s="85">
        <v>0</v>
      </c>
      <c r="AB2247" s="91">
        <v>0</v>
      </c>
      <c r="AC2247" s="86">
        <v>0</v>
      </c>
      <c r="AD2247" s="86">
        <v>0</v>
      </c>
      <c r="AE2247" s="86">
        <v>0.72</v>
      </c>
      <c r="AF2247" s="88">
        <v>2.7178933144700002E-7</v>
      </c>
      <c r="AG2247" s="85">
        <v>5.8093270960699999E-7</v>
      </c>
      <c r="AH2247" s="86">
        <v>2.9675E-2</v>
      </c>
      <c r="AI2247" s="88">
        <v>5.7201567170399996E-12</v>
      </c>
      <c r="AJ2247" s="150">
        <v>4.32</v>
      </c>
      <c r="AK2247" s="151">
        <v>88</v>
      </c>
    </row>
    <row r="2248" spans="1:37" x14ac:dyDescent="0.2">
      <c r="A2248" s="149" t="s">
        <v>4659</v>
      </c>
      <c r="B2248" s="66" t="s">
        <v>4660</v>
      </c>
      <c r="C2248" s="67">
        <v>13</v>
      </c>
      <c r="D2248" s="84" t="s">
        <v>343</v>
      </c>
      <c r="E2248" s="85">
        <v>96.580945095039098</v>
      </c>
      <c r="F2248" s="91">
        <v>96.580945095039098</v>
      </c>
      <c r="G2248" s="86">
        <v>22.742697973675401</v>
      </c>
      <c r="H2248" s="86">
        <v>22.742697973675401</v>
      </c>
      <c r="I2248" s="86">
        <v>0</v>
      </c>
      <c r="J2248" s="86">
        <v>0.3</v>
      </c>
      <c r="K2248" s="87">
        <v>0</v>
      </c>
      <c r="L2248" s="85">
        <v>5.5392595819699999E-11</v>
      </c>
      <c r="M2248" s="86">
        <v>0</v>
      </c>
      <c r="N2248" s="86">
        <v>100</v>
      </c>
      <c r="O2248" s="86">
        <v>26.8941140310435</v>
      </c>
      <c r="P2248" s="86">
        <v>4.9000000000000002E-2</v>
      </c>
      <c r="Q2248" s="88">
        <v>1.5692999999999999</v>
      </c>
      <c r="R2248" s="85">
        <v>0</v>
      </c>
      <c r="S2248" s="86">
        <v>0</v>
      </c>
      <c r="T2248" s="86">
        <v>1.52</v>
      </c>
      <c r="U2248" s="88">
        <v>0</v>
      </c>
      <c r="V2248" s="89">
        <v>4.9400000000000004</v>
      </c>
      <c r="W2248" s="85">
        <v>45.424268621256999</v>
      </c>
      <c r="X2248" s="88"/>
      <c r="Y2248" s="85"/>
      <c r="Z2248" s="88"/>
      <c r="AA2248" s="85">
        <v>0.3</v>
      </c>
      <c r="AB2248" s="91">
        <v>0.3</v>
      </c>
      <c r="AC2248" s="86">
        <v>0.13</v>
      </c>
      <c r="AD2248" s="86">
        <v>0.13</v>
      </c>
      <c r="AE2248" s="86">
        <v>0</v>
      </c>
      <c r="AF2248" s="88">
        <v>7.2188807197000003E-9</v>
      </c>
      <c r="AG2248" s="85">
        <v>1.3862679898100001</v>
      </c>
      <c r="AH2248" s="86">
        <v>4.7910000000000001E-3</v>
      </c>
      <c r="AI2248" s="88">
        <v>0</v>
      </c>
      <c r="AJ2248" s="150">
        <v>4.26</v>
      </c>
      <c r="AK2248" s="151">
        <v>82</v>
      </c>
    </row>
    <row r="2249" spans="1:37" x14ac:dyDescent="0.2">
      <c r="A2249" s="149" t="s">
        <v>4661</v>
      </c>
      <c r="B2249" s="66" t="s">
        <v>4662</v>
      </c>
      <c r="C2249" s="67">
        <v>13</v>
      </c>
      <c r="D2249" s="84" t="s">
        <v>343</v>
      </c>
      <c r="E2249" s="85">
        <v>84.477648171097897</v>
      </c>
      <c r="F2249" s="91">
        <v>84.477648171097897</v>
      </c>
      <c r="G2249" s="86">
        <v>16.762913467312298</v>
      </c>
      <c r="H2249" s="86">
        <v>16.762913467312298</v>
      </c>
      <c r="I2249" s="86">
        <v>4.68</v>
      </c>
      <c r="J2249" s="86">
        <v>12.67</v>
      </c>
      <c r="K2249" s="87">
        <v>0</v>
      </c>
      <c r="L2249" s="85">
        <v>0.25999998466000002</v>
      </c>
      <c r="M2249" s="86">
        <v>0</v>
      </c>
      <c r="N2249" s="86">
        <v>100</v>
      </c>
      <c r="O2249" s="86">
        <v>10.843146490814901</v>
      </c>
      <c r="P2249" s="86">
        <v>0.35299999999999998</v>
      </c>
      <c r="Q2249" s="88">
        <v>0.78080000000000005</v>
      </c>
      <c r="R2249" s="85">
        <v>0</v>
      </c>
      <c r="S2249" s="86">
        <v>0</v>
      </c>
      <c r="T2249" s="86">
        <v>2.72</v>
      </c>
      <c r="U2249" s="88">
        <v>0.13734333277970101</v>
      </c>
      <c r="V2249" s="89">
        <v>4.79</v>
      </c>
      <c r="W2249" s="85">
        <v>32.641532772950001</v>
      </c>
      <c r="X2249" s="88"/>
      <c r="Y2249" s="85"/>
      <c r="Z2249" s="88"/>
      <c r="AA2249" s="85">
        <v>0</v>
      </c>
      <c r="AB2249" s="91">
        <v>0</v>
      </c>
      <c r="AC2249" s="86">
        <v>0</v>
      </c>
      <c r="AD2249" s="86">
        <v>0</v>
      </c>
      <c r="AE2249" s="86">
        <v>0.84</v>
      </c>
      <c r="AF2249" s="88">
        <v>1.89509994653</v>
      </c>
      <c r="AG2249" s="85">
        <v>7.6169155416900001</v>
      </c>
      <c r="AH2249" s="86">
        <v>0.28059200000000001</v>
      </c>
      <c r="AI2249" s="88">
        <v>7.4999993716300006E-5</v>
      </c>
      <c r="AJ2249" s="150">
        <v>4.3499999999999996</v>
      </c>
      <c r="AK2249" s="151">
        <v>77</v>
      </c>
    </row>
    <row r="2250" spans="1:37" x14ac:dyDescent="0.2">
      <c r="A2250" s="149" t="s">
        <v>4663</v>
      </c>
      <c r="B2250" s="66" t="s">
        <v>4664</v>
      </c>
      <c r="C2250" s="67">
        <v>13</v>
      </c>
      <c r="D2250" s="84" t="s">
        <v>343</v>
      </c>
      <c r="E2250" s="85">
        <v>70.970798132067102</v>
      </c>
      <c r="F2250" s="91">
        <v>70.677041580006602</v>
      </c>
      <c r="G2250" s="86">
        <v>45.817052455726298</v>
      </c>
      <c r="H2250" s="86">
        <v>45.611871352569501</v>
      </c>
      <c r="I2250" s="86">
        <v>0.15</v>
      </c>
      <c r="J2250" s="86">
        <v>2.21</v>
      </c>
      <c r="K2250" s="87">
        <v>0</v>
      </c>
      <c r="L2250" s="85">
        <v>9.99999998499E-3</v>
      </c>
      <c r="M2250" s="86">
        <v>0</v>
      </c>
      <c r="N2250" s="86">
        <v>100</v>
      </c>
      <c r="O2250" s="86">
        <v>18.4621303726503</v>
      </c>
      <c r="P2250" s="86">
        <v>0.26800000000000002</v>
      </c>
      <c r="Q2250" s="88">
        <v>0.29899999999999999</v>
      </c>
      <c r="R2250" s="85">
        <v>0</v>
      </c>
      <c r="S2250" s="86">
        <v>0</v>
      </c>
      <c r="T2250" s="86">
        <v>1.39</v>
      </c>
      <c r="U2250" s="88">
        <v>3.3636246419141299E-3</v>
      </c>
      <c r="V2250" s="89">
        <v>4.55</v>
      </c>
      <c r="W2250" s="85">
        <v>26.317254812465301</v>
      </c>
      <c r="X2250" s="88"/>
      <c r="Y2250" s="85"/>
      <c r="Z2250" s="88"/>
      <c r="AA2250" s="85">
        <v>0.7</v>
      </c>
      <c r="AB2250" s="91">
        <v>0.79</v>
      </c>
      <c r="AC2250" s="86">
        <v>0.03</v>
      </c>
      <c r="AD2250" s="86">
        <v>0.04</v>
      </c>
      <c r="AE2250" s="86">
        <v>0.05</v>
      </c>
      <c r="AF2250" s="88">
        <v>2.3633000815199998</v>
      </c>
      <c r="AG2250" s="85">
        <v>24.163113983999999</v>
      </c>
      <c r="AH2250" s="86">
        <v>7.0374000000000006E-2</v>
      </c>
      <c r="AI2250" s="88">
        <v>0</v>
      </c>
      <c r="AJ2250" s="150">
        <v>3.13</v>
      </c>
      <c r="AK2250" s="151">
        <v>27</v>
      </c>
    </row>
    <row r="2251" spans="1:37" x14ac:dyDescent="0.2">
      <c r="A2251" s="149" t="s">
        <v>4665</v>
      </c>
      <c r="B2251" s="66" t="s">
        <v>4666</v>
      </c>
      <c r="C2251" s="67">
        <v>13</v>
      </c>
      <c r="D2251" s="84" t="s">
        <v>343</v>
      </c>
      <c r="E2251" s="85">
        <v>99.096255917372005</v>
      </c>
      <c r="F2251" s="91">
        <v>96.084971070625897</v>
      </c>
      <c r="G2251" s="86">
        <v>22.875723234351799</v>
      </c>
      <c r="H2251" s="86">
        <v>22.5792569215321</v>
      </c>
      <c r="I2251" s="86">
        <v>0.23</v>
      </c>
      <c r="J2251" s="86">
        <v>0.24</v>
      </c>
      <c r="K2251" s="87">
        <v>0</v>
      </c>
      <c r="L2251" s="85">
        <v>0</v>
      </c>
      <c r="M2251" s="86">
        <v>0</v>
      </c>
      <c r="N2251" s="86">
        <v>100</v>
      </c>
      <c r="O2251" s="86">
        <v>23.937736642827101</v>
      </c>
      <c r="P2251" s="86">
        <v>0.26500000000000001</v>
      </c>
      <c r="Q2251" s="88">
        <v>1.4212</v>
      </c>
      <c r="R2251" s="85">
        <v>0</v>
      </c>
      <c r="S2251" s="86">
        <v>0</v>
      </c>
      <c r="T2251" s="86">
        <v>2.2799999999999998</v>
      </c>
      <c r="U2251" s="88">
        <v>0</v>
      </c>
      <c r="V2251" s="89">
        <v>5</v>
      </c>
      <c r="W2251" s="85"/>
      <c r="X2251" s="88"/>
      <c r="Y2251" s="85"/>
      <c r="Z2251" s="88"/>
      <c r="AA2251" s="85">
        <v>0</v>
      </c>
      <c r="AB2251" s="91">
        <v>0</v>
      </c>
      <c r="AC2251" s="86">
        <v>0</v>
      </c>
      <c r="AD2251" s="86">
        <v>0</v>
      </c>
      <c r="AE2251" s="86">
        <v>0</v>
      </c>
      <c r="AF2251" s="88">
        <v>4.6564002069399999</v>
      </c>
      <c r="AG2251" s="85">
        <v>0</v>
      </c>
      <c r="AH2251" s="86">
        <v>3.8040000000000001E-3</v>
      </c>
      <c r="AI2251" s="88">
        <v>0</v>
      </c>
      <c r="AJ2251" s="150">
        <v>4.5599999999999996</v>
      </c>
      <c r="AK2251" s="151">
        <v>86</v>
      </c>
    </row>
    <row r="2252" spans="1:37" x14ac:dyDescent="0.2">
      <c r="A2252" s="149" t="s">
        <v>4667</v>
      </c>
      <c r="B2252" s="66" t="s">
        <v>4668</v>
      </c>
      <c r="C2252" s="67">
        <v>13</v>
      </c>
      <c r="D2252" s="84" t="s">
        <v>343</v>
      </c>
      <c r="E2252" s="85">
        <v>98.462930285468602</v>
      </c>
      <c r="F2252" s="91">
        <v>98.416352415331303</v>
      </c>
      <c r="G2252" s="86">
        <v>18.687578936053999</v>
      </c>
      <c r="H2252" s="86">
        <v>18.686683207782099</v>
      </c>
      <c r="I2252" s="86">
        <v>0.2</v>
      </c>
      <c r="J2252" s="86">
        <v>0.63</v>
      </c>
      <c r="K2252" s="87">
        <v>0</v>
      </c>
      <c r="L2252" s="85">
        <v>0</v>
      </c>
      <c r="M2252" s="86">
        <v>1.6716479629649599E-2</v>
      </c>
      <c r="N2252" s="86">
        <v>100</v>
      </c>
      <c r="O2252" s="86">
        <v>22.287304144091401</v>
      </c>
      <c r="P2252" s="86">
        <v>0.115</v>
      </c>
      <c r="Q2252" s="88">
        <v>1.4531000000000001</v>
      </c>
      <c r="R2252" s="85">
        <v>1.94174757281553E-2</v>
      </c>
      <c r="S2252" s="86">
        <v>0</v>
      </c>
      <c r="T2252" s="86">
        <v>2.92</v>
      </c>
      <c r="U2252" s="88">
        <v>1.70188371655575E-2</v>
      </c>
      <c r="V2252" s="89">
        <v>4.99</v>
      </c>
      <c r="W2252" s="85">
        <v>39.211321958165698</v>
      </c>
      <c r="X2252" s="88">
        <v>49.3</v>
      </c>
      <c r="Y2252" s="85"/>
      <c r="Z2252" s="88"/>
      <c r="AA2252" s="85">
        <v>0.02</v>
      </c>
      <c r="AB2252" s="91">
        <v>0.02</v>
      </c>
      <c r="AC2252" s="86">
        <v>0.02</v>
      </c>
      <c r="AD2252" s="86">
        <v>0.02</v>
      </c>
      <c r="AE2252" s="86">
        <v>7.0000000000000007E-2</v>
      </c>
      <c r="AF2252" s="88">
        <v>2.1359002332600001</v>
      </c>
      <c r="AG2252" s="85">
        <v>1.63056687491E-9</v>
      </c>
      <c r="AH2252" s="86">
        <v>1.1802E-2</v>
      </c>
      <c r="AI2252" s="88">
        <v>0</v>
      </c>
      <c r="AJ2252" s="150">
        <v>4.5199999999999996</v>
      </c>
      <c r="AK2252" s="151">
        <v>90</v>
      </c>
    </row>
    <row r="2253" spans="1:37" x14ac:dyDescent="0.2">
      <c r="A2253" s="149" t="s">
        <v>2578</v>
      </c>
      <c r="B2253" s="66" t="s">
        <v>4669</v>
      </c>
      <c r="C2253" s="67">
        <v>13</v>
      </c>
      <c r="D2253" s="84" t="s">
        <v>343</v>
      </c>
      <c r="E2253" s="85">
        <v>98.384995947116906</v>
      </c>
      <c r="F2253" s="91">
        <v>98.384995947116906</v>
      </c>
      <c r="G2253" s="86">
        <v>19.055817983620798</v>
      </c>
      <c r="H2253" s="86">
        <v>19.055817983620798</v>
      </c>
      <c r="I2253" s="86">
        <v>0.14000000000000001</v>
      </c>
      <c r="J2253" s="86">
        <v>0.08</v>
      </c>
      <c r="K2253" s="87">
        <v>0</v>
      </c>
      <c r="L2253" s="85">
        <v>2.8126379927899999E-11</v>
      </c>
      <c r="M2253" s="86">
        <v>0</v>
      </c>
      <c r="N2253" s="86">
        <v>100</v>
      </c>
      <c r="O2253" s="86">
        <v>35.1844345358735</v>
      </c>
      <c r="P2253" s="86">
        <v>0.06</v>
      </c>
      <c r="Q2253" s="88">
        <v>3.2299000000000002</v>
      </c>
      <c r="R2253" s="85">
        <v>0</v>
      </c>
      <c r="S2253" s="86">
        <v>0</v>
      </c>
      <c r="T2253" s="86">
        <v>3.12</v>
      </c>
      <c r="U2253" s="88">
        <v>1.1180367275064999E-3</v>
      </c>
      <c r="V2253" s="89">
        <v>4.97</v>
      </c>
      <c r="W2253" s="85">
        <v>44.422558229698097</v>
      </c>
      <c r="X2253" s="88">
        <v>35.866666666699999</v>
      </c>
      <c r="Y2253" s="85"/>
      <c r="Z2253" s="88"/>
      <c r="AA2253" s="85">
        <v>0.06</v>
      </c>
      <c r="AB2253" s="91">
        <v>0.06</v>
      </c>
      <c r="AC2253" s="86">
        <v>0.06</v>
      </c>
      <c r="AD2253" s="86">
        <v>0.06</v>
      </c>
      <c r="AE2253" s="86">
        <v>0</v>
      </c>
      <c r="AF2253" s="88">
        <v>1.2900222855100001E-2</v>
      </c>
      <c r="AG2253" s="85">
        <v>5.4043999239800002E-2</v>
      </c>
      <c r="AH2253" s="86">
        <v>1.6609999999999999E-3</v>
      </c>
      <c r="AI2253" s="88">
        <v>0</v>
      </c>
      <c r="AJ2253" s="150">
        <v>4.63</v>
      </c>
      <c r="AK2253" s="151">
        <v>93</v>
      </c>
    </row>
    <row r="2254" spans="1:37" x14ac:dyDescent="0.2">
      <c r="A2254" s="149" t="s">
        <v>4670</v>
      </c>
      <c r="B2254" s="66" t="s">
        <v>4671</v>
      </c>
      <c r="C2254" s="67">
        <v>13</v>
      </c>
      <c r="D2254" s="84" t="s">
        <v>343</v>
      </c>
      <c r="E2254" s="85">
        <v>99.6588590292058</v>
      </c>
      <c r="F2254" s="91">
        <v>99.506803123054993</v>
      </c>
      <c r="G2254" s="86">
        <v>63.328527421273598</v>
      </c>
      <c r="H2254" s="86">
        <v>63.189077186099098</v>
      </c>
      <c r="I2254" s="86">
        <v>0</v>
      </c>
      <c r="J2254" s="86">
        <v>0</v>
      </c>
      <c r="K2254" s="87">
        <v>0</v>
      </c>
      <c r="L2254" s="85">
        <v>0</v>
      </c>
      <c r="M2254" s="86">
        <v>0</v>
      </c>
      <c r="N2254" s="86">
        <v>100</v>
      </c>
      <c r="O2254" s="86">
        <v>52.608921044920798</v>
      </c>
      <c r="P2254" s="86">
        <v>0.14399999999999999</v>
      </c>
      <c r="Q2254" s="88">
        <v>0.97170000000000001</v>
      </c>
      <c r="R2254" s="85">
        <v>0</v>
      </c>
      <c r="S2254" s="86">
        <v>0</v>
      </c>
      <c r="T2254" s="86">
        <v>1.54</v>
      </c>
      <c r="U2254" s="88">
        <v>0</v>
      </c>
      <c r="V2254" s="89">
        <v>5</v>
      </c>
      <c r="W2254" s="85">
        <v>39.157334288681497</v>
      </c>
      <c r="X2254" s="88"/>
      <c r="Y2254" s="85"/>
      <c r="Z2254" s="88"/>
      <c r="AA2254" s="85">
        <v>0</v>
      </c>
      <c r="AB2254" s="91">
        <v>0</v>
      </c>
      <c r="AC2254" s="86">
        <v>0</v>
      </c>
      <c r="AD2254" s="86">
        <v>0</v>
      </c>
      <c r="AE2254" s="86">
        <v>0</v>
      </c>
      <c r="AF2254" s="88">
        <v>2.0899000134799999</v>
      </c>
      <c r="AG2254" s="85">
        <v>0</v>
      </c>
      <c r="AH2254" s="86">
        <v>0</v>
      </c>
      <c r="AI2254" s="88">
        <v>0</v>
      </c>
      <c r="AJ2254" s="150">
        <v>2.5299999999999998</v>
      </c>
      <c r="AK2254" s="151">
        <v>32</v>
      </c>
    </row>
    <row r="2255" spans="1:37" x14ac:dyDescent="0.2">
      <c r="A2255" s="149" t="s">
        <v>4672</v>
      </c>
      <c r="B2255" s="66" t="s">
        <v>4673</v>
      </c>
      <c r="C2255" s="67">
        <v>13</v>
      </c>
      <c r="D2255" s="84" t="s">
        <v>343</v>
      </c>
      <c r="E2255" s="85">
        <v>97.571426031610599</v>
      </c>
      <c r="F2255" s="91">
        <v>97.057620850889805</v>
      </c>
      <c r="G2255" s="86">
        <v>42.835173431471901</v>
      </c>
      <c r="H2255" s="86">
        <v>42.367592938290002</v>
      </c>
      <c r="I2255" s="86">
        <v>0</v>
      </c>
      <c r="J2255" s="86">
        <v>0.04</v>
      </c>
      <c r="K2255" s="87">
        <v>0</v>
      </c>
      <c r="L2255" s="85">
        <v>0</v>
      </c>
      <c r="M2255" s="86">
        <v>0</v>
      </c>
      <c r="N2255" s="86">
        <v>100</v>
      </c>
      <c r="O2255" s="86">
        <v>63.509858138975702</v>
      </c>
      <c r="P2255" s="86">
        <v>0.16500000000000001</v>
      </c>
      <c r="Q2255" s="88">
        <v>1.8964000000000001</v>
      </c>
      <c r="R2255" s="85">
        <v>0</v>
      </c>
      <c r="S2255" s="86">
        <v>0</v>
      </c>
      <c r="T2255" s="86">
        <v>2.86</v>
      </c>
      <c r="U2255" s="88">
        <v>0</v>
      </c>
      <c r="V2255" s="89">
        <v>4.58</v>
      </c>
      <c r="W2255" s="85"/>
      <c r="X2255" s="88"/>
      <c r="Y2255" s="85"/>
      <c r="Z2255" s="88"/>
      <c r="AA2255" s="85">
        <v>0</v>
      </c>
      <c r="AB2255" s="91">
        <v>0</v>
      </c>
      <c r="AC2255" s="86">
        <v>0</v>
      </c>
      <c r="AD2255" s="86">
        <v>0</v>
      </c>
      <c r="AE2255" s="86">
        <v>0</v>
      </c>
      <c r="AF2255" s="88">
        <v>13.940400154200001</v>
      </c>
      <c r="AG2255" s="85">
        <v>1.39331000197</v>
      </c>
      <c r="AH2255" s="86">
        <v>7.2000000000000005E-4</v>
      </c>
      <c r="AI2255" s="88">
        <v>0</v>
      </c>
      <c r="AJ2255" s="150">
        <v>3.28</v>
      </c>
      <c r="AK2255" s="151">
        <v>52</v>
      </c>
    </row>
    <row r="2256" spans="1:37" x14ac:dyDescent="0.2">
      <c r="A2256" s="149" t="s">
        <v>4674</v>
      </c>
      <c r="B2256" s="66" t="s">
        <v>4675</v>
      </c>
      <c r="C2256" s="67">
        <v>13</v>
      </c>
      <c r="D2256" s="84" t="s">
        <v>343</v>
      </c>
      <c r="E2256" s="85">
        <v>83.079583399586596</v>
      </c>
      <c r="F2256" s="91">
        <v>82.579702655430097</v>
      </c>
      <c r="G2256" s="86">
        <v>81.429877564000606</v>
      </c>
      <c r="H2256" s="86">
        <v>81.043289871203697</v>
      </c>
      <c r="I2256" s="86">
        <v>0.23</v>
      </c>
      <c r="J2256" s="86">
        <v>0.46</v>
      </c>
      <c r="K2256" s="87">
        <v>0</v>
      </c>
      <c r="L2256" s="85">
        <v>0</v>
      </c>
      <c r="M2256" s="86">
        <v>0</v>
      </c>
      <c r="N2256" s="86"/>
      <c r="O2256" s="86">
        <v>70.051635111876095</v>
      </c>
      <c r="P2256" s="86">
        <v>0.188</v>
      </c>
      <c r="Q2256" s="88">
        <v>0.32019999999999998</v>
      </c>
      <c r="R2256" s="85">
        <v>0</v>
      </c>
      <c r="S2256" s="86">
        <v>0</v>
      </c>
      <c r="T2256" s="86">
        <v>1.04</v>
      </c>
      <c r="U2256" s="88">
        <v>3.2795356972491703E-2</v>
      </c>
      <c r="V2256" s="89">
        <v>4.95</v>
      </c>
      <c r="W2256" s="85">
        <v>23.866666666699999</v>
      </c>
      <c r="X2256" s="88">
        <v>23.866666666699999</v>
      </c>
      <c r="Y2256" s="85"/>
      <c r="Z2256" s="88"/>
      <c r="AA2256" s="85">
        <v>0</v>
      </c>
      <c r="AB2256" s="91">
        <v>0</v>
      </c>
      <c r="AC2256" s="86">
        <v>0</v>
      </c>
      <c r="AD2256" s="86">
        <v>0</v>
      </c>
      <c r="AE2256" s="86">
        <v>0.01</v>
      </c>
      <c r="AF2256" s="88">
        <v>18.105800658700002</v>
      </c>
      <c r="AG2256" s="85">
        <v>11.171630005600001</v>
      </c>
      <c r="AH2256" s="86">
        <v>7.6689999999999996E-3</v>
      </c>
      <c r="AI2256" s="88">
        <v>0</v>
      </c>
      <c r="AJ2256" s="150">
        <v>1.72</v>
      </c>
      <c r="AK2256" s="151">
        <v>1</v>
      </c>
    </row>
    <row r="2257" spans="1:37" x14ac:dyDescent="0.2">
      <c r="A2257" s="149" t="s">
        <v>4676</v>
      </c>
      <c r="B2257" s="66" t="s">
        <v>4677</v>
      </c>
      <c r="C2257" s="67">
        <v>13</v>
      </c>
      <c r="D2257" s="84" t="s">
        <v>343</v>
      </c>
      <c r="E2257" s="85">
        <v>91.031735834511096</v>
      </c>
      <c r="F2257" s="91">
        <v>90.3541907576342</v>
      </c>
      <c r="G2257" s="86">
        <v>45.998543834853699</v>
      </c>
      <c r="H2257" s="86">
        <v>45.4015161248876</v>
      </c>
      <c r="I2257" s="86">
        <v>0.59</v>
      </c>
      <c r="J2257" s="86">
        <v>0.72</v>
      </c>
      <c r="K2257" s="87">
        <v>0</v>
      </c>
      <c r="L2257" s="85">
        <v>0</v>
      </c>
      <c r="M2257" s="86">
        <v>0.65588876875607804</v>
      </c>
      <c r="N2257" s="86">
        <v>100</v>
      </c>
      <c r="O2257" s="86">
        <v>65.0895423391554</v>
      </c>
      <c r="P2257" s="86">
        <v>0.16200000000000001</v>
      </c>
      <c r="Q2257" s="88">
        <v>0.59009999999999996</v>
      </c>
      <c r="R2257" s="85">
        <v>2.23363859727496E-2</v>
      </c>
      <c r="S2257" s="86">
        <v>0</v>
      </c>
      <c r="T2257" s="86">
        <v>1.67</v>
      </c>
      <c r="U2257" s="88">
        <v>5.1394063985609698E-3</v>
      </c>
      <c r="V2257" s="89">
        <v>4.92</v>
      </c>
      <c r="W2257" s="85">
        <v>23.529282855155</v>
      </c>
      <c r="X2257" s="88"/>
      <c r="Y2257" s="85"/>
      <c r="Z2257" s="88">
        <v>-100</v>
      </c>
      <c r="AA2257" s="85">
        <v>0.08</v>
      </c>
      <c r="AB2257" s="91">
        <v>0.08</v>
      </c>
      <c r="AC2257" s="86">
        <v>0</v>
      </c>
      <c r="AD2257" s="86">
        <v>0</v>
      </c>
      <c r="AE2257" s="86">
        <v>0.02</v>
      </c>
      <c r="AF2257" s="88">
        <v>12.910900118500001</v>
      </c>
      <c r="AG2257" s="85">
        <v>4.4394780034799997</v>
      </c>
      <c r="AH2257" s="86">
        <v>1.2602E-2</v>
      </c>
      <c r="AI2257" s="88">
        <v>0</v>
      </c>
      <c r="AJ2257" s="150">
        <v>3.06</v>
      </c>
      <c r="AK2257" s="151">
        <v>40</v>
      </c>
    </row>
    <row r="2258" spans="1:37" x14ac:dyDescent="0.2">
      <c r="A2258" s="149" t="s">
        <v>4678</v>
      </c>
      <c r="B2258" s="66" t="s">
        <v>4679</v>
      </c>
      <c r="C2258" s="67">
        <v>13</v>
      </c>
      <c r="D2258" s="84" t="s">
        <v>343</v>
      </c>
      <c r="E2258" s="85">
        <v>99.589269670132197</v>
      </c>
      <c r="F2258" s="91">
        <v>96.145902614905296</v>
      </c>
      <c r="G2258" s="86">
        <v>82.077805393169299</v>
      </c>
      <c r="H2258" s="86">
        <v>79.353799838974993</v>
      </c>
      <c r="I2258" s="86">
        <v>0</v>
      </c>
      <c r="J2258" s="86">
        <v>0</v>
      </c>
      <c r="K2258" s="87">
        <v>0</v>
      </c>
      <c r="L2258" s="85">
        <v>0</v>
      </c>
      <c r="M2258" s="86">
        <v>0</v>
      </c>
      <c r="N2258" s="86"/>
      <c r="O2258" s="86">
        <v>64.719768391359196</v>
      </c>
      <c r="P2258" s="86">
        <v>0.14099999999999999</v>
      </c>
      <c r="Q2258" s="88">
        <v>0.1167</v>
      </c>
      <c r="R2258" s="85">
        <v>0</v>
      </c>
      <c r="S2258" s="86">
        <v>0</v>
      </c>
      <c r="T2258" s="86">
        <v>1.1200000000000001</v>
      </c>
      <c r="U2258" s="88">
        <v>0</v>
      </c>
      <c r="V2258" s="89">
        <v>5</v>
      </c>
      <c r="W2258" s="85"/>
      <c r="X2258" s="88"/>
      <c r="Y2258" s="85"/>
      <c r="Z2258" s="88"/>
      <c r="AA2258" s="85">
        <v>0</v>
      </c>
      <c r="AB2258" s="91">
        <v>0</v>
      </c>
      <c r="AC2258" s="86">
        <v>0</v>
      </c>
      <c r="AD2258" s="86">
        <v>0</v>
      </c>
      <c r="AE2258" s="86">
        <v>0</v>
      </c>
      <c r="AF2258" s="88">
        <v>10.2601997476</v>
      </c>
      <c r="AG2258" s="85">
        <v>4.8287999162499998E-2</v>
      </c>
      <c r="AH2258" s="86">
        <v>4.3999999999999999E-5</v>
      </c>
      <c r="AI2258" s="88">
        <v>0</v>
      </c>
      <c r="AJ2258" s="150">
        <v>1.1000000000000001</v>
      </c>
      <c r="AK2258" s="151">
        <v>0</v>
      </c>
    </row>
    <row r="2259" spans="1:37" x14ac:dyDescent="0.2">
      <c r="A2259" s="149" t="s">
        <v>4680</v>
      </c>
      <c r="B2259" s="66" t="s">
        <v>4681</v>
      </c>
      <c r="C2259" s="67">
        <v>19</v>
      </c>
      <c r="D2259" s="84" t="s">
        <v>343</v>
      </c>
      <c r="E2259" s="85">
        <v>92.842622652386297</v>
      </c>
      <c r="F2259" s="91">
        <v>92.598379805212502</v>
      </c>
      <c r="G2259" s="86">
        <v>22.8222943657271</v>
      </c>
      <c r="H2259" s="86">
        <v>22.801055857277198</v>
      </c>
      <c r="I2259" s="86">
        <v>1.1599999999999999</v>
      </c>
      <c r="J2259" s="86">
        <v>0.56000000000000005</v>
      </c>
      <c r="K2259" s="87">
        <v>0</v>
      </c>
      <c r="L2259" s="85">
        <v>0.93999999920599997</v>
      </c>
      <c r="M2259" s="86">
        <v>6.1947961500471299E-2</v>
      </c>
      <c r="N2259" s="86">
        <v>100</v>
      </c>
      <c r="O2259" s="86">
        <v>11.5540150202195</v>
      </c>
      <c r="P2259" s="86">
        <v>0.155</v>
      </c>
      <c r="Q2259" s="88">
        <v>2.5958000000000001</v>
      </c>
      <c r="R2259" s="85">
        <v>3.1640563202024997E-2</v>
      </c>
      <c r="S2259" s="86">
        <v>0</v>
      </c>
      <c r="T2259" s="86">
        <v>2.4700000000000002</v>
      </c>
      <c r="U2259" s="88">
        <v>3.0340726356988999E-2</v>
      </c>
      <c r="V2259" s="89">
        <v>4.5199999999999996</v>
      </c>
      <c r="W2259" s="85">
        <v>44.441968015250701</v>
      </c>
      <c r="X2259" s="88"/>
      <c r="Y2259" s="85">
        <v>0.12000000000000455</v>
      </c>
      <c r="Z2259" s="88"/>
      <c r="AA2259" s="85">
        <v>0.99</v>
      </c>
      <c r="AB2259" s="91">
        <v>0.7</v>
      </c>
      <c r="AC2259" s="86">
        <v>0.06</v>
      </c>
      <c r="AD2259" s="86">
        <v>0.01</v>
      </c>
      <c r="AE2259" s="86">
        <v>0.01</v>
      </c>
      <c r="AF2259" s="88">
        <v>1.0626000157</v>
      </c>
      <c r="AG2259" s="85">
        <v>1.42892790845</v>
      </c>
      <c r="AH2259" s="86">
        <v>8.3599999999999994E-3</v>
      </c>
      <c r="AI2259" s="88">
        <v>0</v>
      </c>
      <c r="AJ2259" s="150">
        <v>3.25</v>
      </c>
      <c r="AK2259" s="151">
        <v>37</v>
      </c>
    </row>
    <row r="2260" spans="1:37" x14ac:dyDescent="0.2">
      <c r="A2260" s="149" t="s">
        <v>4682</v>
      </c>
      <c r="B2260" s="66" t="s">
        <v>4683</v>
      </c>
      <c r="C2260" s="67">
        <v>13</v>
      </c>
      <c r="D2260" s="84" t="s">
        <v>343</v>
      </c>
      <c r="E2260" s="85">
        <v>98.532766431409499</v>
      </c>
      <c r="F2260" s="91">
        <v>98.523127670739896</v>
      </c>
      <c r="G2260" s="86">
        <v>25.266404635172901</v>
      </c>
      <c r="H2260" s="86">
        <v>25.266404635172901</v>
      </c>
      <c r="I2260" s="86">
        <v>0</v>
      </c>
      <c r="J2260" s="86">
        <v>0</v>
      </c>
      <c r="K2260" s="87">
        <v>0</v>
      </c>
      <c r="L2260" s="85">
        <v>0</v>
      </c>
      <c r="M2260" s="86">
        <v>0</v>
      </c>
      <c r="N2260" s="86">
        <v>100</v>
      </c>
      <c r="O2260" s="86">
        <v>3.01458670988655</v>
      </c>
      <c r="P2260" s="86">
        <v>0.157</v>
      </c>
      <c r="Q2260" s="88">
        <v>3.5699000000000001</v>
      </c>
      <c r="R2260" s="85">
        <v>0</v>
      </c>
      <c r="S2260" s="86">
        <v>0</v>
      </c>
      <c r="T2260" s="86">
        <v>3.21</v>
      </c>
      <c r="U2260" s="88">
        <v>5.3548670386514303E-3</v>
      </c>
      <c r="V2260" s="89">
        <v>5</v>
      </c>
      <c r="W2260" s="85"/>
      <c r="X2260" s="88"/>
      <c r="Y2260" s="85">
        <v>-100</v>
      </c>
      <c r="Z2260" s="88"/>
      <c r="AA2260" s="85">
        <v>0</v>
      </c>
      <c r="AB2260" s="91">
        <v>0</v>
      </c>
      <c r="AC2260" s="86">
        <v>0</v>
      </c>
      <c r="AD2260" s="86">
        <v>0</v>
      </c>
      <c r="AE2260" s="86">
        <v>0</v>
      </c>
      <c r="AF2260" s="88">
        <v>8.6655998073500005</v>
      </c>
      <c r="AG2260" s="85">
        <v>0</v>
      </c>
      <c r="AH2260" s="86">
        <v>4.3999999999999999E-5</v>
      </c>
      <c r="AI2260" s="88">
        <v>0</v>
      </c>
      <c r="AJ2260" s="150">
        <v>3.18</v>
      </c>
      <c r="AK2260" s="151">
        <v>36</v>
      </c>
    </row>
    <row r="2261" spans="1:37" x14ac:dyDescent="0.2">
      <c r="A2261" s="149" t="s">
        <v>4684</v>
      </c>
      <c r="B2261" s="66" t="s">
        <v>4685</v>
      </c>
      <c r="C2261" s="67">
        <v>13</v>
      </c>
      <c r="D2261" s="84" t="s">
        <v>343</v>
      </c>
      <c r="E2261" s="85">
        <v>96.430454651980298</v>
      </c>
      <c r="F2261" s="91">
        <v>96.430454651980298</v>
      </c>
      <c r="G2261" s="86">
        <v>22.505565971408501</v>
      </c>
      <c r="H2261" s="86">
        <v>22.505565971408501</v>
      </c>
      <c r="I2261" s="86">
        <v>0.11</v>
      </c>
      <c r="J2261" s="86">
        <v>0.03</v>
      </c>
      <c r="K2261" s="87">
        <v>0</v>
      </c>
      <c r="L2261" s="85">
        <v>2.42189196951E-8</v>
      </c>
      <c r="M2261" s="86">
        <v>0</v>
      </c>
      <c r="N2261" s="86">
        <v>100</v>
      </c>
      <c r="O2261" s="86">
        <v>9.9859353023910007</v>
      </c>
      <c r="P2261" s="86">
        <v>0.51400000000000001</v>
      </c>
      <c r="Q2261" s="88">
        <v>3.3525999999999998</v>
      </c>
      <c r="R2261" s="85">
        <v>0</v>
      </c>
      <c r="S2261" s="86">
        <v>0</v>
      </c>
      <c r="T2261" s="86">
        <v>3.34</v>
      </c>
      <c r="U2261" s="88">
        <v>0.14281110850714801</v>
      </c>
      <c r="V2261" s="89">
        <v>4.96</v>
      </c>
      <c r="W2261" s="85">
        <v>37.727938708678998</v>
      </c>
      <c r="X2261" s="88"/>
      <c r="Y2261" s="85">
        <v>-85.42</v>
      </c>
      <c r="Z2261" s="88"/>
      <c r="AA2261" s="85">
        <v>0.04</v>
      </c>
      <c r="AB2261" s="91">
        <v>0.04</v>
      </c>
      <c r="AC2261" s="86">
        <v>0.03</v>
      </c>
      <c r="AD2261" s="86">
        <v>0.03</v>
      </c>
      <c r="AE2261" s="86">
        <v>0</v>
      </c>
      <c r="AF2261" s="88">
        <v>4.5477999945900001</v>
      </c>
      <c r="AG2261" s="85">
        <v>3.0544078048800001E-2</v>
      </c>
      <c r="AH2261" s="86">
        <v>8.61E-4</v>
      </c>
      <c r="AI2261" s="88">
        <v>6.5627414638400004E-10</v>
      </c>
      <c r="AJ2261" s="150">
        <v>3.86</v>
      </c>
      <c r="AK2261" s="151">
        <v>67</v>
      </c>
    </row>
    <row r="2262" spans="1:37" x14ac:dyDescent="0.2">
      <c r="A2262" s="149" t="s">
        <v>4686</v>
      </c>
      <c r="B2262" s="66" t="s">
        <v>4687</v>
      </c>
      <c r="C2262" s="67">
        <v>13</v>
      </c>
      <c r="D2262" s="84" t="s">
        <v>343</v>
      </c>
      <c r="E2262" s="85">
        <v>97.725835938968302</v>
      </c>
      <c r="F2262" s="91">
        <v>97.483212876108496</v>
      </c>
      <c r="G2262" s="86">
        <v>26.2921386710407</v>
      </c>
      <c r="H2262" s="86">
        <v>26.256257795547398</v>
      </c>
      <c r="I2262" s="86">
        <v>0</v>
      </c>
      <c r="J2262" s="86">
        <v>0</v>
      </c>
      <c r="K2262" s="87">
        <v>0</v>
      </c>
      <c r="L2262" s="85">
        <v>5.5186932430999998E-8</v>
      </c>
      <c r="M2262" s="86">
        <v>0</v>
      </c>
      <c r="N2262" s="86">
        <v>100</v>
      </c>
      <c r="O2262" s="86">
        <v>24.065633546034601</v>
      </c>
      <c r="P2262" s="86">
        <v>0.19</v>
      </c>
      <c r="Q2262" s="88">
        <v>0.70240000000000002</v>
      </c>
      <c r="R2262" s="85">
        <v>0</v>
      </c>
      <c r="S2262" s="86">
        <v>0</v>
      </c>
      <c r="T2262" s="86">
        <v>1.53</v>
      </c>
      <c r="U2262" s="88">
        <v>0</v>
      </c>
      <c r="V2262" s="89">
        <v>5</v>
      </c>
      <c r="W2262" s="85">
        <v>56.166666666700003</v>
      </c>
      <c r="X2262" s="88"/>
      <c r="Y2262" s="85">
        <v>-100</v>
      </c>
      <c r="Z2262" s="88"/>
      <c r="AA2262" s="85">
        <v>0</v>
      </c>
      <c r="AB2262" s="91">
        <v>0</v>
      </c>
      <c r="AC2262" s="86">
        <v>0</v>
      </c>
      <c r="AD2262" s="86">
        <v>0</v>
      </c>
      <c r="AE2262" s="86">
        <v>0</v>
      </c>
      <c r="AF2262" s="88">
        <v>0.64930098799299996</v>
      </c>
      <c r="AG2262" s="85">
        <v>6.2820920189500002E-8</v>
      </c>
      <c r="AH2262" s="86">
        <v>7.6000000000000004E-5</v>
      </c>
      <c r="AI2262" s="88">
        <v>6.5777903530300002E-9</v>
      </c>
      <c r="AJ2262" s="150">
        <v>2.79</v>
      </c>
      <c r="AK2262" s="151">
        <v>36</v>
      </c>
    </row>
    <row r="2263" spans="1:37" x14ac:dyDescent="0.2">
      <c r="A2263" s="149" t="s">
        <v>4688</v>
      </c>
      <c r="B2263" s="66" t="s">
        <v>4689</v>
      </c>
      <c r="C2263" s="67">
        <v>13</v>
      </c>
      <c r="D2263" s="84" t="s">
        <v>343</v>
      </c>
      <c r="E2263" s="85">
        <v>91.405276428026298</v>
      </c>
      <c r="F2263" s="91">
        <v>91.394650154081006</v>
      </c>
      <c r="G2263" s="86">
        <v>34.1180675637818</v>
      </c>
      <c r="H2263" s="86">
        <v>34.109373339644698</v>
      </c>
      <c r="I2263" s="86">
        <v>0.2</v>
      </c>
      <c r="J2263" s="86">
        <v>0.35</v>
      </c>
      <c r="K2263" s="87">
        <v>0</v>
      </c>
      <c r="L2263" s="85">
        <v>0.330000003845</v>
      </c>
      <c r="M2263" s="86">
        <v>0</v>
      </c>
      <c r="N2263" s="86">
        <v>100</v>
      </c>
      <c r="O2263" s="86">
        <v>12.8887269193392</v>
      </c>
      <c r="P2263" s="86">
        <v>0.67900000000000005</v>
      </c>
      <c r="Q2263" s="88">
        <v>1.8462000000000001</v>
      </c>
      <c r="R2263" s="85">
        <v>0</v>
      </c>
      <c r="S2263" s="86">
        <v>0</v>
      </c>
      <c r="T2263" s="86">
        <v>1.79</v>
      </c>
      <c r="U2263" s="88">
        <v>6.4723668576175897E-2</v>
      </c>
      <c r="V2263" s="89">
        <v>4.97</v>
      </c>
      <c r="W2263" s="85"/>
      <c r="X2263" s="88"/>
      <c r="Y2263" s="85">
        <v>-100</v>
      </c>
      <c r="Z2263" s="88"/>
      <c r="AA2263" s="85">
        <v>0.68</v>
      </c>
      <c r="AB2263" s="91">
        <v>0.68</v>
      </c>
      <c r="AC2263" s="86">
        <v>0.16</v>
      </c>
      <c r="AD2263" s="86">
        <v>0.16</v>
      </c>
      <c r="AE2263" s="86">
        <v>0.01</v>
      </c>
      <c r="AF2263" s="88">
        <v>7.4938997551600002</v>
      </c>
      <c r="AG2263" s="85">
        <v>1.6865599657200001</v>
      </c>
      <c r="AH2263" s="86">
        <v>9.0030000000000006E-3</v>
      </c>
      <c r="AI2263" s="88">
        <v>0.22559999297800001</v>
      </c>
      <c r="AJ2263" s="150">
        <v>3.6</v>
      </c>
      <c r="AK2263" s="151">
        <v>59</v>
      </c>
    </row>
    <row r="2264" spans="1:37" x14ac:dyDescent="0.2">
      <c r="A2264" s="149" t="s">
        <v>4690</v>
      </c>
      <c r="B2264" s="66" t="s">
        <v>4691</v>
      </c>
      <c r="C2264" s="67">
        <v>13</v>
      </c>
      <c r="D2264" s="84" t="s">
        <v>343</v>
      </c>
      <c r="E2264" s="85">
        <v>94.633009012240507</v>
      </c>
      <c r="F2264" s="91">
        <v>93.893198224454096</v>
      </c>
      <c r="G2264" s="86">
        <v>22.671090585720901</v>
      </c>
      <c r="H2264" s="86">
        <v>22.671090585720901</v>
      </c>
      <c r="I2264" s="86">
        <v>1.03</v>
      </c>
      <c r="J2264" s="86">
        <v>0.62</v>
      </c>
      <c r="K2264" s="87">
        <v>0</v>
      </c>
      <c r="L2264" s="85">
        <v>1.80999996943</v>
      </c>
      <c r="M2264" s="86">
        <v>0</v>
      </c>
      <c r="N2264" s="86">
        <v>100</v>
      </c>
      <c r="O2264" s="86">
        <v>64.405879227908599</v>
      </c>
      <c r="P2264" s="86">
        <v>0.34399999999999997</v>
      </c>
      <c r="Q2264" s="88">
        <v>1.3949</v>
      </c>
      <c r="R2264" s="85">
        <v>0</v>
      </c>
      <c r="S2264" s="86">
        <v>0</v>
      </c>
      <c r="T2264" s="86">
        <v>2.64</v>
      </c>
      <c r="U2264" s="88">
        <v>0.16141326278975901</v>
      </c>
      <c r="V2264" s="89">
        <v>4.8499999999999996</v>
      </c>
      <c r="W2264" s="85">
        <v>30.476655820017701</v>
      </c>
      <c r="X2264" s="88"/>
      <c r="Y2264" s="85">
        <v>-100</v>
      </c>
      <c r="Z2264" s="88"/>
      <c r="AA2264" s="85">
        <v>0.08</v>
      </c>
      <c r="AB2264" s="91">
        <v>0.08</v>
      </c>
      <c r="AC2264" s="86">
        <v>0</v>
      </c>
      <c r="AD2264" s="86">
        <v>0</v>
      </c>
      <c r="AE2264" s="86">
        <v>0</v>
      </c>
      <c r="AF2264" s="88">
        <v>12.5702999993</v>
      </c>
      <c r="AG2264" s="85">
        <v>0.70782399312900002</v>
      </c>
      <c r="AH2264" s="86">
        <v>1.0062E-2</v>
      </c>
      <c r="AI2264" s="88">
        <v>1.29084821279E-9</v>
      </c>
      <c r="AJ2264" s="150">
        <v>3.61</v>
      </c>
      <c r="AK2264" s="151">
        <v>50</v>
      </c>
    </row>
    <row r="2265" spans="1:37" x14ac:dyDescent="0.2">
      <c r="A2265" s="149" t="s">
        <v>4692</v>
      </c>
      <c r="B2265" s="66" t="s">
        <v>4693</v>
      </c>
      <c r="C2265" s="67">
        <v>19</v>
      </c>
      <c r="D2265" s="84" t="s">
        <v>343</v>
      </c>
      <c r="E2265" s="85">
        <v>99.5017420297456</v>
      </c>
      <c r="F2265" s="91">
        <v>97.566777806915695</v>
      </c>
      <c r="G2265" s="86">
        <v>25.999325665904902</v>
      </c>
      <c r="H2265" s="86">
        <v>25.851346795039898</v>
      </c>
      <c r="I2265" s="86">
        <v>0</v>
      </c>
      <c r="J2265" s="86">
        <v>0.04</v>
      </c>
      <c r="K2265" s="87">
        <v>0</v>
      </c>
      <c r="L2265" s="85">
        <v>0</v>
      </c>
      <c r="M2265" s="86">
        <v>0</v>
      </c>
      <c r="N2265" s="86">
        <v>97.595822950041494</v>
      </c>
      <c r="O2265" s="86">
        <v>13.0805687203791</v>
      </c>
      <c r="P2265" s="86">
        <v>1.6E-2</v>
      </c>
      <c r="Q2265" s="88">
        <v>2.3935</v>
      </c>
      <c r="R2265" s="85">
        <v>0</v>
      </c>
      <c r="S2265" s="86">
        <v>0</v>
      </c>
      <c r="T2265" s="86">
        <v>2.59</v>
      </c>
      <c r="U2265" s="88">
        <v>0</v>
      </c>
      <c r="V2265" s="89">
        <v>4.92</v>
      </c>
      <c r="W2265" s="85">
        <v>60.707797459881498</v>
      </c>
      <c r="X2265" s="88">
        <v>63.0333333333</v>
      </c>
      <c r="Y2265" s="85">
        <v>100</v>
      </c>
      <c r="Z2265" s="88"/>
      <c r="AA2265" s="85">
        <v>0</v>
      </c>
      <c r="AB2265" s="91">
        <v>0.05</v>
      </c>
      <c r="AC2265" s="86">
        <v>0</v>
      </c>
      <c r="AD2265" s="86">
        <v>0</v>
      </c>
      <c r="AE2265" s="86">
        <v>0.08</v>
      </c>
      <c r="AF2265" s="88">
        <v>0.132500016719</v>
      </c>
      <c r="AG2265" s="85">
        <v>3.1182604400000001E-10</v>
      </c>
      <c r="AH2265" s="86">
        <v>5.62E-4</v>
      </c>
      <c r="AI2265" s="88">
        <v>0</v>
      </c>
      <c r="AJ2265" s="150">
        <v>2.76</v>
      </c>
      <c r="AK2265" s="151">
        <v>27</v>
      </c>
    </row>
    <row r="2266" spans="1:37" x14ac:dyDescent="0.2">
      <c r="A2266" s="149" t="s">
        <v>4694</v>
      </c>
      <c r="B2266" s="66" t="s">
        <v>4695</v>
      </c>
      <c r="C2266" s="67">
        <v>19</v>
      </c>
      <c r="D2266" s="84" t="s">
        <v>343</v>
      </c>
      <c r="E2266" s="85">
        <v>97.259303849013804</v>
      </c>
      <c r="F2266" s="91">
        <v>96.542261251372096</v>
      </c>
      <c r="G2266" s="86">
        <v>23.580963846889301</v>
      </c>
      <c r="H2266" s="86">
        <v>23.419850571863599</v>
      </c>
      <c r="I2266" s="86">
        <v>0</v>
      </c>
      <c r="J2266" s="86">
        <v>0.02</v>
      </c>
      <c r="K2266" s="87">
        <v>0</v>
      </c>
      <c r="L2266" s="85">
        <v>0</v>
      </c>
      <c r="M2266" s="86">
        <v>0.16019180653607701</v>
      </c>
      <c r="N2266" s="86">
        <v>95.882743763715794</v>
      </c>
      <c r="O2266" s="86">
        <v>14.285714285714301</v>
      </c>
      <c r="P2266" s="86">
        <v>0.08</v>
      </c>
      <c r="Q2266" s="88">
        <v>3.0491999999999999</v>
      </c>
      <c r="R2266" s="85">
        <v>4.2881646655231601E-2</v>
      </c>
      <c r="S2266" s="86">
        <v>0</v>
      </c>
      <c r="T2266" s="86">
        <v>3.74</v>
      </c>
      <c r="U2266" s="88">
        <v>0</v>
      </c>
      <c r="V2266" s="89">
        <v>4.72</v>
      </c>
      <c r="W2266" s="85">
        <v>51.052478567643298</v>
      </c>
      <c r="X2266" s="88">
        <v>39.9</v>
      </c>
      <c r="Y2266" s="85">
        <v>100</v>
      </c>
      <c r="Z2266" s="88">
        <v>-100</v>
      </c>
      <c r="AA2266" s="85">
        <v>0</v>
      </c>
      <c r="AB2266" s="91">
        <v>0</v>
      </c>
      <c r="AC2266" s="86">
        <v>0</v>
      </c>
      <c r="AD2266" s="86">
        <v>0</v>
      </c>
      <c r="AE2266" s="86">
        <v>0.21</v>
      </c>
      <c r="AF2266" s="88">
        <v>6.4060001027200002</v>
      </c>
      <c r="AG2266" s="85">
        <v>0</v>
      </c>
      <c r="AH2266" s="86">
        <v>2.03E-4</v>
      </c>
      <c r="AI2266" s="88">
        <v>0</v>
      </c>
      <c r="AJ2266" s="150">
        <v>2.92</v>
      </c>
      <c r="AK2266" s="151">
        <v>37</v>
      </c>
    </row>
    <row r="2267" spans="1:37" x14ac:dyDescent="0.2">
      <c r="A2267" s="149" t="s">
        <v>4696</v>
      </c>
      <c r="B2267" s="66" t="s">
        <v>4697</v>
      </c>
      <c r="C2267" s="67">
        <v>19</v>
      </c>
      <c r="D2267" s="84" t="s">
        <v>343</v>
      </c>
      <c r="E2267" s="85">
        <v>99.816128565223707</v>
      </c>
      <c r="F2267" s="91">
        <v>92.717532937599501</v>
      </c>
      <c r="G2267" s="86">
        <v>19.468654987693601</v>
      </c>
      <c r="H2267" s="86">
        <v>19.3036050383669</v>
      </c>
      <c r="I2267" s="86">
        <v>0</v>
      </c>
      <c r="J2267" s="86">
        <v>0.1</v>
      </c>
      <c r="K2267" s="87">
        <v>0</v>
      </c>
      <c r="L2267" s="85">
        <v>0</v>
      </c>
      <c r="M2267" s="86">
        <v>3.5556582304022498E-2</v>
      </c>
      <c r="N2267" s="86">
        <v>100</v>
      </c>
      <c r="O2267" s="86">
        <v>20.294380017841199</v>
      </c>
      <c r="P2267" s="86">
        <v>2.1000000000000001E-2</v>
      </c>
      <c r="Q2267" s="88">
        <v>3.9091</v>
      </c>
      <c r="R2267" s="85">
        <v>1.9607843137254902E-2</v>
      </c>
      <c r="S2267" s="86">
        <v>0</v>
      </c>
      <c r="T2267" s="86">
        <v>2.69</v>
      </c>
      <c r="U2267" s="88">
        <v>7.2390328652092101E-3</v>
      </c>
      <c r="V2267" s="89">
        <v>4.95</v>
      </c>
      <c r="W2267" s="85">
        <v>56.8699035432291</v>
      </c>
      <c r="X2267" s="88">
        <v>53.3</v>
      </c>
      <c r="Y2267" s="85">
        <v>90.240000000000009</v>
      </c>
      <c r="Z2267" s="88"/>
      <c r="AA2267" s="85">
        <v>0</v>
      </c>
      <c r="AB2267" s="91">
        <v>0</v>
      </c>
      <c r="AC2267" s="86">
        <v>0</v>
      </c>
      <c r="AD2267" s="86">
        <v>0</v>
      </c>
      <c r="AE2267" s="86">
        <v>0</v>
      </c>
      <c r="AF2267" s="88">
        <v>0.34890009400799998</v>
      </c>
      <c r="AG2267" s="85">
        <v>3.32000124111E-3</v>
      </c>
      <c r="AH2267" s="86">
        <v>1.6440000000000001E-3</v>
      </c>
      <c r="AI2267" s="88">
        <v>0</v>
      </c>
      <c r="AJ2267" s="150">
        <v>3.22</v>
      </c>
      <c r="AK2267" s="151">
        <v>40</v>
      </c>
    </row>
    <row r="2268" spans="1:37" x14ac:dyDescent="0.2">
      <c r="A2268" s="149" t="s">
        <v>4698</v>
      </c>
      <c r="B2268" s="66" t="s">
        <v>4699</v>
      </c>
      <c r="C2268" s="67">
        <v>19</v>
      </c>
      <c r="D2268" s="84" t="s">
        <v>343</v>
      </c>
      <c r="E2268" s="85">
        <v>98.481531122784503</v>
      </c>
      <c r="F2268" s="91">
        <v>98.402444202096206</v>
      </c>
      <c r="G2268" s="86">
        <v>18.542136678848799</v>
      </c>
      <c r="H2268" s="86">
        <v>18.532146752025</v>
      </c>
      <c r="I2268" s="86">
        <v>0.13</v>
      </c>
      <c r="J2268" s="86">
        <v>0.02</v>
      </c>
      <c r="K2268" s="87">
        <v>0</v>
      </c>
      <c r="L2268" s="85">
        <v>0</v>
      </c>
      <c r="M2268" s="86">
        <v>7.9246949936754192E-3</v>
      </c>
      <c r="N2268" s="86">
        <v>100</v>
      </c>
      <c r="O2268" s="86">
        <v>33.299554114308897</v>
      </c>
      <c r="P2268" s="86">
        <v>8.8999999999999996E-2</v>
      </c>
      <c r="Q2268" s="88">
        <v>2.7101999999999999</v>
      </c>
      <c r="R2268" s="85">
        <v>4.0844111640571799E-2</v>
      </c>
      <c r="S2268" s="86">
        <v>0</v>
      </c>
      <c r="T2268" s="86">
        <v>2.66</v>
      </c>
      <c r="U2268" s="88">
        <v>1.5817384137661199E-2</v>
      </c>
      <c r="V2268" s="89">
        <v>4.8</v>
      </c>
      <c r="W2268" s="85">
        <v>50.582580581720798</v>
      </c>
      <c r="X2268" s="88">
        <v>45.833333333299997</v>
      </c>
      <c r="Y2268" s="85">
        <v>100</v>
      </c>
      <c r="Z2268" s="88">
        <v>-18.180000000000007</v>
      </c>
      <c r="AA2268" s="85">
        <v>0</v>
      </c>
      <c r="AB2268" s="91">
        <v>0</v>
      </c>
      <c r="AC2268" s="86">
        <v>0</v>
      </c>
      <c r="AD2268" s="86">
        <v>0</v>
      </c>
      <c r="AE2268" s="86">
        <v>0.06</v>
      </c>
      <c r="AF2268" s="88">
        <v>1.02300004411</v>
      </c>
      <c r="AG2268" s="85">
        <v>0</v>
      </c>
      <c r="AH2268" s="86">
        <v>5.1000000000000004E-4</v>
      </c>
      <c r="AI2268" s="88">
        <v>0</v>
      </c>
      <c r="AJ2268" s="150">
        <v>3.34</v>
      </c>
      <c r="AK2268" s="151">
        <v>49</v>
      </c>
    </row>
    <row r="2269" spans="1:37" x14ac:dyDescent="0.2">
      <c r="A2269" s="149" t="s">
        <v>4700</v>
      </c>
      <c r="B2269" s="66" t="s">
        <v>4701</v>
      </c>
      <c r="C2269" s="67">
        <v>19</v>
      </c>
      <c r="D2269" s="84" t="s">
        <v>343</v>
      </c>
      <c r="E2269" s="85">
        <v>99.0133367448108</v>
      </c>
      <c r="F2269" s="91">
        <v>99.0133367448108</v>
      </c>
      <c r="G2269" s="86">
        <v>26.212940160552701</v>
      </c>
      <c r="H2269" s="86">
        <v>26.212940160552701</v>
      </c>
      <c r="I2269" s="86">
        <v>0</v>
      </c>
      <c r="J2269" s="86">
        <v>0</v>
      </c>
      <c r="K2269" s="87">
        <v>0</v>
      </c>
      <c r="L2269" s="85">
        <v>2.9999997340100001E-2</v>
      </c>
      <c r="M2269" s="86">
        <v>0</v>
      </c>
      <c r="N2269" s="86">
        <v>100</v>
      </c>
      <c r="O2269" s="86">
        <v>26.6494178525226</v>
      </c>
      <c r="P2269" s="86">
        <v>0.219</v>
      </c>
      <c r="Q2269" s="88">
        <v>3.9801000000000002</v>
      </c>
      <c r="R2269" s="85">
        <v>0</v>
      </c>
      <c r="S2269" s="86">
        <v>0</v>
      </c>
      <c r="T2269" s="86">
        <v>3.11</v>
      </c>
      <c r="U2269" s="88">
        <v>5.27712924169252E-2</v>
      </c>
      <c r="V2269" s="89">
        <v>4.8</v>
      </c>
      <c r="W2269" s="85">
        <v>52.114357693146196</v>
      </c>
      <c r="X2269" s="88">
        <v>70.166666666699996</v>
      </c>
      <c r="Y2269" s="85">
        <v>40.139999999999986</v>
      </c>
      <c r="Z2269" s="88"/>
      <c r="AA2269" s="85">
        <v>0</v>
      </c>
      <c r="AB2269" s="91">
        <v>0</v>
      </c>
      <c r="AC2269" s="86">
        <v>0</v>
      </c>
      <c r="AD2269" s="86">
        <v>0</v>
      </c>
      <c r="AE2269" s="86">
        <v>0</v>
      </c>
      <c r="AF2269" s="88">
        <v>4.9661004454000004</v>
      </c>
      <c r="AG2269" s="85">
        <v>0</v>
      </c>
      <c r="AH2269" s="86">
        <v>0</v>
      </c>
      <c r="AI2269" s="88">
        <v>0</v>
      </c>
      <c r="AJ2269" s="150">
        <v>3.7</v>
      </c>
      <c r="AK2269" s="151">
        <v>61</v>
      </c>
    </row>
    <row r="2270" spans="1:37" x14ac:dyDescent="0.2">
      <c r="A2270" s="149" t="s">
        <v>2570</v>
      </c>
      <c r="B2270" s="66" t="s">
        <v>4702</v>
      </c>
      <c r="C2270" s="67">
        <v>13</v>
      </c>
      <c r="D2270" s="84" t="s">
        <v>343</v>
      </c>
      <c r="E2270" s="85">
        <v>89.158666253742098</v>
      </c>
      <c r="F2270" s="91">
        <v>89.147310828946004</v>
      </c>
      <c r="G2270" s="86">
        <v>25.234850831010601</v>
      </c>
      <c r="H2270" s="86">
        <v>25.228656962940001</v>
      </c>
      <c r="I2270" s="86">
        <v>1.26</v>
      </c>
      <c r="J2270" s="86">
        <v>0.54</v>
      </c>
      <c r="K2270" s="87">
        <v>0</v>
      </c>
      <c r="L2270" s="85">
        <v>2.04999994881</v>
      </c>
      <c r="M2270" s="86">
        <v>3.6978668227088902E-2</v>
      </c>
      <c r="N2270" s="86">
        <v>100</v>
      </c>
      <c r="O2270" s="86">
        <v>12.3754872239065</v>
      </c>
      <c r="P2270" s="86">
        <v>1.034</v>
      </c>
      <c r="Q2270" s="88">
        <v>5.4253999999999998</v>
      </c>
      <c r="R2270" s="85">
        <v>1.0918222513374799E-2</v>
      </c>
      <c r="S2270" s="86">
        <v>0</v>
      </c>
      <c r="T2270" s="86">
        <v>2.99</v>
      </c>
      <c r="U2270" s="88">
        <v>0.36130897078558899</v>
      </c>
      <c r="V2270" s="89">
        <v>4.7699999999999996</v>
      </c>
      <c r="W2270" s="85">
        <v>43.461378055728503</v>
      </c>
      <c r="X2270" s="88"/>
      <c r="Y2270" s="85">
        <v>-84.039999999999992</v>
      </c>
      <c r="Z2270" s="88"/>
      <c r="AA2270" s="85">
        <v>0.32</v>
      </c>
      <c r="AB2270" s="91">
        <v>0.32</v>
      </c>
      <c r="AC2270" s="86">
        <v>0.12</v>
      </c>
      <c r="AD2270" s="86">
        <v>0.12</v>
      </c>
      <c r="AE2270" s="86">
        <v>0.02</v>
      </c>
      <c r="AF2270" s="88">
        <v>24.627299970100001</v>
      </c>
      <c r="AG2270" s="85">
        <v>1.7210880045100001</v>
      </c>
      <c r="AH2270" s="86">
        <v>1.1445E-2</v>
      </c>
      <c r="AI2270" s="88">
        <v>0</v>
      </c>
      <c r="AJ2270" s="150">
        <v>4.18</v>
      </c>
      <c r="AK2270" s="151">
        <v>72</v>
      </c>
    </row>
    <row r="2271" spans="1:37" x14ac:dyDescent="0.2">
      <c r="A2271" s="149" t="s">
        <v>4703</v>
      </c>
      <c r="B2271" s="66" t="s">
        <v>4704</v>
      </c>
      <c r="C2271" s="67">
        <v>19</v>
      </c>
      <c r="D2271" s="84" t="s">
        <v>343</v>
      </c>
      <c r="E2271" s="85">
        <v>92.104573721440104</v>
      </c>
      <c r="F2271" s="91">
        <v>92.104573721440104</v>
      </c>
      <c r="G2271" s="86">
        <v>21.551783572108199</v>
      </c>
      <c r="H2271" s="86">
        <v>21.551783572108199</v>
      </c>
      <c r="I2271" s="86">
        <v>2.2400000000000002</v>
      </c>
      <c r="J2271" s="86">
        <v>7.56</v>
      </c>
      <c r="K2271" s="87">
        <v>0</v>
      </c>
      <c r="L2271" s="85">
        <v>1.8100000000300001</v>
      </c>
      <c r="M2271" s="86">
        <v>0</v>
      </c>
      <c r="N2271" s="86">
        <v>100</v>
      </c>
      <c r="O2271" s="86">
        <v>13.822091886608</v>
      </c>
      <c r="P2271" s="86">
        <v>0.65400000000000003</v>
      </c>
      <c r="Q2271" s="88">
        <v>5.1783999999999999</v>
      </c>
      <c r="R2271" s="85">
        <v>0</v>
      </c>
      <c r="S2271" s="86">
        <v>0</v>
      </c>
      <c r="T2271" s="86">
        <v>3.8</v>
      </c>
      <c r="U2271" s="88">
        <v>0.147539401293383</v>
      </c>
      <c r="V2271" s="89">
        <v>4.76</v>
      </c>
      <c r="W2271" s="85">
        <v>44.099640571161302</v>
      </c>
      <c r="X2271" s="88">
        <v>27.233333333299999</v>
      </c>
      <c r="Y2271" s="85">
        <v>-38.28</v>
      </c>
      <c r="Z2271" s="88"/>
      <c r="AA2271" s="85">
        <v>0</v>
      </c>
      <c r="AB2271" s="91">
        <v>0</v>
      </c>
      <c r="AC2271" s="86">
        <v>0</v>
      </c>
      <c r="AD2271" s="86">
        <v>0</v>
      </c>
      <c r="AE2271" s="86">
        <v>0.11</v>
      </c>
      <c r="AF2271" s="88">
        <v>13.7709999087</v>
      </c>
      <c r="AG2271" s="85">
        <v>0.92428799961600006</v>
      </c>
      <c r="AH2271" s="86">
        <v>0.12184499999999999</v>
      </c>
      <c r="AI2271" s="88">
        <v>5.6399999976600002E-2</v>
      </c>
      <c r="AJ2271" s="150">
        <v>4.12</v>
      </c>
      <c r="AK2271" s="151">
        <v>72</v>
      </c>
    </row>
    <row r="2272" spans="1:37" x14ac:dyDescent="0.2">
      <c r="A2272" s="149" t="s">
        <v>2182</v>
      </c>
      <c r="B2272" s="66" t="s">
        <v>4705</v>
      </c>
      <c r="C2272" s="67">
        <v>19</v>
      </c>
      <c r="D2272" s="84" t="s">
        <v>343</v>
      </c>
      <c r="E2272" s="85">
        <v>85.833437266151194</v>
      </c>
      <c r="F2272" s="91">
        <v>84.675106011474199</v>
      </c>
      <c r="G2272" s="86">
        <v>19.088301322025401</v>
      </c>
      <c r="H2272" s="86">
        <v>18.946433025692201</v>
      </c>
      <c r="I2272" s="86">
        <v>6.21</v>
      </c>
      <c r="J2272" s="86">
        <v>3.47</v>
      </c>
      <c r="K2272" s="87">
        <v>0</v>
      </c>
      <c r="L2272" s="85">
        <v>3.6899999941899999</v>
      </c>
      <c r="M2272" s="86">
        <v>0</v>
      </c>
      <c r="N2272" s="86">
        <v>100</v>
      </c>
      <c r="O2272" s="86">
        <v>5.5917327293318202</v>
      </c>
      <c r="P2272" s="86">
        <v>0.48899999999999999</v>
      </c>
      <c r="Q2272" s="88">
        <v>2.5636999999999999</v>
      </c>
      <c r="R2272" s="85">
        <v>0</v>
      </c>
      <c r="S2272" s="86">
        <v>0</v>
      </c>
      <c r="T2272" s="86">
        <v>2.98</v>
      </c>
      <c r="U2272" s="88">
        <v>8.4185582439511103E-2</v>
      </c>
      <c r="V2272" s="89">
        <v>4.22</v>
      </c>
      <c r="W2272" s="85">
        <v>49.407618492175899</v>
      </c>
      <c r="X2272" s="88">
        <v>35.266666666699997</v>
      </c>
      <c r="Y2272" s="85">
        <v>-9.86</v>
      </c>
      <c r="Z2272" s="88"/>
      <c r="AA2272" s="85">
        <v>0.11</v>
      </c>
      <c r="AB2272" s="91">
        <v>0</v>
      </c>
      <c r="AC2272" s="86">
        <v>0</v>
      </c>
      <c r="AD2272" s="86">
        <v>0</v>
      </c>
      <c r="AE2272" s="86">
        <v>0.1</v>
      </c>
      <c r="AF2272" s="88">
        <v>28.618699982399999</v>
      </c>
      <c r="AG2272" s="85">
        <v>2.7409920037000002</v>
      </c>
      <c r="AH2272" s="86">
        <v>4.4789000000000002E-2</v>
      </c>
      <c r="AI2272" s="88">
        <v>5.64000000761E-2</v>
      </c>
      <c r="AJ2272" s="150">
        <v>3.21</v>
      </c>
      <c r="AK2272" s="151">
        <v>36</v>
      </c>
    </row>
    <row r="2273" spans="1:37" x14ac:dyDescent="0.2">
      <c r="A2273" s="149" t="s">
        <v>4706</v>
      </c>
      <c r="B2273" s="66" t="s">
        <v>4707</v>
      </c>
      <c r="C2273" s="67">
        <v>13</v>
      </c>
      <c r="D2273" s="84" t="s">
        <v>343</v>
      </c>
      <c r="E2273" s="85">
        <v>87.729687273929798</v>
      </c>
      <c r="F2273" s="91">
        <v>87.729687273929798</v>
      </c>
      <c r="G2273" s="86">
        <v>26.469068435956299</v>
      </c>
      <c r="H2273" s="86">
        <v>26.469068435956299</v>
      </c>
      <c r="I2273" s="86">
        <v>0.19</v>
      </c>
      <c r="J2273" s="86">
        <v>0.16</v>
      </c>
      <c r="K2273" s="87">
        <v>0</v>
      </c>
      <c r="L2273" s="85">
        <v>1.8599998305700001</v>
      </c>
      <c r="M2273" s="86">
        <v>0</v>
      </c>
      <c r="N2273" s="86">
        <v>100</v>
      </c>
      <c r="O2273" s="86">
        <v>24.6750218595162</v>
      </c>
      <c r="P2273" s="86">
        <v>0.97799999999999998</v>
      </c>
      <c r="Q2273" s="88">
        <v>4.1567999999999996</v>
      </c>
      <c r="R2273" s="85">
        <v>0</v>
      </c>
      <c r="S2273" s="86">
        <v>0</v>
      </c>
      <c r="T2273" s="86">
        <v>3.27</v>
      </c>
      <c r="U2273" s="88">
        <v>0.836072011740146</v>
      </c>
      <c r="V2273" s="89">
        <v>4.78</v>
      </c>
      <c r="W2273" s="85">
        <v>32.462438474201498</v>
      </c>
      <c r="X2273" s="88">
        <v>30.666666666699999</v>
      </c>
      <c r="Y2273" s="85">
        <v>-100</v>
      </c>
      <c r="Z2273" s="88"/>
      <c r="AA2273" s="85">
        <v>0.04</v>
      </c>
      <c r="AB2273" s="91">
        <v>0.04</v>
      </c>
      <c r="AC2273" s="86">
        <v>0</v>
      </c>
      <c r="AD2273" s="86">
        <v>0</v>
      </c>
      <c r="AE2273" s="86">
        <v>0</v>
      </c>
      <c r="AF2273" s="88">
        <v>27.570997240000001</v>
      </c>
      <c r="AG2273" s="85">
        <v>3.1646240844400002</v>
      </c>
      <c r="AH2273" s="86">
        <v>5.1250000000000002E-3</v>
      </c>
      <c r="AI2273" s="88">
        <v>0</v>
      </c>
      <c r="AJ2273" s="150">
        <v>3.88</v>
      </c>
      <c r="AK2273" s="151">
        <v>60</v>
      </c>
    </row>
    <row r="2274" spans="1:37" x14ac:dyDescent="0.2">
      <c r="A2274" s="149" t="s">
        <v>4708</v>
      </c>
      <c r="B2274" s="66" t="s">
        <v>4709</v>
      </c>
      <c r="C2274" s="67">
        <v>13</v>
      </c>
      <c r="D2274" s="84" t="s">
        <v>343</v>
      </c>
      <c r="E2274" s="85">
        <v>98.717457322286805</v>
      </c>
      <c r="F2274" s="91">
        <v>98.717457322286805</v>
      </c>
      <c r="G2274" s="86">
        <v>25.170268596868802</v>
      </c>
      <c r="H2274" s="86">
        <v>25.170268596868802</v>
      </c>
      <c r="I2274" s="86">
        <v>0.1</v>
      </c>
      <c r="J2274" s="86">
        <v>0.12</v>
      </c>
      <c r="K2274" s="87">
        <v>0</v>
      </c>
      <c r="L2274" s="85">
        <v>0</v>
      </c>
      <c r="M2274" s="86">
        <v>0</v>
      </c>
      <c r="N2274" s="86">
        <v>100</v>
      </c>
      <c r="O2274" s="86">
        <v>31.997980138023902</v>
      </c>
      <c r="P2274" s="86">
        <v>0.26500000000000001</v>
      </c>
      <c r="Q2274" s="88">
        <v>3.7673999999999999</v>
      </c>
      <c r="R2274" s="85">
        <v>0</v>
      </c>
      <c r="S2274" s="86">
        <v>0</v>
      </c>
      <c r="T2274" s="86">
        <v>1.93</v>
      </c>
      <c r="U2274" s="88">
        <v>2.5061178759913899E-2</v>
      </c>
      <c r="V2274" s="89">
        <v>4.99</v>
      </c>
      <c r="W2274" s="85"/>
      <c r="X2274" s="88"/>
      <c r="Y2274" s="85">
        <v>-100</v>
      </c>
      <c r="Z2274" s="88"/>
      <c r="AA2274" s="85">
        <v>0</v>
      </c>
      <c r="AB2274" s="91">
        <v>0</v>
      </c>
      <c r="AC2274" s="86">
        <v>0</v>
      </c>
      <c r="AD2274" s="86">
        <v>0</v>
      </c>
      <c r="AE2274" s="86">
        <v>0</v>
      </c>
      <c r="AF2274" s="88">
        <v>14.9228990539</v>
      </c>
      <c r="AG2274" s="85">
        <v>7.70241926715E-2</v>
      </c>
      <c r="AH2274" s="86">
        <v>1.524E-3</v>
      </c>
      <c r="AI2274" s="88">
        <v>0</v>
      </c>
      <c r="AJ2274" s="150">
        <v>3.45</v>
      </c>
      <c r="AK2274" s="151">
        <v>44</v>
      </c>
    </row>
    <row r="2275" spans="1:37" x14ac:dyDescent="0.2">
      <c r="A2275" s="149" t="s">
        <v>4710</v>
      </c>
      <c r="B2275" s="66" t="s">
        <v>4711</v>
      </c>
      <c r="C2275" s="67">
        <v>13</v>
      </c>
      <c r="D2275" s="84" t="s">
        <v>343</v>
      </c>
      <c r="E2275" s="85">
        <v>66.037705105016997</v>
      </c>
      <c r="F2275" s="91">
        <v>66.037705105016997</v>
      </c>
      <c r="G2275" s="86">
        <v>26.5304459761125</v>
      </c>
      <c r="H2275" s="86">
        <v>26.5304459761125</v>
      </c>
      <c r="I2275" s="86">
        <v>4.83</v>
      </c>
      <c r="J2275" s="86">
        <v>28.89</v>
      </c>
      <c r="K2275" s="87">
        <v>0</v>
      </c>
      <c r="L2275" s="85">
        <v>8.8000000061900003</v>
      </c>
      <c r="M2275" s="86">
        <v>6.9810095951177798E-4</v>
      </c>
      <c r="N2275" s="86">
        <v>92.487866638531301</v>
      </c>
      <c r="O2275" s="86">
        <v>33.321255309298103</v>
      </c>
      <c r="P2275" s="86">
        <v>1.885</v>
      </c>
      <c r="Q2275" s="88">
        <v>1.3940999999999999</v>
      </c>
      <c r="R2275" s="85">
        <v>7.4393691414967999E-3</v>
      </c>
      <c r="S2275" s="86">
        <v>0</v>
      </c>
      <c r="T2275" s="86">
        <v>1.89</v>
      </c>
      <c r="U2275" s="88">
        <v>0.323442668361278</v>
      </c>
      <c r="V2275" s="89">
        <v>4.5599999999999996</v>
      </c>
      <c r="W2275" s="85">
        <v>24.998090835542701</v>
      </c>
      <c r="X2275" s="88">
        <v>34.4</v>
      </c>
      <c r="Y2275" s="85">
        <v>-100</v>
      </c>
      <c r="Z2275" s="88"/>
      <c r="AA2275" s="85">
        <v>0.71</v>
      </c>
      <c r="AB2275" s="91">
        <v>0.71</v>
      </c>
      <c r="AC2275" s="86">
        <v>0.01</v>
      </c>
      <c r="AD2275" s="86">
        <v>0.01</v>
      </c>
      <c r="AE2275" s="86">
        <v>0.05</v>
      </c>
      <c r="AF2275" s="88">
        <v>61.561298413700001</v>
      </c>
      <c r="AG2275" s="85">
        <v>9.8736799957799999</v>
      </c>
      <c r="AH2275" s="86">
        <v>0.79278400000000004</v>
      </c>
      <c r="AI2275" s="88">
        <v>0.56399999975899995</v>
      </c>
      <c r="AJ2275" s="150">
        <v>2.99</v>
      </c>
      <c r="AK2275" s="151">
        <v>24</v>
      </c>
    </row>
    <row r="2276" spans="1:37" x14ac:dyDescent="0.2">
      <c r="A2276" s="149" t="s">
        <v>4712</v>
      </c>
      <c r="B2276" s="66" t="s">
        <v>4713</v>
      </c>
      <c r="C2276" s="67">
        <v>13</v>
      </c>
      <c r="D2276" s="84" t="s">
        <v>343</v>
      </c>
      <c r="E2276" s="85">
        <v>99.426837727811005</v>
      </c>
      <c r="F2276" s="91">
        <v>98.480909772486797</v>
      </c>
      <c r="G2276" s="86">
        <v>43.582053994969101</v>
      </c>
      <c r="H2276" s="86">
        <v>42.790977949368298</v>
      </c>
      <c r="I2276" s="86">
        <v>0</v>
      </c>
      <c r="J2276" s="86">
        <v>0</v>
      </c>
      <c r="K2276" s="87">
        <v>0</v>
      </c>
      <c r="L2276" s="85">
        <v>0</v>
      </c>
      <c r="M2276" s="86">
        <v>0</v>
      </c>
      <c r="N2276" s="86">
        <v>100</v>
      </c>
      <c r="O2276" s="86">
        <v>10.092232233299599</v>
      </c>
      <c r="P2276" s="86">
        <v>0.52100000000000002</v>
      </c>
      <c r="Q2276" s="88">
        <v>1.6816</v>
      </c>
      <c r="R2276" s="85">
        <v>0</v>
      </c>
      <c r="S2276" s="86">
        <v>0</v>
      </c>
      <c r="T2276" s="86">
        <v>2.11</v>
      </c>
      <c r="U2276" s="88">
        <v>0</v>
      </c>
      <c r="V2276" s="89">
        <v>5</v>
      </c>
      <c r="W2276" s="85">
        <v>29.066666666700002</v>
      </c>
      <c r="X2276" s="88"/>
      <c r="Y2276" s="85"/>
      <c r="Z2276" s="88"/>
      <c r="AA2276" s="85">
        <v>0</v>
      </c>
      <c r="AB2276" s="91">
        <v>0</v>
      </c>
      <c r="AC2276" s="86">
        <v>0</v>
      </c>
      <c r="AD2276" s="86">
        <v>0</v>
      </c>
      <c r="AE2276" s="86">
        <v>0</v>
      </c>
      <c r="AF2276" s="88">
        <v>18.066400988600002</v>
      </c>
      <c r="AG2276" s="85">
        <v>0</v>
      </c>
      <c r="AH2276" s="86">
        <v>0</v>
      </c>
      <c r="AI2276" s="88">
        <v>9.1916531703999994E-9</v>
      </c>
      <c r="AJ2276" s="150">
        <v>2.19</v>
      </c>
      <c r="AK2276" s="151">
        <v>15</v>
      </c>
    </row>
    <row r="2277" spans="1:37" x14ac:dyDescent="0.2">
      <c r="A2277" s="149" t="s">
        <v>4714</v>
      </c>
      <c r="B2277" s="66" t="s">
        <v>4715</v>
      </c>
      <c r="C2277" s="67">
        <v>13</v>
      </c>
      <c r="D2277" s="84" t="s">
        <v>343</v>
      </c>
      <c r="E2277" s="85">
        <v>99.407394303909399</v>
      </c>
      <c r="F2277" s="91">
        <v>98.971784892977198</v>
      </c>
      <c r="G2277" s="86">
        <v>30.231735361754801</v>
      </c>
      <c r="H2277" s="86">
        <v>29.796125950822599</v>
      </c>
      <c r="I2277" s="86">
        <v>0</v>
      </c>
      <c r="J2277" s="86">
        <v>0</v>
      </c>
      <c r="K2277" s="87">
        <v>0</v>
      </c>
      <c r="L2277" s="85">
        <v>0</v>
      </c>
      <c r="M2277" s="86">
        <v>0</v>
      </c>
      <c r="N2277" s="86">
        <v>100</v>
      </c>
      <c r="O2277" s="86">
        <v>5.8792742498255404</v>
      </c>
      <c r="P2277" s="86">
        <v>0.39700000000000002</v>
      </c>
      <c r="Q2277" s="88">
        <v>5.7983000000000002</v>
      </c>
      <c r="R2277" s="85">
        <v>0</v>
      </c>
      <c r="S2277" s="86">
        <v>0</v>
      </c>
      <c r="T2277" s="86">
        <v>3.1</v>
      </c>
      <c r="U2277" s="88">
        <v>0</v>
      </c>
      <c r="V2277" s="89">
        <v>5</v>
      </c>
      <c r="W2277" s="85">
        <v>37.666666666700003</v>
      </c>
      <c r="X2277" s="88">
        <v>37.666666666700003</v>
      </c>
      <c r="Y2277" s="85"/>
      <c r="Z2277" s="88"/>
      <c r="AA2277" s="85">
        <v>0</v>
      </c>
      <c r="AB2277" s="91">
        <v>0</v>
      </c>
      <c r="AC2277" s="86">
        <v>0</v>
      </c>
      <c r="AD2277" s="86">
        <v>0</v>
      </c>
      <c r="AE2277" s="86">
        <v>0</v>
      </c>
      <c r="AF2277" s="88">
        <v>7.6820998230299997</v>
      </c>
      <c r="AG2277" s="85">
        <v>0</v>
      </c>
      <c r="AH2277" s="86">
        <v>0</v>
      </c>
      <c r="AI2277" s="88">
        <v>0</v>
      </c>
      <c r="AJ2277" s="150">
        <v>2.91</v>
      </c>
      <c r="AK2277" s="151">
        <v>39</v>
      </c>
    </row>
    <row r="2278" spans="1:37" x14ac:dyDescent="0.2">
      <c r="A2278" s="149" t="s">
        <v>4716</v>
      </c>
      <c r="B2278" s="66" t="s">
        <v>4717</v>
      </c>
      <c r="C2278" s="67">
        <v>13</v>
      </c>
      <c r="D2278" s="84" t="s">
        <v>343</v>
      </c>
      <c r="E2278" s="85">
        <v>99.170213596782403</v>
      </c>
      <c r="F2278" s="91">
        <v>98.974969737201803</v>
      </c>
      <c r="G2278" s="86">
        <v>49.730563473778801</v>
      </c>
      <c r="H2278" s="86">
        <v>49.535319614198102</v>
      </c>
      <c r="I2278" s="86">
        <v>0</v>
      </c>
      <c r="J2278" s="86">
        <v>0</v>
      </c>
      <c r="K2278" s="87">
        <v>0</v>
      </c>
      <c r="L2278" s="85">
        <v>0</v>
      </c>
      <c r="M2278" s="86">
        <v>0</v>
      </c>
      <c r="N2278" s="86">
        <v>100</v>
      </c>
      <c r="O2278" s="86">
        <v>30.936227951153299</v>
      </c>
      <c r="P2278" s="86">
        <v>0.72299999999999998</v>
      </c>
      <c r="Q2278" s="88">
        <v>1.7138</v>
      </c>
      <c r="R2278" s="85">
        <v>0</v>
      </c>
      <c r="S2278" s="86">
        <v>0</v>
      </c>
      <c r="T2278" s="86">
        <v>1.21</v>
      </c>
      <c r="U2278" s="88">
        <v>4.4906087703541701E-2</v>
      </c>
      <c r="V2278" s="89">
        <v>5</v>
      </c>
      <c r="W2278" s="85">
        <v>40.299999999999997</v>
      </c>
      <c r="X2278" s="88"/>
      <c r="Y2278" s="85"/>
      <c r="Z2278" s="88"/>
      <c r="AA2278" s="85">
        <v>0</v>
      </c>
      <c r="AB2278" s="91">
        <v>0</v>
      </c>
      <c r="AC2278" s="86">
        <v>0</v>
      </c>
      <c r="AD2278" s="86">
        <v>0</v>
      </c>
      <c r="AE2278" s="86">
        <v>0</v>
      </c>
      <c r="AF2278" s="88">
        <v>5.9294000540400003</v>
      </c>
      <c r="AG2278" s="85">
        <v>5.6964237463499998E-10</v>
      </c>
      <c r="AH2278" s="86">
        <v>0</v>
      </c>
      <c r="AI2278" s="88">
        <v>0</v>
      </c>
      <c r="AJ2278" s="150">
        <v>2.79</v>
      </c>
      <c r="AK2278" s="151">
        <v>24</v>
      </c>
    </row>
    <row r="2279" spans="1:37" x14ac:dyDescent="0.2">
      <c r="A2279" s="149" t="s">
        <v>368</v>
      </c>
      <c r="B2279" s="66" t="s">
        <v>4718</v>
      </c>
      <c r="C2279" s="67">
        <v>13</v>
      </c>
      <c r="D2279" s="84" t="s">
        <v>343</v>
      </c>
      <c r="E2279" s="85">
        <v>98.598355682935505</v>
      </c>
      <c r="F2279" s="91">
        <v>95.537750256270797</v>
      </c>
      <c r="G2279" s="86">
        <v>47.946695675822703</v>
      </c>
      <c r="H2279" s="86">
        <v>44.898642287818198</v>
      </c>
      <c r="I2279" s="86">
        <v>0</v>
      </c>
      <c r="J2279" s="86">
        <v>0</v>
      </c>
      <c r="K2279" s="87">
        <v>0</v>
      </c>
      <c r="L2279" s="85">
        <v>0</v>
      </c>
      <c r="M2279" s="86">
        <v>0</v>
      </c>
      <c r="N2279" s="86">
        <v>100</v>
      </c>
      <c r="O2279" s="86">
        <v>11.059497924491</v>
      </c>
      <c r="P2279" s="86">
        <v>0.98299999999999998</v>
      </c>
      <c r="Q2279" s="88">
        <v>3.5564</v>
      </c>
      <c r="R2279" s="85">
        <v>0</v>
      </c>
      <c r="S2279" s="86">
        <v>0</v>
      </c>
      <c r="T2279" s="86">
        <v>2.71</v>
      </c>
      <c r="U2279" s="88">
        <v>0.115060354385892</v>
      </c>
      <c r="V2279" s="89">
        <v>4.8099999999999996</v>
      </c>
      <c r="W2279" s="85">
        <v>30.253106064631002</v>
      </c>
      <c r="X2279" s="88">
        <v>29.066666666700002</v>
      </c>
      <c r="Y2279" s="85"/>
      <c r="Z2279" s="88"/>
      <c r="AA2279" s="85">
        <v>0</v>
      </c>
      <c r="AB2279" s="91">
        <v>0</v>
      </c>
      <c r="AC2279" s="86">
        <v>0</v>
      </c>
      <c r="AD2279" s="86">
        <v>0</v>
      </c>
      <c r="AE2279" s="86">
        <v>0</v>
      </c>
      <c r="AF2279" s="88">
        <v>10.7732005209</v>
      </c>
      <c r="AG2279" s="85">
        <v>4.6626735504000004E-13</v>
      </c>
      <c r="AH2279" s="86">
        <v>0</v>
      </c>
      <c r="AI2279" s="88">
        <v>0</v>
      </c>
      <c r="AJ2279" s="150">
        <v>2.56</v>
      </c>
      <c r="AK2279" s="151">
        <v>18</v>
      </c>
    </row>
    <row r="2280" spans="1:37" x14ac:dyDescent="0.2">
      <c r="A2280" s="149" t="s">
        <v>798</v>
      </c>
      <c r="B2280" s="66" t="s">
        <v>4719</v>
      </c>
      <c r="C2280" s="67">
        <v>13</v>
      </c>
      <c r="D2280" s="84" t="s">
        <v>343</v>
      </c>
      <c r="E2280" s="85">
        <v>99.024038075884405</v>
      </c>
      <c r="F2280" s="91">
        <v>97.675071525976605</v>
      </c>
      <c r="G2280" s="86">
        <v>47.368913607315697</v>
      </c>
      <c r="H2280" s="86">
        <v>46.168346747239198</v>
      </c>
      <c r="I2280" s="86">
        <v>0</v>
      </c>
      <c r="J2280" s="86">
        <v>0</v>
      </c>
      <c r="K2280" s="87">
        <v>0</v>
      </c>
      <c r="L2280" s="85">
        <v>0</v>
      </c>
      <c r="M2280" s="86">
        <v>0</v>
      </c>
      <c r="N2280" s="86">
        <v>100</v>
      </c>
      <c r="O2280" s="86">
        <v>61.211943793910997</v>
      </c>
      <c r="P2280" s="86">
        <v>0.71599999999999997</v>
      </c>
      <c r="Q2280" s="88">
        <v>4.8277999999999999</v>
      </c>
      <c r="R2280" s="85">
        <v>0</v>
      </c>
      <c r="S2280" s="86">
        <v>0</v>
      </c>
      <c r="T2280" s="86">
        <v>2.59</v>
      </c>
      <c r="U2280" s="88">
        <v>2.9412551137730999E-2</v>
      </c>
      <c r="V2280" s="89">
        <v>4.96</v>
      </c>
      <c r="W2280" s="85">
        <v>33.738219116719897</v>
      </c>
      <c r="X2280" s="88"/>
      <c r="Y2280" s="85"/>
      <c r="Z2280" s="88"/>
      <c r="AA2280" s="85">
        <v>0</v>
      </c>
      <c r="AB2280" s="91">
        <v>0</v>
      </c>
      <c r="AC2280" s="86">
        <v>0</v>
      </c>
      <c r="AD2280" s="86">
        <v>0</v>
      </c>
      <c r="AE2280" s="86">
        <v>0</v>
      </c>
      <c r="AF2280" s="88">
        <v>7.2838006118500003</v>
      </c>
      <c r="AG2280" s="85">
        <v>1.3943998416100001E-2</v>
      </c>
      <c r="AH2280" s="86">
        <v>0</v>
      </c>
      <c r="AI2280" s="88">
        <v>0</v>
      </c>
      <c r="AJ2280" s="150">
        <v>3.12</v>
      </c>
      <c r="AK2280" s="151">
        <v>40</v>
      </c>
    </row>
    <row r="2281" spans="1:37" x14ac:dyDescent="0.2">
      <c r="A2281" s="149" t="s">
        <v>3893</v>
      </c>
      <c r="B2281" s="66" t="s">
        <v>4720</v>
      </c>
      <c r="C2281" s="67">
        <v>13</v>
      </c>
      <c r="D2281" s="84" t="s">
        <v>343</v>
      </c>
      <c r="E2281" s="85">
        <v>87.924901339601902</v>
      </c>
      <c r="F2281" s="91">
        <v>87.8618520911334</v>
      </c>
      <c r="G2281" s="86">
        <v>38.042048400028001</v>
      </c>
      <c r="H2281" s="86">
        <v>38.024923912789703</v>
      </c>
      <c r="I2281" s="86">
        <v>0.85</v>
      </c>
      <c r="J2281" s="86">
        <v>5.46</v>
      </c>
      <c r="K2281" s="87">
        <v>0</v>
      </c>
      <c r="L2281" s="85">
        <v>0</v>
      </c>
      <c r="M2281" s="86">
        <v>7.0210599144825206E-2</v>
      </c>
      <c r="N2281" s="86">
        <v>100</v>
      </c>
      <c r="O2281" s="86">
        <v>44.000731060952198</v>
      </c>
      <c r="P2281" s="86">
        <v>1.3939999999999999</v>
      </c>
      <c r="Q2281" s="88">
        <v>1.6433</v>
      </c>
      <c r="R2281" s="85">
        <v>1.09409190371991E-2</v>
      </c>
      <c r="S2281" s="86">
        <v>0</v>
      </c>
      <c r="T2281" s="86">
        <v>1.61</v>
      </c>
      <c r="U2281" s="88">
        <v>9.1071136676759701E-2</v>
      </c>
      <c r="V2281" s="89">
        <v>4.8899999999999997</v>
      </c>
      <c r="W2281" s="85">
        <v>21.932010405374399</v>
      </c>
      <c r="X2281" s="88">
        <v>22.266666666700001</v>
      </c>
      <c r="Y2281" s="85"/>
      <c r="Z2281" s="88"/>
      <c r="AA2281" s="85">
        <v>0</v>
      </c>
      <c r="AB2281" s="91">
        <v>0</v>
      </c>
      <c r="AC2281" s="86">
        <v>0</v>
      </c>
      <c r="AD2281" s="86">
        <v>0</v>
      </c>
      <c r="AE2281" s="86">
        <v>0.02</v>
      </c>
      <c r="AF2281" s="88">
        <v>6.5525999378700002</v>
      </c>
      <c r="AG2281" s="85">
        <v>4.48731198747</v>
      </c>
      <c r="AH2281" s="86">
        <v>0.15793699999999999</v>
      </c>
      <c r="AI2281" s="88">
        <v>0.112799999685</v>
      </c>
      <c r="AJ2281" s="150">
        <v>3.43</v>
      </c>
      <c r="AK2281" s="151">
        <v>51</v>
      </c>
    </row>
    <row r="2282" spans="1:37" x14ac:dyDescent="0.2">
      <c r="A2282" s="149" t="s">
        <v>4721</v>
      </c>
      <c r="B2282" s="66" t="s">
        <v>4722</v>
      </c>
      <c r="C2282" s="67">
        <v>13</v>
      </c>
      <c r="D2282" s="84" t="s">
        <v>343</v>
      </c>
      <c r="E2282" s="85">
        <v>94.269517830603206</v>
      </c>
      <c r="F2282" s="91">
        <v>93.007447352819398</v>
      </c>
      <c r="G2282" s="86">
        <v>46.089124590882903</v>
      </c>
      <c r="H2282" s="86">
        <v>45.086127782605502</v>
      </c>
      <c r="I2282" s="86">
        <v>0</v>
      </c>
      <c r="J2282" s="86">
        <v>0</v>
      </c>
      <c r="K2282" s="87">
        <v>0</v>
      </c>
      <c r="L2282" s="85">
        <v>0</v>
      </c>
      <c r="M2282" s="86">
        <v>0</v>
      </c>
      <c r="N2282" s="86">
        <v>100</v>
      </c>
      <c r="O2282" s="86">
        <v>38.312464280147601</v>
      </c>
      <c r="P2282" s="86">
        <v>0.91300000000000003</v>
      </c>
      <c r="Q2282" s="88">
        <v>1.4348000000000001</v>
      </c>
      <c r="R2282" s="85">
        <v>0</v>
      </c>
      <c r="S2282" s="86">
        <v>0</v>
      </c>
      <c r="T2282" s="86">
        <v>1.89</v>
      </c>
      <c r="U2282" s="88">
        <v>0.34678513128294303</v>
      </c>
      <c r="V2282" s="89">
        <v>4.96</v>
      </c>
      <c r="W2282" s="85">
        <v>20.222994962922701</v>
      </c>
      <c r="X2282" s="88">
        <v>21.5</v>
      </c>
      <c r="Y2282" s="85"/>
      <c r="Z2282" s="88"/>
      <c r="AA2282" s="85">
        <v>0.06</v>
      </c>
      <c r="AB2282" s="91">
        <v>0.06</v>
      </c>
      <c r="AC2282" s="86">
        <v>0.11</v>
      </c>
      <c r="AD2282" s="86">
        <v>0.11</v>
      </c>
      <c r="AE2282" s="86">
        <v>0</v>
      </c>
      <c r="AF2282" s="88">
        <v>10.552100122100001</v>
      </c>
      <c r="AG2282" s="85">
        <v>2.3040797341300001</v>
      </c>
      <c r="AH2282" s="86">
        <v>0</v>
      </c>
      <c r="AI2282" s="88">
        <v>7.3711034176699995E-11</v>
      </c>
      <c r="AJ2282" s="150">
        <v>3.16</v>
      </c>
      <c r="AK2282" s="151">
        <v>44</v>
      </c>
    </row>
    <row r="2283" spans="1:37" x14ac:dyDescent="0.2">
      <c r="A2283" s="149" t="s">
        <v>4723</v>
      </c>
      <c r="B2283" s="66" t="s">
        <v>4724</v>
      </c>
      <c r="C2283" s="67">
        <v>13</v>
      </c>
      <c r="D2283" s="84" t="s">
        <v>343</v>
      </c>
      <c r="E2283" s="85">
        <v>94.213592686429493</v>
      </c>
      <c r="F2283" s="91">
        <v>92.015084822940096</v>
      </c>
      <c r="G2283" s="86">
        <v>64.635897675396095</v>
      </c>
      <c r="H2283" s="86">
        <v>62.437389811906698</v>
      </c>
      <c r="I2283" s="86">
        <v>0</v>
      </c>
      <c r="J2283" s="86">
        <v>0.03</v>
      </c>
      <c r="K2283" s="87">
        <v>0</v>
      </c>
      <c r="L2283" s="85">
        <v>0</v>
      </c>
      <c r="M2283" s="86">
        <v>0</v>
      </c>
      <c r="N2283" s="86">
        <v>100</v>
      </c>
      <c r="O2283" s="86">
        <v>32.450553134428397</v>
      </c>
      <c r="P2283" s="86">
        <v>0.998</v>
      </c>
      <c r="Q2283" s="88">
        <v>3.8899999999999997E-2</v>
      </c>
      <c r="R2283" s="85">
        <v>0</v>
      </c>
      <c r="S2283" s="86">
        <v>0</v>
      </c>
      <c r="T2283" s="86">
        <v>1.55</v>
      </c>
      <c r="U2283" s="88">
        <v>2.56862310126213E-2</v>
      </c>
      <c r="V2283" s="89">
        <v>4.5</v>
      </c>
      <c r="W2283" s="85">
        <v>22.266666666700001</v>
      </c>
      <c r="X2283" s="88"/>
      <c r="Y2283" s="85"/>
      <c r="Z2283" s="88"/>
      <c r="AA2283" s="85">
        <v>0</v>
      </c>
      <c r="AB2283" s="91">
        <v>0</v>
      </c>
      <c r="AC2283" s="86">
        <v>0</v>
      </c>
      <c r="AD2283" s="86">
        <v>0</v>
      </c>
      <c r="AE2283" s="86">
        <v>0</v>
      </c>
      <c r="AF2283" s="88">
        <v>10.5183000478</v>
      </c>
      <c r="AG2283" s="85">
        <v>1.73038399325</v>
      </c>
      <c r="AH2283" s="86">
        <v>5.6800000000000004E-4</v>
      </c>
      <c r="AI2283" s="88">
        <v>0</v>
      </c>
      <c r="AJ2283" s="150">
        <v>1.77</v>
      </c>
      <c r="AK2283" s="151">
        <v>8</v>
      </c>
    </row>
    <row r="2284" spans="1:37" x14ac:dyDescent="0.2">
      <c r="A2284" s="149" t="s">
        <v>4725</v>
      </c>
      <c r="B2284" s="66" t="s">
        <v>4726</v>
      </c>
      <c r="C2284" s="67">
        <v>13</v>
      </c>
      <c r="D2284" s="84" t="s">
        <v>343</v>
      </c>
      <c r="E2284" s="85">
        <v>78.615474904525797</v>
      </c>
      <c r="F2284" s="91">
        <v>77.793843719964997</v>
      </c>
      <c r="G2284" s="86">
        <v>55.536654447100098</v>
      </c>
      <c r="H2284" s="86">
        <v>54.722678211463702</v>
      </c>
      <c r="I2284" s="86">
        <v>0</v>
      </c>
      <c r="J2284" s="86">
        <v>0.33</v>
      </c>
      <c r="K2284" s="87">
        <v>0</v>
      </c>
      <c r="L2284" s="85">
        <v>2.9999999961500001E-2</v>
      </c>
      <c r="M2284" s="86">
        <v>0</v>
      </c>
      <c r="N2284" s="86"/>
      <c r="O2284" s="86">
        <v>44.157678479712402</v>
      </c>
      <c r="P2284" s="86">
        <v>1.0780000000000001</v>
      </c>
      <c r="Q2284" s="88">
        <v>0.1134</v>
      </c>
      <c r="R2284" s="85">
        <v>0</v>
      </c>
      <c r="S2284" s="86">
        <v>0</v>
      </c>
      <c r="T2284" s="86">
        <v>1.61</v>
      </c>
      <c r="U2284" s="88">
        <v>8.5054988049774202E-4</v>
      </c>
      <c r="V2284" s="89">
        <v>4.51</v>
      </c>
      <c r="W2284" s="85"/>
      <c r="X2284" s="88"/>
      <c r="Y2284" s="85"/>
      <c r="Z2284" s="88"/>
      <c r="AA2284" s="85">
        <v>0</v>
      </c>
      <c r="AB2284" s="91">
        <v>0</v>
      </c>
      <c r="AC2284" s="86">
        <v>0</v>
      </c>
      <c r="AD2284" s="86">
        <v>0</v>
      </c>
      <c r="AE2284" s="86">
        <v>0</v>
      </c>
      <c r="AF2284" s="88">
        <v>8.6758003123599998</v>
      </c>
      <c r="AG2284" s="85">
        <v>10.134631993799999</v>
      </c>
      <c r="AH2284" s="86">
        <v>8.6960000000000006E-3</v>
      </c>
      <c r="AI2284" s="88">
        <v>0</v>
      </c>
      <c r="AJ2284" s="150">
        <v>1.74</v>
      </c>
      <c r="AK2284" s="151">
        <v>4</v>
      </c>
    </row>
    <row r="2285" spans="1:37" x14ac:dyDescent="0.2">
      <c r="A2285" s="149" t="s">
        <v>4727</v>
      </c>
      <c r="B2285" s="66" t="s">
        <v>4728</v>
      </c>
      <c r="C2285" s="67">
        <v>13</v>
      </c>
      <c r="D2285" s="84" t="s">
        <v>343</v>
      </c>
      <c r="E2285" s="85">
        <v>84.212608203703496</v>
      </c>
      <c r="F2285" s="91">
        <v>84.107739152032494</v>
      </c>
      <c r="G2285" s="86">
        <v>40.071016585868399</v>
      </c>
      <c r="H2285" s="86">
        <v>40.013982540222798</v>
      </c>
      <c r="I2285" s="86">
        <v>0.21</v>
      </c>
      <c r="J2285" s="86">
        <v>0.56000000000000005</v>
      </c>
      <c r="K2285" s="87">
        <v>0</v>
      </c>
      <c r="L2285" s="85">
        <v>0</v>
      </c>
      <c r="M2285" s="86">
        <v>0</v>
      </c>
      <c r="N2285" s="86">
        <v>100</v>
      </c>
      <c r="O2285" s="86">
        <v>5.6080790717662197</v>
      </c>
      <c r="P2285" s="86">
        <v>1.371</v>
      </c>
      <c r="Q2285" s="88">
        <v>2.0238</v>
      </c>
      <c r="R2285" s="85">
        <v>0</v>
      </c>
      <c r="S2285" s="86">
        <v>0</v>
      </c>
      <c r="T2285" s="86">
        <v>3.42</v>
      </c>
      <c r="U2285" s="88">
        <v>9.9349627898847395E-2</v>
      </c>
      <c r="V2285" s="89">
        <v>4.6900000000000004</v>
      </c>
      <c r="W2285" s="85"/>
      <c r="X2285" s="88"/>
      <c r="Y2285" s="85"/>
      <c r="Z2285" s="88"/>
      <c r="AA2285" s="85">
        <v>0.03</v>
      </c>
      <c r="AB2285" s="91">
        <v>0.03</v>
      </c>
      <c r="AC2285" s="86">
        <v>7.0000000000000007E-2</v>
      </c>
      <c r="AD2285" s="86">
        <v>7.0000000000000007E-2</v>
      </c>
      <c r="AE2285" s="86">
        <v>0</v>
      </c>
      <c r="AF2285" s="88">
        <v>6.5746999203399996</v>
      </c>
      <c r="AG2285" s="85">
        <v>7.3790334721499997</v>
      </c>
      <c r="AH2285" s="86">
        <v>1.4127000000000001E-2</v>
      </c>
      <c r="AI2285" s="88">
        <v>8.9376527216900002E-11</v>
      </c>
      <c r="AJ2285" s="150">
        <v>2.36</v>
      </c>
      <c r="AK2285" s="151">
        <v>20</v>
      </c>
    </row>
    <row r="2286" spans="1:37" x14ac:dyDescent="0.2">
      <c r="A2286" s="149" t="s">
        <v>4729</v>
      </c>
      <c r="B2286" s="66" t="s">
        <v>4730</v>
      </c>
      <c r="C2286" s="67">
        <v>13</v>
      </c>
      <c r="D2286" s="84" t="s">
        <v>343</v>
      </c>
      <c r="E2286" s="85">
        <v>98.9298304515696</v>
      </c>
      <c r="F2286" s="91">
        <v>98.789939007330304</v>
      </c>
      <c r="G2286" s="86">
        <v>22.277712495103799</v>
      </c>
      <c r="H2286" s="86">
        <v>22.266521179564698</v>
      </c>
      <c r="I2286" s="86">
        <v>0</v>
      </c>
      <c r="J2286" s="86">
        <v>0</v>
      </c>
      <c r="K2286" s="87">
        <v>0</v>
      </c>
      <c r="L2286" s="85">
        <v>0</v>
      </c>
      <c r="M2286" s="86">
        <v>0</v>
      </c>
      <c r="N2286" s="86">
        <v>100</v>
      </c>
      <c r="O2286" s="86">
        <v>32.160699417152401</v>
      </c>
      <c r="P2286" s="86">
        <v>0.28999999999999998</v>
      </c>
      <c r="Q2286" s="88">
        <v>0.373</v>
      </c>
      <c r="R2286" s="85">
        <v>0</v>
      </c>
      <c r="S2286" s="86">
        <v>0</v>
      </c>
      <c r="T2286" s="86">
        <v>0.54</v>
      </c>
      <c r="U2286" s="88">
        <v>5.5956577695708103E-2</v>
      </c>
      <c r="V2286" s="89">
        <v>4.99</v>
      </c>
      <c r="W2286" s="85"/>
      <c r="X2286" s="88"/>
      <c r="Y2286" s="85"/>
      <c r="Z2286" s="88"/>
      <c r="AA2286" s="85">
        <v>0</v>
      </c>
      <c r="AB2286" s="91">
        <v>0.13</v>
      </c>
      <c r="AC2286" s="86">
        <v>0</v>
      </c>
      <c r="AD2286" s="86">
        <v>0.01</v>
      </c>
      <c r="AE2286" s="86">
        <v>0</v>
      </c>
      <c r="AF2286" s="88">
        <v>7.5608001305999997</v>
      </c>
      <c r="AG2286" s="85">
        <v>3.1404672869600001E-9</v>
      </c>
      <c r="AH2286" s="86">
        <v>0</v>
      </c>
      <c r="AI2286" s="88">
        <v>0</v>
      </c>
      <c r="AJ2286" s="150">
        <v>3.97</v>
      </c>
      <c r="AK2286" s="151">
        <v>68</v>
      </c>
    </row>
    <row r="2287" spans="1:37" x14ac:dyDescent="0.2">
      <c r="A2287" s="149" t="s">
        <v>4731</v>
      </c>
      <c r="B2287" s="66" t="s">
        <v>4732</v>
      </c>
      <c r="C2287" s="67">
        <v>13</v>
      </c>
      <c r="D2287" s="84" t="s">
        <v>343</v>
      </c>
      <c r="E2287" s="85">
        <v>90.922535570401294</v>
      </c>
      <c r="F2287" s="91">
        <v>90.898736974518499</v>
      </c>
      <c r="G2287" s="86">
        <v>21.5156305777959</v>
      </c>
      <c r="H2287" s="86">
        <v>21.5156305777959</v>
      </c>
      <c r="I2287" s="86">
        <v>0.67</v>
      </c>
      <c r="J2287" s="86">
        <v>0.48</v>
      </c>
      <c r="K2287" s="87">
        <v>0</v>
      </c>
      <c r="L2287" s="85">
        <v>0.61999999843099995</v>
      </c>
      <c r="M2287" s="86">
        <v>0.17272221644444599</v>
      </c>
      <c r="N2287" s="86">
        <v>100</v>
      </c>
      <c r="O2287" s="86">
        <v>33.240534521158096</v>
      </c>
      <c r="P2287" s="86">
        <v>0.873</v>
      </c>
      <c r="Q2287" s="88">
        <v>0.39660000000000001</v>
      </c>
      <c r="R2287" s="85">
        <v>6.6357000663570004E-2</v>
      </c>
      <c r="S2287" s="86">
        <v>0</v>
      </c>
      <c r="T2287" s="86">
        <v>1.1499999999999999</v>
      </c>
      <c r="U2287" s="88">
        <v>0.12579257823788401</v>
      </c>
      <c r="V2287" s="89">
        <v>5</v>
      </c>
      <c r="W2287" s="85"/>
      <c r="X2287" s="88"/>
      <c r="Y2287" s="85"/>
      <c r="Z2287" s="88">
        <v>-100</v>
      </c>
      <c r="AA2287" s="85">
        <v>0</v>
      </c>
      <c r="AB2287" s="91">
        <v>0</v>
      </c>
      <c r="AC2287" s="86">
        <v>0</v>
      </c>
      <c r="AD2287" s="86">
        <v>0</v>
      </c>
      <c r="AE2287" s="86">
        <v>0.01</v>
      </c>
      <c r="AF2287" s="88">
        <v>14.1598996758</v>
      </c>
      <c r="AG2287" s="85">
        <v>0.46944800046200003</v>
      </c>
      <c r="AH2287" s="86">
        <v>6.1180000000000002E-3</v>
      </c>
      <c r="AI2287" s="88">
        <v>0</v>
      </c>
      <c r="AJ2287" s="150">
        <v>3.84</v>
      </c>
      <c r="AK2287" s="151">
        <v>55</v>
      </c>
    </row>
    <row r="2288" spans="1:37" x14ac:dyDescent="0.2">
      <c r="A2288" s="149" t="s">
        <v>4733</v>
      </c>
      <c r="B2288" s="66" t="s">
        <v>4734</v>
      </c>
      <c r="C2288" s="67">
        <v>13</v>
      </c>
      <c r="D2288" s="84" t="s">
        <v>343</v>
      </c>
      <c r="E2288" s="85">
        <v>92.344703663553105</v>
      </c>
      <c r="F2288" s="91">
        <v>92.1932312627155</v>
      </c>
      <c r="G2288" s="86">
        <v>17.992545181841098</v>
      </c>
      <c r="H2288" s="86">
        <v>17.992545181841098</v>
      </c>
      <c r="I2288" s="86">
        <v>4.08</v>
      </c>
      <c r="J2288" s="86">
        <v>5.39</v>
      </c>
      <c r="K2288" s="87">
        <v>0</v>
      </c>
      <c r="L2288" s="85">
        <v>0</v>
      </c>
      <c r="M2288" s="86">
        <v>3.5087464534526501E-3</v>
      </c>
      <c r="N2288" s="86">
        <v>100</v>
      </c>
      <c r="O2288" s="86">
        <v>16.387679946434499</v>
      </c>
      <c r="P2288" s="86">
        <v>1.079</v>
      </c>
      <c r="Q2288" s="88">
        <v>1.8645</v>
      </c>
      <c r="R2288" s="85">
        <v>1.9098548510313201E-2</v>
      </c>
      <c r="S2288" s="86">
        <v>0</v>
      </c>
      <c r="T2288" s="86">
        <v>2.71</v>
      </c>
      <c r="U2288" s="88">
        <v>0.21235836588009899</v>
      </c>
      <c r="V2288" s="89">
        <v>4.95</v>
      </c>
      <c r="W2288" s="85">
        <v>31.903203181287001</v>
      </c>
      <c r="X2288" s="88"/>
      <c r="Y2288" s="85"/>
      <c r="Z2288" s="88"/>
      <c r="AA2288" s="85">
        <v>0.33</v>
      </c>
      <c r="AB2288" s="91">
        <v>0.33</v>
      </c>
      <c r="AC2288" s="86">
        <v>0.16</v>
      </c>
      <c r="AD2288" s="86">
        <v>0.16</v>
      </c>
      <c r="AE2288" s="86">
        <v>0.04</v>
      </c>
      <c r="AF2288" s="88">
        <v>15.5472002102</v>
      </c>
      <c r="AG2288" s="85">
        <v>0.70848799984300004</v>
      </c>
      <c r="AH2288" s="86">
        <v>8.1301999999999999E-2</v>
      </c>
      <c r="AI2288" s="88">
        <v>0</v>
      </c>
      <c r="AJ2288" s="150">
        <v>3.7</v>
      </c>
      <c r="AK2288" s="151">
        <v>56</v>
      </c>
    </row>
    <row r="2289" spans="1:37" x14ac:dyDescent="0.2">
      <c r="A2289" s="149" t="s">
        <v>4735</v>
      </c>
      <c r="B2289" s="66" t="s">
        <v>4736</v>
      </c>
      <c r="C2289" s="67">
        <v>13</v>
      </c>
      <c r="D2289" s="84" t="s">
        <v>343</v>
      </c>
      <c r="E2289" s="85">
        <v>88.496480356175894</v>
      </c>
      <c r="F2289" s="91">
        <v>88.006136814872704</v>
      </c>
      <c r="G2289" s="86">
        <v>27.096745081523402</v>
      </c>
      <c r="H2289" s="86">
        <v>27.096745081523402</v>
      </c>
      <c r="I2289" s="86">
        <v>0.19</v>
      </c>
      <c r="J2289" s="86">
        <v>0.53</v>
      </c>
      <c r="K2289" s="87">
        <v>0</v>
      </c>
      <c r="L2289" s="85">
        <v>0</v>
      </c>
      <c r="M2289" s="86">
        <v>0</v>
      </c>
      <c r="N2289" s="86">
        <v>100</v>
      </c>
      <c r="O2289" s="86">
        <v>36.116015132408599</v>
      </c>
      <c r="P2289" s="86">
        <v>1.21</v>
      </c>
      <c r="Q2289" s="88">
        <v>1.8048999999999999</v>
      </c>
      <c r="R2289" s="85">
        <v>0</v>
      </c>
      <c r="S2289" s="86">
        <v>0</v>
      </c>
      <c r="T2289" s="86">
        <v>4.0199999999999996</v>
      </c>
      <c r="U2289" s="88">
        <v>0.18350279766560401</v>
      </c>
      <c r="V2289" s="89">
        <v>4.4800000000000004</v>
      </c>
      <c r="W2289" s="85">
        <v>40.6434344466076</v>
      </c>
      <c r="X2289" s="88"/>
      <c r="Y2289" s="85"/>
      <c r="Z2289" s="88"/>
      <c r="AA2289" s="85">
        <v>0</v>
      </c>
      <c r="AB2289" s="91">
        <v>0</v>
      </c>
      <c r="AC2289" s="86">
        <v>0</v>
      </c>
      <c r="AD2289" s="86">
        <v>0</v>
      </c>
      <c r="AE2289" s="86">
        <v>0</v>
      </c>
      <c r="AF2289" s="88">
        <v>6.2537999256300001</v>
      </c>
      <c r="AG2289" s="85">
        <v>2.4793760013799999</v>
      </c>
      <c r="AH2289" s="86">
        <v>7.8729999999999998E-3</v>
      </c>
      <c r="AI2289" s="88">
        <v>0</v>
      </c>
      <c r="AJ2289" s="150">
        <v>3.11</v>
      </c>
      <c r="AK2289" s="151">
        <v>39</v>
      </c>
    </row>
    <row r="2290" spans="1:37" x14ac:dyDescent="0.2">
      <c r="A2290" s="149" t="s">
        <v>4737</v>
      </c>
      <c r="B2290" s="66" t="s">
        <v>4738</v>
      </c>
      <c r="C2290" s="67">
        <v>13</v>
      </c>
      <c r="D2290" s="84" t="s">
        <v>343</v>
      </c>
      <c r="E2290" s="85">
        <v>63.316393751176399</v>
      </c>
      <c r="F2290" s="91">
        <v>62.9348253854183</v>
      </c>
      <c r="G2290" s="86">
        <v>16.842051229403001</v>
      </c>
      <c r="H2290" s="86">
        <v>16.842051229403001</v>
      </c>
      <c r="I2290" s="86">
        <v>9.8000000000000007</v>
      </c>
      <c r="J2290" s="86">
        <v>0.84</v>
      </c>
      <c r="K2290" s="87">
        <v>0</v>
      </c>
      <c r="L2290" s="85">
        <v>0</v>
      </c>
      <c r="M2290" s="86">
        <v>0</v>
      </c>
      <c r="N2290" s="86">
        <v>100</v>
      </c>
      <c r="O2290" s="86">
        <v>26.637897214593998</v>
      </c>
      <c r="P2290" s="86">
        <v>0.88200000000000001</v>
      </c>
      <c r="Q2290" s="88">
        <v>0.2281</v>
      </c>
      <c r="R2290" s="85">
        <v>0</v>
      </c>
      <c r="S2290" s="86">
        <v>0</v>
      </c>
      <c r="T2290" s="86">
        <v>3.48</v>
      </c>
      <c r="U2290" s="88">
        <v>6.8442756189791801E-2</v>
      </c>
      <c r="V2290" s="89">
        <v>3.5</v>
      </c>
      <c r="W2290" s="85"/>
      <c r="X2290" s="88"/>
      <c r="Y2290" s="85"/>
      <c r="Z2290" s="88"/>
      <c r="AA2290" s="85">
        <v>0</v>
      </c>
      <c r="AB2290" s="91">
        <v>0</v>
      </c>
      <c r="AC2290" s="86">
        <v>0</v>
      </c>
      <c r="AD2290" s="86">
        <v>0</v>
      </c>
      <c r="AE2290" s="86">
        <v>0</v>
      </c>
      <c r="AF2290" s="88">
        <v>8.4667995774799998</v>
      </c>
      <c r="AG2290" s="85">
        <v>11.143912927200001</v>
      </c>
      <c r="AH2290" s="86">
        <v>1.0876E-2</v>
      </c>
      <c r="AI2290" s="88">
        <v>0</v>
      </c>
      <c r="AJ2290" s="150">
        <v>2.96</v>
      </c>
      <c r="AK2290" s="151">
        <v>24</v>
      </c>
    </row>
    <row r="2291" spans="1:37" x14ac:dyDescent="0.2">
      <c r="A2291" s="149" t="s">
        <v>4739</v>
      </c>
      <c r="B2291" s="66" t="s">
        <v>4740</v>
      </c>
      <c r="C2291" s="67">
        <v>13</v>
      </c>
      <c r="D2291" s="84" t="s">
        <v>343</v>
      </c>
      <c r="E2291" s="85">
        <v>71.219204451705806</v>
      </c>
      <c r="F2291" s="91">
        <v>70.4767142787816</v>
      </c>
      <c r="G2291" s="86">
        <v>17.7809411346026</v>
      </c>
      <c r="H2291" s="86">
        <v>17.7809411346026</v>
      </c>
      <c r="I2291" s="86">
        <v>3.95</v>
      </c>
      <c r="J2291" s="86">
        <v>1.39</v>
      </c>
      <c r="K2291" s="87">
        <v>0</v>
      </c>
      <c r="L2291" s="85">
        <v>0</v>
      </c>
      <c r="M2291" s="86">
        <v>0</v>
      </c>
      <c r="N2291" s="86">
        <v>100</v>
      </c>
      <c r="O2291" s="86">
        <v>29.3746051800379</v>
      </c>
      <c r="P2291" s="86">
        <v>0.877</v>
      </c>
      <c r="Q2291" s="88">
        <v>7.1900000000000006E-2</v>
      </c>
      <c r="R2291" s="85">
        <v>0</v>
      </c>
      <c r="S2291" s="86">
        <v>0</v>
      </c>
      <c r="T2291" s="86">
        <v>1.63</v>
      </c>
      <c r="U2291" s="88">
        <v>0.15852731360908501</v>
      </c>
      <c r="V2291" s="89">
        <v>3.5</v>
      </c>
      <c r="W2291" s="85"/>
      <c r="X2291" s="88"/>
      <c r="Y2291" s="85"/>
      <c r="Z2291" s="88"/>
      <c r="AA2291" s="85">
        <v>0</v>
      </c>
      <c r="AB2291" s="91">
        <v>0</v>
      </c>
      <c r="AC2291" s="86">
        <v>0</v>
      </c>
      <c r="AD2291" s="86">
        <v>0</v>
      </c>
      <c r="AE2291" s="86">
        <v>0</v>
      </c>
      <c r="AF2291" s="88">
        <v>6.9242000062800004</v>
      </c>
      <c r="AG2291" s="85">
        <v>9.9653096476300007</v>
      </c>
      <c r="AH2291" s="86">
        <v>1.9838000000000001E-2</v>
      </c>
      <c r="AI2291" s="88">
        <v>6.6772852849499996E-9</v>
      </c>
      <c r="AJ2291" s="150">
        <v>3.13</v>
      </c>
      <c r="AK2291" s="151">
        <v>36</v>
      </c>
    </row>
    <row r="2292" spans="1:37" x14ac:dyDescent="0.2">
      <c r="A2292" s="149" t="s">
        <v>358</v>
      </c>
      <c r="B2292" s="66" t="s">
        <v>4741</v>
      </c>
      <c r="C2292" s="67">
        <v>19</v>
      </c>
      <c r="D2292" s="84" t="s">
        <v>343</v>
      </c>
      <c r="E2292" s="85">
        <v>93.628419182948505</v>
      </c>
      <c r="F2292" s="91">
        <v>93.606394316163403</v>
      </c>
      <c r="G2292" s="86">
        <v>21.7179396092362</v>
      </c>
      <c r="H2292" s="86">
        <v>21.708703374778</v>
      </c>
      <c r="I2292" s="86">
        <v>0.06</v>
      </c>
      <c r="J2292" s="86">
        <v>0.06</v>
      </c>
      <c r="K2292" s="87">
        <v>0</v>
      </c>
      <c r="L2292" s="85">
        <v>0</v>
      </c>
      <c r="M2292" s="86">
        <v>0</v>
      </c>
      <c r="N2292" s="86">
        <v>100</v>
      </c>
      <c r="O2292" s="86">
        <v>9.3100890207715103</v>
      </c>
      <c r="P2292" s="86">
        <v>0.68899999999999995</v>
      </c>
      <c r="Q2292" s="88">
        <v>2.5813999999999999</v>
      </c>
      <c r="R2292" s="85">
        <v>0</v>
      </c>
      <c r="S2292" s="86">
        <v>0</v>
      </c>
      <c r="T2292" s="86">
        <v>2.88</v>
      </c>
      <c r="U2292" s="88">
        <v>0.15133214920071</v>
      </c>
      <c r="V2292" s="89">
        <v>4.79</v>
      </c>
      <c r="W2292" s="85">
        <v>42.8</v>
      </c>
      <c r="X2292" s="88"/>
      <c r="Y2292" s="85"/>
      <c r="Z2292" s="88"/>
      <c r="AA2292" s="85">
        <v>0</v>
      </c>
      <c r="AB2292" s="91">
        <v>0</v>
      </c>
      <c r="AC2292" s="86">
        <v>0</v>
      </c>
      <c r="AD2292" s="86">
        <v>0</v>
      </c>
      <c r="AE2292" s="86">
        <v>0</v>
      </c>
      <c r="AF2292" s="88">
        <v>3.2611000577699998</v>
      </c>
      <c r="AG2292" s="85">
        <v>1.40768000218</v>
      </c>
      <c r="AH2292" s="86">
        <v>1.5950000000000001E-3</v>
      </c>
      <c r="AI2292" s="88">
        <v>5.6400000087400003E-2</v>
      </c>
      <c r="AJ2292" s="150">
        <v>3.99</v>
      </c>
      <c r="AK2292" s="151">
        <v>69</v>
      </c>
    </row>
    <row r="2293" spans="1:37" x14ac:dyDescent="0.2">
      <c r="A2293" s="149" t="s">
        <v>4742</v>
      </c>
      <c r="B2293" s="66" t="s">
        <v>4743</v>
      </c>
      <c r="C2293" s="67">
        <v>19</v>
      </c>
      <c r="D2293" s="84" t="s">
        <v>343</v>
      </c>
      <c r="E2293" s="85">
        <v>97.554225033890603</v>
      </c>
      <c r="F2293" s="91">
        <v>97.554225033890603</v>
      </c>
      <c r="G2293" s="86">
        <v>22.9985690616057</v>
      </c>
      <c r="H2293" s="86">
        <v>22.9985690616057</v>
      </c>
      <c r="I2293" s="86">
        <v>0.37</v>
      </c>
      <c r="J2293" s="86">
        <v>0.17</v>
      </c>
      <c r="K2293" s="87">
        <v>0</v>
      </c>
      <c r="L2293" s="85">
        <v>0</v>
      </c>
      <c r="M2293" s="86">
        <v>0</v>
      </c>
      <c r="N2293" s="86">
        <v>100</v>
      </c>
      <c r="O2293" s="86">
        <v>21.1839814277423</v>
      </c>
      <c r="P2293" s="86">
        <v>0.625</v>
      </c>
      <c r="Q2293" s="88">
        <v>3.8283999999999998</v>
      </c>
      <c r="R2293" s="85">
        <v>0</v>
      </c>
      <c r="S2293" s="86">
        <v>0</v>
      </c>
      <c r="T2293" s="86">
        <v>3.05</v>
      </c>
      <c r="U2293" s="88">
        <v>0.216523572827233</v>
      </c>
      <c r="V2293" s="89">
        <v>4.41</v>
      </c>
      <c r="W2293" s="85"/>
      <c r="X2293" s="88"/>
      <c r="Y2293" s="85"/>
      <c r="Z2293" s="88"/>
      <c r="AA2293" s="85">
        <v>0</v>
      </c>
      <c r="AB2293" s="91">
        <v>0</v>
      </c>
      <c r="AC2293" s="86">
        <v>0</v>
      </c>
      <c r="AD2293" s="86">
        <v>0</v>
      </c>
      <c r="AE2293" s="86">
        <v>0</v>
      </c>
      <c r="AF2293" s="88">
        <v>2.5975999731799999</v>
      </c>
      <c r="AG2293" s="85">
        <v>4.8750072947299997E-3</v>
      </c>
      <c r="AH2293" s="86">
        <v>1.8339999999999999E-3</v>
      </c>
      <c r="AI2293" s="88">
        <v>0</v>
      </c>
      <c r="AJ2293" s="150">
        <v>4.34</v>
      </c>
      <c r="AK2293" s="151">
        <v>86</v>
      </c>
    </row>
    <row r="2294" spans="1:37" x14ac:dyDescent="0.2">
      <c r="A2294" s="149" t="s">
        <v>4744</v>
      </c>
      <c r="B2294" s="66" t="s">
        <v>4745</v>
      </c>
      <c r="C2294" s="67">
        <v>13</v>
      </c>
      <c r="D2294" s="84" t="s">
        <v>343</v>
      </c>
      <c r="E2294" s="85">
        <v>99.008544778553301</v>
      </c>
      <c r="F2294" s="91">
        <v>99.008544778553301</v>
      </c>
      <c r="G2294" s="86">
        <v>31.340095231883101</v>
      </c>
      <c r="H2294" s="86">
        <v>31.340095231883101</v>
      </c>
      <c r="I2294" s="86">
        <v>0</v>
      </c>
      <c r="J2294" s="86">
        <v>0</v>
      </c>
      <c r="K2294" s="87">
        <v>0</v>
      </c>
      <c r="L2294" s="85">
        <v>0</v>
      </c>
      <c r="M2294" s="86">
        <v>0</v>
      </c>
      <c r="N2294" s="86">
        <v>100</v>
      </c>
      <c r="O2294" s="86">
        <v>0.137662039692555</v>
      </c>
      <c r="P2294" s="86">
        <v>0.105</v>
      </c>
      <c r="Q2294" s="88">
        <v>1.7575000000000001</v>
      </c>
      <c r="R2294" s="85">
        <v>0</v>
      </c>
      <c r="S2294" s="86">
        <v>0</v>
      </c>
      <c r="T2294" s="86">
        <v>1.44</v>
      </c>
      <c r="U2294" s="88">
        <v>4.8920487900332701E-3</v>
      </c>
      <c r="V2294" s="89">
        <v>5</v>
      </c>
      <c r="W2294" s="85"/>
      <c r="X2294" s="88"/>
      <c r="Y2294" s="85"/>
      <c r="Z2294" s="88"/>
      <c r="AA2294" s="85">
        <v>0</v>
      </c>
      <c r="AB2294" s="91">
        <v>0</v>
      </c>
      <c r="AC2294" s="86">
        <v>0</v>
      </c>
      <c r="AD2294" s="86">
        <v>0</v>
      </c>
      <c r="AE2294" s="86">
        <v>0</v>
      </c>
      <c r="AF2294" s="88">
        <v>9.7777006662900003</v>
      </c>
      <c r="AG2294" s="85">
        <v>6.3838114677900006E-11</v>
      </c>
      <c r="AH2294" s="86">
        <v>0</v>
      </c>
      <c r="AI2294" s="88">
        <v>0</v>
      </c>
      <c r="AJ2294" s="150">
        <v>3.95</v>
      </c>
      <c r="AK2294" s="151">
        <v>92</v>
      </c>
    </row>
    <row r="2295" spans="1:37" x14ac:dyDescent="0.2">
      <c r="A2295" s="149" t="s">
        <v>4746</v>
      </c>
      <c r="B2295" s="66" t="s">
        <v>4747</v>
      </c>
      <c r="C2295" s="67">
        <v>13</v>
      </c>
      <c r="D2295" s="84" t="s">
        <v>343</v>
      </c>
      <c r="E2295" s="85">
        <v>97.113045850287605</v>
      </c>
      <c r="F2295" s="91">
        <v>97.113045850287605</v>
      </c>
      <c r="G2295" s="86">
        <v>31.076053435172302</v>
      </c>
      <c r="H2295" s="86">
        <v>31.076053435172302</v>
      </c>
      <c r="I2295" s="86">
        <v>0.51</v>
      </c>
      <c r="J2295" s="86">
        <v>0.18</v>
      </c>
      <c r="K2295" s="87">
        <v>0</v>
      </c>
      <c r="L2295" s="85">
        <v>0</v>
      </c>
      <c r="M2295" s="86">
        <v>0</v>
      </c>
      <c r="N2295" s="86">
        <v>100</v>
      </c>
      <c r="O2295" s="86">
        <v>1.7049857917850699</v>
      </c>
      <c r="P2295" s="86">
        <v>0.57899999999999996</v>
      </c>
      <c r="Q2295" s="88">
        <v>2.6772999999999998</v>
      </c>
      <c r="R2295" s="85">
        <v>0</v>
      </c>
      <c r="S2295" s="86">
        <v>0</v>
      </c>
      <c r="T2295" s="86">
        <v>2.82</v>
      </c>
      <c r="U2295" s="88">
        <v>9.9262727982238799E-2</v>
      </c>
      <c r="V2295" s="89">
        <v>4.95</v>
      </c>
      <c r="W2295" s="85"/>
      <c r="X2295" s="88"/>
      <c r="Y2295" s="85"/>
      <c r="Z2295" s="88"/>
      <c r="AA2295" s="85">
        <v>0</v>
      </c>
      <c r="AB2295" s="91">
        <v>0</v>
      </c>
      <c r="AC2295" s="86">
        <v>0</v>
      </c>
      <c r="AD2295" s="86">
        <v>0</v>
      </c>
      <c r="AE2295" s="86">
        <v>0</v>
      </c>
      <c r="AF2295" s="88">
        <v>5.5110996715600002</v>
      </c>
      <c r="AG2295" s="85">
        <v>4.0550012394099999E-2</v>
      </c>
      <c r="AH2295" s="86">
        <v>5.476E-3</v>
      </c>
      <c r="AI2295" s="88">
        <v>0</v>
      </c>
      <c r="AJ2295" s="150">
        <v>3.97</v>
      </c>
      <c r="AK2295" s="151">
        <v>88</v>
      </c>
    </row>
    <row r="2296" spans="1:37" x14ac:dyDescent="0.2">
      <c r="A2296" s="149" t="s">
        <v>4748</v>
      </c>
      <c r="B2296" s="66" t="s">
        <v>4749</v>
      </c>
      <c r="C2296" s="67">
        <v>13</v>
      </c>
      <c r="D2296" s="84" t="s">
        <v>343</v>
      </c>
      <c r="E2296" s="85">
        <v>98.380508474576303</v>
      </c>
      <c r="F2296" s="91">
        <v>98.380508474576303</v>
      </c>
      <c r="G2296" s="86">
        <v>27.4050847457627</v>
      </c>
      <c r="H2296" s="86">
        <v>27.4050847457627</v>
      </c>
      <c r="I2296" s="86">
        <v>0</v>
      </c>
      <c r="J2296" s="86">
        <v>0</v>
      </c>
      <c r="K2296" s="87">
        <v>0</v>
      </c>
      <c r="L2296" s="85">
        <v>0</v>
      </c>
      <c r="M2296" s="86">
        <v>0</v>
      </c>
      <c r="N2296" s="86">
        <v>100</v>
      </c>
      <c r="O2296" s="86">
        <v>9.2803243608514503</v>
      </c>
      <c r="P2296" s="86">
        <v>0.246</v>
      </c>
      <c r="Q2296" s="88">
        <v>4.3597000000000001</v>
      </c>
      <c r="R2296" s="85">
        <v>0</v>
      </c>
      <c r="S2296" s="86">
        <v>0</v>
      </c>
      <c r="T2296" s="86">
        <v>2.84</v>
      </c>
      <c r="U2296" s="88">
        <v>6.6101694915254194E-2</v>
      </c>
      <c r="V2296" s="89">
        <v>4.97</v>
      </c>
      <c r="W2296" s="85"/>
      <c r="X2296" s="88"/>
      <c r="Y2296" s="85"/>
      <c r="Z2296" s="88"/>
      <c r="AA2296" s="85">
        <v>0</v>
      </c>
      <c r="AB2296" s="91">
        <v>0</v>
      </c>
      <c r="AC2296" s="86">
        <v>0</v>
      </c>
      <c r="AD2296" s="86">
        <v>0</v>
      </c>
      <c r="AE2296" s="86">
        <v>0</v>
      </c>
      <c r="AF2296" s="88">
        <v>12.4483994287</v>
      </c>
      <c r="AG2296" s="85">
        <v>1.3279999353999999E-3</v>
      </c>
      <c r="AH2296" s="86">
        <v>0</v>
      </c>
      <c r="AI2296" s="88">
        <v>0</v>
      </c>
      <c r="AJ2296" s="150">
        <v>3.35</v>
      </c>
      <c r="AK2296" s="151">
        <v>44</v>
      </c>
    </row>
    <row r="2297" spans="1:37" x14ac:dyDescent="0.2">
      <c r="A2297" s="149" t="s">
        <v>4750</v>
      </c>
      <c r="B2297" s="66" t="s">
        <v>4751</v>
      </c>
      <c r="C2297" s="67">
        <v>13</v>
      </c>
      <c r="D2297" s="84" t="s">
        <v>343</v>
      </c>
      <c r="E2297" s="85">
        <v>98.8931810547531</v>
      </c>
      <c r="F2297" s="91">
        <v>98.718508565670106</v>
      </c>
      <c r="G2297" s="86">
        <v>39.5230097413504</v>
      </c>
      <c r="H2297" s="86">
        <v>39.5230097413504</v>
      </c>
      <c r="I2297" s="86">
        <v>0</v>
      </c>
      <c r="J2297" s="86">
        <v>0</v>
      </c>
      <c r="K2297" s="87">
        <v>0</v>
      </c>
      <c r="L2297" s="85">
        <v>0</v>
      </c>
      <c r="M2297" s="86">
        <v>0</v>
      </c>
      <c r="N2297" s="86">
        <v>100</v>
      </c>
      <c r="O2297" s="86">
        <v>1.5564801972569</v>
      </c>
      <c r="P2297" s="86">
        <v>0.44600000000000001</v>
      </c>
      <c r="Q2297" s="88">
        <v>0.52249999999999996</v>
      </c>
      <c r="R2297" s="85">
        <v>0</v>
      </c>
      <c r="S2297" s="86">
        <v>0</v>
      </c>
      <c r="T2297" s="86">
        <v>1.87</v>
      </c>
      <c r="U2297" s="88">
        <v>3.3590863285186401E-3</v>
      </c>
      <c r="V2297" s="89">
        <v>4.96</v>
      </c>
      <c r="W2297" s="85"/>
      <c r="X2297" s="88"/>
      <c r="Y2297" s="85"/>
      <c r="Z2297" s="88"/>
      <c r="AA2297" s="85">
        <v>0</v>
      </c>
      <c r="AB2297" s="91">
        <v>0</v>
      </c>
      <c r="AC2297" s="86">
        <v>0</v>
      </c>
      <c r="AD2297" s="86">
        <v>0</v>
      </c>
      <c r="AE2297" s="86">
        <v>0</v>
      </c>
      <c r="AF2297" s="88">
        <v>7.1737999710600002</v>
      </c>
      <c r="AG2297" s="85">
        <v>0</v>
      </c>
      <c r="AH2297" s="86">
        <v>0</v>
      </c>
      <c r="AI2297" s="88">
        <v>0</v>
      </c>
      <c r="AJ2297" s="150">
        <v>3.51</v>
      </c>
      <c r="AK2297" s="151">
        <v>58</v>
      </c>
    </row>
    <row r="2298" spans="1:37" x14ac:dyDescent="0.2">
      <c r="A2298" s="149" t="s">
        <v>4752</v>
      </c>
      <c r="B2298" s="66" t="s">
        <v>4753</v>
      </c>
      <c r="C2298" s="67">
        <v>13</v>
      </c>
      <c r="D2298" s="84" t="s">
        <v>343</v>
      </c>
      <c r="E2298" s="85">
        <v>99.366898461944302</v>
      </c>
      <c r="F2298" s="91">
        <v>98.366685962585393</v>
      </c>
      <c r="G2298" s="86">
        <v>43.917755420565499</v>
      </c>
      <c r="H2298" s="86">
        <v>43.184999010778803</v>
      </c>
      <c r="I2298" s="86">
        <v>0</v>
      </c>
      <c r="J2298" s="86">
        <v>0</v>
      </c>
      <c r="K2298" s="87">
        <v>0</v>
      </c>
      <c r="L2298" s="85">
        <v>0</v>
      </c>
      <c r="M2298" s="86">
        <v>0</v>
      </c>
      <c r="N2298" s="86">
        <v>100</v>
      </c>
      <c r="O2298" s="86">
        <v>17.983519146873501</v>
      </c>
      <c r="P2298" s="86">
        <v>0.64600000000000002</v>
      </c>
      <c r="Q2298" s="88">
        <v>2.7031000000000001</v>
      </c>
      <c r="R2298" s="85">
        <v>0</v>
      </c>
      <c r="S2298" s="86">
        <v>0</v>
      </c>
      <c r="T2298" s="86">
        <v>1.97</v>
      </c>
      <c r="U2298" s="88">
        <v>2.1982692293600801E-3</v>
      </c>
      <c r="V2298" s="89">
        <v>5</v>
      </c>
      <c r="W2298" s="85">
        <v>36.1</v>
      </c>
      <c r="X2298" s="88"/>
      <c r="Y2298" s="85"/>
      <c r="Z2298" s="88"/>
      <c r="AA2298" s="85">
        <v>0</v>
      </c>
      <c r="AB2298" s="91">
        <v>0</v>
      </c>
      <c r="AC2298" s="86">
        <v>0</v>
      </c>
      <c r="AD2298" s="86">
        <v>0</v>
      </c>
      <c r="AE2298" s="86">
        <v>0</v>
      </c>
      <c r="AF2298" s="88">
        <v>9.3161001196999997</v>
      </c>
      <c r="AG2298" s="85">
        <v>1.9920000003899999E-3</v>
      </c>
      <c r="AH2298" s="86">
        <v>0</v>
      </c>
      <c r="AI2298" s="88">
        <v>0</v>
      </c>
      <c r="AJ2298" s="150">
        <v>2.92</v>
      </c>
      <c r="AK2298" s="151">
        <v>36</v>
      </c>
    </row>
    <row r="2299" spans="1:37" x14ac:dyDescent="0.2">
      <c r="A2299" s="149" t="s">
        <v>4754</v>
      </c>
      <c r="B2299" s="66" t="s">
        <v>4755</v>
      </c>
      <c r="C2299" s="67">
        <v>13</v>
      </c>
      <c r="D2299" s="84" t="s">
        <v>343</v>
      </c>
      <c r="E2299" s="85">
        <v>99.922233352665202</v>
      </c>
      <c r="F2299" s="91">
        <v>99.7825170032161</v>
      </c>
      <c r="G2299" s="86">
        <v>54.292982548637099</v>
      </c>
      <c r="H2299" s="86">
        <v>54.277165603416499</v>
      </c>
      <c r="I2299" s="86">
        <v>0</v>
      </c>
      <c r="J2299" s="86">
        <v>0</v>
      </c>
      <c r="K2299" s="87">
        <v>0</v>
      </c>
      <c r="L2299" s="85">
        <v>0</v>
      </c>
      <c r="M2299" s="86">
        <v>0</v>
      </c>
      <c r="N2299" s="86">
        <v>100</v>
      </c>
      <c r="O2299" s="86">
        <v>45.846303501945499</v>
      </c>
      <c r="P2299" s="86">
        <v>0.61</v>
      </c>
      <c r="Q2299" s="88">
        <v>0.32219999999999999</v>
      </c>
      <c r="R2299" s="85">
        <v>0</v>
      </c>
      <c r="S2299" s="86">
        <v>0</v>
      </c>
      <c r="T2299" s="86">
        <v>0.9</v>
      </c>
      <c r="U2299" s="88">
        <v>0</v>
      </c>
      <c r="V2299" s="89">
        <v>5</v>
      </c>
      <c r="W2299" s="85"/>
      <c r="X2299" s="88"/>
      <c r="Y2299" s="85"/>
      <c r="Z2299" s="88"/>
      <c r="AA2299" s="85">
        <v>0</v>
      </c>
      <c r="AB2299" s="91">
        <v>0</v>
      </c>
      <c r="AC2299" s="86">
        <v>0</v>
      </c>
      <c r="AD2299" s="86">
        <v>0</v>
      </c>
      <c r="AE2299" s="86">
        <v>0</v>
      </c>
      <c r="AF2299" s="88">
        <v>9.1828002708799996</v>
      </c>
      <c r="AG2299" s="85">
        <v>0</v>
      </c>
      <c r="AH2299" s="86">
        <v>0</v>
      </c>
      <c r="AI2299" s="88">
        <v>0</v>
      </c>
      <c r="AJ2299" s="150">
        <v>2.5</v>
      </c>
      <c r="AK2299" s="151">
        <v>11</v>
      </c>
    </row>
    <row r="2300" spans="1:37" x14ac:dyDescent="0.2">
      <c r="A2300" s="149" t="s">
        <v>4756</v>
      </c>
      <c r="B2300" s="66" t="s">
        <v>4757</v>
      </c>
      <c r="C2300" s="67">
        <v>13</v>
      </c>
      <c r="D2300" s="84" t="s">
        <v>343</v>
      </c>
      <c r="E2300" s="85">
        <v>99.120675145308795</v>
      </c>
      <c r="F2300" s="91">
        <v>98.550451066908906</v>
      </c>
      <c r="G2300" s="86">
        <v>59.849932752884499</v>
      </c>
      <c r="H2300" s="86">
        <v>59.351281627773503</v>
      </c>
      <c r="I2300" s="86">
        <v>0</v>
      </c>
      <c r="J2300" s="86">
        <v>0.02</v>
      </c>
      <c r="K2300" s="87">
        <v>0</v>
      </c>
      <c r="L2300" s="85">
        <v>0</v>
      </c>
      <c r="M2300" s="86">
        <v>0</v>
      </c>
      <c r="N2300" s="86"/>
      <c r="O2300" s="86">
        <v>18.982022800350801</v>
      </c>
      <c r="P2300" s="86">
        <v>0.88200000000000001</v>
      </c>
      <c r="Q2300" s="88">
        <v>0.9788</v>
      </c>
      <c r="R2300" s="85">
        <v>0</v>
      </c>
      <c r="S2300" s="86">
        <v>0</v>
      </c>
      <c r="T2300" s="86">
        <v>1.35</v>
      </c>
      <c r="U2300" s="88">
        <v>4.3258378361372599E-2</v>
      </c>
      <c r="V2300" s="89">
        <v>4.91</v>
      </c>
      <c r="W2300" s="85"/>
      <c r="X2300" s="88"/>
      <c r="Y2300" s="85"/>
      <c r="Z2300" s="88"/>
      <c r="AA2300" s="85">
        <v>0.05</v>
      </c>
      <c r="AB2300" s="91">
        <v>0.05</v>
      </c>
      <c r="AC2300" s="86">
        <v>0.04</v>
      </c>
      <c r="AD2300" s="86">
        <v>0.04</v>
      </c>
      <c r="AE2300" s="86">
        <v>0</v>
      </c>
      <c r="AF2300" s="88">
        <v>7.6504003175099999</v>
      </c>
      <c r="AG2300" s="85">
        <v>0</v>
      </c>
      <c r="AH2300" s="86">
        <v>5.1099999999999995E-4</v>
      </c>
      <c r="AI2300" s="88">
        <v>0</v>
      </c>
      <c r="AJ2300" s="150">
        <v>2.77</v>
      </c>
      <c r="AK2300" s="151">
        <v>35</v>
      </c>
    </row>
    <row r="2301" spans="1:37" x14ac:dyDescent="0.2">
      <c r="A2301" s="149" t="s">
        <v>4758</v>
      </c>
      <c r="B2301" s="66" t="s">
        <v>4759</v>
      </c>
      <c r="C2301" s="67">
        <v>13</v>
      </c>
      <c r="D2301" s="84" t="s">
        <v>343</v>
      </c>
      <c r="E2301" s="85">
        <v>100</v>
      </c>
      <c r="F2301" s="91">
        <v>100</v>
      </c>
      <c r="G2301" s="86">
        <v>30.218568277521602</v>
      </c>
      <c r="H2301" s="86">
        <v>30.218568277521602</v>
      </c>
      <c r="I2301" s="86">
        <v>0</v>
      </c>
      <c r="J2301" s="86">
        <v>0</v>
      </c>
      <c r="K2301" s="87">
        <v>0</v>
      </c>
      <c r="L2301" s="85">
        <v>0</v>
      </c>
      <c r="M2301" s="86">
        <v>0</v>
      </c>
      <c r="N2301" s="86">
        <v>100</v>
      </c>
      <c r="O2301" s="86">
        <v>1.10041265474553</v>
      </c>
      <c r="P2301" s="86">
        <v>0.32900000000000001</v>
      </c>
      <c r="Q2301" s="88">
        <v>4.7130999999999998</v>
      </c>
      <c r="R2301" s="85">
        <v>0</v>
      </c>
      <c r="S2301" s="86">
        <v>0</v>
      </c>
      <c r="T2301" s="86">
        <v>2.88</v>
      </c>
      <c r="U2301" s="88">
        <v>0</v>
      </c>
      <c r="V2301" s="89">
        <v>5</v>
      </c>
      <c r="W2301" s="85"/>
      <c r="X2301" s="88"/>
      <c r="Y2301" s="85"/>
      <c r="Z2301" s="88"/>
      <c r="AA2301" s="85">
        <v>0</v>
      </c>
      <c r="AB2301" s="91">
        <v>0</v>
      </c>
      <c r="AC2301" s="86">
        <v>0</v>
      </c>
      <c r="AD2301" s="86">
        <v>0</v>
      </c>
      <c r="AE2301" s="86">
        <v>0</v>
      </c>
      <c r="AF2301" s="88">
        <v>10.130501547</v>
      </c>
      <c r="AG2301" s="85">
        <v>0</v>
      </c>
      <c r="AH2301" s="86">
        <v>0</v>
      </c>
      <c r="AI2301" s="88">
        <v>2.3268050076900002E-9</v>
      </c>
      <c r="AJ2301" s="150">
        <v>3.38</v>
      </c>
      <c r="AK2301" s="151">
        <v>57</v>
      </c>
    </row>
    <row r="2302" spans="1:37" x14ac:dyDescent="0.2">
      <c r="A2302" s="149" t="s">
        <v>4760</v>
      </c>
      <c r="B2302" s="66" t="s">
        <v>4761</v>
      </c>
      <c r="C2302" s="67">
        <v>13</v>
      </c>
      <c r="D2302" s="84" t="s">
        <v>343</v>
      </c>
      <c r="E2302" s="85">
        <v>99.1750266559783</v>
      </c>
      <c r="F2302" s="91">
        <v>99.169578718800807</v>
      </c>
      <c r="G2302" s="86">
        <v>32.3405116391286</v>
      </c>
      <c r="H2302" s="86">
        <v>32.338955085649403</v>
      </c>
      <c r="I2302" s="86">
        <v>0.88</v>
      </c>
      <c r="J2302" s="86">
        <v>0.18</v>
      </c>
      <c r="K2302" s="87">
        <v>8.6E-3</v>
      </c>
      <c r="L2302" s="85">
        <v>0</v>
      </c>
      <c r="M2302" s="86">
        <v>0</v>
      </c>
      <c r="N2302" s="86">
        <v>100</v>
      </c>
      <c r="O2302" s="86">
        <v>2.1418806015494498</v>
      </c>
      <c r="P2302" s="86">
        <v>0.68899999999999995</v>
      </c>
      <c r="Q2302" s="88">
        <v>1.6949000000000001</v>
      </c>
      <c r="R2302" s="85">
        <v>0</v>
      </c>
      <c r="S2302" s="86">
        <v>0</v>
      </c>
      <c r="T2302" s="86">
        <v>2.38</v>
      </c>
      <c r="U2302" s="88">
        <v>1.16741510946462E-2</v>
      </c>
      <c r="V2302" s="89">
        <v>5</v>
      </c>
      <c r="W2302" s="85">
        <v>32.196040241322798</v>
      </c>
      <c r="X2302" s="88">
        <v>30.933333333299998</v>
      </c>
      <c r="Y2302" s="85"/>
      <c r="Z2302" s="88"/>
      <c r="AA2302" s="85">
        <v>0.01</v>
      </c>
      <c r="AB2302" s="91">
        <v>0.01</v>
      </c>
      <c r="AC2302" s="86">
        <v>0.01</v>
      </c>
      <c r="AD2302" s="86">
        <v>0.01</v>
      </c>
      <c r="AE2302" s="86">
        <v>0</v>
      </c>
      <c r="AF2302" s="88">
        <v>11.339500260599999</v>
      </c>
      <c r="AG2302" s="85">
        <v>0</v>
      </c>
      <c r="AH2302" s="86">
        <v>4.8960000000000002E-3</v>
      </c>
      <c r="AI2302" s="88">
        <v>0</v>
      </c>
      <c r="AJ2302" s="150">
        <v>2.8</v>
      </c>
      <c r="AK2302" s="151">
        <v>31</v>
      </c>
    </row>
    <row r="2303" spans="1:37" x14ac:dyDescent="0.2">
      <c r="A2303" s="149" t="s">
        <v>3344</v>
      </c>
      <c r="B2303" s="66" t="s">
        <v>4762</v>
      </c>
      <c r="C2303" s="67">
        <v>13</v>
      </c>
      <c r="D2303" s="84" t="s">
        <v>343</v>
      </c>
      <c r="E2303" s="85">
        <v>98.876494921692696</v>
      </c>
      <c r="F2303" s="91">
        <v>97.381170827498494</v>
      </c>
      <c r="G2303" s="86">
        <v>24.4869380462601</v>
      </c>
      <c r="H2303" s="86">
        <v>24.441869074637399</v>
      </c>
      <c r="I2303" s="86">
        <v>0</v>
      </c>
      <c r="J2303" s="86">
        <v>0.02</v>
      </c>
      <c r="K2303" s="87">
        <v>0</v>
      </c>
      <c r="L2303" s="85">
        <v>0</v>
      </c>
      <c r="M2303" s="86">
        <v>0</v>
      </c>
      <c r="N2303" s="86">
        <v>100</v>
      </c>
      <c r="O2303" s="86">
        <v>7.48206354629313</v>
      </c>
      <c r="P2303" s="86">
        <v>0.65100000000000002</v>
      </c>
      <c r="Q2303" s="88">
        <v>2.9152</v>
      </c>
      <c r="R2303" s="85">
        <v>0</v>
      </c>
      <c r="S2303" s="86">
        <v>0</v>
      </c>
      <c r="T2303" s="86">
        <v>3.98</v>
      </c>
      <c r="U2303" s="88">
        <v>9.6576367762808406E-3</v>
      </c>
      <c r="V2303" s="89">
        <v>5</v>
      </c>
      <c r="W2303" s="85"/>
      <c r="X2303" s="88"/>
      <c r="Y2303" s="85"/>
      <c r="Z2303" s="88"/>
      <c r="AA2303" s="85">
        <v>0</v>
      </c>
      <c r="AB2303" s="91">
        <v>0</v>
      </c>
      <c r="AC2303" s="86">
        <v>0</v>
      </c>
      <c r="AD2303" s="86">
        <v>0</v>
      </c>
      <c r="AE2303" s="86">
        <v>0</v>
      </c>
      <c r="AF2303" s="88">
        <v>6.7431001461299998</v>
      </c>
      <c r="AG2303" s="85">
        <v>1.3280000405100001E-3</v>
      </c>
      <c r="AH2303" s="86">
        <v>2.13E-4</v>
      </c>
      <c r="AI2303" s="88">
        <v>0</v>
      </c>
      <c r="AJ2303" s="150">
        <v>3.8</v>
      </c>
      <c r="AK2303" s="151">
        <v>65</v>
      </c>
    </row>
    <row r="2304" spans="1:37" x14ac:dyDescent="0.2">
      <c r="A2304" s="149" t="s">
        <v>4763</v>
      </c>
      <c r="B2304" s="66" t="s">
        <v>4764</v>
      </c>
      <c r="C2304" s="67">
        <v>13</v>
      </c>
      <c r="D2304" s="84" t="s">
        <v>343</v>
      </c>
      <c r="E2304" s="85">
        <v>89.270329446509507</v>
      </c>
      <c r="F2304" s="91">
        <v>88.759101787259993</v>
      </c>
      <c r="G2304" s="86">
        <v>38.635368399613</v>
      </c>
      <c r="H2304" s="86">
        <v>38.567136819593699</v>
      </c>
      <c r="I2304" s="86">
        <v>0.42</v>
      </c>
      <c r="J2304" s="86">
        <v>16.39</v>
      </c>
      <c r="K2304" s="87">
        <v>0</v>
      </c>
      <c r="L2304" s="85">
        <v>0</v>
      </c>
      <c r="M2304" s="86">
        <v>0</v>
      </c>
      <c r="N2304" s="86">
        <v>100</v>
      </c>
      <c r="O2304" s="86">
        <v>42.588042588042597</v>
      </c>
      <c r="P2304" s="86">
        <v>2.431</v>
      </c>
      <c r="Q2304" s="88">
        <v>1.0071000000000001</v>
      </c>
      <c r="R2304" s="85">
        <v>0</v>
      </c>
      <c r="S2304" s="86">
        <v>0</v>
      </c>
      <c r="T2304" s="86">
        <v>2.21</v>
      </c>
      <c r="U2304" s="88">
        <v>9.4709506594022094E-2</v>
      </c>
      <c r="V2304" s="89">
        <v>4.92</v>
      </c>
      <c r="W2304" s="85">
        <v>26.424966135202698</v>
      </c>
      <c r="X2304" s="88"/>
      <c r="Y2304" s="85"/>
      <c r="Z2304" s="88"/>
      <c r="AA2304" s="85">
        <v>0.02</v>
      </c>
      <c r="AB2304" s="91">
        <v>0.02</v>
      </c>
      <c r="AC2304" s="86">
        <v>0</v>
      </c>
      <c r="AD2304" s="86">
        <v>0</v>
      </c>
      <c r="AE2304" s="86">
        <v>0</v>
      </c>
      <c r="AF2304" s="88">
        <v>6.5104999499599998</v>
      </c>
      <c r="AG2304" s="85">
        <v>0.79746394280099997</v>
      </c>
      <c r="AH2304" s="86">
        <v>0.36366300000000001</v>
      </c>
      <c r="AI2304" s="88">
        <v>0.112799991909</v>
      </c>
      <c r="AJ2304" s="150">
        <v>2.92</v>
      </c>
      <c r="AK2304" s="151">
        <v>29</v>
      </c>
    </row>
    <row r="2305" spans="1:37" x14ac:dyDescent="0.2">
      <c r="A2305" s="149" t="s">
        <v>4765</v>
      </c>
      <c r="B2305" s="66" t="s">
        <v>4766</v>
      </c>
      <c r="C2305" s="67">
        <v>13</v>
      </c>
      <c r="D2305" s="84" t="s">
        <v>343</v>
      </c>
      <c r="E2305" s="85">
        <v>99.996453334752005</v>
      </c>
      <c r="F2305" s="91">
        <v>99.943253356032002</v>
      </c>
      <c r="G2305" s="86">
        <v>39.830824067670399</v>
      </c>
      <c r="H2305" s="86">
        <v>39.830824067670399</v>
      </c>
      <c r="I2305" s="86">
        <v>0</v>
      </c>
      <c r="J2305" s="86">
        <v>0</v>
      </c>
      <c r="K2305" s="87">
        <v>0</v>
      </c>
      <c r="L2305" s="85">
        <v>0</v>
      </c>
      <c r="M2305" s="86">
        <v>0</v>
      </c>
      <c r="N2305" s="86">
        <v>100</v>
      </c>
      <c r="O2305" s="86">
        <v>3.0599755201958398</v>
      </c>
      <c r="P2305" s="86">
        <v>0.7</v>
      </c>
      <c r="Q2305" s="88">
        <v>2.0295000000000001</v>
      </c>
      <c r="R2305" s="85">
        <v>0</v>
      </c>
      <c r="S2305" s="86">
        <v>0</v>
      </c>
      <c r="T2305" s="86">
        <v>2</v>
      </c>
      <c r="U2305" s="88">
        <v>0</v>
      </c>
      <c r="V2305" s="89">
        <v>4.91</v>
      </c>
      <c r="W2305" s="85">
        <v>35.402824809204901</v>
      </c>
      <c r="X2305" s="88"/>
      <c r="Y2305" s="85"/>
      <c r="Z2305" s="88"/>
      <c r="AA2305" s="85">
        <v>0</v>
      </c>
      <c r="AB2305" s="91">
        <v>0</v>
      </c>
      <c r="AC2305" s="86">
        <v>0</v>
      </c>
      <c r="AD2305" s="86">
        <v>0</v>
      </c>
      <c r="AE2305" s="86">
        <v>0</v>
      </c>
      <c r="AF2305" s="88">
        <v>17.200398608</v>
      </c>
      <c r="AG2305" s="85">
        <v>0</v>
      </c>
      <c r="AH2305" s="86">
        <v>3.0000000000000001E-6</v>
      </c>
      <c r="AI2305" s="88">
        <v>0</v>
      </c>
      <c r="AJ2305" s="150">
        <v>3.04</v>
      </c>
      <c r="AK2305" s="151">
        <v>39</v>
      </c>
    </row>
    <row r="2306" spans="1:37" x14ac:dyDescent="0.2">
      <c r="A2306" s="149" t="s">
        <v>4767</v>
      </c>
      <c r="B2306" s="66" t="s">
        <v>4768</v>
      </c>
      <c r="C2306" s="67">
        <v>13</v>
      </c>
      <c r="D2306" s="84" t="s">
        <v>343</v>
      </c>
      <c r="E2306" s="85">
        <v>94.555192568393494</v>
      </c>
      <c r="F2306" s="91">
        <v>94.544080716492203</v>
      </c>
      <c r="G2306" s="86">
        <v>56.503766917794501</v>
      </c>
      <c r="H2306" s="86">
        <v>56.503766917794501</v>
      </c>
      <c r="I2306" s="86">
        <v>0</v>
      </c>
      <c r="J2306" s="86">
        <v>0.22</v>
      </c>
      <c r="K2306" s="87">
        <v>0</v>
      </c>
      <c r="L2306" s="85">
        <v>0</v>
      </c>
      <c r="M2306" s="86">
        <v>0</v>
      </c>
      <c r="N2306" s="86"/>
      <c r="O2306" s="86">
        <v>11.947626841243901</v>
      </c>
      <c r="P2306" s="86">
        <v>1.8140000000000001</v>
      </c>
      <c r="Q2306" s="88">
        <v>0.19750000000000001</v>
      </c>
      <c r="R2306" s="85">
        <v>0</v>
      </c>
      <c r="S2306" s="86">
        <v>0</v>
      </c>
      <c r="T2306" s="86">
        <v>1.29</v>
      </c>
      <c r="U2306" s="88">
        <v>9.1117185590150404E-2</v>
      </c>
      <c r="V2306" s="89">
        <v>4.91</v>
      </c>
      <c r="W2306" s="85"/>
      <c r="X2306" s="88"/>
      <c r="Y2306" s="85"/>
      <c r="Z2306" s="88"/>
      <c r="AA2306" s="85">
        <v>0</v>
      </c>
      <c r="AB2306" s="91">
        <v>0</v>
      </c>
      <c r="AC2306" s="86">
        <v>0</v>
      </c>
      <c r="AD2306" s="86">
        <v>0</v>
      </c>
      <c r="AE2306" s="86">
        <v>0</v>
      </c>
      <c r="AF2306" s="88">
        <v>1.10459995677</v>
      </c>
      <c r="AG2306" s="85">
        <v>0</v>
      </c>
      <c r="AH2306" s="86">
        <v>2.395E-3</v>
      </c>
      <c r="AI2306" s="88">
        <v>5.63999998633E-2</v>
      </c>
      <c r="AJ2306" s="150">
        <v>2.79</v>
      </c>
      <c r="AK2306" s="151">
        <v>17</v>
      </c>
    </row>
    <row r="2307" spans="1:37" x14ac:dyDescent="0.2">
      <c r="A2307" s="149" t="s">
        <v>4769</v>
      </c>
      <c r="B2307" s="66" t="s">
        <v>4770</v>
      </c>
      <c r="C2307" s="67">
        <v>13</v>
      </c>
      <c r="D2307" s="84" t="s">
        <v>343</v>
      </c>
      <c r="E2307" s="85">
        <v>99.995603815887804</v>
      </c>
      <c r="F2307" s="91">
        <v>99.881303028970905</v>
      </c>
      <c r="G2307" s="86">
        <v>46.307205345759897</v>
      </c>
      <c r="H2307" s="86">
        <v>46.223677847628302</v>
      </c>
      <c r="I2307" s="86">
        <v>0</v>
      </c>
      <c r="J2307" s="86">
        <v>0</v>
      </c>
      <c r="K2307" s="87">
        <v>0</v>
      </c>
      <c r="L2307" s="85">
        <v>0</v>
      </c>
      <c r="M2307" s="86">
        <v>0</v>
      </c>
      <c r="N2307" s="86"/>
      <c r="O2307" s="86">
        <v>3.1712473572938702</v>
      </c>
      <c r="P2307" s="86">
        <v>0.34699999999999998</v>
      </c>
      <c r="Q2307" s="88">
        <v>2.6133000000000002</v>
      </c>
      <c r="R2307" s="85">
        <v>0</v>
      </c>
      <c r="S2307" s="86">
        <v>0</v>
      </c>
      <c r="T2307" s="86">
        <v>2.2400000000000002</v>
      </c>
      <c r="U2307" s="88">
        <v>0</v>
      </c>
      <c r="V2307" s="89">
        <v>5</v>
      </c>
      <c r="W2307" s="85"/>
      <c r="X2307" s="88"/>
      <c r="Y2307" s="85"/>
      <c r="Z2307" s="88"/>
      <c r="AA2307" s="85">
        <v>0</v>
      </c>
      <c r="AB2307" s="91">
        <v>0</v>
      </c>
      <c r="AC2307" s="86">
        <v>0</v>
      </c>
      <c r="AD2307" s="86">
        <v>0</v>
      </c>
      <c r="AE2307" s="86">
        <v>0</v>
      </c>
      <c r="AF2307" s="88">
        <v>9.6642999713800002</v>
      </c>
      <c r="AG2307" s="85">
        <v>0</v>
      </c>
      <c r="AH2307" s="86">
        <v>1.1E-5</v>
      </c>
      <c r="AI2307" s="88">
        <v>0</v>
      </c>
      <c r="AJ2307" s="150">
        <v>1.98</v>
      </c>
      <c r="AK2307" s="151">
        <v>13</v>
      </c>
    </row>
    <row r="2308" spans="1:37" x14ac:dyDescent="0.2">
      <c r="A2308" s="149" t="s">
        <v>4771</v>
      </c>
      <c r="B2308" s="66" t="s">
        <v>4772</v>
      </c>
      <c r="C2308" s="67">
        <v>13</v>
      </c>
      <c r="D2308" s="84" t="s">
        <v>343</v>
      </c>
      <c r="E2308" s="85">
        <v>99.295028673704195</v>
      </c>
      <c r="F2308" s="91">
        <v>99.272199291375998</v>
      </c>
      <c r="G2308" s="86">
        <v>39.128648135296103</v>
      </c>
      <c r="H2308" s="86">
        <v>39.105818752967799</v>
      </c>
      <c r="I2308" s="86">
        <v>0</v>
      </c>
      <c r="J2308" s="86">
        <v>0.03</v>
      </c>
      <c r="K2308" s="87">
        <v>0</v>
      </c>
      <c r="L2308" s="85">
        <v>0</v>
      </c>
      <c r="M2308" s="86">
        <v>0</v>
      </c>
      <c r="N2308" s="86">
        <v>100</v>
      </c>
      <c r="O2308" s="86">
        <v>5.6066945606694603</v>
      </c>
      <c r="P2308" s="86">
        <v>0.89400000000000002</v>
      </c>
      <c r="Q2308" s="88">
        <v>2.3031999999999999</v>
      </c>
      <c r="R2308" s="85">
        <v>0</v>
      </c>
      <c r="S2308" s="86">
        <v>0</v>
      </c>
      <c r="T2308" s="86">
        <v>2.3199999999999998</v>
      </c>
      <c r="U2308" s="88">
        <v>4.5658764656463496E-3</v>
      </c>
      <c r="V2308" s="89">
        <v>4.96</v>
      </c>
      <c r="W2308" s="85"/>
      <c r="X2308" s="88"/>
      <c r="Y2308" s="85"/>
      <c r="Z2308" s="88"/>
      <c r="AA2308" s="85">
        <v>0</v>
      </c>
      <c r="AB2308" s="91">
        <v>0</v>
      </c>
      <c r="AC2308" s="86">
        <v>0</v>
      </c>
      <c r="AD2308" s="86">
        <v>0</v>
      </c>
      <c r="AE2308" s="86">
        <v>0</v>
      </c>
      <c r="AF2308" s="88">
        <v>4.7119002559999998</v>
      </c>
      <c r="AG2308" s="85">
        <v>3.3199999651099999E-3</v>
      </c>
      <c r="AH2308" s="86">
        <v>8.1300000000000003E-4</v>
      </c>
      <c r="AI2308" s="88">
        <v>0</v>
      </c>
      <c r="AJ2308" s="150">
        <v>3</v>
      </c>
      <c r="AK2308" s="151">
        <v>21</v>
      </c>
    </row>
    <row r="2309" spans="1:37" x14ac:dyDescent="0.2">
      <c r="A2309" s="149" t="s">
        <v>4773</v>
      </c>
      <c r="B2309" s="66" t="s">
        <v>4774</v>
      </c>
      <c r="C2309" s="67">
        <v>13</v>
      </c>
      <c r="D2309" s="84" t="s">
        <v>343</v>
      </c>
      <c r="E2309" s="85">
        <v>99.602936360659299</v>
      </c>
      <c r="F2309" s="91">
        <v>99.503329330859103</v>
      </c>
      <c r="G2309" s="86">
        <v>64.416411963759401</v>
      </c>
      <c r="H2309" s="86">
        <v>64.325674053051003</v>
      </c>
      <c r="I2309" s="86">
        <v>0</v>
      </c>
      <c r="J2309" s="86">
        <v>0</v>
      </c>
      <c r="K2309" s="87">
        <v>0</v>
      </c>
      <c r="L2309" s="85">
        <v>0</v>
      </c>
      <c r="M2309" s="86">
        <v>0</v>
      </c>
      <c r="N2309" s="86"/>
      <c r="O2309" s="86">
        <v>19.125718344417901</v>
      </c>
      <c r="P2309" s="86">
        <v>0.505</v>
      </c>
      <c r="Q2309" s="88">
        <v>0.1137</v>
      </c>
      <c r="R2309" s="85">
        <v>0</v>
      </c>
      <c r="S2309" s="86">
        <v>0</v>
      </c>
      <c r="T2309" s="86">
        <v>1.07</v>
      </c>
      <c r="U2309" s="88">
        <v>0</v>
      </c>
      <c r="V2309" s="89">
        <v>4.54</v>
      </c>
      <c r="W2309" s="85"/>
      <c r="X2309" s="88"/>
      <c r="Y2309" s="85"/>
      <c r="Z2309" s="88"/>
      <c r="AA2309" s="85">
        <v>0</v>
      </c>
      <c r="AB2309" s="91">
        <v>0</v>
      </c>
      <c r="AC2309" s="86">
        <v>0</v>
      </c>
      <c r="AD2309" s="86">
        <v>0</v>
      </c>
      <c r="AE2309" s="86">
        <v>0</v>
      </c>
      <c r="AF2309" s="88">
        <v>7.9680000315299999</v>
      </c>
      <c r="AG2309" s="85">
        <v>0</v>
      </c>
      <c r="AH2309" s="86">
        <v>3.1999999999999999E-5</v>
      </c>
      <c r="AI2309" s="88">
        <v>0</v>
      </c>
      <c r="AJ2309" s="150">
        <v>1.7</v>
      </c>
      <c r="AK2309" s="151">
        <v>8</v>
      </c>
    </row>
    <row r="2310" spans="1:37" x14ac:dyDescent="0.2">
      <c r="A2310" s="149" t="s">
        <v>4775</v>
      </c>
      <c r="B2310" s="66" t="s">
        <v>4776</v>
      </c>
      <c r="C2310" s="67">
        <v>13</v>
      </c>
      <c r="D2310" s="84" t="s">
        <v>343</v>
      </c>
      <c r="E2310" s="85">
        <v>97.612060099831993</v>
      </c>
      <c r="F2310" s="91">
        <v>97.437730453758704</v>
      </c>
      <c r="G2310" s="86">
        <v>70.589710788371306</v>
      </c>
      <c r="H2310" s="86">
        <v>70.465547946923493</v>
      </c>
      <c r="I2310" s="86">
        <v>0</v>
      </c>
      <c r="J2310" s="86">
        <v>0.03</v>
      </c>
      <c r="K2310" s="87">
        <v>0</v>
      </c>
      <c r="L2310" s="85">
        <v>0</v>
      </c>
      <c r="M2310" s="86">
        <v>0</v>
      </c>
      <c r="N2310" s="86"/>
      <c r="O2310" s="86">
        <v>25.199598945374898</v>
      </c>
      <c r="P2310" s="86">
        <v>1.397</v>
      </c>
      <c r="Q2310" s="88">
        <v>0.34839999999999999</v>
      </c>
      <c r="R2310" s="85">
        <v>0</v>
      </c>
      <c r="S2310" s="86">
        <v>0</v>
      </c>
      <c r="T2310" s="86">
        <v>0.96</v>
      </c>
      <c r="U2310" s="88">
        <v>1.8812551734517301E-2</v>
      </c>
      <c r="V2310" s="89">
        <v>4.92</v>
      </c>
      <c r="W2310" s="85">
        <v>27.6</v>
      </c>
      <c r="X2310" s="88"/>
      <c r="Y2310" s="85"/>
      <c r="Z2310" s="88"/>
      <c r="AA2310" s="85">
        <v>0</v>
      </c>
      <c r="AB2310" s="91">
        <v>0</v>
      </c>
      <c r="AC2310" s="86">
        <v>0</v>
      </c>
      <c r="AD2310" s="86">
        <v>0</v>
      </c>
      <c r="AE2310" s="86">
        <v>0</v>
      </c>
      <c r="AF2310" s="88">
        <v>3.3764000002799999</v>
      </c>
      <c r="AG2310" s="85">
        <v>0</v>
      </c>
      <c r="AH2310" s="86">
        <v>4.1399999999999998E-4</v>
      </c>
      <c r="AI2310" s="88">
        <v>0</v>
      </c>
      <c r="AJ2310" s="150">
        <v>2.2200000000000002</v>
      </c>
      <c r="AK2310" s="151">
        <v>13</v>
      </c>
    </row>
    <row r="2311" spans="1:37" x14ac:dyDescent="0.2">
      <c r="A2311" s="149" t="s">
        <v>4777</v>
      </c>
      <c r="B2311" s="66" t="s">
        <v>4778</v>
      </c>
      <c r="C2311" s="67">
        <v>13</v>
      </c>
      <c r="D2311" s="84" t="s">
        <v>343</v>
      </c>
      <c r="E2311" s="85">
        <v>99.866577049246104</v>
      </c>
      <c r="F2311" s="91">
        <v>99.845510267548093</v>
      </c>
      <c r="G2311" s="86">
        <v>34.214459837685503</v>
      </c>
      <c r="H2311" s="86">
        <v>34.197405776310902</v>
      </c>
      <c r="I2311" s="86">
        <v>0</v>
      </c>
      <c r="J2311" s="86">
        <v>0</v>
      </c>
      <c r="K2311" s="87">
        <v>0</v>
      </c>
      <c r="L2311" s="85">
        <v>0</v>
      </c>
      <c r="M2311" s="86">
        <v>0</v>
      </c>
      <c r="N2311" s="86">
        <v>100</v>
      </c>
      <c r="O2311" s="86">
        <v>5.5440414507771996</v>
      </c>
      <c r="P2311" s="86">
        <v>0.22800000000000001</v>
      </c>
      <c r="Q2311" s="88">
        <v>2.1400999999999999</v>
      </c>
      <c r="R2311" s="85">
        <v>0</v>
      </c>
      <c r="S2311" s="86">
        <v>0</v>
      </c>
      <c r="T2311" s="86">
        <v>1.89</v>
      </c>
      <c r="U2311" s="88">
        <v>0</v>
      </c>
      <c r="V2311" s="89">
        <v>5</v>
      </c>
      <c r="W2311" s="85">
        <v>48.4666666667</v>
      </c>
      <c r="X2311" s="88">
        <v>48.4666666667</v>
      </c>
      <c r="Y2311" s="85"/>
      <c r="Z2311" s="88"/>
      <c r="AA2311" s="85">
        <v>0</v>
      </c>
      <c r="AB2311" s="91">
        <v>0.02</v>
      </c>
      <c r="AC2311" s="86">
        <v>0</v>
      </c>
      <c r="AD2311" s="86">
        <v>0</v>
      </c>
      <c r="AE2311" s="86">
        <v>0</v>
      </c>
      <c r="AF2311" s="88">
        <v>8.0083998945299992</v>
      </c>
      <c r="AG2311" s="85">
        <v>0</v>
      </c>
      <c r="AH2311" s="86">
        <v>0</v>
      </c>
      <c r="AI2311" s="88">
        <v>0</v>
      </c>
      <c r="AJ2311" s="150">
        <v>3.26</v>
      </c>
      <c r="AK2311" s="151">
        <v>55</v>
      </c>
    </row>
    <row r="2312" spans="1:37" x14ac:dyDescent="0.2">
      <c r="A2312" s="149" t="s">
        <v>4779</v>
      </c>
      <c r="B2312" s="66" t="s">
        <v>4780</v>
      </c>
      <c r="C2312" s="67">
        <v>13</v>
      </c>
      <c r="D2312" s="84" t="s">
        <v>343</v>
      </c>
      <c r="E2312" s="85">
        <v>99.979215795995003</v>
      </c>
      <c r="F2312" s="91">
        <v>99.512370598345299</v>
      </c>
      <c r="G2312" s="86">
        <v>45.177664974619297</v>
      </c>
      <c r="H2312" s="86">
        <v>44.742795475438697</v>
      </c>
      <c r="I2312" s="86">
        <v>0</v>
      </c>
      <c r="J2312" s="86">
        <v>0</v>
      </c>
      <c r="K2312" s="87">
        <v>0</v>
      </c>
      <c r="L2312" s="85">
        <v>0</v>
      </c>
      <c r="M2312" s="86">
        <v>0</v>
      </c>
      <c r="N2312" s="86">
        <v>100</v>
      </c>
      <c r="O2312" s="86">
        <v>2.6847126691812702</v>
      </c>
      <c r="P2312" s="86">
        <v>0.185</v>
      </c>
      <c r="Q2312" s="88">
        <v>1.78E-2</v>
      </c>
      <c r="R2312" s="85">
        <v>0</v>
      </c>
      <c r="S2312" s="86">
        <v>0</v>
      </c>
      <c r="T2312" s="86">
        <v>1.39</v>
      </c>
      <c r="U2312" s="88">
        <v>0</v>
      </c>
      <c r="V2312" s="89">
        <v>5</v>
      </c>
      <c r="W2312" s="85">
        <v>48.725152284340901</v>
      </c>
      <c r="X2312" s="88">
        <v>49.166666666700003</v>
      </c>
      <c r="Y2312" s="85"/>
      <c r="Z2312" s="88"/>
      <c r="AA2312" s="85">
        <v>0</v>
      </c>
      <c r="AB2312" s="91">
        <v>0.01</v>
      </c>
      <c r="AC2312" s="86">
        <v>0</v>
      </c>
      <c r="AD2312" s="86">
        <v>0</v>
      </c>
      <c r="AE2312" s="86">
        <v>0</v>
      </c>
      <c r="AF2312" s="88">
        <v>9.4607000036599995</v>
      </c>
      <c r="AG2312" s="85">
        <v>0</v>
      </c>
      <c r="AH2312" s="86">
        <v>0</v>
      </c>
      <c r="AI2312" s="88">
        <v>0</v>
      </c>
      <c r="AJ2312" s="150">
        <v>2</v>
      </c>
      <c r="AK2312" s="151">
        <v>21</v>
      </c>
    </row>
    <row r="2313" spans="1:37" x14ac:dyDescent="0.2">
      <c r="A2313" s="149" t="s">
        <v>4781</v>
      </c>
      <c r="B2313" s="66" t="s">
        <v>4782</v>
      </c>
      <c r="C2313" s="67">
        <v>13</v>
      </c>
      <c r="D2313" s="84" t="s">
        <v>343</v>
      </c>
      <c r="E2313" s="85">
        <v>99.1099934007527</v>
      </c>
      <c r="F2313" s="91">
        <v>98.8139190611233</v>
      </c>
      <c r="G2313" s="86">
        <v>89.962009738348797</v>
      </c>
      <c r="H2313" s="86">
        <v>89.674853300515494</v>
      </c>
      <c r="I2313" s="86">
        <v>0</v>
      </c>
      <c r="J2313" s="86">
        <v>0</v>
      </c>
      <c r="K2313" s="87">
        <v>0</v>
      </c>
      <c r="L2313" s="85">
        <v>0</v>
      </c>
      <c r="M2313" s="86">
        <v>0</v>
      </c>
      <c r="N2313" s="86"/>
      <c r="O2313" s="86">
        <v>23.9238815210662</v>
      </c>
      <c r="P2313" s="86">
        <v>0.69499999999999995</v>
      </c>
      <c r="Q2313" s="88">
        <v>9.9099999999999994E-2</v>
      </c>
      <c r="R2313" s="85">
        <v>0</v>
      </c>
      <c r="S2313" s="86">
        <v>0</v>
      </c>
      <c r="T2313" s="86">
        <v>0.25</v>
      </c>
      <c r="U2313" s="88">
        <v>1.96193839513439E-2</v>
      </c>
      <c r="V2313" s="89">
        <v>5</v>
      </c>
      <c r="W2313" s="85">
        <v>39.754598352680603</v>
      </c>
      <c r="X2313" s="88"/>
      <c r="Y2313" s="85"/>
      <c r="Z2313" s="88"/>
      <c r="AA2313" s="85">
        <v>0</v>
      </c>
      <c r="AB2313" s="91">
        <v>0</v>
      </c>
      <c r="AC2313" s="86">
        <v>0</v>
      </c>
      <c r="AD2313" s="86">
        <v>0</v>
      </c>
      <c r="AE2313" s="86">
        <v>0</v>
      </c>
      <c r="AF2313" s="88">
        <v>8.1775997949499999</v>
      </c>
      <c r="AG2313" s="85">
        <v>0</v>
      </c>
      <c r="AH2313" s="86">
        <v>1.03E-4</v>
      </c>
      <c r="AI2313" s="88">
        <v>0</v>
      </c>
      <c r="AJ2313" s="150">
        <v>1.49</v>
      </c>
      <c r="AK2313" s="151">
        <v>2</v>
      </c>
    </row>
    <row r="2314" spans="1:37" x14ac:dyDescent="0.2">
      <c r="A2314" s="149" t="s">
        <v>4783</v>
      </c>
      <c r="B2314" s="66" t="s">
        <v>4784</v>
      </c>
      <c r="C2314" s="67">
        <v>13</v>
      </c>
      <c r="D2314" s="84" t="s">
        <v>343</v>
      </c>
      <c r="E2314" s="85">
        <v>99.343551986447494</v>
      </c>
      <c r="F2314" s="91">
        <v>99.035689270414196</v>
      </c>
      <c r="G2314" s="86">
        <v>67.622289912202106</v>
      </c>
      <c r="H2314" s="86">
        <v>67.342118551579205</v>
      </c>
      <c r="I2314" s="86">
        <v>0</v>
      </c>
      <c r="J2314" s="86">
        <v>0</v>
      </c>
      <c r="K2314" s="87">
        <v>0</v>
      </c>
      <c r="L2314" s="85">
        <v>0</v>
      </c>
      <c r="M2314" s="86">
        <v>0</v>
      </c>
      <c r="N2314" s="86"/>
      <c r="O2314" s="86">
        <v>7.2909195237412101</v>
      </c>
      <c r="P2314" s="86">
        <v>0.13600000000000001</v>
      </c>
      <c r="Q2314" s="88">
        <v>0.25340000000000001</v>
      </c>
      <c r="R2314" s="85">
        <v>0</v>
      </c>
      <c r="S2314" s="86">
        <v>0</v>
      </c>
      <c r="T2314" s="86">
        <v>1.1200000000000001</v>
      </c>
      <c r="U2314" s="88">
        <v>0</v>
      </c>
      <c r="V2314" s="89">
        <v>5</v>
      </c>
      <c r="W2314" s="85">
        <v>48.933333333299998</v>
      </c>
      <c r="X2314" s="88"/>
      <c r="Y2314" s="85"/>
      <c r="Z2314" s="88"/>
      <c r="AA2314" s="85">
        <v>0</v>
      </c>
      <c r="AB2314" s="91">
        <v>0.16</v>
      </c>
      <c r="AC2314" s="86">
        <v>0</v>
      </c>
      <c r="AD2314" s="86">
        <v>0.04</v>
      </c>
      <c r="AE2314" s="86">
        <v>0</v>
      </c>
      <c r="AF2314" s="88">
        <v>7.3739002705500001</v>
      </c>
      <c r="AG2314" s="85">
        <v>0</v>
      </c>
      <c r="AH2314" s="86">
        <v>0</v>
      </c>
      <c r="AI2314" s="88">
        <v>0</v>
      </c>
      <c r="AJ2314" s="150">
        <v>1.1200000000000001</v>
      </c>
      <c r="AK2314" s="151">
        <v>0</v>
      </c>
    </row>
    <row r="2315" spans="1:37" x14ac:dyDescent="0.2">
      <c r="A2315" s="149" t="s">
        <v>4785</v>
      </c>
      <c r="B2315" s="66" t="s">
        <v>4786</v>
      </c>
      <c r="C2315" s="67">
        <v>13</v>
      </c>
      <c r="D2315" s="84" t="s">
        <v>343</v>
      </c>
      <c r="E2315" s="85">
        <v>98.388663538581994</v>
      </c>
      <c r="F2315" s="91">
        <v>98.254434560429502</v>
      </c>
      <c r="G2315" s="86">
        <v>53.957105599350101</v>
      </c>
      <c r="H2315" s="86">
        <v>53.865853443149902</v>
      </c>
      <c r="I2315" s="86">
        <v>0</v>
      </c>
      <c r="J2315" s="86">
        <v>0.01</v>
      </c>
      <c r="K2315" s="87">
        <v>0</v>
      </c>
      <c r="L2315" s="85">
        <v>0</v>
      </c>
      <c r="M2315" s="86">
        <v>0</v>
      </c>
      <c r="N2315" s="86"/>
      <c r="O2315" s="86">
        <v>11.531811284801901</v>
      </c>
      <c r="P2315" s="86">
        <v>0.82899999999999996</v>
      </c>
      <c r="Q2315" s="88">
        <v>1.0728</v>
      </c>
      <c r="R2315" s="85">
        <v>0</v>
      </c>
      <c r="S2315" s="86">
        <v>0</v>
      </c>
      <c r="T2315" s="86">
        <v>1.45</v>
      </c>
      <c r="U2315" s="88">
        <v>7.3590448548501997E-2</v>
      </c>
      <c r="V2315" s="89">
        <v>4.97</v>
      </c>
      <c r="W2315" s="85"/>
      <c r="X2315" s="88"/>
      <c r="Y2315" s="85"/>
      <c r="Z2315" s="88"/>
      <c r="AA2315" s="85">
        <v>0.02</v>
      </c>
      <c r="AB2315" s="91">
        <v>0.01</v>
      </c>
      <c r="AC2315" s="86">
        <v>0</v>
      </c>
      <c r="AD2315" s="86">
        <v>0</v>
      </c>
      <c r="AE2315" s="86">
        <v>0</v>
      </c>
      <c r="AF2315" s="88">
        <v>5.4192003879100001</v>
      </c>
      <c r="AG2315" s="85">
        <v>0</v>
      </c>
      <c r="AH2315" s="86">
        <v>4.17E-4</v>
      </c>
      <c r="AI2315" s="88">
        <v>0</v>
      </c>
      <c r="AJ2315" s="150">
        <v>1.52</v>
      </c>
      <c r="AK2315" s="151">
        <v>1</v>
      </c>
    </row>
    <row r="2316" spans="1:37" x14ac:dyDescent="0.2">
      <c r="A2316" s="149" t="s">
        <v>4787</v>
      </c>
      <c r="B2316" s="66" t="s">
        <v>4788</v>
      </c>
      <c r="C2316" s="67">
        <v>19</v>
      </c>
      <c r="D2316" s="84" t="s">
        <v>343</v>
      </c>
      <c r="E2316" s="85">
        <v>95.953859178778004</v>
      </c>
      <c r="F2316" s="91">
        <v>95.931811768025995</v>
      </c>
      <c r="G2316" s="86">
        <v>18.398123324396799</v>
      </c>
      <c r="H2316" s="86">
        <v>18.398123324396799</v>
      </c>
      <c r="I2316" s="86">
        <v>0</v>
      </c>
      <c r="J2316" s="86">
        <v>0.02</v>
      </c>
      <c r="K2316" s="87">
        <v>0</v>
      </c>
      <c r="L2316" s="85">
        <v>0</v>
      </c>
      <c r="M2316" s="86">
        <v>0</v>
      </c>
      <c r="N2316" s="86">
        <v>100</v>
      </c>
      <c r="O2316" s="86">
        <v>15.5787278415016</v>
      </c>
      <c r="P2316" s="86">
        <v>0.67800000000000005</v>
      </c>
      <c r="Q2316" s="88">
        <v>1.4796</v>
      </c>
      <c r="R2316" s="85">
        <v>0</v>
      </c>
      <c r="S2316" s="86">
        <v>0</v>
      </c>
      <c r="T2316" s="86">
        <v>3.43</v>
      </c>
      <c r="U2316" s="88">
        <v>7.1433610836743294E-2</v>
      </c>
      <c r="V2316" s="89">
        <v>4.9400000000000004</v>
      </c>
      <c r="W2316" s="85"/>
      <c r="X2316" s="88"/>
      <c r="Y2316" s="85"/>
      <c r="Z2316" s="88"/>
      <c r="AA2316" s="85">
        <v>1.77</v>
      </c>
      <c r="AB2316" s="91">
        <v>1.77</v>
      </c>
      <c r="AC2316" s="86">
        <v>0.44</v>
      </c>
      <c r="AD2316" s="86">
        <v>0.44</v>
      </c>
      <c r="AE2316" s="86">
        <v>0</v>
      </c>
      <c r="AF2316" s="88">
        <v>2.2143003856400001</v>
      </c>
      <c r="AG2316" s="85">
        <v>0.56526697384699998</v>
      </c>
      <c r="AH2316" s="86">
        <v>6.1200000000000002E-4</v>
      </c>
      <c r="AI2316" s="88">
        <v>0</v>
      </c>
      <c r="AJ2316" s="150">
        <v>3.94</v>
      </c>
      <c r="AK2316" s="151">
        <v>75</v>
      </c>
    </row>
    <row r="2317" spans="1:37" x14ac:dyDescent="0.2">
      <c r="A2317" s="149" t="s">
        <v>4789</v>
      </c>
      <c r="B2317" s="66" t="s">
        <v>4790</v>
      </c>
      <c r="C2317" s="67">
        <v>13</v>
      </c>
      <c r="D2317" s="84" t="s">
        <v>343</v>
      </c>
      <c r="E2317" s="85">
        <v>62.576033109675798</v>
      </c>
      <c r="F2317" s="91">
        <v>62.408812524821798</v>
      </c>
      <c r="G2317" s="86">
        <v>30.578374197863798</v>
      </c>
      <c r="H2317" s="86">
        <v>30.438326958048499</v>
      </c>
      <c r="I2317" s="86">
        <v>0.84</v>
      </c>
      <c r="J2317" s="86">
        <v>5.0999999999999996</v>
      </c>
      <c r="K2317" s="87">
        <v>0</v>
      </c>
      <c r="L2317" s="85">
        <v>0</v>
      </c>
      <c r="M2317" s="86">
        <v>0</v>
      </c>
      <c r="N2317" s="86">
        <v>100</v>
      </c>
      <c r="O2317" s="86">
        <v>40.594566888774999</v>
      </c>
      <c r="P2317" s="86">
        <v>1.01</v>
      </c>
      <c r="Q2317" s="88">
        <v>2.0206</v>
      </c>
      <c r="R2317" s="85">
        <v>0</v>
      </c>
      <c r="S2317" s="86">
        <v>0.5</v>
      </c>
      <c r="T2317" s="86">
        <v>2.86</v>
      </c>
      <c r="U2317" s="88">
        <v>0.160949812921971</v>
      </c>
      <c r="V2317" s="89">
        <v>4.71</v>
      </c>
      <c r="W2317" s="85"/>
      <c r="X2317" s="88">
        <v>33.866666666699999</v>
      </c>
      <c r="Y2317" s="85"/>
      <c r="Z2317" s="88"/>
      <c r="AA2317" s="85">
        <v>1.83</v>
      </c>
      <c r="AB2317" s="91">
        <v>1.83</v>
      </c>
      <c r="AC2317" s="86">
        <v>0.4</v>
      </c>
      <c r="AD2317" s="86">
        <v>0.4</v>
      </c>
      <c r="AE2317" s="86">
        <v>0</v>
      </c>
      <c r="AF2317" s="88">
        <v>0</v>
      </c>
      <c r="AG2317" s="85">
        <v>0.93670500205899998</v>
      </c>
      <c r="AH2317" s="86">
        <v>5.5367E-2</v>
      </c>
      <c r="AI2317" s="88">
        <v>0</v>
      </c>
      <c r="AJ2317" s="150">
        <v>3.83</v>
      </c>
      <c r="AK2317" s="151">
        <v>51</v>
      </c>
    </row>
    <row r="2318" spans="1:37" x14ac:dyDescent="0.2">
      <c r="A2318" s="149" t="s">
        <v>4791</v>
      </c>
      <c r="B2318" s="66" t="s">
        <v>4792</v>
      </c>
      <c r="C2318" s="67">
        <v>13</v>
      </c>
      <c r="D2318" s="84" t="s">
        <v>343</v>
      </c>
      <c r="E2318" s="85">
        <v>97.384141094299594</v>
      </c>
      <c r="F2318" s="91">
        <v>97.377457328331602</v>
      </c>
      <c r="G2318" s="86">
        <v>42.533815678444</v>
      </c>
      <c r="H2318" s="86">
        <v>42.528802853968102</v>
      </c>
      <c r="I2318" s="86">
        <v>0</v>
      </c>
      <c r="J2318" s="86">
        <v>0</v>
      </c>
      <c r="K2318" s="87">
        <v>0</v>
      </c>
      <c r="L2318" s="85">
        <v>0</v>
      </c>
      <c r="M2318" s="86">
        <v>0</v>
      </c>
      <c r="N2318" s="86">
        <v>100</v>
      </c>
      <c r="O2318" s="86">
        <v>5.4833616711197504</v>
      </c>
      <c r="P2318" s="86">
        <v>0.63500000000000001</v>
      </c>
      <c r="Q2318" s="88">
        <v>1.1975</v>
      </c>
      <c r="R2318" s="85">
        <v>0</v>
      </c>
      <c r="S2318" s="86">
        <v>0</v>
      </c>
      <c r="T2318" s="86">
        <v>1.68</v>
      </c>
      <c r="U2318" s="88">
        <v>3.0076946855705899E-2</v>
      </c>
      <c r="V2318" s="89">
        <v>4.9800000000000004</v>
      </c>
      <c r="W2318" s="85"/>
      <c r="X2318" s="88"/>
      <c r="Y2318" s="85"/>
      <c r="Z2318" s="88"/>
      <c r="AA2318" s="85">
        <v>1.36</v>
      </c>
      <c r="AB2318" s="91">
        <v>1.36</v>
      </c>
      <c r="AC2318" s="86">
        <v>0.86</v>
      </c>
      <c r="AD2318" s="86">
        <v>0.86</v>
      </c>
      <c r="AE2318" s="86">
        <v>0</v>
      </c>
      <c r="AF2318" s="88">
        <v>3.8017001182599999</v>
      </c>
      <c r="AG2318" s="85">
        <v>0</v>
      </c>
      <c r="AH2318" s="86">
        <v>1.0900000000000001E-4</v>
      </c>
      <c r="AI2318" s="88">
        <v>0</v>
      </c>
      <c r="AJ2318" s="150">
        <v>4.0199999999999996</v>
      </c>
      <c r="AK2318" s="151">
        <v>86</v>
      </c>
    </row>
    <row r="2319" spans="1:37" x14ac:dyDescent="0.2">
      <c r="A2319" s="149" t="s">
        <v>1309</v>
      </c>
      <c r="B2319" s="66" t="s">
        <v>4793</v>
      </c>
      <c r="C2319" s="67">
        <v>13</v>
      </c>
      <c r="D2319" s="84" t="s">
        <v>343</v>
      </c>
      <c r="E2319" s="85">
        <v>82.067510548523202</v>
      </c>
      <c r="F2319" s="91">
        <v>81.440132807636402</v>
      </c>
      <c r="G2319" s="86">
        <v>35.644324548661601</v>
      </c>
      <c r="H2319" s="86">
        <v>35.0715916165179</v>
      </c>
      <c r="I2319" s="86">
        <v>0</v>
      </c>
      <c r="J2319" s="86">
        <v>0.15</v>
      </c>
      <c r="K2319" s="87">
        <v>0</v>
      </c>
      <c r="L2319" s="85">
        <v>0</v>
      </c>
      <c r="M2319" s="86">
        <v>0</v>
      </c>
      <c r="N2319" s="86">
        <v>100</v>
      </c>
      <c r="O2319" s="86">
        <v>39.295941685227497</v>
      </c>
      <c r="P2319" s="86">
        <v>0.65500000000000003</v>
      </c>
      <c r="Q2319" s="88">
        <v>0.92230000000000001</v>
      </c>
      <c r="R2319" s="85">
        <v>0</v>
      </c>
      <c r="S2319" s="86">
        <v>0.2</v>
      </c>
      <c r="T2319" s="86">
        <v>1.68</v>
      </c>
      <c r="U2319" s="88">
        <v>4.4960918586151997E-2</v>
      </c>
      <c r="V2319" s="89">
        <v>4.92</v>
      </c>
      <c r="W2319" s="85">
        <v>37.573629104624601</v>
      </c>
      <c r="X2319" s="88"/>
      <c r="Y2319" s="85"/>
      <c r="Z2319" s="88"/>
      <c r="AA2319" s="85">
        <v>3.23</v>
      </c>
      <c r="AB2319" s="91">
        <v>3.12</v>
      </c>
      <c r="AC2319" s="86">
        <v>0.05</v>
      </c>
      <c r="AD2319" s="86">
        <v>0.05</v>
      </c>
      <c r="AE2319" s="86">
        <v>0</v>
      </c>
      <c r="AF2319" s="88">
        <v>0.50929999333499998</v>
      </c>
      <c r="AG2319" s="85">
        <v>1.80285299696</v>
      </c>
      <c r="AH2319" s="86">
        <v>4.7400000000000003E-3</v>
      </c>
      <c r="AI2319" s="88">
        <v>0</v>
      </c>
      <c r="AJ2319" s="150">
        <v>3.91</v>
      </c>
      <c r="AK2319" s="151">
        <v>68</v>
      </c>
    </row>
    <row r="2320" spans="1:37" x14ac:dyDescent="0.2">
      <c r="A2320" s="149" t="s">
        <v>4794</v>
      </c>
      <c r="B2320" s="66" t="s">
        <v>4795</v>
      </c>
      <c r="C2320" s="67">
        <v>13</v>
      </c>
      <c r="D2320" s="84" t="s">
        <v>343</v>
      </c>
      <c r="E2320" s="85">
        <v>99.927942091644596</v>
      </c>
      <c r="F2320" s="91">
        <v>99.927942091644596</v>
      </c>
      <c r="G2320" s="86">
        <v>39.321782232266699</v>
      </c>
      <c r="H2320" s="86">
        <v>39.321782232266699</v>
      </c>
      <c r="I2320" s="86">
        <v>0</v>
      </c>
      <c r="J2320" s="86">
        <v>0</v>
      </c>
      <c r="K2320" s="87">
        <v>0</v>
      </c>
      <c r="L2320" s="85">
        <v>0</v>
      </c>
      <c r="M2320" s="86">
        <v>0</v>
      </c>
      <c r="N2320" s="86">
        <v>100</v>
      </c>
      <c r="O2320" s="86">
        <v>0</v>
      </c>
      <c r="P2320" s="86">
        <v>0.628</v>
      </c>
      <c r="Q2320" s="88">
        <v>1.3101</v>
      </c>
      <c r="R2320" s="85">
        <v>0</v>
      </c>
      <c r="S2320" s="86">
        <v>0</v>
      </c>
      <c r="T2320" s="86">
        <v>1.62</v>
      </c>
      <c r="U2320" s="88">
        <v>0</v>
      </c>
      <c r="V2320" s="89">
        <v>5</v>
      </c>
      <c r="W2320" s="85"/>
      <c r="X2320" s="88"/>
      <c r="Y2320" s="85"/>
      <c r="Z2320" s="88"/>
      <c r="AA2320" s="85">
        <v>0</v>
      </c>
      <c r="AB2320" s="91">
        <v>0</v>
      </c>
      <c r="AC2320" s="86">
        <v>0</v>
      </c>
      <c r="AD2320" s="86">
        <v>0</v>
      </c>
      <c r="AE2320" s="86">
        <v>0</v>
      </c>
      <c r="AF2320" s="88">
        <v>11.520399724500001</v>
      </c>
      <c r="AG2320" s="85">
        <v>0</v>
      </c>
      <c r="AH2320" s="86">
        <v>0</v>
      </c>
      <c r="AI2320" s="88">
        <v>0</v>
      </c>
      <c r="AJ2320" s="150">
        <v>3.44</v>
      </c>
      <c r="AK2320" s="151">
        <v>56</v>
      </c>
    </row>
    <row r="2321" spans="1:37" x14ac:dyDescent="0.2">
      <c r="A2321" s="149" t="s">
        <v>4796</v>
      </c>
      <c r="B2321" s="66" t="s">
        <v>4797</v>
      </c>
      <c r="C2321" s="67">
        <v>13</v>
      </c>
      <c r="D2321" s="84" t="s">
        <v>343</v>
      </c>
      <c r="E2321" s="85">
        <v>99.896207438160801</v>
      </c>
      <c r="F2321" s="91">
        <v>99.688622314482302</v>
      </c>
      <c r="G2321" s="86">
        <v>50.417466542972903</v>
      </c>
      <c r="H2321" s="86">
        <v>50.237436966685301</v>
      </c>
      <c r="I2321" s="86">
        <v>0</v>
      </c>
      <c r="J2321" s="86">
        <v>0</v>
      </c>
      <c r="K2321" s="87">
        <v>0</v>
      </c>
      <c r="L2321" s="85">
        <v>0</v>
      </c>
      <c r="M2321" s="86">
        <v>0</v>
      </c>
      <c r="N2321" s="86">
        <v>100</v>
      </c>
      <c r="O2321" s="86">
        <v>0</v>
      </c>
      <c r="P2321" s="86">
        <v>0.59199999999999997</v>
      </c>
      <c r="Q2321" s="88">
        <v>0.37759999999999999</v>
      </c>
      <c r="R2321" s="85">
        <v>0</v>
      </c>
      <c r="S2321" s="86">
        <v>0</v>
      </c>
      <c r="T2321" s="86">
        <v>1.53</v>
      </c>
      <c r="U2321" s="88">
        <v>0</v>
      </c>
      <c r="V2321" s="89">
        <v>5</v>
      </c>
      <c r="W2321" s="85"/>
      <c r="X2321" s="88"/>
      <c r="Y2321" s="85"/>
      <c r="Z2321" s="88"/>
      <c r="AA2321" s="85">
        <v>0</v>
      </c>
      <c r="AB2321" s="91">
        <v>0</v>
      </c>
      <c r="AC2321" s="86">
        <v>0</v>
      </c>
      <c r="AD2321" s="86">
        <v>0</v>
      </c>
      <c r="AE2321" s="86">
        <v>0</v>
      </c>
      <c r="AF2321" s="88">
        <v>9.3259000775000001</v>
      </c>
      <c r="AG2321" s="85">
        <v>6.2099936488799997E-11</v>
      </c>
      <c r="AH2321" s="86">
        <v>0</v>
      </c>
      <c r="AI2321" s="88">
        <v>0</v>
      </c>
      <c r="AJ2321" s="150">
        <v>3.81</v>
      </c>
      <c r="AK2321" s="151">
        <v>85</v>
      </c>
    </row>
    <row r="2322" spans="1:37" x14ac:dyDescent="0.2">
      <c r="A2322" s="149" t="s">
        <v>4798</v>
      </c>
      <c r="B2322" s="66" t="s">
        <v>4799</v>
      </c>
      <c r="C2322" s="67">
        <v>13</v>
      </c>
      <c r="D2322" s="84" t="s">
        <v>343</v>
      </c>
      <c r="E2322" s="85">
        <v>99.839181480059807</v>
      </c>
      <c r="F2322" s="91">
        <v>99.587033924104205</v>
      </c>
      <c r="G2322" s="86">
        <v>53.992667204934399</v>
      </c>
      <c r="H2322" s="86">
        <v>53.740519648978797</v>
      </c>
      <c r="I2322" s="86">
        <v>0</v>
      </c>
      <c r="J2322" s="86">
        <v>0</v>
      </c>
      <c r="K2322" s="87">
        <v>0</v>
      </c>
      <c r="L2322" s="85">
        <v>0</v>
      </c>
      <c r="M2322" s="86">
        <v>0</v>
      </c>
      <c r="N2322" s="86"/>
      <c r="O2322" s="86">
        <v>6.9887713739924501E-2</v>
      </c>
      <c r="P2322" s="86">
        <v>0.66600000000000004</v>
      </c>
      <c r="Q2322" s="88">
        <v>0.47060000000000002</v>
      </c>
      <c r="R2322" s="85">
        <v>0</v>
      </c>
      <c r="S2322" s="86">
        <v>0</v>
      </c>
      <c r="T2322" s="86">
        <v>2.31</v>
      </c>
      <c r="U2322" s="88">
        <v>0</v>
      </c>
      <c r="V2322" s="89">
        <v>4.7699999999999996</v>
      </c>
      <c r="W2322" s="85"/>
      <c r="X2322" s="88"/>
      <c r="Y2322" s="85"/>
      <c r="Z2322" s="88"/>
      <c r="AA2322" s="85">
        <v>0.02</v>
      </c>
      <c r="AB2322" s="91">
        <v>0.27</v>
      </c>
      <c r="AC2322" s="86">
        <v>0</v>
      </c>
      <c r="AD2322" s="86">
        <v>0</v>
      </c>
      <c r="AE2322" s="86">
        <v>0</v>
      </c>
      <c r="AF2322" s="88">
        <v>4.3814002369400002</v>
      </c>
      <c r="AG2322" s="85">
        <v>5.2182285830499998E-9</v>
      </c>
      <c r="AH2322" s="86">
        <v>0</v>
      </c>
      <c r="AI2322" s="88">
        <v>0</v>
      </c>
      <c r="AJ2322" s="150">
        <v>3.79</v>
      </c>
      <c r="AK2322" s="151">
        <v>84</v>
      </c>
    </row>
    <row r="2323" spans="1:37" x14ac:dyDescent="0.2">
      <c r="A2323" s="149" t="s">
        <v>4800</v>
      </c>
      <c r="B2323" s="66" t="s">
        <v>4801</v>
      </c>
      <c r="C2323" s="67">
        <v>13</v>
      </c>
      <c r="D2323" s="84" t="s">
        <v>343</v>
      </c>
      <c r="E2323" s="85">
        <v>99.951499719607796</v>
      </c>
      <c r="F2323" s="91">
        <v>99.951499719607796</v>
      </c>
      <c r="G2323" s="86">
        <v>86.503281347095296</v>
      </c>
      <c r="H2323" s="86">
        <v>86.503281347095296</v>
      </c>
      <c r="I2323" s="86">
        <v>0</v>
      </c>
      <c r="J2323" s="86">
        <v>0</v>
      </c>
      <c r="K2323" s="87">
        <v>0</v>
      </c>
      <c r="L2323" s="85">
        <v>0</v>
      </c>
      <c r="M2323" s="86">
        <v>0</v>
      </c>
      <c r="N2323" s="86"/>
      <c r="O2323" s="86">
        <v>2.2079648575226898</v>
      </c>
      <c r="P2323" s="86">
        <v>0.44600000000000001</v>
      </c>
      <c r="Q2323" s="88">
        <v>0</v>
      </c>
      <c r="R2323" s="85">
        <v>0</v>
      </c>
      <c r="S2323" s="86">
        <v>0</v>
      </c>
      <c r="T2323" s="86">
        <v>6.05</v>
      </c>
      <c r="U2323" s="88">
        <v>0</v>
      </c>
      <c r="V2323" s="89">
        <v>5</v>
      </c>
      <c r="W2323" s="85"/>
      <c r="X2323" s="88"/>
      <c r="Y2323" s="85"/>
      <c r="Z2323" s="88"/>
      <c r="AA2323" s="85">
        <v>0</v>
      </c>
      <c r="AB2323" s="91">
        <v>0</v>
      </c>
      <c r="AC2323" s="86">
        <v>0</v>
      </c>
      <c r="AD2323" s="86">
        <v>0</v>
      </c>
      <c r="AE2323" s="86">
        <v>0</v>
      </c>
      <c r="AF2323" s="88">
        <v>11.2420997502</v>
      </c>
      <c r="AG2323" s="85">
        <v>0</v>
      </c>
      <c r="AH2323" s="86">
        <v>0</v>
      </c>
      <c r="AI2323" s="88">
        <v>0</v>
      </c>
      <c r="AJ2323" s="150">
        <v>3.37</v>
      </c>
      <c r="AK2323" s="151">
        <v>68</v>
      </c>
    </row>
    <row r="2324" spans="1:37" x14ac:dyDescent="0.2">
      <c r="A2324" s="149" t="s">
        <v>4802</v>
      </c>
      <c r="B2324" s="66" t="s">
        <v>4803</v>
      </c>
      <c r="C2324" s="67">
        <v>13</v>
      </c>
      <c r="D2324" s="84" t="s">
        <v>343</v>
      </c>
      <c r="E2324" s="85">
        <v>99.530019242216596</v>
      </c>
      <c r="F2324" s="91">
        <v>99.426194332544299</v>
      </c>
      <c r="G2324" s="86">
        <v>38.419369575148501</v>
      </c>
      <c r="H2324" s="86">
        <v>38.370225784570202</v>
      </c>
      <c r="I2324" s="86">
        <v>0</v>
      </c>
      <c r="J2324" s="86">
        <v>0</v>
      </c>
      <c r="K2324" s="87">
        <v>0</v>
      </c>
      <c r="L2324" s="85">
        <v>0</v>
      </c>
      <c r="M2324" s="86">
        <v>0</v>
      </c>
      <c r="N2324" s="86"/>
      <c r="O2324" s="86">
        <v>23.6869359372688</v>
      </c>
      <c r="P2324" s="86">
        <v>0.71699999999999997</v>
      </c>
      <c r="Q2324" s="88">
        <v>2.1303000000000001</v>
      </c>
      <c r="R2324" s="85">
        <v>0</v>
      </c>
      <c r="S2324" s="86">
        <v>0</v>
      </c>
      <c r="T2324" s="86">
        <v>1.58</v>
      </c>
      <c r="U2324" s="88">
        <v>3.2531805030662997E-2</v>
      </c>
      <c r="V2324" s="89">
        <v>4.93</v>
      </c>
      <c r="W2324" s="85"/>
      <c r="X2324" s="88"/>
      <c r="Y2324" s="85"/>
      <c r="Z2324" s="88"/>
      <c r="AA2324" s="85">
        <v>0</v>
      </c>
      <c r="AB2324" s="91">
        <v>0</v>
      </c>
      <c r="AC2324" s="86">
        <v>0</v>
      </c>
      <c r="AD2324" s="86">
        <v>0</v>
      </c>
      <c r="AE2324" s="86">
        <v>0</v>
      </c>
      <c r="AF2324" s="88">
        <v>11.336600239999999</v>
      </c>
      <c r="AG2324" s="85">
        <v>0</v>
      </c>
      <c r="AH2324" s="86">
        <v>0</v>
      </c>
      <c r="AI2324" s="88">
        <v>0</v>
      </c>
      <c r="AJ2324" s="150">
        <v>1.82</v>
      </c>
      <c r="AK2324" s="151">
        <v>5</v>
      </c>
    </row>
    <row r="2325" spans="1:37" x14ac:dyDescent="0.2">
      <c r="A2325" s="149" t="s">
        <v>4804</v>
      </c>
      <c r="B2325" s="66" t="s">
        <v>4805</v>
      </c>
      <c r="C2325" s="67">
        <v>13</v>
      </c>
      <c r="D2325" s="84" t="s">
        <v>343</v>
      </c>
      <c r="E2325" s="85">
        <v>99.807736676151706</v>
      </c>
      <c r="F2325" s="91">
        <v>99.807736676151706</v>
      </c>
      <c r="G2325" s="86">
        <v>40.361839575482598</v>
      </c>
      <c r="H2325" s="86">
        <v>40.361839575482598</v>
      </c>
      <c r="I2325" s="86">
        <v>0</v>
      </c>
      <c r="J2325" s="86">
        <v>0</v>
      </c>
      <c r="K2325" s="87">
        <v>0</v>
      </c>
      <c r="L2325" s="85">
        <v>0</v>
      </c>
      <c r="M2325" s="86">
        <v>0</v>
      </c>
      <c r="N2325" s="86"/>
      <c r="O2325" s="86">
        <v>5.8805129809196099</v>
      </c>
      <c r="P2325" s="86">
        <v>0.56000000000000005</v>
      </c>
      <c r="Q2325" s="88">
        <v>1.7945</v>
      </c>
      <c r="R2325" s="85">
        <v>0</v>
      </c>
      <c r="S2325" s="86">
        <v>0</v>
      </c>
      <c r="T2325" s="86">
        <v>1.4</v>
      </c>
      <c r="U2325" s="88">
        <v>2.4994232100284602E-2</v>
      </c>
      <c r="V2325" s="89">
        <v>4.97</v>
      </c>
      <c r="W2325" s="85"/>
      <c r="X2325" s="88"/>
      <c r="Y2325" s="85"/>
      <c r="Z2325" s="88"/>
      <c r="AA2325" s="85">
        <v>0</v>
      </c>
      <c r="AB2325" s="91">
        <v>0</v>
      </c>
      <c r="AC2325" s="86">
        <v>0</v>
      </c>
      <c r="AD2325" s="86">
        <v>0</v>
      </c>
      <c r="AE2325" s="86">
        <v>0</v>
      </c>
      <c r="AF2325" s="88">
        <v>5.5437998860600004</v>
      </c>
      <c r="AG2325" s="85">
        <v>0</v>
      </c>
      <c r="AH2325" s="86">
        <v>0</v>
      </c>
      <c r="AI2325" s="88">
        <v>0</v>
      </c>
      <c r="AJ2325" s="150">
        <v>1.77</v>
      </c>
      <c r="AK2325" s="151">
        <v>2</v>
      </c>
    </row>
    <row r="2326" spans="1:37" x14ac:dyDescent="0.2">
      <c r="A2326" s="149" t="s">
        <v>4806</v>
      </c>
      <c r="B2326" s="66" t="s">
        <v>4807</v>
      </c>
      <c r="C2326" s="67">
        <v>13</v>
      </c>
      <c r="D2326" s="84" t="s">
        <v>343</v>
      </c>
      <c r="E2326" s="85">
        <v>99.152215408358003</v>
      </c>
      <c r="F2326" s="91">
        <v>99.016163749340095</v>
      </c>
      <c r="G2326" s="86">
        <v>39.624538033545903</v>
      </c>
      <c r="H2326" s="86">
        <v>39.536205986273004</v>
      </c>
      <c r="I2326" s="86">
        <v>0</v>
      </c>
      <c r="J2326" s="86">
        <v>0</v>
      </c>
      <c r="K2326" s="87">
        <v>0</v>
      </c>
      <c r="L2326" s="85">
        <v>0</v>
      </c>
      <c r="M2326" s="86">
        <v>0</v>
      </c>
      <c r="N2326" s="86"/>
      <c r="O2326" s="86">
        <v>14.9960976697514</v>
      </c>
      <c r="P2326" s="86">
        <v>0.85699999999999998</v>
      </c>
      <c r="Q2326" s="88">
        <v>0.93630000000000002</v>
      </c>
      <c r="R2326" s="85">
        <v>0</v>
      </c>
      <c r="S2326" s="86">
        <v>0</v>
      </c>
      <c r="T2326" s="86">
        <v>1.32</v>
      </c>
      <c r="U2326" s="88">
        <v>1.4214352434715499E-2</v>
      </c>
      <c r="V2326" s="89">
        <v>4.79</v>
      </c>
      <c r="W2326" s="85"/>
      <c r="X2326" s="88"/>
      <c r="Y2326" s="85"/>
      <c r="Z2326" s="88"/>
      <c r="AA2326" s="85">
        <v>0</v>
      </c>
      <c r="AB2326" s="91">
        <v>0</v>
      </c>
      <c r="AC2326" s="86">
        <v>0</v>
      </c>
      <c r="AD2326" s="86">
        <v>0</v>
      </c>
      <c r="AE2326" s="86">
        <v>0</v>
      </c>
      <c r="AF2326" s="88">
        <v>6.31010010413</v>
      </c>
      <c r="AG2326" s="85">
        <v>0</v>
      </c>
      <c r="AH2326" s="86">
        <v>0</v>
      </c>
      <c r="AI2326" s="88">
        <v>0</v>
      </c>
      <c r="AJ2326" s="150">
        <v>2</v>
      </c>
      <c r="AK2326" s="151">
        <v>4</v>
      </c>
    </row>
    <row r="2327" spans="1:37" x14ac:dyDescent="0.2">
      <c r="A2327" s="149" t="s">
        <v>4808</v>
      </c>
      <c r="B2327" s="66" t="s">
        <v>4809</v>
      </c>
      <c r="C2327" s="67">
        <v>13</v>
      </c>
      <c r="D2327" s="84" t="s">
        <v>343</v>
      </c>
      <c r="E2327" s="85">
        <v>99.997062538554204</v>
      </c>
      <c r="F2327" s="91">
        <v>99.997062538554204</v>
      </c>
      <c r="G2327" s="86">
        <v>31.338307434714899</v>
      </c>
      <c r="H2327" s="86">
        <v>31.338307434714899</v>
      </c>
      <c r="I2327" s="86">
        <v>0</v>
      </c>
      <c r="J2327" s="86">
        <v>0</v>
      </c>
      <c r="K2327" s="87">
        <v>0</v>
      </c>
      <c r="L2327" s="85">
        <v>0</v>
      </c>
      <c r="M2327" s="86">
        <v>0</v>
      </c>
      <c r="N2327" s="86">
        <v>100</v>
      </c>
      <c r="O2327" s="86">
        <v>1.8543492919757201</v>
      </c>
      <c r="P2327" s="86">
        <v>0.255</v>
      </c>
      <c r="Q2327" s="88">
        <v>1.6155999999999999</v>
      </c>
      <c r="R2327" s="85">
        <v>0</v>
      </c>
      <c r="S2327" s="86">
        <v>0</v>
      </c>
      <c r="T2327" s="86">
        <v>1.27</v>
      </c>
      <c r="U2327" s="88">
        <v>0</v>
      </c>
      <c r="V2327" s="89">
        <v>5</v>
      </c>
      <c r="W2327" s="85"/>
      <c r="X2327" s="88"/>
      <c r="Y2327" s="85"/>
      <c r="Z2327" s="88"/>
      <c r="AA2327" s="85">
        <v>0</v>
      </c>
      <c r="AB2327" s="91">
        <v>0</v>
      </c>
      <c r="AC2327" s="86">
        <v>0</v>
      </c>
      <c r="AD2327" s="86">
        <v>0</v>
      </c>
      <c r="AE2327" s="86">
        <v>0</v>
      </c>
      <c r="AF2327" s="88">
        <v>10.277500144699999</v>
      </c>
      <c r="AG2327" s="85">
        <v>0</v>
      </c>
      <c r="AH2327" s="86">
        <v>0</v>
      </c>
      <c r="AI2327" s="88">
        <v>0</v>
      </c>
      <c r="AJ2327" s="150">
        <v>2.14</v>
      </c>
      <c r="AK2327" s="151">
        <v>13</v>
      </c>
    </row>
    <row r="2328" spans="1:37" x14ac:dyDescent="0.2">
      <c r="A2328" s="149" t="s">
        <v>4810</v>
      </c>
      <c r="B2328" s="66" t="s">
        <v>4811</v>
      </c>
      <c r="C2328" s="67">
        <v>13</v>
      </c>
      <c r="D2328" s="84" t="s">
        <v>343</v>
      </c>
      <c r="E2328" s="85">
        <v>99.778601975551595</v>
      </c>
      <c r="F2328" s="91">
        <v>99.558150096506793</v>
      </c>
      <c r="G2328" s="86">
        <v>49.385005487643298</v>
      </c>
      <c r="H2328" s="86">
        <v>49.257275858153903</v>
      </c>
      <c r="I2328" s="86">
        <v>0</v>
      </c>
      <c r="J2328" s="86">
        <v>0</v>
      </c>
      <c r="K2328" s="87">
        <v>0</v>
      </c>
      <c r="L2328" s="85">
        <v>0</v>
      </c>
      <c r="M2328" s="86">
        <v>0</v>
      </c>
      <c r="N2328" s="86"/>
      <c r="O2328" s="86">
        <v>5.4965188713814603</v>
      </c>
      <c r="P2328" s="86">
        <v>0.53800000000000003</v>
      </c>
      <c r="Q2328" s="88">
        <v>1.8817999999999999</v>
      </c>
      <c r="R2328" s="85">
        <v>0</v>
      </c>
      <c r="S2328" s="86">
        <v>0</v>
      </c>
      <c r="T2328" s="86">
        <v>1.32</v>
      </c>
      <c r="U2328" s="88">
        <v>5.5822578813912102E-2</v>
      </c>
      <c r="V2328" s="89">
        <v>4.99</v>
      </c>
      <c r="W2328" s="85">
        <v>42.5333333333</v>
      </c>
      <c r="X2328" s="88"/>
      <c r="Y2328" s="85"/>
      <c r="Z2328" s="88"/>
      <c r="AA2328" s="85">
        <v>0</v>
      </c>
      <c r="AB2328" s="91">
        <v>0.01</v>
      </c>
      <c r="AC2328" s="86">
        <v>0</v>
      </c>
      <c r="AD2328" s="86">
        <v>0</v>
      </c>
      <c r="AE2328" s="86">
        <v>0</v>
      </c>
      <c r="AF2328" s="88">
        <v>9.4688997332800007</v>
      </c>
      <c r="AG2328" s="85">
        <v>0</v>
      </c>
      <c r="AH2328" s="86">
        <v>0</v>
      </c>
      <c r="AI2328" s="88">
        <v>0</v>
      </c>
      <c r="AJ2328" s="150">
        <v>1.59</v>
      </c>
      <c r="AK2328" s="151">
        <v>5</v>
      </c>
    </row>
    <row r="2329" spans="1:37" x14ac:dyDescent="0.2">
      <c r="A2329" s="149" t="s">
        <v>4812</v>
      </c>
      <c r="B2329" s="66" t="s">
        <v>4813</v>
      </c>
      <c r="C2329" s="67">
        <v>13</v>
      </c>
      <c r="D2329" s="84" t="s">
        <v>343</v>
      </c>
      <c r="E2329" s="85">
        <v>99.182563594705996</v>
      </c>
      <c r="F2329" s="91">
        <v>98.508640151737694</v>
      </c>
      <c r="G2329" s="86">
        <v>65.427643450018095</v>
      </c>
      <c r="H2329" s="86">
        <v>64.916535882436904</v>
      </c>
      <c r="I2329" s="86">
        <v>0</v>
      </c>
      <c r="J2329" s="86">
        <v>0</v>
      </c>
      <c r="K2329" s="87">
        <v>1.8700000000000001E-2</v>
      </c>
      <c r="L2329" s="85">
        <v>0</v>
      </c>
      <c r="M2329" s="86">
        <v>0</v>
      </c>
      <c r="N2329" s="86"/>
      <c r="O2329" s="86">
        <v>4.44896468992855</v>
      </c>
      <c r="P2329" s="86">
        <v>0.76700000000000002</v>
      </c>
      <c r="Q2329" s="88">
        <v>0.27979999999999999</v>
      </c>
      <c r="R2329" s="85">
        <v>0</v>
      </c>
      <c r="S2329" s="86">
        <v>0</v>
      </c>
      <c r="T2329" s="86">
        <v>1.05</v>
      </c>
      <c r="U2329" s="88">
        <v>8.3925708962426498E-3</v>
      </c>
      <c r="V2329" s="89">
        <v>5</v>
      </c>
      <c r="W2329" s="85">
        <v>45.866666666699999</v>
      </c>
      <c r="X2329" s="88"/>
      <c r="Y2329" s="85"/>
      <c r="Z2329" s="88"/>
      <c r="AA2329" s="85">
        <v>0</v>
      </c>
      <c r="AB2329" s="91">
        <v>0.06</v>
      </c>
      <c r="AC2329" s="86">
        <v>0</v>
      </c>
      <c r="AD2329" s="86">
        <v>0</v>
      </c>
      <c r="AE2329" s="86">
        <v>0</v>
      </c>
      <c r="AF2329" s="88">
        <v>12.5515003114</v>
      </c>
      <c r="AG2329" s="85">
        <v>0</v>
      </c>
      <c r="AH2329" s="86">
        <v>0</v>
      </c>
      <c r="AI2329" s="88">
        <v>0</v>
      </c>
      <c r="AJ2329" s="150">
        <v>1.72</v>
      </c>
      <c r="AK2329" s="151">
        <v>1</v>
      </c>
    </row>
    <row r="2330" spans="1:37" x14ac:dyDescent="0.2">
      <c r="A2330" s="149" t="s">
        <v>4814</v>
      </c>
      <c r="B2330" s="66" t="s">
        <v>4815</v>
      </c>
      <c r="C2330" s="67">
        <v>13</v>
      </c>
      <c r="D2330" s="84" t="s">
        <v>343</v>
      </c>
      <c r="E2330" s="85">
        <v>92.208097651610501</v>
      </c>
      <c r="F2330" s="91">
        <v>92.137540129590604</v>
      </c>
      <c r="G2330" s="86">
        <v>54.8984559662265</v>
      </c>
      <c r="H2330" s="86">
        <v>54.833778237708302</v>
      </c>
      <c r="I2330" s="86">
        <v>0</v>
      </c>
      <c r="J2330" s="86">
        <v>0</v>
      </c>
      <c r="K2330" s="87">
        <v>0</v>
      </c>
      <c r="L2330" s="85">
        <v>0</v>
      </c>
      <c r="M2330" s="86">
        <v>0</v>
      </c>
      <c r="N2330" s="86"/>
      <c r="O2330" s="86">
        <v>48.392430102447499</v>
      </c>
      <c r="P2330" s="86">
        <v>0.54700000000000004</v>
      </c>
      <c r="Q2330" s="88">
        <v>0</v>
      </c>
      <c r="R2330" s="85">
        <v>0</v>
      </c>
      <c r="S2330" s="86">
        <v>0</v>
      </c>
      <c r="T2330" s="86">
        <v>0.38</v>
      </c>
      <c r="U2330" s="88">
        <v>0</v>
      </c>
      <c r="V2330" s="89">
        <v>4.5</v>
      </c>
      <c r="W2330" s="85"/>
      <c r="X2330" s="88"/>
      <c r="Y2330" s="85"/>
      <c r="Z2330" s="88"/>
      <c r="AA2330" s="85">
        <v>0.06</v>
      </c>
      <c r="AB2330" s="91">
        <v>0.06</v>
      </c>
      <c r="AC2330" s="86">
        <v>0</v>
      </c>
      <c r="AD2330" s="86">
        <v>0</v>
      </c>
      <c r="AE2330" s="86">
        <v>0</v>
      </c>
      <c r="AF2330" s="88">
        <v>8.6887998049699995</v>
      </c>
      <c r="AG2330" s="85">
        <v>9.0231143719700005E-8</v>
      </c>
      <c r="AH2330" s="86">
        <v>0</v>
      </c>
      <c r="AI2330" s="88">
        <v>8.4846913173099994E-11</v>
      </c>
      <c r="AJ2330" s="150">
        <v>3.55</v>
      </c>
      <c r="AK2330" s="151">
        <v>63</v>
      </c>
    </row>
    <row r="2331" spans="1:37" x14ac:dyDescent="0.2">
      <c r="A2331" s="149" t="s">
        <v>694</v>
      </c>
      <c r="B2331" s="66" t="s">
        <v>4816</v>
      </c>
      <c r="C2331" s="67">
        <v>13</v>
      </c>
      <c r="D2331" s="84" t="s">
        <v>343</v>
      </c>
      <c r="E2331" s="85">
        <v>99.881208164614506</v>
      </c>
      <c r="F2331" s="91">
        <v>99.801669283530302</v>
      </c>
      <c r="G2331" s="86">
        <v>71.902115527642295</v>
      </c>
      <c r="H2331" s="86">
        <v>71.832906371374307</v>
      </c>
      <c r="I2331" s="86">
        <v>0</v>
      </c>
      <c r="J2331" s="86">
        <v>0</v>
      </c>
      <c r="K2331" s="87">
        <v>0</v>
      </c>
      <c r="L2331" s="85">
        <v>0</v>
      </c>
      <c r="M2331" s="86">
        <v>0</v>
      </c>
      <c r="N2331" s="86"/>
      <c r="O2331" s="86">
        <v>21.656779358158801</v>
      </c>
      <c r="P2331" s="86">
        <v>0.25600000000000001</v>
      </c>
      <c r="Q2331" s="88">
        <v>0</v>
      </c>
      <c r="R2331" s="85">
        <v>0</v>
      </c>
      <c r="S2331" s="86">
        <v>0</v>
      </c>
      <c r="T2331" s="86">
        <v>8.4</v>
      </c>
      <c r="U2331" s="88">
        <v>0</v>
      </c>
      <c r="V2331" s="89">
        <v>4.5</v>
      </c>
      <c r="W2331" s="85"/>
      <c r="X2331" s="88"/>
      <c r="Y2331" s="85"/>
      <c r="Z2331" s="88"/>
      <c r="AA2331" s="85">
        <v>0</v>
      </c>
      <c r="AB2331" s="91">
        <v>0</v>
      </c>
      <c r="AC2331" s="86">
        <v>0</v>
      </c>
      <c r="AD2331" s="86">
        <v>0</v>
      </c>
      <c r="AE2331" s="86">
        <v>0</v>
      </c>
      <c r="AF2331" s="88">
        <v>8.8388995444499994</v>
      </c>
      <c r="AG2331" s="85">
        <v>0</v>
      </c>
      <c r="AH2331" s="86">
        <v>0</v>
      </c>
      <c r="AI2331" s="88">
        <v>0</v>
      </c>
      <c r="AJ2331" s="150">
        <v>3.56</v>
      </c>
      <c r="AK2331" s="151">
        <v>73</v>
      </c>
    </row>
    <row r="2332" spans="1:37" x14ac:dyDescent="0.2">
      <c r="A2332" s="149" t="s">
        <v>4817</v>
      </c>
      <c r="B2332" s="66" t="s">
        <v>4818</v>
      </c>
      <c r="C2332" s="67">
        <v>13</v>
      </c>
      <c r="D2332" s="84" t="s">
        <v>343</v>
      </c>
      <c r="E2332" s="85">
        <v>99.992260660939607</v>
      </c>
      <c r="F2332" s="91">
        <v>96.201919356087004</v>
      </c>
      <c r="G2332" s="86">
        <v>77.715540592833406</v>
      </c>
      <c r="H2332" s="86">
        <v>74.233805433016002</v>
      </c>
      <c r="I2332" s="86">
        <v>0</v>
      </c>
      <c r="J2332" s="86">
        <v>0</v>
      </c>
      <c r="K2332" s="87">
        <v>0</v>
      </c>
      <c r="L2332" s="85">
        <v>0</v>
      </c>
      <c r="M2332" s="86">
        <v>0</v>
      </c>
      <c r="N2332" s="86"/>
      <c r="O2332" s="86">
        <v>4.3456217860505504</v>
      </c>
      <c r="P2332" s="86">
        <v>0.13400000000000001</v>
      </c>
      <c r="Q2332" s="88">
        <v>0</v>
      </c>
      <c r="R2332" s="85">
        <v>0</v>
      </c>
      <c r="S2332" s="86">
        <v>0</v>
      </c>
      <c r="T2332" s="86">
        <v>11.6</v>
      </c>
      <c r="U2332" s="88">
        <v>0</v>
      </c>
      <c r="V2332" s="89">
        <v>4</v>
      </c>
      <c r="W2332" s="85"/>
      <c r="X2332" s="88"/>
      <c r="Y2332" s="85"/>
      <c r="Z2332" s="88"/>
      <c r="AA2332" s="85">
        <v>0</v>
      </c>
      <c r="AB2332" s="91">
        <v>0</v>
      </c>
      <c r="AC2332" s="86">
        <v>0</v>
      </c>
      <c r="AD2332" s="86">
        <v>0</v>
      </c>
      <c r="AE2332" s="86">
        <v>0</v>
      </c>
      <c r="AF2332" s="88">
        <v>10.676199911499999</v>
      </c>
      <c r="AG2332" s="85">
        <v>0</v>
      </c>
      <c r="AH2332" s="86">
        <v>0</v>
      </c>
      <c r="AI2332" s="88">
        <v>0</v>
      </c>
      <c r="AJ2332" s="150">
        <v>3.46</v>
      </c>
      <c r="AK2332" s="151">
        <v>68</v>
      </c>
    </row>
    <row r="2333" spans="1:37" x14ac:dyDescent="0.2">
      <c r="A2333" s="149" t="s">
        <v>4819</v>
      </c>
      <c r="B2333" s="66" t="s">
        <v>4820</v>
      </c>
      <c r="C2333" s="67">
        <v>13</v>
      </c>
      <c r="D2333" s="84" t="s">
        <v>343</v>
      </c>
      <c r="E2333" s="85">
        <v>89.541282571134701</v>
      </c>
      <c r="F2333" s="91">
        <v>88.717328992179901</v>
      </c>
      <c r="G2333" s="86">
        <v>60.230507255785099</v>
      </c>
      <c r="H2333" s="86">
        <v>59.523405275300398</v>
      </c>
      <c r="I2333" s="86">
        <v>0</v>
      </c>
      <c r="J2333" s="86">
        <v>0.22</v>
      </c>
      <c r="K2333" s="87">
        <v>0</v>
      </c>
      <c r="L2333" s="85">
        <v>0</v>
      </c>
      <c r="M2333" s="86">
        <v>0</v>
      </c>
      <c r="N2333" s="86"/>
      <c r="O2333" s="86">
        <v>51.931569524567301</v>
      </c>
      <c r="P2333" s="86">
        <v>0.80700000000000005</v>
      </c>
      <c r="Q2333" s="88">
        <v>0</v>
      </c>
      <c r="R2333" s="85">
        <v>0</v>
      </c>
      <c r="S2333" s="86">
        <v>0</v>
      </c>
      <c r="T2333" s="86">
        <v>0.45</v>
      </c>
      <c r="U2333" s="88">
        <v>0</v>
      </c>
      <c r="V2333" s="89">
        <v>4</v>
      </c>
      <c r="W2333" s="85"/>
      <c r="X2333" s="88"/>
      <c r="Y2333" s="85"/>
      <c r="Z2333" s="88"/>
      <c r="AA2333" s="85">
        <v>0</v>
      </c>
      <c r="AB2333" s="91">
        <v>0</v>
      </c>
      <c r="AC2333" s="86">
        <v>0</v>
      </c>
      <c r="AD2333" s="86">
        <v>0</v>
      </c>
      <c r="AE2333" s="86">
        <v>0</v>
      </c>
      <c r="AF2333" s="88">
        <v>9.1513996073200001</v>
      </c>
      <c r="AG2333" s="85">
        <v>0</v>
      </c>
      <c r="AH2333" s="86">
        <v>4.2620000000000002E-3</v>
      </c>
      <c r="AI2333" s="88">
        <v>0</v>
      </c>
      <c r="AJ2333" s="150">
        <v>3.12</v>
      </c>
      <c r="AK2333" s="151">
        <v>44</v>
      </c>
    </row>
    <row r="2334" spans="1:37" x14ac:dyDescent="0.2">
      <c r="A2334" s="149" t="s">
        <v>4821</v>
      </c>
      <c r="B2334" s="66" t="s">
        <v>4822</v>
      </c>
      <c r="C2334" s="67">
        <v>13</v>
      </c>
      <c r="D2334" s="84" t="s">
        <v>343</v>
      </c>
      <c r="E2334" s="85">
        <v>99.487954416393194</v>
      </c>
      <c r="F2334" s="91">
        <v>93.941114757885202</v>
      </c>
      <c r="G2334" s="86">
        <v>85.703148310345796</v>
      </c>
      <c r="H2334" s="86">
        <v>80.413293935339794</v>
      </c>
      <c r="I2334" s="86">
        <v>0</v>
      </c>
      <c r="J2334" s="86">
        <v>0</v>
      </c>
      <c r="K2334" s="87">
        <v>0</v>
      </c>
      <c r="L2334" s="85">
        <v>1.00000000094E-2</v>
      </c>
      <c r="M2334" s="86">
        <v>0</v>
      </c>
      <c r="N2334" s="86"/>
      <c r="O2334" s="86">
        <v>30.3201553475403</v>
      </c>
      <c r="P2334" s="86">
        <v>0.53600000000000003</v>
      </c>
      <c r="Q2334" s="88">
        <v>0</v>
      </c>
      <c r="R2334" s="85">
        <v>0</v>
      </c>
      <c r="S2334" s="86">
        <v>0</v>
      </c>
      <c r="T2334" s="86">
        <v>0</v>
      </c>
      <c r="U2334" s="88">
        <v>0</v>
      </c>
      <c r="V2334" s="89">
        <v>4</v>
      </c>
      <c r="W2334" s="85"/>
      <c r="X2334" s="88"/>
      <c r="Y2334" s="85"/>
      <c r="Z2334" s="88"/>
      <c r="AA2334" s="85">
        <v>0</v>
      </c>
      <c r="AB2334" s="91">
        <v>0.53</v>
      </c>
      <c r="AC2334" s="86">
        <v>0</v>
      </c>
      <c r="AD2334" s="86">
        <v>0</v>
      </c>
      <c r="AE2334" s="86">
        <v>0</v>
      </c>
      <c r="AF2334" s="88">
        <v>7.8242998196400002</v>
      </c>
      <c r="AG2334" s="85">
        <v>0</v>
      </c>
      <c r="AH2334" s="86">
        <v>0</v>
      </c>
      <c r="AI2334" s="88">
        <v>0</v>
      </c>
      <c r="AJ2334" s="150">
        <v>2.5</v>
      </c>
      <c r="AK2334" s="151">
        <v>38</v>
      </c>
    </row>
    <row r="2335" spans="1:37" x14ac:dyDescent="0.2">
      <c r="A2335" s="149" t="s">
        <v>4823</v>
      </c>
      <c r="B2335" s="66" t="s">
        <v>4824</v>
      </c>
      <c r="C2335" s="67">
        <v>13</v>
      </c>
      <c r="D2335" s="84" t="s">
        <v>343</v>
      </c>
      <c r="E2335" s="85">
        <v>94.017227571928004</v>
      </c>
      <c r="F2335" s="91">
        <v>60.776998652264801</v>
      </c>
      <c r="G2335" s="86">
        <v>74.350059573803193</v>
      </c>
      <c r="H2335" s="86">
        <v>42.346719534347699</v>
      </c>
      <c r="I2335" s="86">
        <v>0</v>
      </c>
      <c r="J2335" s="86">
        <v>0</v>
      </c>
      <c r="K2335" s="87">
        <v>0</v>
      </c>
      <c r="L2335" s="85">
        <v>2.89000000362</v>
      </c>
      <c r="M2335" s="86">
        <v>0</v>
      </c>
      <c r="N2335" s="86"/>
      <c r="O2335" s="86">
        <v>64.298377011557406</v>
      </c>
      <c r="P2335" s="86">
        <v>0.94699999999999995</v>
      </c>
      <c r="Q2335" s="88">
        <v>0</v>
      </c>
      <c r="R2335" s="85">
        <v>0</v>
      </c>
      <c r="S2335" s="86">
        <v>0</v>
      </c>
      <c r="T2335" s="86">
        <v>1.36</v>
      </c>
      <c r="U2335" s="88">
        <v>7.71529581811434E-2</v>
      </c>
      <c r="V2335" s="89">
        <v>4</v>
      </c>
      <c r="W2335" s="85"/>
      <c r="X2335" s="88"/>
      <c r="Y2335" s="85"/>
      <c r="Z2335" s="88"/>
      <c r="AA2335" s="85">
        <v>0</v>
      </c>
      <c r="AB2335" s="91">
        <v>0</v>
      </c>
      <c r="AC2335" s="86">
        <v>0</v>
      </c>
      <c r="AD2335" s="86">
        <v>0</v>
      </c>
      <c r="AE2335" s="86">
        <v>0</v>
      </c>
      <c r="AF2335" s="88">
        <v>8.2510995955900004</v>
      </c>
      <c r="AG2335" s="85">
        <v>0.16706600956100001</v>
      </c>
      <c r="AH2335" s="86">
        <v>0</v>
      </c>
      <c r="AI2335" s="88">
        <v>4.6610777815999999E-12</v>
      </c>
      <c r="AJ2335" s="150">
        <v>1.85</v>
      </c>
      <c r="AK2335" s="151">
        <v>6</v>
      </c>
    </row>
    <row r="2336" spans="1:37" x14ac:dyDescent="0.2">
      <c r="A2336" s="149" t="s">
        <v>4825</v>
      </c>
      <c r="B2336" s="66" t="s">
        <v>4826</v>
      </c>
      <c r="C2336" s="67">
        <v>13</v>
      </c>
      <c r="D2336" s="84" t="s">
        <v>343</v>
      </c>
      <c r="E2336" s="85">
        <v>99.997763989043506</v>
      </c>
      <c r="F2336" s="91">
        <v>99.247582313153302</v>
      </c>
      <c r="G2336" s="86">
        <v>49.797082005701803</v>
      </c>
      <c r="H2336" s="86">
        <v>49.258203365196501</v>
      </c>
      <c r="I2336" s="86">
        <v>0</v>
      </c>
      <c r="J2336" s="86">
        <v>0</v>
      </c>
      <c r="K2336" s="87">
        <v>0</v>
      </c>
      <c r="L2336" s="85">
        <v>0</v>
      </c>
      <c r="M2336" s="86">
        <v>0</v>
      </c>
      <c r="N2336" s="86"/>
      <c r="O2336" s="86">
        <v>73.130779392338198</v>
      </c>
      <c r="P2336" s="86">
        <v>0.48499999999999999</v>
      </c>
      <c r="Q2336" s="88">
        <v>1.4286000000000001</v>
      </c>
      <c r="R2336" s="85">
        <v>0</v>
      </c>
      <c r="S2336" s="86">
        <v>0</v>
      </c>
      <c r="T2336" s="86">
        <v>1.81</v>
      </c>
      <c r="U2336" s="88">
        <v>0</v>
      </c>
      <c r="V2336" s="89">
        <v>4.83</v>
      </c>
      <c r="W2336" s="85"/>
      <c r="X2336" s="88"/>
      <c r="Y2336" s="85"/>
      <c r="Z2336" s="88"/>
      <c r="AA2336" s="85">
        <v>0</v>
      </c>
      <c r="AB2336" s="91">
        <v>0</v>
      </c>
      <c r="AC2336" s="86">
        <v>0</v>
      </c>
      <c r="AD2336" s="86">
        <v>0</v>
      </c>
      <c r="AE2336" s="86">
        <v>0</v>
      </c>
      <c r="AF2336" s="88">
        <v>12.4650001514</v>
      </c>
      <c r="AG2336" s="85">
        <v>0</v>
      </c>
      <c r="AH2336" s="86">
        <v>0</v>
      </c>
      <c r="AI2336" s="88">
        <v>0</v>
      </c>
      <c r="AJ2336" s="150">
        <v>1.46</v>
      </c>
      <c r="AK2336" s="151">
        <v>2</v>
      </c>
    </row>
    <row r="2337" spans="1:37" x14ac:dyDescent="0.2">
      <c r="A2337" s="149" t="s">
        <v>4827</v>
      </c>
      <c r="B2337" s="66" t="s">
        <v>4828</v>
      </c>
      <c r="C2337" s="67">
        <v>13</v>
      </c>
      <c r="D2337" s="84" t="s">
        <v>343</v>
      </c>
      <c r="E2337" s="85">
        <v>99.264936859961097</v>
      </c>
      <c r="F2337" s="91">
        <v>97.286967812192401</v>
      </c>
      <c r="G2337" s="86">
        <v>92.554082637012797</v>
      </c>
      <c r="H2337" s="86">
        <v>90.668258256371601</v>
      </c>
      <c r="I2337" s="86">
        <v>0</v>
      </c>
      <c r="J2337" s="86">
        <v>0</v>
      </c>
      <c r="K2337" s="87">
        <v>0</v>
      </c>
      <c r="L2337" s="85">
        <v>0</v>
      </c>
      <c r="M2337" s="86">
        <v>0</v>
      </c>
      <c r="N2337" s="86"/>
      <c r="O2337" s="86">
        <v>67.6845234579568</v>
      </c>
      <c r="P2337" s="86">
        <v>0.88400000000000001</v>
      </c>
      <c r="Q2337" s="88">
        <v>0.72130000000000005</v>
      </c>
      <c r="R2337" s="85">
        <v>0</v>
      </c>
      <c r="S2337" s="86">
        <v>0</v>
      </c>
      <c r="T2337" s="86">
        <v>1.1599999999999999</v>
      </c>
      <c r="U2337" s="88">
        <v>5.2354924504198902E-3</v>
      </c>
      <c r="V2337" s="89">
        <v>4.6399999999999997</v>
      </c>
      <c r="W2337" s="85">
        <v>31.333333333300001</v>
      </c>
      <c r="X2337" s="88"/>
      <c r="Y2337" s="85"/>
      <c r="Z2337" s="88"/>
      <c r="AA2337" s="85">
        <v>0</v>
      </c>
      <c r="AB2337" s="91">
        <v>0</v>
      </c>
      <c r="AC2337" s="86">
        <v>0</v>
      </c>
      <c r="AD2337" s="86">
        <v>0</v>
      </c>
      <c r="AE2337" s="86">
        <v>0</v>
      </c>
      <c r="AF2337" s="88">
        <v>15.822400076099999</v>
      </c>
      <c r="AG2337" s="85">
        <v>0</v>
      </c>
      <c r="AH2337" s="86">
        <v>0</v>
      </c>
      <c r="AI2337" s="88">
        <v>0</v>
      </c>
      <c r="AJ2337" s="150">
        <v>1.19</v>
      </c>
      <c r="AK2337" s="151">
        <v>1</v>
      </c>
    </row>
    <row r="2338" spans="1:37" x14ac:dyDescent="0.2">
      <c r="A2338" s="149" t="s">
        <v>622</v>
      </c>
      <c r="B2338" s="66" t="s">
        <v>4829</v>
      </c>
      <c r="C2338" s="67">
        <v>13</v>
      </c>
      <c r="D2338" s="84" t="s">
        <v>343</v>
      </c>
      <c r="E2338" s="85">
        <v>99.997555729370404</v>
      </c>
      <c r="F2338" s="91">
        <v>99.984112240907294</v>
      </c>
      <c r="G2338" s="86">
        <v>25.670952287837299</v>
      </c>
      <c r="H2338" s="86">
        <v>25.670952287837299</v>
      </c>
      <c r="I2338" s="86">
        <v>0</v>
      </c>
      <c r="J2338" s="86">
        <v>0</v>
      </c>
      <c r="K2338" s="87">
        <v>0</v>
      </c>
      <c r="L2338" s="85">
        <v>0</v>
      </c>
      <c r="M2338" s="86">
        <v>0</v>
      </c>
      <c r="N2338" s="86">
        <v>100</v>
      </c>
      <c r="O2338" s="86">
        <v>26.4318442153494</v>
      </c>
      <c r="P2338" s="86">
        <v>0.29399999999999998</v>
      </c>
      <c r="Q2338" s="88">
        <v>5.9340999999999999</v>
      </c>
      <c r="R2338" s="85">
        <v>0</v>
      </c>
      <c r="S2338" s="86">
        <v>0</v>
      </c>
      <c r="T2338" s="86">
        <v>2.84</v>
      </c>
      <c r="U2338" s="88">
        <v>0</v>
      </c>
      <c r="V2338" s="89">
        <v>5</v>
      </c>
      <c r="W2338" s="85">
        <v>38.6</v>
      </c>
      <c r="X2338" s="88"/>
      <c r="Y2338" s="85"/>
      <c r="Z2338" s="88"/>
      <c r="AA2338" s="85">
        <v>0</v>
      </c>
      <c r="AB2338" s="91">
        <v>0</v>
      </c>
      <c r="AC2338" s="86">
        <v>0</v>
      </c>
      <c r="AD2338" s="86">
        <v>0</v>
      </c>
      <c r="AE2338" s="86">
        <v>0</v>
      </c>
      <c r="AF2338" s="88">
        <v>51.516798593899999</v>
      </c>
      <c r="AG2338" s="85">
        <v>0</v>
      </c>
      <c r="AH2338" s="86">
        <v>0</v>
      </c>
      <c r="AI2338" s="88">
        <v>9.1502907490399996E-11</v>
      </c>
      <c r="AJ2338" s="150">
        <v>4.08</v>
      </c>
      <c r="AK2338" s="151">
        <v>79</v>
      </c>
    </row>
    <row r="2339" spans="1:37" x14ac:dyDescent="0.2">
      <c r="A2339" s="149" t="s">
        <v>4830</v>
      </c>
      <c r="B2339" s="66" t="s">
        <v>4831</v>
      </c>
      <c r="C2339" s="67">
        <v>13</v>
      </c>
      <c r="D2339" s="84" t="s">
        <v>343</v>
      </c>
      <c r="E2339" s="85">
        <v>100</v>
      </c>
      <c r="F2339" s="91">
        <v>100</v>
      </c>
      <c r="G2339" s="86">
        <v>31.775393788586602</v>
      </c>
      <c r="H2339" s="86">
        <v>31.775393788586602</v>
      </c>
      <c r="I2339" s="86">
        <v>0</v>
      </c>
      <c r="J2339" s="86">
        <v>0</v>
      </c>
      <c r="K2339" s="87">
        <v>1.2999999999999999E-2</v>
      </c>
      <c r="L2339" s="85">
        <v>0</v>
      </c>
      <c r="M2339" s="86">
        <v>0</v>
      </c>
      <c r="N2339" s="86">
        <v>100</v>
      </c>
      <c r="O2339" s="86">
        <v>14.0516605166052</v>
      </c>
      <c r="P2339" s="86">
        <v>0.26800000000000002</v>
      </c>
      <c r="Q2339" s="88">
        <v>1.5519000000000001</v>
      </c>
      <c r="R2339" s="85">
        <v>0</v>
      </c>
      <c r="S2339" s="86">
        <v>0</v>
      </c>
      <c r="T2339" s="86">
        <v>2.25</v>
      </c>
      <c r="U2339" s="88">
        <v>0</v>
      </c>
      <c r="V2339" s="89">
        <v>4.8899999999999997</v>
      </c>
      <c r="W2339" s="85">
        <v>45.390325972693702</v>
      </c>
      <c r="X2339" s="88"/>
      <c r="Y2339" s="85"/>
      <c r="Z2339" s="88"/>
      <c r="AA2339" s="85">
        <v>0</v>
      </c>
      <c r="AB2339" s="91">
        <v>0</v>
      </c>
      <c r="AC2339" s="86">
        <v>0</v>
      </c>
      <c r="AD2339" s="86">
        <v>0</v>
      </c>
      <c r="AE2339" s="86">
        <v>0</v>
      </c>
      <c r="AF2339" s="88">
        <v>36.010698915799999</v>
      </c>
      <c r="AG2339" s="85">
        <v>0</v>
      </c>
      <c r="AH2339" s="86">
        <v>0</v>
      </c>
      <c r="AI2339" s="88">
        <v>0.169199988001</v>
      </c>
      <c r="AJ2339" s="150">
        <v>2.59</v>
      </c>
      <c r="AK2339" s="151">
        <v>34</v>
      </c>
    </row>
    <row r="2340" spans="1:37" x14ac:dyDescent="0.2">
      <c r="A2340" s="149" t="s">
        <v>4832</v>
      </c>
      <c r="B2340" s="66" t="s">
        <v>4833</v>
      </c>
      <c r="C2340" s="67">
        <v>13</v>
      </c>
      <c r="D2340" s="84" t="s">
        <v>343</v>
      </c>
      <c r="E2340" s="85">
        <v>99.969837553681998</v>
      </c>
      <c r="F2340" s="91">
        <v>99.969837553681998</v>
      </c>
      <c r="G2340" s="86">
        <v>33.292159200264301</v>
      </c>
      <c r="H2340" s="86">
        <v>33.292159200264301</v>
      </c>
      <c r="I2340" s="86">
        <v>0</v>
      </c>
      <c r="J2340" s="86">
        <v>0</v>
      </c>
      <c r="K2340" s="87">
        <v>0</v>
      </c>
      <c r="L2340" s="85">
        <v>0</v>
      </c>
      <c r="M2340" s="86">
        <v>0</v>
      </c>
      <c r="N2340" s="86">
        <v>100</v>
      </c>
      <c r="O2340" s="86">
        <v>27.754385964912299</v>
      </c>
      <c r="P2340" s="86">
        <v>0.245</v>
      </c>
      <c r="Q2340" s="88">
        <v>0.55859999999999999</v>
      </c>
      <c r="R2340" s="85">
        <v>0</v>
      </c>
      <c r="S2340" s="86">
        <v>0</v>
      </c>
      <c r="T2340" s="86">
        <v>2.15</v>
      </c>
      <c r="U2340" s="88">
        <v>0</v>
      </c>
      <c r="V2340" s="89">
        <v>4.6500000000000004</v>
      </c>
      <c r="W2340" s="85"/>
      <c r="X2340" s="88"/>
      <c r="Y2340" s="85"/>
      <c r="Z2340" s="88"/>
      <c r="AA2340" s="85">
        <v>0</v>
      </c>
      <c r="AB2340" s="91">
        <v>0</v>
      </c>
      <c r="AC2340" s="86">
        <v>0</v>
      </c>
      <c r="AD2340" s="86">
        <v>0</v>
      </c>
      <c r="AE2340" s="86">
        <v>0</v>
      </c>
      <c r="AF2340" s="88">
        <v>16.3560997686</v>
      </c>
      <c r="AG2340" s="85">
        <v>0</v>
      </c>
      <c r="AH2340" s="86">
        <v>0</v>
      </c>
      <c r="AI2340" s="88">
        <v>0</v>
      </c>
      <c r="AJ2340" s="150">
        <v>2.1</v>
      </c>
      <c r="AK2340" s="151">
        <v>13</v>
      </c>
    </row>
    <row r="2341" spans="1:37" x14ac:dyDescent="0.2">
      <c r="A2341" s="149" t="s">
        <v>4834</v>
      </c>
      <c r="B2341" s="66" t="s">
        <v>4835</v>
      </c>
      <c r="C2341" s="67">
        <v>13</v>
      </c>
      <c r="D2341" s="84" t="s">
        <v>343</v>
      </c>
      <c r="E2341" s="85">
        <v>99.391705593086996</v>
      </c>
      <c r="F2341" s="91">
        <v>99.344330639277601</v>
      </c>
      <c r="G2341" s="86">
        <v>34.3402090182962</v>
      </c>
      <c r="H2341" s="86">
        <v>34.335471522915299</v>
      </c>
      <c r="I2341" s="86">
        <v>0</v>
      </c>
      <c r="J2341" s="86">
        <v>0</v>
      </c>
      <c r="K2341" s="87">
        <v>0</v>
      </c>
      <c r="L2341" s="85">
        <v>0</v>
      </c>
      <c r="M2341" s="86">
        <v>0</v>
      </c>
      <c r="N2341" s="86">
        <v>100</v>
      </c>
      <c r="O2341" s="86">
        <v>19.3671855065068</v>
      </c>
      <c r="P2341" s="86">
        <v>0.39800000000000002</v>
      </c>
      <c r="Q2341" s="88">
        <v>2.9582999999999999</v>
      </c>
      <c r="R2341" s="85">
        <v>0</v>
      </c>
      <c r="S2341" s="86">
        <v>0</v>
      </c>
      <c r="T2341" s="86">
        <v>2.0499999999999998</v>
      </c>
      <c r="U2341" s="88">
        <v>1.8949981523767999E-3</v>
      </c>
      <c r="V2341" s="89">
        <v>5</v>
      </c>
      <c r="W2341" s="85">
        <v>37.8646177143156</v>
      </c>
      <c r="X2341" s="88"/>
      <c r="Y2341" s="85"/>
      <c r="Z2341" s="88"/>
      <c r="AA2341" s="85">
        <v>0</v>
      </c>
      <c r="AB2341" s="91">
        <v>0</v>
      </c>
      <c r="AC2341" s="86">
        <v>0</v>
      </c>
      <c r="AD2341" s="86">
        <v>0</v>
      </c>
      <c r="AE2341" s="86">
        <v>0</v>
      </c>
      <c r="AF2341" s="88">
        <v>22.140699282900002</v>
      </c>
      <c r="AG2341" s="85">
        <v>0</v>
      </c>
      <c r="AH2341" s="86">
        <v>0</v>
      </c>
      <c r="AI2341" s="88">
        <v>0</v>
      </c>
      <c r="AJ2341" s="150">
        <v>3.33</v>
      </c>
      <c r="AK2341" s="151">
        <v>55</v>
      </c>
    </row>
    <row r="2342" spans="1:37" x14ac:dyDescent="0.2">
      <c r="A2342" s="149" t="s">
        <v>4836</v>
      </c>
      <c r="B2342" s="66" t="s">
        <v>4837</v>
      </c>
      <c r="C2342" s="67">
        <v>13</v>
      </c>
      <c r="D2342" s="84" t="s">
        <v>343</v>
      </c>
      <c r="E2342" s="85">
        <v>99.017485849145899</v>
      </c>
      <c r="F2342" s="91">
        <v>99.017485849145899</v>
      </c>
      <c r="G2342" s="86">
        <v>36.8546926567006</v>
      </c>
      <c r="H2342" s="86">
        <v>36.8546926567006</v>
      </c>
      <c r="I2342" s="86">
        <v>0</v>
      </c>
      <c r="J2342" s="86">
        <v>0.01</v>
      </c>
      <c r="K2342" s="87">
        <v>0</v>
      </c>
      <c r="L2342" s="85">
        <v>0</v>
      </c>
      <c r="M2342" s="86">
        <v>0</v>
      </c>
      <c r="N2342" s="86">
        <v>100</v>
      </c>
      <c r="O2342" s="86">
        <v>4.4896737503741404</v>
      </c>
      <c r="P2342" s="86">
        <v>0.22700000000000001</v>
      </c>
      <c r="Q2342" s="88">
        <v>0.64510000000000001</v>
      </c>
      <c r="R2342" s="85">
        <v>0</v>
      </c>
      <c r="S2342" s="86">
        <v>0</v>
      </c>
      <c r="T2342" s="86">
        <v>0.82</v>
      </c>
      <c r="U2342" s="88">
        <v>4.48031501031734E-2</v>
      </c>
      <c r="V2342" s="89">
        <v>5</v>
      </c>
      <c r="W2342" s="85">
        <v>39.462483646089403</v>
      </c>
      <c r="X2342" s="88"/>
      <c r="Y2342" s="85"/>
      <c r="Z2342" s="88"/>
      <c r="AA2342" s="85">
        <v>0</v>
      </c>
      <c r="AB2342" s="91">
        <v>0</v>
      </c>
      <c r="AC2342" s="86">
        <v>0</v>
      </c>
      <c r="AD2342" s="86">
        <v>0</v>
      </c>
      <c r="AE2342" s="86">
        <v>0</v>
      </c>
      <c r="AF2342" s="88">
        <v>2.1322000045</v>
      </c>
      <c r="AG2342" s="85">
        <v>0</v>
      </c>
      <c r="AH2342" s="86">
        <v>5.0699999999999996E-4</v>
      </c>
      <c r="AI2342" s="88">
        <v>0</v>
      </c>
      <c r="AJ2342" s="150">
        <v>2.5</v>
      </c>
      <c r="AK2342" s="151">
        <v>38</v>
      </c>
    </row>
    <row r="2343" spans="1:37" x14ac:dyDescent="0.2">
      <c r="A2343" s="149" t="s">
        <v>4838</v>
      </c>
      <c r="B2343" s="66" t="s">
        <v>4839</v>
      </c>
      <c r="C2343" s="67">
        <v>13</v>
      </c>
      <c r="D2343" s="84" t="s">
        <v>343</v>
      </c>
      <c r="E2343" s="85">
        <v>99.607945635128104</v>
      </c>
      <c r="F2343" s="91">
        <v>99.508625196027197</v>
      </c>
      <c r="G2343" s="86">
        <v>34.831416623105099</v>
      </c>
      <c r="H2343" s="86">
        <v>34.754312598013598</v>
      </c>
      <c r="I2343" s="86">
        <v>0</v>
      </c>
      <c r="J2343" s="86">
        <v>0.01</v>
      </c>
      <c r="K2343" s="87">
        <v>0</v>
      </c>
      <c r="L2343" s="85">
        <v>0</v>
      </c>
      <c r="M2343" s="86">
        <v>4.6057903318079199E-2</v>
      </c>
      <c r="N2343" s="86">
        <v>100</v>
      </c>
      <c r="O2343" s="86">
        <v>63.193678794560803</v>
      </c>
      <c r="P2343" s="86">
        <v>0.627</v>
      </c>
      <c r="Q2343" s="88">
        <v>1.8731</v>
      </c>
      <c r="R2343" s="85">
        <v>2.0559210526315801E-2</v>
      </c>
      <c r="S2343" s="86">
        <v>0</v>
      </c>
      <c r="T2343" s="86">
        <v>1.96</v>
      </c>
      <c r="U2343" s="88">
        <v>5.2273915316257196E-3</v>
      </c>
      <c r="V2343" s="89">
        <v>4.99</v>
      </c>
      <c r="W2343" s="85">
        <v>32.212390740512099</v>
      </c>
      <c r="X2343" s="88"/>
      <c r="Y2343" s="85"/>
      <c r="Z2343" s="88"/>
      <c r="AA2343" s="85">
        <v>0</v>
      </c>
      <c r="AB2343" s="91">
        <v>0</v>
      </c>
      <c r="AC2343" s="86">
        <v>0</v>
      </c>
      <c r="AD2343" s="86">
        <v>0</v>
      </c>
      <c r="AE2343" s="86">
        <v>0</v>
      </c>
      <c r="AF2343" s="88">
        <v>9.0556999852499995</v>
      </c>
      <c r="AG2343" s="85">
        <v>0</v>
      </c>
      <c r="AH2343" s="86">
        <v>2.5799999999999998E-4</v>
      </c>
      <c r="AI2343" s="88">
        <v>0</v>
      </c>
      <c r="AJ2343" s="150">
        <v>1.78</v>
      </c>
      <c r="AK2343" s="151">
        <v>10</v>
      </c>
    </row>
    <row r="2344" spans="1:37" x14ac:dyDescent="0.2">
      <c r="A2344" s="149" t="s">
        <v>4840</v>
      </c>
      <c r="B2344" s="66" t="s">
        <v>4841</v>
      </c>
      <c r="C2344" s="67">
        <v>13</v>
      </c>
      <c r="D2344" s="84" t="s">
        <v>343</v>
      </c>
      <c r="E2344" s="85">
        <v>99.363222943890605</v>
      </c>
      <c r="F2344" s="91">
        <v>98.602520552795497</v>
      </c>
      <c r="G2344" s="86">
        <v>40.0245637717561</v>
      </c>
      <c r="H2344" s="86">
        <v>39.402170906314701</v>
      </c>
      <c r="I2344" s="86">
        <v>0</v>
      </c>
      <c r="J2344" s="86">
        <v>0</v>
      </c>
      <c r="K2344" s="87">
        <v>0</v>
      </c>
      <c r="L2344" s="85">
        <v>0</v>
      </c>
      <c r="M2344" s="86">
        <v>0</v>
      </c>
      <c r="N2344" s="86">
        <v>100</v>
      </c>
      <c r="O2344" s="86">
        <v>11.2188949810207</v>
      </c>
      <c r="P2344" s="86">
        <v>0.23400000000000001</v>
      </c>
      <c r="Q2344" s="88">
        <v>0.76839999999999997</v>
      </c>
      <c r="R2344" s="85">
        <v>0</v>
      </c>
      <c r="S2344" s="86">
        <v>0</v>
      </c>
      <c r="T2344" s="86">
        <v>1.71</v>
      </c>
      <c r="U2344" s="88">
        <v>5.5323810261460296E-4</v>
      </c>
      <c r="V2344" s="89">
        <v>4.9400000000000004</v>
      </c>
      <c r="W2344" s="85">
        <v>24.9666666667</v>
      </c>
      <c r="X2344" s="88"/>
      <c r="Y2344" s="85"/>
      <c r="Z2344" s="88"/>
      <c r="AA2344" s="85">
        <v>0.03</v>
      </c>
      <c r="AB2344" s="91">
        <v>0.39</v>
      </c>
      <c r="AC2344" s="86">
        <v>0</v>
      </c>
      <c r="AD2344" s="86">
        <v>0.03</v>
      </c>
      <c r="AE2344" s="86">
        <v>0</v>
      </c>
      <c r="AF2344" s="88">
        <v>5.7897002840300003</v>
      </c>
      <c r="AG2344" s="85">
        <v>0</v>
      </c>
      <c r="AH2344" s="86">
        <v>0</v>
      </c>
      <c r="AI2344" s="88">
        <v>0</v>
      </c>
      <c r="AJ2344" s="150">
        <v>1.69</v>
      </c>
      <c r="AK2344" s="151">
        <v>11</v>
      </c>
    </row>
    <row r="2345" spans="1:37" x14ac:dyDescent="0.2">
      <c r="A2345" s="149" t="s">
        <v>4842</v>
      </c>
      <c r="B2345" s="66" t="s">
        <v>4843</v>
      </c>
      <c r="C2345" s="67">
        <v>13</v>
      </c>
      <c r="D2345" s="84" t="s">
        <v>343</v>
      </c>
      <c r="E2345" s="85">
        <v>99.779367196023799</v>
      </c>
      <c r="F2345" s="91">
        <v>98.952600315189699</v>
      </c>
      <c r="G2345" s="86">
        <v>44.948478603467102</v>
      </c>
      <c r="H2345" s="86">
        <v>44.2526366832343</v>
      </c>
      <c r="I2345" s="86">
        <v>0</v>
      </c>
      <c r="J2345" s="86">
        <v>0</v>
      </c>
      <c r="K2345" s="87">
        <v>0</v>
      </c>
      <c r="L2345" s="85">
        <v>0</v>
      </c>
      <c r="M2345" s="86">
        <v>0</v>
      </c>
      <c r="N2345" s="86">
        <v>100</v>
      </c>
      <c r="O2345" s="86">
        <v>23.889354568315198</v>
      </c>
      <c r="P2345" s="86">
        <v>0.27300000000000002</v>
      </c>
      <c r="Q2345" s="88">
        <v>1.5984</v>
      </c>
      <c r="R2345" s="85">
        <v>0</v>
      </c>
      <c r="S2345" s="86">
        <v>0</v>
      </c>
      <c r="T2345" s="86">
        <v>1.28</v>
      </c>
      <c r="U2345" s="88">
        <v>0</v>
      </c>
      <c r="V2345" s="89">
        <v>4.84</v>
      </c>
      <c r="W2345" s="85">
        <v>46.606720731467298</v>
      </c>
      <c r="X2345" s="88">
        <v>36.4</v>
      </c>
      <c r="Y2345" s="85"/>
      <c r="Z2345" s="88"/>
      <c r="AA2345" s="85">
        <v>0</v>
      </c>
      <c r="AB2345" s="91">
        <v>0.04</v>
      </c>
      <c r="AC2345" s="86">
        <v>0</v>
      </c>
      <c r="AD2345" s="86">
        <v>0.04</v>
      </c>
      <c r="AE2345" s="86">
        <v>0</v>
      </c>
      <c r="AF2345" s="88">
        <v>6.2866997771599999</v>
      </c>
      <c r="AG2345" s="85">
        <v>0</v>
      </c>
      <c r="AH2345" s="86">
        <v>0</v>
      </c>
      <c r="AI2345" s="88">
        <v>0</v>
      </c>
      <c r="AJ2345" s="150">
        <v>1.94</v>
      </c>
      <c r="AK2345" s="151">
        <v>23</v>
      </c>
    </row>
    <row r="2346" spans="1:37" x14ac:dyDescent="0.2">
      <c r="A2346" s="149" t="s">
        <v>4844</v>
      </c>
      <c r="B2346" s="66" t="s">
        <v>4845</v>
      </c>
      <c r="C2346" s="67">
        <v>13</v>
      </c>
      <c r="D2346" s="84" t="s">
        <v>343</v>
      </c>
      <c r="E2346" s="85">
        <v>100</v>
      </c>
      <c r="F2346" s="91">
        <v>98.607883238821202</v>
      </c>
      <c r="G2346" s="86">
        <v>39.553314121037502</v>
      </c>
      <c r="H2346" s="86">
        <v>38.542344519847497</v>
      </c>
      <c r="I2346" s="86">
        <v>0</v>
      </c>
      <c r="J2346" s="86">
        <v>0</v>
      </c>
      <c r="K2346" s="87">
        <v>0</v>
      </c>
      <c r="L2346" s="85">
        <v>0</v>
      </c>
      <c r="M2346" s="86">
        <v>0</v>
      </c>
      <c r="N2346" s="86"/>
      <c r="O2346" s="86">
        <v>17.4093264248705</v>
      </c>
      <c r="P2346" s="86">
        <v>0.23</v>
      </c>
      <c r="Q2346" s="88">
        <v>1.601</v>
      </c>
      <c r="R2346" s="85">
        <v>0</v>
      </c>
      <c r="S2346" s="86">
        <v>0</v>
      </c>
      <c r="T2346" s="86">
        <v>2.25</v>
      </c>
      <c r="U2346" s="88">
        <v>0</v>
      </c>
      <c r="V2346" s="89">
        <v>5</v>
      </c>
      <c r="W2346" s="85">
        <v>42.833333333299997</v>
      </c>
      <c r="X2346" s="88"/>
      <c r="Y2346" s="85"/>
      <c r="Z2346" s="88"/>
      <c r="AA2346" s="85">
        <v>0</v>
      </c>
      <c r="AB2346" s="91">
        <v>0</v>
      </c>
      <c r="AC2346" s="86">
        <v>0</v>
      </c>
      <c r="AD2346" s="86">
        <v>0</v>
      </c>
      <c r="AE2346" s="86">
        <v>0</v>
      </c>
      <c r="AF2346" s="88">
        <v>7.03030012341</v>
      </c>
      <c r="AG2346" s="85">
        <v>0</v>
      </c>
      <c r="AH2346" s="86">
        <v>0</v>
      </c>
      <c r="AI2346" s="88">
        <v>0</v>
      </c>
      <c r="AJ2346" s="150">
        <v>1.18</v>
      </c>
      <c r="AK2346" s="151">
        <v>1</v>
      </c>
    </row>
    <row r="2347" spans="1:37" x14ac:dyDescent="0.2">
      <c r="A2347" s="149" t="s">
        <v>4846</v>
      </c>
      <c r="B2347" s="66" t="s">
        <v>4847</v>
      </c>
      <c r="C2347" s="67">
        <v>13</v>
      </c>
      <c r="D2347" s="84" t="s">
        <v>343</v>
      </c>
      <c r="E2347" s="85">
        <v>100</v>
      </c>
      <c r="F2347" s="91">
        <v>100</v>
      </c>
      <c r="G2347" s="86">
        <v>25.6960374960804</v>
      </c>
      <c r="H2347" s="86">
        <v>25.6960374960804</v>
      </c>
      <c r="I2347" s="86">
        <v>0</v>
      </c>
      <c r="J2347" s="86">
        <v>0</v>
      </c>
      <c r="K2347" s="87">
        <v>0</v>
      </c>
      <c r="L2347" s="85">
        <v>0</v>
      </c>
      <c r="M2347" s="86">
        <v>0</v>
      </c>
      <c r="N2347" s="86">
        <v>100</v>
      </c>
      <c r="O2347" s="86">
        <v>5.5246252676659502</v>
      </c>
      <c r="P2347" s="86">
        <v>8.3000000000000004E-2</v>
      </c>
      <c r="Q2347" s="88">
        <v>1.742</v>
      </c>
      <c r="R2347" s="85">
        <v>0</v>
      </c>
      <c r="S2347" s="86">
        <v>0</v>
      </c>
      <c r="T2347" s="86">
        <v>1.41</v>
      </c>
      <c r="U2347" s="88">
        <v>0</v>
      </c>
      <c r="V2347" s="89">
        <v>5</v>
      </c>
      <c r="W2347" s="85">
        <v>44.473469772666697</v>
      </c>
      <c r="X2347" s="88"/>
      <c r="Y2347" s="85"/>
      <c r="Z2347" s="88"/>
      <c r="AA2347" s="85">
        <v>0</v>
      </c>
      <c r="AB2347" s="91">
        <v>0</v>
      </c>
      <c r="AC2347" s="86">
        <v>0</v>
      </c>
      <c r="AD2347" s="86">
        <v>0</v>
      </c>
      <c r="AE2347" s="86">
        <v>0</v>
      </c>
      <c r="AF2347" s="88">
        <v>6.65511509747E-7</v>
      </c>
      <c r="AG2347" s="85">
        <v>0</v>
      </c>
      <c r="AH2347" s="86">
        <v>0</v>
      </c>
      <c r="AI2347" s="88">
        <v>0</v>
      </c>
      <c r="AJ2347" s="150">
        <v>2.41</v>
      </c>
      <c r="AK2347" s="151">
        <v>35</v>
      </c>
    </row>
    <row r="2348" spans="1:37" x14ac:dyDescent="0.2">
      <c r="A2348" s="149" t="s">
        <v>4848</v>
      </c>
      <c r="B2348" s="66" t="s">
        <v>4849</v>
      </c>
      <c r="C2348" s="67">
        <v>13</v>
      </c>
      <c r="D2348" s="84" t="s">
        <v>343</v>
      </c>
      <c r="E2348" s="85">
        <v>100</v>
      </c>
      <c r="F2348" s="91">
        <v>100</v>
      </c>
      <c r="G2348" s="86">
        <v>32.922682663192496</v>
      </c>
      <c r="H2348" s="86">
        <v>32.922682663192496</v>
      </c>
      <c r="I2348" s="86">
        <v>0</v>
      </c>
      <c r="J2348" s="86">
        <v>0</v>
      </c>
      <c r="K2348" s="87">
        <v>0</v>
      </c>
      <c r="L2348" s="85">
        <v>0</v>
      </c>
      <c r="M2348" s="86">
        <v>0</v>
      </c>
      <c r="N2348" s="86">
        <v>100</v>
      </c>
      <c r="O2348" s="86">
        <v>7.5769230769230802</v>
      </c>
      <c r="P2348" s="86">
        <v>0.17799999999999999</v>
      </c>
      <c r="Q2348" s="88">
        <v>0.85099999999999998</v>
      </c>
      <c r="R2348" s="85">
        <v>0</v>
      </c>
      <c r="S2348" s="86">
        <v>0</v>
      </c>
      <c r="T2348" s="86">
        <v>1.37</v>
      </c>
      <c r="U2348" s="88">
        <v>0</v>
      </c>
      <c r="V2348" s="89">
        <v>4.57</v>
      </c>
      <c r="W2348" s="85">
        <v>45.545566474884303</v>
      </c>
      <c r="X2348" s="88">
        <v>46.2</v>
      </c>
      <c r="Y2348" s="85"/>
      <c r="Z2348" s="88"/>
      <c r="AA2348" s="85">
        <v>0</v>
      </c>
      <c r="AB2348" s="91">
        <v>0</v>
      </c>
      <c r="AC2348" s="86">
        <v>0</v>
      </c>
      <c r="AD2348" s="86">
        <v>0</v>
      </c>
      <c r="AE2348" s="86">
        <v>0</v>
      </c>
      <c r="AF2348" s="88">
        <v>7.5352001075099997</v>
      </c>
      <c r="AG2348" s="85">
        <v>0</v>
      </c>
      <c r="AH2348" s="86">
        <v>0</v>
      </c>
      <c r="AI2348" s="88">
        <v>0</v>
      </c>
      <c r="AJ2348" s="150">
        <v>1.26</v>
      </c>
      <c r="AK2348" s="151">
        <v>4</v>
      </c>
    </row>
    <row r="2349" spans="1:37" x14ac:dyDescent="0.2">
      <c r="A2349" s="149" t="s">
        <v>4850</v>
      </c>
      <c r="B2349" s="66" t="s">
        <v>4851</v>
      </c>
      <c r="C2349" s="67">
        <v>13</v>
      </c>
      <c r="D2349" s="84" t="s">
        <v>343</v>
      </c>
      <c r="E2349" s="85">
        <v>99.379424570034899</v>
      </c>
      <c r="F2349" s="91">
        <v>99.324215719846507</v>
      </c>
      <c r="G2349" s="86">
        <v>40.110976777340603</v>
      </c>
      <c r="H2349" s="86">
        <v>40.110976777340603</v>
      </c>
      <c r="I2349" s="86">
        <v>0</v>
      </c>
      <c r="J2349" s="86">
        <v>0</v>
      </c>
      <c r="K2349" s="87">
        <v>0</v>
      </c>
      <c r="L2349" s="85">
        <v>0</v>
      </c>
      <c r="M2349" s="86">
        <v>0</v>
      </c>
      <c r="N2349" s="86">
        <v>100</v>
      </c>
      <c r="O2349" s="86">
        <v>4.6279491833030804</v>
      </c>
      <c r="P2349" s="86">
        <v>0.215</v>
      </c>
      <c r="Q2349" s="88">
        <v>0.50470000000000004</v>
      </c>
      <c r="R2349" s="85">
        <v>0</v>
      </c>
      <c r="S2349" s="86">
        <v>0</v>
      </c>
      <c r="T2349" s="86">
        <v>0.64</v>
      </c>
      <c r="U2349" s="88">
        <v>0</v>
      </c>
      <c r="V2349" s="89">
        <v>5</v>
      </c>
      <c r="W2349" s="85"/>
      <c r="X2349" s="88"/>
      <c r="Y2349" s="85"/>
      <c r="Z2349" s="88"/>
      <c r="AA2349" s="85">
        <v>0</v>
      </c>
      <c r="AB2349" s="91">
        <v>0</v>
      </c>
      <c r="AC2349" s="86">
        <v>0</v>
      </c>
      <c r="AD2349" s="86">
        <v>0</v>
      </c>
      <c r="AE2349" s="86">
        <v>0</v>
      </c>
      <c r="AF2349" s="88">
        <v>8.9877996231400008</v>
      </c>
      <c r="AG2349" s="85">
        <v>0</v>
      </c>
      <c r="AH2349" s="86">
        <v>0</v>
      </c>
      <c r="AI2349" s="88">
        <v>0</v>
      </c>
      <c r="AJ2349" s="150">
        <v>1.38</v>
      </c>
      <c r="AK2349" s="151">
        <v>5</v>
      </c>
    </row>
    <row r="2350" spans="1:37" x14ac:dyDescent="0.2">
      <c r="A2350" s="149" t="s">
        <v>878</v>
      </c>
      <c r="B2350" s="66" t="s">
        <v>4852</v>
      </c>
      <c r="C2350" s="67">
        <v>13</v>
      </c>
      <c r="D2350" s="84" t="s">
        <v>343</v>
      </c>
      <c r="E2350" s="85">
        <v>99.395518499218298</v>
      </c>
      <c r="F2350" s="91">
        <v>99.357121307698606</v>
      </c>
      <c r="G2350" s="86">
        <v>40.956090068840702</v>
      </c>
      <c r="H2350" s="86">
        <v>40.949507693151602</v>
      </c>
      <c r="I2350" s="86">
        <v>0</v>
      </c>
      <c r="J2350" s="86">
        <v>0</v>
      </c>
      <c r="K2350" s="87">
        <v>0</v>
      </c>
      <c r="L2350" s="85">
        <v>0</v>
      </c>
      <c r="M2350" s="86">
        <v>0</v>
      </c>
      <c r="N2350" s="86"/>
      <c r="O2350" s="86">
        <v>10.1757944557133</v>
      </c>
      <c r="P2350" s="86">
        <v>0.19500000000000001</v>
      </c>
      <c r="Q2350" s="88">
        <v>1.3956999999999999</v>
      </c>
      <c r="R2350" s="85">
        <v>0</v>
      </c>
      <c r="S2350" s="86">
        <v>0</v>
      </c>
      <c r="T2350" s="86">
        <v>1.45</v>
      </c>
      <c r="U2350" s="88">
        <v>0</v>
      </c>
      <c r="V2350" s="89">
        <v>4.99</v>
      </c>
      <c r="W2350" s="85">
        <v>41.939498373630698</v>
      </c>
      <c r="X2350" s="88">
        <v>41.333333333299997</v>
      </c>
      <c r="Y2350" s="85"/>
      <c r="Z2350" s="88"/>
      <c r="AA2350" s="85">
        <v>0</v>
      </c>
      <c r="AB2350" s="91">
        <v>0</v>
      </c>
      <c r="AC2350" s="86">
        <v>0</v>
      </c>
      <c r="AD2350" s="86">
        <v>0</v>
      </c>
      <c r="AE2350" s="86">
        <v>0</v>
      </c>
      <c r="AF2350" s="88">
        <v>8.97809975837</v>
      </c>
      <c r="AG2350" s="85">
        <v>0</v>
      </c>
      <c r="AH2350" s="86">
        <v>0</v>
      </c>
      <c r="AI2350" s="88">
        <v>0</v>
      </c>
      <c r="AJ2350" s="150">
        <v>1.0900000000000001</v>
      </c>
      <c r="AK2350" s="151">
        <v>0</v>
      </c>
    </row>
    <row r="2351" spans="1:37" x14ac:dyDescent="0.2">
      <c r="A2351" s="149" t="s">
        <v>4853</v>
      </c>
      <c r="B2351" s="66" t="s">
        <v>4854</v>
      </c>
      <c r="C2351" s="67">
        <v>13</v>
      </c>
      <c r="D2351" s="84" t="s">
        <v>343</v>
      </c>
      <c r="E2351" s="85">
        <v>99.970032491088602</v>
      </c>
      <c r="F2351" s="91">
        <v>86.841109113277199</v>
      </c>
      <c r="G2351" s="86">
        <v>59.303597152560897</v>
      </c>
      <c r="H2351" s="86">
        <v>47.044783024720601</v>
      </c>
      <c r="I2351" s="86">
        <v>0</v>
      </c>
      <c r="J2351" s="86">
        <v>0</v>
      </c>
      <c r="K2351" s="87">
        <v>0</v>
      </c>
      <c r="L2351" s="85">
        <v>0</v>
      </c>
      <c r="M2351" s="86">
        <v>0</v>
      </c>
      <c r="N2351" s="86">
        <v>100</v>
      </c>
      <c r="O2351" s="86">
        <v>16.202598780164401</v>
      </c>
      <c r="P2351" s="86">
        <v>9.5000000000000001E-2</v>
      </c>
      <c r="Q2351" s="88">
        <v>8.7599999999999997E-2</v>
      </c>
      <c r="R2351" s="85">
        <v>0</v>
      </c>
      <c r="S2351" s="86">
        <v>0</v>
      </c>
      <c r="T2351" s="86">
        <v>0.56000000000000005</v>
      </c>
      <c r="U2351" s="88">
        <v>0</v>
      </c>
      <c r="V2351" s="89">
        <v>5</v>
      </c>
      <c r="W2351" s="85">
        <v>37.207533607372298</v>
      </c>
      <c r="X2351" s="88">
        <v>37.266666666699997</v>
      </c>
      <c r="Y2351" s="85"/>
      <c r="Z2351" s="88"/>
      <c r="AA2351" s="85">
        <v>0</v>
      </c>
      <c r="AB2351" s="91">
        <v>0.02</v>
      </c>
      <c r="AC2351" s="86">
        <v>0</v>
      </c>
      <c r="AD2351" s="86">
        <v>0</v>
      </c>
      <c r="AE2351" s="86">
        <v>0</v>
      </c>
      <c r="AF2351" s="88">
        <v>12.912500378300001</v>
      </c>
      <c r="AG2351" s="85">
        <v>0</v>
      </c>
      <c r="AH2351" s="86">
        <v>0</v>
      </c>
      <c r="AI2351" s="88">
        <v>0</v>
      </c>
      <c r="AJ2351" s="150">
        <v>1.33</v>
      </c>
      <c r="AK2351" s="151">
        <v>6</v>
      </c>
    </row>
    <row r="2352" spans="1:37" x14ac:dyDescent="0.2">
      <c r="A2352" s="149" t="s">
        <v>4855</v>
      </c>
      <c r="B2352" s="66" t="s">
        <v>4856</v>
      </c>
      <c r="C2352" s="67">
        <v>13</v>
      </c>
      <c r="D2352" s="84" t="s">
        <v>343</v>
      </c>
      <c r="E2352" s="85">
        <v>98.9353216996181</v>
      </c>
      <c r="F2352" s="91">
        <v>96.570309856431606</v>
      </c>
      <c r="G2352" s="86">
        <v>55.342727316672303</v>
      </c>
      <c r="H2352" s="86">
        <v>53.470778749939598</v>
      </c>
      <c r="I2352" s="86">
        <v>0</v>
      </c>
      <c r="J2352" s="86">
        <v>0</v>
      </c>
      <c r="K2352" s="87">
        <v>0</v>
      </c>
      <c r="L2352" s="85">
        <v>0</v>
      </c>
      <c r="M2352" s="86">
        <v>0</v>
      </c>
      <c r="N2352" s="86">
        <v>100</v>
      </c>
      <c r="O2352" s="86">
        <v>4.7368421052631602</v>
      </c>
      <c r="P2352" s="86">
        <v>0.22500000000000001</v>
      </c>
      <c r="Q2352" s="88">
        <v>0.1343</v>
      </c>
      <c r="R2352" s="85">
        <v>0</v>
      </c>
      <c r="S2352" s="86">
        <v>0</v>
      </c>
      <c r="T2352" s="86">
        <v>1.08</v>
      </c>
      <c r="U2352" s="88">
        <v>0</v>
      </c>
      <c r="V2352" s="89">
        <v>5</v>
      </c>
      <c r="W2352" s="85"/>
      <c r="X2352" s="88"/>
      <c r="Y2352" s="85"/>
      <c r="Z2352" s="88"/>
      <c r="AA2352" s="85">
        <v>0</v>
      </c>
      <c r="AB2352" s="91">
        <v>0</v>
      </c>
      <c r="AC2352" s="86">
        <v>0</v>
      </c>
      <c r="AD2352" s="86">
        <v>0</v>
      </c>
      <c r="AE2352" s="86">
        <v>0</v>
      </c>
      <c r="AF2352" s="88">
        <v>10.071100188200001</v>
      </c>
      <c r="AG2352" s="85">
        <v>0</v>
      </c>
      <c r="AH2352" s="86">
        <v>0</v>
      </c>
      <c r="AI2352" s="88">
        <v>0</v>
      </c>
      <c r="AJ2352" s="150">
        <v>1.54</v>
      </c>
      <c r="AK2352" s="151">
        <v>14</v>
      </c>
    </row>
    <row r="2353" spans="1:37" x14ac:dyDescent="0.2">
      <c r="A2353" s="149" t="s">
        <v>4857</v>
      </c>
      <c r="B2353" s="66" t="s">
        <v>4858</v>
      </c>
      <c r="C2353" s="67">
        <v>13</v>
      </c>
      <c r="D2353" s="84" t="s">
        <v>343</v>
      </c>
      <c r="E2353" s="85">
        <v>99.234305776143103</v>
      </c>
      <c r="F2353" s="91">
        <v>95.861406001839001</v>
      </c>
      <c r="G2353" s="86">
        <v>41.660118699322901</v>
      </c>
      <c r="H2353" s="86">
        <v>38.909972414946097</v>
      </c>
      <c r="I2353" s="86">
        <v>0</v>
      </c>
      <c r="J2353" s="86">
        <v>0</v>
      </c>
      <c r="K2353" s="87">
        <v>0</v>
      </c>
      <c r="L2353" s="85">
        <v>2.0518924607299999E-10</v>
      </c>
      <c r="M2353" s="86">
        <v>0</v>
      </c>
      <c r="N2353" s="86">
        <v>100</v>
      </c>
      <c r="O2353" s="86">
        <v>9.3132920719127608</v>
      </c>
      <c r="P2353" s="86">
        <v>0.14599999999999999</v>
      </c>
      <c r="Q2353" s="88">
        <v>0.16719999999999999</v>
      </c>
      <c r="R2353" s="85">
        <v>0</v>
      </c>
      <c r="S2353" s="86">
        <v>0</v>
      </c>
      <c r="T2353" s="86">
        <v>1.33</v>
      </c>
      <c r="U2353" s="88">
        <v>0</v>
      </c>
      <c r="V2353" s="89">
        <v>4.55</v>
      </c>
      <c r="W2353" s="85"/>
      <c r="X2353" s="88"/>
      <c r="Y2353" s="85"/>
      <c r="Z2353" s="88"/>
      <c r="AA2353" s="85">
        <v>0</v>
      </c>
      <c r="AB2353" s="91">
        <v>0</v>
      </c>
      <c r="AC2353" s="86">
        <v>0</v>
      </c>
      <c r="AD2353" s="86">
        <v>0</v>
      </c>
      <c r="AE2353" s="86">
        <v>0</v>
      </c>
      <c r="AF2353" s="88">
        <v>8.6735000474199992</v>
      </c>
      <c r="AG2353" s="85">
        <v>0</v>
      </c>
      <c r="AH2353" s="86">
        <v>0</v>
      </c>
      <c r="AI2353" s="88">
        <v>0</v>
      </c>
      <c r="AJ2353" s="150">
        <v>1.58</v>
      </c>
      <c r="AK2353" s="151">
        <v>9</v>
      </c>
    </row>
    <row r="2354" spans="1:37" x14ac:dyDescent="0.2">
      <c r="A2354" s="149" t="s">
        <v>4859</v>
      </c>
      <c r="B2354" s="66" t="s">
        <v>4860</v>
      </c>
      <c r="C2354" s="67">
        <v>13</v>
      </c>
      <c r="D2354" s="84" t="s">
        <v>343</v>
      </c>
      <c r="E2354" s="85">
        <v>100</v>
      </c>
      <c r="F2354" s="91">
        <v>99.088393642349999</v>
      </c>
      <c r="G2354" s="86">
        <v>29.606829540335902</v>
      </c>
      <c r="H2354" s="86">
        <v>29.101692370391</v>
      </c>
      <c r="I2354" s="86">
        <v>0</v>
      </c>
      <c r="J2354" s="86">
        <v>0</v>
      </c>
      <c r="K2354" s="87">
        <v>0</v>
      </c>
      <c r="L2354" s="85">
        <v>6.6890300656999995E-10</v>
      </c>
      <c r="M2354" s="86">
        <v>0</v>
      </c>
      <c r="N2354" s="86"/>
      <c r="O2354" s="86">
        <v>5.8616647127784303</v>
      </c>
      <c r="P2354" s="86">
        <v>9.9000000000000005E-2</v>
      </c>
      <c r="Q2354" s="88">
        <v>1.3704000000000001</v>
      </c>
      <c r="R2354" s="85">
        <v>0</v>
      </c>
      <c r="S2354" s="86">
        <v>0</v>
      </c>
      <c r="T2354" s="86">
        <v>2.2599999999999998</v>
      </c>
      <c r="U2354" s="88">
        <v>0</v>
      </c>
      <c r="V2354" s="89">
        <v>5</v>
      </c>
      <c r="W2354" s="85"/>
      <c r="X2354" s="88"/>
      <c r="Y2354" s="85"/>
      <c r="Z2354" s="88"/>
      <c r="AA2354" s="85">
        <v>0</v>
      </c>
      <c r="AB2354" s="91">
        <v>0</v>
      </c>
      <c r="AC2354" s="86">
        <v>0</v>
      </c>
      <c r="AD2354" s="86">
        <v>0</v>
      </c>
      <c r="AE2354" s="86">
        <v>0</v>
      </c>
      <c r="AF2354" s="88">
        <v>10.590599231700001</v>
      </c>
      <c r="AG2354" s="85">
        <v>0</v>
      </c>
      <c r="AH2354" s="86">
        <v>0</v>
      </c>
      <c r="AI2354" s="88">
        <v>0</v>
      </c>
      <c r="AJ2354" s="150">
        <v>1.19</v>
      </c>
      <c r="AK2354" s="151">
        <v>1</v>
      </c>
    </row>
    <row r="2355" spans="1:37" x14ac:dyDescent="0.2">
      <c r="A2355" s="149" t="s">
        <v>4861</v>
      </c>
      <c r="B2355" s="66" t="s">
        <v>4862</v>
      </c>
      <c r="C2355" s="67">
        <v>13</v>
      </c>
      <c r="D2355" s="84" t="s">
        <v>343</v>
      </c>
      <c r="E2355" s="85">
        <v>100</v>
      </c>
      <c r="F2355" s="91">
        <v>97.774789589223104</v>
      </c>
      <c r="G2355" s="86">
        <v>29.506921886771099</v>
      </c>
      <c r="H2355" s="86">
        <v>28.7163119992872</v>
      </c>
      <c r="I2355" s="86">
        <v>0</v>
      </c>
      <c r="J2355" s="86">
        <v>0</v>
      </c>
      <c r="K2355" s="87">
        <v>0</v>
      </c>
      <c r="L2355" s="85">
        <v>1.1396437771E-9</v>
      </c>
      <c r="M2355" s="86">
        <v>0</v>
      </c>
      <c r="N2355" s="86">
        <v>100</v>
      </c>
      <c r="O2355" s="86">
        <v>6.7757327880027303</v>
      </c>
      <c r="P2355" s="86">
        <v>0.10299999999999999</v>
      </c>
      <c r="Q2355" s="88">
        <v>1.3681000000000001</v>
      </c>
      <c r="R2355" s="85">
        <v>0</v>
      </c>
      <c r="S2355" s="86">
        <v>0</v>
      </c>
      <c r="T2355" s="86">
        <v>2.1</v>
      </c>
      <c r="U2355" s="88">
        <v>0</v>
      </c>
      <c r="V2355" s="89">
        <v>5</v>
      </c>
      <c r="W2355" s="85"/>
      <c r="X2355" s="88"/>
      <c r="Y2355" s="85"/>
      <c r="Z2355" s="88"/>
      <c r="AA2355" s="85">
        <v>0</v>
      </c>
      <c r="AB2355" s="91">
        <v>0</v>
      </c>
      <c r="AC2355" s="86">
        <v>0</v>
      </c>
      <c r="AD2355" s="86">
        <v>0</v>
      </c>
      <c r="AE2355" s="86">
        <v>0</v>
      </c>
      <c r="AF2355" s="88">
        <v>11.162098998599999</v>
      </c>
      <c r="AG2355" s="85">
        <v>0</v>
      </c>
      <c r="AH2355" s="86">
        <v>0</v>
      </c>
      <c r="AI2355" s="88">
        <v>0</v>
      </c>
      <c r="AJ2355" s="150">
        <v>1.41</v>
      </c>
      <c r="AK2355" s="151">
        <v>4</v>
      </c>
    </row>
    <row r="2356" spans="1:37" x14ac:dyDescent="0.2">
      <c r="A2356" s="149" t="s">
        <v>4863</v>
      </c>
      <c r="B2356" s="66" t="s">
        <v>4864</v>
      </c>
      <c r="C2356" s="67">
        <v>13</v>
      </c>
      <c r="D2356" s="84" t="s">
        <v>343</v>
      </c>
      <c r="E2356" s="85">
        <v>100</v>
      </c>
      <c r="F2356" s="91">
        <v>99.879294857399501</v>
      </c>
      <c r="G2356" s="86">
        <v>27.240062878958</v>
      </c>
      <c r="H2356" s="86">
        <v>27.162867729620501</v>
      </c>
      <c r="I2356" s="86">
        <v>0</v>
      </c>
      <c r="J2356" s="86">
        <v>0</v>
      </c>
      <c r="K2356" s="87">
        <v>0</v>
      </c>
      <c r="L2356" s="85">
        <v>1.29755531677E-9</v>
      </c>
      <c r="M2356" s="86">
        <v>0</v>
      </c>
      <c r="N2356" s="86">
        <v>100</v>
      </c>
      <c r="O2356" s="86">
        <v>9.7834346504559306</v>
      </c>
      <c r="P2356" s="86">
        <v>9.2999999999999999E-2</v>
      </c>
      <c r="Q2356" s="88">
        <v>1.232</v>
      </c>
      <c r="R2356" s="85">
        <v>0</v>
      </c>
      <c r="S2356" s="86">
        <v>0</v>
      </c>
      <c r="T2356" s="86">
        <v>1.33</v>
      </c>
      <c r="U2356" s="88">
        <v>0</v>
      </c>
      <c r="V2356" s="89">
        <v>5</v>
      </c>
      <c r="W2356" s="85"/>
      <c r="X2356" s="88"/>
      <c r="Y2356" s="85"/>
      <c r="Z2356" s="88"/>
      <c r="AA2356" s="85">
        <v>0</v>
      </c>
      <c r="AB2356" s="91">
        <v>0</v>
      </c>
      <c r="AC2356" s="86">
        <v>0</v>
      </c>
      <c r="AD2356" s="86">
        <v>0</v>
      </c>
      <c r="AE2356" s="86">
        <v>0</v>
      </c>
      <c r="AF2356" s="88">
        <v>12.944498745900001</v>
      </c>
      <c r="AG2356" s="85">
        <v>0</v>
      </c>
      <c r="AH2356" s="86">
        <v>0</v>
      </c>
      <c r="AI2356" s="88">
        <v>0</v>
      </c>
      <c r="AJ2356" s="150">
        <v>1.55</v>
      </c>
      <c r="AK2356" s="151">
        <v>5</v>
      </c>
    </row>
    <row r="2357" spans="1:37" x14ac:dyDescent="0.2">
      <c r="A2357" s="149" t="s">
        <v>4865</v>
      </c>
      <c r="B2357" s="66" t="s">
        <v>4866</v>
      </c>
      <c r="C2357" s="67">
        <v>13</v>
      </c>
      <c r="D2357" s="84" t="s">
        <v>343</v>
      </c>
      <c r="E2357" s="85">
        <v>100</v>
      </c>
      <c r="F2357" s="91">
        <v>85.271172689259203</v>
      </c>
      <c r="G2357" s="86">
        <v>38.596080634088501</v>
      </c>
      <c r="H2357" s="86">
        <v>27.1757785683081</v>
      </c>
      <c r="I2357" s="86">
        <v>0</v>
      </c>
      <c r="J2357" s="86">
        <v>0</v>
      </c>
      <c r="K2357" s="87">
        <v>0</v>
      </c>
      <c r="L2357" s="85">
        <v>4.3667508598199999E-10</v>
      </c>
      <c r="M2357" s="86">
        <v>0</v>
      </c>
      <c r="N2357" s="86"/>
      <c r="O2357" s="86">
        <v>17.920341861611799</v>
      </c>
      <c r="P2357" s="86">
        <v>4.2999999999999997E-2</v>
      </c>
      <c r="Q2357" s="88">
        <v>0.44209999999999999</v>
      </c>
      <c r="R2357" s="85">
        <v>0</v>
      </c>
      <c r="S2357" s="86">
        <v>0</v>
      </c>
      <c r="T2357" s="86">
        <v>1.08</v>
      </c>
      <c r="U2357" s="88">
        <v>0</v>
      </c>
      <c r="V2357" s="89">
        <v>5</v>
      </c>
      <c r="W2357" s="85">
        <v>43.633333333300001</v>
      </c>
      <c r="X2357" s="88"/>
      <c r="Y2357" s="85"/>
      <c r="Z2357" s="88"/>
      <c r="AA2357" s="85">
        <v>0</v>
      </c>
      <c r="AB2357" s="91">
        <v>0</v>
      </c>
      <c r="AC2357" s="86">
        <v>0</v>
      </c>
      <c r="AD2357" s="86">
        <v>0</v>
      </c>
      <c r="AE2357" s="86">
        <v>0</v>
      </c>
      <c r="AF2357" s="88">
        <v>9.5113999813800003</v>
      </c>
      <c r="AG2357" s="85">
        <v>0</v>
      </c>
      <c r="AH2357" s="86">
        <v>0</v>
      </c>
      <c r="AI2357" s="88">
        <v>0</v>
      </c>
      <c r="AJ2357" s="150">
        <v>1.1299999999999999</v>
      </c>
      <c r="AK2357" s="151">
        <v>0</v>
      </c>
    </row>
    <row r="2358" spans="1:37" x14ac:dyDescent="0.2">
      <c r="A2358" s="149" t="s">
        <v>4867</v>
      </c>
      <c r="B2358" s="66" t="s">
        <v>4868</v>
      </c>
      <c r="C2358" s="67">
        <v>13</v>
      </c>
      <c r="D2358" s="84" t="s">
        <v>343</v>
      </c>
      <c r="E2358" s="85">
        <v>99.418932727355894</v>
      </c>
      <c r="F2358" s="91">
        <v>93.077521389681095</v>
      </c>
      <c r="G2358" s="86">
        <v>41.2832283548628</v>
      </c>
      <c r="H2358" s="86">
        <v>37.366743430584599</v>
      </c>
      <c r="I2358" s="86">
        <v>0</v>
      </c>
      <c r="J2358" s="86">
        <v>0</v>
      </c>
      <c r="K2358" s="87">
        <v>0</v>
      </c>
      <c r="L2358" s="85">
        <v>0</v>
      </c>
      <c r="M2358" s="86">
        <v>0</v>
      </c>
      <c r="N2358" s="86"/>
      <c r="O2358" s="86">
        <v>4.1865394806571299</v>
      </c>
      <c r="P2358" s="86">
        <v>0.17899999999999999</v>
      </c>
      <c r="Q2358" s="88">
        <v>0.40670000000000001</v>
      </c>
      <c r="R2358" s="85">
        <v>0</v>
      </c>
      <c r="S2358" s="86">
        <v>0</v>
      </c>
      <c r="T2358" s="86">
        <v>1.42</v>
      </c>
      <c r="U2358" s="88">
        <v>0</v>
      </c>
      <c r="V2358" s="89">
        <v>5</v>
      </c>
      <c r="W2358" s="85"/>
      <c r="X2358" s="88"/>
      <c r="Y2358" s="85"/>
      <c r="Z2358" s="88"/>
      <c r="AA2358" s="85">
        <v>0</v>
      </c>
      <c r="AB2358" s="91">
        <v>0</v>
      </c>
      <c r="AC2358" s="86">
        <v>0</v>
      </c>
      <c r="AD2358" s="86">
        <v>0</v>
      </c>
      <c r="AE2358" s="86">
        <v>0</v>
      </c>
      <c r="AF2358" s="88">
        <v>11.619999891399999</v>
      </c>
      <c r="AG2358" s="85">
        <v>0</v>
      </c>
      <c r="AH2358" s="86">
        <v>0</v>
      </c>
      <c r="AI2358" s="88">
        <v>0</v>
      </c>
      <c r="AJ2358" s="150">
        <v>1.03</v>
      </c>
      <c r="AK2358" s="151">
        <v>0</v>
      </c>
    </row>
    <row r="2359" spans="1:37" x14ac:dyDescent="0.2">
      <c r="A2359" s="149" t="s">
        <v>4869</v>
      </c>
      <c r="B2359" s="66" t="s">
        <v>4870</v>
      </c>
      <c r="C2359" s="67">
        <v>13</v>
      </c>
      <c r="D2359" s="84" t="s">
        <v>343</v>
      </c>
      <c r="E2359" s="85">
        <v>99.307038570494697</v>
      </c>
      <c r="F2359" s="91">
        <v>94.483547613859201</v>
      </c>
      <c r="G2359" s="86">
        <v>33.012638919154497</v>
      </c>
      <c r="H2359" s="86">
        <v>30.444541294399698</v>
      </c>
      <c r="I2359" s="86">
        <v>0</v>
      </c>
      <c r="J2359" s="86">
        <v>0</v>
      </c>
      <c r="K2359" s="87">
        <v>0</v>
      </c>
      <c r="L2359" s="85">
        <v>1.48875395505E-9</v>
      </c>
      <c r="M2359" s="86">
        <v>0</v>
      </c>
      <c r="N2359" s="86"/>
      <c r="O2359" s="86">
        <v>27.988181573999501</v>
      </c>
      <c r="P2359" s="86">
        <v>0.14699999999999999</v>
      </c>
      <c r="Q2359" s="88">
        <v>0.79900000000000004</v>
      </c>
      <c r="R2359" s="85">
        <v>0</v>
      </c>
      <c r="S2359" s="86">
        <v>0</v>
      </c>
      <c r="T2359" s="86">
        <v>1.24</v>
      </c>
      <c r="U2359" s="88">
        <v>0</v>
      </c>
      <c r="V2359" s="89">
        <v>5</v>
      </c>
      <c r="W2359" s="85"/>
      <c r="X2359" s="88"/>
      <c r="Y2359" s="85"/>
      <c r="Z2359" s="88"/>
      <c r="AA2359" s="85">
        <v>0</v>
      </c>
      <c r="AB2359" s="91">
        <v>0</v>
      </c>
      <c r="AC2359" s="86">
        <v>0</v>
      </c>
      <c r="AD2359" s="86">
        <v>0</v>
      </c>
      <c r="AE2359" s="86">
        <v>0</v>
      </c>
      <c r="AF2359" s="88">
        <v>9.0119993204100002</v>
      </c>
      <c r="AG2359" s="85">
        <v>0</v>
      </c>
      <c r="AH2359" s="86">
        <v>0</v>
      </c>
      <c r="AI2359" s="88">
        <v>0</v>
      </c>
      <c r="AJ2359" s="150">
        <v>1.03</v>
      </c>
      <c r="AK2359" s="151">
        <v>0</v>
      </c>
    </row>
    <row r="2360" spans="1:37" x14ac:dyDescent="0.2">
      <c r="A2360" s="149" t="s">
        <v>4871</v>
      </c>
      <c r="B2360" s="66" t="s">
        <v>4872</v>
      </c>
      <c r="C2360" s="67">
        <v>13</v>
      </c>
      <c r="D2360" s="84" t="s">
        <v>343</v>
      </c>
      <c r="E2360" s="85">
        <v>99.467419404934802</v>
      </c>
      <c r="F2360" s="91">
        <v>98.743000173568305</v>
      </c>
      <c r="G2360" s="86">
        <v>38.619858039409102</v>
      </c>
      <c r="H2360" s="86">
        <v>38.147569587181501</v>
      </c>
      <c r="I2360" s="86">
        <v>0</v>
      </c>
      <c r="J2360" s="86">
        <v>0</v>
      </c>
      <c r="K2360" s="87">
        <v>0</v>
      </c>
      <c r="L2360" s="85">
        <v>0</v>
      </c>
      <c r="M2360" s="86">
        <v>0</v>
      </c>
      <c r="N2360" s="86"/>
      <c r="O2360" s="86">
        <v>12.0466321243523</v>
      </c>
      <c r="P2360" s="86">
        <v>0.16</v>
      </c>
      <c r="Q2360" s="88">
        <v>1.1064000000000001</v>
      </c>
      <c r="R2360" s="85">
        <v>0</v>
      </c>
      <c r="S2360" s="86">
        <v>0</v>
      </c>
      <c r="T2360" s="86">
        <v>1.47</v>
      </c>
      <c r="U2360" s="88">
        <v>0</v>
      </c>
      <c r="V2360" s="89">
        <v>5</v>
      </c>
      <c r="W2360" s="85">
        <v>41.344463871171399</v>
      </c>
      <c r="X2360" s="88">
        <v>38.700000000000003</v>
      </c>
      <c r="Y2360" s="85"/>
      <c r="Z2360" s="88"/>
      <c r="AA2360" s="85">
        <v>0</v>
      </c>
      <c r="AB2360" s="91">
        <v>0</v>
      </c>
      <c r="AC2360" s="86">
        <v>0</v>
      </c>
      <c r="AD2360" s="86">
        <v>0</v>
      </c>
      <c r="AE2360" s="86">
        <v>0</v>
      </c>
      <c r="AF2360" s="88">
        <v>13.5223997523</v>
      </c>
      <c r="AG2360" s="85">
        <v>0</v>
      </c>
      <c r="AH2360" s="86">
        <v>0</v>
      </c>
      <c r="AI2360" s="88">
        <v>0</v>
      </c>
      <c r="AJ2360" s="150">
        <v>1.01</v>
      </c>
      <c r="AK2360" s="151">
        <v>0</v>
      </c>
    </row>
    <row r="2361" spans="1:37" x14ac:dyDescent="0.2">
      <c r="A2361" s="149" t="s">
        <v>4873</v>
      </c>
      <c r="B2361" s="66" t="s">
        <v>4874</v>
      </c>
      <c r="C2361" s="67">
        <v>13</v>
      </c>
      <c r="D2361" s="84" t="s">
        <v>343</v>
      </c>
      <c r="E2361" s="85">
        <v>98.466695238887198</v>
      </c>
      <c r="F2361" s="91">
        <v>95.975154961651398</v>
      </c>
      <c r="G2361" s="86">
        <v>31.633286210491999</v>
      </c>
      <c r="H2361" s="86">
        <v>30.449244861797901</v>
      </c>
      <c r="I2361" s="86">
        <v>0</v>
      </c>
      <c r="J2361" s="86">
        <v>0</v>
      </c>
      <c r="K2361" s="87">
        <v>0</v>
      </c>
      <c r="L2361" s="85">
        <v>0</v>
      </c>
      <c r="M2361" s="86">
        <v>0</v>
      </c>
      <c r="N2361" s="86"/>
      <c r="O2361" s="86">
        <v>6.6775688198419196</v>
      </c>
      <c r="P2361" s="86">
        <v>0.308</v>
      </c>
      <c r="Q2361" s="88">
        <v>0.20610000000000001</v>
      </c>
      <c r="R2361" s="85">
        <v>0</v>
      </c>
      <c r="S2361" s="86">
        <v>0</v>
      </c>
      <c r="T2361" s="86">
        <v>1.18</v>
      </c>
      <c r="U2361" s="88">
        <v>0</v>
      </c>
      <c r="V2361" s="89">
        <v>5</v>
      </c>
      <c r="W2361" s="85">
        <v>38.700000000000003</v>
      </c>
      <c r="X2361" s="88"/>
      <c r="Y2361" s="85"/>
      <c r="Z2361" s="88"/>
      <c r="AA2361" s="85">
        <v>0</v>
      </c>
      <c r="AB2361" s="91">
        <v>0</v>
      </c>
      <c r="AC2361" s="86">
        <v>0</v>
      </c>
      <c r="AD2361" s="86">
        <v>0</v>
      </c>
      <c r="AE2361" s="86">
        <v>0</v>
      </c>
      <c r="AF2361" s="88">
        <v>6.9201998704600003</v>
      </c>
      <c r="AG2361" s="85">
        <v>0</v>
      </c>
      <c r="AH2361" s="86">
        <v>0</v>
      </c>
      <c r="AI2361" s="88">
        <v>0</v>
      </c>
      <c r="AJ2361" s="150">
        <v>1.01</v>
      </c>
      <c r="AK2361" s="151">
        <v>0</v>
      </c>
    </row>
    <row r="2362" spans="1:37" x14ac:dyDescent="0.2">
      <c r="A2362" s="149" t="s">
        <v>4875</v>
      </c>
      <c r="B2362" s="66" t="s">
        <v>4876</v>
      </c>
      <c r="C2362" s="67">
        <v>13</v>
      </c>
      <c r="D2362" s="84" t="s">
        <v>343</v>
      </c>
      <c r="E2362" s="85">
        <v>99.221889815155393</v>
      </c>
      <c r="F2362" s="91">
        <v>98.807499288525506</v>
      </c>
      <c r="G2362" s="86">
        <v>33.039488571289802</v>
      </c>
      <c r="H2362" s="86">
        <v>32.747263426044803</v>
      </c>
      <c r="I2362" s="86">
        <v>0</v>
      </c>
      <c r="J2362" s="86">
        <v>0</v>
      </c>
      <c r="K2362" s="87">
        <v>0</v>
      </c>
      <c r="L2362" s="85">
        <v>7.9366199277499998E-10</v>
      </c>
      <c r="M2362" s="86">
        <v>0</v>
      </c>
      <c r="N2362" s="86">
        <v>100</v>
      </c>
      <c r="O2362" s="86">
        <v>7.1731949032562499</v>
      </c>
      <c r="P2362" s="86">
        <v>0.34599999999999997</v>
      </c>
      <c r="Q2362" s="88">
        <v>1.4807999999999999</v>
      </c>
      <c r="R2362" s="85">
        <v>0</v>
      </c>
      <c r="S2362" s="86">
        <v>0</v>
      </c>
      <c r="T2362" s="86">
        <v>1.84</v>
      </c>
      <c r="U2362" s="88">
        <v>0</v>
      </c>
      <c r="V2362" s="89">
        <v>5</v>
      </c>
      <c r="W2362" s="85">
        <v>42.7449279208872</v>
      </c>
      <c r="X2362" s="88"/>
      <c r="Y2362" s="85"/>
      <c r="Z2362" s="88"/>
      <c r="AA2362" s="85">
        <v>0</v>
      </c>
      <c r="AB2362" s="91">
        <v>0</v>
      </c>
      <c r="AC2362" s="86">
        <v>0</v>
      </c>
      <c r="AD2362" s="86">
        <v>0</v>
      </c>
      <c r="AE2362" s="86">
        <v>0</v>
      </c>
      <c r="AF2362" s="88">
        <v>6.4022998319799997</v>
      </c>
      <c r="AG2362" s="85">
        <v>0</v>
      </c>
      <c r="AH2362" s="86">
        <v>0</v>
      </c>
      <c r="AI2362" s="88">
        <v>0</v>
      </c>
      <c r="AJ2362" s="150">
        <v>1.36</v>
      </c>
      <c r="AK2362" s="151">
        <v>4</v>
      </c>
    </row>
    <row r="2363" spans="1:37" x14ac:dyDescent="0.2">
      <c r="A2363" s="149" t="s">
        <v>4877</v>
      </c>
      <c r="B2363" s="66" t="s">
        <v>4878</v>
      </c>
      <c r="C2363" s="67">
        <v>13</v>
      </c>
      <c r="D2363" s="84" t="s">
        <v>343</v>
      </c>
      <c r="E2363" s="85">
        <v>99.3848815797828</v>
      </c>
      <c r="F2363" s="91">
        <v>98.913423074480903</v>
      </c>
      <c r="G2363" s="86">
        <v>45.746555336846797</v>
      </c>
      <c r="H2363" s="86">
        <v>45.287002349355497</v>
      </c>
      <c r="I2363" s="86">
        <v>0</v>
      </c>
      <c r="J2363" s="86">
        <v>0</v>
      </c>
      <c r="K2363" s="87">
        <v>0</v>
      </c>
      <c r="L2363" s="85">
        <v>0</v>
      </c>
      <c r="M2363" s="86">
        <v>0</v>
      </c>
      <c r="N2363" s="86"/>
      <c r="O2363" s="86">
        <v>0.37945863900834798</v>
      </c>
      <c r="P2363" s="86">
        <v>0.26800000000000002</v>
      </c>
      <c r="Q2363" s="88">
        <v>1.7726</v>
      </c>
      <c r="R2363" s="85">
        <v>0</v>
      </c>
      <c r="S2363" s="86">
        <v>0</v>
      </c>
      <c r="T2363" s="86">
        <v>1.19</v>
      </c>
      <c r="U2363" s="88">
        <v>7.9370118737697598E-4</v>
      </c>
      <c r="V2363" s="89">
        <v>5</v>
      </c>
      <c r="W2363" s="85">
        <v>38.071144667882301</v>
      </c>
      <c r="X2363" s="88"/>
      <c r="Y2363" s="85"/>
      <c r="Z2363" s="88"/>
      <c r="AA2363" s="85">
        <v>0</v>
      </c>
      <c r="AB2363" s="91">
        <v>0</v>
      </c>
      <c r="AC2363" s="86">
        <v>0</v>
      </c>
      <c r="AD2363" s="86">
        <v>0</v>
      </c>
      <c r="AE2363" s="86">
        <v>0</v>
      </c>
      <c r="AF2363" s="88">
        <v>9.5475997928199998</v>
      </c>
      <c r="AG2363" s="85">
        <v>0</v>
      </c>
      <c r="AH2363" s="86">
        <v>0</v>
      </c>
      <c r="AI2363" s="88">
        <v>0</v>
      </c>
      <c r="AJ2363" s="150">
        <v>1.07</v>
      </c>
      <c r="AK2363" s="151">
        <v>0</v>
      </c>
    </row>
    <row r="2364" spans="1:37" x14ac:dyDescent="0.2">
      <c r="A2364" s="149" t="s">
        <v>4879</v>
      </c>
      <c r="B2364" s="66" t="s">
        <v>4880</v>
      </c>
      <c r="C2364" s="67">
        <v>13</v>
      </c>
      <c r="D2364" s="84" t="s">
        <v>343</v>
      </c>
      <c r="E2364" s="85">
        <v>99.366995052475104</v>
      </c>
      <c r="F2364" s="91">
        <v>99.366995052475104</v>
      </c>
      <c r="G2364" s="86">
        <v>37.6403175458885</v>
      </c>
      <c r="H2364" s="86">
        <v>37.6403175458885</v>
      </c>
      <c r="I2364" s="86">
        <v>0</v>
      </c>
      <c r="J2364" s="86">
        <v>0</v>
      </c>
      <c r="K2364" s="87">
        <v>0</v>
      </c>
      <c r="L2364" s="85">
        <v>0</v>
      </c>
      <c r="M2364" s="86">
        <v>0</v>
      </c>
      <c r="N2364" s="86">
        <v>100</v>
      </c>
      <c r="O2364" s="86">
        <v>0.76853526220614798</v>
      </c>
      <c r="P2364" s="86">
        <v>0.21299999999999999</v>
      </c>
      <c r="Q2364" s="88">
        <v>1.4492</v>
      </c>
      <c r="R2364" s="85">
        <v>0</v>
      </c>
      <c r="S2364" s="86">
        <v>0</v>
      </c>
      <c r="T2364" s="86">
        <v>1.48</v>
      </c>
      <c r="U2364" s="88">
        <v>0</v>
      </c>
      <c r="V2364" s="89">
        <v>5</v>
      </c>
      <c r="W2364" s="85"/>
      <c r="X2364" s="88"/>
      <c r="Y2364" s="85"/>
      <c r="Z2364" s="88"/>
      <c r="AA2364" s="85">
        <v>0</v>
      </c>
      <c r="AB2364" s="91">
        <v>0</v>
      </c>
      <c r="AC2364" s="86">
        <v>0</v>
      </c>
      <c r="AD2364" s="86">
        <v>0</v>
      </c>
      <c r="AE2364" s="86">
        <v>0</v>
      </c>
      <c r="AF2364" s="88">
        <v>4.7916998825999997</v>
      </c>
      <c r="AG2364" s="85">
        <v>0</v>
      </c>
      <c r="AH2364" s="86">
        <v>0</v>
      </c>
      <c r="AI2364" s="88">
        <v>0</v>
      </c>
      <c r="AJ2364" s="150">
        <v>1.34</v>
      </c>
      <c r="AK2364" s="151">
        <v>4</v>
      </c>
    </row>
    <row r="2365" spans="1:37" x14ac:dyDescent="0.2">
      <c r="A2365" s="149" t="s">
        <v>4451</v>
      </c>
      <c r="B2365" s="66" t="s">
        <v>4881</v>
      </c>
      <c r="C2365" s="67">
        <v>13</v>
      </c>
      <c r="D2365" s="84" t="s">
        <v>343</v>
      </c>
      <c r="E2365" s="85">
        <v>99.619080195279693</v>
      </c>
      <c r="F2365" s="91">
        <v>99.526571099847601</v>
      </c>
      <c r="G2365" s="86">
        <v>36.960881868217299</v>
      </c>
      <c r="H2365" s="86">
        <v>36.8839205199167</v>
      </c>
      <c r="I2365" s="86">
        <v>0</v>
      </c>
      <c r="J2365" s="86">
        <v>0</v>
      </c>
      <c r="K2365" s="87">
        <v>0</v>
      </c>
      <c r="L2365" s="85">
        <v>5.8708809554700003E-12</v>
      </c>
      <c r="M2365" s="86">
        <v>0</v>
      </c>
      <c r="N2365" s="86">
        <v>100</v>
      </c>
      <c r="O2365" s="86">
        <v>1.7972001513431699</v>
      </c>
      <c r="P2365" s="86">
        <v>0.2</v>
      </c>
      <c r="Q2365" s="88">
        <v>1.7275</v>
      </c>
      <c r="R2365" s="85">
        <v>0</v>
      </c>
      <c r="S2365" s="86">
        <v>0</v>
      </c>
      <c r="T2365" s="86">
        <v>1.69</v>
      </c>
      <c r="U2365" s="88">
        <v>7.7738735657203301E-4</v>
      </c>
      <c r="V2365" s="89">
        <v>5</v>
      </c>
      <c r="W2365" s="85"/>
      <c r="X2365" s="88"/>
      <c r="Y2365" s="85"/>
      <c r="Z2365" s="88"/>
      <c r="AA2365" s="85">
        <v>0</v>
      </c>
      <c r="AB2365" s="91">
        <v>0</v>
      </c>
      <c r="AC2365" s="86">
        <v>0</v>
      </c>
      <c r="AD2365" s="86">
        <v>0</v>
      </c>
      <c r="AE2365" s="86">
        <v>0</v>
      </c>
      <c r="AF2365" s="88">
        <v>11.5144991646</v>
      </c>
      <c r="AG2365" s="85">
        <v>0</v>
      </c>
      <c r="AH2365" s="86">
        <v>0</v>
      </c>
      <c r="AI2365" s="88">
        <v>0</v>
      </c>
      <c r="AJ2365" s="150">
        <v>1.39</v>
      </c>
      <c r="AK2365" s="151">
        <v>6</v>
      </c>
    </row>
    <row r="2366" spans="1:37" x14ac:dyDescent="0.2">
      <c r="A2366" s="149" t="s">
        <v>4882</v>
      </c>
      <c r="B2366" s="66" t="s">
        <v>4883</v>
      </c>
      <c r="C2366" s="67">
        <v>13</v>
      </c>
      <c r="D2366" s="84" t="s">
        <v>343</v>
      </c>
      <c r="E2366" s="85">
        <v>98.681634867102204</v>
      </c>
      <c r="F2366" s="91">
        <v>91.792646399849104</v>
      </c>
      <c r="G2366" s="86">
        <v>48.033458330385301</v>
      </c>
      <c r="H2366" s="86">
        <v>42.208124022232198</v>
      </c>
      <c r="I2366" s="86">
        <v>0</v>
      </c>
      <c r="J2366" s="86">
        <v>0</v>
      </c>
      <c r="K2366" s="87">
        <v>0</v>
      </c>
      <c r="L2366" s="85">
        <v>9.9076994619500006E-10</v>
      </c>
      <c r="M2366" s="86">
        <v>0</v>
      </c>
      <c r="N2366" s="86"/>
      <c r="O2366" s="86">
        <v>28.3174992338339</v>
      </c>
      <c r="P2366" s="86">
        <v>0.28100000000000003</v>
      </c>
      <c r="Q2366" s="88">
        <v>8.7300000000000003E-2</v>
      </c>
      <c r="R2366" s="85">
        <v>0</v>
      </c>
      <c r="S2366" s="86">
        <v>0</v>
      </c>
      <c r="T2366" s="86">
        <v>0.44</v>
      </c>
      <c r="U2366" s="88">
        <v>7.8614498085736995E-4</v>
      </c>
      <c r="V2366" s="89">
        <v>5</v>
      </c>
      <c r="W2366" s="85"/>
      <c r="X2366" s="88"/>
      <c r="Y2366" s="85"/>
      <c r="Z2366" s="88"/>
      <c r="AA2366" s="85">
        <v>0</v>
      </c>
      <c r="AB2366" s="91">
        <v>0</v>
      </c>
      <c r="AC2366" s="86">
        <v>0</v>
      </c>
      <c r="AD2366" s="86">
        <v>0</v>
      </c>
      <c r="AE2366" s="86">
        <v>0</v>
      </c>
      <c r="AF2366" s="88">
        <v>11.999698796400001</v>
      </c>
      <c r="AG2366" s="85">
        <v>0</v>
      </c>
      <c r="AH2366" s="86">
        <v>0</v>
      </c>
      <c r="AI2366" s="88">
        <v>0</v>
      </c>
      <c r="AJ2366" s="150">
        <v>1.03</v>
      </c>
      <c r="AK2366" s="151">
        <v>0</v>
      </c>
    </row>
    <row r="2367" spans="1:37" x14ac:dyDescent="0.2">
      <c r="A2367" s="149" t="s">
        <v>4884</v>
      </c>
      <c r="B2367" s="66" t="s">
        <v>4885</v>
      </c>
      <c r="C2367" s="67">
        <v>13</v>
      </c>
      <c r="D2367" s="84" t="s">
        <v>343</v>
      </c>
      <c r="E2367" s="85">
        <v>97.422649954576002</v>
      </c>
      <c r="F2367" s="91">
        <v>0.88816834206114104</v>
      </c>
      <c r="G2367" s="86">
        <v>97.118161473066905</v>
      </c>
      <c r="H2367" s="86">
        <v>0.86176333729716104</v>
      </c>
      <c r="I2367" s="86">
        <v>0</v>
      </c>
      <c r="J2367" s="86">
        <v>0</v>
      </c>
      <c r="K2367" s="87">
        <v>0</v>
      </c>
      <c r="L2367" s="85">
        <v>9.9999987120399994E-3</v>
      </c>
      <c r="M2367" s="86">
        <v>0</v>
      </c>
      <c r="N2367" s="86"/>
      <c r="O2367" s="86"/>
      <c r="P2367" s="86">
        <v>0</v>
      </c>
      <c r="Q2367" s="88">
        <v>4.1000000000000003E-3</v>
      </c>
      <c r="R2367" s="85">
        <v>0</v>
      </c>
      <c r="S2367" s="86">
        <v>0</v>
      </c>
      <c r="T2367" s="86">
        <v>0</v>
      </c>
      <c r="U2367" s="88">
        <v>0</v>
      </c>
      <c r="V2367" s="89">
        <v>5</v>
      </c>
      <c r="W2367" s="85">
        <v>38.700000000000003</v>
      </c>
      <c r="X2367" s="88"/>
      <c r="Y2367" s="85"/>
      <c r="Z2367" s="88"/>
      <c r="AA2367" s="85">
        <v>0</v>
      </c>
      <c r="AB2367" s="91">
        <v>0</v>
      </c>
      <c r="AC2367" s="86">
        <v>0</v>
      </c>
      <c r="AD2367" s="86">
        <v>0.02</v>
      </c>
      <c r="AE2367" s="86">
        <v>0</v>
      </c>
      <c r="AF2367" s="88">
        <v>3.9352007522000001</v>
      </c>
      <c r="AG2367" s="85">
        <v>0</v>
      </c>
      <c r="AH2367" s="86">
        <v>0</v>
      </c>
      <c r="AI2367" s="88">
        <v>0</v>
      </c>
      <c r="AJ2367" s="150">
        <v>1</v>
      </c>
      <c r="AK2367" s="151">
        <v>0</v>
      </c>
    </row>
    <row r="2368" spans="1:37" x14ac:dyDescent="0.2">
      <c r="A2368" s="149" t="s">
        <v>4886</v>
      </c>
      <c r="B2368" s="66" t="s">
        <v>4887</v>
      </c>
      <c r="C2368" s="67">
        <v>80</v>
      </c>
      <c r="D2368" s="84" t="s">
        <v>343</v>
      </c>
      <c r="E2368" s="85">
        <v>99.029349592326795</v>
      </c>
      <c r="F2368" s="91">
        <v>98.991961576623893</v>
      </c>
      <c r="G2368" s="86">
        <v>22.727599545591801</v>
      </c>
      <c r="H2368" s="86">
        <v>22.727599545591801</v>
      </c>
      <c r="I2368" s="86">
        <v>0</v>
      </c>
      <c r="J2368" s="86">
        <v>0</v>
      </c>
      <c r="K2368" s="87">
        <v>1.6E-2</v>
      </c>
      <c r="L2368" s="85">
        <v>3.9265553839399996E-9</v>
      </c>
      <c r="M2368" s="86">
        <v>0</v>
      </c>
      <c r="N2368" s="86"/>
      <c r="O2368" s="86">
        <v>3.63091895938611</v>
      </c>
      <c r="P2368" s="86">
        <v>5.1999999999999998E-2</v>
      </c>
      <c r="Q2368" s="88">
        <v>1.5818000000000001</v>
      </c>
      <c r="R2368" s="85">
        <v>0</v>
      </c>
      <c r="S2368" s="86">
        <v>0</v>
      </c>
      <c r="T2368" s="86">
        <v>1.67</v>
      </c>
      <c r="U2368" s="88">
        <v>1.4380006039602501E-2</v>
      </c>
      <c r="V2368" s="89">
        <v>4.75</v>
      </c>
      <c r="W2368" s="85">
        <v>60.811026007107401</v>
      </c>
      <c r="X2368" s="88">
        <v>52.333333333299997</v>
      </c>
      <c r="Y2368" s="85"/>
      <c r="Z2368" s="88"/>
      <c r="AA2368" s="85">
        <v>0</v>
      </c>
      <c r="AB2368" s="91">
        <v>0</v>
      </c>
      <c r="AC2368" s="86">
        <v>0</v>
      </c>
      <c r="AD2368" s="86">
        <v>0</v>
      </c>
      <c r="AE2368" s="86">
        <v>0</v>
      </c>
      <c r="AF2368" s="88">
        <v>2.1171013947900001</v>
      </c>
      <c r="AG2368" s="85">
        <v>3.37499970155E-3</v>
      </c>
      <c r="AH2368" s="86">
        <v>6.3E-5</v>
      </c>
      <c r="AI2368" s="88">
        <v>0</v>
      </c>
      <c r="AJ2368" s="150">
        <v>3.74</v>
      </c>
      <c r="AK2368" s="151">
        <v>74</v>
      </c>
    </row>
    <row r="2369" spans="1:37" x14ac:dyDescent="0.2">
      <c r="A2369" s="149" t="s">
        <v>4888</v>
      </c>
      <c r="B2369" s="66" t="s">
        <v>4889</v>
      </c>
      <c r="C2369" s="67">
        <v>80</v>
      </c>
      <c r="D2369" s="84" t="s">
        <v>343</v>
      </c>
      <c r="E2369" s="85">
        <v>94.657709871899499</v>
      </c>
      <c r="F2369" s="91">
        <v>94.496657095328402</v>
      </c>
      <c r="G2369" s="86">
        <v>20.6677332881255</v>
      </c>
      <c r="H2369" s="86">
        <v>20.6592568262007</v>
      </c>
      <c r="I2369" s="86">
        <v>7.0000000000000007E-2</v>
      </c>
      <c r="J2369" s="86">
        <v>0.11</v>
      </c>
      <c r="K2369" s="87">
        <v>1.18E-2</v>
      </c>
      <c r="L2369" s="85">
        <v>0</v>
      </c>
      <c r="M2369" s="86">
        <v>0.14273135709478599</v>
      </c>
      <c r="N2369" s="86">
        <v>100</v>
      </c>
      <c r="O2369" s="86">
        <v>11.9805797515351</v>
      </c>
      <c r="P2369" s="86">
        <v>0.13100000000000001</v>
      </c>
      <c r="Q2369" s="88">
        <v>0.74170000000000003</v>
      </c>
      <c r="R2369" s="85">
        <v>1.43802128271498E-2</v>
      </c>
      <c r="S2369" s="86">
        <v>0</v>
      </c>
      <c r="T2369" s="86">
        <v>1.46</v>
      </c>
      <c r="U2369" s="88">
        <v>0.33482024602930699</v>
      </c>
      <c r="V2369" s="89">
        <v>4.7300000000000004</v>
      </c>
      <c r="W2369" s="85">
        <v>52.470472323911402</v>
      </c>
      <c r="X2369" s="88">
        <v>36.566666666700002</v>
      </c>
      <c r="Y2369" s="85"/>
      <c r="Z2369" s="88"/>
      <c r="AA2369" s="85">
        <v>0</v>
      </c>
      <c r="AB2369" s="91">
        <v>0</v>
      </c>
      <c r="AC2369" s="86">
        <v>0</v>
      </c>
      <c r="AD2369" s="86">
        <v>0</v>
      </c>
      <c r="AE2369" s="86">
        <v>0</v>
      </c>
      <c r="AF2369" s="88">
        <v>11.608099944799999</v>
      </c>
      <c r="AG2369" s="85">
        <v>0</v>
      </c>
      <c r="AH2369" s="86">
        <v>1.763E-3</v>
      </c>
      <c r="AI2369" s="88">
        <v>0</v>
      </c>
      <c r="AJ2369" s="150">
        <v>3.76</v>
      </c>
      <c r="AK2369" s="151">
        <v>66</v>
      </c>
    </row>
    <row r="2370" spans="1:37" x14ac:dyDescent="0.2">
      <c r="A2370" s="149" t="s">
        <v>4890</v>
      </c>
      <c r="B2370" s="66" t="s">
        <v>4891</v>
      </c>
      <c r="C2370" s="67">
        <v>80</v>
      </c>
      <c r="D2370" s="84" t="s">
        <v>343</v>
      </c>
      <c r="E2370" s="85">
        <v>95.236760997478299</v>
      </c>
      <c r="F2370" s="91">
        <v>95.236760997478299</v>
      </c>
      <c r="G2370" s="86">
        <v>23.565891472868199</v>
      </c>
      <c r="H2370" s="86">
        <v>23.565891472868199</v>
      </c>
      <c r="I2370" s="86">
        <v>0.12</v>
      </c>
      <c r="J2370" s="86">
        <v>0.15</v>
      </c>
      <c r="K2370" s="87">
        <v>0</v>
      </c>
      <c r="L2370" s="85">
        <v>2.74654310557E-8</v>
      </c>
      <c r="M2370" s="86">
        <v>0</v>
      </c>
      <c r="N2370" s="86">
        <v>100</v>
      </c>
      <c r="O2370" s="86">
        <v>3.4768796328979898</v>
      </c>
      <c r="P2370" s="86">
        <v>0.20300000000000001</v>
      </c>
      <c r="Q2370" s="88">
        <v>1.1415</v>
      </c>
      <c r="R2370" s="85">
        <v>0</v>
      </c>
      <c r="S2370" s="86">
        <v>0</v>
      </c>
      <c r="T2370" s="86">
        <v>1.32</v>
      </c>
      <c r="U2370" s="88">
        <v>0.211076865601943</v>
      </c>
      <c r="V2370" s="89">
        <v>4.82</v>
      </c>
      <c r="W2370" s="85">
        <v>46.647109088223999</v>
      </c>
      <c r="X2370" s="88">
        <v>39.566666666700002</v>
      </c>
      <c r="Y2370" s="85"/>
      <c r="Z2370" s="88"/>
      <c r="AA2370" s="85">
        <v>0.37</v>
      </c>
      <c r="AB2370" s="91">
        <v>0.37</v>
      </c>
      <c r="AC2370" s="86">
        <v>0.28999999999999998</v>
      </c>
      <c r="AD2370" s="86">
        <v>0.28999999999999998</v>
      </c>
      <c r="AE2370" s="86">
        <v>0</v>
      </c>
      <c r="AF2370" s="88">
        <v>58.111495143200003</v>
      </c>
      <c r="AG2370" s="85">
        <v>0</v>
      </c>
      <c r="AH2370" s="86">
        <v>1.3860000000000001E-3</v>
      </c>
      <c r="AI2370" s="88">
        <v>0</v>
      </c>
      <c r="AJ2370" s="150">
        <v>3.68</v>
      </c>
      <c r="AK2370" s="151">
        <v>68</v>
      </c>
    </row>
    <row r="2371" spans="1:37" x14ac:dyDescent="0.2">
      <c r="A2371" s="149" t="s">
        <v>4892</v>
      </c>
      <c r="B2371" s="66" t="s">
        <v>4893</v>
      </c>
      <c r="C2371" s="67">
        <v>80</v>
      </c>
      <c r="D2371" s="84" t="s">
        <v>343</v>
      </c>
      <c r="E2371" s="85">
        <v>98.235549096101394</v>
      </c>
      <c r="F2371" s="91">
        <v>98.218975496570494</v>
      </c>
      <c r="G2371" s="86">
        <v>33.7107014457278</v>
      </c>
      <c r="H2371" s="86">
        <v>33.694127846196999</v>
      </c>
      <c r="I2371" s="86">
        <v>0</v>
      </c>
      <c r="J2371" s="86">
        <v>0</v>
      </c>
      <c r="K2371" s="87">
        <v>0</v>
      </c>
      <c r="L2371" s="85">
        <v>0.239999996538</v>
      </c>
      <c r="M2371" s="86">
        <v>0</v>
      </c>
      <c r="N2371" s="86">
        <v>100</v>
      </c>
      <c r="O2371" s="86">
        <v>3.7933970296093098</v>
      </c>
      <c r="P2371" s="86">
        <v>0.10100000000000001</v>
      </c>
      <c r="Q2371" s="88">
        <v>1.2890999999999999</v>
      </c>
      <c r="R2371" s="85">
        <v>0</v>
      </c>
      <c r="S2371" s="86">
        <v>0</v>
      </c>
      <c r="T2371" s="86">
        <v>1.33</v>
      </c>
      <c r="U2371" s="88">
        <v>1.0199138172824401E-2</v>
      </c>
      <c r="V2371" s="89">
        <v>4.79</v>
      </c>
      <c r="W2371" s="85">
        <v>51.259401872099701</v>
      </c>
      <c r="X2371" s="88">
        <v>50.166666666700003</v>
      </c>
      <c r="Y2371" s="85"/>
      <c r="Z2371" s="88"/>
      <c r="AA2371" s="85">
        <v>0</v>
      </c>
      <c r="AB2371" s="91">
        <v>0</v>
      </c>
      <c r="AC2371" s="86">
        <v>0</v>
      </c>
      <c r="AD2371" s="86">
        <v>0</v>
      </c>
      <c r="AE2371" s="86">
        <v>0</v>
      </c>
      <c r="AF2371" s="88">
        <v>18.853899947999999</v>
      </c>
      <c r="AG2371" s="85">
        <v>1.5156592581E-9</v>
      </c>
      <c r="AH2371" s="86">
        <v>1.2999999999999999E-4</v>
      </c>
      <c r="AI2371" s="88">
        <v>0</v>
      </c>
      <c r="AJ2371" s="150">
        <v>3.68</v>
      </c>
      <c r="AK2371" s="151">
        <v>61</v>
      </c>
    </row>
    <row r="2372" spans="1:37" x14ac:dyDescent="0.2">
      <c r="A2372" s="149" t="s">
        <v>4894</v>
      </c>
      <c r="B2372" s="66" t="s">
        <v>4895</v>
      </c>
      <c r="C2372" s="67">
        <v>80</v>
      </c>
      <c r="D2372" s="84" t="s">
        <v>343</v>
      </c>
      <c r="E2372" s="85">
        <v>98.763562606798999</v>
      </c>
      <c r="F2372" s="91">
        <v>98.721884941859699</v>
      </c>
      <c r="G2372" s="86">
        <v>28.097692446617899</v>
      </c>
      <c r="H2372" s="86">
        <v>28.071296592156301</v>
      </c>
      <c r="I2372" s="86">
        <v>0.09</v>
      </c>
      <c r="J2372" s="86">
        <v>0.06</v>
      </c>
      <c r="K2372" s="87">
        <v>0</v>
      </c>
      <c r="L2372" s="85">
        <v>0</v>
      </c>
      <c r="M2372" s="86">
        <v>0</v>
      </c>
      <c r="N2372" s="86">
        <v>100</v>
      </c>
      <c r="O2372" s="86">
        <v>10.842064415987601</v>
      </c>
      <c r="P2372" s="86">
        <v>0.20699999999999999</v>
      </c>
      <c r="Q2372" s="88">
        <v>1.7751999999999999</v>
      </c>
      <c r="R2372" s="85">
        <v>0</v>
      </c>
      <c r="S2372" s="86">
        <v>0</v>
      </c>
      <c r="T2372" s="86">
        <v>1.89</v>
      </c>
      <c r="U2372" s="88">
        <v>1.8060321473722201E-2</v>
      </c>
      <c r="V2372" s="89">
        <v>4.75</v>
      </c>
      <c r="W2372" s="85">
        <v>54.186634044728599</v>
      </c>
      <c r="X2372" s="88">
        <v>42.733333333300003</v>
      </c>
      <c r="Y2372" s="85"/>
      <c r="Z2372" s="88"/>
      <c r="AA2372" s="85">
        <v>0.14000000000000001</v>
      </c>
      <c r="AB2372" s="91">
        <v>0.14000000000000001</v>
      </c>
      <c r="AC2372" s="86">
        <v>0.05</v>
      </c>
      <c r="AD2372" s="86">
        <v>0.05</v>
      </c>
      <c r="AE2372" s="86">
        <v>0</v>
      </c>
      <c r="AF2372" s="88">
        <v>84.094803071399994</v>
      </c>
      <c r="AG2372" s="85">
        <v>1.41749999762E-2</v>
      </c>
      <c r="AH2372" s="86">
        <v>7.3300000000000004E-4</v>
      </c>
      <c r="AI2372" s="88">
        <v>0</v>
      </c>
      <c r="AJ2372" s="150">
        <v>3.74</v>
      </c>
      <c r="AK2372" s="151">
        <v>70</v>
      </c>
    </row>
    <row r="2373" spans="1:37" x14ac:dyDescent="0.2">
      <c r="A2373" s="149" t="s">
        <v>4896</v>
      </c>
      <c r="B2373" s="66" t="s">
        <v>4897</v>
      </c>
      <c r="C2373" s="67">
        <v>80</v>
      </c>
      <c r="D2373" s="84" t="s">
        <v>343</v>
      </c>
      <c r="E2373" s="85">
        <v>96.688351085344493</v>
      </c>
      <c r="F2373" s="91">
        <v>96.519819333962502</v>
      </c>
      <c r="G2373" s="86">
        <v>24.715181340164499</v>
      </c>
      <c r="H2373" s="86">
        <v>24.715181340164499</v>
      </c>
      <c r="I2373" s="86">
        <v>0.11</v>
      </c>
      <c r="J2373" s="86">
        <v>0.06</v>
      </c>
      <c r="K2373" s="87">
        <v>0</v>
      </c>
      <c r="L2373" s="85">
        <v>0</v>
      </c>
      <c r="M2373" s="86">
        <v>0</v>
      </c>
      <c r="N2373" s="86">
        <v>100</v>
      </c>
      <c r="O2373" s="86">
        <v>10.629453681710199</v>
      </c>
      <c r="P2373" s="86">
        <v>0.14899999999999999</v>
      </c>
      <c r="Q2373" s="88">
        <v>1.9288000000000001</v>
      </c>
      <c r="R2373" s="85">
        <v>0</v>
      </c>
      <c r="S2373" s="86">
        <v>0</v>
      </c>
      <c r="T2373" s="86">
        <v>1.91</v>
      </c>
      <c r="U2373" s="88">
        <v>2.3594445193474499E-2</v>
      </c>
      <c r="V2373" s="89">
        <v>4.84</v>
      </c>
      <c r="W2373" s="85">
        <v>45.023014013102802</v>
      </c>
      <c r="X2373" s="88">
        <v>44.133333333300001</v>
      </c>
      <c r="Y2373" s="85"/>
      <c r="Z2373" s="88"/>
      <c r="AA2373" s="85">
        <v>0</v>
      </c>
      <c r="AB2373" s="91">
        <v>0.17</v>
      </c>
      <c r="AC2373" s="86">
        <v>0</v>
      </c>
      <c r="AD2373" s="86">
        <v>0</v>
      </c>
      <c r="AE2373" s="86">
        <v>0</v>
      </c>
      <c r="AF2373" s="88">
        <v>86.079498330500002</v>
      </c>
      <c r="AG2373" s="85">
        <v>8.0999998487900002E-2</v>
      </c>
      <c r="AH2373" s="86">
        <v>5.3200000000000003E-4</v>
      </c>
      <c r="AI2373" s="88">
        <v>0</v>
      </c>
      <c r="AJ2373" s="150">
        <v>3.92</v>
      </c>
      <c r="AK2373" s="151">
        <v>67</v>
      </c>
    </row>
    <row r="2374" spans="1:37" x14ac:dyDescent="0.2">
      <c r="A2374" s="149" t="s">
        <v>2251</v>
      </c>
      <c r="B2374" s="66" t="s">
        <v>4898</v>
      </c>
      <c r="C2374" s="67">
        <v>80</v>
      </c>
      <c r="D2374" s="84" t="s">
        <v>343</v>
      </c>
      <c r="E2374" s="85">
        <v>94.582392776523704</v>
      </c>
      <c r="F2374" s="91">
        <v>94.553180188553995</v>
      </c>
      <c r="G2374" s="86">
        <v>20.412959766299299</v>
      </c>
      <c r="H2374" s="86">
        <v>20.412959766299299</v>
      </c>
      <c r="I2374" s="86">
        <v>0</v>
      </c>
      <c r="J2374" s="86">
        <v>0.14000000000000001</v>
      </c>
      <c r="K2374" s="87">
        <v>0</v>
      </c>
      <c r="L2374" s="85">
        <v>0</v>
      </c>
      <c r="M2374" s="86">
        <v>0</v>
      </c>
      <c r="N2374" s="86">
        <v>100</v>
      </c>
      <c r="O2374" s="86">
        <v>15.8024017467249</v>
      </c>
      <c r="P2374" s="86">
        <v>0.153</v>
      </c>
      <c r="Q2374" s="88">
        <v>2.6261999999999999</v>
      </c>
      <c r="R2374" s="85">
        <v>0</v>
      </c>
      <c r="S2374" s="86">
        <v>0</v>
      </c>
      <c r="T2374" s="86">
        <v>2.2400000000000002</v>
      </c>
      <c r="U2374" s="88">
        <v>0.17129199309520601</v>
      </c>
      <c r="V2374" s="89">
        <v>4.74</v>
      </c>
      <c r="W2374" s="85">
        <v>63.849261182312297</v>
      </c>
      <c r="X2374" s="88"/>
      <c r="Y2374" s="85"/>
      <c r="Z2374" s="88"/>
      <c r="AA2374" s="85">
        <v>0</v>
      </c>
      <c r="AB2374" s="91">
        <v>0</v>
      </c>
      <c r="AC2374" s="86">
        <v>0</v>
      </c>
      <c r="AD2374" s="86">
        <v>0</v>
      </c>
      <c r="AE2374" s="86">
        <v>0</v>
      </c>
      <c r="AF2374" s="88">
        <v>65.766295415599998</v>
      </c>
      <c r="AG2374" s="85">
        <v>0.20358308366</v>
      </c>
      <c r="AH2374" s="86">
        <v>1.6100000000000001E-3</v>
      </c>
      <c r="AI2374" s="88">
        <v>9.1242535456499999E-10</v>
      </c>
      <c r="AJ2374" s="150">
        <v>3.89</v>
      </c>
      <c r="AK2374" s="151">
        <v>75</v>
      </c>
    </row>
    <row r="2375" spans="1:37" x14ac:dyDescent="0.2">
      <c r="A2375" s="149" t="s">
        <v>4138</v>
      </c>
      <c r="B2375" s="66" t="s">
        <v>4899</v>
      </c>
      <c r="C2375" s="67">
        <v>80</v>
      </c>
      <c r="D2375" s="84" t="s">
        <v>343</v>
      </c>
      <c r="E2375" s="85">
        <v>91.113863189334893</v>
      </c>
      <c r="F2375" s="91">
        <v>90.354775260435602</v>
      </c>
      <c r="G2375" s="86">
        <v>23.014496976761102</v>
      </c>
      <c r="H2375" s="86">
        <v>22.8993953522255</v>
      </c>
      <c r="I2375" s="86">
        <v>0</v>
      </c>
      <c r="J2375" s="86">
        <v>0.03</v>
      </c>
      <c r="K2375" s="87">
        <v>0</v>
      </c>
      <c r="L2375" s="85">
        <v>0.54999999234800001</v>
      </c>
      <c r="M2375" s="86">
        <v>0</v>
      </c>
      <c r="N2375" s="86">
        <v>100</v>
      </c>
      <c r="O2375" s="86">
        <v>21.789764020839701</v>
      </c>
      <c r="P2375" s="86">
        <v>3.4000000000000002E-2</v>
      </c>
      <c r="Q2375" s="88">
        <v>1.5703</v>
      </c>
      <c r="R2375" s="85">
        <v>0</v>
      </c>
      <c r="S2375" s="86">
        <v>0</v>
      </c>
      <c r="T2375" s="86">
        <v>1.31</v>
      </c>
      <c r="U2375" s="88">
        <v>2.6793909812777699</v>
      </c>
      <c r="V2375" s="89">
        <v>4.66</v>
      </c>
      <c r="W2375" s="85">
        <v>64.9485471479734</v>
      </c>
      <c r="X2375" s="88"/>
      <c r="Y2375" s="85"/>
      <c r="Z2375" s="88"/>
      <c r="AA2375" s="85">
        <v>0</v>
      </c>
      <c r="AB2375" s="91">
        <v>0</v>
      </c>
      <c r="AC2375" s="86">
        <v>0</v>
      </c>
      <c r="AD2375" s="86">
        <v>0</v>
      </c>
      <c r="AE2375" s="86">
        <v>0</v>
      </c>
      <c r="AF2375" s="88">
        <v>54.900698574300002</v>
      </c>
      <c r="AG2375" s="85">
        <v>0.33773991585699997</v>
      </c>
      <c r="AH2375" s="86">
        <v>4.8000000000000001E-4</v>
      </c>
      <c r="AI2375" s="88">
        <v>0</v>
      </c>
      <c r="AJ2375" s="150">
        <v>3.92</v>
      </c>
      <c r="AK2375" s="151">
        <v>75</v>
      </c>
    </row>
    <row r="2376" spans="1:37" x14ac:dyDescent="0.2">
      <c r="A2376" s="149" t="s">
        <v>4900</v>
      </c>
      <c r="B2376" s="66" t="s">
        <v>4901</v>
      </c>
      <c r="C2376" s="67">
        <v>80</v>
      </c>
      <c r="D2376" s="84" t="s">
        <v>343</v>
      </c>
      <c r="E2376" s="85">
        <v>83.993625498008001</v>
      </c>
      <c r="F2376" s="91">
        <v>83.985657370517899</v>
      </c>
      <c r="G2376" s="86">
        <v>19.708366533864499</v>
      </c>
      <c r="H2376" s="86">
        <v>19.708366533864499</v>
      </c>
      <c r="I2376" s="86">
        <v>0.73</v>
      </c>
      <c r="J2376" s="86">
        <v>0.28000000000000003</v>
      </c>
      <c r="K2376" s="87">
        <v>0</v>
      </c>
      <c r="L2376" s="85">
        <v>0</v>
      </c>
      <c r="M2376" s="86">
        <v>0</v>
      </c>
      <c r="N2376" s="86">
        <v>100</v>
      </c>
      <c r="O2376" s="86">
        <v>25.1615392033947</v>
      </c>
      <c r="P2376" s="86">
        <v>0.20599999999999999</v>
      </c>
      <c r="Q2376" s="88">
        <v>0.47810000000000002</v>
      </c>
      <c r="R2376" s="85">
        <v>0</v>
      </c>
      <c r="S2376" s="86">
        <v>0</v>
      </c>
      <c r="T2376" s="86">
        <v>1.29</v>
      </c>
      <c r="U2376" s="88">
        <v>0.468525896414343</v>
      </c>
      <c r="V2376" s="89">
        <v>4.66</v>
      </c>
      <c r="W2376" s="85">
        <v>59.499431838682803</v>
      </c>
      <c r="X2376" s="88">
        <v>59.4666666667</v>
      </c>
      <c r="Y2376" s="85"/>
      <c r="Z2376" s="88"/>
      <c r="AA2376" s="85">
        <v>0</v>
      </c>
      <c r="AB2376" s="91">
        <v>0</v>
      </c>
      <c r="AC2376" s="86">
        <v>0</v>
      </c>
      <c r="AD2376" s="86">
        <v>0</v>
      </c>
      <c r="AE2376" s="86">
        <v>0</v>
      </c>
      <c r="AF2376" s="88">
        <v>62.583500204400003</v>
      </c>
      <c r="AG2376" s="85">
        <v>1.03139977317</v>
      </c>
      <c r="AH2376" s="86">
        <v>2.5509999999999999E-3</v>
      </c>
      <c r="AI2376" s="88">
        <v>0</v>
      </c>
      <c r="AJ2376" s="150">
        <v>3.9</v>
      </c>
      <c r="AK2376" s="151">
        <v>72</v>
      </c>
    </row>
    <row r="2377" spans="1:37" x14ac:dyDescent="0.2">
      <c r="A2377" s="149" t="s">
        <v>4902</v>
      </c>
      <c r="B2377" s="66" t="s">
        <v>4903</v>
      </c>
      <c r="C2377" s="67">
        <v>80</v>
      </c>
      <c r="D2377" s="84" t="s">
        <v>343</v>
      </c>
      <c r="E2377" s="85">
        <v>90.202790623185805</v>
      </c>
      <c r="F2377" s="91">
        <v>90.202790623185805</v>
      </c>
      <c r="G2377" s="86">
        <v>18.547434588513202</v>
      </c>
      <c r="H2377" s="86">
        <v>18.547434588513202</v>
      </c>
      <c r="I2377" s="86">
        <v>0</v>
      </c>
      <c r="J2377" s="86">
        <v>0.56999999999999995</v>
      </c>
      <c r="K2377" s="87">
        <v>0</v>
      </c>
      <c r="L2377" s="85">
        <v>0</v>
      </c>
      <c r="M2377" s="86">
        <v>0</v>
      </c>
      <c r="N2377" s="86">
        <v>100</v>
      </c>
      <c r="O2377" s="86">
        <v>16.397296503085499</v>
      </c>
      <c r="P2377" s="86">
        <v>0.154</v>
      </c>
      <c r="Q2377" s="88">
        <v>0.64510000000000001</v>
      </c>
      <c r="R2377" s="85">
        <v>0</v>
      </c>
      <c r="S2377" s="86">
        <v>0</v>
      </c>
      <c r="T2377" s="86">
        <v>2.11</v>
      </c>
      <c r="U2377" s="88">
        <v>4.6043280683842801E-2</v>
      </c>
      <c r="V2377" s="89">
        <v>4.75</v>
      </c>
      <c r="W2377" s="85">
        <v>64.400073864567304</v>
      </c>
      <c r="X2377" s="88"/>
      <c r="Y2377" s="85"/>
      <c r="Z2377" s="88"/>
      <c r="AA2377" s="85">
        <v>0</v>
      </c>
      <c r="AB2377" s="91">
        <v>0</v>
      </c>
      <c r="AC2377" s="86">
        <v>0</v>
      </c>
      <c r="AD2377" s="86">
        <v>0</v>
      </c>
      <c r="AE2377" s="86">
        <v>0</v>
      </c>
      <c r="AF2377" s="88">
        <v>65.443802123099999</v>
      </c>
      <c r="AG2377" s="85">
        <v>0.21872402745799999</v>
      </c>
      <c r="AH2377" s="86">
        <v>5.6350000000000003E-3</v>
      </c>
      <c r="AI2377" s="88">
        <v>0</v>
      </c>
      <c r="AJ2377" s="150">
        <v>4.1399999999999997</v>
      </c>
      <c r="AK2377" s="151">
        <v>84</v>
      </c>
    </row>
    <row r="2378" spans="1:37" x14ac:dyDescent="0.2">
      <c r="A2378" s="149" t="s">
        <v>1221</v>
      </c>
      <c r="B2378" s="66" t="s">
        <v>4904</v>
      </c>
      <c r="C2378" s="67">
        <v>80</v>
      </c>
      <c r="D2378" s="84" t="s">
        <v>343</v>
      </c>
      <c r="E2378" s="85">
        <v>99.684238132703896</v>
      </c>
      <c r="F2378" s="91">
        <v>99.684238132703896</v>
      </c>
      <c r="G2378" s="86">
        <v>21.253606084447899</v>
      </c>
      <c r="H2378" s="86">
        <v>21.253606084447899</v>
      </c>
      <c r="I2378" s="86">
        <v>0</v>
      </c>
      <c r="J2378" s="86">
        <v>0.04</v>
      </c>
      <c r="K2378" s="87">
        <v>0</v>
      </c>
      <c r="L2378" s="85">
        <v>1.7169440611400001E-7</v>
      </c>
      <c r="M2378" s="86">
        <v>1.6890150654306602E-2</v>
      </c>
      <c r="N2378" s="86">
        <v>100</v>
      </c>
      <c r="O2378" s="86">
        <v>0.48792193249080101</v>
      </c>
      <c r="P2378" s="86">
        <v>7.6999999999999999E-2</v>
      </c>
      <c r="Q2378" s="88">
        <v>4.4642999999999997</v>
      </c>
      <c r="R2378" s="85">
        <v>1.5588464536243201E-2</v>
      </c>
      <c r="S2378" s="86">
        <v>0</v>
      </c>
      <c r="T2378" s="86">
        <v>2.82</v>
      </c>
      <c r="U2378" s="88">
        <v>7.3432992394440099E-3</v>
      </c>
      <c r="V2378" s="89">
        <v>4.75</v>
      </c>
      <c r="W2378" s="85"/>
      <c r="X2378" s="88"/>
      <c r="Y2378" s="85"/>
      <c r="Z2378" s="88"/>
      <c r="AA2378" s="85">
        <v>0</v>
      </c>
      <c r="AB2378" s="91">
        <v>0</v>
      </c>
      <c r="AC2378" s="86">
        <v>0</v>
      </c>
      <c r="AD2378" s="86">
        <v>0</v>
      </c>
      <c r="AE2378" s="86">
        <v>0</v>
      </c>
      <c r="AF2378" s="88">
        <v>68.482979681800003</v>
      </c>
      <c r="AG2378" s="85">
        <v>2.5061419612600002E-10</v>
      </c>
      <c r="AH2378" s="86">
        <v>4.0400000000000001E-4</v>
      </c>
      <c r="AI2378" s="88">
        <v>0</v>
      </c>
      <c r="AJ2378" s="150">
        <v>3.16</v>
      </c>
      <c r="AK2378" s="151">
        <v>29</v>
      </c>
    </row>
    <row r="2379" spans="1:37" x14ac:dyDescent="0.2">
      <c r="A2379" s="149" t="s">
        <v>4905</v>
      </c>
      <c r="B2379" s="66" t="s">
        <v>4906</v>
      </c>
      <c r="C2379" s="67">
        <v>80</v>
      </c>
      <c r="D2379" s="84" t="s">
        <v>343</v>
      </c>
      <c r="E2379" s="85">
        <v>98.976860978645107</v>
      </c>
      <c r="F2379" s="91">
        <v>98.976860978645107</v>
      </c>
      <c r="G2379" s="86">
        <v>21.293186048304499</v>
      </c>
      <c r="H2379" s="86">
        <v>21.293186048304499</v>
      </c>
      <c r="I2379" s="86">
        <v>0</v>
      </c>
      <c r="J2379" s="86">
        <v>0</v>
      </c>
      <c r="K2379" s="87">
        <v>0</v>
      </c>
      <c r="L2379" s="85">
        <v>1.00006547403E-2</v>
      </c>
      <c r="M2379" s="86">
        <v>0</v>
      </c>
      <c r="N2379" s="86">
        <v>100</v>
      </c>
      <c r="O2379" s="86">
        <v>2.1204311152764799</v>
      </c>
      <c r="P2379" s="86">
        <v>5.0999999999999997E-2</v>
      </c>
      <c r="Q2379" s="88">
        <v>3.8546999999999998</v>
      </c>
      <c r="R2379" s="85">
        <v>0</v>
      </c>
      <c r="S2379" s="86">
        <v>0</v>
      </c>
      <c r="T2379" s="86">
        <v>2.71</v>
      </c>
      <c r="U2379" s="88">
        <v>6.1674688047225201E-2</v>
      </c>
      <c r="V2379" s="89">
        <v>4.75</v>
      </c>
      <c r="W2379" s="85"/>
      <c r="X2379" s="88"/>
      <c r="Y2379" s="85"/>
      <c r="Z2379" s="88"/>
      <c r="AA2379" s="85">
        <v>0</v>
      </c>
      <c r="AB2379" s="91">
        <v>0</v>
      </c>
      <c r="AC2379" s="86">
        <v>0</v>
      </c>
      <c r="AD2379" s="86">
        <v>0</v>
      </c>
      <c r="AE2379" s="86">
        <v>0</v>
      </c>
      <c r="AF2379" s="88">
        <v>33.380908998499997</v>
      </c>
      <c r="AG2379" s="85">
        <v>5.2010947201100004E-10</v>
      </c>
      <c r="AH2379" s="86">
        <v>0</v>
      </c>
      <c r="AI2379" s="88">
        <v>0</v>
      </c>
      <c r="AJ2379" s="150">
        <v>3.17</v>
      </c>
      <c r="AK2379" s="151">
        <v>41</v>
      </c>
    </row>
    <row r="2380" spans="1:37" x14ac:dyDescent="0.2">
      <c r="A2380" s="149" t="s">
        <v>968</v>
      </c>
      <c r="B2380" s="66" t="s">
        <v>4907</v>
      </c>
      <c r="C2380" s="67">
        <v>80</v>
      </c>
      <c r="D2380" s="84" t="s">
        <v>343</v>
      </c>
      <c r="E2380" s="85">
        <v>99.656883357160893</v>
      </c>
      <c r="F2380" s="91">
        <v>99.656883357160893</v>
      </c>
      <c r="G2380" s="86">
        <v>21.4599276763939</v>
      </c>
      <c r="H2380" s="86">
        <v>21.4599276763939</v>
      </c>
      <c r="I2380" s="86">
        <v>0</v>
      </c>
      <c r="J2380" s="86">
        <v>0</v>
      </c>
      <c r="K2380" s="87">
        <v>0</v>
      </c>
      <c r="L2380" s="85">
        <v>8.0988825181700001E-8</v>
      </c>
      <c r="M2380" s="86">
        <v>0</v>
      </c>
      <c r="N2380" s="86">
        <v>100</v>
      </c>
      <c r="O2380" s="86">
        <v>16.004756242568401</v>
      </c>
      <c r="P2380" s="86">
        <v>0</v>
      </c>
      <c r="Q2380" s="88">
        <v>1.1774</v>
      </c>
      <c r="R2380" s="85">
        <v>0</v>
      </c>
      <c r="S2380" s="86">
        <v>0</v>
      </c>
      <c r="T2380" s="86">
        <v>0.85</v>
      </c>
      <c r="U2380" s="88">
        <v>0</v>
      </c>
      <c r="V2380" s="89">
        <v>4.75</v>
      </c>
      <c r="W2380" s="85">
        <v>61.521040274304703</v>
      </c>
      <c r="X2380" s="88">
        <v>52.166666666700003</v>
      </c>
      <c r="Y2380" s="85"/>
      <c r="Z2380" s="88"/>
      <c r="AA2380" s="85">
        <v>0</v>
      </c>
      <c r="AB2380" s="91">
        <v>0</v>
      </c>
      <c r="AC2380" s="86">
        <v>0</v>
      </c>
      <c r="AD2380" s="86">
        <v>0</v>
      </c>
      <c r="AE2380" s="86">
        <v>0</v>
      </c>
      <c r="AF2380" s="88">
        <v>50.185903266499999</v>
      </c>
      <c r="AG2380" s="85">
        <v>2.8657385636799998E-9</v>
      </c>
      <c r="AH2380" s="86">
        <v>2.9E-5</v>
      </c>
      <c r="AI2380" s="88">
        <v>0</v>
      </c>
      <c r="AJ2380" s="150">
        <v>4.03</v>
      </c>
      <c r="AK2380" s="151">
        <v>88</v>
      </c>
    </row>
    <row r="2381" spans="1:37" x14ac:dyDescent="0.2">
      <c r="A2381" s="149" t="s">
        <v>4908</v>
      </c>
      <c r="B2381" s="66" t="s">
        <v>4909</v>
      </c>
      <c r="C2381" s="67">
        <v>80</v>
      </c>
      <c r="D2381" s="84" t="s">
        <v>343</v>
      </c>
      <c r="E2381" s="85">
        <v>94.597270199679798</v>
      </c>
      <c r="F2381" s="91">
        <v>94.562515797455603</v>
      </c>
      <c r="G2381" s="86">
        <v>24.2501474429185</v>
      </c>
      <c r="H2381" s="86">
        <v>24.2280310051394</v>
      </c>
      <c r="I2381" s="86">
        <v>0</v>
      </c>
      <c r="J2381" s="86">
        <v>0.01</v>
      </c>
      <c r="K2381" s="87">
        <v>0</v>
      </c>
      <c r="L2381" s="85">
        <v>3.83999910515</v>
      </c>
      <c r="M2381" s="86">
        <v>0</v>
      </c>
      <c r="N2381" s="86">
        <v>100</v>
      </c>
      <c r="O2381" s="86">
        <v>4.2160667765431397</v>
      </c>
      <c r="P2381" s="86">
        <v>1.9E-2</v>
      </c>
      <c r="Q2381" s="88">
        <v>1.4861</v>
      </c>
      <c r="R2381" s="85">
        <v>0</v>
      </c>
      <c r="S2381" s="86">
        <v>0</v>
      </c>
      <c r="T2381" s="86">
        <v>1.71</v>
      </c>
      <c r="U2381" s="88">
        <v>3.1594911112983397E-2</v>
      </c>
      <c r="V2381" s="89">
        <v>4.7300000000000004</v>
      </c>
      <c r="W2381" s="85">
        <v>45.372171662128601</v>
      </c>
      <c r="X2381" s="88">
        <v>45.166666666700003</v>
      </c>
      <c r="Y2381" s="85"/>
      <c r="Z2381" s="88"/>
      <c r="AA2381" s="85">
        <v>0</v>
      </c>
      <c r="AB2381" s="91">
        <v>0</v>
      </c>
      <c r="AC2381" s="86">
        <v>0</v>
      </c>
      <c r="AD2381" s="86">
        <v>0</v>
      </c>
      <c r="AE2381" s="86">
        <v>0</v>
      </c>
      <c r="AF2381" s="88">
        <v>86.487188383299994</v>
      </c>
      <c r="AG2381" s="85">
        <v>2.7959994561000002E-3</v>
      </c>
      <c r="AH2381" s="86">
        <v>2.04E-4</v>
      </c>
      <c r="AI2381" s="88">
        <v>0</v>
      </c>
      <c r="AJ2381" s="150">
        <v>3.47</v>
      </c>
      <c r="AK2381" s="151">
        <v>48</v>
      </c>
    </row>
    <row r="2382" spans="1:37" x14ac:dyDescent="0.2">
      <c r="A2382" s="149" t="s">
        <v>582</v>
      </c>
      <c r="B2382" s="66" t="s">
        <v>4910</v>
      </c>
      <c r="C2382" s="67">
        <v>80</v>
      </c>
      <c r="D2382" s="84" t="s">
        <v>343</v>
      </c>
      <c r="E2382" s="85">
        <v>99.818848583926098</v>
      </c>
      <c r="F2382" s="91">
        <v>99.7547828392171</v>
      </c>
      <c r="G2382" s="86">
        <v>24.477532806079601</v>
      </c>
      <c r="H2382" s="86">
        <v>24.477532806079601</v>
      </c>
      <c r="I2382" s="86">
        <v>0</v>
      </c>
      <c r="J2382" s="86">
        <v>0</v>
      </c>
      <c r="K2382" s="87">
        <v>9.8199999999999996E-2</v>
      </c>
      <c r="L2382" s="85">
        <v>0</v>
      </c>
      <c r="M2382" s="86">
        <v>0</v>
      </c>
      <c r="N2382" s="86">
        <v>100</v>
      </c>
      <c r="O2382" s="86">
        <v>20.592020592020599</v>
      </c>
      <c r="P2382" s="86">
        <v>7.8E-2</v>
      </c>
      <c r="Q2382" s="88">
        <v>3.2646999999999999</v>
      </c>
      <c r="R2382" s="85">
        <v>0</v>
      </c>
      <c r="S2382" s="86">
        <v>0</v>
      </c>
      <c r="T2382" s="86">
        <v>3.36</v>
      </c>
      <c r="U2382" s="88">
        <v>0</v>
      </c>
      <c r="V2382" s="89">
        <v>4.75</v>
      </c>
      <c r="W2382" s="85">
        <v>63.946273808325302</v>
      </c>
      <c r="X2382" s="88">
        <v>52.9666666667</v>
      </c>
      <c r="Y2382" s="85">
        <v>100</v>
      </c>
      <c r="Z2382" s="88"/>
      <c r="AA2382" s="85">
        <v>0</v>
      </c>
      <c r="AB2382" s="91">
        <v>0</v>
      </c>
      <c r="AC2382" s="86">
        <v>0</v>
      </c>
      <c r="AD2382" s="86">
        <v>0</v>
      </c>
      <c r="AE2382" s="86">
        <v>0</v>
      </c>
      <c r="AF2382" s="88">
        <v>71.259102320300002</v>
      </c>
      <c r="AG2382" s="85">
        <v>1.3050007394400001E-9</v>
      </c>
      <c r="AH2382" s="86">
        <v>0</v>
      </c>
      <c r="AI2382" s="88">
        <v>0</v>
      </c>
      <c r="AJ2382" s="150">
        <v>4.24</v>
      </c>
      <c r="AK2382" s="151">
        <v>91</v>
      </c>
    </row>
    <row r="2383" spans="1:37" x14ac:dyDescent="0.2">
      <c r="A2383" s="1"/>
      <c r="K2383" s="2"/>
      <c r="M2383" s="2"/>
      <c r="AG2383" s="2"/>
      <c r="AI2383" s="2"/>
    </row>
    <row r="2384" spans="1:37"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74"/>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6.85546875" style="21" bestFit="1" customWidth="1"/>
    <col min="7" max="13" width="7.5703125" style="15" bestFit="1" customWidth="1"/>
    <col min="14" max="16384" width="9.140625" style="15"/>
  </cols>
  <sheetData>
    <row r="1" spans="1:13" ht="33.950000000000003" customHeight="1" x14ac:dyDescent="0.2">
      <c r="A1" s="228"/>
      <c r="B1" s="229"/>
      <c r="C1" s="229"/>
      <c r="D1" s="229"/>
      <c r="E1" s="229"/>
      <c r="F1" s="229"/>
      <c r="G1" s="230"/>
      <c r="H1" s="230"/>
      <c r="I1" s="230"/>
      <c r="J1" s="230"/>
      <c r="K1" s="230"/>
      <c r="L1" s="230"/>
      <c r="M1" s="230"/>
    </row>
    <row r="2" spans="1:13" ht="37.5" x14ac:dyDescent="0.2">
      <c r="A2" s="35" t="s">
        <v>112</v>
      </c>
      <c r="B2" s="35" t="s">
        <v>3</v>
      </c>
      <c r="C2" s="35" t="s">
        <v>165</v>
      </c>
      <c r="D2" s="35" t="s">
        <v>4</v>
      </c>
      <c r="E2" s="35" t="s">
        <v>5</v>
      </c>
      <c r="F2" s="109" t="s">
        <v>317</v>
      </c>
      <c r="G2" s="109" t="s">
        <v>318</v>
      </c>
      <c r="H2" s="109" t="s">
        <v>319</v>
      </c>
      <c r="I2" s="109" t="s">
        <v>320</v>
      </c>
      <c r="J2" s="109" t="s">
        <v>321</v>
      </c>
      <c r="K2" s="109" t="s">
        <v>322</v>
      </c>
      <c r="L2" s="109" t="s">
        <v>323</v>
      </c>
      <c r="M2" s="109" t="s">
        <v>324</v>
      </c>
    </row>
    <row r="3" spans="1:13" s="16" customFormat="1" ht="25.5" customHeight="1" x14ac:dyDescent="0.4">
      <c r="A3" s="231" t="s">
        <v>6</v>
      </c>
      <c r="B3" s="231"/>
      <c r="C3" s="231"/>
      <c r="D3" s="231"/>
      <c r="E3" s="231"/>
      <c r="F3" s="231"/>
      <c r="G3" s="230"/>
      <c r="H3" s="230"/>
      <c r="I3" s="230"/>
      <c r="J3" s="230"/>
      <c r="K3" s="230"/>
      <c r="L3" s="230"/>
      <c r="M3" s="230"/>
    </row>
    <row r="4" spans="1:13" ht="261" customHeight="1" x14ac:dyDescent="0.2">
      <c r="A4" s="241" t="s">
        <v>113</v>
      </c>
      <c r="B4" s="31" t="s">
        <v>9</v>
      </c>
      <c r="C4" s="31" t="s">
        <v>241</v>
      </c>
      <c r="D4" s="32" t="s">
        <v>305</v>
      </c>
      <c r="E4" s="29" t="s">
        <v>10</v>
      </c>
      <c r="F4" s="31" t="s">
        <v>338</v>
      </c>
      <c r="G4" s="95" t="s">
        <v>338</v>
      </c>
      <c r="H4" s="95" t="s">
        <v>338</v>
      </c>
      <c r="I4" s="95" t="s">
        <v>338</v>
      </c>
      <c r="J4" s="95" t="s">
        <v>338</v>
      </c>
      <c r="K4" s="95" t="s">
        <v>338</v>
      </c>
      <c r="L4" s="95" t="s">
        <v>338</v>
      </c>
      <c r="M4" s="95" t="s">
        <v>338</v>
      </c>
    </row>
    <row r="5" spans="1:13" ht="245.25" customHeight="1" x14ac:dyDescent="0.2">
      <c r="A5" s="241"/>
      <c r="B5" s="22" t="s">
        <v>11</v>
      </c>
      <c r="C5" s="22" t="s">
        <v>242</v>
      </c>
      <c r="D5" s="23" t="s">
        <v>306</v>
      </c>
      <c r="E5" s="97" t="s">
        <v>96</v>
      </c>
      <c r="F5" s="22" t="s">
        <v>338</v>
      </c>
      <c r="G5" s="96" t="s">
        <v>338</v>
      </c>
      <c r="H5" s="96" t="s">
        <v>338</v>
      </c>
      <c r="I5" s="96" t="s">
        <v>338</v>
      </c>
      <c r="J5" s="96" t="s">
        <v>338</v>
      </c>
      <c r="K5" s="96" t="s">
        <v>338</v>
      </c>
      <c r="L5" s="96" t="s">
        <v>338</v>
      </c>
      <c r="M5" s="96" t="s">
        <v>338</v>
      </c>
    </row>
    <row r="6" spans="1:13" ht="122.25" customHeight="1" x14ac:dyDescent="0.2">
      <c r="A6" s="241"/>
      <c r="B6" s="22" t="s">
        <v>12</v>
      </c>
      <c r="C6" s="22" t="s">
        <v>199</v>
      </c>
      <c r="D6" s="97" t="s">
        <v>174</v>
      </c>
      <c r="E6" s="97" t="s">
        <v>58</v>
      </c>
      <c r="F6" s="24" t="s">
        <v>8</v>
      </c>
      <c r="G6" s="96" t="s">
        <v>8</v>
      </c>
      <c r="H6" s="96" t="s">
        <v>8</v>
      </c>
      <c r="I6" s="96" t="s">
        <v>8</v>
      </c>
      <c r="J6" s="96" t="s">
        <v>8</v>
      </c>
      <c r="K6" s="96" t="s">
        <v>8</v>
      </c>
      <c r="L6" s="96" t="s">
        <v>8</v>
      </c>
      <c r="M6" s="96" t="s">
        <v>8</v>
      </c>
    </row>
    <row r="7" spans="1:13" ht="132.75" customHeight="1" x14ac:dyDescent="0.2">
      <c r="A7" s="241"/>
      <c r="B7" s="22" t="s">
        <v>13</v>
      </c>
      <c r="C7" s="22" t="s">
        <v>198</v>
      </c>
      <c r="D7" s="97" t="s">
        <v>175</v>
      </c>
      <c r="E7" s="97" t="s">
        <v>59</v>
      </c>
      <c r="F7" s="24" t="s">
        <v>8</v>
      </c>
      <c r="G7" s="96" t="s">
        <v>8</v>
      </c>
      <c r="H7" s="96" t="s">
        <v>8</v>
      </c>
      <c r="I7" s="96" t="s">
        <v>8</v>
      </c>
      <c r="J7" s="96" t="s">
        <v>8</v>
      </c>
      <c r="K7" s="96" t="s">
        <v>8</v>
      </c>
      <c r="L7" s="96" t="s">
        <v>8</v>
      </c>
      <c r="M7" s="96" t="s">
        <v>8</v>
      </c>
    </row>
    <row r="8" spans="1:13" ht="95.25" customHeight="1" thickBot="1" x14ac:dyDescent="0.25">
      <c r="A8" s="241"/>
      <c r="B8" s="110" t="s">
        <v>14</v>
      </c>
      <c r="C8" s="110" t="s">
        <v>200</v>
      </c>
      <c r="D8" s="111" t="s">
        <v>60</v>
      </c>
      <c r="E8" s="112" t="s">
        <v>61</v>
      </c>
      <c r="F8" s="113" t="s">
        <v>8</v>
      </c>
      <c r="G8" s="114" t="s">
        <v>8</v>
      </c>
      <c r="H8" s="114" t="s">
        <v>8</v>
      </c>
      <c r="I8" s="114" t="s">
        <v>8</v>
      </c>
      <c r="J8" s="114" t="s">
        <v>8</v>
      </c>
      <c r="K8" s="114" t="s">
        <v>8</v>
      </c>
      <c r="L8" s="114" t="s">
        <v>8</v>
      </c>
      <c r="M8" s="114" t="s">
        <v>8</v>
      </c>
    </row>
    <row r="9" spans="1:13" ht="159.75" customHeight="1" x14ac:dyDescent="0.2">
      <c r="A9" s="242" t="s">
        <v>114</v>
      </c>
      <c r="B9" s="115" t="s">
        <v>16</v>
      </c>
      <c r="C9" s="115" t="s">
        <v>201</v>
      </c>
      <c r="D9" s="116" t="s">
        <v>62</v>
      </c>
      <c r="E9" s="116" t="s">
        <v>63</v>
      </c>
      <c r="F9" s="117" t="s">
        <v>8</v>
      </c>
      <c r="G9" s="118" t="s">
        <v>8</v>
      </c>
      <c r="H9" s="118"/>
      <c r="I9" s="118" t="s">
        <v>8</v>
      </c>
      <c r="J9" s="118" t="s">
        <v>8</v>
      </c>
      <c r="K9" s="118" t="s">
        <v>8</v>
      </c>
      <c r="L9" s="118" t="s">
        <v>8</v>
      </c>
      <c r="M9" s="118" t="s">
        <v>8</v>
      </c>
    </row>
    <row r="10" spans="1:13" ht="254.25" customHeight="1" x14ac:dyDescent="0.2">
      <c r="A10" s="243"/>
      <c r="B10" s="8" t="s">
        <v>17</v>
      </c>
      <c r="C10" s="8" t="s">
        <v>202</v>
      </c>
      <c r="D10" s="99" t="s">
        <v>64</v>
      </c>
      <c r="E10" s="99" t="s">
        <v>65</v>
      </c>
      <c r="F10" s="7" t="s">
        <v>8</v>
      </c>
      <c r="G10" s="96" t="s">
        <v>8</v>
      </c>
      <c r="H10" s="96" t="s">
        <v>8</v>
      </c>
      <c r="I10" s="96" t="s">
        <v>8</v>
      </c>
      <c r="J10" s="96" t="s">
        <v>8</v>
      </c>
      <c r="K10" s="96" t="s">
        <v>8</v>
      </c>
      <c r="L10" s="96" t="s">
        <v>8</v>
      </c>
      <c r="M10" s="96" t="s">
        <v>8</v>
      </c>
    </row>
    <row r="11" spans="1:13" ht="184.5" customHeight="1" x14ac:dyDescent="0.2">
      <c r="A11" s="243"/>
      <c r="B11" s="8" t="s">
        <v>18</v>
      </c>
      <c r="C11" s="8" t="s">
        <v>203</v>
      </c>
      <c r="D11" s="99" t="s">
        <v>66</v>
      </c>
      <c r="E11" s="99" t="s">
        <v>67</v>
      </c>
      <c r="F11" s="7" t="s">
        <v>8</v>
      </c>
      <c r="G11" s="96" t="s">
        <v>8</v>
      </c>
      <c r="H11" s="96" t="s">
        <v>8</v>
      </c>
      <c r="I11" s="96" t="s">
        <v>8</v>
      </c>
      <c r="J11" s="96" t="s">
        <v>8</v>
      </c>
      <c r="K11" s="96" t="s">
        <v>8</v>
      </c>
      <c r="L11" s="96" t="s">
        <v>8</v>
      </c>
      <c r="M11" s="96" t="s">
        <v>8</v>
      </c>
    </row>
    <row r="12" spans="1:13" ht="195" customHeight="1" x14ac:dyDescent="0.2">
      <c r="A12" s="243"/>
      <c r="B12" s="8" t="s">
        <v>19</v>
      </c>
      <c r="C12" s="8" t="s">
        <v>243</v>
      </c>
      <c r="D12" s="99" t="s">
        <v>68</v>
      </c>
      <c r="E12" s="99" t="s">
        <v>69</v>
      </c>
      <c r="F12" s="7" t="s">
        <v>8</v>
      </c>
      <c r="G12" s="96" t="s">
        <v>8</v>
      </c>
      <c r="H12" s="96" t="s">
        <v>8</v>
      </c>
      <c r="I12" s="96" t="s">
        <v>8</v>
      </c>
      <c r="J12" s="96" t="s">
        <v>8</v>
      </c>
      <c r="K12" s="96" t="s">
        <v>8</v>
      </c>
      <c r="L12" s="96" t="s">
        <v>8</v>
      </c>
      <c r="M12" s="96" t="s">
        <v>8</v>
      </c>
    </row>
    <row r="13" spans="1:13" ht="65.25" customHeight="1" x14ac:dyDescent="0.2">
      <c r="A13" s="243"/>
      <c r="B13" s="8" t="s">
        <v>20</v>
      </c>
      <c r="C13" s="8" t="s">
        <v>205</v>
      </c>
      <c r="D13" s="17" t="s">
        <v>70</v>
      </c>
      <c r="E13" s="99" t="s">
        <v>71</v>
      </c>
      <c r="F13" s="7" t="s">
        <v>8</v>
      </c>
      <c r="G13" s="96" t="s">
        <v>8</v>
      </c>
      <c r="H13" s="96" t="s">
        <v>8</v>
      </c>
      <c r="I13" s="96" t="s">
        <v>8</v>
      </c>
      <c r="J13" s="96" t="s">
        <v>8</v>
      </c>
      <c r="K13" s="96" t="s">
        <v>8</v>
      </c>
      <c r="L13" s="96" t="s">
        <v>8</v>
      </c>
      <c r="M13" s="96" t="s">
        <v>8</v>
      </c>
    </row>
    <row r="14" spans="1:13" ht="84" customHeight="1" thickBot="1" x14ac:dyDescent="0.25">
      <c r="A14" s="243"/>
      <c r="B14" s="18" t="s">
        <v>21</v>
      </c>
      <c r="C14" s="18" t="s">
        <v>244</v>
      </c>
      <c r="D14" s="119" t="s">
        <v>72</v>
      </c>
      <c r="E14" s="119" t="s">
        <v>73</v>
      </c>
      <c r="F14" s="18" t="s">
        <v>8</v>
      </c>
      <c r="G14" s="114" t="s">
        <v>8</v>
      </c>
      <c r="H14" s="114" t="s">
        <v>8</v>
      </c>
      <c r="I14" s="114" t="s">
        <v>8</v>
      </c>
      <c r="J14" s="114" t="s">
        <v>8</v>
      </c>
      <c r="K14" s="114" t="s">
        <v>8</v>
      </c>
      <c r="L14" s="114" t="s">
        <v>8</v>
      </c>
      <c r="M14" s="114" t="s">
        <v>8</v>
      </c>
    </row>
    <row r="15" spans="1:13" ht="164.25" customHeight="1" x14ac:dyDescent="0.2">
      <c r="A15" s="244" t="s">
        <v>115</v>
      </c>
      <c r="B15" s="120" t="s">
        <v>23</v>
      </c>
      <c r="C15" s="120" t="s">
        <v>207</v>
      </c>
      <c r="D15" s="121" t="s">
        <v>176</v>
      </c>
      <c r="E15" s="122" t="s">
        <v>74</v>
      </c>
      <c r="F15" s="120" t="s">
        <v>8</v>
      </c>
      <c r="G15" s="118" t="s">
        <v>8</v>
      </c>
      <c r="H15" s="118" t="s">
        <v>8</v>
      </c>
      <c r="I15" s="118" t="s">
        <v>8</v>
      </c>
      <c r="J15" s="118" t="s">
        <v>8</v>
      </c>
      <c r="K15" s="118" t="s">
        <v>8</v>
      </c>
      <c r="L15" s="118" t="s">
        <v>8</v>
      </c>
      <c r="M15" s="118" t="s">
        <v>8</v>
      </c>
    </row>
    <row r="16" spans="1:13" ht="153.75" customHeight="1" x14ac:dyDescent="0.2">
      <c r="A16" s="232"/>
      <c r="B16" s="40" t="s">
        <v>173</v>
      </c>
      <c r="C16" s="40" t="s">
        <v>208</v>
      </c>
      <c r="D16" s="97" t="s">
        <v>75</v>
      </c>
      <c r="E16" s="97" t="s">
        <v>76</v>
      </c>
      <c r="F16" s="24" t="s">
        <v>8</v>
      </c>
      <c r="G16" s="96"/>
      <c r="H16" s="96"/>
      <c r="I16" s="96"/>
      <c r="J16" s="96"/>
      <c r="K16" s="96" t="s">
        <v>8</v>
      </c>
      <c r="L16" s="96" t="s">
        <v>8</v>
      </c>
      <c r="M16" s="96"/>
    </row>
    <row r="17" spans="1:13" ht="170.25" customHeight="1" x14ac:dyDescent="0.2">
      <c r="A17" s="232"/>
      <c r="B17" s="24" t="s">
        <v>24</v>
      </c>
      <c r="C17" s="24" t="s">
        <v>209</v>
      </c>
      <c r="D17" s="97" t="s">
        <v>98</v>
      </c>
      <c r="E17" s="97" t="s">
        <v>97</v>
      </c>
      <c r="F17" s="24" t="s">
        <v>8</v>
      </c>
      <c r="G17" s="96" t="s">
        <v>8</v>
      </c>
      <c r="H17" s="96" t="s">
        <v>8</v>
      </c>
      <c r="I17" s="96" t="s">
        <v>8</v>
      </c>
      <c r="J17" s="96" t="s">
        <v>8</v>
      </c>
      <c r="K17" s="96" t="s">
        <v>8</v>
      </c>
      <c r="L17" s="96" t="s">
        <v>8</v>
      </c>
      <c r="M17" s="96" t="s">
        <v>8</v>
      </c>
    </row>
    <row r="18" spans="1:13" ht="72.75" customHeight="1" thickBot="1" x14ac:dyDescent="0.25">
      <c r="A18" s="233"/>
      <c r="B18" s="26" t="s">
        <v>25</v>
      </c>
      <c r="C18" s="26" t="s">
        <v>210</v>
      </c>
      <c r="D18" s="98" t="s">
        <v>77</v>
      </c>
      <c r="E18" s="98" t="s">
        <v>78</v>
      </c>
      <c r="F18" s="26" t="s">
        <v>8</v>
      </c>
      <c r="G18" s="123" t="s">
        <v>8</v>
      </c>
      <c r="H18" s="123" t="s">
        <v>8</v>
      </c>
      <c r="I18" s="123" t="s">
        <v>8</v>
      </c>
      <c r="J18" s="123" t="s">
        <v>8</v>
      </c>
      <c r="K18" s="123" t="s">
        <v>8</v>
      </c>
      <c r="L18" s="123" t="s">
        <v>8</v>
      </c>
      <c r="M18" s="123" t="s">
        <v>8</v>
      </c>
    </row>
    <row r="19" spans="1:13" ht="150.75" customHeight="1" thickBot="1" x14ac:dyDescent="0.25">
      <c r="A19" s="124" t="s">
        <v>116</v>
      </c>
      <c r="B19" s="125" t="s">
        <v>27</v>
      </c>
      <c r="C19" s="125" t="s">
        <v>211</v>
      </c>
      <c r="D19" s="126" t="s">
        <v>79</v>
      </c>
      <c r="E19" s="126" t="s">
        <v>80</v>
      </c>
      <c r="F19" s="127" t="s">
        <v>8</v>
      </c>
      <c r="G19" s="128" t="s">
        <v>8</v>
      </c>
      <c r="H19" s="128" t="s">
        <v>8</v>
      </c>
      <c r="I19" s="128" t="s">
        <v>8</v>
      </c>
      <c r="J19" s="128" t="s">
        <v>8</v>
      </c>
      <c r="K19" s="128" t="s">
        <v>8</v>
      </c>
      <c r="L19" s="128" t="s">
        <v>8</v>
      </c>
      <c r="M19" s="128" t="s">
        <v>8</v>
      </c>
    </row>
    <row r="20" spans="1:13" ht="69" customHeight="1" x14ac:dyDescent="0.2">
      <c r="A20" s="245" t="s">
        <v>117</v>
      </c>
      <c r="B20" s="120" t="s">
        <v>29</v>
      </c>
      <c r="C20" s="120" t="s">
        <v>212</v>
      </c>
      <c r="D20" s="129" t="s">
        <v>177</v>
      </c>
      <c r="E20" s="129" t="s">
        <v>30</v>
      </c>
      <c r="F20" s="120" t="s">
        <v>8</v>
      </c>
      <c r="G20" s="118" t="s">
        <v>8</v>
      </c>
      <c r="H20" s="118" t="s">
        <v>8</v>
      </c>
      <c r="I20" s="118" t="s">
        <v>8</v>
      </c>
      <c r="J20" s="118" t="s">
        <v>8</v>
      </c>
      <c r="K20" s="118" t="s">
        <v>8</v>
      </c>
      <c r="L20" s="118" t="s">
        <v>8</v>
      </c>
      <c r="M20" s="118" t="s">
        <v>8</v>
      </c>
    </row>
    <row r="21" spans="1:13" ht="54" customHeight="1" thickBot="1" x14ac:dyDescent="0.25">
      <c r="A21" s="246"/>
      <c r="B21" s="26" t="s">
        <v>31</v>
      </c>
      <c r="C21" s="26" t="s">
        <v>213</v>
      </c>
      <c r="D21" s="30" t="s">
        <v>99</v>
      </c>
      <c r="E21" s="30" t="s">
        <v>30</v>
      </c>
      <c r="F21" s="26" t="s">
        <v>8</v>
      </c>
      <c r="G21" s="123" t="s">
        <v>8</v>
      </c>
      <c r="H21" s="123" t="s">
        <v>8</v>
      </c>
      <c r="I21" s="123" t="s">
        <v>8</v>
      </c>
      <c r="J21" s="123" t="s">
        <v>8</v>
      </c>
      <c r="K21" s="123" t="s">
        <v>8</v>
      </c>
      <c r="L21" s="123" t="s">
        <v>8</v>
      </c>
      <c r="M21" s="123" t="s">
        <v>8</v>
      </c>
    </row>
    <row r="22" spans="1:13" ht="102" x14ac:dyDescent="0.2">
      <c r="A22" s="247" t="s">
        <v>118</v>
      </c>
      <c r="B22" s="115" t="s">
        <v>33</v>
      </c>
      <c r="C22" s="115" t="s">
        <v>214</v>
      </c>
      <c r="D22" s="130" t="s">
        <v>100</v>
      </c>
      <c r="E22" s="130" t="s">
        <v>179</v>
      </c>
      <c r="F22" s="117" t="s">
        <v>8</v>
      </c>
      <c r="G22" s="118" t="s">
        <v>8</v>
      </c>
      <c r="H22" s="118" t="s">
        <v>8</v>
      </c>
      <c r="I22" s="118"/>
      <c r="J22" s="118" t="s">
        <v>8</v>
      </c>
      <c r="K22" s="118"/>
      <c r="L22" s="118"/>
      <c r="M22" s="118" t="s">
        <v>8</v>
      </c>
    </row>
    <row r="23" spans="1:13" ht="83.25" customHeight="1" x14ac:dyDescent="0.2">
      <c r="A23" s="248"/>
      <c r="B23" s="19" t="s">
        <v>34</v>
      </c>
      <c r="C23" s="19" t="s">
        <v>215</v>
      </c>
      <c r="D23" s="144" t="s">
        <v>101</v>
      </c>
      <c r="E23" s="144" t="s">
        <v>178</v>
      </c>
      <c r="F23" s="18" t="s">
        <v>8</v>
      </c>
      <c r="G23" s="114" t="s">
        <v>8</v>
      </c>
      <c r="H23" s="114" t="s">
        <v>8</v>
      </c>
      <c r="I23" s="114"/>
      <c r="J23" s="114" t="s">
        <v>8</v>
      </c>
      <c r="K23" s="114"/>
      <c r="L23" s="114"/>
      <c r="M23" s="114" t="s">
        <v>8</v>
      </c>
    </row>
    <row r="24" spans="1:13" ht="29.25" customHeight="1" x14ac:dyDescent="0.2">
      <c r="A24" s="252" t="s">
        <v>35</v>
      </c>
      <c r="B24" s="252"/>
      <c r="C24" s="252"/>
      <c r="D24" s="252"/>
      <c r="E24" s="252"/>
      <c r="F24" s="252"/>
      <c r="G24" s="253"/>
      <c r="H24" s="253"/>
      <c r="I24" s="253"/>
      <c r="J24" s="253"/>
      <c r="K24" s="253"/>
      <c r="L24" s="253"/>
      <c r="M24" s="253"/>
    </row>
    <row r="25" spans="1:13" ht="347.25" customHeight="1" x14ac:dyDescent="0.2">
      <c r="A25" s="232" t="s">
        <v>119</v>
      </c>
      <c r="B25" s="31" t="s">
        <v>36</v>
      </c>
      <c r="C25" s="31" t="s">
        <v>245</v>
      </c>
      <c r="D25" s="145" t="s">
        <v>314</v>
      </c>
      <c r="E25" s="145" t="s">
        <v>81</v>
      </c>
      <c r="F25" s="146" t="s">
        <v>313</v>
      </c>
      <c r="G25" s="95" t="s">
        <v>313</v>
      </c>
      <c r="H25" s="95" t="s">
        <v>313</v>
      </c>
      <c r="I25" s="95" t="s">
        <v>313</v>
      </c>
      <c r="J25" s="95" t="s">
        <v>313</v>
      </c>
      <c r="K25" s="95" t="s">
        <v>313</v>
      </c>
      <c r="L25" s="95" t="s">
        <v>313</v>
      </c>
      <c r="M25" s="95" t="s">
        <v>313</v>
      </c>
    </row>
    <row r="26" spans="1:13" ht="346.5" customHeight="1" x14ac:dyDescent="0.2">
      <c r="A26" s="232"/>
      <c r="B26" s="22" t="s">
        <v>37</v>
      </c>
      <c r="C26" s="22" t="s">
        <v>246</v>
      </c>
      <c r="D26" s="97" t="s">
        <v>315</v>
      </c>
      <c r="E26" s="97" t="s">
        <v>82</v>
      </c>
      <c r="F26" s="24" t="s">
        <v>313</v>
      </c>
      <c r="G26" s="96" t="s">
        <v>313</v>
      </c>
      <c r="H26" s="96" t="s">
        <v>313</v>
      </c>
      <c r="I26" s="96" t="s">
        <v>313</v>
      </c>
      <c r="J26" s="96" t="s">
        <v>313</v>
      </c>
      <c r="K26" s="96" t="s">
        <v>313</v>
      </c>
      <c r="L26" s="96" t="s">
        <v>313</v>
      </c>
      <c r="M26" s="96" t="s">
        <v>313</v>
      </c>
    </row>
    <row r="27" spans="1:13" ht="155.25" customHeight="1" x14ac:dyDescent="0.2">
      <c r="A27" s="232"/>
      <c r="B27" s="22" t="s">
        <v>38</v>
      </c>
      <c r="C27" s="22" t="s">
        <v>218</v>
      </c>
      <c r="D27" s="97" t="s">
        <v>83</v>
      </c>
      <c r="E27" s="97" t="s">
        <v>84</v>
      </c>
      <c r="F27" s="24" t="s">
        <v>8</v>
      </c>
      <c r="G27" s="96" t="s">
        <v>8</v>
      </c>
      <c r="H27" s="96" t="s">
        <v>8</v>
      </c>
      <c r="I27" s="96"/>
      <c r="J27" s="96" t="s">
        <v>8</v>
      </c>
      <c r="K27" s="96" t="s">
        <v>8</v>
      </c>
      <c r="L27" s="96" t="s">
        <v>8</v>
      </c>
      <c r="M27" s="96" t="s">
        <v>8</v>
      </c>
    </row>
    <row r="28" spans="1:13" ht="227.25" customHeight="1" thickBot="1" x14ac:dyDescent="0.25">
      <c r="A28" s="233"/>
      <c r="B28" s="25" t="s">
        <v>39</v>
      </c>
      <c r="C28" s="25" t="s">
        <v>219</v>
      </c>
      <c r="D28" s="98" t="s">
        <v>85</v>
      </c>
      <c r="E28" s="98" t="s">
        <v>86</v>
      </c>
      <c r="F28" s="26" t="s">
        <v>8</v>
      </c>
      <c r="G28" s="123" t="s">
        <v>8</v>
      </c>
      <c r="H28" s="123" t="s">
        <v>8</v>
      </c>
      <c r="I28" s="123" t="s">
        <v>8</v>
      </c>
      <c r="J28" s="123" t="s">
        <v>8</v>
      </c>
      <c r="K28" s="123" t="s">
        <v>8</v>
      </c>
      <c r="L28" s="123" t="s">
        <v>8</v>
      </c>
      <c r="M28" s="123" t="s">
        <v>8</v>
      </c>
    </row>
    <row r="29" spans="1:13" ht="183" customHeight="1" x14ac:dyDescent="0.2">
      <c r="A29" s="234" t="s">
        <v>120</v>
      </c>
      <c r="B29" s="115" t="s">
        <v>41</v>
      </c>
      <c r="C29" s="115" t="s">
        <v>220</v>
      </c>
      <c r="D29" s="116" t="s">
        <v>87</v>
      </c>
      <c r="E29" s="116" t="s">
        <v>88</v>
      </c>
      <c r="F29" s="117" t="s">
        <v>8</v>
      </c>
      <c r="G29" s="118" t="s">
        <v>8</v>
      </c>
      <c r="H29" s="118" t="s">
        <v>8</v>
      </c>
      <c r="I29" s="118" t="s">
        <v>8</v>
      </c>
      <c r="J29" s="118" t="s">
        <v>8</v>
      </c>
      <c r="K29" s="118" t="s">
        <v>8</v>
      </c>
      <c r="L29" s="118" t="s">
        <v>8</v>
      </c>
      <c r="M29" s="118" t="s">
        <v>8</v>
      </c>
    </row>
    <row r="30" spans="1:13" ht="161.25" customHeight="1" x14ac:dyDescent="0.2">
      <c r="A30" s="235"/>
      <c r="B30" s="8" t="s">
        <v>42</v>
      </c>
      <c r="C30" s="8" t="s">
        <v>221</v>
      </c>
      <c r="D30" s="99" t="s">
        <v>89</v>
      </c>
      <c r="E30" s="99" t="s">
        <v>90</v>
      </c>
      <c r="F30" s="7" t="s">
        <v>8</v>
      </c>
      <c r="G30" s="96" t="s">
        <v>8</v>
      </c>
      <c r="H30" s="96" t="s">
        <v>8</v>
      </c>
      <c r="I30" s="96" t="s">
        <v>8</v>
      </c>
      <c r="J30" s="96" t="s">
        <v>8</v>
      </c>
      <c r="K30" s="96" t="s">
        <v>8</v>
      </c>
      <c r="L30" s="96" t="s">
        <v>8</v>
      </c>
      <c r="M30" s="96" t="s">
        <v>8</v>
      </c>
    </row>
    <row r="31" spans="1:13" ht="170.25" customHeight="1" thickBot="1" x14ac:dyDescent="0.25">
      <c r="A31" s="236"/>
      <c r="B31" s="28" t="s">
        <v>43</v>
      </c>
      <c r="C31" s="28" t="s">
        <v>222</v>
      </c>
      <c r="D31" s="100" t="s">
        <v>91</v>
      </c>
      <c r="E31" s="100" t="s">
        <v>92</v>
      </c>
      <c r="F31" s="27" t="s">
        <v>8</v>
      </c>
      <c r="G31" s="123" t="s">
        <v>8</v>
      </c>
      <c r="H31" s="123" t="s">
        <v>8</v>
      </c>
      <c r="I31" s="123" t="s">
        <v>8</v>
      </c>
      <c r="J31" s="123" t="s">
        <v>8</v>
      </c>
      <c r="K31" s="123" t="s">
        <v>8</v>
      </c>
      <c r="L31" s="123" t="s">
        <v>8</v>
      </c>
      <c r="M31" s="123" t="s">
        <v>8</v>
      </c>
    </row>
    <row r="32" spans="1:13" ht="159.75" customHeight="1" x14ac:dyDescent="0.2">
      <c r="A32" s="237" t="s">
        <v>121</v>
      </c>
      <c r="B32" s="131" t="s">
        <v>45</v>
      </c>
      <c r="C32" s="131" t="s">
        <v>223</v>
      </c>
      <c r="D32" s="122" t="s">
        <v>93</v>
      </c>
      <c r="E32" s="122" t="s">
        <v>94</v>
      </c>
      <c r="F32" s="120" t="s">
        <v>8</v>
      </c>
      <c r="G32" s="118" t="s">
        <v>8</v>
      </c>
      <c r="H32" s="118" t="s">
        <v>8</v>
      </c>
      <c r="I32" s="118" t="s">
        <v>8</v>
      </c>
      <c r="J32" s="118" t="s">
        <v>8</v>
      </c>
      <c r="K32" s="118" t="s">
        <v>8</v>
      </c>
      <c r="L32" s="118" t="s">
        <v>8</v>
      </c>
      <c r="M32" s="118" t="s">
        <v>8</v>
      </c>
    </row>
    <row r="33" spans="1:13" ht="139.5" customHeight="1" thickBot="1" x14ac:dyDescent="0.25">
      <c r="A33" s="238"/>
      <c r="B33" s="25" t="s">
        <v>46</v>
      </c>
      <c r="C33" s="25" t="s">
        <v>224</v>
      </c>
      <c r="D33" s="98" t="s">
        <v>95</v>
      </c>
      <c r="E33" s="98" t="s">
        <v>94</v>
      </c>
      <c r="F33" s="26" t="s">
        <v>8</v>
      </c>
      <c r="G33" s="123" t="s">
        <v>8</v>
      </c>
      <c r="H33" s="123" t="s">
        <v>8</v>
      </c>
      <c r="I33" s="123" t="s">
        <v>8</v>
      </c>
      <c r="J33" s="123" t="s">
        <v>8</v>
      </c>
      <c r="K33" s="123" t="s">
        <v>8</v>
      </c>
      <c r="L33" s="123" t="s">
        <v>8</v>
      </c>
      <c r="M33" s="123" t="s">
        <v>8</v>
      </c>
    </row>
    <row r="34" spans="1:13" ht="13.5" thickBot="1" x14ac:dyDescent="0.25">
      <c r="A34" s="249" t="s">
        <v>189</v>
      </c>
      <c r="B34" s="250"/>
      <c r="C34" s="250"/>
      <c r="D34" s="250"/>
      <c r="E34" s="251"/>
      <c r="F34" s="20">
        <f t="shared" ref="F34" si="0">COUNTIF(F4:F33,"*")</f>
        <v>29</v>
      </c>
      <c r="G34" s="20">
        <f t="shared" ref="G34:L34" si="1">COUNTIF(G4:G33,"*")</f>
        <v>28</v>
      </c>
      <c r="H34" s="20">
        <f t="shared" si="1"/>
        <v>27</v>
      </c>
      <c r="I34" s="20">
        <f t="shared" si="1"/>
        <v>25</v>
      </c>
      <c r="J34" s="20">
        <f t="shared" si="1"/>
        <v>28</v>
      </c>
      <c r="K34" s="20">
        <f t="shared" si="1"/>
        <v>27</v>
      </c>
      <c r="L34" s="20">
        <f t="shared" si="1"/>
        <v>27</v>
      </c>
      <c r="M34" s="20">
        <f t="shared" ref="M34" si="2">COUNTIF(M4:M33,"*")</f>
        <v>28</v>
      </c>
    </row>
    <row r="36" spans="1:13" ht="23.25" x14ac:dyDescent="0.35">
      <c r="A36" s="254" t="s">
        <v>167</v>
      </c>
      <c r="B36" s="255"/>
      <c r="C36" s="255"/>
      <c r="D36" s="255"/>
      <c r="E36" s="256"/>
      <c r="F36" s="133"/>
    </row>
    <row r="37" spans="1:13" ht="18.75" x14ac:dyDescent="0.2">
      <c r="A37" s="36" t="s">
        <v>169</v>
      </c>
      <c r="B37" s="259" t="s">
        <v>131</v>
      </c>
      <c r="C37" s="223"/>
      <c r="D37" s="223"/>
      <c r="E37" s="224"/>
      <c r="F37" s="134"/>
    </row>
    <row r="38" spans="1:13" ht="55.5" customHeight="1" x14ac:dyDescent="0.2">
      <c r="A38" s="38" t="s">
        <v>132</v>
      </c>
      <c r="B38" s="239" t="s">
        <v>133</v>
      </c>
      <c r="C38" s="226"/>
      <c r="D38" s="226"/>
      <c r="E38" s="227"/>
      <c r="F38" s="132"/>
    </row>
    <row r="39" spans="1:13" ht="68.099999999999994" customHeight="1" x14ac:dyDescent="0.2">
      <c r="A39" s="39" t="s">
        <v>134</v>
      </c>
      <c r="B39" s="240" t="s">
        <v>135</v>
      </c>
      <c r="C39" s="226"/>
      <c r="D39" s="226"/>
      <c r="E39" s="227"/>
      <c r="F39" s="132"/>
    </row>
    <row r="40" spans="1:13" ht="47.1" customHeight="1" x14ac:dyDescent="0.2">
      <c r="A40" s="39" t="s">
        <v>136</v>
      </c>
      <c r="B40" s="240" t="s">
        <v>137</v>
      </c>
      <c r="C40" s="226"/>
      <c r="D40" s="226"/>
      <c r="E40" s="227"/>
      <c r="F40" s="132"/>
    </row>
    <row r="41" spans="1:13" ht="65.099999999999994" customHeight="1" x14ac:dyDescent="0.2">
      <c r="A41" s="39" t="s">
        <v>138</v>
      </c>
      <c r="B41" s="240" t="s">
        <v>139</v>
      </c>
      <c r="C41" s="226"/>
      <c r="D41" s="226"/>
      <c r="E41" s="227"/>
      <c r="F41" s="132"/>
    </row>
    <row r="42" spans="1:13" ht="59.1" customHeight="1" x14ac:dyDescent="0.2">
      <c r="A42" s="39" t="s">
        <v>140</v>
      </c>
      <c r="B42" s="240" t="s">
        <v>141</v>
      </c>
      <c r="C42" s="226"/>
      <c r="D42" s="226"/>
      <c r="E42" s="227"/>
      <c r="F42" s="132"/>
    </row>
    <row r="43" spans="1:13" ht="87.6" customHeight="1" x14ac:dyDescent="0.2">
      <c r="A43" s="39" t="s">
        <v>142</v>
      </c>
      <c r="B43" s="240" t="s">
        <v>143</v>
      </c>
      <c r="C43" s="226"/>
      <c r="D43" s="226"/>
      <c r="E43" s="227"/>
      <c r="F43" s="132"/>
    </row>
    <row r="44" spans="1:13" ht="50.1" customHeight="1" x14ac:dyDescent="0.2">
      <c r="A44" s="39" t="s">
        <v>144</v>
      </c>
      <c r="B44" s="240" t="s">
        <v>145</v>
      </c>
      <c r="C44" s="226"/>
      <c r="D44" s="226"/>
      <c r="E44" s="227"/>
      <c r="F44" s="132"/>
    </row>
    <row r="45" spans="1:13" ht="57.95" customHeight="1" x14ac:dyDescent="0.2">
      <c r="A45" s="39" t="s">
        <v>146</v>
      </c>
      <c r="B45" s="240" t="s">
        <v>147</v>
      </c>
      <c r="C45" s="226"/>
      <c r="D45" s="226"/>
      <c r="E45" s="227"/>
      <c r="F45" s="132"/>
    </row>
    <row r="46" spans="1:13" ht="72" customHeight="1" x14ac:dyDescent="0.2">
      <c r="A46" s="39" t="s">
        <v>148</v>
      </c>
      <c r="B46" s="240" t="s">
        <v>149</v>
      </c>
      <c r="C46" s="226"/>
      <c r="D46" s="226"/>
      <c r="E46" s="227"/>
      <c r="F46" s="132"/>
    </row>
    <row r="47" spans="1:13" ht="35.450000000000003" customHeight="1" x14ac:dyDescent="0.2">
      <c r="A47" s="39" t="s">
        <v>150</v>
      </c>
      <c r="B47" s="240" t="s">
        <v>151</v>
      </c>
      <c r="C47" s="226"/>
      <c r="D47" s="226"/>
      <c r="E47" s="227"/>
      <c r="F47" s="132"/>
    </row>
    <row r="48" spans="1:13" ht="69.95" customHeight="1" x14ac:dyDescent="0.2">
      <c r="A48" s="39" t="s">
        <v>152</v>
      </c>
      <c r="B48" s="240" t="s">
        <v>153</v>
      </c>
      <c r="C48" s="226"/>
      <c r="D48" s="226"/>
      <c r="E48" s="227"/>
      <c r="F48" s="132"/>
    </row>
    <row r="49" spans="1:6" ht="80.45" customHeight="1" x14ac:dyDescent="0.2">
      <c r="A49" s="39" t="s">
        <v>154</v>
      </c>
      <c r="B49" s="240" t="s">
        <v>172</v>
      </c>
      <c r="C49" s="226"/>
      <c r="D49" s="226"/>
      <c r="E49" s="227"/>
      <c r="F49" s="132"/>
    </row>
    <row r="50" spans="1:6" ht="77.099999999999994" customHeight="1" x14ac:dyDescent="0.2">
      <c r="A50" s="39" t="s">
        <v>155</v>
      </c>
      <c r="B50" s="240" t="s">
        <v>156</v>
      </c>
      <c r="C50" s="226"/>
      <c r="D50" s="226"/>
      <c r="E50" s="227"/>
      <c r="F50" s="132"/>
    </row>
    <row r="51" spans="1:6" ht="95.1" customHeight="1" x14ac:dyDescent="0.2">
      <c r="A51" s="39" t="s">
        <v>157</v>
      </c>
      <c r="B51" s="240" t="s">
        <v>158</v>
      </c>
      <c r="C51" s="226"/>
      <c r="D51" s="226"/>
      <c r="E51" s="227"/>
      <c r="F51" s="132"/>
    </row>
    <row r="52" spans="1:6" x14ac:dyDescent="0.2">
      <c r="A52" s="34"/>
      <c r="D52" s="21"/>
      <c r="E52" s="21"/>
      <c r="F52" s="135"/>
    </row>
    <row r="53" spans="1:6" ht="23.25" x14ac:dyDescent="0.35">
      <c r="A53" s="257" t="s">
        <v>168</v>
      </c>
      <c r="B53" s="258"/>
      <c r="C53" s="258"/>
      <c r="D53" s="258"/>
      <c r="E53" s="258"/>
      <c r="F53" s="136"/>
    </row>
    <row r="54" spans="1:6" ht="36" customHeight="1" x14ac:dyDescent="0.2">
      <c r="A54" s="222" t="s">
        <v>165</v>
      </c>
      <c r="B54" s="224"/>
      <c r="C54" s="222" t="s">
        <v>48</v>
      </c>
      <c r="D54" s="223"/>
      <c r="E54" s="224"/>
      <c r="F54" s="137"/>
    </row>
    <row r="55" spans="1:6" ht="30" customHeight="1" x14ac:dyDescent="0.2">
      <c r="A55" s="218" t="s">
        <v>55</v>
      </c>
      <c r="B55" s="219"/>
      <c r="C55" s="225" t="s">
        <v>162</v>
      </c>
      <c r="D55" s="226"/>
      <c r="E55" s="227"/>
      <c r="F55" s="138"/>
    </row>
    <row r="56" spans="1:6" ht="27.75" customHeight="1" x14ac:dyDescent="0.2">
      <c r="A56" s="218" t="s">
        <v>0</v>
      </c>
      <c r="B56" s="219"/>
      <c r="C56" s="225" t="s">
        <v>163</v>
      </c>
      <c r="D56" s="226"/>
      <c r="E56" s="227"/>
      <c r="F56" s="138"/>
    </row>
    <row r="57" spans="1:6" ht="51" customHeight="1" x14ac:dyDescent="0.2">
      <c r="A57" s="218" t="s">
        <v>160</v>
      </c>
      <c r="B57" s="219"/>
      <c r="C57" s="225" t="s">
        <v>166</v>
      </c>
      <c r="D57" s="226"/>
      <c r="E57" s="227"/>
      <c r="F57" s="139"/>
    </row>
    <row r="58" spans="1:6" ht="25.5" customHeight="1" x14ac:dyDescent="0.2">
      <c r="A58" s="218" t="s">
        <v>161</v>
      </c>
      <c r="B58" s="219"/>
      <c r="C58" s="225" t="s">
        <v>164</v>
      </c>
      <c r="D58" s="226"/>
      <c r="E58" s="227"/>
      <c r="F58" s="139"/>
    </row>
    <row r="59" spans="1:6" ht="87" customHeight="1" x14ac:dyDescent="0.2">
      <c r="A59" s="218" t="s">
        <v>333</v>
      </c>
      <c r="B59" s="219"/>
      <c r="C59" s="225" t="s">
        <v>302</v>
      </c>
      <c r="D59" s="226"/>
      <c r="E59" s="227"/>
      <c r="F59" s="139"/>
    </row>
    <row r="60" spans="1:6" ht="72" customHeight="1" x14ac:dyDescent="0.2">
      <c r="A60" s="218" t="s">
        <v>334</v>
      </c>
      <c r="B60" s="219"/>
      <c r="C60" s="225" t="s">
        <v>303</v>
      </c>
      <c r="D60" s="226"/>
      <c r="E60" s="227"/>
      <c r="F60" s="139"/>
    </row>
    <row r="61" spans="1:6" ht="80.25" customHeight="1" x14ac:dyDescent="0.2">
      <c r="A61" s="218" t="s">
        <v>335</v>
      </c>
      <c r="B61" s="219"/>
      <c r="C61" s="225" t="s">
        <v>301</v>
      </c>
      <c r="D61" s="226"/>
      <c r="E61" s="227"/>
      <c r="F61" s="139"/>
    </row>
    <row r="62" spans="1:6" ht="76.5" customHeight="1" x14ac:dyDescent="0.2">
      <c r="A62" s="218" t="s">
        <v>336</v>
      </c>
      <c r="B62" s="219"/>
      <c r="C62" s="225" t="s">
        <v>304</v>
      </c>
      <c r="D62" s="226"/>
      <c r="E62" s="227"/>
      <c r="F62" s="139"/>
    </row>
    <row r="63" spans="1:6" ht="26.25" customHeight="1" x14ac:dyDescent="0.2">
      <c r="A63" s="218" t="s">
        <v>292</v>
      </c>
      <c r="B63" s="219"/>
      <c r="C63" s="225" t="s">
        <v>300</v>
      </c>
      <c r="D63" s="226"/>
      <c r="E63" s="227"/>
      <c r="F63" s="139"/>
    </row>
    <row r="64" spans="1:6" ht="26.25" customHeight="1" x14ac:dyDescent="0.2">
      <c r="A64" s="220" t="s">
        <v>291</v>
      </c>
      <c r="B64" s="221"/>
      <c r="C64" s="225" t="s">
        <v>159</v>
      </c>
      <c r="D64" s="226"/>
      <c r="E64" s="227"/>
      <c r="F64" s="139"/>
    </row>
    <row r="65" spans="1:6" x14ac:dyDescent="0.2">
      <c r="A65" s="14"/>
      <c r="B65" s="14"/>
      <c r="C65" s="14"/>
      <c r="D65" s="14"/>
    </row>
    <row r="66" spans="1:6" ht="23.25" x14ac:dyDescent="0.35">
      <c r="A66" s="257" t="s">
        <v>171</v>
      </c>
      <c r="B66" s="258"/>
      <c r="C66" s="258"/>
      <c r="D66" s="258"/>
      <c r="E66" s="258"/>
      <c r="F66" s="136"/>
    </row>
    <row r="67" spans="1:6" ht="18.75" x14ac:dyDescent="0.2">
      <c r="A67" s="37" t="s">
        <v>47</v>
      </c>
      <c r="B67" s="37" t="s">
        <v>170</v>
      </c>
      <c r="C67" s="260" t="s">
        <v>48</v>
      </c>
      <c r="D67" s="261"/>
      <c r="E67" s="261"/>
      <c r="F67" s="140"/>
    </row>
    <row r="68" spans="1:6" ht="89.25" customHeight="1" x14ac:dyDescent="0.2">
      <c r="A68" s="143">
        <v>13</v>
      </c>
      <c r="B68" s="7" t="s">
        <v>325</v>
      </c>
      <c r="C68" s="262" t="s">
        <v>326</v>
      </c>
      <c r="D68" s="263"/>
      <c r="E68" s="263"/>
    </row>
    <row r="69" spans="1:6" ht="110.25" customHeight="1" x14ac:dyDescent="0.2">
      <c r="A69" s="143">
        <v>14</v>
      </c>
      <c r="B69" s="7" t="s">
        <v>327</v>
      </c>
      <c r="C69" s="262" t="s">
        <v>328</v>
      </c>
      <c r="D69" s="263"/>
      <c r="E69" s="263"/>
    </row>
    <row r="70" spans="1:6" ht="65.25" customHeight="1" x14ac:dyDescent="0.2">
      <c r="A70" s="143">
        <v>18</v>
      </c>
      <c r="B70" s="7" t="s">
        <v>49</v>
      </c>
      <c r="C70" s="262" t="s">
        <v>50</v>
      </c>
      <c r="D70" s="263"/>
      <c r="E70" s="263"/>
    </row>
    <row r="71" spans="1:6" ht="65.25" customHeight="1" x14ac:dyDescent="0.2">
      <c r="A71" s="143">
        <v>19</v>
      </c>
      <c r="B71" s="7" t="s">
        <v>329</v>
      </c>
      <c r="C71" s="262" t="s">
        <v>330</v>
      </c>
      <c r="D71" s="263"/>
      <c r="E71" s="263"/>
    </row>
    <row r="72" spans="1:6" ht="74.25" customHeight="1" x14ac:dyDescent="0.2">
      <c r="A72" s="143">
        <v>20</v>
      </c>
      <c r="B72" s="7" t="s">
        <v>51</v>
      </c>
      <c r="C72" s="264" t="s">
        <v>52</v>
      </c>
      <c r="D72" s="263"/>
      <c r="E72" s="263"/>
    </row>
    <row r="73" spans="1:6" ht="74.25" customHeight="1" x14ac:dyDescent="0.2">
      <c r="A73" s="143">
        <v>21</v>
      </c>
      <c r="B73" s="7" t="s">
        <v>53</v>
      </c>
      <c r="C73" s="262" t="s">
        <v>54</v>
      </c>
      <c r="D73" s="263"/>
      <c r="E73" s="263"/>
    </row>
    <row r="74" spans="1:6" ht="90" customHeight="1" x14ac:dyDescent="0.2">
      <c r="A74" s="143">
        <v>80</v>
      </c>
      <c r="B74" s="7" t="s">
        <v>331</v>
      </c>
      <c r="C74" s="262" t="s">
        <v>332</v>
      </c>
      <c r="D74" s="263"/>
      <c r="E74" s="263"/>
    </row>
  </sheetData>
  <mergeCells count="60">
    <mergeCell ref="C74:E74"/>
    <mergeCell ref="A66:E66"/>
    <mergeCell ref="C67:E67"/>
    <mergeCell ref="C68:E68"/>
    <mergeCell ref="C69:E69"/>
    <mergeCell ref="C73:E73"/>
    <mergeCell ref="C70:E70"/>
    <mergeCell ref="C71:E71"/>
    <mergeCell ref="C72:E72"/>
    <mergeCell ref="A24:M24"/>
    <mergeCell ref="A36:E36"/>
    <mergeCell ref="A53:E53"/>
    <mergeCell ref="B48:E48"/>
    <mergeCell ref="B49:E49"/>
    <mergeCell ref="B50:E50"/>
    <mergeCell ref="B51:E51"/>
    <mergeCell ref="B37:E37"/>
    <mergeCell ref="B42:E42"/>
    <mergeCell ref="B43:E43"/>
    <mergeCell ref="B44:E44"/>
    <mergeCell ref="B45:E45"/>
    <mergeCell ref="B46:E46"/>
    <mergeCell ref="B47:E47"/>
    <mergeCell ref="A56:B56"/>
    <mergeCell ref="A1:M1"/>
    <mergeCell ref="A3:M3"/>
    <mergeCell ref="A25:A28"/>
    <mergeCell ref="A29:A31"/>
    <mergeCell ref="A32:A33"/>
    <mergeCell ref="B38:E38"/>
    <mergeCell ref="B39:E39"/>
    <mergeCell ref="B40:E40"/>
    <mergeCell ref="B41:E41"/>
    <mergeCell ref="A4:A8"/>
    <mergeCell ref="A9:A14"/>
    <mergeCell ref="A15:A18"/>
    <mergeCell ref="A20:A21"/>
    <mergeCell ref="A22:A23"/>
    <mergeCell ref="A34:E34"/>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7:B57"/>
    <mergeCell ref="A58:B58"/>
    <mergeCell ref="A59:B59"/>
    <mergeCell ref="A60:B60"/>
    <mergeCell ref="A61:B61"/>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7C22FA9-A661-468D-A6B3-CF388C74BF0F}">
  <ds:schemaRefs>
    <ds:schemaRef ds:uri="http://schemas.microsoft.com/sharepoint/v3/contenttype/forms"/>
  </ds:schemaRefs>
</ds:datastoreItem>
</file>

<file path=customXml/itemProps2.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